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9.xml" ContentType="application/vnd.openxmlformats-officedocument.drawing+xml"/>
  <Override PartName="/xl/ctrlProps/ctrlProp4.xml" ContentType="application/vnd.ms-excel.controlproperties+xml"/>
  <Override PartName="/xl/ctrlProps/ctrlProp5.xml" ContentType="application/vnd.ms-excel.controlproperti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embeddings/oleObject2.bin" ContentType="application/vnd.openxmlformats-officedocument.oleObject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trlProps/ctrlProp6.xml" ContentType="application/vnd.ms-excel.controlproperties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53222"/>
  <mc:AlternateContent xmlns:mc="http://schemas.openxmlformats.org/markup-compatibility/2006">
    <mc:Choice Requires="x15">
      <x15ac:absPath xmlns:x15ac="http://schemas.microsoft.com/office/spreadsheetml/2010/11/ac" url="C:\Users\LocalAdmin\Dropbox\}Essentials{ Stochastisches Bestandsmanagement\Aktualisierte Version\"/>
    </mc:Choice>
  </mc:AlternateContent>
  <bookViews>
    <workbookView xWindow="0" yWindow="0" windowWidth="15120" windowHeight="4728"/>
  </bookViews>
  <sheets>
    <sheet name="Beschreibung" sheetId="18" r:id="rId1"/>
    <sheet name="Littles Law" sheetId="20" r:id="rId2"/>
    <sheet name="Standardnormalverteilung" sheetId="15" r:id="rId3"/>
    <sheet name="L(7) poisson" sheetId="2" r:id="rId4"/>
    <sheet name="NVM Magazin" sheetId="23" r:id="rId5"/>
    <sheet name="MMC % von MP" sheetId="22" r:id="rId6"/>
    <sheet name="Budo NVM" sheetId="3" r:id="rId7"/>
    <sheet name="Budo kBM" sheetId="7" r:id="rId8"/>
    <sheet name="MAD" sheetId="29" r:id="rId9"/>
    <sheet name="Budo pBM" sheetId="10" r:id="rId10"/>
    <sheet name="Bier Bestandsverlauf Periodisch" sheetId="8" r:id="rId11"/>
    <sheet name="Bier Überwachungsperiode t" sheetId="9" r:id="rId12"/>
    <sheet name="Poisson Distribution mean=147" sheetId="5" r:id="rId13"/>
    <sheet name="Poisson Verlustfunktion Q=155" sheetId="6" r:id="rId14"/>
    <sheet name="Poisson Distribution mean=350" sheetId="11" r:id="rId15"/>
    <sheet name="Poisson Loss Budo pBM" sheetId="12" r:id="rId16"/>
    <sheet name="Würfel Spiel" sheetId="13" r:id="rId17"/>
    <sheet name="Budo Lieferunsicherheit" sheetId="14" r:id="rId18"/>
    <sheet name="Demo Eppen und Martin" sheetId="16" r:id="rId19"/>
    <sheet name="Portfolio Effekt" sheetId="21" r:id="rId20"/>
    <sheet name="Zentralisierung" sheetId="17" r:id="rId21"/>
    <sheet name="MCS VaR" sheetId="25" r:id="rId22"/>
    <sheet name="CVaR" sheetId="27" r:id="rId23"/>
    <sheet name="MCS CVaR" sheetId="28" r:id="rId24"/>
    <sheet name="Risiko-minimale Bestellmenge" sheetId="26" r:id="rId25"/>
  </sheets>
  <definedNames>
    <definedName name="_xlnm._FilterDatabase" localSheetId="23" hidden="1">'MCS CVaR'!$A$12:$BB$12</definedName>
    <definedName name="_xlnm._FilterDatabase" localSheetId="21" hidden="1">'MCS VaR'!$A$14:$Z$5014</definedName>
    <definedName name="Bool">'Demo Eppen und Martin'!$O$1:$O$2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7" i="29" l="1" a="1"/>
  <c r="E17" i="29" s="1"/>
  <c r="E16" i="29" a="1"/>
  <c r="E16" i="29" s="1"/>
  <c r="E15" i="29" a="1"/>
  <c r="E15" i="29" s="1"/>
  <c r="E14" i="29"/>
  <c r="I13" i="28" l="1"/>
  <c r="I14" i="28"/>
  <c r="I15" i="28"/>
  <c r="I16" i="28"/>
  <c r="I17" i="28"/>
  <c r="I18" i="28"/>
  <c r="I19" i="28"/>
  <c r="I20" i="28"/>
  <c r="I21" i="28"/>
  <c r="I22" i="28"/>
  <c r="I23" i="28"/>
  <c r="I24" i="28"/>
  <c r="I25" i="28"/>
  <c r="I26" i="28"/>
  <c r="I27" i="28"/>
  <c r="I28" i="28"/>
  <c r="I29" i="28"/>
  <c r="I30" i="28"/>
  <c r="I31" i="28"/>
  <c r="I32" i="28"/>
  <c r="I33" i="28"/>
  <c r="I34" i="28"/>
  <c r="I35" i="28"/>
  <c r="I36" i="28"/>
  <c r="I37" i="28"/>
  <c r="I38" i="28"/>
  <c r="I39" i="28"/>
  <c r="I40" i="28"/>
  <c r="I41" i="28"/>
  <c r="I42" i="28"/>
  <c r="I43" i="28"/>
  <c r="I44" i="28"/>
  <c r="I45" i="28"/>
  <c r="I46" i="28"/>
  <c r="I47" i="28"/>
  <c r="I48" i="28"/>
  <c r="I49" i="28"/>
  <c r="I50" i="28"/>
  <c r="I51" i="28"/>
  <c r="I52" i="28"/>
  <c r="I53" i="28"/>
  <c r="I54" i="28"/>
  <c r="I55" i="28"/>
  <c r="I56" i="28"/>
  <c r="I57" i="28"/>
  <c r="I58" i="28"/>
  <c r="I59" i="28"/>
  <c r="I60" i="28"/>
  <c r="I61" i="28"/>
  <c r="I62" i="28"/>
  <c r="I63" i="28"/>
  <c r="I64" i="28"/>
  <c r="I65" i="28"/>
  <c r="I66" i="28"/>
  <c r="I67" i="28"/>
  <c r="I68" i="28"/>
  <c r="I69" i="28"/>
  <c r="I70" i="28"/>
  <c r="I71" i="28"/>
  <c r="I72" i="28"/>
  <c r="I73" i="28"/>
  <c r="I74" i="28"/>
  <c r="I75" i="28"/>
  <c r="I76" i="28"/>
  <c r="I77" i="28"/>
  <c r="I78" i="28"/>
  <c r="I79" i="28"/>
  <c r="I80" i="28"/>
  <c r="I81" i="28"/>
  <c r="I82" i="28"/>
  <c r="I83" i="28"/>
  <c r="I84" i="28"/>
  <c r="I85" i="28"/>
  <c r="I86" i="28"/>
  <c r="I87" i="28"/>
  <c r="I88" i="28"/>
  <c r="I89" i="28"/>
  <c r="I90" i="28"/>
  <c r="I91" i="28"/>
  <c r="I92" i="28"/>
  <c r="I93" i="28"/>
  <c r="I94" i="28"/>
  <c r="I95" i="28"/>
  <c r="I96" i="28"/>
  <c r="I97" i="28"/>
  <c r="I98" i="28"/>
  <c r="I99" i="28"/>
  <c r="I100" i="28"/>
  <c r="I101" i="28"/>
  <c r="I102" i="28"/>
  <c r="I103" i="28"/>
  <c r="I104" i="28"/>
  <c r="I105" i="28"/>
  <c r="I106" i="28"/>
  <c r="I107" i="28"/>
  <c r="I108" i="28"/>
  <c r="I109" i="28"/>
  <c r="I110" i="28"/>
  <c r="I111" i="28"/>
  <c r="I112" i="28"/>
  <c r="I113" i="28"/>
  <c r="I114" i="28"/>
  <c r="I115" i="28"/>
  <c r="I116" i="28"/>
  <c r="I117" i="28"/>
  <c r="I118" i="28"/>
  <c r="I119" i="28"/>
  <c r="I120" i="28"/>
  <c r="I121" i="28"/>
  <c r="I122" i="28"/>
  <c r="I123" i="28"/>
  <c r="I124" i="28"/>
  <c r="I125" i="28"/>
  <c r="I126" i="28"/>
  <c r="I127" i="28"/>
  <c r="I128" i="28"/>
  <c r="I129" i="28"/>
  <c r="I130" i="28"/>
  <c r="I131" i="28"/>
  <c r="I132" i="28"/>
  <c r="I133" i="28"/>
  <c r="I134" i="28"/>
  <c r="I135" i="28"/>
  <c r="I136" i="28"/>
  <c r="I137" i="28"/>
  <c r="I138" i="28"/>
  <c r="I139" i="28"/>
  <c r="I140" i="28"/>
  <c r="I141" i="28"/>
  <c r="I142" i="28"/>
  <c r="I143" i="28"/>
  <c r="I144" i="28"/>
  <c r="I145" i="28"/>
  <c r="I146" i="28"/>
  <c r="I147" i="28"/>
  <c r="I148" i="28"/>
  <c r="I149" i="28"/>
  <c r="I150" i="28"/>
  <c r="I151" i="28"/>
  <c r="I152" i="28"/>
  <c r="I153" i="28"/>
  <c r="I154" i="28"/>
  <c r="I155" i="28"/>
  <c r="I156" i="28"/>
  <c r="I157" i="28"/>
  <c r="I158" i="28"/>
  <c r="I159" i="28"/>
  <c r="I160" i="28"/>
  <c r="I161" i="28"/>
  <c r="I162" i="28"/>
  <c r="I163" i="28"/>
  <c r="I164" i="28"/>
  <c r="I165" i="28"/>
  <c r="I166" i="28"/>
  <c r="I167" i="28"/>
  <c r="I168" i="28"/>
  <c r="I169" i="28"/>
  <c r="I170" i="28"/>
  <c r="I171" i="28"/>
  <c r="I172" i="28"/>
  <c r="I173" i="28"/>
  <c r="I174" i="28"/>
  <c r="I175" i="28"/>
  <c r="I176" i="28"/>
  <c r="I177" i="28"/>
  <c r="I178" i="28"/>
  <c r="I179" i="28"/>
  <c r="I180" i="28"/>
  <c r="I181" i="28"/>
  <c r="I182" i="28"/>
  <c r="I183" i="28"/>
  <c r="I184" i="28"/>
  <c r="I185" i="28"/>
  <c r="I186" i="28"/>
  <c r="I187" i="28"/>
  <c r="I188" i="28"/>
  <c r="I189" i="28"/>
  <c r="I190" i="28"/>
  <c r="I191" i="28"/>
  <c r="I192" i="28"/>
  <c r="I193" i="28"/>
  <c r="I194" i="28"/>
  <c r="I195" i="28"/>
  <c r="I196" i="28"/>
  <c r="I197" i="28"/>
  <c r="I198" i="28"/>
  <c r="I199" i="28"/>
  <c r="I200" i="28"/>
  <c r="I201" i="28"/>
  <c r="I202" i="28"/>
  <c r="I203" i="28"/>
  <c r="I204" i="28"/>
  <c r="I205" i="28"/>
  <c r="I206" i="28"/>
  <c r="I207" i="28"/>
  <c r="I208" i="28"/>
  <c r="I209" i="28"/>
  <c r="I210" i="28"/>
  <c r="I211" i="28"/>
  <c r="I212" i="28"/>
  <c r="I213" i="28"/>
  <c r="I214" i="28"/>
  <c r="I215" i="28"/>
  <c r="I216" i="28"/>
  <c r="I217" i="28"/>
  <c r="I218" i="28"/>
  <c r="I219" i="28"/>
  <c r="I220" i="28"/>
  <c r="I221" i="28"/>
  <c r="I222" i="28"/>
  <c r="I223" i="28"/>
  <c r="I224" i="28"/>
  <c r="I225" i="28"/>
  <c r="I226" i="28"/>
  <c r="I227" i="28"/>
  <c r="I228" i="28"/>
  <c r="I229" i="28"/>
  <c r="I230" i="28"/>
  <c r="I231" i="28"/>
  <c r="I232" i="28"/>
  <c r="I233" i="28"/>
  <c r="I234" i="28"/>
  <c r="I235" i="28"/>
  <c r="I236" i="28"/>
  <c r="I237" i="28"/>
  <c r="I238" i="28"/>
  <c r="I239" i="28"/>
  <c r="I240" i="28"/>
  <c r="I241" i="28"/>
  <c r="I242" i="28"/>
  <c r="I243" i="28"/>
  <c r="I244" i="28"/>
  <c r="I245" i="28"/>
  <c r="I246" i="28"/>
  <c r="I247" i="28"/>
  <c r="I248" i="28"/>
  <c r="I249" i="28"/>
  <c r="I250" i="28"/>
  <c r="I251" i="28"/>
  <c r="I252" i="28"/>
  <c r="I253" i="28"/>
  <c r="I254" i="28"/>
  <c r="I255" i="28"/>
  <c r="I256" i="28"/>
  <c r="I257" i="28"/>
  <c r="I258" i="28"/>
  <c r="I259" i="28"/>
  <c r="I260" i="28"/>
  <c r="I261" i="28"/>
  <c r="I262" i="28"/>
  <c r="I263" i="28"/>
  <c r="I264" i="28"/>
  <c r="I265" i="28"/>
  <c r="I266" i="28"/>
  <c r="I267" i="28"/>
  <c r="I268" i="28"/>
  <c r="I269" i="28"/>
  <c r="I270" i="28"/>
  <c r="I271" i="28"/>
  <c r="I272" i="28"/>
  <c r="I273" i="28"/>
  <c r="I274" i="28"/>
  <c r="I275" i="28"/>
  <c r="I276" i="28"/>
  <c r="I277" i="28"/>
  <c r="I278" i="28"/>
  <c r="I279" i="28"/>
  <c r="I280" i="28"/>
  <c r="I281" i="28"/>
  <c r="I282" i="28"/>
  <c r="I283" i="28"/>
  <c r="I284" i="28"/>
  <c r="I285" i="28"/>
  <c r="I286" i="28"/>
  <c r="I287" i="28"/>
  <c r="I288" i="28"/>
  <c r="I289" i="28"/>
  <c r="I290" i="28"/>
  <c r="I291" i="28"/>
  <c r="I292" i="28"/>
  <c r="I293" i="28"/>
  <c r="I294" i="28"/>
  <c r="I295" i="28"/>
  <c r="I296" i="28"/>
  <c r="I297" i="28"/>
  <c r="I298" i="28"/>
  <c r="I299" i="28"/>
  <c r="I300" i="28"/>
  <c r="I301" i="28"/>
  <c r="I302" i="28"/>
  <c r="I303" i="28"/>
  <c r="I304" i="28"/>
  <c r="I305" i="28"/>
  <c r="I306" i="28"/>
  <c r="I307" i="28"/>
  <c r="I308" i="28"/>
  <c r="I309" i="28"/>
  <c r="I310" i="28"/>
  <c r="I311" i="28"/>
  <c r="I312" i="28"/>
  <c r="I313" i="28"/>
  <c r="I314" i="28"/>
  <c r="I315" i="28"/>
  <c r="I316" i="28"/>
  <c r="I317" i="28"/>
  <c r="I318" i="28"/>
  <c r="I319" i="28"/>
  <c r="I320" i="28"/>
  <c r="I321" i="28"/>
  <c r="I322" i="28"/>
  <c r="I323" i="28"/>
  <c r="I324" i="28"/>
  <c r="I325" i="28"/>
  <c r="I326" i="28"/>
  <c r="I327" i="28"/>
  <c r="I328" i="28"/>
  <c r="I329" i="28"/>
  <c r="I330" i="28"/>
  <c r="I331" i="28"/>
  <c r="I332" i="28"/>
  <c r="I333" i="28"/>
  <c r="I334" i="28"/>
  <c r="I335" i="28"/>
  <c r="I336" i="28"/>
  <c r="I337" i="28"/>
  <c r="I338" i="28"/>
  <c r="I339" i="28"/>
  <c r="I340" i="28"/>
  <c r="I341" i="28"/>
  <c r="I342" i="28"/>
  <c r="I343" i="28"/>
  <c r="I344" i="28"/>
  <c r="I345" i="28"/>
  <c r="I346" i="28"/>
  <c r="I347" i="28"/>
  <c r="I348" i="28"/>
  <c r="I349" i="28"/>
  <c r="I350" i="28"/>
  <c r="I351" i="28"/>
  <c r="I352" i="28"/>
  <c r="I353" i="28"/>
  <c r="I354" i="28"/>
  <c r="I355" i="28"/>
  <c r="I356" i="28"/>
  <c r="I357" i="28"/>
  <c r="I358" i="28"/>
  <c r="I359" i="28"/>
  <c r="I360" i="28"/>
  <c r="I361" i="28"/>
  <c r="I362" i="28"/>
  <c r="I363" i="28"/>
  <c r="I364" i="28"/>
  <c r="I365" i="28"/>
  <c r="I366" i="28"/>
  <c r="I367" i="28"/>
  <c r="I368" i="28"/>
  <c r="I369" i="28"/>
  <c r="I370" i="28"/>
  <c r="I371" i="28"/>
  <c r="I372" i="28"/>
  <c r="I373" i="28"/>
  <c r="I374" i="28"/>
  <c r="I375" i="28"/>
  <c r="I376" i="28"/>
  <c r="I377" i="28"/>
  <c r="I378" i="28"/>
  <c r="I379" i="28"/>
  <c r="I380" i="28"/>
  <c r="I381" i="28"/>
  <c r="I382" i="28"/>
  <c r="I383" i="28"/>
  <c r="I384" i="28"/>
  <c r="I385" i="28"/>
  <c r="I386" i="28"/>
  <c r="I387" i="28"/>
  <c r="I388" i="28"/>
  <c r="I389" i="28"/>
  <c r="I390" i="28"/>
  <c r="I391" i="28"/>
  <c r="I392" i="28"/>
  <c r="I393" i="28"/>
  <c r="I394" i="28"/>
  <c r="I395" i="28"/>
  <c r="I396" i="28"/>
  <c r="I397" i="28"/>
  <c r="I398" i="28"/>
  <c r="I399" i="28"/>
  <c r="I400" i="28"/>
  <c r="I401" i="28"/>
  <c r="I402" i="28"/>
  <c r="I403" i="28"/>
  <c r="I404" i="28"/>
  <c r="I405" i="28"/>
  <c r="I406" i="28"/>
  <c r="I407" i="28"/>
  <c r="I408" i="28"/>
  <c r="I409" i="28"/>
  <c r="I410" i="28"/>
  <c r="I411" i="28"/>
  <c r="I412" i="28"/>
  <c r="I413" i="28"/>
  <c r="I414" i="28"/>
  <c r="I415" i="28"/>
  <c r="I416" i="28"/>
  <c r="I417" i="28"/>
  <c r="I418" i="28"/>
  <c r="I419" i="28"/>
  <c r="I420" i="28"/>
  <c r="I421" i="28"/>
  <c r="I422" i="28"/>
  <c r="I423" i="28"/>
  <c r="I424" i="28"/>
  <c r="I425" i="28"/>
  <c r="I426" i="28"/>
  <c r="I427" i="28"/>
  <c r="I428" i="28"/>
  <c r="I429" i="28"/>
  <c r="I430" i="28"/>
  <c r="I431" i="28"/>
  <c r="I432" i="28"/>
  <c r="I433" i="28"/>
  <c r="I434" i="28"/>
  <c r="I435" i="28"/>
  <c r="I436" i="28"/>
  <c r="I437" i="28"/>
  <c r="I438" i="28"/>
  <c r="I439" i="28"/>
  <c r="I440" i="28"/>
  <c r="I441" i="28"/>
  <c r="I442" i="28"/>
  <c r="I443" i="28"/>
  <c r="I444" i="28"/>
  <c r="I445" i="28"/>
  <c r="I446" i="28"/>
  <c r="I447" i="28"/>
  <c r="I448" i="28"/>
  <c r="I449" i="28"/>
  <c r="I450" i="28"/>
  <c r="I451" i="28"/>
  <c r="I452" i="28"/>
  <c r="I453" i="28"/>
  <c r="I454" i="28"/>
  <c r="I455" i="28"/>
  <c r="I456" i="28"/>
  <c r="I457" i="28"/>
  <c r="I458" i="28"/>
  <c r="I459" i="28"/>
  <c r="I460" i="28"/>
  <c r="I461" i="28"/>
  <c r="I462" i="28"/>
  <c r="I463" i="28"/>
  <c r="I464" i="28"/>
  <c r="I465" i="28"/>
  <c r="I466" i="28"/>
  <c r="I467" i="28"/>
  <c r="I468" i="28"/>
  <c r="I469" i="28"/>
  <c r="I470" i="28"/>
  <c r="I471" i="28"/>
  <c r="I472" i="28"/>
  <c r="I473" i="28"/>
  <c r="I474" i="28"/>
  <c r="I475" i="28"/>
  <c r="I476" i="28"/>
  <c r="I477" i="28"/>
  <c r="I478" i="28"/>
  <c r="I479" i="28"/>
  <c r="I480" i="28"/>
  <c r="I481" i="28"/>
  <c r="I482" i="28"/>
  <c r="I483" i="28"/>
  <c r="I484" i="28"/>
  <c r="I485" i="28"/>
  <c r="I486" i="28"/>
  <c r="I487" i="28"/>
  <c r="I488" i="28"/>
  <c r="I489" i="28"/>
  <c r="I490" i="28"/>
  <c r="I491" i="28"/>
  <c r="I492" i="28"/>
  <c r="I493" i="28"/>
  <c r="I494" i="28"/>
  <c r="I495" i="28"/>
  <c r="I496" i="28"/>
  <c r="I497" i="28"/>
  <c r="I498" i="28"/>
  <c r="I499" i="28"/>
  <c r="I500" i="28"/>
  <c r="I501" i="28"/>
  <c r="I502" i="28"/>
  <c r="I503" i="28"/>
  <c r="I504" i="28"/>
  <c r="I505" i="28"/>
  <c r="I506" i="28"/>
  <c r="I507" i="28"/>
  <c r="I508" i="28"/>
  <c r="I509" i="28"/>
  <c r="I510" i="28"/>
  <c r="I511" i="28"/>
  <c r="I512" i="28"/>
  <c r="I513" i="28"/>
  <c r="I514" i="28"/>
  <c r="I515" i="28"/>
  <c r="I516" i="28"/>
  <c r="I517" i="28"/>
  <c r="I518" i="28"/>
  <c r="I519" i="28"/>
  <c r="I520" i="28"/>
  <c r="I521" i="28"/>
  <c r="I522" i="28"/>
  <c r="I523" i="28"/>
  <c r="I524" i="28"/>
  <c r="I525" i="28"/>
  <c r="I526" i="28"/>
  <c r="I527" i="28"/>
  <c r="I528" i="28"/>
  <c r="I529" i="28"/>
  <c r="I530" i="28"/>
  <c r="I531" i="28"/>
  <c r="I532" i="28"/>
  <c r="I533" i="28"/>
  <c r="I534" i="28"/>
  <c r="I535" i="28"/>
  <c r="I536" i="28"/>
  <c r="I537" i="28"/>
  <c r="I538" i="28"/>
  <c r="I539" i="28"/>
  <c r="I540" i="28"/>
  <c r="I541" i="28"/>
  <c r="I542" i="28"/>
  <c r="I543" i="28"/>
  <c r="I544" i="28"/>
  <c r="I545" i="28"/>
  <c r="I546" i="28"/>
  <c r="I547" i="28"/>
  <c r="I548" i="28"/>
  <c r="I549" i="28"/>
  <c r="I550" i="28"/>
  <c r="I551" i="28"/>
  <c r="I552" i="28"/>
  <c r="I553" i="28"/>
  <c r="I554" i="28"/>
  <c r="I555" i="28"/>
  <c r="I556" i="28"/>
  <c r="I557" i="28"/>
  <c r="I558" i="28"/>
  <c r="I559" i="28"/>
  <c r="I560" i="28"/>
  <c r="I561" i="28"/>
  <c r="I562" i="28"/>
  <c r="I563" i="28"/>
  <c r="I564" i="28"/>
  <c r="I565" i="28"/>
  <c r="I566" i="28"/>
  <c r="I567" i="28"/>
  <c r="I568" i="28"/>
  <c r="I569" i="28"/>
  <c r="I570" i="28"/>
  <c r="I571" i="28"/>
  <c r="I572" i="28"/>
  <c r="I573" i="28"/>
  <c r="I574" i="28"/>
  <c r="I575" i="28"/>
  <c r="I576" i="28"/>
  <c r="I577" i="28"/>
  <c r="I578" i="28"/>
  <c r="I579" i="28"/>
  <c r="I580" i="28"/>
  <c r="I581" i="28"/>
  <c r="I582" i="28"/>
  <c r="I583" i="28"/>
  <c r="I584" i="28"/>
  <c r="I585" i="28"/>
  <c r="I586" i="28"/>
  <c r="I587" i="28"/>
  <c r="I588" i="28"/>
  <c r="I589" i="28"/>
  <c r="I590" i="28"/>
  <c r="I591" i="28"/>
  <c r="I592" i="28"/>
  <c r="I593" i="28"/>
  <c r="I594" i="28"/>
  <c r="I595" i="28"/>
  <c r="I596" i="28"/>
  <c r="I597" i="28"/>
  <c r="I598" i="28"/>
  <c r="I599" i="28"/>
  <c r="I600" i="28"/>
  <c r="I601" i="28"/>
  <c r="I602" i="28"/>
  <c r="I603" i="28"/>
  <c r="I604" i="28"/>
  <c r="I605" i="28"/>
  <c r="I606" i="28"/>
  <c r="I607" i="28"/>
  <c r="I608" i="28"/>
  <c r="I609" i="28"/>
  <c r="I610" i="28"/>
  <c r="I611" i="28"/>
  <c r="I612" i="28"/>
  <c r="I613" i="28"/>
  <c r="I614" i="28"/>
  <c r="I615" i="28"/>
  <c r="I616" i="28"/>
  <c r="I617" i="28"/>
  <c r="I618" i="28"/>
  <c r="I619" i="28"/>
  <c r="I620" i="28"/>
  <c r="I621" i="28"/>
  <c r="I622" i="28"/>
  <c r="I623" i="28"/>
  <c r="I624" i="28"/>
  <c r="I625" i="28"/>
  <c r="I626" i="28"/>
  <c r="I627" i="28"/>
  <c r="I628" i="28"/>
  <c r="I629" i="28"/>
  <c r="I630" i="28"/>
  <c r="I631" i="28"/>
  <c r="I632" i="28"/>
  <c r="I633" i="28"/>
  <c r="I634" i="28"/>
  <c r="I635" i="28"/>
  <c r="I636" i="28"/>
  <c r="I637" i="28"/>
  <c r="I638" i="28"/>
  <c r="I639" i="28"/>
  <c r="I640" i="28"/>
  <c r="I641" i="28"/>
  <c r="I642" i="28"/>
  <c r="I643" i="28"/>
  <c r="I644" i="28"/>
  <c r="I645" i="28"/>
  <c r="I646" i="28"/>
  <c r="I647" i="28"/>
  <c r="I648" i="28"/>
  <c r="I649" i="28"/>
  <c r="I650" i="28"/>
  <c r="I651" i="28"/>
  <c r="I652" i="28"/>
  <c r="I653" i="28"/>
  <c r="I654" i="28"/>
  <c r="I655" i="28"/>
  <c r="I656" i="28"/>
  <c r="I657" i="28"/>
  <c r="I658" i="28"/>
  <c r="I659" i="28"/>
  <c r="I660" i="28"/>
  <c r="I661" i="28"/>
  <c r="I662" i="28"/>
  <c r="I663" i="28"/>
  <c r="I664" i="28"/>
  <c r="I665" i="28"/>
  <c r="I666" i="28"/>
  <c r="I667" i="28"/>
  <c r="I668" i="28"/>
  <c r="I669" i="28"/>
  <c r="I670" i="28"/>
  <c r="I671" i="28"/>
  <c r="I672" i="28"/>
  <c r="I673" i="28"/>
  <c r="I674" i="28"/>
  <c r="I675" i="28"/>
  <c r="I676" i="28"/>
  <c r="I677" i="28"/>
  <c r="I678" i="28"/>
  <c r="I679" i="28"/>
  <c r="I680" i="28"/>
  <c r="I681" i="28"/>
  <c r="I682" i="28"/>
  <c r="I683" i="28"/>
  <c r="I684" i="28"/>
  <c r="I685" i="28"/>
  <c r="I686" i="28"/>
  <c r="I687" i="28"/>
  <c r="I688" i="28"/>
  <c r="I689" i="28"/>
  <c r="I690" i="28"/>
  <c r="I691" i="28"/>
  <c r="I692" i="28"/>
  <c r="I693" i="28"/>
  <c r="I694" i="28"/>
  <c r="I695" i="28"/>
  <c r="I696" i="28"/>
  <c r="I697" i="28"/>
  <c r="I698" i="28"/>
  <c r="I699" i="28"/>
  <c r="I700" i="28"/>
  <c r="I701" i="28"/>
  <c r="I702" i="28"/>
  <c r="I703" i="28"/>
  <c r="I704" i="28"/>
  <c r="I705" i="28"/>
  <c r="I706" i="28"/>
  <c r="I707" i="28"/>
  <c r="I708" i="28"/>
  <c r="I709" i="28"/>
  <c r="I710" i="28"/>
  <c r="I711" i="28"/>
  <c r="I712" i="28"/>
  <c r="I713" i="28"/>
  <c r="I714" i="28"/>
  <c r="I715" i="28"/>
  <c r="I716" i="28"/>
  <c r="I717" i="28"/>
  <c r="I718" i="28"/>
  <c r="I719" i="28"/>
  <c r="I720" i="28"/>
  <c r="I721" i="28"/>
  <c r="I722" i="28"/>
  <c r="I723" i="28"/>
  <c r="I724" i="28"/>
  <c r="I725" i="28"/>
  <c r="I726" i="28"/>
  <c r="I727" i="28"/>
  <c r="I728" i="28"/>
  <c r="I729" i="28"/>
  <c r="I730" i="28"/>
  <c r="I731" i="28"/>
  <c r="I732" i="28"/>
  <c r="I733" i="28"/>
  <c r="I734" i="28"/>
  <c r="I735" i="28"/>
  <c r="I736" i="28"/>
  <c r="I737" i="28"/>
  <c r="I738" i="28"/>
  <c r="I739" i="28"/>
  <c r="I740" i="28"/>
  <c r="I741" i="28"/>
  <c r="I742" i="28"/>
  <c r="I743" i="28"/>
  <c r="I744" i="28"/>
  <c r="I745" i="28"/>
  <c r="I746" i="28"/>
  <c r="I747" i="28"/>
  <c r="I748" i="28"/>
  <c r="I749" i="28"/>
  <c r="I750" i="28"/>
  <c r="I751" i="28"/>
  <c r="I752" i="28"/>
  <c r="I753" i="28"/>
  <c r="I754" i="28"/>
  <c r="I755" i="28"/>
  <c r="I756" i="28"/>
  <c r="I757" i="28"/>
  <c r="I758" i="28"/>
  <c r="I759" i="28"/>
  <c r="I760" i="28"/>
  <c r="I761" i="28"/>
  <c r="I762" i="28"/>
  <c r="I763" i="28"/>
  <c r="I764" i="28"/>
  <c r="I765" i="28"/>
  <c r="I766" i="28"/>
  <c r="I767" i="28"/>
  <c r="I768" i="28"/>
  <c r="I769" i="28"/>
  <c r="I770" i="28"/>
  <c r="I771" i="28"/>
  <c r="I772" i="28"/>
  <c r="I773" i="28"/>
  <c r="I774" i="28"/>
  <c r="I775" i="28"/>
  <c r="I776" i="28"/>
  <c r="I777" i="28"/>
  <c r="I778" i="28"/>
  <c r="I779" i="28"/>
  <c r="I780" i="28"/>
  <c r="I781" i="28"/>
  <c r="I782" i="28"/>
  <c r="I783" i="28"/>
  <c r="I784" i="28"/>
  <c r="I785" i="28"/>
  <c r="I786" i="28"/>
  <c r="I787" i="28"/>
  <c r="I788" i="28"/>
  <c r="I789" i="28"/>
  <c r="I790" i="28"/>
  <c r="I791" i="28"/>
  <c r="I792" i="28"/>
  <c r="I793" i="28"/>
  <c r="I794" i="28"/>
  <c r="I795" i="28"/>
  <c r="I796" i="28"/>
  <c r="I797" i="28"/>
  <c r="I798" i="28"/>
  <c r="I799" i="28"/>
  <c r="I800" i="28"/>
  <c r="I801" i="28"/>
  <c r="I802" i="28"/>
  <c r="I803" i="28"/>
  <c r="I804" i="28"/>
  <c r="I805" i="28"/>
  <c r="I806" i="28"/>
  <c r="I807" i="28"/>
  <c r="I808" i="28"/>
  <c r="I809" i="28"/>
  <c r="I810" i="28"/>
  <c r="I811" i="28"/>
  <c r="I812" i="28"/>
  <c r="I813" i="28"/>
  <c r="I814" i="28"/>
  <c r="I815" i="28"/>
  <c r="I816" i="28"/>
  <c r="I817" i="28"/>
  <c r="I818" i="28"/>
  <c r="I819" i="28"/>
  <c r="I820" i="28"/>
  <c r="I821" i="28"/>
  <c r="I822" i="28"/>
  <c r="I823" i="28"/>
  <c r="I824" i="28"/>
  <c r="I825" i="28"/>
  <c r="I826" i="28"/>
  <c r="I827" i="28"/>
  <c r="I828" i="28"/>
  <c r="I829" i="28"/>
  <c r="I830" i="28"/>
  <c r="I831" i="28"/>
  <c r="I832" i="28"/>
  <c r="I833" i="28"/>
  <c r="I834" i="28"/>
  <c r="I835" i="28"/>
  <c r="I836" i="28"/>
  <c r="I837" i="28"/>
  <c r="I838" i="28"/>
  <c r="I839" i="28"/>
  <c r="I840" i="28"/>
  <c r="I841" i="28"/>
  <c r="I842" i="28"/>
  <c r="I843" i="28"/>
  <c r="I844" i="28"/>
  <c r="I845" i="28"/>
  <c r="I846" i="28"/>
  <c r="I847" i="28"/>
  <c r="I848" i="28"/>
  <c r="I849" i="28"/>
  <c r="I850" i="28"/>
  <c r="I851" i="28"/>
  <c r="I852" i="28"/>
  <c r="I853" i="28"/>
  <c r="I854" i="28"/>
  <c r="I855" i="28"/>
  <c r="I856" i="28"/>
  <c r="I857" i="28"/>
  <c r="I858" i="28"/>
  <c r="I859" i="28"/>
  <c r="I860" i="28"/>
  <c r="I861" i="28"/>
  <c r="I862" i="28"/>
  <c r="I863" i="28"/>
  <c r="I864" i="28"/>
  <c r="I865" i="28"/>
  <c r="I866" i="28"/>
  <c r="I867" i="28"/>
  <c r="I868" i="28"/>
  <c r="I869" i="28"/>
  <c r="I870" i="28"/>
  <c r="I871" i="28"/>
  <c r="I872" i="28"/>
  <c r="I873" i="28"/>
  <c r="I874" i="28"/>
  <c r="I875" i="28"/>
  <c r="I876" i="28"/>
  <c r="I877" i="28"/>
  <c r="I878" i="28"/>
  <c r="I879" i="28"/>
  <c r="I880" i="28"/>
  <c r="I881" i="28"/>
  <c r="I882" i="28"/>
  <c r="I883" i="28"/>
  <c r="I884" i="28"/>
  <c r="I885" i="28"/>
  <c r="I886" i="28"/>
  <c r="I887" i="28"/>
  <c r="I888" i="28"/>
  <c r="I889" i="28"/>
  <c r="I890" i="28"/>
  <c r="I891" i="28"/>
  <c r="I892" i="28"/>
  <c r="I893" i="28"/>
  <c r="I894" i="28"/>
  <c r="I895" i="28"/>
  <c r="I896" i="28"/>
  <c r="I897" i="28"/>
  <c r="I898" i="28"/>
  <c r="I899" i="28"/>
  <c r="I900" i="28"/>
  <c r="I901" i="28"/>
  <c r="I902" i="28"/>
  <c r="I903" i="28"/>
  <c r="I904" i="28"/>
  <c r="I905" i="28"/>
  <c r="I906" i="28"/>
  <c r="I907" i="28"/>
  <c r="I908" i="28"/>
  <c r="I909" i="28"/>
  <c r="I910" i="28"/>
  <c r="I911" i="28"/>
  <c r="I912" i="28"/>
  <c r="I913" i="28"/>
  <c r="I914" i="28"/>
  <c r="I915" i="28"/>
  <c r="I916" i="28"/>
  <c r="I917" i="28"/>
  <c r="I918" i="28"/>
  <c r="I919" i="28"/>
  <c r="I920" i="28"/>
  <c r="I921" i="28"/>
  <c r="I922" i="28"/>
  <c r="I923" i="28"/>
  <c r="I924" i="28"/>
  <c r="I925" i="28"/>
  <c r="I926" i="28"/>
  <c r="I927" i="28"/>
  <c r="I928" i="28"/>
  <c r="I929" i="28"/>
  <c r="I930" i="28"/>
  <c r="I931" i="28"/>
  <c r="I932" i="28"/>
  <c r="I933" i="28"/>
  <c r="I934" i="28"/>
  <c r="I935" i="28"/>
  <c r="I936" i="28"/>
  <c r="I937" i="28"/>
  <c r="I938" i="28"/>
  <c r="I939" i="28"/>
  <c r="I940" i="28"/>
  <c r="I941" i="28"/>
  <c r="I942" i="28"/>
  <c r="I943" i="28"/>
  <c r="I944" i="28"/>
  <c r="I945" i="28"/>
  <c r="I946" i="28"/>
  <c r="I947" i="28"/>
  <c r="I948" i="28"/>
  <c r="I949" i="28"/>
  <c r="I950" i="28"/>
  <c r="I951" i="28"/>
  <c r="I952" i="28"/>
  <c r="I953" i="28"/>
  <c r="I954" i="28"/>
  <c r="I955" i="28"/>
  <c r="I956" i="28"/>
  <c r="I957" i="28"/>
  <c r="I958" i="28"/>
  <c r="I959" i="28"/>
  <c r="I960" i="28"/>
  <c r="I961" i="28"/>
  <c r="I962" i="28"/>
  <c r="I963" i="28"/>
  <c r="I964" i="28"/>
  <c r="I965" i="28"/>
  <c r="I966" i="28"/>
  <c r="I967" i="28"/>
  <c r="I968" i="28"/>
  <c r="I969" i="28"/>
  <c r="I970" i="28"/>
  <c r="I971" i="28"/>
  <c r="I972" i="28"/>
  <c r="I973" i="28"/>
  <c r="I974" i="28"/>
  <c r="I975" i="28"/>
  <c r="I976" i="28"/>
  <c r="I977" i="28"/>
  <c r="I978" i="28"/>
  <c r="I979" i="28"/>
  <c r="I980" i="28"/>
  <c r="I981" i="28"/>
  <c r="I982" i="28"/>
  <c r="I983" i="28"/>
  <c r="I984" i="28"/>
  <c r="I985" i="28"/>
  <c r="I986" i="28"/>
  <c r="I987" i="28"/>
  <c r="I988" i="28"/>
  <c r="I989" i="28"/>
  <c r="I990" i="28"/>
  <c r="I991" i="28"/>
  <c r="I992" i="28"/>
  <c r="I993" i="28"/>
  <c r="I994" i="28"/>
  <c r="I995" i="28"/>
  <c r="I996" i="28"/>
  <c r="I997" i="28"/>
  <c r="I998" i="28"/>
  <c r="I999" i="28"/>
  <c r="I1000" i="28"/>
  <c r="I1001" i="28"/>
  <c r="I1002" i="28"/>
  <c r="I1003" i="28"/>
  <c r="I1004" i="28"/>
  <c r="I1005" i="28"/>
  <c r="I1006" i="28"/>
  <c r="I1007" i="28"/>
  <c r="I1008" i="28"/>
  <c r="I1009" i="28"/>
  <c r="I1010" i="28"/>
  <c r="I1011" i="28"/>
  <c r="I1012" i="28"/>
  <c r="I1013" i="28"/>
  <c r="I1014" i="28"/>
  <c r="I1015" i="28"/>
  <c r="I1016" i="28"/>
  <c r="I1017" i="28"/>
  <c r="I1018" i="28"/>
  <c r="I1019" i="28"/>
  <c r="I1020" i="28"/>
  <c r="I1021" i="28"/>
  <c r="I1022" i="28"/>
  <c r="I1023" i="28"/>
  <c r="I1024" i="28"/>
  <c r="I1025" i="28"/>
  <c r="I1026" i="28"/>
  <c r="I1027" i="28"/>
  <c r="I1028" i="28"/>
  <c r="I1029" i="28"/>
  <c r="I1030" i="28"/>
  <c r="I1031" i="28"/>
  <c r="I1032" i="28"/>
  <c r="I1033" i="28"/>
  <c r="I1034" i="28"/>
  <c r="I1035" i="28"/>
  <c r="I1036" i="28"/>
  <c r="I1037" i="28"/>
  <c r="I1038" i="28"/>
  <c r="I1039" i="28"/>
  <c r="I1040" i="28"/>
  <c r="I1041" i="28"/>
  <c r="I1042" i="28"/>
  <c r="I1043" i="28"/>
  <c r="I1044" i="28"/>
  <c r="I1045" i="28"/>
  <c r="I1046" i="28"/>
  <c r="I1047" i="28"/>
  <c r="I1048" i="28"/>
  <c r="I1049" i="28"/>
  <c r="I1050" i="28"/>
  <c r="I1051" i="28"/>
  <c r="I1052" i="28"/>
  <c r="I1053" i="28"/>
  <c r="I1054" i="28"/>
  <c r="I1055" i="28"/>
  <c r="I1056" i="28"/>
  <c r="I1057" i="28"/>
  <c r="I1058" i="28"/>
  <c r="I1059" i="28"/>
  <c r="I1060" i="28"/>
  <c r="I1061" i="28"/>
  <c r="I1062" i="28"/>
  <c r="I1063" i="28"/>
  <c r="I1064" i="28"/>
  <c r="I1065" i="28"/>
  <c r="I1066" i="28"/>
  <c r="I1067" i="28"/>
  <c r="I1068" i="28"/>
  <c r="I1069" i="28"/>
  <c r="I1070" i="28"/>
  <c r="I1071" i="28"/>
  <c r="I1072" i="28"/>
  <c r="I1073" i="28"/>
  <c r="I1074" i="28"/>
  <c r="I1075" i="28"/>
  <c r="I1076" i="28"/>
  <c r="I1077" i="28"/>
  <c r="I1078" i="28"/>
  <c r="I1079" i="28"/>
  <c r="I1080" i="28"/>
  <c r="I1081" i="28"/>
  <c r="I1082" i="28"/>
  <c r="I1083" i="28"/>
  <c r="I1084" i="28"/>
  <c r="I1085" i="28"/>
  <c r="I1086" i="28"/>
  <c r="I1087" i="28"/>
  <c r="I1088" i="28"/>
  <c r="I1089" i="28"/>
  <c r="I1090" i="28"/>
  <c r="I1091" i="28"/>
  <c r="I1092" i="28"/>
  <c r="I1093" i="28"/>
  <c r="I1094" i="28"/>
  <c r="I1095" i="28"/>
  <c r="I1096" i="28"/>
  <c r="I1097" i="28"/>
  <c r="I1098" i="28"/>
  <c r="I1099" i="28"/>
  <c r="I1100" i="28"/>
  <c r="I1101" i="28"/>
  <c r="I1102" i="28"/>
  <c r="I1103" i="28"/>
  <c r="I1104" i="28"/>
  <c r="I1105" i="28"/>
  <c r="I1106" i="28"/>
  <c r="I1107" i="28"/>
  <c r="I1108" i="28"/>
  <c r="I1109" i="28"/>
  <c r="I1110" i="28"/>
  <c r="I1111" i="28"/>
  <c r="I1112" i="28"/>
  <c r="I1113" i="28"/>
  <c r="I1114" i="28"/>
  <c r="I1115" i="28"/>
  <c r="I1116" i="28"/>
  <c r="I1117" i="28"/>
  <c r="I1118" i="28"/>
  <c r="I1119" i="28"/>
  <c r="I1120" i="28"/>
  <c r="I1121" i="28"/>
  <c r="I1122" i="28"/>
  <c r="I1123" i="28"/>
  <c r="I1124" i="28"/>
  <c r="I1125" i="28"/>
  <c r="I1126" i="28"/>
  <c r="I1127" i="28"/>
  <c r="I1128" i="28"/>
  <c r="I1129" i="28"/>
  <c r="I1130" i="28"/>
  <c r="I1131" i="28"/>
  <c r="I1132" i="28"/>
  <c r="I1133" i="28"/>
  <c r="I1134" i="28"/>
  <c r="I1135" i="28"/>
  <c r="I1136" i="28"/>
  <c r="I1137" i="28"/>
  <c r="I1138" i="28"/>
  <c r="I1139" i="28"/>
  <c r="I1140" i="28"/>
  <c r="I1141" i="28"/>
  <c r="I1142" i="28"/>
  <c r="I1143" i="28"/>
  <c r="I1144" i="28"/>
  <c r="I1145" i="28"/>
  <c r="I1146" i="28"/>
  <c r="I1147" i="28"/>
  <c r="I1148" i="28"/>
  <c r="I1149" i="28"/>
  <c r="I1150" i="28"/>
  <c r="I1151" i="28"/>
  <c r="I1152" i="28"/>
  <c r="I1153" i="28"/>
  <c r="I1154" i="28"/>
  <c r="I1155" i="28"/>
  <c r="I1156" i="28"/>
  <c r="I1157" i="28"/>
  <c r="I1158" i="28"/>
  <c r="I1159" i="28"/>
  <c r="I1160" i="28"/>
  <c r="I1161" i="28"/>
  <c r="I1162" i="28"/>
  <c r="I1163" i="28"/>
  <c r="I1164" i="28"/>
  <c r="I1165" i="28"/>
  <c r="I1166" i="28"/>
  <c r="I1167" i="28"/>
  <c r="I1168" i="28"/>
  <c r="I1169" i="28"/>
  <c r="I1170" i="28"/>
  <c r="I1171" i="28"/>
  <c r="I1172" i="28"/>
  <c r="I1173" i="28"/>
  <c r="I1174" i="28"/>
  <c r="I1175" i="28"/>
  <c r="I1176" i="28"/>
  <c r="I1177" i="28"/>
  <c r="I1178" i="28"/>
  <c r="I1179" i="28"/>
  <c r="I1180" i="28"/>
  <c r="I1181" i="28"/>
  <c r="I1182" i="28"/>
  <c r="I1183" i="28"/>
  <c r="I1184" i="28"/>
  <c r="I1185" i="28"/>
  <c r="I1186" i="28"/>
  <c r="I1187" i="28"/>
  <c r="I1188" i="28"/>
  <c r="I1189" i="28"/>
  <c r="I1190" i="28"/>
  <c r="I1191" i="28"/>
  <c r="I1192" i="28"/>
  <c r="I1193" i="28"/>
  <c r="I1194" i="28"/>
  <c r="I1195" i="28"/>
  <c r="I1196" i="28"/>
  <c r="I1197" i="28"/>
  <c r="I1198" i="28"/>
  <c r="I1199" i="28"/>
  <c r="I1200" i="28"/>
  <c r="I1201" i="28"/>
  <c r="I1202" i="28"/>
  <c r="I1203" i="28"/>
  <c r="I1204" i="28"/>
  <c r="I1205" i="28"/>
  <c r="I1206" i="28"/>
  <c r="I1207" i="28"/>
  <c r="I1208" i="28"/>
  <c r="I1209" i="28"/>
  <c r="I1210" i="28"/>
  <c r="I1211" i="28"/>
  <c r="I1212" i="28"/>
  <c r="I1213" i="28"/>
  <c r="I1214" i="28"/>
  <c r="I1215" i="28"/>
  <c r="I1216" i="28"/>
  <c r="I1217" i="28"/>
  <c r="I1218" i="28"/>
  <c r="I1219" i="28"/>
  <c r="I1220" i="28"/>
  <c r="I1221" i="28"/>
  <c r="I1222" i="28"/>
  <c r="I1223" i="28"/>
  <c r="I1224" i="28"/>
  <c r="I1225" i="28"/>
  <c r="I1226" i="28"/>
  <c r="I1227" i="28"/>
  <c r="I1228" i="28"/>
  <c r="I1229" i="28"/>
  <c r="I1230" i="28"/>
  <c r="I1231" i="28"/>
  <c r="I1232" i="28"/>
  <c r="I1233" i="28"/>
  <c r="I1234" i="28"/>
  <c r="I1235" i="28"/>
  <c r="I1236" i="28"/>
  <c r="I1237" i="28"/>
  <c r="I1238" i="28"/>
  <c r="I1239" i="28"/>
  <c r="I1240" i="28"/>
  <c r="I1241" i="28"/>
  <c r="I1242" i="28"/>
  <c r="I1243" i="28"/>
  <c r="I1244" i="28"/>
  <c r="I1245" i="28"/>
  <c r="I1246" i="28"/>
  <c r="I1247" i="28"/>
  <c r="I1248" i="28"/>
  <c r="I1249" i="28"/>
  <c r="I1250" i="28"/>
  <c r="I1251" i="28"/>
  <c r="I1252" i="28"/>
  <c r="I1253" i="28"/>
  <c r="I1254" i="28"/>
  <c r="I1255" i="28"/>
  <c r="I1256" i="28"/>
  <c r="I1257" i="28"/>
  <c r="I1258" i="28"/>
  <c r="I1259" i="28"/>
  <c r="I1260" i="28"/>
  <c r="I1261" i="28"/>
  <c r="I1262" i="28"/>
  <c r="I1263" i="28"/>
  <c r="I1264" i="28"/>
  <c r="I1265" i="28"/>
  <c r="I1266" i="28"/>
  <c r="I1267" i="28"/>
  <c r="I1268" i="28"/>
  <c r="I1269" i="28"/>
  <c r="I1270" i="28"/>
  <c r="I1271" i="28"/>
  <c r="I1272" i="28"/>
  <c r="I1273" i="28"/>
  <c r="I1274" i="28"/>
  <c r="I1275" i="28"/>
  <c r="I1276" i="28"/>
  <c r="I1277" i="28"/>
  <c r="I1278" i="28"/>
  <c r="I1279" i="28"/>
  <c r="I1280" i="28"/>
  <c r="I1281" i="28"/>
  <c r="I1282" i="28"/>
  <c r="I1283" i="28"/>
  <c r="I1284" i="28"/>
  <c r="I1285" i="28"/>
  <c r="I1286" i="28"/>
  <c r="I1287" i="28"/>
  <c r="I1288" i="28"/>
  <c r="I1289" i="28"/>
  <c r="I1290" i="28"/>
  <c r="I1291" i="28"/>
  <c r="I1292" i="28"/>
  <c r="I1293" i="28"/>
  <c r="I1294" i="28"/>
  <c r="I1295" i="28"/>
  <c r="I1296" i="28"/>
  <c r="I1297" i="28"/>
  <c r="I1298" i="28"/>
  <c r="I1299" i="28"/>
  <c r="I1300" i="28"/>
  <c r="I1301" i="28"/>
  <c r="I1302" i="28"/>
  <c r="I1303" i="28"/>
  <c r="I1304" i="28"/>
  <c r="I1305" i="28"/>
  <c r="I1306" i="28"/>
  <c r="I1307" i="28"/>
  <c r="I1308" i="28"/>
  <c r="I1309" i="28"/>
  <c r="I1310" i="28"/>
  <c r="I1311" i="28"/>
  <c r="I1312" i="28"/>
  <c r="I1313" i="28"/>
  <c r="I1314" i="28"/>
  <c r="I1315" i="28"/>
  <c r="I1316" i="28"/>
  <c r="I1317" i="28"/>
  <c r="I1318" i="28"/>
  <c r="I1319" i="28"/>
  <c r="I1320" i="28"/>
  <c r="I1321" i="28"/>
  <c r="I1322" i="28"/>
  <c r="I1323" i="28"/>
  <c r="I1324" i="28"/>
  <c r="I1325" i="28"/>
  <c r="I1326" i="28"/>
  <c r="I1327" i="28"/>
  <c r="I1328" i="28"/>
  <c r="I1329" i="28"/>
  <c r="I1330" i="28"/>
  <c r="I1331" i="28"/>
  <c r="I1332" i="28"/>
  <c r="I1333" i="28"/>
  <c r="I1334" i="28"/>
  <c r="I1335" i="28"/>
  <c r="I1336" i="28"/>
  <c r="I1337" i="28"/>
  <c r="I1338" i="28"/>
  <c r="I1339" i="28"/>
  <c r="I1340" i="28"/>
  <c r="I1341" i="28"/>
  <c r="I1342" i="28"/>
  <c r="I1343" i="28"/>
  <c r="I1344" i="28"/>
  <c r="I1345" i="28"/>
  <c r="I1346" i="28"/>
  <c r="I1347" i="28"/>
  <c r="I1348" i="28"/>
  <c r="I1349" i="28"/>
  <c r="I1350" i="28"/>
  <c r="I1351" i="28"/>
  <c r="I1352" i="28"/>
  <c r="I1353" i="28"/>
  <c r="I1354" i="28"/>
  <c r="I1355" i="28"/>
  <c r="I1356" i="28"/>
  <c r="I1357" i="28"/>
  <c r="I1358" i="28"/>
  <c r="I1359" i="28"/>
  <c r="I1360" i="28"/>
  <c r="I1361" i="28"/>
  <c r="I1362" i="28"/>
  <c r="I1363" i="28"/>
  <c r="I1364" i="28"/>
  <c r="I1365" i="28"/>
  <c r="I1366" i="28"/>
  <c r="I1367" i="28"/>
  <c r="I1368" i="28"/>
  <c r="I1369" i="28"/>
  <c r="I1370" i="28"/>
  <c r="I1371" i="28"/>
  <c r="I1372" i="28"/>
  <c r="I1373" i="28"/>
  <c r="I1374" i="28"/>
  <c r="I1375" i="28"/>
  <c r="I1376" i="28"/>
  <c r="I1377" i="28"/>
  <c r="I1378" i="28"/>
  <c r="I1379" i="28"/>
  <c r="I1380" i="28"/>
  <c r="I1381" i="28"/>
  <c r="I1382" i="28"/>
  <c r="I1383" i="28"/>
  <c r="I1384" i="28"/>
  <c r="I1385" i="28"/>
  <c r="I1386" i="28"/>
  <c r="I1387" i="28"/>
  <c r="I1388" i="28"/>
  <c r="I1389" i="28"/>
  <c r="I1390" i="28"/>
  <c r="I1391" i="28"/>
  <c r="I1392" i="28"/>
  <c r="I1393" i="28"/>
  <c r="I1394" i="28"/>
  <c r="I1395" i="28"/>
  <c r="I1396" i="28"/>
  <c r="I1397" i="28"/>
  <c r="I1398" i="28"/>
  <c r="I1399" i="28"/>
  <c r="I1400" i="28"/>
  <c r="I1401" i="28"/>
  <c r="I1402" i="28"/>
  <c r="I1403" i="28"/>
  <c r="I1404" i="28"/>
  <c r="I1405" i="28"/>
  <c r="I1406" i="28"/>
  <c r="I1407" i="28"/>
  <c r="I1408" i="28"/>
  <c r="I1409" i="28"/>
  <c r="I1410" i="28"/>
  <c r="I1411" i="28"/>
  <c r="I1412" i="28"/>
  <c r="I1413" i="28"/>
  <c r="I1414" i="28"/>
  <c r="I1415" i="28"/>
  <c r="I1416" i="28"/>
  <c r="I1417" i="28"/>
  <c r="I1418" i="28"/>
  <c r="I1419" i="28"/>
  <c r="I1420" i="28"/>
  <c r="I1421" i="28"/>
  <c r="I1422" i="28"/>
  <c r="I1423" i="28"/>
  <c r="I1424" i="28"/>
  <c r="I1425" i="28"/>
  <c r="I1426" i="28"/>
  <c r="I1427" i="28"/>
  <c r="I1428" i="28"/>
  <c r="I1429" i="28"/>
  <c r="I1430" i="28"/>
  <c r="I1431" i="28"/>
  <c r="I1432" i="28"/>
  <c r="I1433" i="28"/>
  <c r="I1434" i="28"/>
  <c r="I1435" i="28"/>
  <c r="I1436" i="28"/>
  <c r="I1437" i="28"/>
  <c r="I1438" i="28"/>
  <c r="I1439" i="28"/>
  <c r="I1440" i="28"/>
  <c r="I1441" i="28"/>
  <c r="I1442" i="28"/>
  <c r="I1443" i="28"/>
  <c r="I1444" i="28"/>
  <c r="I1445" i="28"/>
  <c r="I1446" i="28"/>
  <c r="I1447" i="28"/>
  <c r="I1448" i="28"/>
  <c r="I1449" i="28"/>
  <c r="I1450" i="28"/>
  <c r="I1451" i="28"/>
  <c r="I1452" i="28"/>
  <c r="I1453" i="28"/>
  <c r="I1454" i="28"/>
  <c r="I1455" i="28"/>
  <c r="I1456" i="28"/>
  <c r="I1457" i="28"/>
  <c r="I1458" i="28"/>
  <c r="I1459" i="28"/>
  <c r="I1460" i="28"/>
  <c r="I1461" i="28"/>
  <c r="I1462" i="28"/>
  <c r="I1463" i="28"/>
  <c r="I1464" i="28"/>
  <c r="I1465" i="28"/>
  <c r="I1466" i="28"/>
  <c r="I1467" i="28"/>
  <c r="I1468" i="28"/>
  <c r="I1469" i="28"/>
  <c r="I1470" i="28"/>
  <c r="I1471" i="28"/>
  <c r="I1472" i="28"/>
  <c r="I1473" i="28"/>
  <c r="I1474" i="28"/>
  <c r="I1475" i="28"/>
  <c r="I1476" i="28"/>
  <c r="I1477" i="28"/>
  <c r="I1478" i="28"/>
  <c r="I1479" i="28"/>
  <c r="I1480" i="28"/>
  <c r="I1481" i="28"/>
  <c r="I1482" i="28"/>
  <c r="I1483" i="28"/>
  <c r="I1484" i="28"/>
  <c r="I1485" i="28"/>
  <c r="I1486" i="28"/>
  <c r="I1487" i="28"/>
  <c r="I1488" i="28"/>
  <c r="I1489" i="28"/>
  <c r="I1490" i="28"/>
  <c r="I1491" i="28"/>
  <c r="I1492" i="28"/>
  <c r="I1493" i="28"/>
  <c r="I1494" i="28"/>
  <c r="I1495" i="28"/>
  <c r="I1496" i="28"/>
  <c r="I1497" i="28"/>
  <c r="I1498" i="28"/>
  <c r="I1499" i="28"/>
  <c r="I1500" i="28"/>
  <c r="I1501" i="28"/>
  <c r="I1502" i="28"/>
  <c r="I1503" i="28"/>
  <c r="I1504" i="28"/>
  <c r="I1505" i="28"/>
  <c r="I1506" i="28"/>
  <c r="I1507" i="28"/>
  <c r="I1508" i="28"/>
  <c r="I1509" i="28"/>
  <c r="I1510" i="28"/>
  <c r="I1511" i="28"/>
  <c r="I1512" i="28"/>
  <c r="I1513" i="28"/>
  <c r="I1514" i="28"/>
  <c r="I1515" i="28"/>
  <c r="I1516" i="28"/>
  <c r="I1517" i="28"/>
  <c r="I1518" i="28"/>
  <c r="I1519" i="28"/>
  <c r="I1520" i="28"/>
  <c r="I1521" i="28"/>
  <c r="I1522" i="28"/>
  <c r="I1523" i="28"/>
  <c r="I1524" i="28"/>
  <c r="I1525" i="28"/>
  <c r="I1526" i="28"/>
  <c r="I1527" i="28"/>
  <c r="I1528" i="28"/>
  <c r="I1529" i="28"/>
  <c r="I1530" i="28"/>
  <c r="I1531" i="28"/>
  <c r="I1532" i="28"/>
  <c r="I1533" i="28"/>
  <c r="I1534" i="28"/>
  <c r="I1535" i="28"/>
  <c r="I1536" i="28"/>
  <c r="I1537" i="28"/>
  <c r="I1538" i="28"/>
  <c r="I1539" i="28"/>
  <c r="I1540" i="28"/>
  <c r="I1541" i="28"/>
  <c r="I1542" i="28"/>
  <c r="I1543" i="28"/>
  <c r="I1544" i="28"/>
  <c r="I1545" i="28"/>
  <c r="I1546" i="28"/>
  <c r="I1547" i="28"/>
  <c r="I1548" i="28"/>
  <c r="I1549" i="28"/>
  <c r="I1550" i="28"/>
  <c r="I1551" i="28"/>
  <c r="I1552" i="28"/>
  <c r="I1553" i="28"/>
  <c r="I1554" i="28"/>
  <c r="I1555" i="28"/>
  <c r="I1556" i="28"/>
  <c r="I1557" i="28"/>
  <c r="I1558" i="28"/>
  <c r="I1559" i="28"/>
  <c r="I1560" i="28"/>
  <c r="I1561" i="28"/>
  <c r="I1562" i="28"/>
  <c r="I1563" i="28"/>
  <c r="I1564" i="28"/>
  <c r="I1565" i="28"/>
  <c r="I1566" i="28"/>
  <c r="I1567" i="28"/>
  <c r="I1568" i="28"/>
  <c r="I1569" i="28"/>
  <c r="I1570" i="28"/>
  <c r="I1571" i="28"/>
  <c r="I1572" i="28"/>
  <c r="I1573" i="28"/>
  <c r="I1574" i="28"/>
  <c r="I1575" i="28"/>
  <c r="I1576" i="28"/>
  <c r="I1577" i="28"/>
  <c r="I1578" i="28"/>
  <c r="I1579" i="28"/>
  <c r="I1580" i="28"/>
  <c r="I1581" i="28"/>
  <c r="I1582" i="28"/>
  <c r="I1583" i="28"/>
  <c r="I1584" i="28"/>
  <c r="I1585" i="28"/>
  <c r="I1586" i="28"/>
  <c r="I1587" i="28"/>
  <c r="I1588" i="28"/>
  <c r="I1589" i="28"/>
  <c r="I1590" i="28"/>
  <c r="I1591" i="28"/>
  <c r="I1592" i="28"/>
  <c r="I1593" i="28"/>
  <c r="I1594" i="28"/>
  <c r="I1595" i="28"/>
  <c r="I1596" i="28"/>
  <c r="I1597" i="28"/>
  <c r="I1598" i="28"/>
  <c r="I1599" i="28"/>
  <c r="I1600" i="28"/>
  <c r="I1601" i="28"/>
  <c r="I1602" i="28"/>
  <c r="I1603" i="28"/>
  <c r="I1604" i="28"/>
  <c r="I1605" i="28"/>
  <c r="I1606" i="28"/>
  <c r="I1607" i="28"/>
  <c r="I1608" i="28"/>
  <c r="I1609" i="28"/>
  <c r="I1610" i="28"/>
  <c r="I1611" i="28"/>
  <c r="I1612" i="28"/>
  <c r="I1613" i="28"/>
  <c r="I1614" i="28"/>
  <c r="I1615" i="28"/>
  <c r="I1616" i="28"/>
  <c r="I1617" i="28"/>
  <c r="I1618" i="28"/>
  <c r="I1619" i="28"/>
  <c r="I1620" i="28"/>
  <c r="I1621" i="28"/>
  <c r="I1622" i="28"/>
  <c r="I1623" i="28"/>
  <c r="I1624" i="28"/>
  <c r="I1625" i="28"/>
  <c r="I1626" i="28"/>
  <c r="I1627" i="28"/>
  <c r="I1628" i="28"/>
  <c r="I1629" i="28"/>
  <c r="I1630" i="28"/>
  <c r="I1631" i="28"/>
  <c r="I1632" i="28"/>
  <c r="I1633" i="28"/>
  <c r="I1634" i="28"/>
  <c r="I1635" i="28"/>
  <c r="I1636" i="28"/>
  <c r="I1637" i="28"/>
  <c r="I1638" i="28"/>
  <c r="I1639" i="28"/>
  <c r="I1640" i="28"/>
  <c r="I1641" i="28"/>
  <c r="I1642" i="28"/>
  <c r="I1643" i="28"/>
  <c r="I1644" i="28"/>
  <c r="I1645" i="28"/>
  <c r="I1646" i="28"/>
  <c r="I1647" i="28"/>
  <c r="I1648" i="28"/>
  <c r="I1649" i="28"/>
  <c r="I1650" i="28"/>
  <c r="I1651" i="28"/>
  <c r="I1652" i="28"/>
  <c r="I1653" i="28"/>
  <c r="I1654" i="28"/>
  <c r="I1655" i="28"/>
  <c r="I1656" i="28"/>
  <c r="I1657" i="28"/>
  <c r="I1658" i="28"/>
  <c r="I1659" i="28"/>
  <c r="I1660" i="28"/>
  <c r="I1661" i="28"/>
  <c r="I1662" i="28"/>
  <c r="I1663" i="28"/>
  <c r="I1664" i="28"/>
  <c r="I1665" i="28"/>
  <c r="I1666" i="28"/>
  <c r="I1667" i="28"/>
  <c r="I1668" i="28"/>
  <c r="I1669" i="28"/>
  <c r="I1670" i="28"/>
  <c r="I1671" i="28"/>
  <c r="I1672" i="28"/>
  <c r="I1673" i="28"/>
  <c r="I1674" i="28"/>
  <c r="I1675" i="28"/>
  <c r="I1676" i="28"/>
  <c r="I1677" i="28"/>
  <c r="I1678" i="28"/>
  <c r="I1679" i="28"/>
  <c r="I1680" i="28"/>
  <c r="I1681" i="28"/>
  <c r="I1682" i="28"/>
  <c r="I1683" i="28"/>
  <c r="I1684" i="28"/>
  <c r="I1685" i="28"/>
  <c r="I1686" i="28"/>
  <c r="I1687" i="28"/>
  <c r="I1688" i="28"/>
  <c r="I1689" i="28"/>
  <c r="I1690" i="28"/>
  <c r="I1691" i="28"/>
  <c r="I1692" i="28"/>
  <c r="I1693" i="28"/>
  <c r="I1694" i="28"/>
  <c r="I1695" i="28"/>
  <c r="I1696" i="28"/>
  <c r="I1697" i="28"/>
  <c r="I1698" i="28"/>
  <c r="I1699" i="28"/>
  <c r="I1700" i="28"/>
  <c r="I1701" i="28"/>
  <c r="I1702" i="28"/>
  <c r="I1703" i="28"/>
  <c r="I1704" i="28"/>
  <c r="I1705" i="28"/>
  <c r="I1706" i="28"/>
  <c r="I1707" i="28"/>
  <c r="I1708" i="28"/>
  <c r="I1709" i="28"/>
  <c r="I1710" i="28"/>
  <c r="I1711" i="28"/>
  <c r="I1712" i="28"/>
  <c r="I1713" i="28"/>
  <c r="I1714" i="28"/>
  <c r="I1715" i="28"/>
  <c r="I1716" i="28"/>
  <c r="I1717" i="28"/>
  <c r="I1718" i="28"/>
  <c r="I1719" i="28"/>
  <c r="I1720" i="28"/>
  <c r="I1721" i="28"/>
  <c r="I1722" i="28"/>
  <c r="I1723" i="28"/>
  <c r="I1724" i="28"/>
  <c r="I1725" i="28"/>
  <c r="I1726" i="28"/>
  <c r="I1727" i="28"/>
  <c r="I1728" i="28"/>
  <c r="I1729" i="28"/>
  <c r="I1730" i="28"/>
  <c r="I1731" i="28"/>
  <c r="I1732" i="28"/>
  <c r="I1733" i="28"/>
  <c r="I1734" i="28"/>
  <c r="I1735" i="28"/>
  <c r="I1736" i="28"/>
  <c r="I1737" i="28"/>
  <c r="I1738" i="28"/>
  <c r="I1739" i="28"/>
  <c r="I1740" i="28"/>
  <c r="I1741" i="28"/>
  <c r="I1742" i="28"/>
  <c r="I1743" i="28"/>
  <c r="I1744" i="28"/>
  <c r="I1745" i="28"/>
  <c r="I1746" i="28"/>
  <c r="I1747" i="28"/>
  <c r="I1748" i="28"/>
  <c r="I1749" i="28"/>
  <c r="I1750" i="28"/>
  <c r="I1751" i="28"/>
  <c r="I1752" i="28"/>
  <c r="I1753" i="28"/>
  <c r="I1754" i="28"/>
  <c r="I1755" i="28"/>
  <c r="I1756" i="28"/>
  <c r="I1757" i="28"/>
  <c r="I1758" i="28"/>
  <c r="I1759" i="28"/>
  <c r="I1760" i="28"/>
  <c r="I1761" i="28"/>
  <c r="I1762" i="28"/>
  <c r="I1763" i="28"/>
  <c r="I1764" i="28"/>
  <c r="I1765" i="28"/>
  <c r="I1766" i="28"/>
  <c r="I1767" i="28"/>
  <c r="I1768" i="28"/>
  <c r="I1769" i="28"/>
  <c r="I1770" i="28"/>
  <c r="I1771" i="28"/>
  <c r="I1772" i="28"/>
  <c r="I1773" i="28"/>
  <c r="I1774" i="28"/>
  <c r="I1775" i="28"/>
  <c r="I1776" i="28"/>
  <c r="I1777" i="28"/>
  <c r="I1778" i="28"/>
  <c r="I1779" i="28"/>
  <c r="I1780" i="28"/>
  <c r="I1781" i="28"/>
  <c r="I1782" i="28"/>
  <c r="I1783" i="28"/>
  <c r="I1784" i="28"/>
  <c r="I1785" i="28"/>
  <c r="I1786" i="28"/>
  <c r="I1787" i="28"/>
  <c r="I1788" i="28"/>
  <c r="I1789" i="28"/>
  <c r="I1790" i="28"/>
  <c r="I1791" i="28"/>
  <c r="I1792" i="28"/>
  <c r="I1793" i="28"/>
  <c r="I1794" i="28"/>
  <c r="I1795" i="28"/>
  <c r="I1796" i="28"/>
  <c r="I1797" i="28"/>
  <c r="I1798" i="28"/>
  <c r="I1799" i="28"/>
  <c r="I1800" i="28"/>
  <c r="I1801" i="28"/>
  <c r="I1802" i="28"/>
  <c r="I1803" i="28"/>
  <c r="I1804" i="28"/>
  <c r="I1805" i="28"/>
  <c r="I1806" i="28"/>
  <c r="I1807" i="28"/>
  <c r="I1808" i="28"/>
  <c r="I1809" i="28"/>
  <c r="I1810" i="28"/>
  <c r="I1811" i="28"/>
  <c r="I1812" i="28"/>
  <c r="I1813" i="28"/>
  <c r="I1814" i="28"/>
  <c r="I1815" i="28"/>
  <c r="I1816" i="28"/>
  <c r="I1817" i="28"/>
  <c r="I1818" i="28"/>
  <c r="I1819" i="28"/>
  <c r="I1820" i="28"/>
  <c r="I1821" i="28"/>
  <c r="I1822" i="28"/>
  <c r="I1823" i="28"/>
  <c r="I1824" i="28"/>
  <c r="I1825" i="28"/>
  <c r="I1826" i="28"/>
  <c r="I1827" i="28"/>
  <c r="I1828" i="28"/>
  <c r="I1829" i="28"/>
  <c r="I1830" i="28"/>
  <c r="I1831" i="28"/>
  <c r="I1832" i="28"/>
  <c r="I1833" i="28"/>
  <c r="I1834" i="28"/>
  <c r="I1835" i="28"/>
  <c r="I1836" i="28"/>
  <c r="I1837" i="28"/>
  <c r="I1838" i="28"/>
  <c r="I1839" i="28"/>
  <c r="I1840" i="28"/>
  <c r="I1841" i="28"/>
  <c r="I1842" i="28"/>
  <c r="I1843" i="28"/>
  <c r="I1844" i="28"/>
  <c r="I1845" i="28"/>
  <c r="I1846" i="28"/>
  <c r="I1847" i="28"/>
  <c r="I1848" i="28"/>
  <c r="I1849" i="28"/>
  <c r="I1850" i="28"/>
  <c r="I1851" i="28"/>
  <c r="I1852" i="28"/>
  <c r="I1853" i="28"/>
  <c r="I1854" i="28"/>
  <c r="I1855" i="28"/>
  <c r="I1856" i="28"/>
  <c r="I1857" i="28"/>
  <c r="I1858" i="28"/>
  <c r="I1859" i="28"/>
  <c r="I1860" i="28"/>
  <c r="I1861" i="28"/>
  <c r="I1862" i="28"/>
  <c r="I1863" i="28"/>
  <c r="I1864" i="28"/>
  <c r="I1865" i="28"/>
  <c r="I1866" i="28"/>
  <c r="I1867" i="28"/>
  <c r="I1868" i="28"/>
  <c r="I1869" i="28"/>
  <c r="I1870" i="28"/>
  <c r="I1871" i="28"/>
  <c r="I1872" i="28"/>
  <c r="I1873" i="28"/>
  <c r="I1874" i="28"/>
  <c r="I1875" i="28"/>
  <c r="I1876" i="28"/>
  <c r="I1877" i="28"/>
  <c r="I1878" i="28"/>
  <c r="I1879" i="28"/>
  <c r="I1880" i="28"/>
  <c r="I1881" i="28"/>
  <c r="I1882" i="28"/>
  <c r="I1883" i="28"/>
  <c r="I1884" i="28"/>
  <c r="I1885" i="28"/>
  <c r="I1886" i="28"/>
  <c r="I1887" i="28"/>
  <c r="I1888" i="28"/>
  <c r="I1889" i="28"/>
  <c r="I1890" i="28"/>
  <c r="I1891" i="28"/>
  <c r="I1892" i="28"/>
  <c r="I1893" i="28"/>
  <c r="I1894" i="28"/>
  <c r="I1895" i="28"/>
  <c r="I1896" i="28"/>
  <c r="I1897" i="28"/>
  <c r="I1898" i="28"/>
  <c r="I1899" i="28"/>
  <c r="I1900" i="28"/>
  <c r="I1901" i="28"/>
  <c r="I1902" i="28"/>
  <c r="I1903" i="28"/>
  <c r="I1904" i="28"/>
  <c r="I1905" i="28"/>
  <c r="I1906" i="28"/>
  <c r="I1907" i="28"/>
  <c r="I1908" i="28"/>
  <c r="I1909" i="28"/>
  <c r="I1910" i="28"/>
  <c r="I1911" i="28"/>
  <c r="I1912" i="28"/>
  <c r="I1913" i="28"/>
  <c r="I1914" i="28"/>
  <c r="I1915" i="28"/>
  <c r="I1916" i="28"/>
  <c r="I1917" i="28"/>
  <c r="I1918" i="28"/>
  <c r="I1919" i="28"/>
  <c r="I1920" i="28"/>
  <c r="I1921" i="28"/>
  <c r="I1922" i="28"/>
  <c r="I1923" i="28"/>
  <c r="I1924" i="28"/>
  <c r="I1925" i="28"/>
  <c r="I1926" i="28"/>
  <c r="I1927" i="28"/>
  <c r="I1928" i="28"/>
  <c r="I1929" i="28"/>
  <c r="I1930" i="28"/>
  <c r="I1931" i="28"/>
  <c r="I1932" i="28"/>
  <c r="I1933" i="28"/>
  <c r="I1934" i="28"/>
  <c r="I1935" i="28"/>
  <c r="I1936" i="28"/>
  <c r="I1937" i="28"/>
  <c r="I1938" i="28"/>
  <c r="I1939" i="28"/>
  <c r="I1940" i="28"/>
  <c r="I1941" i="28"/>
  <c r="I1942" i="28"/>
  <c r="I1943" i="28"/>
  <c r="I1944" i="28"/>
  <c r="I1945" i="28"/>
  <c r="I1946" i="28"/>
  <c r="I1947" i="28"/>
  <c r="I1948" i="28"/>
  <c r="I1949" i="28"/>
  <c r="I1950" i="28"/>
  <c r="I1951" i="28"/>
  <c r="I1952" i="28"/>
  <c r="I1953" i="28"/>
  <c r="I1954" i="28"/>
  <c r="I1955" i="28"/>
  <c r="I1956" i="28"/>
  <c r="I1957" i="28"/>
  <c r="I1958" i="28"/>
  <c r="I1959" i="28"/>
  <c r="I1960" i="28"/>
  <c r="I1961" i="28"/>
  <c r="I1962" i="28"/>
  <c r="I1963" i="28"/>
  <c r="I1964" i="28"/>
  <c r="I1965" i="28"/>
  <c r="I1966" i="28"/>
  <c r="I1967" i="28"/>
  <c r="I1968" i="28"/>
  <c r="I1969" i="28"/>
  <c r="I1970" i="28"/>
  <c r="I1971" i="28"/>
  <c r="I1972" i="28"/>
  <c r="I1973" i="28"/>
  <c r="I1974" i="28"/>
  <c r="I1975" i="28"/>
  <c r="I1976" i="28"/>
  <c r="I1977" i="28"/>
  <c r="I1978" i="28"/>
  <c r="I1979" i="28"/>
  <c r="I1980" i="28"/>
  <c r="I1981" i="28"/>
  <c r="I1982" i="28"/>
  <c r="I1983" i="28"/>
  <c r="I1984" i="28"/>
  <c r="I1985" i="28"/>
  <c r="I1986" i="28"/>
  <c r="I1987" i="28"/>
  <c r="I1988" i="28"/>
  <c r="I1989" i="28"/>
  <c r="I1990" i="28"/>
  <c r="I1991" i="28"/>
  <c r="I1992" i="28"/>
  <c r="I1993" i="28"/>
  <c r="I1994" i="28"/>
  <c r="I1995" i="28"/>
  <c r="I1996" i="28"/>
  <c r="I1997" i="28"/>
  <c r="I1998" i="28"/>
  <c r="I1999" i="28"/>
  <c r="I2000" i="28"/>
  <c r="I2001" i="28"/>
  <c r="I2002" i="28"/>
  <c r="I2003" i="28"/>
  <c r="I2004" i="28"/>
  <c r="I2005" i="28"/>
  <c r="I2006" i="28"/>
  <c r="I2007" i="28"/>
  <c r="I2008" i="28"/>
  <c r="I2009" i="28"/>
  <c r="I2010" i="28"/>
  <c r="I2011" i="28"/>
  <c r="I2012" i="28"/>
  <c r="I2013" i="28"/>
  <c r="I2014" i="28"/>
  <c r="I2015" i="28"/>
  <c r="I2016" i="28"/>
  <c r="I2017" i="28"/>
  <c r="I2018" i="28"/>
  <c r="I2019" i="28"/>
  <c r="I2020" i="28"/>
  <c r="I2021" i="28"/>
  <c r="I2022" i="28"/>
  <c r="I2023" i="28"/>
  <c r="I2024" i="28"/>
  <c r="I2025" i="28"/>
  <c r="I2026" i="28"/>
  <c r="I2027" i="28"/>
  <c r="I2028" i="28"/>
  <c r="I2029" i="28"/>
  <c r="I2030" i="28"/>
  <c r="I2031" i="28"/>
  <c r="I2032" i="28"/>
  <c r="I2033" i="28"/>
  <c r="I2034" i="28"/>
  <c r="I2035" i="28"/>
  <c r="I2036" i="28"/>
  <c r="I2037" i="28"/>
  <c r="I2038" i="28"/>
  <c r="I2039" i="28"/>
  <c r="I2040" i="28"/>
  <c r="I2041" i="28"/>
  <c r="I2042" i="28"/>
  <c r="I2043" i="28"/>
  <c r="I2044" i="28"/>
  <c r="I2045" i="28"/>
  <c r="I2046" i="28"/>
  <c r="I2047" i="28"/>
  <c r="I2048" i="28"/>
  <c r="I2049" i="28"/>
  <c r="I2050" i="28"/>
  <c r="I2051" i="28"/>
  <c r="I2052" i="28"/>
  <c r="I2053" i="28"/>
  <c r="I2054" i="28"/>
  <c r="I2055" i="28"/>
  <c r="I2056" i="28"/>
  <c r="I2057" i="28"/>
  <c r="I2058" i="28"/>
  <c r="I2059" i="28"/>
  <c r="I2060" i="28"/>
  <c r="I2061" i="28"/>
  <c r="I2062" i="28"/>
  <c r="I2063" i="28"/>
  <c r="I2064" i="28"/>
  <c r="I2065" i="28"/>
  <c r="I2066" i="28"/>
  <c r="I2067" i="28"/>
  <c r="I2068" i="28"/>
  <c r="I2069" i="28"/>
  <c r="I2070" i="28"/>
  <c r="I2071" i="28"/>
  <c r="I2072" i="28"/>
  <c r="I2073" i="28"/>
  <c r="I2074" i="28"/>
  <c r="I2075" i="28"/>
  <c r="I2076" i="28"/>
  <c r="I2077" i="28"/>
  <c r="I2078" i="28"/>
  <c r="I2079" i="28"/>
  <c r="I2080" i="28"/>
  <c r="I2081" i="28"/>
  <c r="I2082" i="28"/>
  <c r="I2083" i="28"/>
  <c r="I2084" i="28"/>
  <c r="I2085" i="28"/>
  <c r="I2086" i="28"/>
  <c r="I2087" i="28"/>
  <c r="I2088" i="28"/>
  <c r="I2089" i="28"/>
  <c r="I2090" i="28"/>
  <c r="I2091" i="28"/>
  <c r="I2092" i="28"/>
  <c r="I2093" i="28"/>
  <c r="I2094" i="28"/>
  <c r="I2095" i="28"/>
  <c r="I2096" i="28"/>
  <c r="I2097" i="28"/>
  <c r="I2098" i="28"/>
  <c r="I2099" i="28"/>
  <c r="I2100" i="28"/>
  <c r="I2101" i="28"/>
  <c r="I2102" i="28"/>
  <c r="I2103" i="28"/>
  <c r="I2104" i="28"/>
  <c r="I2105" i="28"/>
  <c r="I2106" i="28"/>
  <c r="I2107" i="28"/>
  <c r="I2108" i="28"/>
  <c r="I2109" i="28"/>
  <c r="I2110" i="28"/>
  <c r="I2111" i="28"/>
  <c r="I2112" i="28"/>
  <c r="I2113" i="28"/>
  <c r="I2114" i="28"/>
  <c r="I2115" i="28"/>
  <c r="I2116" i="28"/>
  <c r="I2117" i="28"/>
  <c r="I2118" i="28"/>
  <c r="I2119" i="28"/>
  <c r="I2120" i="28"/>
  <c r="I2121" i="28"/>
  <c r="I2122" i="28"/>
  <c r="I2123" i="28"/>
  <c r="I2124" i="28"/>
  <c r="I2125" i="28"/>
  <c r="I2126" i="28"/>
  <c r="I2127" i="28"/>
  <c r="I2128" i="28"/>
  <c r="I2129" i="28"/>
  <c r="I2130" i="28"/>
  <c r="I2131" i="28"/>
  <c r="I2132" i="28"/>
  <c r="I2133" i="28"/>
  <c r="I2134" i="28"/>
  <c r="I2135" i="28"/>
  <c r="I2136" i="28"/>
  <c r="I2137" i="28"/>
  <c r="I2138" i="28"/>
  <c r="I2139" i="28"/>
  <c r="I2140" i="28"/>
  <c r="I2141" i="28"/>
  <c r="I2142" i="28"/>
  <c r="I2143" i="28"/>
  <c r="I2144" i="28"/>
  <c r="I2145" i="28"/>
  <c r="I2146" i="28"/>
  <c r="I2147" i="28"/>
  <c r="I2148" i="28"/>
  <c r="I2149" i="28"/>
  <c r="I2150" i="28"/>
  <c r="I2151" i="28"/>
  <c r="I2152" i="28"/>
  <c r="I2153" i="28"/>
  <c r="I2154" i="28"/>
  <c r="I2155" i="28"/>
  <c r="I2156" i="28"/>
  <c r="I2157" i="28"/>
  <c r="I2158" i="28"/>
  <c r="I2159" i="28"/>
  <c r="I2160" i="28"/>
  <c r="I2161" i="28"/>
  <c r="I2162" i="28"/>
  <c r="I2163" i="28"/>
  <c r="I2164" i="28"/>
  <c r="I2165" i="28"/>
  <c r="I2166" i="28"/>
  <c r="I2167" i="28"/>
  <c r="I2168" i="28"/>
  <c r="I2169" i="28"/>
  <c r="I2170" i="28"/>
  <c r="I2171" i="28"/>
  <c r="I2172" i="28"/>
  <c r="I2173" i="28"/>
  <c r="I2174" i="28"/>
  <c r="I2175" i="28"/>
  <c r="I2176" i="28"/>
  <c r="I2177" i="28"/>
  <c r="I2178" i="28"/>
  <c r="I2179" i="28"/>
  <c r="I2180" i="28"/>
  <c r="I2181" i="28"/>
  <c r="I2182" i="28"/>
  <c r="I2183" i="28"/>
  <c r="I2184" i="28"/>
  <c r="I2185" i="28"/>
  <c r="I2186" i="28"/>
  <c r="I2187" i="28"/>
  <c r="I2188" i="28"/>
  <c r="I2189" i="28"/>
  <c r="I2190" i="28"/>
  <c r="I2191" i="28"/>
  <c r="I2192" i="28"/>
  <c r="I2193" i="28"/>
  <c r="I2194" i="28"/>
  <c r="I2195" i="28"/>
  <c r="I2196" i="28"/>
  <c r="I2197" i="28"/>
  <c r="I2198" i="28"/>
  <c r="I2199" i="28"/>
  <c r="I2200" i="28"/>
  <c r="I2201" i="28"/>
  <c r="I2202" i="28"/>
  <c r="I2203" i="28"/>
  <c r="I2204" i="28"/>
  <c r="I2205" i="28"/>
  <c r="I2206" i="28"/>
  <c r="I2207" i="28"/>
  <c r="I2208" i="28"/>
  <c r="I2209" i="28"/>
  <c r="I2210" i="28"/>
  <c r="I2211" i="28"/>
  <c r="I2212" i="28"/>
  <c r="I2213" i="28"/>
  <c r="I2214" i="28"/>
  <c r="I2215" i="28"/>
  <c r="I2216" i="28"/>
  <c r="I2217" i="28"/>
  <c r="I2218" i="28"/>
  <c r="I2219" i="28"/>
  <c r="I2220" i="28"/>
  <c r="I2221" i="28"/>
  <c r="I2222" i="28"/>
  <c r="I2223" i="28"/>
  <c r="I2224" i="28"/>
  <c r="I2225" i="28"/>
  <c r="I2226" i="28"/>
  <c r="I2227" i="28"/>
  <c r="I2228" i="28"/>
  <c r="I2229" i="28"/>
  <c r="I2230" i="28"/>
  <c r="I2231" i="28"/>
  <c r="I2232" i="28"/>
  <c r="I2233" i="28"/>
  <c r="I2234" i="28"/>
  <c r="I2235" i="28"/>
  <c r="I2236" i="28"/>
  <c r="I2237" i="28"/>
  <c r="I2238" i="28"/>
  <c r="I2239" i="28"/>
  <c r="I2240" i="28"/>
  <c r="I2241" i="28"/>
  <c r="I2242" i="28"/>
  <c r="I2243" i="28"/>
  <c r="I2244" i="28"/>
  <c r="I2245" i="28"/>
  <c r="I2246" i="28"/>
  <c r="I2247" i="28"/>
  <c r="I2248" i="28"/>
  <c r="I2249" i="28"/>
  <c r="I2250" i="28"/>
  <c r="I2251" i="28"/>
  <c r="I2252" i="28"/>
  <c r="I2253" i="28"/>
  <c r="I2254" i="28"/>
  <c r="I2255" i="28"/>
  <c r="I2256" i="28"/>
  <c r="I2257" i="28"/>
  <c r="I2258" i="28"/>
  <c r="I2259" i="28"/>
  <c r="I2260" i="28"/>
  <c r="I2261" i="28"/>
  <c r="I2262" i="28"/>
  <c r="I2263" i="28"/>
  <c r="I2264" i="28"/>
  <c r="I2265" i="28"/>
  <c r="I2266" i="28"/>
  <c r="I2267" i="28"/>
  <c r="I2268" i="28"/>
  <c r="I2269" i="28"/>
  <c r="I2270" i="28"/>
  <c r="I2271" i="28"/>
  <c r="I2272" i="28"/>
  <c r="I2273" i="28"/>
  <c r="I2274" i="28"/>
  <c r="I2275" i="28"/>
  <c r="I2276" i="28"/>
  <c r="I2277" i="28"/>
  <c r="I2278" i="28"/>
  <c r="I2279" i="28"/>
  <c r="I2280" i="28"/>
  <c r="I2281" i="28"/>
  <c r="I2282" i="28"/>
  <c r="I2283" i="28"/>
  <c r="I2284" i="28"/>
  <c r="I2285" i="28"/>
  <c r="I2286" i="28"/>
  <c r="I2287" i="28"/>
  <c r="I2288" i="28"/>
  <c r="I2289" i="28"/>
  <c r="I2290" i="28"/>
  <c r="I2291" i="28"/>
  <c r="I2292" i="28"/>
  <c r="I2293" i="28"/>
  <c r="I2294" i="28"/>
  <c r="I2295" i="28"/>
  <c r="I2296" i="28"/>
  <c r="I2297" i="28"/>
  <c r="I2298" i="28"/>
  <c r="I2299" i="28"/>
  <c r="I2300" i="28"/>
  <c r="I2301" i="28"/>
  <c r="I2302" i="28"/>
  <c r="I2303" i="28"/>
  <c r="I2304" i="28"/>
  <c r="I2305" i="28"/>
  <c r="I2306" i="28"/>
  <c r="I2307" i="28"/>
  <c r="I2308" i="28"/>
  <c r="I2309" i="28"/>
  <c r="I2310" i="28"/>
  <c r="I2311" i="28"/>
  <c r="I2312" i="28"/>
  <c r="I2313" i="28"/>
  <c r="I2314" i="28"/>
  <c r="I2315" i="28"/>
  <c r="I2316" i="28"/>
  <c r="I2317" i="28"/>
  <c r="I2318" i="28"/>
  <c r="I2319" i="28"/>
  <c r="I2320" i="28"/>
  <c r="I2321" i="28"/>
  <c r="I2322" i="28"/>
  <c r="I2323" i="28"/>
  <c r="I2324" i="28"/>
  <c r="I2325" i="28"/>
  <c r="I2326" i="28"/>
  <c r="I2327" i="28"/>
  <c r="I2328" i="28"/>
  <c r="I2329" i="28"/>
  <c r="I2330" i="28"/>
  <c r="I2331" i="28"/>
  <c r="I2332" i="28"/>
  <c r="I2333" i="28"/>
  <c r="I2334" i="28"/>
  <c r="I2335" i="28"/>
  <c r="I2336" i="28"/>
  <c r="I2337" i="28"/>
  <c r="I2338" i="28"/>
  <c r="I2339" i="28"/>
  <c r="I2340" i="28"/>
  <c r="I2341" i="28"/>
  <c r="I2342" i="28"/>
  <c r="I2343" i="28"/>
  <c r="I2344" i="28"/>
  <c r="I2345" i="28"/>
  <c r="I2346" i="28"/>
  <c r="I2347" i="28"/>
  <c r="I2348" i="28"/>
  <c r="I2349" i="28"/>
  <c r="I2350" i="28"/>
  <c r="I2351" i="28"/>
  <c r="I2352" i="28"/>
  <c r="I2353" i="28"/>
  <c r="I2354" i="28"/>
  <c r="I2355" i="28"/>
  <c r="I2356" i="28"/>
  <c r="I2357" i="28"/>
  <c r="I2358" i="28"/>
  <c r="I2359" i="28"/>
  <c r="I2360" i="28"/>
  <c r="I2361" i="28"/>
  <c r="I2362" i="28"/>
  <c r="I2363" i="28"/>
  <c r="I2364" i="28"/>
  <c r="I2365" i="28"/>
  <c r="I2366" i="28"/>
  <c r="I2367" i="28"/>
  <c r="I2368" i="28"/>
  <c r="I2369" i="28"/>
  <c r="I2370" i="28"/>
  <c r="I2371" i="28"/>
  <c r="I2372" i="28"/>
  <c r="I2373" i="28"/>
  <c r="I2374" i="28"/>
  <c r="I2375" i="28"/>
  <c r="I2376" i="28"/>
  <c r="I2377" i="28"/>
  <c r="I2378" i="28"/>
  <c r="I2379" i="28"/>
  <c r="I2380" i="28"/>
  <c r="I2381" i="28"/>
  <c r="I2382" i="28"/>
  <c r="I2383" i="28"/>
  <c r="I2384" i="28"/>
  <c r="I2385" i="28"/>
  <c r="I2386" i="28"/>
  <c r="I2387" i="28"/>
  <c r="I2388" i="28"/>
  <c r="I2389" i="28"/>
  <c r="I2390" i="28"/>
  <c r="I2391" i="28"/>
  <c r="I2392" i="28"/>
  <c r="I2393" i="28"/>
  <c r="I2394" i="28"/>
  <c r="I2395" i="28"/>
  <c r="I2396" i="28"/>
  <c r="I2397" i="28"/>
  <c r="I2398" i="28"/>
  <c r="I2399" i="28"/>
  <c r="I2400" i="28"/>
  <c r="I2401" i="28"/>
  <c r="I2402" i="28"/>
  <c r="I2403" i="28"/>
  <c r="I2404" i="28"/>
  <c r="I2405" i="28"/>
  <c r="I2406" i="28"/>
  <c r="I2407" i="28"/>
  <c r="I2408" i="28"/>
  <c r="I2409" i="28"/>
  <c r="I2410" i="28"/>
  <c r="I2411" i="28"/>
  <c r="I2412" i="28"/>
  <c r="I2413" i="28"/>
  <c r="I2414" i="28"/>
  <c r="I2415" i="28"/>
  <c r="I2416" i="28"/>
  <c r="I2417" i="28"/>
  <c r="I2418" i="28"/>
  <c r="I2419" i="28"/>
  <c r="I2420" i="28"/>
  <c r="I2421" i="28"/>
  <c r="I2422" i="28"/>
  <c r="I2423" i="28"/>
  <c r="I2424" i="28"/>
  <c r="I2425" i="28"/>
  <c r="I2426" i="28"/>
  <c r="I2427" i="28"/>
  <c r="I2428" i="28"/>
  <c r="I2429" i="28"/>
  <c r="I2430" i="28"/>
  <c r="I2431" i="28"/>
  <c r="I2432" i="28"/>
  <c r="I2433" i="28"/>
  <c r="I2434" i="28"/>
  <c r="I2435" i="28"/>
  <c r="I2436" i="28"/>
  <c r="I2437" i="28"/>
  <c r="I2438" i="28"/>
  <c r="I2439" i="28"/>
  <c r="I2440" i="28"/>
  <c r="I2441" i="28"/>
  <c r="I2442" i="28"/>
  <c r="I2443" i="28"/>
  <c r="I2444" i="28"/>
  <c r="I2445" i="28"/>
  <c r="I2446" i="28"/>
  <c r="I2447" i="28"/>
  <c r="I2448" i="28"/>
  <c r="I2449" i="28"/>
  <c r="I2450" i="28"/>
  <c r="I2451" i="28"/>
  <c r="I2452" i="28"/>
  <c r="I2453" i="28"/>
  <c r="I2454" i="28"/>
  <c r="I2455" i="28"/>
  <c r="I2456" i="28"/>
  <c r="I2457" i="28"/>
  <c r="I2458" i="28"/>
  <c r="I2459" i="28"/>
  <c r="I2460" i="28"/>
  <c r="I2461" i="28"/>
  <c r="I2462" i="28"/>
  <c r="I2463" i="28"/>
  <c r="I2464" i="28"/>
  <c r="I2465" i="28"/>
  <c r="I2466" i="28"/>
  <c r="I2467" i="28"/>
  <c r="I2468" i="28"/>
  <c r="I2469" i="28"/>
  <c r="I2470" i="28"/>
  <c r="I2471" i="28"/>
  <c r="I2472" i="28"/>
  <c r="I2473" i="28"/>
  <c r="I2474" i="28"/>
  <c r="I2475" i="28"/>
  <c r="I2476" i="28"/>
  <c r="I2477" i="28"/>
  <c r="I2478" i="28"/>
  <c r="I2479" i="28"/>
  <c r="I2480" i="28"/>
  <c r="I2481" i="28"/>
  <c r="I2482" i="28"/>
  <c r="I2483" i="28"/>
  <c r="I2484" i="28"/>
  <c r="I2485" i="28"/>
  <c r="I2486" i="28"/>
  <c r="I2487" i="28"/>
  <c r="I2488" i="28"/>
  <c r="I2489" i="28"/>
  <c r="I2490" i="28"/>
  <c r="I2491" i="28"/>
  <c r="I2492" i="28"/>
  <c r="I2493" i="28"/>
  <c r="I2494" i="28"/>
  <c r="I2495" i="28"/>
  <c r="I2496" i="28"/>
  <c r="I2497" i="28"/>
  <c r="I2498" i="28"/>
  <c r="I2499" i="28"/>
  <c r="I2500" i="28"/>
  <c r="I2501" i="28"/>
  <c r="I2502" i="28"/>
  <c r="I2503" i="28"/>
  <c r="I2504" i="28"/>
  <c r="I2505" i="28"/>
  <c r="I2506" i="28"/>
  <c r="I2507" i="28"/>
  <c r="I2508" i="28"/>
  <c r="I2509" i="28"/>
  <c r="I2510" i="28"/>
  <c r="I2511" i="28"/>
  <c r="I2512" i="28"/>
  <c r="I2513" i="28"/>
  <c r="I2514" i="28"/>
  <c r="I2515" i="28"/>
  <c r="I2516" i="28"/>
  <c r="I2517" i="28"/>
  <c r="I2518" i="28"/>
  <c r="I2519" i="28"/>
  <c r="I2520" i="28"/>
  <c r="I2521" i="28"/>
  <c r="I2522" i="28"/>
  <c r="I2523" i="28"/>
  <c r="I2524" i="28"/>
  <c r="I2525" i="28"/>
  <c r="I2526" i="28"/>
  <c r="I2527" i="28"/>
  <c r="I2528" i="28"/>
  <c r="I2529" i="28"/>
  <c r="I2530" i="28"/>
  <c r="I2531" i="28"/>
  <c r="I2532" i="28"/>
  <c r="I2533" i="28"/>
  <c r="I2534" i="28"/>
  <c r="I2535" i="28"/>
  <c r="I2536" i="28"/>
  <c r="I2537" i="28"/>
  <c r="I2538" i="28"/>
  <c r="I2539" i="28"/>
  <c r="I2540" i="28"/>
  <c r="I2541" i="28"/>
  <c r="I2542" i="28"/>
  <c r="I2543" i="28"/>
  <c r="I2544" i="28"/>
  <c r="I2545" i="28"/>
  <c r="I2546" i="28"/>
  <c r="I2547" i="28"/>
  <c r="I2548" i="28"/>
  <c r="I2549" i="28"/>
  <c r="I2550" i="28"/>
  <c r="I2551" i="28"/>
  <c r="I2552" i="28"/>
  <c r="I2553" i="28"/>
  <c r="I2554" i="28"/>
  <c r="I2555" i="28"/>
  <c r="I2556" i="28"/>
  <c r="I2557" i="28"/>
  <c r="I2558" i="28"/>
  <c r="I2559" i="28"/>
  <c r="I2560" i="28"/>
  <c r="I2561" i="28"/>
  <c r="I2562" i="28"/>
  <c r="I2563" i="28"/>
  <c r="I2564" i="28"/>
  <c r="I2565" i="28"/>
  <c r="I2566" i="28"/>
  <c r="I2567" i="28"/>
  <c r="I2568" i="28"/>
  <c r="I2569" i="28"/>
  <c r="I2570" i="28"/>
  <c r="I2571" i="28"/>
  <c r="I2572" i="28"/>
  <c r="I2573" i="28"/>
  <c r="I2574" i="28"/>
  <c r="I2575" i="28"/>
  <c r="I2576" i="28"/>
  <c r="I2577" i="28"/>
  <c r="I2578" i="28"/>
  <c r="I2579" i="28"/>
  <c r="I2580" i="28"/>
  <c r="I2581" i="28"/>
  <c r="I2582" i="28"/>
  <c r="I2583" i="28"/>
  <c r="I2584" i="28"/>
  <c r="I2585" i="28"/>
  <c r="I2586" i="28"/>
  <c r="I2587" i="28"/>
  <c r="I2588" i="28"/>
  <c r="I2589" i="28"/>
  <c r="I2590" i="28"/>
  <c r="I2591" i="28"/>
  <c r="I2592" i="28"/>
  <c r="I2593" i="28"/>
  <c r="I2594" i="28"/>
  <c r="I2595" i="28"/>
  <c r="I2596" i="28"/>
  <c r="I2597" i="28"/>
  <c r="I2598" i="28"/>
  <c r="I2599" i="28"/>
  <c r="I2600" i="28"/>
  <c r="I2601" i="28"/>
  <c r="I2602" i="28"/>
  <c r="I2603" i="28"/>
  <c r="I2604" i="28"/>
  <c r="I2605" i="28"/>
  <c r="I2606" i="28"/>
  <c r="I2607" i="28"/>
  <c r="I2608" i="28"/>
  <c r="I2609" i="28"/>
  <c r="I2610" i="28"/>
  <c r="I2611" i="28"/>
  <c r="I2612" i="28"/>
  <c r="I2613" i="28"/>
  <c r="I2614" i="28"/>
  <c r="I2615" i="28"/>
  <c r="I2616" i="28"/>
  <c r="I2617" i="28"/>
  <c r="I2618" i="28"/>
  <c r="I2619" i="28"/>
  <c r="I2620" i="28"/>
  <c r="I2621" i="28"/>
  <c r="I2622" i="28"/>
  <c r="I2623" i="28"/>
  <c r="I2624" i="28"/>
  <c r="I2625" i="28"/>
  <c r="I2626" i="28"/>
  <c r="I2627" i="28"/>
  <c r="I2628" i="28"/>
  <c r="I2629" i="28"/>
  <c r="I2630" i="28"/>
  <c r="I2631" i="28"/>
  <c r="I2632" i="28"/>
  <c r="I2633" i="28"/>
  <c r="I2634" i="28"/>
  <c r="I2635" i="28"/>
  <c r="I2636" i="28"/>
  <c r="I2637" i="28"/>
  <c r="I2638" i="28"/>
  <c r="I2639" i="28"/>
  <c r="I2640" i="28"/>
  <c r="I2641" i="28"/>
  <c r="I2642" i="28"/>
  <c r="I2643" i="28"/>
  <c r="I2644" i="28"/>
  <c r="I2645" i="28"/>
  <c r="I2646" i="28"/>
  <c r="I2647" i="28"/>
  <c r="I2648" i="28"/>
  <c r="I2649" i="28"/>
  <c r="I2650" i="28"/>
  <c r="I2651" i="28"/>
  <c r="I2652" i="28"/>
  <c r="I2653" i="28"/>
  <c r="I2654" i="28"/>
  <c r="I2655" i="28"/>
  <c r="I2656" i="28"/>
  <c r="I2657" i="28"/>
  <c r="I2658" i="28"/>
  <c r="I2659" i="28"/>
  <c r="I2660" i="28"/>
  <c r="I2661" i="28"/>
  <c r="I2662" i="28"/>
  <c r="I2663" i="28"/>
  <c r="I2664" i="28"/>
  <c r="I2665" i="28"/>
  <c r="I2666" i="28"/>
  <c r="I2667" i="28"/>
  <c r="I2668" i="28"/>
  <c r="I2669" i="28"/>
  <c r="I2670" i="28"/>
  <c r="I2671" i="28"/>
  <c r="I2672" i="28"/>
  <c r="I2673" i="28"/>
  <c r="I2674" i="28"/>
  <c r="I2675" i="28"/>
  <c r="I2676" i="28"/>
  <c r="I2677" i="28"/>
  <c r="I2678" i="28"/>
  <c r="I2679" i="28"/>
  <c r="I2680" i="28"/>
  <c r="I2681" i="28"/>
  <c r="I2682" i="28"/>
  <c r="I2683" i="28"/>
  <c r="I2684" i="28"/>
  <c r="I2685" i="28"/>
  <c r="I2686" i="28"/>
  <c r="I2687" i="28"/>
  <c r="I2688" i="28"/>
  <c r="I2689" i="28"/>
  <c r="I2690" i="28"/>
  <c r="I2691" i="28"/>
  <c r="I2692" i="28"/>
  <c r="I2693" i="28"/>
  <c r="I2694" i="28"/>
  <c r="I2695" i="28"/>
  <c r="I2696" i="28"/>
  <c r="I2697" i="28"/>
  <c r="I2698" i="28"/>
  <c r="I2699" i="28"/>
  <c r="I2700" i="28"/>
  <c r="I2701" i="28"/>
  <c r="I2702" i="28"/>
  <c r="I2703" i="28"/>
  <c r="I2704" i="28"/>
  <c r="I2705" i="28"/>
  <c r="I2706" i="28"/>
  <c r="I2707" i="28"/>
  <c r="I2708" i="28"/>
  <c r="I2709" i="28"/>
  <c r="I2710" i="28"/>
  <c r="I2711" i="28"/>
  <c r="I2712" i="28"/>
  <c r="I2713" i="28"/>
  <c r="I2714" i="28"/>
  <c r="I2715" i="28"/>
  <c r="I2716" i="28"/>
  <c r="I2717" i="28"/>
  <c r="I2718" i="28"/>
  <c r="I2719" i="28"/>
  <c r="I2720" i="28"/>
  <c r="I2721" i="28"/>
  <c r="I2722" i="28"/>
  <c r="I2723" i="28"/>
  <c r="I2724" i="28"/>
  <c r="I2725" i="28"/>
  <c r="I2726" i="28"/>
  <c r="I2727" i="28"/>
  <c r="I2728" i="28"/>
  <c r="I2729" i="28"/>
  <c r="I2730" i="28"/>
  <c r="I2731" i="28"/>
  <c r="I2732" i="28"/>
  <c r="I2733" i="28"/>
  <c r="I2734" i="28"/>
  <c r="I2735" i="28"/>
  <c r="I2736" i="28"/>
  <c r="I2737" i="28"/>
  <c r="I2738" i="28"/>
  <c r="I2739" i="28"/>
  <c r="I2740" i="28"/>
  <c r="I2741" i="28"/>
  <c r="I2742" i="28"/>
  <c r="I2743" i="28"/>
  <c r="I2744" i="28"/>
  <c r="I2745" i="28"/>
  <c r="I2746" i="28"/>
  <c r="I2747" i="28"/>
  <c r="I2748" i="28"/>
  <c r="I2749" i="28"/>
  <c r="I2750" i="28"/>
  <c r="I2751" i="28"/>
  <c r="I2752" i="28"/>
  <c r="I2753" i="28"/>
  <c r="I2754" i="28"/>
  <c r="I2755" i="28"/>
  <c r="I2756" i="28"/>
  <c r="I2757" i="28"/>
  <c r="I2758" i="28"/>
  <c r="I2759" i="28"/>
  <c r="I2760" i="28"/>
  <c r="I2761" i="28"/>
  <c r="I2762" i="28"/>
  <c r="I2763" i="28"/>
  <c r="I2764" i="28"/>
  <c r="I2765" i="28"/>
  <c r="I2766" i="28"/>
  <c r="I2767" i="28"/>
  <c r="I2768" i="28"/>
  <c r="I2769" i="28"/>
  <c r="I2770" i="28"/>
  <c r="I2771" i="28"/>
  <c r="I2772" i="28"/>
  <c r="I2773" i="28"/>
  <c r="I2774" i="28"/>
  <c r="I2775" i="28"/>
  <c r="I2776" i="28"/>
  <c r="I2777" i="28"/>
  <c r="I2778" i="28"/>
  <c r="I2779" i="28"/>
  <c r="I2780" i="28"/>
  <c r="I2781" i="28"/>
  <c r="I2782" i="28"/>
  <c r="I2783" i="28"/>
  <c r="I2784" i="28"/>
  <c r="I2785" i="28"/>
  <c r="I2786" i="28"/>
  <c r="I2787" i="28"/>
  <c r="I2788" i="28"/>
  <c r="I2789" i="28"/>
  <c r="I2790" i="28"/>
  <c r="I2791" i="28"/>
  <c r="I2792" i="28"/>
  <c r="I2793" i="28"/>
  <c r="I2794" i="28"/>
  <c r="I2795" i="28"/>
  <c r="I2796" i="28"/>
  <c r="I2797" i="28"/>
  <c r="I2798" i="28"/>
  <c r="I2799" i="28"/>
  <c r="I2800" i="28"/>
  <c r="I2801" i="28"/>
  <c r="I2802" i="28"/>
  <c r="I2803" i="28"/>
  <c r="I2804" i="28"/>
  <c r="I2805" i="28"/>
  <c r="I2806" i="28"/>
  <c r="I2807" i="28"/>
  <c r="I2808" i="28"/>
  <c r="I2809" i="28"/>
  <c r="I2810" i="28"/>
  <c r="I2811" i="28"/>
  <c r="I2812" i="28"/>
  <c r="I2813" i="28"/>
  <c r="I2814" i="28"/>
  <c r="I2815" i="28"/>
  <c r="I2816" i="28"/>
  <c r="I2817" i="28"/>
  <c r="I2818" i="28"/>
  <c r="I2819" i="28"/>
  <c r="I2820" i="28"/>
  <c r="I2821" i="28"/>
  <c r="I2822" i="28"/>
  <c r="I2823" i="28"/>
  <c r="I2824" i="28"/>
  <c r="I2825" i="28"/>
  <c r="I2826" i="28"/>
  <c r="I2827" i="28"/>
  <c r="I2828" i="28"/>
  <c r="I2829" i="28"/>
  <c r="I2830" i="28"/>
  <c r="I2831" i="28"/>
  <c r="I2832" i="28"/>
  <c r="I2833" i="28"/>
  <c r="I2834" i="28"/>
  <c r="I2835" i="28"/>
  <c r="I2836" i="28"/>
  <c r="I2837" i="28"/>
  <c r="I2838" i="28"/>
  <c r="I2839" i="28"/>
  <c r="I2840" i="28"/>
  <c r="I2841" i="28"/>
  <c r="I2842" i="28"/>
  <c r="I2843" i="28"/>
  <c r="I2844" i="28"/>
  <c r="I2845" i="28"/>
  <c r="I2846" i="28"/>
  <c r="I2847" i="28"/>
  <c r="I2848" i="28"/>
  <c r="I2849" i="28"/>
  <c r="I2850" i="28"/>
  <c r="I2851" i="28"/>
  <c r="I2852" i="28"/>
  <c r="I2853" i="28"/>
  <c r="I2854" i="28"/>
  <c r="I2855" i="28"/>
  <c r="I2856" i="28"/>
  <c r="I2857" i="28"/>
  <c r="I2858" i="28"/>
  <c r="I2859" i="28"/>
  <c r="I2860" i="28"/>
  <c r="I2861" i="28"/>
  <c r="I2862" i="28"/>
  <c r="I2863" i="28"/>
  <c r="I2864" i="28"/>
  <c r="I2865" i="28"/>
  <c r="I2866" i="28"/>
  <c r="I2867" i="28"/>
  <c r="I2868" i="28"/>
  <c r="I2869" i="28"/>
  <c r="I2870" i="28"/>
  <c r="I2871" i="28"/>
  <c r="I2872" i="28"/>
  <c r="I2873" i="28"/>
  <c r="I2874" i="28"/>
  <c r="I2875" i="28"/>
  <c r="I2876" i="28"/>
  <c r="I2877" i="28"/>
  <c r="I2878" i="28"/>
  <c r="I2879" i="28"/>
  <c r="I2880" i="28"/>
  <c r="I2881" i="28"/>
  <c r="I2882" i="28"/>
  <c r="I2883" i="28"/>
  <c r="I2884" i="28"/>
  <c r="I2885" i="28"/>
  <c r="I2886" i="28"/>
  <c r="I2887" i="28"/>
  <c r="I2888" i="28"/>
  <c r="I2889" i="28"/>
  <c r="I2890" i="28"/>
  <c r="I2891" i="28"/>
  <c r="I2892" i="28"/>
  <c r="I2893" i="28"/>
  <c r="I2894" i="28"/>
  <c r="I2895" i="28"/>
  <c r="I2896" i="28"/>
  <c r="I2897" i="28"/>
  <c r="I2898" i="28"/>
  <c r="I2899" i="28"/>
  <c r="I2900" i="28"/>
  <c r="I2901" i="28"/>
  <c r="I2902" i="28"/>
  <c r="I2903" i="28"/>
  <c r="I2904" i="28"/>
  <c r="I2905" i="28"/>
  <c r="I2906" i="28"/>
  <c r="I2907" i="28"/>
  <c r="I2908" i="28"/>
  <c r="I2909" i="28"/>
  <c r="I2910" i="28"/>
  <c r="I2911" i="28"/>
  <c r="I2912" i="28"/>
  <c r="I2913" i="28"/>
  <c r="I2914" i="28"/>
  <c r="I2915" i="28"/>
  <c r="I2916" i="28"/>
  <c r="I2917" i="28"/>
  <c r="I2918" i="28"/>
  <c r="I2919" i="28"/>
  <c r="I2920" i="28"/>
  <c r="I2921" i="28"/>
  <c r="I2922" i="28"/>
  <c r="I2923" i="28"/>
  <c r="I2924" i="28"/>
  <c r="I2925" i="28"/>
  <c r="I2926" i="28"/>
  <c r="I2927" i="28"/>
  <c r="I2928" i="28"/>
  <c r="I2929" i="28"/>
  <c r="I2930" i="28"/>
  <c r="I2931" i="28"/>
  <c r="I2932" i="28"/>
  <c r="I2933" i="28"/>
  <c r="I2934" i="28"/>
  <c r="I2935" i="28"/>
  <c r="I2936" i="28"/>
  <c r="I2937" i="28"/>
  <c r="I2938" i="28"/>
  <c r="I2939" i="28"/>
  <c r="I2940" i="28"/>
  <c r="I2941" i="28"/>
  <c r="I2942" i="28"/>
  <c r="I2943" i="28"/>
  <c r="I2944" i="28"/>
  <c r="I2945" i="28"/>
  <c r="I2946" i="28"/>
  <c r="I2947" i="28"/>
  <c r="I2948" i="28"/>
  <c r="I2949" i="28"/>
  <c r="I2950" i="28"/>
  <c r="I2951" i="28"/>
  <c r="I2952" i="28"/>
  <c r="I2953" i="28"/>
  <c r="I2954" i="28"/>
  <c r="I2955" i="28"/>
  <c r="I2956" i="28"/>
  <c r="I2957" i="28"/>
  <c r="I2958" i="28"/>
  <c r="I2959" i="28"/>
  <c r="I2960" i="28"/>
  <c r="I2961" i="28"/>
  <c r="I2962" i="28"/>
  <c r="I2963" i="28"/>
  <c r="I2964" i="28"/>
  <c r="I2965" i="28"/>
  <c r="I2966" i="28"/>
  <c r="I2967" i="28"/>
  <c r="I2968" i="28"/>
  <c r="I2969" i="28"/>
  <c r="I2970" i="28"/>
  <c r="I2971" i="28"/>
  <c r="I2972" i="28"/>
  <c r="I2973" i="28"/>
  <c r="I2974" i="28"/>
  <c r="I2975" i="28"/>
  <c r="I2976" i="28"/>
  <c r="I2977" i="28"/>
  <c r="I2978" i="28"/>
  <c r="I2979" i="28"/>
  <c r="I2980" i="28"/>
  <c r="I2981" i="28"/>
  <c r="I2982" i="28"/>
  <c r="I2983" i="28"/>
  <c r="I2984" i="28"/>
  <c r="I2985" i="28"/>
  <c r="I2986" i="28"/>
  <c r="I2987" i="28"/>
  <c r="I2988" i="28"/>
  <c r="I2989" i="28"/>
  <c r="I2990" i="28"/>
  <c r="I2991" i="28"/>
  <c r="I2992" i="28"/>
  <c r="I2993" i="28"/>
  <c r="I2994" i="28"/>
  <c r="I2995" i="28"/>
  <c r="I2996" i="28"/>
  <c r="I2997" i="28"/>
  <c r="I2998" i="28"/>
  <c r="I2999" i="28"/>
  <c r="I3000" i="28"/>
  <c r="I3001" i="28"/>
  <c r="I3002" i="28"/>
  <c r="I3003" i="28"/>
  <c r="I3004" i="28"/>
  <c r="I3005" i="28"/>
  <c r="I3006" i="28"/>
  <c r="I3007" i="28"/>
  <c r="I3008" i="28"/>
  <c r="I3009" i="28"/>
  <c r="I3010" i="28"/>
  <c r="I3011" i="28"/>
  <c r="I3012" i="28"/>
  <c r="I3013" i="28"/>
  <c r="I3014" i="28"/>
  <c r="I3015" i="28"/>
  <c r="I3016" i="28"/>
  <c r="I3017" i="28"/>
  <c r="I3018" i="28"/>
  <c r="I3019" i="28"/>
  <c r="I3020" i="28"/>
  <c r="I3021" i="28"/>
  <c r="I3022" i="28"/>
  <c r="I3023" i="28"/>
  <c r="I3024" i="28"/>
  <c r="I3025" i="28"/>
  <c r="I3026" i="28"/>
  <c r="I3027" i="28"/>
  <c r="I3028" i="28"/>
  <c r="I3029" i="28"/>
  <c r="I3030" i="28"/>
  <c r="I3031" i="28"/>
  <c r="I3032" i="28"/>
  <c r="I3033" i="28"/>
  <c r="I3034" i="28"/>
  <c r="I3035" i="28"/>
  <c r="I3036" i="28"/>
  <c r="I3037" i="28"/>
  <c r="I3038" i="28"/>
  <c r="I3039" i="28"/>
  <c r="I3040" i="28"/>
  <c r="I3041" i="28"/>
  <c r="I3042" i="28"/>
  <c r="I3043" i="28"/>
  <c r="I3044" i="28"/>
  <c r="I3045" i="28"/>
  <c r="I3046" i="28"/>
  <c r="I3047" i="28"/>
  <c r="I3048" i="28"/>
  <c r="I3049" i="28"/>
  <c r="I3050" i="28"/>
  <c r="I3051" i="28"/>
  <c r="I3052" i="28"/>
  <c r="I3053" i="28"/>
  <c r="I3054" i="28"/>
  <c r="I3055" i="28"/>
  <c r="I3056" i="28"/>
  <c r="I3057" i="28"/>
  <c r="I3058" i="28"/>
  <c r="I3059" i="28"/>
  <c r="I3060" i="28"/>
  <c r="I3061" i="28"/>
  <c r="I3062" i="28"/>
  <c r="I3063" i="28"/>
  <c r="I3064" i="28"/>
  <c r="I3065" i="28"/>
  <c r="I3066" i="28"/>
  <c r="I3067" i="28"/>
  <c r="I3068" i="28"/>
  <c r="I3069" i="28"/>
  <c r="I3070" i="28"/>
  <c r="I3071" i="28"/>
  <c r="I3072" i="28"/>
  <c r="I3073" i="28"/>
  <c r="I3074" i="28"/>
  <c r="I3075" i="28"/>
  <c r="I3076" i="28"/>
  <c r="I3077" i="28"/>
  <c r="I3078" i="28"/>
  <c r="I3079" i="28"/>
  <c r="I3080" i="28"/>
  <c r="I3081" i="28"/>
  <c r="I3082" i="28"/>
  <c r="I3083" i="28"/>
  <c r="I3084" i="28"/>
  <c r="I3085" i="28"/>
  <c r="I3086" i="28"/>
  <c r="I3087" i="28"/>
  <c r="I3088" i="28"/>
  <c r="I3089" i="28"/>
  <c r="I3090" i="28"/>
  <c r="I3091" i="28"/>
  <c r="I3092" i="28"/>
  <c r="I3093" i="28"/>
  <c r="I3094" i="28"/>
  <c r="I3095" i="28"/>
  <c r="I3096" i="28"/>
  <c r="I3097" i="28"/>
  <c r="I3098" i="28"/>
  <c r="I3099" i="28"/>
  <c r="I3100" i="28"/>
  <c r="I3101" i="28"/>
  <c r="I3102" i="28"/>
  <c r="I3103" i="28"/>
  <c r="I3104" i="28"/>
  <c r="I3105" i="28"/>
  <c r="I3106" i="28"/>
  <c r="I3107" i="28"/>
  <c r="I3108" i="28"/>
  <c r="I3109" i="28"/>
  <c r="I3110" i="28"/>
  <c r="I3111" i="28"/>
  <c r="I3112" i="28"/>
  <c r="I3113" i="28"/>
  <c r="I3114" i="28"/>
  <c r="I3115" i="28"/>
  <c r="I3116" i="28"/>
  <c r="I3117" i="28"/>
  <c r="I3118" i="28"/>
  <c r="I3119" i="28"/>
  <c r="I3120" i="28"/>
  <c r="I3121" i="28"/>
  <c r="I3122" i="28"/>
  <c r="I3123" i="28"/>
  <c r="I3124" i="28"/>
  <c r="I3125" i="28"/>
  <c r="I3126" i="28"/>
  <c r="I3127" i="28"/>
  <c r="I3128" i="28"/>
  <c r="I3129" i="28"/>
  <c r="I3130" i="28"/>
  <c r="I3131" i="28"/>
  <c r="I3132" i="28"/>
  <c r="I3133" i="28"/>
  <c r="I3134" i="28"/>
  <c r="I3135" i="28"/>
  <c r="I3136" i="28"/>
  <c r="I3137" i="28"/>
  <c r="I3138" i="28"/>
  <c r="I3139" i="28"/>
  <c r="I3140" i="28"/>
  <c r="I3141" i="28"/>
  <c r="I3142" i="28"/>
  <c r="I3143" i="28"/>
  <c r="I3144" i="28"/>
  <c r="I3145" i="28"/>
  <c r="I3146" i="28"/>
  <c r="I3147" i="28"/>
  <c r="I3148" i="28"/>
  <c r="I3149" i="28"/>
  <c r="I3150" i="28"/>
  <c r="I3151" i="28"/>
  <c r="I3152" i="28"/>
  <c r="I3153" i="28"/>
  <c r="I3154" i="28"/>
  <c r="I3155" i="28"/>
  <c r="I3156" i="28"/>
  <c r="I3157" i="28"/>
  <c r="I3158" i="28"/>
  <c r="I3159" i="28"/>
  <c r="I3160" i="28"/>
  <c r="I3161" i="28"/>
  <c r="I3162" i="28"/>
  <c r="I3163" i="28"/>
  <c r="I3164" i="28"/>
  <c r="I3165" i="28"/>
  <c r="I3166" i="28"/>
  <c r="I3167" i="28"/>
  <c r="I3168" i="28"/>
  <c r="I3169" i="28"/>
  <c r="I3170" i="28"/>
  <c r="I3171" i="28"/>
  <c r="I3172" i="28"/>
  <c r="I3173" i="28"/>
  <c r="I3174" i="28"/>
  <c r="I3175" i="28"/>
  <c r="I3176" i="28"/>
  <c r="I3177" i="28"/>
  <c r="I3178" i="28"/>
  <c r="I3179" i="28"/>
  <c r="I3180" i="28"/>
  <c r="I3181" i="28"/>
  <c r="I3182" i="28"/>
  <c r="I3183" i="28"/>
  <c r="I3184" i="28"/>
  <c r="I3185" i="28"/>
  <c r="I3186" i="28"/>
  <c r="I3187" i="28"/>
  <c r="I3188" i="28"/>
  <c r="I3189" i="28"/>
  <c r="I3190" i="28"/>
  <c r="I3191" i="28"/>
  <c r="I3192" i="28"/>
  <c r="I3193" i="28"/>
  <c r="I3194" i="28"/>
  <c r="I3195" i="28"/>
  <c r="I3196" i="28"/>
  <c r="I3197" i="28"/>
  <c r="I3198" i="28"/>
  <c r="I3199" i="28"/>
  <c r="I3200" i="28"/>
  <c r="I3201" i="28"/>
  <c r="I3202" i="28"/>
  <c r="I3203" i="28"/>
  <c r="I3204" i="28"/>
  <c r="I3205" i="28"/>
  <c r="I3206" i="28"/>
  <c r="I3207" i="28"/>
  <c r="I3208" i="28"/>
  <c r="I3209" i="28"/>
  <c r="I3210" i="28"/>
  <c r="I3211" i="28"/>
  <c r="I3212" i="28"/>
  <c r="I3213" i="28"/>
  <c r="I3214" i="28"/>
  <c r="I3215" i="28"/>
  <c r="I3216" i="28"/>
  <c r="I3217" i="28"/>
  <c r="I3218" i="28"/>
  <c r="I3219" i="28"/>
  <c r="I3220" i="28"/>
  <c r="I3221" i="28"/>
  <c r="I3222" i="28"/>
  <c r="I3223" i="28"/>
  <c r="I3224" i="28"/>
  <c r="I3225" i="28"/>
  <c r="I3226" i="28"/>
  <c r="I3227" i="28"/>
  <c r="I3228" i="28"/>
  <c r="I3229" i="28"/>
  <c r="I3230" i="28"/>
  <c r="I3231" i="28"/>
  <c r="I3232" i="28"/>
  <c r="I3233" i="28"/>
  <c r="I3234" i="28"/>
  <c r="I3235" i="28"/>
  <c r="I3236" i="28"/>
  <c r="I3237" i="28"/>
  <c r="I3238" i="28"/>
  <c r="I3239" i="28"/>
  <c r="I3240" i="28"/>
  <c r="I3241" i="28"/>
  <c r="I3242" i="28"/>
  <c r="I3243" i="28"/>
  <c r="I3244" i="28"/>
  <c r="I3245" i="28"/>
  <c r="I3246" i="28"/>
  <c r="I3247" i="28"/>
  <c r="I3248" i="28"/>
  <c r="I3249" i="28"/>
  <c r="I3250" i="28"/>
  <c r="I3251" i="28"/>
  <c r="I3252" i="28"/>
  <c r="I3253" i="28"/>
  <c r="I3254" i="28"/>
  <c r="I3255" i="28"/>
  <c r="I3256" i="28"/>
  <c r="I3257" i="28"/>
  <c r="I3258" i="28"/>
  <c r="I3259" i="28"/>
  <c r="I3260" i="28"/>
  <c r="I3261" i="28"/>
  <c r="I3262" i="28"/>
  <c r="I3263" i="28"/>
  <c r="I3264" i="28"/>
  <c r="I3265" i="28"/>
  <c r="I3266" i="28"/>
  <c r="I3267" i="28"/>
  <c r="I3268" i="28"/>
  <c r="I3269" i="28"/>
  <c r="I3270" i="28"/>
  <c r="I3271" i="28"/>
  <c r="I3272" i="28"/>
  <c r="I3273" i="28"/>
  <c r="I3274" i="28"/>
  <c r="I3275" i="28"/>
  <c r="I3276" i="28"/>
  <c r="I3277" i="28"/>
  <c r="I3278" i="28"/>
  <c r="I3279" i="28"/>
  <c r="I3280" i="28"/>
  <c r="I3281" i="28"/>
  <c r="I3282" i="28"/>
  <c r="I3283" i="28"/>
  <c r="I3284" i="28"/>
  <c r="I3285" i="28"/>
  <c r="I3286" i="28"/>
  <c r="I3287" i="28"/>
  <c r="I3288" i="28"/>
  <c r="I3289" i="28"/>
  <c r="I3290" i="28"/>
  <c r="I3291" i="28"/>
  <c r="I3292" i="28"/>
  <c r="I3293" i="28"/>
  <c r="I3294" i="28"/>
  <c r="I3295" i="28"/>
  <c r="I3296" i="28"/>
  <c r="I3297" i="28"/>
  <c r="I3298" i="28"/>
  <c r="I3299" i="28"/>
  <c r="I3300" i="28"/>
  <c r="I3301" i="28"/>
  <c r="I3302" i="28"/>
  <c r="I3303" i="28"/>
  <c r="I3304" i="28"/>
  <c r="I3305" i="28"/>
  <c r="I3306" i="28"/>
  <c r="I3307" i="28"/>
  <c r="I3308" i="28"/>
  <c r="I3309" i="28"/>
  <c r="I3310" i="28"/>
  <c r="I3311" i="28"/>
  <c r="I3312" i="28"/>
  <c r="I3313" i="28"/>
  <c r="I3314" i="28"/>
  <c r="I3315" i="28"/>
  <c r="I3316" i="28"/>
  <c r="I3317" i="28"/>
  <c r="I3318" i="28"/>
  <c r="I3319" i="28"/>
  <c r="I3320" i="28"/>
  <c r="I3321" i="28"/>
  <c r="I3322" i="28"/>
  <c r="I3323" i="28"/>
  <c r="I3324" i="28"/>
  <c r="I3325" i="28"/>
  <c r="I3326" i="28"/>
  <c r="I3327" i="28"/>
  <c r="I3328" i="28"/>
  <c r="I3329" i="28"/>
  <c r="I3330" i="28"/>
  <c r="I3331" i="28"/>
  <c r="I3332" i="28"/>
  <c r="I3333" i="28"/>
  <c r="I3334" i="28"/>
  <c r="I3335" i="28"/>
  <c r="I3336" i="28"/>
  <c r="I3337" i="28"/>
  <c r="I3338" i="28"/>
  <c r="I3339" i="28"/>
  <c r="I3340" i="28"/>
  <c r="I3341" i="28"/>
  <c r="I3342" i="28"/>
  <c r="I3343" i="28"/>
  <c r="I3344" i="28"/>
  <c r="I3345" i="28"/>
  <c r="I3346" i="28"/>
  <c r="I3347" i="28"/>
  <c r="I3348" i="28"/>
  <c r="I3349" i="28"/>
  <c r="I3350" i="28"/>
  <c r="I3351" i="28"/>
  <c r="I3352" i="28"/>
  <c r="I3353" i="28"/>
  <c r="I3354" i="28"/>
  <c r="I3355" i="28"/>
  <c r="I3356" i="28"/>
  <c r="I3357" i="28"/>
  <c r="I3358" i="28"/>
  <c r="I3359" i="28"/>
  <c r="I3360" i="28"/>
  <c r="I3361" i="28"/>
  <c r="I3362" i="28"/>
  <c r="I3363" i="28"/>
  <c r="I3364" i="28"/>
  <c r="I3365" i="28"/>
  <c r="I3366" i="28"/>
  <c r="I3367" i="28"/>
  <c r="I3368" i="28"/>
  <c r="I3369" i="28"/>
  <c r="I3370" i="28"/>
  <c r="I3371" i="28"/>
  <c r="I3372" i="28"/>
  <c r="I3373" i="28"/>
  <c r="I3374" i="28"/>
  <c r="I3375" i="28"/>
  <c r="I3376" i="28"/>
  <c r="I3377" i="28"/>
  <c r="I3378" i="28"/>
  <c r="I3379" i="28"/>
  <c r="I3380" i="28"/>
  <c r="I3381" i="28"/>
  <c r="I3382" i="28"/>
  <c r="I3383" i="28"/>
  <c r="I3384" i="28"/>
  <c r="I3385" i="28"/>
  <c r="I3386" i="28"/>
  <c r="I3387" i="28"/>
  <c r="I3388" i="28"/>
  <c r="I3389" i="28"/>
  <c r="I3390" i="28"/>
  <c r="I3391" i="28"/>
  <c r="I3392" i="28"/>
  <c r="I3393" i="28"/>
  <c r="I3394" i="28"/>
  <c r="I3395" i="28"/>
  <c r="I3396" i="28"/>
  <c r="I3397" i="28"/>
  <c r="I3398" i="28"/>
  <c r="I3399" i="28"/>
  <c r="I3400" i="28"/>
  <c r="I3401" i="28"/>
  <c r="I3402" i="28"/>
  <c r="I3403" i="28"/>
  <c r="I3404" i="28"/>
  <c r="I3405" i="28"/>
  <c r="I3406" i="28"/>
  <c r="I3407" i="28"/>
  <c r="I3408" i="28"/>
  <c r="I3409" i="28"/>
  <c r="I3410" i="28"/>
  <c r="I3411" i="28"/>
  <c r="I3412" i="28"/>
  <c r="I3413" i="28"/>
  <c r="I3414" i="28"/>
  <c r="I3415" i="28"/>
  <c r="I3416" i="28"/>
  <c r="I3417" i="28"/>
  <c r="I3418" i="28"/>
  <c r="I3419" i="28"/>
  <c r="I3420" i="28"/>
  <c r="I3421" i="28"/>
  <c r="I3422" i="28"/>
  <c r="I3423" i="28"/>
  <c r="I3424" i="28"/>
  <c r="I3425" i="28"/>
  <c r="I3426" i="28"/>
  <c r="I3427" i="28"/>
  <c r="I3428" i="28"/>
  <c r="I3429" i="28"/>
  <c r="I3430" i="28"/>
  <c r="I3431" i="28"/>
  <c r="I3432" i="28"/>
  <c r="I3433" i="28"/>
  <c r="I3434" i="28"/>
  <c r="I3435" i="28"/>
  <c r="I3436" i="28"/>
  <c r="I3437" i="28"/>
  <c r="I3438" i="28"/>
  <c r="I3439" i="28"/>
  <c r="I3440" i="28"/>
  <c r="I3441" i="28"/>
  <c r="I3442" i="28"/>
  <c r="I3443" i="28"/>
  <c r="I3444" i="28"/>
  <c r="I3445" i="28"/>
  <c r="I3446" i="28"/>
  <c r="I3447" i="28"/>
  <c r="I3448" i="28"/>
  <c r="I3449" i="28"/>
  <c r="I3450" i="28"/>
  <c r="I3451" i="28"/>
  <c r="I3452" i="28"/>
  <c r="I3453" i="28"/>
  <c r="I3454" i="28"/>
  <c r="I3455" i="28"/>
  <c r="I3456" i="28"/>
  <c r="I3457" i="28"/>
  <c r="I3458" i="28"/>
  <c r="I3459" i="28"/>
  <c r="I3460" i="28"/>
  <c r="I3461" i="28"/>
  <c r="I3462" i="28"/>
  <c r="I3463" i="28"/>
  <c r="I3464" i="28"/>
  <c r="I3465" i="28"/>
  <c r="I3466" i="28"/>
  <c r="I3467" i="28"/>
  <c r="I3468" i="28"/>
  <c r="I3469" i="28"/>
  <c r="I3470" i="28"/>
  <c r="I3471" i="28"/>
  <c r="I3472" i="28"/>
  <c r="I3473" i="28"/>
  <c r="I3474" i="28"/>
  <c r="I3475" i="28"/>
  <c r="I3476" i="28"/>
  <c r="I3477" i="28"/>
  <c r="I3478" i="28"/>
  <c r="I3479" i="28"/>
  <c r="I3480" i="28"/>
  <c r="I3481" i="28"/>
  <c r="I3482" i="28"/>
  <c r="I3483" i="28"/>
  <c r="I3484" i="28"/>
  <c r="I3485" i="28"/>
  <c r="I3486" i="28"/>
  <c r="I3487" i="28"/>
  <c r="I3488" i="28"/>
  <c r="I3489" i="28"/>
  <c r="I3490" i="28"/>
  <c r="I3491" i="28"/>
  <c r="I3492" i="28"/>
  <c r="I3493" i="28"/>
  <c r="I3494" i="28"/>
  <c r="I3495" i="28"/>
  <c r="I3496" i="28"/>
  <c r="I3497" i="28"/>
  <c r="I3498" i="28"/>
  <c r="I3499" i="28"/>
  <c r="I3500" i="28"/>
  <c r="I3501" i="28"/>
  <c r="I3502" i="28"/>
  <c r="I3503" i="28"/>
  <c r="I3504" i="28"/>
  <c r="I3505" i="28"/>
  <c r="I3506" i="28"/>
  <c r="I3507" i="28"/>
  <c r="I3508" i="28"/>
  <c r="I3509" i="28"/>
  <c r="I3510" i="28"/>
  <c r="I3511" i="28"/>
  <c r="I3512" i="28"/>
  <c r="I3513" i="28"/>
  <c r="I3514" i="28"/>
  <c r="I3515" i="28"/>
  <c r="I3516" i="28"/>
  <c r="I3517" i="28"/>
  <c r="I3518" i="28"/>
  <c r="I3519" i="28"/>
  <c r="I3520" i="28"/>
  <c r="I3521" i="28"/>
  <c r="I3522" i="28"/>
  <c r="I3523" i="28"/>
  <c r="I3524" i="28"/>
  <c r="I3525" i="28"/>
  <c r="I3526" i="28"/>
  <c r="I3527" i="28"/>
  <c r="I3528" i="28"/>
  <c r="I3529" i="28"/>
  <c r="I3530" i="28"/>
  <c r="I3531" i="28"/>
  <c r="I3532" i="28"/>
  <c r="I3533" i="28"/>
  <c r="I3534" i="28"/>
  <c r="I3535" i="28"/>
  <c r="I3536" i="28"/>
  <c r="I3537" i="28"/>
  <c r="I3538" i="28"/>
  <c r="I3539" i="28"/>
  <c r="I3540" i="28"/>
  <c r="I3541" i="28"/>
  <c r="I3542" i="28"/>
  <c r="I3543" i="28"/>
  <c r="I3544" i="28"/>
  <c r="I3545" i="28"/>
  <c r="I3546" i="28"/>
  <c r="I3547" i="28"/>
  <c r="I3548" i="28"/>
  <c r="I3549" i="28"/>
  <c r="I3550" i="28"/>
  <c r="I3551" i="28"/>
  <c r="I3552" i="28"/>
  <c r="I3553" i="28"/>
  <c r="I3554" i="28"/>
  <c r="I3555" i="28"/>
  <c r="I3556" i="28"/>
  <c r="I3557" i="28"/>
  <c r="I3558" i="28"/>
  <c r="I3559" i="28"/>
  <c r="I3560" i="28"/>
  <c r="I3561" i="28"/>
  <c r="I3562" i="28"/>
  <c r="I3563" i="28"/>
  <c r="I3564" i="28"/>
  <c r="I3565" i="28"/>
  <c r="I3566" i="28"/>
  <c r="I3567" i="28"/>
  <c r="I3568" i="28"/>
  <c r="I3569" i="28"/>
  <c r="I3570" i="28"/>
  <c r="I3571" i="28"/>
  <c r="I3572" i="28"/>
  <c r="I3573" i="28"/>
  <c r="I3574" i="28"/>
  <c r="I3575" i="28"/>
  <c r="I3576" i="28"/>
  <c r="I3577" i="28"/>
  <c r="I3578" i="28"/>
  <c r="I3579" i="28"/>
  <c r="I3580" i="28"/>
  <c r="I3581" i="28"/>
  <c r="I3582" i="28"/>
  <c r="I3583" i="28"/>
  <c r="I3584" i="28"/>
  <c r="I3585" i="28"/>
  <c r="I3586" i="28"/>
  <c r="I3587" i="28"/>
  <c r="I3588" i="28"/>
  <c r="I3589" i="28"/>
  <c r="I3590" i="28"/>
  <c r="I3591" i="28"/>
  <c r="I3592" i="28"/>
  <c r="I3593" i="28"/>
  <c r="I3594" i="28"/>
  <c r="I3595" i="28"/>
  <c r="I3596" i="28"/>
  <c r="I3597" i="28"/>
  <c r="I3598" i="28"/>
  <c r="I3599" i="28"/>
  <c r="I3600" i="28"/>
  <c r="I3601" i="28"/>
  <c r="I3602" i="28"/>
  <c r="I3603" i="28"/>
  <c r="I3604" i="28"/>
  <c r="I3605" i="28"/>
  <c r="I3606" i="28"/>
  <c r="I3607" i="28"/>
  <c r="I3608" i="28"/>
  <c r="I3609" i="28"/>
  <c r="I3610" i="28"/>
  <c r="I3611" i="28"/>
  <c r="I3612" i="28"/>
  <c r="I3613" i="28"/>
  <c r="I3614" i="28"/>
  <c r="I3615" i="28"/>
  <c r="I3616" i="28"/>
  <c r="I3617" i="28"/>
  <c r="I3618" i="28"/>
  <c r="I3619" i="28"/>
  <c r="I3620" i="28"/>
  <c r="I3621" i="28"/>
  <c r="I3622" i="28"/>
  <c r="I3623" i="28"/>
  <c r="I3624" i="28"/>
  <c r="I3625" i="28"/>
  <c r="I3626" i="28"/>
  <c r="I3627" i="28"/>
  <c r="I3628" i="28"/>
  <c r="I3629" i="28"/>
  <c r="I3630" i="28"/>
  <c r="I3631" i="28"/>
  <c r="I3632" i="28"/>
  <c r="I3633" i="28"/>
  <c r="I3634" i="28"/>
  <c r="I3635" i="28"/>
  <c r="I3636" i="28"/>
  <c r="I3637" i="28"/>
  <c r="I3638" i="28"/>
  <c r="I3639" i="28"/>
  <c r="I3640" i="28"/>
  <c r="I3641" i="28"/>
  <c r="I3642" i="28"/>
  <c r="I3643" i="28"/>
  <c r="I3644" i="28"/>
  <c r="I3645" i="28"/>
  <c r="I3646" i="28"/>
  <c r="I3647" i="28"/>
  <c r="I3648" i="28"/>
  <c r="I3649" i="28"/>
  <c r="I3650" i="28"/>
  <c r="I3651" i="28"/>
  <c r="I3652" i="28"/>
  <c r="I3653" i="28"/>
  <c r="I3654" i="28"/>
  <c r="I3655" i="28"/>
  <c r="I3656" i="28"/>
  <c r="I3657" i="28"/>
  <c r="I3658" i="28"/>
  <c r="I3659" i="28"/>
  <c r="I3660" i="28"/>
  <c r="I3661" i="28"/>
  <c r="I3662" i="28"/>
  <c r="I3663" i="28"/>
  <c r="I3664" i="28"/>
  <c r="I3665" i="28"/>
  <c r="I3666" i="28"/>
  <c r="I3667" i="28"/>
  <c r="I3668" i="28"/>
  <c r="I3669" i="28"/>
  <c r="I3670" i="28"/>
  <c r="I3671" i="28"/>
  <c r="I3672" i="28"/>
  <c r="I3673" i="28"/>
  <c r="I3674" i="28"/>
  <c r="I3675" i="28"/>
  <c r="I3676" i="28"/>
  <c r="I3677" i="28"/>
  <c r="I3678" i="28"/>
  <c r="I3679" i="28"/>
  <c r="I3680" i="28"/>
  <c r="I3681" i="28"/>
  <c r="I3682" i="28"/>
  <c r="I3683" i="28"/>
  <c r="I3684" i="28"/>
  <c r="I3685" i="28"/>
  <c r="I3686" i="28"/>
  <c r="I3687" i="28"/>
  <c r="I3688" i="28"/>
  <c r="I3689" i="28"/>
  <c r="I3690" i="28"/>
  <c r="I3691" i="28"/>
  <c r="I3692" i="28"/>
  <c r="I3693" i="28"/>
  <c r="I3694" i="28"/>
  <c r="I3695" i="28"/>
  <c r="I3696" i="28"/>
  <c r="I3697" i="28"/>
  <c r="I3698" i="28"/>
  <c r="I3699" i="28"/>
  <c r="I3700" i="28"/>
  <c r="I3701" i="28"/>
  <c r="I3702" i="28"/>
  <c r="I3703" i="28"/>
  <c r="I3704" i="28"/>
  <c r="I3705" i="28"/>
  <c r="I3706" i="28"/>
  <c r="I3707" i="28"/>
  <c r="I3708" i="28"/>
  <c r="I3709" i="28"/>
  <c r="I3710" i="28"/>
  <c r="I3711" i="28"/>
  <c r="I3712" i="28"/>
  <c r="I3713" i="28"/>
  <c r="I3714" i="28"/>
  <c r="I3715" i="28"/>
  <c r="I3716" i="28"/>
  <c r="I3717" i="28"/>
  <c r="I3718" i="28"/>
  <c r="I3719" i="28"/>
  <c r="I3720" i="28"/>
  <c r="I3721" i="28"/>
  <c r="I3722" i="28"/>
  <c r="I3723" i="28"/>
  <c r="I3724" i="28"/>
  <c r="I3725" i="28"/>
  <c r="I3726" i="28"/>
  <c r="I3727" i="28"/>
  <c r="I3728" i="28"/>
  <c r="I3729" i="28"/>
  <c r="I3730" i="28"/>
  <c r="I3731" i="28"/>
  <c r="I3732" i="28"/>
  <c r="I3733" i="28"/>
  <c r="I3734" i="28"/>
  <c r="I3735" i="28"/>
  <c r="I3736" i="28"/>
  <c r="I3737" i="28"/>
  <c r="I3738" i="28"/>
  <c r="I3739" i="28"/>
  <c r="I3740" i="28"/>
  <c r="I3741" i="28"/>
  <c r="I3742" i="28"/>
  <c r="I3743" i="28"/>
  <c r="I3744" i="28"/>
  <c r="I3745" i="28"/>
  <c r="I3746" i="28"/>
  <c r="I3747" i="28"/>
  <c r="I3748" i="28"/>
  <c r="I3749" i="28"/>
  <c r="I3750" i="28"/>
  <c r="I3751" i="28"/>
  <c r="I3752" i="28"/>
  <c r="I3753" i="28"/>
  <c r="I3754" i="28"/>
  <c r="I3755" i="28"/>
  <c r="I3756" i="28"/>
  <c r="I3757" i="28"/>
  <c r="I3758" i="28"/>
  <c r="I3759" i="28"/>
  <c r="I3760" i="28"/>
  <c r="I3761" i="28"/>
  <c r="I3762" i="28"/>
  <c r="I3763" i="28"/>
  <c r="I3764" i="28"/>
  <c r="I3765" i="28"/>
  <c r="I3766" i="28"/>
  <c r="I3767" i="28"/>
  <c r="I3768" i="28"/>
  <c r="I3769" i="28"/>
  <c r="I3770" i="28"/>
  <c r="I3771" i="28"/>
  <c r="I3772" i="28"/>
  <c r="I3773" i="28"/>
  <c r="I3774" i="28"/>
  <c r="I3775" i="28"/>
  <c r="I3776" i="28"/>
  <c r="I3777" i="28"/>
  <c r="I3778" i="28"/>
  <c r="I3779" i="28"/>
  <c r="I3780" i="28"/>
  <c r="I3781" i="28"/>
  <c r="I3782" i="28"/>
  <c r="I3783" i="28"/>
  <c r="I3784" i="28"/>
  <c r="I3785" i="28"/>
  <c r="I3786" i="28"/>
  <c r="I3787" i="28"/>
  <c r="I3788" i="28"/>
  <c r="I3789" i="28"/>
  <c r="I3790" i="28"/>
  <c r="I3791" i="28"/>
  <c r="I3792" i="28"/>
  <c r="I3793" i="28"/>
  <c r="I3794" i="28"/>
  <c r="I3795" i="28"/>
  <c r="I3796" i="28"/>
  <c r="I3797" i="28"/>
  <c r="I3798" i="28"/>
  <c r="I3799" i="28"/>
  <c r="I3800" i="28"/>
  <c r="I3801" i="28"/>
  <c r="I3802" i="28"/>
  <c r="I3803" i="28"/>
  <c r="I3804" i="28"/>
  <c r="I3805" i="28"/>
  <c r="I3806" i="28"/>
  <c r="I3807" i="28"/>
  <c r="I3808" i="28"/>
  <c r="I3809" i="28"/>
  <c r="I3810" i="28"/>
  <c r="I3811" i="28"/>
  <c r="I3812" i="28"/>
  <c r="I3813" i="28"/>
  <c r="I3814" i="28"/>
  <c r="I3815" i="28"/>
  <c r="I3816" i="28"/>
  <c r="I3817" i="28"/>
  <c r="I3818" i="28"/>
  <c r="I3819" i="28"/>
  <c r="I3820" i="28"/>
  <c r="I3821" i="28"/>
  <c r="I3822" i="28"/>
  <c r="I3823" i="28"/>
  <c r="I3824" i="28"/>
  <c r="I3825" i="28"/>
  <c r="I3826" i="28"/>
  <c r="I3827" i="28"/>
  <c r="I3828" i="28"/>
  <c r="I3829" i="28"/>
  <c r="I3830" i="28"/>
  <c r="I3831" i="28"/>
  <c r="I3832" i="28"/>
  <c r="I3833" i="28"/>
  <c r="I3834" i="28"/>
  <c r="I3835" i="28"/>
  <c r="I3836" i="28"/>
  <c r="I3837" i="28"/>
  <c r="I3838" i="28"/>
  <c r="I3839" i="28"/>
  <c r="I3840" i="28"/>
  <c r="I3841" i="28"/>
  <c r="I3842" i="28"/>
  <c r="I3843" i="28"/>
  <c r="I3844" i="28"/>
  <c r="I3845" i="28"/>
  <c r="I3846" i="28"/>
  <c r="I3847" i="28"/>
  <c r="I3848" i="28"/>
  <c r="I3849" i="28"/>
  <c r="I3850" i="28"/>
  <c r="I3851" i="28"/>
  <c r="I3852" i="28"/>
  <c r="I3853" i="28"/>
  <c r="I3854" i="28"/>
  <c r="I3855" i="28"/>
  <c r="I3856" i="28"/>
  <c r="I3857" i="28"/>
  <c r="I3858" i="28"/>
  <c r="I3859" i="28"/>
  <c r="I3860" i="28"/>
  <c r="I3861" i="28"/>
  <c r="I3862" i="28"/>
  <c r="I3863" i="28"/>
  <c r="I3864" i="28"/>
  <c r="I3865" i="28"/>
  <c r="I3866" i="28"/>
  <c r="I3867" i="28"/>
  <c r="I3868" i="28"/>
  <c r="I3869" i="28"/>
  <c r="I3870" i="28"/>
  <c r="I3871" i="28"/>
  <c r="I3872" i="28"/>
  <c r="I3873" i="28"/>
  <c r="I3874" i="28"/>
  <c r="I3875" i="28"/>
  <c r="I3876" i="28"/>
  <c r="I3877" i="28"/>
  <c r="I3878" i="28"/>
  <c r="I3879" i="28"/>
  <c r="I3880" i="28"/>
  <c r="I3881" i="28"/>
  <c r="I3882" i="28"/>
  <c r="I3883" i="28"/>
  <c r="I3884" i="28"/>
  <c r="I3885" i="28"/>
  <c r="I3886" i="28"/>
  <c r="I3887" i="28"/>
  <c r="I3888" i="28"/>
  <c r="I3889" i="28"/>
  <c r="I3890" i="28"/>
  <c r="I3891" i="28"/>
  <c r="I3892" i="28"/>
  <c r="I3893" i="28"/>
  <c r="I3894" i="28"/>
  <c r="I3895" i="28"/>
  <c r="I3896" i="28"/>
  <c r="I3897" i="28"/>
  <c r="I3898" i="28"/>
  <c r="I3899" i="28"/>
  <c r="I3900" i="28"/>
  <c r="I3901" i="28"/>
  <c r="I3902" i="28"/>
  <c r="I3903" i="28"/>
  <c r="I3904" i="28"/>
  <c r="I3905" i="28"/>
  <c r="I3906" i="28"/>
  <c r="I3907" i="28"/>
  <c r="I3908" i="28"/>
  <c r="I3909" i="28"/>
  <c r="I3910" i="28"/>
  <c r="I3911" i="28"/>
  <c r="I3912" i="28"/>
  <c r="I3913" i="28"/>
  <c r="I3914" i="28"/>
  <c r="I3915" i="28"/>
  <c r="I3916" i="28"/>
  <c r="I3917" i="28"/>
  <c r="I3918" i="28"/>
  <c r="I3919" i="28"/>
  <c r="I3920" i="28"/>
  <c r="I3921" i="28"/>
  <c r="I3922" i="28"/>
  <c r="I3923" i="28"/>
  <c r="I3924" i="28"/>
  <c r="I3925" i="28"/>
  <c r="I3926" i="28"/>
  <c r="I3927" i="28"/>
  <c r="I3928" i="28"/>
  <c r="I3929" i="28"/>
  <c r="I3930" i="28"/>
  <c r="I3931" i="28"/>
  <c r="I3932" i="28"/>
  <c r="I3933" i="28"/>
  <c r="I3934" i="28"/>
  <c r="I3935" i="28"/>
  <c r="I3936" i="28"/>
  <c r="I3937" i="28"/>
  <c r="I3938" i="28"/>
  <c r="I3939" i="28"/>
  <c r="I3940" i="28"/>
  <c r="I3941" i="28"/>
  <c r="I3942" i="28"/>
  <c r="I3943" i="28"/>
  <c r="I3944" i="28"/>
  <c r="I3945" i="28"/>
  <c r="I3946" i="28"/>
  <c r="I3947" i="28"/>
  <c r="I3948" i="28"/>
  <c r="I3949" i="28"/>
  <c r="I3950" i="28"/>
  <c r="I3951" i="28"/>
  <c r="I3952" i="28"/>
  <c r="I3953" i="28"/>
  <c r="I3954" i="28"/>
  <c r="I3955" i="28"/>
  <c r="I3956" i="28"/>
  <c r="I3957" i="28"/>
  <c r="I3958" i="28"/>
  <c r="I3959" i="28"/>
  <c r="I3960" i="28"/>
  <c r="I3961" i="28"/>
  <c r="I3962" i="28"/>
  <c r="I3963" i="28"/>
  <c r="I3964" i="28"/>
  <c r="I3965" i="28"/>
  <c r="I3966" i="28"/>
  <c r="I3967" i="28"/>
  <c r="I3968" i="28"/>
  <c r="I3969" i="28"/>
  <c r="I3970" i="28"/>
  <c r="I3971" i="28"/>
  <c r="I3972" i="28"/>
  <c r="I3973" i="28"/>
  <c r="I3974" i="28"/>
  <c r="I3975" i="28"/>
  <c r="I3976" i="28"/>
  <c r="I3977" i="28"/>
  <c r="I3978" i="28"/>
  <c r="I3979" i="28"/>
  <c r="I3980" i="28"/>
  <c r="I3981" i="28"/>
  <c r="I3982" i="28"/>
  <c r="I3983" i="28"/>
  <c r="I3984" i="28"/>
  <c r="I3985" i="28"/>
  <c r="I3986" i="28"/>
  <c r="I3987" i="28"/>
  <c r="I3988" i="28"/>
  <c r="I3989" i="28"/>
  <c r="I3990" i="28"/>
  <c r="I3991" i="28"/>
  <c r="I3992" i="28"/>
  <c r="I3993" i="28"/>
  <c r="I3994" i="28"/>
  <c r="I3995" i="28"/>
  <c r="I3996" i="28"/>
  <c r="I3997" i="28"/>
  <c r="I3998" i="28"/>
  <c r="I3999" i="28"/>
  <c r="I4000" i="28"/>
  <c r="I4001" i="28"/>
  <c r="I4002" i="28"/>
  <c r="I4003" i="28"/>
  <c r="I4004" i="28"/>
  <c r="I4005" i="28"/>
  <c r="I4006" i="28"/>
  <c r="I4007" i="28"/>
  <c r="I4008" i="28"/>
  <c r="I4009" i="28"/>
  <c r="I4010" i="28"/>
  <c r="I4011" i="28"/>
  <c r="I4012" i="28"/>
  <c r="I4013" i="28"/>
  <c r="I4014" i="28"/>
  <c r="I4015" i="28"/>
  <c r="I4016" i="28"/>
  <c r="I4017" i="28"/>
  <c r="I4018" i="28"/>
  <c r="I4019" i="28"/>
  <c r="I4020" i="28"/>
  <c r="I4021" i="28"/>
  <c r="I4022" i="28"/>
  <c r="I4023" i="28"/>
  <c r="I4024" i="28"/>
  <c r="I4025" i="28"/>
  <c r="I4026" i="28"/>
  <c r="I4027" i="28"/>
  <c r="I4028" i="28"/>
  <c r="I4029" i="28"/>
  <c r="I4030" i="28"/>
  <c r="I4031" i="28"/>
  <c r="I4032" i="28"/>
  <c r="I4033" i="28"/>
  <c r="I4034" i="28"/>
  <c r="I4035" i="28"/>
  <c r="I4036" i="28"/>
  <c r="I4037" i="28"/>
  <c r="I4038" i="28"/>
  <c r="I4039" i="28"/>
  <c r="I4040" i="28"/>
  <c r="I4041" i="28"/>
  <c r="I4042" i="28"/>
  <c r="I4043" i="28"/>
  <c r="I4044" i="28"/>
  <c r="I4045" i="28"/>
  <c r="I4046" i="28"/>
  <c r="I4047" i="28"/>
  <c r="I4048" i="28"/>
  <c r="I4049" i="28"/>
  <c r="I4050" i="28"/>
  <c r="I4051" i="28"/>
  <c r="I4052" i="28"/>
  <c r="I4053" i="28"/>
  <c r="I4054" i="28"/>
  <c r="I4055" i="28"/>
  <c r="I4056" i="28"/>
  <c r="I4057" i="28"/>
  <c r="I4058" i="28"/>
  <c r="I4059" i="28"/>
  <c r="I4060" i="28"/>
  <c r="I4061" i="28"/>
  <c r="I4062" i="28"/>
  <c r="I4063" i="28"/>
  <c r="I4064" i="28"/>
  <c r="I4065" i="28"/>
  <c r="I4066" i="28"/>
  <c r="I4067" i="28"/>
  <c r="I4068" i="28"/>
  <c r="I4069" i="28"/>
  <c r="I4070" i="28"/>
  <c r="I4071" i="28"/>
  <c r="I4072" i="28"/>
  <c r="I4073" i="28"/>
  <c r="I4074" i="28"/>
  <c r="I4075" i="28"/>
  <c r="I4076" i="28"/>
  <c r="I4077" i="28"/>
  <c r="I4078" i="28"/>
  <c r="I4079" i="28"/>
  <c r="I4080" i="28"/>
  <c r="I4081" i="28"/>
  <c r="I4082" i="28"/>
  <c r="I4083" i="28"/>
  <c r="I4084" i="28"/>
  <c r="I4085" i="28"/>
  <c r="I4086" i="28"/>
  <c r="I4087" i="28"/>
  <c r="I4088" i="28"/>
  <c r="I4089" i="28"/>
  <c r="I4090" i="28"/>
  <c r="I4091" i="28"/>
  <c r="I4092" i="28"/>
  <c r="I4093" i="28"/>
  <c r="I4094" i="28"/>
  <c r="I4095" i="28"/>
  <c r="I4096" i="28"/>
  <c r="I4097" i="28"/>
  <c r="I4098" i="28"/>
  <c r="I4099" i="28"/>
  <c r="I4100" i="28"/>
  <c r="I4101" i="28"/>
  <c r="I4102" i="28"/>
  <c r="I4103" i="28"/>
  <c r="I4104" i="28"/>
  <c r="I4105" i="28"/>
  <c r="I4106" i="28"/>
  <c r="I4107" i="28"/>
  <c r="I4108" i="28"/>
  <c r="I4109" i="28"/>
  <c r="I4110" i="28"/>
  <c r="I4111" i="28"/>
  <c r="I4112" i="28"/>
  <c r="I4113" i="28"/>
  <c r="I4114" i="28"/>
  <c r="I4115" i="28"/>
  <c r="I4116" i="28"/>
  <c r="I4117" i="28"/>
  <c r="I4118" i="28"/>
  <c r="I4119" i="28"/>
  <c r="I4120" i="28"/>
  <c r="I4121" i="28"/>
  <c r="I4122" i="28"/>
  <c r="I4123" i="28"/>
  <c r="I4124" i="28"/>
  <c r="I4125" i="28"/>
  <c r="I4126" i="28"/>
  <c r="I4127" i="28"/>
  <c r="I4128" i="28"/>
  <c r="I4129" i="28"/>
  <c r="I4130" i="28"/>
  <c r="I4131" i="28"/>
  <c r="I4132" i="28"/>
  <c r="I4133" i="28"/>
  <c r="I4134" i="28"/>
  <c r="I4135" i="28"/>
  <c r="I4136" i="28"/>
  <c r="I4137" i="28"/>
  <c r="I4138" i="28"/>
  <c r="I4139" i="28"/>
  <c r="I4140" i="28"/>
  <c r="I4141" i="28"/>
  <c r="I4142" i="28"/>
  <c r="I4143" i="28"/>
  <c r="I4144" i="28"/>
  <c r="I4145" i="28"/>
  <c r="I4146" i="28"/>
  <c r="I4147" i="28"/>
  <c r="I4148" i="28"/>
  <c r="I4149" i="28"/>
  <c r="I4150" i="28"/>
  <c r="I4151" i="28"/>
  <c r="I4152" i="28"/>
  <c r="I4153" i="28"/>
  <c r="I4154" i="28"/>
  <c r="I4155" i="28"/>
  <c r="I4156" i="28"/>
  <c r="I4157" i="28"/>
  <c r="I4158" i="28"/>
  <c r="I4159" i="28"/>
  <c r="I4160" i="28"/>
  <c r="I4161" i="28"/>
  <c r="I4162" i="28"/>
  <c r="I4163" i="28"/>
  <c r="I4164" i="28"/>
  <c r="I4165" i="28"/>
  <c r="I4166" i="28"/>
  <c r="I4167" i="28"/>
  <c r="I4168" i="28"/>
  <c r="I4169" i="28"/>
  <c r="I4170" i="28"/>
  <c r="I4171" i="28"/>
  <c r="I4172" i="28"/>
  <c r="I4173" i="28"/>
  <c r="I4174" i="28"/>
  <c r="I4175" i="28"/>
  <c r="I4176" i="28"/>
  <c r="I4177" i="28"/>
  <c r="I4178" i="28"/>
  <c r="I4179" i="28"/>
  <c r="I4180" i="28"/>
  <c r="I4181" i="28"/>
  <c r="I4182" i="28"/>
  <c r="I4183" i="28"/>
  <c r="I4184" i="28"/>
  <c r="I4185" i="28"/>
  <c r="I4186" i="28"/>
  <c r="I4187" i="28"/>
  <c r="I4188" i="28"/>
  <c r="I4189" i="28"/>
  <c r="I4190" i="28"/>
  <c r="I4191" i="28"/>
  <c r="I4192" i="28"/>
  <c r="I4193" i="28"/>
  <c r="I4194" i="28"/>
  <c r="I4195" i="28"/>
  <c r="I4196" i="28"/>
  <c r="I4197" i="28"/>
  <c r="I4198" i="28"/>
  <c r="I4199" i="28"/>
  <c r="I4200" i="28"/>
  <c r="I4201" i="28"/>
  <c r="I4202" i="28"/>
  <c r="I4203" i="28"/>
  <c r="I4204" i="28"/>
  <c r="I4205" i="28"/>
  <c r="I4206" i="28"/>
  <c r="I4207" i="28"/>
  <c r="I4208" i="28"/>
  <c r="I4209" i="28"/>
  <c r="I4210" i="28"/>
  <c r="I4211" i="28"/>
  <c r="I4212" i="28"/>
  <c r="I4213" i="28"/>
  <c r="I4214" i="28"/>
  <c r="I4215" i="28"/>
  <c r="I4216" i="28"/>
  <c r="I4217" i="28"/>
  <c r="I4218" i="28"/>
  <c r="I4219" i="28"/>
  <c r="I4220" i="28"/>
  <c r="I4221" i="28"/>
  <c r="I4222" i="28"/>
  <c r="I4223" i="28"/>
  <c r="I4224" i="28"/>
  <c r="I4225" i="28"/>
  <c r="I4226" i="28"/>
  <c r="I4227" i="28"/>
  <c r="I4228" i="28"/>
  <c r="I4229" i="28"/>
  <c r="I4230" i="28"/>
  <c r="I4231" i="28"/>
  <c r="I4232" i="28"/>
  <c r="I4233" i="28"/>
  <c r="I4234" i="28"/>
  <c r="I4235" i="28"/>
  <c r="I4236" i="28"/>
  <c r="I4237" i="28"/>
  <c r="I4238" i="28"/>
  <c r="I4239" i="28"/>
  <c r="I4240" i="28"/>
  <c r="I4241" i="28"/>
  <c r="I4242" i="28"/>
  <c r="I4243" i="28"/>
  <c r="I4244" i="28"/>
  <c r="I4245" i="28"/>
  <c r="I4246" i="28"/>
  <c r="I4247" i="28"/>
  <c r="I4248" i="28"/>
  <c r="I4249" i="28"/>
  <c r="I4250" i="28"/>
  <c r="I4251" i="28"/>
  <c r="I4252" i="28"/>
  <c r="I4253" i="28"/>
  <c r="I4254" i="28"/>
  <c r="I4255" i="28"/>
  <c r="I4256" i="28"/>
  <c r="I4257" i="28"/>
  <c r="I4258" i="28"/>
  <c r="I4259" i="28"/>
  <c r="I4260" i="28"/>
  <c r="I4261" i="28"/>
  <c r="I4262" i="28"/>
  <c r="I4263" i="28"/>
  <c r="I4264" i="28"/>
  <c r="I4265" i="28"/>
  <c r="I4266" i="28"/>
  <c r="I4267" i="28"/>
  <c r="I4268" i="28"/>
  <c r="I4269" i="28"/>
  <c r="I4270" i="28"/>
  <c r="I4271" i="28"/>
  <c r="I4272" i="28"/>
  <c r="I4273" i="28"/>
  <c r="I4274" i="28"/>
  <c r="I4275" i="28"/>
  <c r="I4276" i="28"/>
  <c r="I4277" i="28"/>
  <c r="I4278" i="28"/>
  <c r="I4279" i="28"/>
  <c r="I4280" i="28"/>
  <c r="I4281" i="28"/>
  <c r="I4282" i="28"/>
  <c r="I4283" i="28"/>
  <c r="I4284" i="28"/>
  <c r="I4285" i="28"/>
  <c r="I4286" i="28"/>
  <c r="I4287" i="28"/>
  <c r="I4288" i="28"/>
  <c r="I4289" i="28"/>
  <c r="I4290" i="28"/>
  <c r="I4291" i="28"/>
  <c r="I4292" i="28"/>
  <c r="I4293" i="28"/>
  <c r="I4294" i="28"/>
  <c r="I4295" i="28"/>
  <c r="I4296" i="28"/>
  <c r="I4297" i="28"/>
  <c r="I4298" i="28"/>
  <c r="I4299" i="28"/>
  <c r="I4300" i="28"/>
  <c r="I4301" i="28"/>
  <c r="I4302" i="28"/>
  <c r="I4303" i="28"/>
  <c r="I4304" i="28"/>
  <c r="I4305" i="28"/>
  <c r="I4306" i="28"/>
  <c r="I4307" i="28"/>
  <c r="I4308" i="28"/>
  <c r="I4309" i="28"/>
  <c r="I4310" i="28"/>
  <c r="I4311" i="28"/>
  <c r="I4312" i="28"/>
  <c r="I4313" i="28"/>
  <c r="I4314" i="28"/>
  <c r="I4315" i="28"/>
  <c r="I4316" i="28"/>
  <c r="I4317" i="28"/>
  <c r="I4318" i="28"/>
  <c r="I4319" i="28"/>
  <c r="I4320" i="28"/>
  <c r="I4321" i="28"/>
  <c r="I4322" i="28"/>
  <c r="I4323" i="28"/>
  <c r="I4324" i="28"/>
  <c r="I4325" i="28"/>
  <c r="I4326" i="28"/>
  <c r="I4327" i="28"/>
  <c r="I4328" i="28"/>
  <c r="I4329" i="28"/>
  <c r="I4330" i="28"/>
  <c r="I4331" i="28"/>
  <c r="I4332" i="28"/>
  <c r="I4333" i="28"/>
  <c r="I4334" i="28"/>
  <c r="I4335" i="28"/>
  <c r="I4336" i="28"/>
  <c r="I4337" i="28"/>
  <c r="I4338" i="28"/>
  <c r="I4339" i="28"/>
  <c r="I4340" i="28"/>
  <c r="I4341" i="28"/>
  <c r="I4342" i="28"/>
  <c r="I4343" i="28"/>
  <c r="I4344" i="28"/>
  <c r="I4345" i="28"/>
  <c r="I4346" i="28"/>
  <c r="I4347" i="28"/>
  <c r="I4348" i="28"/>
  <c r="I4349" i="28"/>
  <c r="I4350" i="28"/>
  <c r="I4351" i="28"/>
  <c r="I4352" i="28"/>
  <c r="I4353" i="28"/>
  <c r="I4354" i="28"/>
  <c r="I4355" i="28"/>
  <c r="I4356" i="28"/>
  <c r="I4357" i="28"/>
  <c r="I4358" i="28"/>
  <c r="I4359" i="28"/>
  <c r="I4360" i="28"/>
  <c r="I4361" i="28"/>
  <c r="I4362" i="28"/>
  <c r="I4363" i="28"/>
  <c r="I4364" i="28"/>
  <c r="I4365" i="28"/>
  <c r="I4366" i="28"/>
  <c r="I4367" i="28"/>
  <c r="I4368" i="28"/>
  <c r="I4369" i="28"/>
  <c r="I4370" i="28"/>
  <c r="I4371" i="28"/>
  <c r="I4372" i="28"/>
  <c r="I4373" i="28"/>
  <c r="I4374" i="28"/>
  <c r="I4375" i="28"/>
  <c r="I4376" i="28"/>
  <c r="I4377" i="28"/>
  <c r="I4378" i="28"/>
  <c r="I4379" i="28"/>
  <c r="I4380" i="28"/>
  <c r="I4381" i="28"/>
  <c r="I4382" i="28"/>
  <c r="I4383" i="28"/>
  <c r="I4384" i="28"/>
  <c r="I4385" i="28"/>
  <c r="I4386" i="28"/>
  <c r="I4387" i="28"/>
  <c r="I4388" i="28"/>
  <c r="I4389" i="28"/>
  <c r="I4390" i="28"/>
  <c r="I4391" i="28"/>
  <c r="I4392" i="28"/>
  <c r="I4393" i="28"/>
  <c r="I4394" i="28"/>
  <c r="I4395" i="28"/>
  <c r="I4396" i="28"/>
  <c r="I4397" i="28"/>
  <c r="I4398" i="28"/>
  <c r="I4399" i="28"/>
  <c r="I4400" i="28"/>
  <c r="I4401" i="28"/>
  <c r="I4402" i="28"/>
  <c r="I4403" i="28"/>
  <c r="I4404" i="28"/>
  <c r="I4405" i="28"/>
  <c r="I4406" i="28"/>
  <c r="I4407" i="28"/>
  <c r="I4408" i="28"/>
  <c r="I4409" i="28"/>
  <c r="I4410" i="28"/>
  <c r="I4411" i="28"/>
  <c r="I4412" i="28"/>
  <c r="I4413" i="28"/>
  <c r="I4414" i="28"/>
  <c r="I4415" i="28"/>
  <c r="I4416" i="28"/>
  <c r="I4417" i="28"/>
  <c r="I4418" i="28"/>
  <c r="I4419" i="28"/>
  <c r="I4420" i="28"/>
  <c r="I4421" i="28"/>
  <c r="I4422" i="28"/>
  <c r="I4423" i="28"/>
  <c r="I4424" i="28"/>
  <c r="I4425" i="28"/>
  <c r="I4426" i="28"/>
  <c r="I4427" i="28"/>
  <c r="I4428" i="28"/>
  <c r="I4429" i="28"/>
  <c r="I4430" i="28"/>
  <c r="I4431" i="28"/>
  <c r="I4432" i="28"/>
  <c r="I4433" i="28"/>
  <c r="I4434" i="28"/>
  <c r="I4435" i="28"/>
  <c r="I4436" i="28"/>
  <c r="I4437" i="28"/>
  <c r="I4438" i="28"/>
  <c r="I4439" i="28"/>
  <c r="I4440" i="28"/>
  <c r="I4441" i="28"/>
  <c r="I4442" i="28"/>
  <c r="I4443" i="28"/>
  <c r="I4444" i="28"/>
  <c r="I4445" i="28"/>
  <c r="I4446" i="28"/>
  <c r="I4447" i="28"/>
  <c r="I4448" i="28"/>
  <c r="I4449" i="28"/>
  <c r="I4450" i="28"/>
  <c r="I4451" i="28"/>
  <c r="I4452" i="28"/>
  <c r="I4453" i="28"/>
  <c r="I4454" i="28"/>
  <c r="I4455" i="28"/>
  <c r="I4456" i="28"/>
  <c r="I4457" i="28"/>
  <c r="I4458" i="28"/>
  <c r="I4459" i="28"/>
  <c r="I4460" i="28"/>
  <c r="I4461" i="28"/>
  <c r="I4462" i="28"/>
  <c r="I4463" i="28"/>
  <c r="I4464" i="28"/>
  <c r="I4465" i="28"/>
  <c r="I4466" i="28"/>
  <c r="I4467" i="28"/>
  <c r="I4468" i="28"/>
  <c r="I4469" i="28"/>
  <c r="I4470" i="28"/>
  <c r="I4471" i="28"/>
  <c r="I4472" i="28"/>
  <c r="I4473" i="28"/>
  <c r="I4474" i="28"/>
  <c r="I4475" i="28"/>
  <c r="I4476" i="28"/>
  <c r="I4477" i="28"/>
  <c r="I4478" i="28"/>
  <c r="I4479" i="28"/>
  <c r="I4480" i="28"/>
  <c r="I4481" i="28"/>
  <c r="I4482" i="28"/>
  <c r="I4483" i="28"/>
  <c r="I4484" i="28"/>
  <c r="I4485" i="28"/>
  <c r="I4486" i="28"/>
  <c r="I4487" i="28"/>
  <c r="I4488" i="28"/>
  <c r="I4489" i="28"/>
  <c r="I4490" i="28"/>
  <c r="I4491" i="28"/>
  <c r="I4492" i="28"/>
  <c r="I4493" i="28"/>
  <c r="I4494" i="28"/>
  <c r="I4495" i="28"/>
  <c r="I4496" i="28"/>
  <c r="I4497" i="28"/>
  <c r="I4498" i="28"/>
  <c r="I4499" i="28"/>
  <c r="I4500" i="28"/>
  <c r="I4501" i="28"/>
  <c r="I4502" i="28"/>
  <c r="I4503" i="28"/>
  <c r="I4504" i="28"/>
  <c r="I4505" i="28"/>
  <c r="I4506" i="28"/>
  <c r="I4507" i="28"/>
  <c r="I4508" i="28"/>
  <c r="I4509" i="28"/>
  <c r="I4510" i="28"/>
  <c r="I4511" i="28"/>
  <c r="I4512" i="28"/>
  <c r="I4513" i="28"/>
  <c r="I4514" i="28"/>
  <c r="I4515" i="28"/>
  <c r="I4516" i="28"/>
  <c r="I4517" i="28"/>
  <c r="I4518" i="28"/>
  <c r="I4519" i="28"/>
  <c r="I4520" i="28"/>
  <c r="I4521" i="28"/>
  <c r="I4522" i="28"/>
  <c r="I4523" i="28"/>
  <c r="I4524" i="28"/>
  <c r="I4525" i="28"/>
  <c r="I4526" i="28"/>
  <c r="I4527" i="28"/>
  <c r="I4528" i="28"/>
  <c r="I4529" i="28"/>
  <c r="I4530" i="28"/>
  <c r="I4531" i="28"/>
  <c r="I4532" i="28"/>
  <c r="I4533" i="28"/>
  <c r="I4534" i="28"/>
  <c r="I4535" i="28"/>
  <c r="I4536" i="28"/>
  <c r="I4537" i="28"/>
  <c r="I4538" i="28"/>
  <c r="I4539" i="28"/>
  <c r="I4540" i="28"/>
  <c r="I4541" i="28"/>
  <c r="I4542" i="28"/>
  <c r="I4543" i="28"/>
  <c r="I4544" i="28"/>
  <c r="I4545" i="28"/>
  <c r="I4546" i="28"/>
  <c r="I4547" i="28"/>
  <c r="I4548" i="28"/>
  <c r="I4549" i="28"/>
  <c r="I4550" i="28"/>
  <c r="I4551" i="28"/>
  <c r="I4552" i="28"/>
  <c r="I4553" i="28"/>
  <c r="I4554" i="28"/>
  <c r="I4555" i="28"/>
  <c r="I4556" i="28"/>
  <c r="I4557" i="28"/>
  <c r="I4558" i="28"/>
  <c r="I4559" i="28"/>
  <c r="I4560" i="28"/>
  <c r="I4561" i="28"/>
  <c r="I4562" i="28"/>
  <c r="I4563" i="28"/>
  <c r="I4564" i="28"/>
  <c r="I4565" i="28"/>
  <c r="I4566" i="28"/>
  <c r="I4567" i="28"/>
  <c r="I4568" i="28"/>
  <c r="I4569" i="28"/>
  <c r="I4570" i="28"/>
  <c r="I4571" i="28"/>
  <c r="I4572" i="28"/>
  <c r="I4573" i="28"/>
  <c r="I4574" i="28"/>
  <c r="I4575" i="28"/>
  <c r="I4576" i="28"/>
  <c r="I4577" i="28"/>
  <c r="I4578" i="28"/>
  <c r="I4579" i="28"/>
  <c r="I4580" i="28"/>
  <c r="I4581" i="28"/>
  <c r="I4582" i="28"/>
  <c r="I4583" i="28"/>
  <c r="I4584" i="28"/>
  <c r="I4585" i="28"/>
  <c r="I4586" i="28"/>
  <c r="I4587" i="28"/>
  <c r="I4588" i="28"/>
  <c r="I4589" i="28"/>
  <c r="I4590" i="28"/>
  <c r="I4591" i="28"/>
  <c r="I4592" i="28"/>
  <c r="I4593" i="28"/>
  <c r="I4594" i="28"/>
  <c r="I4595" i="28"/>
  <c r="I4596" i="28"/>
  <c r="I4597" i="28"/>
  <c r="I4598" i="28"/>
  <c r="I4599" i="28"/>
  <c r="I4600" i="28"/>
  <c r="I4601" i="28"/>
  <c r="I4602" i="28"/>
  <c r="I4603" i="28"/>
  <c r="I4604" i="28"/>
  <c r="I4605" i="28"/>
  <c r="I4606" i="28"/>
  <c r="I4607" i="28"/>
  <c r="I4608" i="28"/>
  <c r="I4609" i="28"/>
  <c r="I4610" i="28"/>
  <c r="I4611" i="28"/>
  <c r="I4612" i="28"/>
  <c r="I4613" i="28"/>
  <c r="I4614" i="28"/>
  <c r="I4615" i="28"/>
  <c r="I4616" i="28"/>
  <c r="I4617" i="28"/>
  <c r="I4618" i="28"/>
  <c r="I4619" i="28"/>
  <c r="I4620" i="28"/>
  <c r="I4621" i="28"/>
  <c r="I4622" i="28"/>
  <c r="I4623" i="28"/>
  <c r="I4624" i="28"/>
  <c r="I4625" i="28"/>
  <c r="I4626" i="28"/>
  <c r="I4627" i="28"/>
  <c r="I4628" i="28"/>
  <c r="I4629" i="28"/>
  <c r="I4630" i="28"/>
  <c r="I4631" i="28"/>
  <c r="I4632" i="28"/>
  <c r="I4633" i="28"/>
  <c r="I4634" i="28"/>
  <c r="I4635" i="28"/>
  <c r="I4636" i="28"/>
  <c r="I4637" i="28"/>
  <c r="I4638" i="28"/>
  <c r="I4639" i="28"/>
  <c r="I4640" i="28"/>
  <c r="I4641" i="28"/>
  <c r="I4642" i="28"/>
  <c r="I4643" i="28"/>
  <c r="I4644" i="28"/>
  <c r="I4645" i="28"/>
  <c r="I4646" i="28"/>
  <c r="I4647" i="28"/>
  <c r="I4648" i="28"/>
  <c r="I4649" i="28"/>
  <c r="I4650" i="28"/>
  <c r="I4651" i="28"/>
  <c r="I4652" i="28"/>
  <c r="I4653" i="28"/>
  <c r="I4654" i="28"/>
  <c r="I4655" i="28"/>
  <c r="I4656" i="28"/>
  <c r="I4657" i="28"/>
  <c r="I4658" i="28"/>
  <c r="I4659" i="28"/>
  <c r="I4660" i="28"/>
  <c r="I4661" i="28"/>
  <c r="I4662" i="28"/>
  <c r="I4663" i="28"/>
  <c r="I4664" i="28"/>
  <c r="I4665" i="28"/>
  <c r="I4666" i="28"/>
  <c r="I4667" i="28"/>
  <c r="I4668" i="28"/>
  <c r="I4669" i="28"/>
  <c r="I4670" i="28"/>
  <c r="I4671" i="28"/>
  <c r="I4672" i="28"/>
  <c r="I4673" i="28"/>
  <c r="I4674" i="28"/>
  <c r="I4675" i="28"/>
  <c r="I4676" i="28"/>
  <c r="I4677" i="28"/>
  <c r="I4678" i="28"/>
  <c r="I4679" i="28"/>
  <c r="I4680" i="28"/>
  <c r="I4681" i="28"/>
  <c r="I4682" i="28"/>
  <c r="I4683" i="28"/>
  <c r="I4684" i="28"/>
  <c r="I4685" i="28"/>
  <c r="I4686" i="28"/>
  <c r="I4687" i="28"/>
  <c r="I4688" i="28"/>
  <c r="I4689" i="28"/>
  <c r="I4690" i="28"/>
  <c r="I4691" i="28"/>
  <c r="I4692" i="28"/>
  <c r="I4693" i="28"/>
  <c r="I4694" i="28"/>
  <c r="I4695" i="28"/>
  <c r="I4696" i="28"/>
  <c r="I4697" i="28"/>
  <c r="I4698" i="28"/>
  <c r="I4699" i="28"/>
  <c r="I4700" i="28"/>
  <c r="I4701" i="28"/>
  <c r="I4702" i="28"/>
  <c r="I4703" i="28"/>
  <c r="I4704" i="28"/>
  <c r="I4705" i="28"/>
  <c r="I4706" i="28"/>
  <c r="I4707" i="28"/>
  <c r="I4708" i="28"/>
  <c r="I4709" i="28"/>
  <c r="I4710" i="28"/>
  <c r="I4711" i="28"/>
  <c r="I4712" i="28"/>
  <c r="I4713" i="28"/>
  <c r="I4714" i="28"/>
  <c r="I4715" i="28"/>
  <c r="I4716" i="28"/>
  <c r="I4717" i="28"/>
  <c r="I4718" i="28"/>
  <c r="I4719" i="28"/>
  <c r="I4720" i="28"/>
  <c r="I4721" i="28"/>
  <c r="I4722" i="28"/>
  <c r="I4723" i="28"/>
  <c r="I4724" i="28"/>
  <c r="I4725" i="28"/>
  <c r="I4726" i="28"/>
  <c r="I4727" i="28"/>
  <c r="I4728" i="28"/>
  <c r="I4729" i="28"/>
  <c r="I4730" i="28"/>
  <c r="I4731" i="28"/>
  <c r="I4732" i="28"/>
  <c r="I4733" i="28"/>
  <c r="I4734" i="28"/>
  <c r="I4735" i="28"/>
  <c r="I4736" i="28"/>
  <c r="I4737" i="28"/>
  <c r="I4738" i="28"/>
  <c r="I4739" i="28"/>
  <c r="I4740" i="28"/>
  <c r="I4741" i="28"/>
  <c r="I4742" i="28"/>
  <c r="I4743" i="28"/>
  <c r="I4744" i="28"/>
  <c r="I4745" i="28"/>
  <c r="I4746" i="28"/>
  <c r="I4747" i="28"/>
  <c r="I4748" i="28"/>
  <c r="I4749" i="28"/>
  <c r="I4750" i="28"/>
  <c r="I4751" i="28"/>
  <c r="I4752" i="28"/>
  <c r="I4753" i="28"/>
  <c r="I4754" i="28"/>
  <c r="I4755" i="28"/>
  <c r="I4756" i="28"/>
  <c r="I4757" i="28"/>
  <c r="I4758" i="28"/>
  <c r="I4759" i="28"/>
  <c r="I4760" i="28"/>
  <c r="I4761" i="28"/>
  <c r="I4762" i="28"/>
  <c r="I4763" i="28"/>
  <c r="I4764" i="28"/>
  <c r="I4765" i="28"/>
  <c r="I4766" i="28"/>
  <c r="I4767" i="28"/>
  <c r="I4768" i="28"/>
  <c r="I4769" i="28"/>
  <c r="I4770" i="28"/>
  <c r="I4771" i="28"/>
  <c r="I4772" i="28"/>
  <c r="I4773" i="28"/>
  <c r="I4774" i="28"/>
  <c r="I4775" i="28"/>
  <c r="I4776" i="28"/>
  <c r="I4777" i="28"/>
  <c r="I4778" i="28"/>
  <c r="I4779" i="28"/>
  <c r="I4780" i="28"/>
  <c r="I4781" i="28"/>
  <c r="I4782" i="28"/>
  <c r="I4783" i="28"/>
  <c r="I4784" i="28"/>
  <c r="I4785" i="28"/>
  <c r="I4786" i="28"/>
  <c r="I4787" i="28"/>
  <c r="I4788" i="28"/>
  <c r="I4789" i="28"/>
  <c r="I4790" i="28"/>
  <c r="I4791" i="28"/>
  <c r="I4792" i="28"/>
  <c r="I4793" i="28"/>
  <c r="I4794" i="28"/>
  <c r="I4795" i="28"/>
  <c r="I4796" i="28"/>
  <c r="I4797" i="28"/>
  <c r="I4798" i="28"/>
  <c r="I4799" i="28"/>
  <c r="I4800" i="28"/>
  <c r="I4801" i="28"/>
  <c r="I4802" i="28"/>
  <c r="I4803" i="28"/>
  <c r="I4804" i="28"/>
  <c r="I4805" i="28"/>
  <c r="I4806" i="28"/>
  <c r="I4807" i="28"/>
  <c r="I4808" i="28"/>
  <c r="I4809" i="28"/>
  <c r="I4810" i="28"/>
  <c r="I4811" i="28"/>
  <c r="I4812" i="28"/>
  <c r="I4813" i="28"/>
  <c r="I4814" i="28"/>
  <c r="I4815" i="28"/>
  <c r="I4816" i="28"/>
  <c r="I4817" i="28"/>
  <c r="I4818" i="28"/>
  <c r="I4819" i="28"/>
  <c r="I4820" i="28"/>
  <c r="I4821" i="28"/>
  <c r="I4822" i="28"/>
  <c r="I4823" i="28"/>
  <c r="I4824" i="28"/>
  <c r="I4825" i="28"/>
  <c r="I4826" i="28"/>
  <c r="I4827" i="28"/>
  <c r="I4828" i="28"/>
  <c r="I4829" i="28"/>
  <c r="I4830" i="28"/>
  <c r="I4831" i="28"/>
  <c r="I4832" i="28"/>
  <c r="I4833" i="28"/>
  <c r="I4834" i="28"/>
  <c r="I4835" i="28"/>
  <c r="I4836" i="28"/>
  <c r="I4837" i="28"/>
  <c r="I4838" i="28"/>
  <c r="I4839" i="28"/>
  <c r="I4840" i="28"/>
  <c r="I4841" i="28"/>
  <c r="I4842" i="28"/>
  <c r="I4843" i="28"/>
  <c r="I4844" i="28"/>
  <c r="I4845" i="28"/>
  <c r="I4846" i="28"/>
  <c r="I4847" i="28"/>
  <c r="I4848" i="28"/>
  <c r="I4849" i="28"/>
  <c r="I4850" i="28"/>
  <c r="I4851" i="28"/>
  <c r="I4852" i="28"/>
  <c r="I4853" i="28"/>
  <c r="I4854" i="28"/>
  <c r="I4855" i="28"/>
  <c r="I4856" i="28"/>
  <c r="I4857" i="28"/>
  <c r="I4858" i="28"/>
  <c r="I4859" i="28"/>
  <c r="I4860" i="28"/>
  <c r="I4861" i="28"/>
  <c r="I4862" i="28"/>
  <c r="I4863" i="28"/>
  <c r="I4864" i="28"/>
  <c r="I4865" i="28"/>
  <c r="I4866" i="28"/>
  <c r="I4867" i="28"/>
  <c r="I4868" i="28"/>
  <c r="I4869" i="28"/>
  <c r="I4870" i="28"/>
  <c r="I4871" i="28"/>
  <c r="I4872" i="28"/>
  <c r="I4873" i="28"/>
  <c r="I4874" i="28"/>
  <c r="I4875" i="28"/>
  <c r="I4876" i="28"/>
  <c r="I4877" i="28"/>
  <c r="I4878" i="28"/>
  <c r="I4879" i="28"/>
  <c r="I4880" i="28"/>
  <c r="I4881" i="28"/>
  <c r="I4882" i="28"/>
  <c r="I4883" i="28"/>
  <c r="I4884" i="28"/>
  <c r="I4885" i="28"/>
  <c r="I4886" i="28"/>
  <c r="I4887" i="28"/>
  <c r="I4888" i="28"/>
  <c r="I4889" i="28"/>
  <c r="I4890" i="28"/>
  <c r="I4891" i="28"/>
  <c r="I4892" i="28"/>
  <c r="I4893" i="28"/>
  <c r="I4894" i="28"/>
  <c r="I4895" i="28"/>
  <c r="I4896" i="28"/>
  <c r="I4897" i="28"/>
  <c r="I4898" i="28"/>
  <c r="I4899" i="28"/>
  <c r="I4900" i="28"/>
  <c r="I4901" i="28"/>
  <c r="I4902" i="28"/>
  <c r="I4903" i="28"/>
  <c r="I4904" i="28"/>
  <c r="I4905" i="28"/>
  <c r="I4906" i="28"/>
  <c r="I4907" i="28"/>
  <c r="I4908" i="28"/>
  <c r="I4909" i="28"/>
  <c r="I4910" i="28"/>
  <c r="I4911" i="28"/>
  <c r="I4912" i="28"/>
  <c r="I4913" i="28"/>
  <c r="I4914" i="28"/>
  <c r="I4915" i="28"/>
  <c r="I4916" i="28"/>
  <c r="I4917" i="28"/>
  <c r="I4918" i="28"/>
  <c r="I4919" i="28"/>
  <c r="I4920" i="28"/>
  <c r="I4921" i="28"/>
  <c r="I4922" i="28"/>
  <c r="I4923" i="28"/>
  <c r="I4924" i="28"/>
  <c r="I4925" i="28"/>
  <c r="I4926" i="28"/>
  <c r="I4927" i="28"/>
  <c r="I4928" i="28"/>
  <c r="I4929" i="28"/>
  <c r="I4930" i="28"/>
  <c r="I4931" i="28"/>
  <c r="I4932" i="28"/>
  <c r="I4933" i="28"/>
  <c r="I4934" i="28"/>
  <c r="I4935" i="28"/>
  <c r="I4936" i="28"/>
  <c r="I4937" i="28"/>
  <c r="I4938" i="28"/>
  <c r="I4939" i="28"/>
  <c r="I4940" i="28"/>
  <c r="I4941" i="28"/>
  <c r="I4942" i="28"/>
  <c r="I4943" i="28"/>
  <c r="I4944" i="28"/>
  <c r="I4945" i="28"/>
  <c r="I4946" i="28"/>
  <c r="I4947" i="28"/>
  <c r="I4948" i="28"/>
  <c r="I4949" i="28"/>
  <c r="I4950" i="28"/>
  <c r="I4951" i="28"/>
  <c r="I4952" i="28"/>
  <c r="I4953" i="28"/>
  <c r="I4954" i="28"/>
  <c r="I4955" i="28"/>
  <c r="I4956" i="28"/>
  <c r="I4957" i="28"/>
  <c r="I4958" i="28"/>
  <c r="I4959" i="28"/>
  <c r="I4960" i="28"/>
  <c r="I4961" i="28"/>
  <c r="I4962" i="28"/>
  <c r="I4963" i="28"/>
  <c r="I4964" i="28"/>
  <c r="I4965" i="28"/>
  <c r="I4966" i="28"/>
  <c r="I4967" i="28"/>
  <c r="I4968" i="28"/>
  <c r="I4969" i="28"/>
  <c r="I4970" i="28"/>
  <c r="I4971" i="28"/>
  <c r="I4972" i="28"/>
  <c r="I4973" i="28"/>
  <c r="I4974" i="28"/>
  <c r="I4975" i="28"/>
  <c r="I4976" i="28"/>
  <c r="I4977" i="28"/>
  <c r="I4978" i="28"/>
  <c r="I4979" i="28"/>
  <c r="I4980" i="28"/>
  <c r="I4981" i="28"/>
  <c r="I4982" i="28"/>
  <c r="I4983" i="28"/>
  <c r="I4984" i="28"/>
  <c r="I4985" i="28"/>
  <c r="I4986" i="28"/>
  <c r="I4987" i="28"/>
  <c r="I4988" i="28"/>
  <c r="I4989" i="28"/>
  <c r="I4990" i="28"/>
  <c r="I4991" i="28"/>
  <c r="I4992" i="28"/>
  <c r="I4993" i="28"/>
  <c r="I4994" i="28"/>
  <c r="I4995" i="28"/>
  <c r="I4996" i="28"/>
  <c r="I4997" i="28"/>
  <c r="I4998" i="28"/>
  <c r="I4999" i="28"/>
  <c r="I5000" i="28"/>
  <c r="I5001" i="28"/>
  <c r="I5002" i="28"/>
  <c r="I5003" i="28"/>
  <c r="I5004" i="28"/>
  <c r="I5005" i="28"/>
  <c r="I5006" i="28"/>
  <c r="I5007" i="28"/>
  <c r="I5008" i="28"/>
  <c r="I5009" i="28"/>
  <c r="I5010" i="28"/>
  <c r="I5011" i="28"/>
  <c r="I5012" i="28"/>
  <c r="K15" i="28"/>
  <c r="K16" i="28"/>
  <c r="K17" i="28" s="1"/>
  <c r="K14" i="28"/>
  <c r="C14" i="28"/>
  <c r="D14" i="28" s="1"/>
  <c r="H14" i="28" s="1"/>
  <c r="E14" i="28"/>
  <c r="C15" i="28"/>
  <c r="F15" i="28" s="1"/>
  <c r="C16" i="28"/>
  <c r="C17" i="28"/>
  <c r="D17" i="28"/>
  <c r="E17" i="28"/>
  <c r="G17" i="28" s="1"/>
  <c r="F17" i="28"/>
  <c r="H17" i="28"/>
  <c r="C18" i="28"/>
  <c r="D18" i="28" s="1"/>
  <c r="H18" i="28" s="1"/>
  <c r="F18" i="28"/>
  <c r="C19" i="28"/>
  <c r="D19" i="28"/>
  <c r="E19" i="28"/>
  <c r="F19" i="28"/>
  <c r="G19" i="28" s="1"/>
  <c r="C20" i="28"/>
  <c r="E20" i="28"/>
  <c r="C21" i="28"/>
  <c r="D21" i="28"/>
  <c r="H21" i="28" s="1"/>
  <c r="E21" i="28"/>
  <c r="F21" i="28"/>
  <c r="G21" i="28" s="1"/>
  <c r="C22" i="28"/>
  <c r="D22" i="28" s="1"/>
  <c r="H22" i="28" s="1"/>
  <c r="E22" i="28"/>
  <c r="C23" i="28"/>
  <c r="C24" i="28"/>
  <c r="D24" i="28" s="1"/>
  <c r="C25" i="28"/>
  <c r="D25" i="28"/>
  <c r="E25" i="28"/>
  <c r="G25" i="28" s="1"/>
  <c r="F25" i="28"/>
  <c r="H25" i="28"/>
  <c r="C26" i="28"/>
  <c r="C27" i="28"/>
  <c r="D27" i="28"/>
  <c r="E27" i="28"/>
  <c r="F27" i="28"/>
  <c r="G27" i="28" s="1"/>
  <c r="C28" i="28"/>
  <c r="E28" i="28" s="1"/>
  <c r="C29" i="28"/>
  <c r="D29" i="28"/>
  <c r="E29" i="28"/>
  <c r="F29" i="28"/>
  <c r="H29" i="28"/>
  <c r="C30" i="28"/>
  <c r="D30" i="28" s="1"/>
  <c r="E30" i="28"/>
  <c r="C31" i="28"/>
  <c r="F31" i="28" s="1"/>
  <c r="C32" i="28"/>
  <c r="D32" i="28"/>
  <c r="C33" i="28"/>
  <c r="D33" i="28"/>
  <c r="E33" i="28"/>
  <c r="G33" i="28" s="1"/>
  <c r="F33" i="28"/>
  <c r="C34" i="28"/>
  <c r="E34" i="28"/>
  <c r="C35" i="28"/>
  <c r="D35" i="28"/>
  <c r="E35" i="28"/>
  <c r="F35" i="28"/>
  <c r="G35" i="28"/>
  <c r="C36" i="28"/>
  <c r="C37" i="28"/>
  <c r="D37" i="28"/>
  <c r="E37" i="28"/>
  <c r="F37" i="28"/>
  <c r="H37" i="28"/>
  <c r="C38" i="28"/>
  <c r="D38" i="28" s="1"/>
  <c r="H38" i="28" s="1"/>
  <c r="E38" i="28"/>
  <c r="C39" i="28"/>
  <c r="F39" i="28"/>
  <c r="C40" i="28"/>
  <c r="D40" i="28" s="1"/>
  <c r="H40" i="28" s="1"/>
  <c r="C41" i="28"/>
  <c r="D41" i="28"/>
  <c r="E41" i="28"/>
  <c r="G41" i="28" s="1"/>
  <c r="F41" i="28"/>
  <c r="H41" i="28"/>
  <c r="C42" i="28"/>
  <c r="D42" i="28" s="1"/>
  <c r="H42" i="28" s="1"/>
  <c r="E42" i="28"/>
  <c r="G42" i="28" s="1"/>
  <c r="F42" i="28"/>
  <c r="C43" i="28"/>
  <c r="E43" i="28" s="1"/>
  <c r="D43" i="28"/>
  <c r="F43" i="28"/>
  <c r="G43" i="28" s="1"/>
  <c r="C44" i="28"/>
  <c r="E44" i="28"/>
  <c r="C45" i="28"/>
  <c r="E45" i="28" s="1"/>
  <c r="D45" i="28"/>
  <c r="F45" i="28"/>
  <c r="C46" i="28"/>
  <c r="D46" i="28" s="1"/>
  <c r="E46" i="28"/>
  <c r="C47" i="28"/>
  <c r="F47" i="28"/>
  <c r="C48" i="28"/>
  <c r="D48" i="28"/>
  <c r="C49" i="28"/>
  <c r="D49" i="28"/>
  <c r="E49" i="28"/>
  <c r="G49" i="28" s="1"/>
  <c r="F49" i="28"/>
  <c r="C50" i="28"/>
  <c r="C51" i="28"/>
  <c r="E51" i="28" s="1"/>
  <c r="G51" i="28" s="1"/>
  <c r="D51" i="28"/>
  <c r="F51" i="28"/>
  <c r="C52" i="28"/>
  <c r="E52" i="28"/>
  <c r="C53" i="28"/>
  <c r="E53" i="28" s="1"/>
  <c r="G53" i="28" s="1"/>
  <c r="D53" i="28"/>
  <c r="H53" i="28" s="1"/>
  <c r="F53" i="28"/>
  <c r="C54" i="28"/>
  <c r="D54" i="28" s="1"/>
  <c r="E54" i="28"/>
  <c r="C55" i="28"/>
  <c r="C56" i="28"/>
  <c r="D56" i="28"/>
  <c r="C57" i="28"/>
  <c r="D57" i="28"/>
  <c r="E57" i="28"/>
  <c r="G57" i="28" s="1"/>
  <c r="F57" i="28"/>
  <c r="C58" i="28"/>
  <c r="C59" i="28"/>
  <c r="D59" i="28"/>
  <c r="E59" i="28"/>
  <c r="F59" i="28"/>
  <c r="G59" i="28" s="1"/>
  <c r="C60" i="28"/>
  <c r="E60" i="28"/>
  <c r="C61" i="28"/>
  <c r="E61" i="28" s="1"/>
  <c r="D61" i="28"/>
  <c r="F61" i="28"/>
  <c r="H61" i="28"/>
  <c r="C62" i="28"/>
  <c r="D62" i="28" s="1"/>
  <c r="H62" i="28" s="1"/>
  <c r="E62" i="28"/>
  <c r="C63" i="28"/>
  <c r="F63" i="28"/>
  <c r="C64" i="28"/>
  <c r="D64" i="28"/>
  <c r="H64" i="28" s="1"/>
  <c r="C65" i="28"/>
  <c r="D65" i="28"/>
  <c r="E65" i="28"/>
  <c r="G65" i="28" s="1"/>
  <c r="F65" i="28"/>
  <c r="H65" i="28"/>
  <c r="C66" i="28"/>
  <c r="D66" i="28" s="1"/>
  <c r="H66" i="28" s="1"/>
  <c r="E66" i="28"/>
  <c r="F66" i="28"/>
  <c r="C67" i="28"/>
  <c r="D67" i="28"/>
  <c r="E67" i="28"/>
  <c r="F67" i="28"/>
  <c r="G67" i="28"/>
  <c r="C68" i="28"/>
  <c r="E68" i="28" s="1"/>
  <c r="C69" i="28"/>
  <c r="E69" i="28" s="1"/>
  <c r="G69" i="28" s="1"/>
  <c r="D69" i="28"/>
  <c r="H69" i="28" s="1"/>
  <c r="F69" i="28"/>
  <c r="C70" i="28"/>
  <c r="D70" i="28" s="1"/>
  <c r="E70" i="28"/>
  <c r="C71" i="28"/>
  <c r="C72" i="28"/>
  <c r="C73" i="28"/>
  <c r="D73" i="28"/>
  <c r="E73" i="28"/>
  <c r="G73" i="28" s="1"/>
  <c r="F73" i="28"/>
  <c r="H73" i="28"/>
  <c r="C74" i="28"/>
  <c r="C75" i="28"/>
  <c r="E75" i="28" s="1"/>
  <c r="D75" i="28"/>
  <c r="F75" i="28"/>
  <c r="G75" i="28"/>
  <c r="C76" i="28"/>
  <c r="C77" i="28"/>
  <c r="E77" i="28" s="1"/>
  <c r="G77" i="28" s="1"/>
  <c r="D77" i="28"/>
  <c r="F77" i="28"/>
  <c r="H77" i="28"/>
  <c r="C78" i="28"/>
  <c r="D78" i="28" s="1"/>
  <c r="H78" i="28" s="1"/>
  <c r="E78" i="28"/>
  <c r="C79" i="28"/>
  <c r="F79" i="28"/>
  <c r="C80" i="28"/>
  <c r="C81" i="28"/>
  <c r="D81" i="28"/>
  <c r="E81" i="28"/>
  <c r="G81" i="28" s="1"/>
  <c r="F81" i="28"/>
  <c r="H81" i="28"/>
  <c r="C82" i="28"/>
  <c r="D82" i="28" s="1"/>
  <c r="H82" i="28" s="1"/>
  <c r="F82" i="28"/>
  <c r="C83" i="28"/>
  <c r="D83" i="28"/>
  <c r="E83" i="28"/>
  <c r="F83" i="28"/>
  <c r="G83" i="28" s="1"/>
  <c r="C84" i="28"/>
  <c r="E84" i="28"/>
  <c r="C85" i="28"/>
  <c r="D85" i="28"/>
  <c r="H85" i="28" s="1"/>
  <c r="E85" i="28"/>
  <c r="G85" i="28" s="1"/>
  <c r="F85" i="28"/>
  <c r="C86" i="28"/>
  <c r="D86" i="28" s="1"/>
  <c r="H86" i="28" s="1"/>
  <c r="E86" i="28"/>
  <c r="C87" i="28"/>
  <c r="C88" i="28"/>
  <c r="C89" i="28"/>
  <c r="D89" i="28"/>
  <c r="E89" i="28"/>
  <c r="G89" i="28" s="1"/>
  <c r="F89" i="28"/>
  <c r="C90" i="28"/>
  <c r="C91" i="28"/>
  <c r="E91" i="28" s="1"/>
  <c r="G91" i="28" s="1"/>
  <c r="D91" i="28"/>
  <c r="F91" i="28"/>
  <c r="C92" i="28"/>
  <c r="C93" i="28"/>
  <c r="D93" i="28"/>
  <c r="E93" i="28"/>
  <c r="F93" i="28"/>
  <c r="H93" i="28"/>
  <c r="C94" i="28"/>
  <c r="D94" i="28" s="1"/>
  <c r="H94" i="28" s="1"/>
  <c r="E94" i="28"/>
  <c r="C95" i="28"/>
  <c r="F95" i="28"/>
  <c r="C96" i="28"/>
  <c r="D96" i="28"/>
  <c r="H96" i="28" s="1"/>
  <c r="C97" i="28"/>
  <c r="F97" i="28" s="1"/>
  <c r="D97" i="28"/>
  <c r="E97" i="28"/>
  <c r="G97" i="28" s="1"/>
  <c r="H97" i="28"/>
  <c r="C98" i="28"/>
  <c r="D98" i="28" s="1"/>
  <c r="H98" i="28" s="1"/>
  <c r="E98" i="28"/>
  <c r="F98" i="28"/>
  <c r="C99" i="28"/>
  <c r="E99" i="28" s="1"/>
  <c r="D99" i="28"/>
  <c r="F99" i="28"/>
  <c r="G99" i="28" s="1"/>
  <c r="C100" i="28"/>
  <c r="E100" i="28"/>
  <c r="C101" i="28"/>
  <c r="E101" i="28" s="1"/>
  <c r="D101" i="28"/>
  <c r="F101" i="28"/>
  <c r="H101" i="28"/>
  <c r="C102" i="28"/>
  <c r="D102" i="28" s="1"/>
  <c r="H102" i="28" s="1"/>
  <c r="E102" i="28"/>
  <c r="C103" i="28"/>
  <c r="F103" i="28"/>
  <c r="C104" i="28"/>
  <c r="D104" i="28"/>
  <c r="H104" i="28" s="1"/>
  <c r="C105" i="28"/>
  <c r="F105" i="28" s="1"/>
  <c r="D105" i="28"/>
  <c r="E105" i="28"/>
  <c r="G105" i="28" s="1"/>
  <c r="H105" i="28"/>
  <c r="C106" i="28"/>
  <c r="D106" i="28" s="1"/>
  <c r="H106" i="28" s="1"/>
  <c r="E106" i="28"/>
  <c r="F106" i="28"/>
  <c r="C107" i="28"/>
  <c r="E107" i="28" s="1"/>
  <c r="D107" i="28"/>
  <c r="F107" i="28"/>
  <c r="G107" i="28"/>
  <c r="C108" i="28"/>
  <c r="E108" i="28"/>
  <c r="C109" i="28"/>
  <c r="E109" i="28" s="1"/>
  <c r="D109" i="28"/>
  <c r="F109" i="28"/>
  <c r="H109" i="28"/>
  <c r="C110" i="28"/>
  <c r="D110" i="28" s="1"/>
  <c r="H110" i="28" s="1"/>
  <c r="E110" i="28"/>
  <c r="C111" i="28"/>
  <c r="F111" i="28"/>
  <c r="C112" i="28"/>
  <c r="D112" i="28"/>
  <c r="H112" i="28" s="1"/>
  <c r="C113" i="28"/>
  <c r="F113" i="28" s="1"/>
  <c r="D113" i="28"/>
  <c r="E113" i="28"/>
  <c r="G113" i="28" s="1"/>
  <c r="H113" i="28"/>
  <c r="C114" i="28"/>
  <c r="D114" i="28" s="1"/>
  <c r="H114" i="28" s="1"/>
  <c r="E114" i="28"/>
  <c r="F114" i="28"/>
  <c r="C115" i="28"/>
  <c r="D115" i="28"/>
  <c r="E115" i="28"/>
  <c r="F115" i="28"/>
  <c r="G115" i="28" s="1"/>
  <c r="C116" i="28"/>
  <c r="E116" i="28"/>
  <c r="C117" i="28"/>
  <c r="E117" i="28" s="1"/>
  <c r="D117" i="28"/>
  <c r="F117" i="28"/>
  <c r="C118" i="28"/>
  <c r="D118" i="28" s="1"/>
  <c r="E118" i="28"/>
  <c r="C119" i="28"/>
  <c r="F119" i="28"/>
  <c r="C120" i="28"/>
  <c r="D120" i="28"/>
  <c r="C121" i="28"/>
  <c r="D121" i="28"/>
  <c r="E121" i="28"/>
  <c r="G121" i="28" s="1"/>
  <c r="F121" i="28"/>
  <c r="C122" i="28"/>
  <c r="C123" i="28"/>
  <c r="E123" i="28" s="1"/>
  <c r="G123" i="28" s="1"/>
  <c r="D123" i="28"/>
  <c r="F123" i="28"/>
  <c r="C124" i="28"/>
  <c r="E124" i="28"/>
  <c r="C125" i="28"/>
  <c r="E125" i="28" s="1"/>
  <c r="G125" i="28" s="1"/>
  <c r="D125" i="28"/>
  <c r="F125" i="28"/>
  <c r="C126" i="28"/>
  <c r="D126" i="28" s="1"/>
  <c r="H126" i="28" s="1"/>
  <c r="E126" i="28"/>
  <c r="C127" i="28"/>
  <c r="C128" i="28"/>
  <c r="C129" i="28"/>
  <c r="D129" i="28"/>
  <c r="E129" i="28"/>
  <c r="G129" i="28" s="1"/>
  <c r="F129" i="28"/>
  <c r="C130" i="28"/>
  <c r="D130" i="28"/>
  <c r="H130" i="28" s="1"/>
  <c r="E130" i="28"/>
  <c r="F130" i="28"/>
  <c r="C131" i="28"/>
  <c r="C132" i="28"/>
  <c r="C133" i="28"/>
  <c r="D133" i="28"/>
  <c r="E133" i="28"/>
  <c r="G133" i="28" s="1"/>
  <c r="F133" i="28"/>
  <c r="C134" i="28"/>
  <c r="D134" i="28" s="1"/>
  <c r="H134" i="28" s="1"/>
  <c r="E134" i="28"/>
  <c r="G134" i="28" s="1"/>
  <c r="F134" i="28"/>
  <c r="C135" i="28"/>
  <c r="F135" i="28"/>
  <c r="C136" i="28"/>
  <c r="D136" i="28" s="1"/>
  <c r="C137" i="28"/>
  <c r="D137" i="28"/>
  <c r="E137" i="28"/>
  <c r="G137" i="28" s="1"/>
  <c r="F137" i="28"/>
  <c r="H137" i="28"/>
  <c r="C138" i="28"/>
  <c r="D138" i="28"/>
  <c r="H138" i="28" s="1"/>
  <c r="E138" i="28"/>
  <c r="G138" i="28" s="1"/>
  <c r="F138" i="28"/>
  <c r="C139" i="28"/>
  <c r="C140" i="28"/>
  <c r="C141" i="28"/>
  <c r="D141" i="28"/>
  <c r="E141" i="28"/>
  <c r="G141" i="28" s="1"/>
  <c r="F141" i="28"/>
  <c r="C142" i="28"/>
  <c r="D142" i="28" s="1"/>
  <c r="E142" i="28"/>
  <c r="F142" i="28"/>
  <c r="C143" i="28"/>
  <c r="F143" i="28" s="1"/>
  <c r="C144" i="28"/>
  <c r="D144" i="28"/>
  <c r="H144" i="28"/>
  <c r="C145" i="28"/>
  <c r="D145" i="28"/>
  <c r="H145" i="28" s="1"/>
  <c r="E145" i="28"/>
  <c r="G145" i="28" s="1"/>
  <c r="F145" i="28"/>
  <c r="C146" i="28"/>
  <c r="D146" i="28"/>
  <c r="H146" i="28" s="1"/>
  <c r="E146" i="28"/>
  <c r="G146" i="28" s="1"/>
  <c r="F146" i="28"/>
  <c r="C147" i="28"/>
  <c r="C148" i="28"/>
  <c r="D148" i="28"/>
  <c r="C149" i="28"/>
  <c r="D149" i="28"/>
  <c r="E149" i="28"/>
  <c r="G149" i="28" s="1"/>
  <c r="F149" i="28"/>
  <c r="C150" i="28"/>
  <c r="D150" i="28" s="1"/>
  <c r="E150" i="28"/>
  <c r="G150" i="28" s="1"/>
  <c r="F150" i="28"/>
  <c r="C151" i="28"/>
  <c r="F151" i="28"/>
  <c r="C152" i="28"/>
  <c r="D152" i="28" s="1"/>
  <c r="C153" i="28"/>
  <c r="D153" i="28"/>
  <c r="E153" i="28"/>
  <c r="G153" i="28" s="1"/>
  <c r="F153" i="28"/>
  <c r="H153" i="28"/>
  <c r="C154" i="28"/>
  <c r="D154" i="28" s="1"/>
  <c r="H154" i="28" s="1"/>
  <c r="E154" i="28"/>
  <c r="F154" i="28"/>
  <c r="C155" i="28"/>
  <c r="C156" i="28"/>
  <c r="C157" i="28"/>
  <c r="D157" i="28"/>
  <c r="E157" i="28"/>
  <c r="G157" i="28" s="1"/>
  <c r="F157" i="28"/>
  <c r="H157" i="28"/>
  <c r="C158" i="28"/>
  <c r="D158" i="28" s="1"/>
  <c r="H158" i="28" s="1"/>
  <c r="E158" i="28"/>
  <c r="G158" i="28" s="1"/>
  <c r="F158" i="28"/>
  <c r="C159" i="28"/>
  <c r="F159" i="28"/>
  <c r="C160" i="28"/>
  <c r="F160" i="28" s="1"/>
  <c r="E160" i="28"/>
  <c r="G160" i="28" s="1"/>
  <c r="C161" i="28"/>
  <c r="D161" i="28"/>
  <c r="H161" i="28" s="1"/>
  <c r="E161" i="28"/>
  <c r="G161" i="28" s="1"/>
  <c r="F161" i="28"/>
  <c r="C162" i="28"/>
  <c r="D162" i="28" s="1"/>
  <c r="H162" i="28" s="1"/>
  <c r="E162" i="28"/>
  <c r="F162" i="28"/>
  <c r="G162" i="28"/>
  <c r="C163" i="28"/>
  <c r="F163" i="28" s="1"/>
  <c r="C164" i="28"/>
  <c r="C165" i="28"/>
  <c r="D165" i="28"/>
  <c r="E165" i="28"/>
  <c r="G165" i="28" s="1"/>
  <c r="F165" i="28"/>
  <c r="C166" i="28"/>
  <c r="C167" i="28"/>
  <c r="E167" i="28" s="1"/>
  <c r="D167" i="28"/>
  <c r="C168" i="28"/>
  <c r="C169" i="28"/>
  <c r="D169" i="28"/>
  <c r="E169" i="28"/>
  <c r="G169" i="28" s="1"/>
  <c r="F169" i="28"/>
  <c r="H169" i="28"/>
  <c r="C170" i="28"/>
  <c r="D170" i="28"/>
  <c r="H170" i="28" s="1"/>
  <c r="E170" i="28"/>
  <c r="F170" i="28"/>
  <c r="G170" i="28"/>
  <c r="C171" i="28"/>
  <c r="F171" i="28" s="1"/>
  <c r="C172" i="28"/>
  <c r="C173" i="28"/>
  <c r="D173" i="28"/>
  <c r="E173" i="28"/>
  <c r="G173" i="28" s="1"/>
  <c r="F173" i="28"/>
  <c r="C174" i="28"/>
  <c r="C175" i="28"/>
  <c r="E175" i="28" s="1"/>
  <c r="D175" i="28"/>
  <c r="C176" i="28"/>
  <c r="C177" i="28"/>
  <c r="D177" i="28"/>
  <c r="E177" i="28"/>
  <c r="G177" i="28" s="1"/>
  <c r="F177" i="28"/>
  <c r="H177" i="28"/>
  <c r="C178" i="28"/>
  <c r="D178" i="28"/>
  <c r="H178" i="28" s="1"/>
  <c r="E178" i="28"/>
  <c r="F178" i="28"/>
  <c r="G178" i="28"/>
  <c r="C179" i="28"/>
  <c r="F179" i="28" s="1"/>
  <c r="C180" i="28"/>
  <c r="C181" i="28"/>
  <c r="D181" i="28"/>
  <c r="E181" i="28"/>
  <c r="G181" i="28" s="1"/>
  <c r="F181" i="28"/>
  <c r="C182" i="28"/>
  <c r="C183" i="28"/>
  <c r="E183" i="28" s="1"/>
  <c r="D183" i="28"/>
  <c r="C184" i="28"/>
  <c r="C185" i="28"/>
  <c r="D185" i="28"/>
  <c r="E185" i="28"/>
  <c r="G185" i="28" s="1"/>
  <c r="F185" i="28"/>
  <c r="H185" i="28"/>
  <c r="C186" i="28"/>
  <c r="D186" i="28"/>
  <c r="H186" i="28" s="1"/>
  <c r="E186" i="28"/>
  <c r="F186" i="28"/>
  <c r="G186" i="28"/>
  <c r="C187" i="28"/>
  <c r="F187" i="28" s="1"/>
  <c r="C188" i="28"/>
  <c r="C189" i="28"/>
  <c r="D189" i="28"/>
  <c r="E189" i="28"/>
  <c r="G189" i="28" s="1"/>
  <c r="F189" i="28"/>
  <c r="C190" i="28"/>
  <c r="C191" i="28"/>
  <c r="E191" i="28" s="1"/>
  <c r="D191" i="28"/>
  <c r="C192" i="28"/>
  <c r="C193" i="28"/>
  <c r="D193" i="28"/>
  <c r="E193" i="28"/>
  <c r="G193" i="28" s="1"/>
  <c r="F193" i="28"/>
  <c r="H193" i="28"/>
  <c r="C194" i="28"/>
  <c r="D194" i="28"/>
  <c r="H194" i="28" s="1"/>
  <c r="E194" i="28"/>
  <c r="F194" i="28"/>
  <c r="G194" i="28"/>
  <c r="C195" i="28"/>
  <c r="F195" i="28" s="1"/>
  <c r="C196" i="28"/>
  <c r="C197" i="28"/>
  <c r="D197" i="28"/>
  <c r="E197" i="28"/>
  <c r="G197" i="28" s="1"/>
  <c r="F197" i="28"/>
  <c r="C198" i="28"/>
  <c r="C199" i="28"/>
  <c r="E199" i="28" s="1"/>
  <c r="D199" i="28"/>
  <c r="C200" i="28"/>
  <c r="C201" i="28"/>
  <c r="D201" i="28"/>
  <c r="E201" i="28"/>
  <c r="G201" i="28" s="1"/>
  <c r="F201" i="28"/>
  <c r="H201" i="28"/>
  <c r="C202" i="28"/>
  <c r="D202" i="28"/>
  <c r="H202" i="28" s="1"/>
  <c r="E202" i="28"/>
  <c r="F202" i="28"/>
  <c r="G202" i="28"/>
  <c r="C203" i="28"/>
  <c r="F203" i="28" s="1"/>
  <c r="C204" i="28"/>
  <c r="C205" i="28"/>
  <c r="D205" i="28"/>
  <c r="E205" i="28"/>
  <c r="G205" i="28" s="1"/>
  <c r="F205" i="28"/>
  <c r="C206" i="28"/>
  <c r="C207" i="28"/>
  <c r="E207" i="28" s="1"/>
  <c r="D207" i="28"/>
  <c r="C208" i="28"/>
  <c r="C209" i="28"/>
  <c r="D209" i="28"/>
  <c r="E209" i="28"/>
  <c r="G209" i="28" s="1"/>
  <c r="F209" i="28"/>
  <c r="H209" i="28"/>
  <c r="C210" i="28"/>
  <c r="D210" i="28"/>
  <c r="H210" i="28" s="1"/>
  <c r="E210" i="28"/>
  <c r="F210" i="28"/>
  <c r="G210" i="28"/>
  <c r="C211" i="28"/>
  <c r="F211" i="28" s="1"/>
  <c r="C212" i="28"/>
  <c r="C213" i="28"/>
  <c r="D213" i="28"/>
  <c r="H213" i="28" s="1"/>
  <c r="E213" i="28"/>
  <c r="G213" i="28" s="1"/>
  <c r="F213" i="28"/>
  <c r="C214" i="28"/>
  <c r="D214" i="28" s="1"/>
  <c r="F214" i="28"/>
  <c r="H214" i="28"/>
  <c r="C215" i="28"/>
  <c r="C216" i="28"/>
  <c r="E216" i="28"/>
  <c r="C217" i="28"/>
  <c r="E217" i="28" s="1"/>
  <c r="C218" i="28"/>
  <c r="D218" i="28"/>
  <c r="E218" i="28"/>
  <c r="F218" i="28"/>
  <c r="H218" i="28"/>
  <c r="C219" i="28"/>
  <c r="D219" i="28" s="1"/>
  <c r="E219" i="28"/>
  <c r="C220" i="28"/>
  <c r="F220" i="28"/>
  <c r="C221" i="28"/>
  <c r="D221" i="28"/>
  <c r="C222" i="28"/>
  <c r="D222" i="28"/>
  <c r="E222" i="28"/>
  <c r="G222" i="28" s="1"/>
  <c r="F222" i="28"/>
  <c r="C223" i="28"/>
  <c r="C224" i="28"/>
  <c r="E224" i="28" s="1"/>
  <c r="G224" i="28" s="1"/>
  <c r="D224" i="28"/>
  <c r="F224" i="28"/>
  <c r="C225" i="28"/>
  <c r="C226" i="28"/>
  <c r="D226" i="28"/>
  <c r="E226" i="28"/>
  <c r="G226" i="28" s="1"/>
  <c r="F226" i="28"/>
  <c r="H226" i="28"/>
  <c r="C227" i="28"/>
  <c r="D227" i="28" s="1"/>
  <c r="H227" i="28" s="1"/>
  <c r="E227" i="28"/>
  <c r="C228" i="28"/>
  <c r="F228" i="28" s="1"/>
  <c r="C229" i="28"/>
  <c r="C230" i="28"/>
  <c r="D230" i="28"/>
  <c r="E230" i="28"/>
  <c r="G230" i="28" s="1"/>
  <c r="F230" i="28"/>
  <c r="H230" i="28"/>
  <c r="C231" i="28"/>
  <c r="D231" i="28" s="1"/>
  <c r="H231" i="28" s="1"/>
  <c r="F231" i="28"/>
  <c r="C232" i="28"/>
  <c r="E232" i="28" s="1"/>
  <c r="D232" i="28"/>
  <c r="F232" i="28"/>
  <c r="G232" i="28" s="1"/>
  <c r="H232" i="28"/>
  <c r="C233" i="28"/>
  <c r="E233" i="28"/>
  <c r="C234" i="28"/>
  <c r="D234" i="28"/>
  <c r="E234" i="28"/>
  <c r="G234" i="28" s="1"/>
  <c r="F234" i="28"/>
  <c r="H234" i="28"/>
  <c r="C235" i="28"/>
  <c r="E235" i="28" s="1"/>
  <c r="C236" i="28"/>
  <c r="E236" i="28" s="1"/>
  <c r="F236" i="28"/>
  <c r="C237" i="28"/>
  <c r="F237" i="28" s="1"/>
  <c r="E237" i="28"/>
  <c r="G237" i="28"/>
  <c r="C238" i="28"/>
  <c r="D238" i="28"/>
  <c r="E238" i="28"/>
  <c r="G238" i="28" s="1"/>
  <c r="F238" i="28"/>
  <c r="C239" i="28"/>
  <c r="C240" i="28"/>
  <c r="E240" i="28" s="1"/>
  <c r="G240" i="28" s="1"/>
  <c r="D240" i="28"/>
  <c r="F240" i="28"/>
  <c r="H240" i="28"/>
  <c r="C241" i="28"/>
  <c r="E241" i="28" s="1"/>
  <c r="C242" i="28"/>
  <c r="D242" i="28"/>
  <c r="H242" i="28" s="1"/>
  <c r="E242" i="28"/>
  <c r="G242" i="28" s="1"/>
  <c r="F242" i="28"/>
  <c r="C243" i="28"/>
  <c r="C244" i="28"/>
  <c r="C245" i="28"/>
  <c r="C246" i="28"/>
  <c r="D246" i="28"/>
  <c r="E246" i="28"/>
  <c r="G246" i="28" s="1"/>
  <c r="F246" i="28"/>
  <c r="H246" i="28"/>
  <c r="C247" i="28"/>
  <c r="D247" i="28" s="1"/>
  <c r="H247" i="28" s="1"/>
  <c r="E247" i="28"/>
  <c r="G247" i="28" s="1"/>
  <c r="F247" i="28"/>
  <c r="C248" i="28"/>
  <c r="E248" i="28" s="1"/>
  <c r="G248" i="28" s="1"/>
  <c r="D248" i="28"/>
  <c r="F248" i="28"/>
  <c r="C249" i="28"/>
  <c r="C250" i="28"/>
  <c r="D250" i="28"/>
  <c r="E250" i="28"/>
  <c r="G250" i="28" s="1"/>
  <c r="F250" i="28"/>
  <c r="H250" i="28"/>
  <c r="C251" i="28"/>
  <c r="C252" i="28"/>
  <c r="C253" i="28"/>
  <c r="C254" i="28"/>
  <c r="D254" i="28"/>
  <c r="E254" i="28"/>
  <c r="F254" i="28"/>
  <c r="H254" i="28"/>
  <c r="C255" i="28"/>
  <c r="D255" i="28" s="1"/>
  <c r="H255" i="28" s="1"/>
  <c r="F255" i="28"/>
  <c r="C256" i="28"/>
  <c r="E256" i="28" s="1"/>
  <c r="D256" i="28"/>
  <c r="F256" i="28"/>
  <c r="G256" i="28" s="1"/>
  <c r="C257" i="28"/>
  <c r="C258" i="28"/>
  <c r="D258" i="28"/>
  <c r="E258" i="28"/>
  <c r="F258" i="28"/>
  <c r="H258" i="28"/>
  <c r="C259" i="28"/>
  <c r="E259" i="28"/>
  <c r="C260" i="28"/>
  <c r="E260" i="28" s="1"/>
  <c r="D260" i="28"/>
  <c r="F260" i="28"/>
  <c r="C261" i="28"/>
  <c r="F261" i="28" s="1"/>
  <c r="D261" i="28"/>
  <c r="E261" i="28"/>
  <c r="G261" i="28" s="1"/>
  <c r="C262" i="28"/>
  <c r="D262" i="28"/>
  <c r="E262" i="28"/>
  <c r="G262" i="28" s="1"/>
  <c r="F262" i="28"/>
  <c r="C263" i="28"/>
  <c r="C264" i="28"/>
  <c r="E264" i="28" s="1"/>
  <c r="D264" i="28"/>
  <c r="F264" i="28"/>
  <c r="G264" i="28" s="1"/>
  <c r="H264" i="28"/>
  <c r="C265" i="28"/>
  <c r="E265" i="28"/>
  <c r="C266" i="28"/>
  <c r="D266" i="28"/>
  <c r="H266" i="28" s="1"/>
  <c r="E266" i="28"/>
  <c r="G266" i="28" s="1"/>
  <c r="F266" i="28"/>
  <c r="C267" i="28"/>
  <c r="E267" i="28" s="1"/>
  <c r="C268" i="28"/>
  <c r="E268" i="28" s="1"/>
  <c r="F268" i="28"/>
  <c r="C269" i="28"/>
  <c r="F269" i="28" s="1"/>
  <c r="E269" i="28"/>
  <c r="G269" i="28" s="1"/>
  <c r="C270" i="28"/>
  <c r="D270" i="28"/>
  <c r="E270" i="28"/>
  <c r="G270" i="28" s="1"/>
  <c r="F270" i="28"/>
  <c r="C271" i="28"/>
  <c r="E271" i="28" s="1"/>
  <c r="C272" i="28"/>
  <c r="E272" i="28" s="1"/>
  <c r="D272" i="28"/>
  <c r="F272" i="28"/>
  <c r="G272" i="28"/>
  <c r="H272" i="28"/>
  <c r="C273" i="28"/>
  <c r="E273" i="28" s="1"/>
  <c r="C274" i="28"/>
  <c r="D274" i="28"/>
  <c r="H274" i="28" s="1"/>
  <c r="E274" i="28"/>
  <c r="G274" i="28" s="1"/>
  <c r="F274" i="28"/>
  <c r="C275" i="28"/>
  <c r="C276" i="28"/>
  <c r="C277" i="28"/>
  <c r="C278" i="28"/>
  <c r="D278" i="28"/>
  <c r="E278" i="28"/>
  <c r="F278" i="28"/>
  <c r="H278" i="28"/>
  <c r="C279" i="28"/>
  <c r="D279" i="28" s="1"/>
  <c r="H279" i="28" s="1"/>
  <c r="E279" i="28"/>
  <c r="F279" i="28"/>
  <c r="C280" i="28"/>
  <c r="E280" i="28" s="1"/>
  <c r="G280" i="28" s="1"/>
  <c r="D280" i="28"/>
  <c r="F280" i="28"/>
  <c r="H280" i="28"/>
  <c r="C281" i="28"/>
  <c r="C282" i="28"/>
  <c r="D282" i="28"/>
  <c r="E282" i="28"/>
  <c r="G282" i="28" s="1"/>
  <c r="F282" i="28"/>
  <c r="H282" i="28"/>
  <c r="C283" i="28"/>
  <c r="E283" i="28"/>
  <c r="C284" i="28"/>
  <c r="D284" i="28"/>
  <c r="C285" i="28"/>
  <c r="C286" i="28"/>
  <c r="D286" i="28"/>
  <c r="E286" i="28"/>
  <c r="F286" i="28"/>
  <c r="H286" i="28"/>
  <c r="C287" i="28"/>
  <c r="D287" i="28" s="1"/>
  <c r="H287" i="28" s="1"/>
  <c r="F287" i="28"/>
  <c r="C288" i="28"/>
  <c r="E288" i="28" s="1"/>
  <c r="D288" i="28"/>
  <c r="F288" i="28"/>
  <c r="G288" i="28" s="1"/>
  <c r="C289" i="28"/>
  <c r="E289" i="28"/>
  <c r="C290" i="28"/>
  <c r="D290" i="28"/>
  <c r="E290" i="28"/>
  <c r="F290" i="28"/>
  <c r="H290" i="28"/>
  <c r="C291" i="28"/>
  <c r="E291" i="28"/>
  <c r="C292" i="28"/>
  <c r="E292" i="28" s="1"/>
  <c r="D292" i="28"/>
  <c r="F292" i="28"/>
  <c r="C293" i="28"/>
  <c r="F293" i="28" s="1"/>
  <c r="D293" i="28"/>
  <c r="H293" i="28" s="1"/>
  <c r="E293" i="28"/>
  <c r="G293" i="28" s="1"/>
  <c r="C294" i="28"/>
  <c r="D294" i="28"/>
  <c r="E294" i="28"/>
  <c r="F294" i="28"/>
  <c r="H294" i="28"/>
  <c r="C295" i="28"/>
  <c r="D295" i="28" s="1"/>
  <c r="H295" i="28" s="1"/>
  <c r="E295" i="28"/>
  <c r="G295" i="28" s="1"/>
  <c r="F295" i="28"/>
  <c r="C296" i="28"/>
  <c r="F296" i="28" s="1"/>
  <c r="C297" i="28"/>
  <c r="C298" i="28"/>
  <c r="D298" i="28"/>
  <c r="H298" i="28" s="1"/>
  <c r="E298" i="28"/>
  <c r="G298" i="28" s="1"/>
  <c r="F298" i="28"/>
  <c r="C299" i="28"/>
  <c r="C300" i="28"/>
  <c r="E300" i="28" s="1"/>
  <c r="F300" i="28"/>
  <c r="G300" i="28" s="1"/>
  <c r="C301" i="28"/>
  <c r="F301" i="28" s="1"/>
  <c r="D301" i="28"/>
  <c r="H301" i="28" s="1"/>
  <c r="E301" i="28"/>
  <c r="G301" i="28" s="1"/>
  <c r="C302" i="28"/>
  <c r="D302" i="28"/>
  <c r="E302" i="28"/>
  <c r="F302" i="28"/>
  <c r="H302" i="28"/>
  <c r="C303" i="28"/>
  <c r="D303" i="28" s="1"/>
  <c r="H303" i="28" s="1"/>
  <c r="E303" i="28"/>
  <c r="F303" i="28"/>
  <c r="G303" i="28" s="1"/>
  <c r="C304" i="28"/>
  <c r="C305" i="28"/>
  <c r="C306" i="28"/>
  <c r="D306" i="28"/>
  <c r="H306" i="28" s="1"/>
  <c r="E306" i="28"/>
  <c r="F306" i="28"/>
  <c r="C307" i="28"/>
  <c r="C308" i="28"/>
  <c r="F308" i="28"/>
  <c r="C309" i="28"/>
  <c r="F309" i="28" s="1"/>
  <c r="D309" i="28"/>
  <c r="E309" i="28"/>
  <c r="G309" i="28" s="1"/>
  <c r="C310" i="28"/>
  <c r="D310" i="28"/>
  <c r="E310" i="28"/>
  <c r="F310" i="28"/>
  <c r="H310" i="28"/>
  <c r="C311" i="28"/>
  <c r="D311" i="28"/>
  <c r="E311" i="28"/>
  <c r="G311" i="28" s="1"/>
  <c r="F311" i="28"/>
  <c r="C312" i="28"/>
  <c r="C313" i="28"/>
  <c r="D313" i="28"/>
  <c r="E313" i="28"/>
  <c r="G313" i="28" s="1"/>
  <c r="F313" i="28"/>
  <c r="H313" i="28"/>
  <c r="C314" i="28"/>
  <c r="D314" i="28"/>
  <c r="H314" i="28" s="1"/>
  <c r="E314" i="28"/>
  <c r="F314" i="28"/>
  <c r="G314" i="28"/>
  <c r="C315" i="28"/>
  <c r="C316" i="28"/>
  <c r="E316" i="28" s="1"/>
  <c r="D316" i="28"/>
  <c r="H316" i="28" s="1"/>
  <c r="F316" i="28"/>
  <c r="G316" i="28" s="1"/>
  <c r="C317" i="28"/>
  <c r="D317" i="28" s="1"/>
  <c r="C318" i="28"/>
  <c r="D318" i="28"/>
  <c r="H318" i="28" s="1"/>
  <c r="E318" i="28"/>
  <c r="G318" i="28" s="1"/>
  <c r="F318" i="28"/>
  <c r="C319" i="28"/>
  <c r="C320" i="28"/>
  <c r="D320" i="28"/>
  <c r="H320" i="28" s="1"/>
  <c r="C321" i="28"/>
  <c r="D321" i="28"/>
  <c r="E321" i="28"/>
  <c r="G321" i="28" s="1"/>
  <c r="F321" i="28"/>
  <c r="H321" i="28"/>
  <c r="C322" i="28"/>
  <c r="C323" i="28"/>
  <c r="F323" i="28"/>
  <c r="C324" i="28"/>
  <c r="C325" i="28"/>
  <c r="D325" i="28"/>
  <c r="E325" i="28"/>
  <c r="F325" i="28"/>
  <c r="H325" i="28"/>
  <c r="C326" i="28"/>
  <c r="D326" i="28" s="1"/>
  <c r="H326" i="28" s="1"/>
  <c r="E326" i="28"/>
  <c r="F326" i="28"/>
  <c r="G326" i="28"/>
  <c r="C327" i="28"/>
  <c r="C328" i="28"/>
  <c r="C329" i="28"/>
  <c r="D329" i="28"/>
  <c r="H329" i="28" s="1"/>
  <c r="E329" i="28"/>
  <c r="G329" i="28" s="1"/>
  <c r="F329" i="28"/>
  <c r="C330" i="28"/>
  <c r="D330" i="28" s="1"/>
  <c r="H330" i="28" s="1"/>
  <c r="E330" i="28"/>
  <c r="G330" i="28" s="1"/>
  <c r="F330" i="28"/>
  <c r="C331" i="28"/>
  <c r="E331" i="28" s="1"/>
  <c r="D331" i="28"/>
  <c r="F331" i="28"/>
  <c r="G331" i="28"/>
  <c r="C332" i="28"/>
  <c r="F332" i="28" s="1"/>
  <c r="D332" i="28"/>
  <c r="E332" i="28"/>
  <c r="G332" i="28" s="1"/>
  <c r="C333" i="28"/>
  <c r="D333" i="28"/>
  <c r="E333" i="28"/>
  <c r="G333" i="28" s="1"/>
  <c r="F333" i="28"/>
  <c r="H333" i="28"/>
  <c r="C334" i="28"/>
  <c r="D334" i="28" s="1"/>
  <c r="H334" i="28" s="1"/>
  <c r="E334" i="28"/>
  <c r="F334" i="28"/>
  <c r="C335" i="28"/>
  <c r="F335" i="28"/>
  <c r="C336" i="28"/>
  <c r="D336" i="28"/>
  <c r="H336" i="28"/>
  <c r="C337" i="28"/>
  <c r="D337" i="28"/>
  <c r="E337" i="28"/>
  <c r="G337" i="28" s="1"/>
  <c r="F337" i="28"/>
  <c r="H337" i="28"/>
  <c r="C338" i="28"/>
  <c r="F338" i="28" s="1"/>
  <c r="C339" i="28"/>
  <c r="E339" i="28" s="1"/>
  <c r="G339" i="28" s="1"/>
  <c r="F339" i="28"/>
  <c r="C340" i="28"/>
  <c r="E340" i="28"/>
  <c r="C341" i="28"/>
  <c r="D341" i="28"/>
  <c r="H341" i="28" s="1"/>
  <c r="E341" i="28"/>
  <c r="F341" i="28"/>
  <c r="C342" i="28"/>
  <c r="D342" i="28" s="1"/>
  <c r="E342" i="28"/>
  <c r="F342" i="28"/>
  <c r="G342" i="28"/>
  <c r="C343" i="28"/>
  <c r="C344" i="28"/>
  <c r="D344" i="28" s="1"/>
  <c r="H344" i="28" s="1"/>
  <c r="C345" i="28"/>
  <c r="D345" i="28"/>
  <c r="H345" i="28" s="1"/>
  <c r="E345" i="28"/>
  <c r="G345" i="28" s="1"/>
  <c r="F345" i="28"/>
  <c r="C346" i="28"/>
  <c r="D346" i="28" s="1"/>
  <c r="H346" i="28" s="1"/>
  <c r="E346" i="28"/>
  <c r="C347" i="28"/>
  <c r="C348" i="28"/>
  <c r="F348" i="28" s="1"/>
  <c r="D348" i="28"/>
  <c r="C349" i="28"/>
  <c r="D349" i="28"/>
  <c r="E349" i="28"/>
  <c r="G349" i="28" s="1"/>
  <c r="F349" i="28"/>
  <c r="H349" i="28"/>
  <c r="C350" i="28"/>
  <c r="D350" i="28" s="1"/>
  <c r="E350" i="28"/>
  <c r="G350" i="28" s="1"/>
  <c r="F350" i="28"/>
  <c r="C351" i="28"/>
  <c r="F351" i="28"/>
  <c r="C352" i="28"/>
  <c r="C353" i="28"/>
  <c r="D353" i="28"/>
  <c r="E353" i="28"/>
  <c r="G353" i="28" s="1"/>
  <c r="F353" i="28"/>
  <c r="H353" i="28"/>
  <c r="C354" i="28"/>
  <c r="F354" i="28" s="1"/>
  <c r="C355" i="28"/>
  <c r="D355" i="28"/>
  <c r="C356" i="28"/>
  <c r="E356" i="28" s="1"/>
  <c r="C357" i="28"/>
  <c r="D357" i="28"/>
  <c r="H357" i="28" s="1"/>
  <c r="E357" i="28"/>
  <c r="F357" i="28"/>
  <c r="C358" i="28"/>
  <c r="D358" i="28" s="1"/>
  <c r="H358" i="28" s="1"/>
  <c r="E358" i="28"/>
  <c r="F358" i="28"/>
  <c r="C359" i="28"/>
  <c r="C360" i="28"/>
  <c r="D360" i="28"/>
  <c r="C361" i="28"/>
  <c r="D361" i="28"/>
  <c r="E361" i="28"/>
  <c r="G361" i="28" s="1"/>
  <c r="F361" i="28"/>
  <c r="H361" i="28"/>
  <c r="C362" i="28"/>
  <c r="D362" i="28" s="1"/>
  <c r="H362" i="28" s="1"/>
  <c r="E362" i="28"/>
  <c r="G362" i="28" s="1"/>
  <c r="F362" i="28"/>
  <c r="C363" i="28"/>
  <c r="E363" i="28" s="1"/>
  <c r="D363" i="28"/>
  <c r="F363" i="28"/>
  <c r="G363" i="28" s="1"/>
  <c r="C364" i="28"/>
  <c r="F364" i="28" s="1"/>
  <c r="D364" i="28"/>
  <c r="H364" i="28" s="1"/>
  <c r="E364" i="28"/>
  <c r="G364" i="28"/>
  <c r="C365" i="28"/>
  <c r="D365" i="28"/>
  <c r="H365" i="28" s="1"/>
  <c r="E365" i="28"/>
  <c r="F365" i="28"/>
  <c r="C366" i="28"/>
  <c r="D366" i="28" s="1"/>
  <c r="H366" i="28" s="1"/>
  <c r="E366" i="28"/>
  <c r="G366" i="28" s="1"/>
  <c r="F366" i="28"/>
  <c r="C367" i="28"/>
  <c r="F367" i="28"/>
  <c r="C368" i="28"/>
  <c r="C369" i="28"/>
  <c r="D369" i="28"/>
  <c r="H369" i="28" s="1"/>
  <c r="E369" i="28"/>
  <c r="G369" i="28" s="1"/>
  <c r="F369" i="28"/>
  <c r="C370" i="28"/>
  <c r="D370" i="28" s="1"/>
  <c r="H370" i="28" s="1"/>
  <c r="E370" i="28"/>
  <c r="C371" i="28"/>
  <c r="E371" i="28" s="1"/>
  <c r="G371" i="28" s="1"/>
  <c r="F371" i="28"/>
  <c r="C372" i="28"/>
  <c r="F372" i="28" s="1"/>
  <c r="D372" i="28"/>
  <c r="H372" i="28" s="1"/>
  <c r="E372" i="28"/>
  <c r="G372" i="28" s="1"/>
  <c r="C373" i="28"/>
  <c r="D373" i="28"/>
  <c r="E373" i="28"/>
  <c r="F373" i="28"/>
  <c r="H373" i="28"/>
  <c r="C374" i="28"/>
  <c r="D374" i="28" s="1"/>
  <c r="H374" i="28" s="1"/>
  <c r="E374" i="28"/>
  <c r="F374" i="28"/>
  <c r="G374" i="28"/>
  <c r="C375" i="28"/>
  <c r="D375" i="28" s="1"/>
  <c r="C376" i="28"/>
  <c r="F376" i="28" s="1"/>
  <c r="D376" i="28"/>
  <c r="H376" i="28"/>
  <c r="C377" i="28"/>
  <c r="D377" i="28"/>
  <c r="H377" i="28" s="1"/>
  <c r="E377" i="28"/>
  <c r="F377" i="28"/>
  <c r="C378" i="28"/>
  <c r="C379" i="28"/>
  <c r="C380" i="28"/>
  <c r="F380" i="28" s="1"/>
  <c r="D380" i="28"/>
  <c r="E380" i="28"/>
  <c r="G380" i="28"/>
  <c r="C381" i="28"/>
  <c r="D381" i="28"/>
  <c r="H381" i="28" s="1"/>
  <c r="E381" i="28"/>
  <c r="F381" i="28"/>
  <c r="C382" i="28"/>
  <c r="D382" i="28" s="1"/>
  <c r="H382" i="28" s="1"/>
  <c r="E382" i="28"/>
  <c r="G382" i="28" s="1"/>
  <c r="F382" i="28"/>
  <c r="C383" i="28"/>
  <c r="F383" i="28" s="1"/>
  <c r="C384" i="28"/>
  <c r="C385" i="28"/>
  <c r="D385" i="28"/>
  <c r="H385" i="28" s="1"/>
  <c r="E385" i="28"/>
  <c r="G385" i="28" s="1"/>
  <c r="F385" i="28"/>
  <c r="C386" i="28"/>
  <c r="D386" i="28" s="1"/>
  <c r="H386" i="28" s="1"/>
  <c r="E386" i="28"/>
  <c r="C387" i="28"/>
  <c r="E387" i="28" s="1"/>
  <c r="F387" i="28"/>
  <c r="C388" i="28"/>
  <c r="F388" i="28" s="1"/>
  <c r="D388" i="28"/>
  <c r="H388" i="28" s="1"/>
  <c r="E388" i="28"/>
  <c r="G388" i="28" s="1"/>
  <c r="C389" i="28"/>
  <c r="D389" i="28"/>
  <c r="E389" i="28"/>
  <c r="F389" i="28"/>
  <c r="H389" i="28"/>
  <c r="C390" i="28"/>
  <c r="D390" i="28" s="1"/>
  <c r="H390" i="28" s="1"/>
  <c r="E390" i="28"/>
  <c r="G390" i="28" s="1"/>
  <c r="F390" i="28"/>
  <c r="C391" i="28"/>
  <c r="D391" i="28"/>
  <c r="H391" i="28" s="1"/>
  <c r="C392" i="28"/>
  <c r="F392" i="28" s="1"/>
  <c r="D392" i="28"/>
  <c r="H392" i="28"/>
  <c r="C393" i="28"/>
  <c r="D393" i="28"/>
  <c r="H393" i="28" s="1"/>
  <c r="E393" i="28"/>
  <c r="F393" i="28"/>
  <c r="C394" i="28"/>
  <c r="C395" i="28"/>
  <c r="C396" i="28"/>
  <c r="E396" i="28" s="1"/>
  <c r="D396" i="28"/>
  <c r="F396" i="28"/>
  <c r="G396" i="28"/>
  <c r="C397" i="28"/>
  <c r="C398" i="28"/>
  <c r="D398" i="28"/>
  <c r="E398" i="28"/>
  <c r="F398" i="28"/>
  <c r="H398" i="28"/>
  <c r="C399" i="28"/>
  <c r="D399" i="28" s="1"/>
  <c r="H399" i="28" s="1"/>
  <c r="E399" i="28"/>
  <c r="C400" i="28"/>
  <c r="F400" i="28"/>
  <c r="C401" i="28"/>
  <c r="D401" i="28" s="1"/>
  <c r="H401" i="28" s="1"/>
  <c r="C402" i="28"/>
  <c r="D402" i="28"/>
  <c r="E402" i="28"/>
  <c r="G402" i="28" s="1"/>
  <c r="F402" i="28"/>
  <c r="H402" i="28"/>
  <c r="C403" i="28"/>
  <c r="D403" i="28" s="1"/>
  <c r="H403" i="28" s="1"/>
  <c r="E403" i="28"/>
  <c r="F403" i="28"/>
  <c r="C404" i="28"/>
  <c r="E404" i="28" s="1"/>
  <c r="D404" i="28"/>
  <c r="F404" i="28"/>
  <c r="G404" i="28" s="1"/>
  <c r="C405" i="28"/>
  <c r="E405" i="28"/>
  <c r="C406" i="28"/>
  <c r="D406" i="28"/>
  <c r="E406" i="28"/>
  <c r="G406" i="28" s="1"/>
  <c r="F406" i="28"/>
  <c r="C407" i="28"/>
  <c r="D407" i="28" s="1"/>
  <c r="E407" i="28"/>
  <c r="C408" i="28"/>
  <c r="C409" i="28"/>
  <c r="D409" i="28"/>
  <c r="C410" i="28"/>
  <c r="D410" i="28"/>
  <c r="E410" i="28"/>
  <c r="G410" i="28" s="1"/>
  <c r="F410" i="28"/>
  <c r="H410" i="28"/>
  <c r="C411" i="28"/>
  <c r="C412" i="28"/>
  <c r="E412" i="28" s="1"/>
  <c r="G412" i="28" s="1"/>
  <c r="D412" i="28"/>
  <c r="F412" i="28"/>
  <c r="C413" i="28"/>
  <c r="C414" i="28"/>
  <c r="D414" i="28"/>
  <c r="E414" i="28"/>
  <c r="F414" i="28"/>
  <c r="H414" i="28"/>
  <c r="C415" i="28"/>
  <c r="D415" i="28" s="1"/>
  <c r="H415" i="28" s="1"/>
  <c r="E415" i="28"/>
  <c r="C416" i="28"/>
  <c r="F416" i="28"/>
  <c r="C417" i="28"/>
  <c r="D417" i="28" s="1"/>
  <c r="H417" i="28" s="1"/>
  <c r="C418" i="28"/>
  <c r="D418" i="28"/>
  <c r="E418" i="28"/>
  <c r="G418" i="28" s="1"/>
  <c r="F418" i="28"/>
  <c r="H418" i="28"/>
  <c r="C419" i="28"/>
  <c r="D419" i="28" s="1"/>
  <c r="H419" i="28" s="1"/>
  <c r="E419" i="28"/>
  <c r="F419" i="28"/>
  <c r="C420" i="28"/>
  <c r="E420" i="28" s="1"/>
  <c r="D420" i="28"/>
  <c r="F420" i="28"/>
  <c r="G420" i="28" s="1"/>
  <c r="C421" i="28"/>
  <c r="E421" i="28"/>
  <c r="C422" i="28"/>
  <c r="D422" i="28"/>
  <c r="H422" i="28" s="1"/>
  <c r="E422" i="28"/>
  <c r="G422" i="28" s="1"/>
  <c r="F422" i="28"/>
  <c r="C423" i="28"/>
  <c r="D423" i="28" s="1"/>
  <c r="E423" i="28"/>
  <c r="C424" i="28"/>
  <c r="C425" i="28"/>
  <c r="C426" i="28"/>
  <c r="D426" i="28"/>
  <c r="E426" i="28"/>
  <c r="G426" i="28" s="1"/>
  <c r="F426" i="28"/>
  <c r="C427" i="28"/>
  <c r="C428" i="28"/>
  <c r="E428" i="28" s="1"/>
  <c r="D428" i="28"/>
  <c r="F428" i="28"/>
  <c r="G428" i="28"/>
  <c r="C429" i="28"/>
  <c r="C430" i="28"/>
  <c r="D430" i="28"/>
  <c r="E430" i="28"/>
  <c r="F430" i="28"/>
  <c r="H430" i="28"/>
  <c r="C431" i="28"/>
  <c r="D431" i="28" s="1"/>
  <c r="H431" i="28" s="1"/>
  <c r="E431" i="28"/>
  <c r="C432" i="28"/>
  <c r="F432" i="28"/>
  <c r="C433" i="28"/>
  <c r="D433" i="28" s="1"/>
  <c r="H433" i="28" s="1"/>
  <c r="C434" i="28"/>
  <c r="D434" i="28"/>
  <c r="E434" i="28"/>
  <c r="G434" i="28" s="1"/>
  <c r="F434" i="28"/>
  <c r="H434" i="28"/>
  <c r="C435" i="28"/>
  <c r="D435" i="28" s="1"/>
  <c r="H435" i="28" s="1"/>
  <c r="E435" i="28"/>
  <c r="G435" i="28" s="1"/>
  <c r="F435" i="28"/>
  <c r="C436" i="28"/>
  <c r="E436" i="28" s="1"/>
  <c r="D436" i="28"/>
  <c r="F436" i="28"/>
  <c r="G436" i="28" s="1"/>
  <c r="C437" i="28"/>
  <c r="C438" i="28"/>
  <c r="D438" i="28"/>
  <c r="E438" i="28"/>
  <c r="F438" i="28"/>
  <c r="H438" i="28"/>
  <c r="C439" i="28"/>
  <c r="E439" i="28"/>
  <c r="C440" i="28"/>
  <c r="E440" i="28" s="1"/>
  <c r="D440" i="28"/>
  <c r="F440" i="28"/>
  <c r="C441" i="28"/>
  <c r="F441" i="28" s="1"/>
  <c r="D441" i="28"/>
  <c r="E441" i="28"/>
  <c r="G441" i="28" s="1"/>
  <c r="C442" i="28"/>
  <c r="D442" i="28"/>
  <c r="E442" i="28"/>
  <c r="G442" i="28" s="1"/>
  <c r="F442" i="28"/>
  <c r="H442" i="28"/>
  <c r="C443" i="28"/>
  <c r="C444" i="28"/>
  <c r="E444" i="28" s="1"/>
  <c r="D444" i="28"/>
  <c r="F444" i="28"/>
  <c r="G444" i="28" s="1"/>
  <c r="H444" i="28"/>
  <c r="C445" i="28"/>
  <c r="E445" i="28"/>
  <c r="C446" i="28"/>
  <c r="D446" i="28"/>
  <c r="E446" i="28"/>
  <c r="G446" i="28" s="1"/>
  <c r="F446" i="28"/>
  <c r="H446" i="28"/>
  <c r="C447" i="28"/>
  <c r="E447" i="28" s="1"/>
  <c r="C448" i="28"/>
  <c r="E448" i="28" s="1"/>
  <c r="F448" i="28"/>
  <c r="C449" i="28"/>
  <c r="F449" i="28" s="1"/>
  <c r="E449" i="28"/>
  <c r="G449" i="28"/>
  <c r="C450" i="28"/>
  <c r="D450" i="28"/>
  <c r="E450" i="28"/>
  <c r="G450" i="28" s="1"/>
  <c r="F450" i="28"/>
  <c r="C451" i="28"/>
  <c r="E451" i="28"/>
  <c r="C452" i="28"/>
  <c r="E452" i="28" s="1"/>
  <c r="D452" i="28"/>
  <c r="F452" i="28"/>
  <c r="G452" i="28"/>
  <c r="H452" i="28"/>
  <c r="C453" i="28"/>
  <c r="E453" i="28" s="1"/>
  <c r="C454" i="28"/>
  <c r="D454" i="28"/>
  <c r="H454" i="28" s="1"/>
  <c r="E454" i="28"/>
  <c r="G454" i="28" s="1"/>
  <c r="F454" i="28"/>
  <c r="C455" i="28"/>
  <c r="C456" i="28"/>
  <c r="C457" i="28"/>
  <c r="C458" i="28"/>
  <c r="D458" i="28"/>
  <c r="E458" i="28"/>
  <c r="G458" i="28" s="1"/>
  <c r="F458" i="28"/>
  <c r="H458" i="28"/>
  <c r="C459" i="28"/>
  <c r="D459" i="28" s="1"/>
  <c r="H459" i="28" s="1"/>
  <c r="E459" i="28"/>
  <c r="G459" i="28" s="1"/>
  <c r="F459" i="28"/>
  <c r="C460" i="28"/>
  <c r="E460" i="28" s="1"/>
  <c r="G460" i="28" s="1"/>
  <c r="D460" i="28"/>
  <c r="F460" i="28"/>
  <c r="C461" i="28"/>
  <c r="C462" i="28"/>
  <c r="D462" i="28"/>
  <c r="E462" i="28"/>
  <c r="G462" i="28" s="1"/>
  <c r="F462" i="28"/>
  <c r="H462" i="28"/>
  <c r="C463" i="28"/>
  <c r="E463" i="28"/>
  <c r="C464" i="28"/>
  <c r="D464" i="28" s="1"/>
  <c r="C465" i="28"/>
  <c r="D465" i="28" s="1"/>
  <c r="H465" i="28" s="1"/>
  <c r="C466" i="28"/>
  <c r="D466" i="28"/>
  <c r="E466" i="28"/>
  <c r="F466" i="28"/>
  <c r="H466" i="28"/>
  <c r="C467" i="28"/>
  <c r="D467" i="28" s="1"/>
  <c r="H467" i="28" s="1"/>
  <c r="F467" i="28"/>
  <c r="C468" i="28"/>
  <c r="E468" i="28" s="1"/>
  <c r="D468" i="28"/>
  <c r="F468" i="28"/>
  <c r="G468" i="28" s="1"/>
  <c r="C469" i="28"/>
  <c r="E469" i="28" s="1"/>
  <c r="C470" i="28"/>
  <c r="D470" i="28"/>
  <c r="E470" i="28"/>
  <c r="F470" i="28"/>
  <c r="H470" i="28"/>
  <c r="C471" i="28"/>
  <c r="D471" i="28" s="1"/>
  <c r="H471" i="28" s="1"/>
  <c r="E471" i="28"/>
  <c r="F471" i="28"/>
  <c r="C472" i="28"/>
  <c r="D472" i="28" s="1"/>
  <c r="C473" i="28"/>
  <c r="C474" i="28"/>
  <c r="D474" i="28"/>
  <c r="E474" i="28"/>
  <c r="G474" i="28" s="1"/>
  <c r="F474" i="28"/>
  <c r="C475" i="28"/>
  <c r="C476" i="28"/>
  <c r="E476" i="28" s="1"/>
  <c r="F476" i="28"/>
  <c r="G476" i="28"/>
  <c r="C477" i="28"/>
  <c r="F477" i="28" s="1"/>
  <c r="D477" i="28"/>
  <c r="H477" i="28" s="1"/>
  <c r="E477" i="28"/>
  <c r="G477" i="28" s="1"/>
  <c r="C478" i="28"/>
  <c r="D478" i="28"/>
  <c r="E478" i="28"/>
  <c r="F478" i="28"/>
  <c r="H478" i="28"/>
  <c r="C479" i="28"/>
  <c r="D479" i="28" s="1"/>
  <c r="H479" i="28" s="1"/>
  <c r="E479" i="28"/>
  <c r="F479" i="28"/>
  <c r="C480" i="28"/>
  <c r="D480" i="28" s="1"/>
  <c r="H480" i="28"/>
  <c r="C481" i="28"/>
  <c r="C482" i="28"/>
  <c r="D482" i="28"/>
  <c r="E482" i="28"/>
  <c r="G482" i="28" s="1"/>
  <c r="F482" i="28"/>
  <c r="C483" i="28"/>
  <c r="C484" i="28"/>
  <c r="E484" i="28" s="1"/>
  <c r="F484" i="28"/>
  <c r="G484" i="28" s="1"/>
  <c r="C485" i="28"/>
  <c r="F485" i="28" s="1"/>
  <c r="D485" i="28"/>
  <c r="E485" i="28"/>
  <c r="G485" i="28" s="1"/>
  <c r="C486" i="28"/>
  <c r="D486" i="28"/>
  <c r="E486" i="28"/>
  <c r="F486" i="28"/>
  <c r="H486" i="28"/>
  <c r="C487" i="28"/>
  <c r="D487" i="28" s="1"/>
  <c r="H487" i="28" s="1"/>
  <c r="E487" i="28"/>
  <c r="G487" i="28" s="1"/>
  <c r="F487" i="28"/>
  <c r="C488" i="28"/>
  <c r="D488" i="28"/>
  <c r="H488" i="28"/>
  <c r="C489" i="28"/>
  <c r="C490" i="28"/>
  <c r="D490" i="28"/>
  <c r="H490" i="28" s="1"/>
  <c r="E490" i="28"/>
  <c r="G490" i="28" s="1"/>
  <c r="F490" i="28"/>
  <c r="C491" i="28"/>
  <c r="C492" i="28"/>
  <c r="E492" i="28" s="1"/>
  <c r="F492" i="28"/>
  <c r="G492" i="28" s="1"/>
  <c r="C493" i="28"/>
  <c r="F493" i="28" s="1"/>
  <c r="D493" i="28"/>
  <c r="E493" i="28"/>
  <c r="G493" i="28" s="1"/>
  <c r="C494" i="28"/>
  <c r="D494" i="28"/>
  <c r="E494" i="28"/>
  <c r="F494" i="28"/>
  <c r="H494" i="28"/>
  <c r="C495" i="28"/>
  <c r="D495" i="28" s="1"/>
  <c r="H495" i="28" s="1"/>
  <c r="E495" i="28"/>
  <c r="G495" i="28" s="1"/>
  <c r="F495" i="28"/>
  <c r="C496" i="28"/>
  <c r="D496" i="28"/>
  <c r="C497" i="28"/>
  <c r="C498" i="28"/>
  <c r="D498" i="28"/>
  <c r="H498" i="28" s="1"/>
  <c r="E498" i="28"/>
  <c r="G498" i="28" s="1"/>
  <c r="F498" i="28"/>
  <c r="C499" i="28"/>
  <c r="F499" i="28"/>
  <c r="C500" i="28"/>
  <c r="D500" i="28" s="1"/>
  <c r="H500" i="28"/>
  <c r="C501" i="28"/>
  <c r="D501" i="28"/>
  <c r="E501" i="28"/>
  <c r="G501" i="28" s="1"/>
  <c r="F501" i="28"/>
  <c r="H501" i="28"/>
  <c r="C502" i="28"/>
  <c r="D502" i="28" s="1"/>
  <c r="E502" i="28"/>
  <c r="G502" i="28" s="1"/>
  <c r="F502" i="28"/>
  <c r="C503" i="28"/>
  <c r="F503" i="28"/>
  <c r="C504" i="28"/>
  <c r="D504" i="28"/>
  <c r="C505" i="28"/>
  <c r="D505" i="28"/>
  <c r="E505" i="28"/>
  <c r="G505" i="28" s="1"/>
  <c r="F505" i="28"/>
  <c r="H505" i="28"/>
  <c r="C506" i="28"/>
  <c r="D506" i="28" s="1"/>
  <c r="E506" i="28"/>
  <c r="G506" i="28" s="1"/>
  <c r="F506" i="28"/>
  <c r="C507" i="28"/>
  <c r="C508" i="28"/>
  <c r="C509" i="28"/>
  <c r="D509" i="28"/>
  <c r="H509" i="28" s="1"/>
  <c r="E509" i="28"/>
  <c r="G509" i="28" s="1"/>
  <c r="F509" i="28"/>
  <c r="C510" i="28"/>
  <c r="D510" i="28" s="1"/>
  <c r="H510" i="28" s="1"/>
  <c r="E510" i="28"/>
  <c r="F510" i="28"/>
  <c r="C511" i="28"/>
  <c r="F511" i="28" s="1"/>
  <c r="C512" i="28"/>
  <c r="D512" i="28"/>
  <c r="C513" i="28"/>
  <c r="D513" i="28"/>
  <c r="E513" i="28"/>
  <c r="G513" i="28" s="1"/>
  <c r="F513" i="28"/>
  <c r="H513" i="28"/>
  <c r="C514" i="28"/>
  <c r="D514" i="28" s="1"/>
  <c r="H514" i="28" s="1"/>
  <c r="E514" i="28"/>
  <c r="F514" i="28"/>
  <c r="C515" i="28"/>
  <c r="F515" i="28"/>
  <c r="C516" i="28"/>
  <c r="C517" i="28"/>
  <c r="D517" i="28"/>
  <c r="E517" i="28"/>
  <c r="G517" i="28" s="1"/>
  <c r="F517" i="28"/>
  <c r="H517" i="28"/>
  <c r="C518" i="28"/>
  <c r="D518" i="28" s="1"/>
  <c r="H518" i="28" s="1"/>
  <c r="E518" i="28"/>
  <c r="G518" i="28" s="1"/>
  <c r="F518" i="28"/>
  <c r="C519" i="28"/>
  <c r="F519" i="28"/>
  <c r="C520" i="28"/>
  <c r="D520" i="28"/>
  <c r="H520" i="28"/>
  <c r="C521" i="28"/>
  <c r="D521" i="28"/>
  <c r="E521" i="28"/>
  <c r="G521" i="28" s="1"/>
  <c r="F521" i="28"/>
  <c r="C522" i="28"/>
  <c r="D522" i="28" s="1"/>
  <c r="E522" i="28"/>
  <c r="G522" i="28" s="1"/>
  <c r="F522" i="28"/>
  <c r="C523" i="28"/>
  <c r="C524" i="28"/>
  <c r="D524" i="28"/>
  <c r="C525" i="28"/>
  <c r="D525" i="28"/>
  <c r="H525" i="28" s="1"/>
  <c r="E525" i="28"/>
  <c r="G525" i="28" s="1"/>
  <c r="F525" i="28"/>
  <c r="C526" i="28"/>
  <c r="D526" i="28" s="1"/>
  <c r="H526" i="28" s="1"/>
  <c r="E526" i="28"/>
  <c r="F526" i="28"/>
  <c r="C527" i="28"/>
  <c r="C528" i="28"/>
  <c r="C529" i="28"/>
  <c r="D529" i="28"/>
  <c r="E529" i="28"/>
  <c r="G529" i="28" s="1"/>
  <c r="F529" i="28"/>
  <c r="H529" i="28"/>
  <c r="C530" i="28"/>
  <c r="D530" i="28" s="1"/>
  <c r="H530" i="28" s="1"/>
  <c r="E530" i="28"/>
  <c r="G530" i="28" s="1"/>
  <c r="F530" i="28"/>
  <c r="C531" i="28"/>
  <c r="F531" i="28"/>
  <c r="C532" i="28"/>
  <c r="D532" i="28" s="1"/>
  <c r="C533" i="28"/>
  <c r="D533" i="28"/>
  <c r="E533" i="28"/>
  <c r="G533" i="28" s="1"/>
  <c r="F533" i="28"/>
  <c r="H533" i="28"/>
  <c r="C534" i="28"/>
  <c r="D534" i="28" s="1"/>
  <c r="E534" i="28"/>
  <c r="G534" i="28" s="1"/>
  <c r="F534" i="28"/>
  <c r="C535" i="28"/>
  <c r="F535" i="28"/>
  <c r="C536" i="28"/>
  <c r="D536" i="28"/>
  <c r="H536" i="28"/>
  <c r="C537" i="28"/>
  <c r="D537" i="28"/>
  <c r="E537" i="28"/>
  <c r="G537" i="28" s="1"/>
  <c r="F537" i="28"/>
  <c r="H537" i="28"/>
  <c r="C538" i="28"/>
  <c r="D538" i="28" s="1"/>
  <c r="E538" i="28"/>
  <c r="G538" i="28" s="1"/>
  <c r="F538" i="28"/>
  <c r="C539" i="28"/>
  <c r="C540" i="28"/>
  <c r="C541" i="28"/>
  <c r="D541" i="28"/>
  <c r="H541" i="28" s="1"/>
  <c r="E541" i="28"/>
  <c r="G541" i="28" s="1"/>
  <c r="F541" i="28"/>
  <c r="C542" i="28"/>
  <c r="D542" i="28" s="1"/>
  <c r="H542" i="28" s="1"/>
  <c r="E542" i="28"/>
  <c r="F542" i="28"/>
  <c r="C543" i="28"/>
  <c r="F543" i="28" s="1"/>
  <c r="C544" i="28"/>
  <c r="D544" i="28"/>
  <c r="C545" i="28"/>
  <c r="F545" i="28" s="1"/>
  <c r="D545" i="28"/>
  <c r="E545" i="28"/>
  <c r="H545" i="28"/>
  <c r="C546" i="28"/>
  <c r="D546" i="28" s="1"/>
  <c r="H546" i="28" s="1"/>
  <c r="E546" i="28"/>
  <c r="F546" i="28"/>
  <c r="C547" i="28"/>
  <c r="F547" i="28" s="1"/>
  <c r="C548" i="28"/>
  <c r="C549" i="28"/>
  <c r="D549" i="28"/>
  <c r="E549" i="28"/>
  <c r="G549" i="28" s="1"/>
  <c r="F549" i="28"/>
  <c r="H549" i="28"/>
  <c r="C550" i="28"/>
  <c r="D550" i="28"/>
  <c r="H550" i="28" s="1"/>
  <c r="E550" i="28"/>
  <c r="G550" i="28" s="1"/>
  <c r="F550" i="28"/>
  <c r="C551" i="28"/>
  <c r="C552" i="28"/>
  <c r="D552" i="28"/>
  <c r="H552" i="28"/>
  <c r="C553" i="28"/>
  <c r="F553" i="28" s="1"/>
  <c r="D553" i="28"/>
  <c r="E553" i="28"/>
  <c r="G553" i="28" s="1"/>
  <c r="C554" i="28"/>
  <c r="D554" i="28" s="1"/>
  <c r="H554" i="28" s="1"/>
  <c r="E554" i="28"/>
  <c r="G554" i="28" s="1"/>
  <c r="F554" i="28"/>
  <c r="C555" i="28"/>
  <c r="F555" i="28" s="1"/>
  <c r="C556" i="28"/>
  <c r="D556" i="28"/>
  <c r="H556" i="28"/>
  <c r="C557" i="28"/>
  <c r="D557" i="28"/>
  <c r="E557" i="28"/>
  <c r="G557" i="28" s="1"/>
  <c r="F557" i="28"/>
  <c r="C558" i="28"/>
  <c r="D558" i="28"/>
  <c r="H558" i="28" s="1"/>
  <c r="E558" i="28"/>
  <c r="F558" i="28"/>
  <c r="C559" i="28"/>
  <c r="C560" i="28"/>
  <c r="C561" i="28"/>
  <c r="F561" i="28" s="1"/>
  <c r="D561" i="28"/>
  <c r="E561" i="28"/>
  <c r="C562" i="28"/>
  <c r="D562" i="28" s="1"/>
  <c r="H562" i="28" s="1"/>
  <c r="E562" i="28"/>
  <c r="F562" i="28"/>
  <c r="C563" i="28"/>
  <c r="C564" i="28"/>
  <c r="C565" i="28"/>
  <c r="D565" i="28"/>
  <c r="E565" i="28"/>
  <c r="G565" i="28" s="1"/>
  <c r="F565" i="28"/>
  <c r="H565" i="28"/>
  <c r="C566" i="28"/>
  <c r="D566" i="28"/>
  <c r="H566" i="28" s="1"/>
  <c r="E566" i="28"/>
  <c r="F566" i="28"/>
  <c r="C567" i="28"/>
  <c r="F567" i="28"/>
  <c r="C568" i="28"/>
  <c r="D568" i="28"/>
  <c r="C569" i="28"/>
  <c r="F569" i="28" s="1"/>
  <c r="D569" i="28"/>
  <c r="E569" i="28"/>
  <c r="G569" i="28" s="1"/>
  <c r="H569" i="28"/>
  <c r="C570" i="28"/>
  <c r="D570" i="28" s="1"/>
  <c r="E570" i="28"/>
  <c r="F570" i="28"/>
  <c r="C571" i="28"/>
  <c r="F571" i="28"/>
  <c r="C572" i="28"/>
  <c r="D572" i="28"/>
  <c r="H572" i="28"/>
  <c r="C573" i="28"/>
  <c r="D573" i="28"/>
  <c r="E573" i="28"/>
  <c r="G573" i="28" s="1"/>
  <c r="F573" i="28"/>
  <c r="H573" i="28"/>
  <c r="C574" i="28"/>
  <c r="D574" i="28"/>
  <c r="H574" i="28" s="1"/>
  <c r="E574" i="28"/>
  <c r="F574" i="28"/>
  <c r="C575" i="28"/>
  <c r="F575" i="28" s="1"/>
  <c r="C576" i="28"/>
  <c r="D576" i="28" s="1"/>
  <c r="C577" i="28"/>
  <c r="D577" i="28"/>
  <c r="E577" i="28"/>
  <c r="G577" i="28" s="1"/>
  <c r="F577" i="28"/>
  <c r="H577" i="28"/>
  <c r="C578" i="28"/>
  <c r="D578" i="28" s="1"/>
  <c r="H578" i="28" s="1"/>
  <c r="E578" i="28"/>
  <c r="F578" i="28"/>
  <c r="C579" i="28"/>
  <c r="F579" i="28"/>
  <c r="C580" i="28"/>
  <c r="C581" i="28"/>
  <c r="D581" i="28"/>
  <c r="E581" i="28"/>
  <c r="G581" i="28" s="1"/>
  <c r="F581" i="28"/>
  <c r="H581" i="28"/>
  <c r="C582" i="28"/>
  <c r="D582" i="28"/>
  <c r="H582" i="28" s="1"/>
  <c r="E582" i="28"/>
  <c r="G582" i="28" s="1"/>
  <c r="F582" i="28"/>
  <c r="C583" i="28"/>
  <c r="C584" i="28"/>
  <c r="D584" i="28"/>
  <c r="C585" i="28"/>
  <c r="F585" i="28" s="1"/>
  <c r="D585" i="28"/>
  <c r="E585" i="28"/>
  <c r="C586" i="28"/>
  <c r="D586" i="28" s="1"/>
  <c r="H586" i="28" s="1"/>
  <c r="E586" i="28"/>
  <c r="G586" i="28" s="1"/>
  <c r="F586" i="28"/>
  <c r="C587" i="28"/>
  <c r="F587" i="28"/>
  <c r="C588" i="28"/>
  <c r="D588" i="28"/>
  <c r="C589" i="28"/>
  <c r="D589" i="28"/>
  <c r="E589" i="28"/>
  <c r="G589" i="28" s="1"/>
  <c r="F589" i="28"/>
  <c r="C590" i="28"/>
  <c r="D590" i="28"/>
  <c r="H590" i="28" s="1"/>
  <c r="E590" i="28"/>
  <c r="G590" i="28" s="1"/>
  <c r="F590" i="28"/>
  <c r="C591" i="28"/>
  <c r="F591" i="28"/>
  <c r="C592" i="28"/>
  <c r="D592" i="28" s="1"/>
  <c r="C593" i="28"/>
  <c r="D593" i="28"/>
  <c r="E593" i="28"/>
  <c r="G593" i="28" s="1"/>
  <c r="F593" i="28"/>
  <c r="H593" i="28"/>
  <c r="C594" i="28"/>
  <c r="D594" i="28" s="1"/>
  <c r="E594" i="28"/>
  <c r="G594" i="28" s="1"/>
  <c r="F594" i="28"/>
  <c r="C595" i="28"/>
  <c r="F595" i="28"/>
  <c r="C596" i="28"/>
  <c r="D596" i="28"/>
  <c r="H596" i="28"/>
  <c r="C597" i="28"/>
  <c r="D597" i="28"/>
  <c r="E597" i="28"/>
  <c r="G597" i="28" s="1"/>
  <c r="F597" i="28"/>
  <c r="H597" i="28"/>
  <c r="C598" i="28"/>
  <c r="D598" i="28"/>
  <c r="H598" i="28" s="1"/>
  <c r="E598" i="28"/>
  <c r="F598" i="28"/>
  <c r="C599" i="28"/>
  <c r="F599" i="28" s="1"/>
  <c r="C600" i="28"/>
  <c r="D600" i="28"/>
  <c r="C601" i="28"/>
  <c r="D601" i="28"/>
  <c r="E601" i="28"/>
  <c r="G601" i="28" s="1"/>
  <c r="F601" i="28"/>
  <c r="H601" i="28"/>
  <c r="C602" i="28"/>
  <c r="D602" i="28" s="1"/>
  <c r="H602" i="28" s="1"/>
  <c r="E602" i="28"/>
  <c r="F602" i="28"/>
  <c r="C603" i="28"/>
  <c r="F603" i="28"/>
  <c r="C604" i="28"/>
  <c r="C605" i="28"/>
  <c r="D605" i="28"/>
  <c r="E605" i="28"/>
  <c r="G605" i="28" s="1"/>
  <c r="F605" i="28"/>
  <c r="H605" i="28"/>
  <c r="C606" i="28"/>
  <c r="D606" i="28" s="1"/>
  <c r="H606" i="28" s="1"/>
  <c r="E606" i="28"/>
  <c r="G606" i="28" s="1"/>
  <c r="F606" i="28"/>
  <c r="C607" i="28"/>
  <c r="F607" i="28"/>
  <c r="C608" i="28"/>
  <c r="D608" i="28"/>
  <c r="H608" i="28"/>
  <c r="C609" i="28"/>
  <c r="D609" i="28"/>
  <c r="E609" i="28"/>
  <c r="G609" i="28" s="1"/>
  <c r="F609" i="28"/>
  <c r="C610" i="28"/>
  <c r="D610" i="28" s="1"/>
  <c r="H610" i="28" s="1"/>
  <c r="E610" i="28"/>
  <c r="G610" i="28" s="1"/>
  <c r="F610" i="28"/>
  <c r="C611" i="28"/>
  <c r="C612" i="28"/>
  <c r="D612" i="28"/>
  <c r="C613" i="28"/>
  <c r="D613" i="28"/>
  <c r="H613" i="28" s="1"/>
  <c r="E613" i="28"/>
  <c r="G613" i="28" s="1"/>
  <c r="F613" i="28"/>
  <c r="C614" i="28"/>
  <c r="D614" i="28" s="1"/>
  <c r="H614" i="28" s="1"/>
  <c r="E614" i="28"/>
  <c r="F614" i="28"/>
  <c r="C615" i="28"/>
  <c r="C616" i="28"/>
  <c r="C617" i="28"/>
  <c r="F617" i="28" s="1"/>
  <c r="D617" i="28"/>
  <c r="H617" i="28" s="1"/>
  <c r="E617" i="28"/>
  <c r="C618" i="28"/>
  <c r="D618" i="28" s="1"/>
  <c r="H618" i="28" s="1"/>
  <c r="E618" i="28"/>
  <c r="F618" i="28"/>
  <c r="C619" i="28"/>
  <c r="C620" i="28"/>
  <c r="F620" i="28" s="1"/>
  <c r="E620" i="28"/>
  <c r="G620" i="28" s="1"/>
  <c r="C621" i="28"/>
  <c r="D621" i="28"/>
  <c r="E621" i="28"/>
  <c r="G621" i="28" s="1"/>
  <c r="F621" i="28"/>
  <c r="H621" i="28"/>
  <c r="C622" i="28"/>
  <c r="D622" i="28" s="1"/>
  <c r="H622" i="28" s="1"/>
  <c r="E622" i="28"/>
  <c r="G622" i="28" s="1"/>
  <c r="F622" i="28"/>
  <c r="C623" i="28"/>
  <c r="F623" i="28" s="1"/>
  <c r="C624" i="28"/>
  <c r="C625" i="28"/>
  <c r="F625" i="28" s="1"/>
  <c r="D625" i="28"/>
  <c r="E625" i="28"/>
  <c r="G625" i="28" s="1"/>
  <c r="C626" i="28"/>
  <c r="D626" i="28" s="1"/>
  <c r="H626" i="28" s="1"/>
  <c r="E626" i="28"/>
  <c r="G626" i="28" s="1"/>
  <c r="F626" i="28"/>
  <c r="C627" i="28"/>
  <c r="E627" i="28" s="1"/>
  <c r="F627" i="28"/>
  <c r="C628" i="28"/>
  <c r="F628" i="28" s="1"/>
  <c r="D628" i="28"/>
  <c r="E628" i="28"/>
  <c r="G628" i="28" s="1"/>
  <c r="H628" i="28"/>
  <c r="C629" i="28"/>
  <c r="D629" i="28"/>
  <c r="E629" i="28"/>
  <c r="F629" i="28"/>
  <c r="C630" i="28"/>
  <c r="D630" i="28" s="1"/>
  <c r="H630" i="28" s="1"/>
  <c r="E630" i="28"/>
  <c r="F630" i="28"/>
  <c r="G630" i="28" s="1"/>
  <c r="C631" i="28"/>
  <c r="F631" i="28"/>
  <c r="C632" i="28"/>
  <c r="C633" i="28"/>
  <c r="F633" i="28" s="1"/>
  <c r="D633" i="28"/>
  <c r="E633" i="28"/>
  <c r="H633" i="28"/>
  <c r="C634" i="28"/>
  <c r="C635" i="28"/>
  <c r="E635" i="28" s="1"/>
  <c r="F635" i="28"/>
  <c r="G635" i="28"/>
  <c r="C636" i="28"/>
  <c r="C637" i="28"/>
  <c r="D637" i="28"/>
  <c r="E637" i="28"/>
  <c r="F637" i="28"/>
  <c r="C638" i="28"/>
  <c r="D638" i="28" s="1"/>
  <c r="H638" i="28" s="1"/>
  <c r="E638" i="28"/>
  <c r="F638" i="28"/>
  <c r="G638" i="28"/>
  <c r="C639" i="28"/>
  <c r="C640" i="28"/>
  <c r="D640" i="28" s="1"/>
  <c r="C641" i="28"/>
  <c r="D641" i="28"/>
  <c r="E641" i="28"/>
  <c r="G641" i="28" s="1"/>
  <c r="F641" i="28"/>
  <c r="H641" i="28"/>
  <c r="C642" i="28"/>
  <c r="C643" i="28"/>
  <c r="C644" i="28"/>
  <c r="C645" i="28"/>
  <c r="D645" i="28"/>
  <c r="E645" i="28"/>
  <c r="G645" i="28" s="1"/>
  <c r="F645" i="28"/>
  <c r="H645" i="28"/>
  <c r="C646" i="28"/>
  <c r="D646" i="28" s="1"/>
  <c r="H646" i="28" s="1"/>
  <c r="E646" i="28"/>
  <c r="G646" i="28" s="1"/>
  <c r="F646" i="28"/>
  <c r="C647" i="28"/>
  <c r="F647" i="28"/>
  <c r="C648" i="28"/>
  <c r="C649" i="28"/>
  <c r="F649" i="28" s="1"/>
  <c r="D649" i="28"/>
  <c r="E649" i="28"/>
  <c r="H649" i="28"/>
  <c r="C650" i="28"/>
  <c r="D650" i="28" s="1"/>
  <c r="H650" i="28" s="1"/>
  <c r="E650" i="28"/>
  <c r="G650" i="28" s="1"/>
  <c r="F650" i="28"/>
  <c r="C651" i="28"/>
  <c r="D651" i="28"/>
  <c r="E651" i="28"/>
  <c r="G651" i="28" s="1"/>
  <c r="F651" i="28"/>
  <c r="H651" i="28"/>
  <c r="C652" i="28"/>
  <c r="F652" i="28"/>
  <c r="C653" i="28"/>
  <c r="C654" i="28"/>
  <c r="C655" i="28"/>
  <c r="D655" i="28"/>
  <c r="E655" i="28"/>
  <c r="F655" i="28"/>
  <c r="C656" i="28"/>
  <c r="D656" i="28" s="1"/>
  <c r="E656" i="28"/>
  <c r="F656" i="28"/>
  <c r="G656" i="28" s="1"/>
  <c r="C657" i="28"/>
  <c r="C658" i="28"/>
  <c r="D658" i="28"/>
  <c r="E658" i="28"/>
  <c r="F658" i="28"/>
  <c r="G658" i="28"/>
  <c r="H658" i="28"/>
  <c r="C659" i="28"/>
  <c r="D659" i="28"/>
  <c r="E659" i="28"/>
  <c r="G659" i="28" s="1"/>
  <c r="F659" i="28"/>
  <c r="H659" i="28"/>
  <c r="C660" i="28"/>
  <c r="F660" i="28"/>
  <c r="C661" i="28"/>
  <c r="D661" i="28" s="1"/>
  <c r="C662" i="28"/>
  <c r="F662" i="28" s="1"/>
  <c r="D662" i="28"/>
  <c r="H662" i="28"/>
  <c r="C663" i="28"/>
  <c r="D663" i="28"/>
  <c r="H663" i="28" s="1"/>
  <c r="E663" i="28"/>
  <c r="F663" i="28"/>
  <c r="C664" i="28"/>
  <c r="D664" i="28" s="1"/>
  <c r="E664" i="28"/>
  <c r="F664" i="28"/>
  <c r="G664" i="28"/>
  <c r="C665" i="28"/>
  <c r="F665" i="28" s="1"/>
  <c r="C666" i="28"/>
  <c r="D666" i="28"/>
  <c r="H666" i="28" s="1"/>
  <c r="E666" i="28"/>
  <c r="F666" i="28"/>
  <c r="G666" i="28"/>
  <c r="C667" i="28"/>
  <c r="D667" i="28"/>
  <c r="E667" i="28"/>
  <c r="G667" i="28" s="1"/>
  <c r="F667" i="28"/>
  <c r="H667" i="28"/>
  <c r="C668" i="28"/>
  <c r="F668" i="28"/>
  <c r="C669" i="28"/>
  <c r="C670" i="28"/>
  <c r="C671" i="28"/>
  <c r="D671" i="28"/>
  <c r="E671" i="28"/>
  <c r="F671" i="28"/>
  <c r="C672" i="28"/>
  <c r="D672" i="28" s="1"/>
  <c r="E672" i="28"/>
  <c r="F672" i="28"/>
  <c r="G672" i="28" s="1"/>
  <c r="C673" i="28"/>
  <c r="C674" i="28"/>
  <c r="D674" i="28"/>
  <c r="E674" i="28"/>
  <c r="F674" i="28"/>
  <c r="G674" i="28"/>
  <c r="H674" i="28"/>
  <c r="C675" i="28"/>
  <c r="D675" i="28"/>
  <c r="E675" i="28"/>
  <c r="G675" i="28" s="1"/>
  <c r="F675" i="28"/>
  <c r="H675" i="28"/>
  <c r="C676" i="28"/>
  <c r="F676" i="28"/>
  <c r="C677" i="28"/>
  <c r="D677" i="28" s="1"/>
  <c r="C678" i="28"/>
  <c r="F678" i="28" s="1"/>
  <c r="D678" i="28"/>
  <c r="C679" i="28"/>
  <c r="D679" i="28"/>
  <c r="H679" i="28" s="1"/>
  <c r="E679" i="28"/>
  <c r="F679" i="28"/>
  <c r="C680" i="28"/>
  <c r="D680" i="28" s="1"/>
  <c r="E680" i="28"/>
  <c r="F680" i="28"/>
  <c r="G680" i="28" s="1"/>
  <c r="C681" i="28"/>
  <c r="F681" i="28" s="1"/>
  <c r="C682" i="28"/>
  <c r="D682" i="28"/>
  <c r="H682" i="28" s="1"/>
  <c r="E682" i="28"/>
  <c r="F682" i="28"/>
  <c r="G682" i="28"/>
  <c r="C683" i="28"/>
  <c r="D683" i="28"/>
  <c r="E683" i="28"/>
  <c r="G683" i="28" s="1"/>
  <c r="F683" i="28"/>
  <c r="H683" i="28"/>
  <c r="C684" i="28"/>
  <c r="F684" i="28"/>
  <c r="C685" i="28"/>
  <c r="C686" i="28"/>
  <c r="C687" i="28"/>
  <c r="D687" i="28"/>
  <c r="E687" i="28"/>
  <c r="F687" i="28"/>
  <c r="C688" i="28"/>
  <c r="D688" i="28" s="1"/>
  <c r="E688" i="28"/>
  <c r="F688" i="28"/>
  <c r="G688" i="28" s="1"/>
  <c r="C689" i="28"/>
  <c r="C690" i="28"/>
  <c r="D690" i="28"/>
  <c r="E690" i="28"/>
  <c r="F690" i="28"/>
  <c r="G690" i="28"/>
  <c r="H690" i="28"/>
  <c r="C691" i="28"/>
  <c r="D691" i="28"/>
  <c r="E691" i="28"/>
  <c r="G691" i="28" s="1"/>
  <c r="F691" i="28"/>
  <c r="H691" i="28"/>
  <c r="C692" i="28"/>
  <c r="F692" i="28"/>
  <c r="C693" i="28"/>
  <c r="D693" i="28" s="1"/>
  <c r="C694" i="28"/>
  <c r="F694" i="28" s="1"/>
  <c r="D694" i="28"/>
  <c r="H694" i="28"/>
  <c r="C695" i="28"/>
  <c r="D695" i="28"/>
  <c r="H695" i="28" s="1"/>
  <c r="E695" i="28"/>
  <c r="F695" i="28"/>
  <c r="C696" i="28"/>
  <c r="D696" i="28" s="1"/>
  <c r="E696" i="28"/>
  <c r="F696" i="28"/>
  <c r="G696" i="28"/>
  <c r="C697" i="28"/>
  <c r="F697" i="28" s="1"/>
  <c r="C698" i="28"/>
  <c r="D698" i="28"/>
  <c r="H698" i="28" s="1"/>
  <c r="E698" i="28"/>
  <c r="F698" i="28"/>
  <c r="G698" i="28"/>
  <c r="C699" i="28"/>
  <c r="D699" i="28"/>
  <c r="E699" i="28"/>
  <c r="G699" i="28" s="1"/>
  <c r="F699" i="28"/>
  <c r="H699" i="28"/>
  <c r="C700" i="28"/>
  <c r="F700" i="28"/>
  <c r="C701" i="28"/>
  <c r="C702" i="28"/>
  <c r="F702" i="28" s="1"/>
  <c r="E702" i="28"/>
  <c r="G702" i="28" s="1"/>
  <c r="C703" i="28"/>
  <c r="D703" i="28"/>
  <c r="E703" i="28"/>
  <c r="G703" i="28" s="1"/>
  <c r="F703" i="28"/>
  <c r="C704" i="28"/>
  <c r="C705" i="28"/>
  <c r="D705" i="28"/>
  <c r="C706" i="28"/>
  <c r="D706" i="28"/>
  <c r="E706" i="28"/>
  <c r="F706" i="28"/>
  <c r="G706" i="28"/>
  <c r="C707" i="28"/>
  <c r="D707" i="28"/>
  <c r="E707" i="28"/>
  <c r="G707" i="28" s="1"/>
  <c r="F707" i="28"/>
  <c r="H707" i="28"/>
  <c r="C708" i="28"/>
  <c r="F708" i="28" s="1"/>
  <c r="C709" i="28"/>
  <c r="C710" i="28"/>
  <c r="F710" i="28" s="1"/>
  <c r="E710" i="28"/>
  <c r="G710" i="28" s="1"/>
  <c r="C711" i="28"/>
  <c r="D711" i="28"/>
  <c r="E711" i="28"/>
  <c r="G711" i="28" s="1"/>
  <c r="F711" i="28"/>
  <c r="C712" i="28"/>
  <c r="F712" i="28"/>
  <c r="C713" i="28"/>
  <c r="D713" i="28"/>
  <c r="H713" i="28" s="1"/>
  <c r="C714" i="28"/>
  <c r="D714" i="28"/>
  <c r="E714" i="28"/>
  <c r="F714" i="28"/>
  <c r="G714" i="28"/>
  <c r="C715" i="28"/>
  <c r="D715" i="28"/>
  <c r="E715" i="28"/>
  <c r="G715" i="28" s="1"/>
  <c r="F715" i="28"/>
  <c r="H715" i="28"/>
  <c r="C716" i="28"/>
  <c r="F716" i="28" s="1"/>
  <c r="C717" i="28"/>
  <c r="C718" i="28"/>
  <c r="F718" i="28" s="1"/>
  <c r="E718" i="28"/>
  <c r="G718" i="28" s="1"/>
  <c r="C719" i="28"/>
  <c r="D719" i="28"/>
  <c r="E719" i="28"/>
  <c r="G719" i="28" s="1"/>
  <c r="F719" i="28"/>
  <c r="C720" i="28"/>
  <c r="C721" i="28"/>
  <c r="D721" i="28"/>
  <c r="C722" i="28"/>
  <c r="D722" i="28"/>
  <c r="E722" i="28"/>
  <c r="F722" i="28"/>
  <c r="G722" i="28"/>
  <c r="C723" i="28"/>
  <c r="D723" i="28"/>
  <c r="E723" i="28"/>
  <c r="G723" i="28" s="1"/>
  <c r="F723" i="28"/>
  <c r="H723" i="28"/>
  <c r="C724" i="28"/>
  <c r="F724" i="28" s="1"/>
  <c r="C725" i="28"/>
  <c r="C726" i="28"/>
  <c r="F726" i="28" s="1"/>
  <c r="E726" i="28"/>
  <c r="G726" i="28" s="1"/>
  <c r="C727" i="28"/>
  <c r="D727" i="28"/>
  <c r="E727" i="28"/>
  <c r="G727" i="28" s="1"/>
  <c r="F727" i="28"/>
  <c r="C728" i="28"/>
  <c r="F728" i="28"/>
  <c r="C729" i="28"/>
  <c r="D729" i="28"/>
  <c r="H729" i="28" s="1"/>
  <c r="C730" i="28"/>
  <c r="D730" i="28"/>
  <c r="E730" i="28"/>
  <c r="F730" i="28"/>
  <c r="G730" i="28"/>
  <c r="C731" i="28"/>
  <c r="D731" i="28"/>
  <c r="E731" i="28"/>
  <c r="G731" i="28" s="1"/>
  <c r="F731" i="28"/>
  <c r="H731" i="28"/>
  <c r="C732" i="28"/>
  <c r="F732" i="28" s="1"/>
  <c r="C733" i="28"/>
  <c r="C734" i="28"/>
  <c r="F734" i="28" s="1"/>
  <c r="E734" i="28"/>
  <c r="G734" i="28" s="1"/>
  <c r="C735" i="28"/>
  <c r="D735" i="28"/>
  <c r="E735" i="28"/>
  <c r="G735" i="28" s="1"/>
  <c r="F735" i="28"/>
  <c r="C736" i="28"/>
  <c r="C737" i="28"/>
  <c r="D737" i="28"/>
  <c r="C738" i="28"/>
  <c r="D738" i="28"/>
  <c r="E738" i="28"/>
  <c r="F738" i="28"/>
  <c r="G738" i="28"/>
  <c r="C739" i="28"/>
  <c r="D739" i="28" s="1"/>
  <c r="H739" i="28" s="1"/>
  <c r="E739" i="28"/>
  <c r="F739" i="28"/>
  <c r="C740" i="28"/>
  <c r="C741" i="28"/>
  <c r="D741" i="28"/>
  <c r="H741" i="28" s="1"/>
  <c r="C742" i="28"/>
  <c r="C743" i="28"/>
  <c r="D743" i="28"/>
  <c r="H743" i="28" s="1"/>
  <c r="E743" i="28"/>
  <c r="G743" i="28" s="1"/>
  <c r="F743" i="28"/>
  <c r="C744" i="28"/>
  <c r="D744" i="28" s="1"/>
  <c r="E744" i="28"/>
  <c r="F744" i="28"/>
  <c r="G744" i="28"/>
  <c r="C745" i="28"/>
  <c r="E745" i="28" s="1"/>
  <c r="D745" i="28"/>
  <c r="F745" i="28"/>
  <c r="G745" i="28" s="1"/>
  <c r="C746" i="28"/>
  <c r="D746" i="28"/>
  <c r="E746" i="28"/>
  <c r="F746" i="28"/>
  <c r="G746" i="28"/>
  <c r="H746" i="28"/>
  <c r="C747" i="28"/>
  <c r="D747" i="28" s="1"/>
  <c r="E747" i="28"/>
  <c r="G747" i="28" s="1"/>
  <c r="F747" i="28"/>
  <c r="H747" i="28"/>
  <c r="C748" i="28"/>
  <c r="F748" i="28"/>
  <c r="C749" i="28"/>
  <c r="C750" i="28"/>
  <c r="C751" i="28"/>
  <c r="D751" i="28"/>
  <c r="H751" i="28" s="1"/>
  <c r="E751" i="28"/>
  <c r="F751" i="28"/>
  <c r="C752" i="28"/>
  <c r="D752" i="28" s="1"/>
  <c r="F752" i="28"/>
  <c r="C753" i="28"/>
  <c r="F753" i="28"/>
  <c r="C754" i="28"/>
  <c r="D754" i="28"/>
  <c r="H754" i="28" s="1"/>
  <c r="E754" i="28"/>
  <c r="F754" i="28"/>
  <c r="G754" i="28"/>
  <c r="C755" i="28"/>
  <c r="D755" i="28"/>
  <c r="E755" i="28"/>
  <c r="G755" i="28" s="1"/>
  <c r="F755" i="28"/>
  <c r="H755" i="28"/>
  <c r="C756" i="28"/>
  <c r="F756" i="28"/>
  <c r="C757" i="28"/>
  <c r="D757" i="28"/>
  <c r="H757" i="28"/>
  <c r="C758" i="28"/>
  <c r="F758" i="28" s="1"/>
  <c r="E758" i="28"/>
  <c r="G758" i="28" s="1"/>
  <c r="C759" i="28"/>
  <c r="D759" i="28"/>
  <c r="E759" i="28"/>
  <c r="G759" i="28" s="1"/>
  <c r="F759" i="28"/>
  <c r="C760" i="28"/>
  <c r="C761" i="28"/>
  <c r="C762" i="28"/>
  <c r="D762" i="28"/>
  <c r="E762" i="28"/>
  <c r="G762" i="28" s="1"/>
  <c r="F762" i="28"/>
  <c r="C763" i="28"/>
  <c r="C764" i="28"/>
  <c r="D764" i="28"/>
  <c r="E764" i="28"/>
  <c r="F764" i="28"/>
  <c r="G764" i="28"/>
  <c r="C765" i="28"/>
  <c r="E765" i="28"/>
  <c r="C766" i="28"/>
  <c r="D766" i="28"/>
  <c r="H766" i="28" s="1"/>
  <c r="E766" i="28"/>
  <c r="F766" i="28"/>
  <c r="G766" i="28" s="1"/>
  <c r="C767" i="28"/>
  <c r="D767" i="28" s="1"/>
  <c r="H767" i="28" s="1"/>
  <c r="E767" i="28"/>
  <c r="C768" i="28"/>
  <c r="F768" i="28"/>
  <c r="C769" i="28"/>
  <c r="C770" i="28"/>
  <c r="D770" i="28"/>
  <c r="E770" i="28"/>
  <c r="G770" i="28" s="1"/>
  <c r="F770" i="28"/>
  <c r="H770" i="28"/>
  <c r="C771" i="28"/>
  <c r="D771" i="28" s="1"/>
  <c r="H771" i="28" s="1"/>
  <c r="E771" i="28"/>
  <c r="G771" i="28" s="1"/>
  <c r="F771" i="28"/>
  <c r="C772" i="28"/>
  <c r="D772" i="28"/>
  <c r="E772" i="28"/>
  <c r="F772" i="28"/>
  <c r="G772" i="28" s="1"/>
  <c r="C773" i="28"/>
  <c r="E773" i="28"/>
  <c r="C774" i="28"/>
  <c r="D774" i="28"/>
  <c r="E774" i="28"/>
  <c r="G774" i="28" s="1"/>
  <c r="F774" i="28"/>
  <c r="H774" i="28"/>
  <c r="C775" i="28"/>
  <c r="D775" i="28" s="1"/>
  <c r="H775" i="28" s="1"/>
  <c r="E775" i="28"/>
  <c r="C776" i="28"/>
  <c r="C777" i="28"/>
  <c r="C778" i="28"/>
  <c r="D778" i="28"/>
  <c r="E778" i="28"/>
  <c r="G778" i="28" s="1"/>
  <c r="F778" i="28"/>
  <c r="C779" i="28"/>
  <c r="D779" i="28" s="1"/>
  <c r="H779" i="28" s="1"/>
  <c r="F779" i="28"/>
  <c r="C780" i="28"/>
  <c r="E780" i="28" s="1"/>
  <c r="D780" i="28"/>
  <c r="F780" i="28"/>
  <c r="G780" i="28" s="1"/>
  <c r="C781" i="28"/>
  <c r="E781" i="28" s="1"/>
  <c r="C782" i="28"/>
  <c r="D782" i="28"/>
  <c r="E782" i="28"/>
  <c r="G782" i="28" s="1"/>
  <c r="F782" i="28"/>
  <c r="H782" i="28"/>
  <c r="C783" i="28"/>
  <c r="D783" i="28" s="1"/>
  <c r="E783" i="28"/>
  <c r="C784" i="28"/>
  <c r="C785" i="28"/>
  <c r="D785" i="28"/>
  <c r="H785" i="28" s="1"/>
  <c r="C786" i="28"/>
  <c r="D786" i="28"/>
  <c r="E786" i="28"/>
  <c r="G786" i="28" s="1"/>
  <c r="F786" i="28"/>
  <c r="C787" i="28"/>
  <c r="C788" i="28"/>
  <c r="E788" i="28" s="1"/>
  <c r="G788" i="28" s="1"/>
  <c r="D788" i="28"/>
  <c r="F788" i="28"/>
  <c r="C789" i="28"/>
  <c r="C790" i="28"/>
  <c r="D790" i="28"/>
  <c r="E790" i="28"/>
  <c r="G790" i="28" s="1"/>
  <c r="F790" i="28"/>
  <c r="H790" i="28"/>
  <c r="C791" i="28"/>
  <c r="D791" i="28" s="1"/>
  <c r="H791" i="28" s="1"/>
  <c r="E791" i="28"/>
  <c r="C792" i="28"/>
  <c r="F792" i="28" s="1"/>
  <c r="C793" i="28"/>
  <c r="D793" i="28"/>
  <c r="C794" i="28"/>
  <c r="D794" i="28"/>
  <c r="E794" i="28"/>
  <c r="G794" i="28" s="1"/>
  <c r="F794" i="28"/>
  <c r="C795" i="28"/>
  <c r="F795" i="28" s="1"/>
  <c r="C796" i="28"/>
  <c r="E796" i="28" s="1"/>
  <c r="G796" i="28" s="1"/>
  <c r="D796" i="28"/>
  <c r="F796" i="28"/>
  <c r="C797" i="28"/>
  <c r="C798" i="28"/>
  <c r="D798" i="28"/>
  <c r="E798" i="28"/>
  <c r="G798" i="28" s="1"/>
  <c r="F798" i="28"/>
  <c r="H798" i="28"/>
  <c r="C799" i="28"/>
  <c r="D799" i="28" s="1"/>
  <c r="E799" i="28"/>
  <c r="C800" i="28"/>
  <c r="C801" i="28"/>
  <c r="D801" i="28"/>
  <c r="C802" i="28"/>
  <c r="D802" i="28"/>
  <c r="E802" i="28"/>
  <c r="G802" i="28" s="1"/>
  <c r="F802" i="28"/>
  <c r="C803" i="28"/>
  <c r="E803" i="28"/>
  <c r="C804" i="28"/>
  <c r="E804" i="28" s="1"/>
  <c r="G804" i="28" s="1"/>
  <c r="D804" i="28"/>
  <c r="F804" i="28"/>
  <c r="C805" i="28"/>
  <c r="C806" i="28"/>
  <c r="D806" i="28"/>
  <c r="E806" i="28"/>
  <c r="F806" i="28"/>
  <c r="C807" i="28"/>
  <c r="E807" i="28"/>
  <c r="C808" i="28"/>
  <c r="E808" i="28" s="1"/>
  <c r="D808" i="28"/>
  <c r="F808" i="28"/>
  <c r="C809" i="28"/>
  <c r="F809" i="28" s="1"/>
  <c r="D809" i="28"/>
  <c r="E809" i="28"/>
  <c r="G809" i="28"/>
  <c r="C810" i="28"/>
  <c r="D810" i="28"/>
  <c r="E810" i="28"/>
  <c r="G810" i="28" s="1"/>
  <c r="F810" i="28"/>
  <c r="H810" i="28"/>
  <c r="C811" i="28"/>
  <c r="D811" i="28" s="1"/>
  <c r="H811" i="28" s="1"/>
  <c r="E811" i="28"/>
  <c r="C812" i="28"/>
  <c r="E812" i="28" s="1"/>
  <c r="D812" i="28"/>
  <c r="F812" i="28"/>
  <c r="H812" i="28"/>
  <c r="C813" i="28"/>
  <c r="E813" i="28"/>
  <c r="C814" i="28"/>
  <c r="D814" i="28"/>
  <c r="E814" i="28"/>
  <c r="G814" i="28" s="1"/>
  <c r="F814" i="28"/>
  <c r="H814" i="28"/>
  <c r="C815" i="28"/>
  <c r="E815" i="28" s="1"/>
  <c r="C816" i="28"/>
  <c r="F816" i="28" s="1"/>
  <c r="C817" i="28"/>
  <c r="F817" i="28" s="1"/>
  <c r="E817" i="28"/>
  <c r="G817" i="28" s="1"/>
  <c r="C818" i="28"/>
  <c r="D818" i="28"/>
  <c r="E818" i="28"/>
  <c r="G818" i="28" s="1"/>
  <c r="F818" i="28"/>
  <c r="C819" i="28"/>
  <c r="F819" i="28" s="1"/>
  <c r="C820" i="28"/>
  <c r="E820" i="28" s="1"/>
  <c r="D820" i="28"/>
  <c r="F820" i="28"/>
  <c r="G820" i="28"/>
  <c r="C821" i="28"/>
  <c r="C822" i="28"/>
  <c r="D822" i="28"/>
  <c r="H822" i="28" s="1"/>
  <c r="E822" i="28"/>
  <c r="F822" i="28"/>
  <c r="C823" i="28"/>
  <c r="C824" i="28"/>
  <c r="E824" i="28" s="1"/>
  <c r="D824" i="28"/>
  <c r="H824" i="28" s="1"/>
  <c r="C825" i="28"/>
  <c r="C826" i="28"/>
  <c r="D826" i="28"/>
  <c r="E826" i="28"/>
  <c r="F826" i="28"/>
  <c r="H826" i="28"/>
  <c r="C827" i="28"/>
  <c r="D827" i="28" s="1"/>
  <c r="H827" i="28" s="1"/>
  <c r="E827" i="28"/>
  <c r="G827" i="28" s="1"/>
  <c r="F827" i="28"/>
  <c r="C828" i="28"/>
  <c r="E828" i="28" s="1"/>
  <c r="G828" i="28" s="1"/>
  <c r="D828" i="28"/>
  <c r="F828" i="28"/>
  <c r="C829" i="28"/>
  <c r="E829" i="28"/>
  <c r="C830" i="28"/>
  <c r="D830" i="28"/>
  <c r="E830" i="28"/>
  <c r="G830" i="28" s="1"/>
  <c r="F830" i="28"/>
  <c r="H830" i="28"/>
  <c r="C831" i="28"/>
  <c r="E831" i="28"/>
  <c r="C832" i="28"/>
  <c r="F832" i="28" s="1"/>
  <c r="C833" i="28"/>
  <c r="D833" i="28"/>
  <c r="C834" i="28"/>
  <c r="D834" i="28"/>
  <c r="E834" i="28"/>
  <c r="F834" i="28"/>
  <c r="C835" i="28"/>
  <c r="D835" i="28" s="1"/>
  <c r="H835" i="28" s="1"/>
  <c r="F835" i="28"/>
  <c r="C836" i="28"/>
  <c r="E836" i="28" s="1"/>
  <c r="D836" i="28"/>
  <c r="F836" i="28"/>
  <c r="G836" i="28" s="1"/>
  <c r="C837" i="28"/>
  <c r="C838" i="28"/>
  <c r="D838" i="28"/>
  <c r="H838" i="28" s="1"/>
  <c r="E838" i="28"/>
  <c r="F838" i="28"/>
  <c r="C839" i="28"/>
  <c r="E839" i="28"/>
  <c r="C840" i="28"/>
  <c r="E840" i="28" s="1"/>
  <c r="D840" i="28"/>
  <c r="F840" i="28"/>
  <c r="H840" i="28"/>
  <c r="C841" i="28"/>
  <c r="F841" i="28" s="1"/>
  <c r="D841" i="28"/>
  <c r="E841" i="28"/>
  <c r="G841" i="28" s="1"/>
  <c r="C842" i="28"/>
  <c r="D842" i="28"/>
  <c r="E842" i="28"/>
  <c r="G842" i="28" s="1"/>
  <c r="F842" i="28"/>
  <c r="H842" i="28"/>
  <c r="C843" i="28"/>
  <c r="C844" i="28"/>
  <c r="E844" i="28" s="1"/>
  <c r="D844" i="28"/>
  <c r="F844" i="28"/>
  <c r="G844" i="28" s="1"/>
  <c r="H844" i="28"/>
  <c r="C845" i="28"/>
  <c r="E845" i="28"/>
  <c r="C846" i="28"/>
  <c r="D846" i="28"/>
  <c r="E846" i="28"/>
  <c r="G846" i="28" s="1"/>
  <c r="F846" i="28"/>
  <c r="C847" i="28"/>
  <c r="C848" i="28"/>
  <c r="E848" i="28" s="1"/>
  <c r="F848" i="28"/>
  <c r="C849" i="28"/>
  <c r="C850" i="28"/>
  <c r="D850" i="28"/>
  <c r="E850" i="28"/>
  <c r="F850" i="28"/>
  <c r="C851" i="28"/>
  <c r="C852" i="28"/>
  <c r="E852" i="28" s="1"/>
  <c r="D852" i="28"/>
  <c r="F852" i="28"/>
  <c r="G852" i="28"/>
  <c r="C853" i="28"/>
  <c r="E853" i="28" s="1"/>
  <c r="C854" i="28"/>
  <c r="D854" i="28"/>
  <c r="E854" i="28"/>
  <c r="G854" i="28" s="1"/>
  <c r="F854" i="28"/>
  <c r="C855" i="28"/>
  <c r="E855" i="28"/>
  <c r="C856" i="28"/>
  <c r="C857" i="28"/>
  <c r="F857" i="28" s="1"/>
  <c r="D857" i="28"/>
  <c r="H857" i="28" s="1"/>
  <c r="C858" i="28"/>
  <c r="D858" i="28"/>
  <c r="E858" i="28"/>
  <c r="G858" i="28" s="1"/>
  <c r="F858" i="28"/>
  <c r="H858" i="28"/>
  <c r="C859" i="28"/>
  <c r="D859" i="28" s="1"/>
  <c r="H859" i="28" s="1"/>
  <c r="E859" i="28"/>
  <c r="F859" i="28"/>
  <c r="C860" i="28"/>
  <c r="E860" i="28" s="1"/>
  <c r="G860" i="28" s="1"/>
  <c r="D860" i="28"/>
  <c r="F860" i="28"/>
  <c r="H860" i="28"/>
  <c r="C861" i="28"/>
  <c r="C862" i="28"/>
  <c r="D862" i="28"/>
  <c r="E862" i="28"/>
  <c r="G862" i="28" s="1"/>
  <c r="F862" i="28"/>
  <c r="H862" i="28"/>
  <c r="C863" i="28"/>
  <c r="C864" i="28"/>
  <c r="D864" i="28" s="1"/>
  <c r="C865" i="28"/>
  <c r="E865" i="28"/>
  <c r="C866" i="28"/>
  <c r="D866" i="28"/>
  <c r="H866" i="28" s="1"/>
  <c r="E866" i="28"/>
  <c r="F866" i="28"/>
  <c r="C867" i="28"/>
  <c r="F867" i="28"/>
  <c r="C868" i="28"/>
  <c r="E868" i="28" s="1"/>
  <c r="D868" i="28"/>
  <c r="F868" i="28"/>
  <c r="G868" i="28"/>
  <c r="C869" i="28"/>
  <c r="E869" i="28" s="1"/>
  <c r="C870" i="28"/>
  <c r="D870" i="28"/>
  <c r="E870" i="28"/>
  <c r="F870" i="28"/>
  <c r="H870" i="28"/>
  <c r="C871" i="28"/>
  <c r="E871" i="28"/>
  <c r="C872" i="28"/>
  <c r="E872" i="28" s="1"/>
  <c r="D872" i="28"/>
  <c r="F872" i="28"/>
  <c r="C873" i="28"/>
  <c r="F873" i="28" s="1"/>
  <c r="D873" i="28"/>
  <c r="E873" i="28"/>
  <c r="G873" i="28"/>
  <c r="C874" i="28"/>
  <c r="D874" i="28"/>
  <c r="E874" i="28"/>
  <c r="G874" i="28" s="1"/>
  <c r="F874" i="28"/>
  <c r="H874" i="28"/>
  <c r="C875" i="28"/>
  <c r="D875" i="28" s="1"/>
  <c r="H875" i="28" s="1"/>
  <c r="E875" i="28"/>
  <c r="C876" i="28"/>
  <c r="E876" i="28" s="1"/>
  <c r="G876" i="28" s="1"/>
  <c r="D876" i="28"/>
  <c r="F876" i="28"/>
  <c r="H876" i="28"/>
  <c r="C877" i="28"/>
  <c r="E877" i="28"/>
  <c r="C878" i="28"/>
  <c r="D878" i="28"/>
  <c r="E878" i="28"/>
  <c r="G878" i="28" s="1"/>
  <c r="F878" i="28"/>
  <c r="H878" i="28"/>
  <c r="C879" i="28"/>
  <c r="E879" i="28" s="1"/>
  <c r="C880" i="28"/>
  <c r="F880" i="28"/>
  <c r="C881" i="28"/>
  <c r="F881" i="28" s="1"/>
  <c r="E881" i="28"/>
  <c r="G881" i="28" s="1"/>
  <c r="C882" i="28"/>
  <c r="D882" i="28"/>
  <c r="E882" i="28"/>
  <c r="G882" i="28" s="1"/>
  <c r="F882" i="28"/>
  <c r="C883" i="28"/>
  <c r="F883" i="28" s="1"/>
  <c r="C884" i="28"/>
  <c r="E884" i="28" s="1"/>
  <c r="D884" i="28"/>
  <c r="F884" i="28"/>
  <c r="G884" i="28"/>
  <c r="C885" i="28"/>
  <c r="C886" i="28"/>
  <c r="D886" i="28"/>
  <c r="E886" i="28"/>
  <c r="F886" i="28"/>
  <c r="C887" i="28"/>
  <c r="C888" i="28"/>
  <c r="E888" i="28" s="1"/>
  <c r="D888" i="28"/>
  <c r="H888" i="28" s="1"/>
  <c r="C889" i="28"/>
  <c r="C890" i="28"/>
  <c r="D890" i="28"/>
  <c r="E890" i="28"/>
  <c r="G890" i="28" s="1"/>
  <c r="F890" i="28"/>
  <c r="H890" i="28"/>
  <c r="C891" i="28"/>
  <c r="D891" i="28" s="1"/>
  <c r="H891" i="28" s="1"/>
  <c r="E891" i="28"/>
  <c r="F891" i="28"/>
  <c r="G891" i="28"/>
  <c r="C892" i="28"/>
  <c r="E892" i="28" s="1"/>
  <c r="G892" i="28" s="1"/>
  <c r="D892" i="28"/>
  <c r="F892" i="28"/>
  <c r="H892" i="28"/>
  <c r="C893" i="28"/>
  <c r="E893" i="28"/>
  <c r="C894" i="28"/>
  <c r="D894" i="28"/>
  <c r="E894" i="28"/>
  <c r="G894" i="28" s="1"/>
  <c r="F894" i="28"/>
  <c r="H894" i="28"/>
  <c r="C895" i="28"/>
  <c r="E895" i="28" s="1"/>
  <c r="C896" i="28"/>
  <c r="F896" i="28"/>
  <c r="C897" i="28"/>
  <c r="D897" i="28" s="1"/>
  <c r="H897" i="28" s="1"/>
  <c r="C898" i="28"/>
  <c r="D898" i="28"/>
  <c r="E898" i="28"/>
  <c r="F898" i="28"/>
  <c r="H898" i="28"/>
  <c r="C899" i="28"/>
  <c r="D899" i="28" s="1"/>
  <c r="H899" i="28" s="1"/>
  <c r="F899" i="28"/>
  <c r="C900" i="28"/>
  <c r="E900" i="28" s="1"/>
  <c r="D900" i="28"/>
  <c r="F900" i="28"/>
  <c r="G900" i="28" s="1"/>
  <c r="C901" i="28"/>
  <c r="C902" i="28"/>
  <c r="D902" i="28"/>
  <c r="H902" i="28" s="1"/>
  <c r="E902" i="28"/>
  <c r="F902" i="28"/>
  <c r="C903" i="28"/>
  <c r="E903" i="28"/>
  <c r="C904" i="28"/>
  <c r="E904" i="28" s="1"/>
  <c r="D904" i="28"/>
  <c r="F904" i="28"/>
  <c r="C905" i="28"/>
  <c r="F905" i="28" s="1"/>
  <c r="D905" i="28"/>
  <c r="E905" i="28"/>
  <c r="G905" i="28" s="1"/>
  <c r="C906" i="28"/>
  <c r="D906" i="28"/>
  <c r="E906" i="28"/>
  <c r="G906" i="28" s="1"/>
  <c r="F906" i="28"/>
  <c r="H906" i="28"/>
  <c r="C907" i="28"/>
  <c r="C908" i="28"/>
  <c r="E908" i="28" s="1"/>
  <c r="D908" i="28"/>
  <c r="F908" i="28"/>
  <c r="G908" i="28"/>
  <c r="H908" i="28"/>
  <c r="C909" i="28"/>
  <c r="E909" i="28"/>
  <c r="C910" i="28"/>
  <c r="E910" i="28" s="1"/>
  <c r="G910" i="28" s="1"/>
  <c r="D910" i="28"/>
  <c r="H910" i="28" s="1"/>
  <c r="F910" i="28"/>
  <c r="C911" i="28"/>
  <c r="E911" i="28"/>
  <c r="C912" i="28"/>
  <c r="C913" i="28"/>
  <c r="F913" i="28" s="1"/>
  <c r="D913" i="28"/>
  <c r="H913" i="28"/>
  <c r="C914" i="28"/>
  <c r="D914" i="28"/>
  <c r="E914" i="28"/>
  <c r="F914" i="28"/>
  <c r="H914" i="28"/>
  <c r="C915" i="28"/>
  <c r="D915" i="28" s="1"/>
  <c r="E915" i="28"/>
  <c r="C916" i="28"/>
  <c r="F916" i="28" s="1"/>
  <c r="C917" i="28"/>
  <c r="D917" i="28"/>
  <c r="C918" i="28"/>
  <c r="D918" i="28"/>
  <c r="E918" i="28"/>
  <c r="G918" i="28" s="1"/>
  <c r="F918" i="28"/>
  <c r="C919" i="28"/>
  <c r="E919" i="28"/>
  <c r="C920" i="28"/>
  <c r="E920" i="28" s="1"/>
  <c r="G920" i="28" s="1"/>
  <c r="D920" i="28"/>
  <c r="F920" i="28"/>
  <c r="C921" i="28"/>
  <c r="E921" i="28"/>
  <c r="C922" i="28"/>
  <c r="D922" i="28"/>
  <c r="E922" i="28"/>
  <c r="G922" i="28" s="1"/>
  <c r="F922" i="28"/>
  <c r="H922" i="28"/>
  <c r="C923" i="28"/>
  <c r="D923" i="28" s="1"/>
  <c r="H923" i="28" s="1"/>
  <c r="E923" i="28"/>
  <c r="C924" i="28"/>
  <c r="F924" i="28" s="1"/>
  <c r="C925" i="28"/>
  <c r="C926" i="28"/>
  <c r="D926" i="28"/>
  <c r="E926" i="28"/>
  <c r="G926" i="28" s="1"/>
  <c r="F926" i="28"/>
  <c r="H926" i="28"/>
  <c r="C927" i="28"/>
  <c r="D927" i="28" s="1"/>
  <c r="H927" i="28" s="1"/>
  <c r="F927" i="28"/>
  <c r="C928" i="28"/>
  <c r="E928" i="28" s="1"/>
  <c r="D928" i="28"/>
  <c r="F928" i="28"/>
  <c r="G928" i="28" s="1"/>
  <c r="C929" i="28"/>
  <c r="E929" i="28" s="1"/>
  <c r="C930" i="28"/>
  <c r="D930" i="28"/>
  <c r="E930" i="28"/>
  <c r="G930" i="28" s="1"/>
  <c r="F930" i="28"/>
  <c r="H930" i="28"/>
  <c r="C931" i="28"/>
  <c r="D931" i="28" s="1"/>
  <c r="E931" i="28"/>
  <c r="C932" i="28"/>
  <c r="C933" i="28"/>
  <c r="D933" i="28"/>
  <c r="C934" i="28"/>
  <c r="D934" i="28"/>
  <c r="E934" i="28"/>
  <c r="G934" i="28" s="1"/>
  <c r="F934" i="28"/>
  <c r="C935" i="28"/>
  <c r="E935" i="28"/>
  <c r="C936" i="28"/>
  <c r="E936" i="28" s="1"/>
  <c r="G936" i="28" s="1"/>
  <c r="D936" i="28"/>
  <c r="F936" i="28"/>
  <c r="C937" i="28"/>
  <c r="C938" i="28"/>
  <c r="D938" i="28"/>
  <c r="E938" i="28"/>
  <c r="G938" i="28" s="1"/>
  <c r="F938" i="28"/>
  <c r="H938" i="28"/>
  <c r="C939" i="28"/>
  <c r="D939" i="28" s="1"/>
  <c r="H939" i="28" s="1"/>
  <c r="E939" i="28"/>
  <c r="C940" i="28"/>
  <c r="F940" i="28" s="1"/>
  <c r="C941" i="28"/>
  <c r="C942" i="28"/>
  <c r="D942" i="28"/>
  <c r="E942" i="28"/>
  <c r="G942" i="28" s="1"/>
  <c r="F942" i="28"/>
  <c r="H942" i="28"/>
  <c r="C943" i="28"/>
  <c r="D943" i="28" s="1"/>
  <c r="H943" i="28" s="1"/>
  <c r="F943" i="28"/>
  <c r="C944" i="28"/>
  <c r="E944" i="28" s="1"/>
  <c r="D944" i="28"/>
  <c r="F944" i="28"/>
  <c r="G944" i="28" s="1"/>
  <c r="C945" i="28"/>
  <c r="E945" i="28" s="1"/>
  <c r="C946" i="28"/>
  <c r="D946" i="28"/>
  <c r="E946" i="28"/>
  <c r="F946" i="28"/>
  <c r="H946" i="28"/>
  <c r="C947" i="28"/>
  <c r="D947" i="28" s="1"/>
  <c r="E947" i="28"/>
  <c r="C948" i="28"/>
  <c r="F948" i="28" s="1"/>
  <c r="C949" i="28"/>
  <c r="D949" i="28"/>
  <c r="C950" i="28"/>
  <c r="D950" i="28"/>
  <c r="E950" i="28"/>
  <c r="G950" i="28" s="1"/>
  <c r="F950" i="28"/>
  <c r="C951" i="28"/>
  <c r="E951" i="28"/>
  <c r="C952" i="28"/>
  <c r="E952" i="28" s="1"/>
  <c r="G952" i="28" s="1"/>
  <c r="D952" i="28"/>
  <c r="F952" i="28"/>
  <c r="C953" i="28"/>
  <c r="E953" i="28"/>
  <c r="C954" i="28"/>
  <c r="D954" i="28"/>
  <c r="E954" i="28"/>
  <c r="G954" i="28" s="1"/>
  <c r="F954" i="28"/>
  <c r="H954" i="28"/>
  <c r="C955" i="28"/>
  <c r="D955" i="28" s="1"/>
  <c r="H955" i="28" s="1"/>
  <c r="E955" i="28"/>
  <c r="C956" i="28"/>
  <c r="F956" i="28" s="1"/>
  <c r="C957" i="28"/>
  <c r="C958" i="28"/>
  <c r="D958" i="28"/>
  <c r="E958" i="28"/>
  <c r="G958" i="28" s="1"/>
  <c r="F958" i="28"/>
  <c r="H958" i="28"/>
  <c r="C959" i="28"/>
  <c r="D959" i="28" s="1"/>
  <c r="H959" i="28" s="1"/>
  <c r="F959" i="28"/>
  <c r="C960" i="28"/>
  <c r="E960" i="28" s="1"/>
  <c r="D960" i="28"/>
  <c r="F960" i="28"/>
  <c r="G960" i="28" s="1"/>
  <c r="C961" i="28"/>
  <c r="E961" i="28" s="1"/>
  <c r="C962" i="28"/>
  <c r="D962" i="28"/>
  <c r="E962" i="28"/>
  <c r="G962" i="28" s="1"/>
  <c r="F962" i="28"/>
  <c r="H962" i="28"/>
  <c r="C963" i="28"/>
  <c r="D963" i="28" s="1"/>
  <c r="E963" i="28"/>
  <c r="C964" i="28"/>
  <c r="C965" i="28"/>
  <c r="D965" i="28"/>
  <c r="C966" i="28"/>
  <c r="D966" i="28"/>
  <c r="E966" i="28"/>
  <c r="G966" i="28" s="1"/>
  <c r="F966" i="28"/>
  <c r="C967" i="28"/>
  <c r="E967" i="28"/>
  <c r="C968" i="28"/>
  <c r="E968" i="28" s="1"/>
  <c r="G968" i="28" s="1"/>
  <c r="D968" i="28"/>
  <c r="F968" i="28"/>
  <c r="C969" i="28"/>
  <c r="C970" i="28"/>
  <c r="D970" i="28"/>
  <c r="E970" i="28"/>
  <c r="G970" i="28" s="1"/>
  <c r="F970" i="28"/>
  <c r="H970" i="28"/>
  <c r="C971" i="28"/>
  <c r="D971" i="28" s="1"/>
  <c r="H971" i="28" s="1"/>
  <c r="E971" i="28"/>
  <c r="C972" i="28"/>
  <c r="F972" i="28" s="1"/>
  <c r="C973" i="28"/>
  <c r="C974" i="28"/>
  <c r="D974" i="28"/>
  <c r="E974" i="28"/>
  <c r="G974" i="28" s="1"/>
  <c r="F974" i="28"/>
  <c r="H974" i="28"/>
  <c r="C975" i="28"/>
  <c r="D975" i="28" s="1"/>
  <c r="H975" i="28" s="1"/>
  <c r="F975" i="28"/>
  <c r="C976" i="28"/>
  <c r="E976" i="28" s="1"/>
  <c r="D976" i="28"/>
  <c r="F976" i="28"/>
  <c r="G976" i="28" s="1"/>
  <c r="C977" i="28"/>
  <c r="E977" i="28" s="1"/>
  <c r="C978" i="28"/>
  <c r="D978" i="28"/>
  <c r="E978" i="28"/>
  <c r="F978" i="28"/>
  <c r="H978" i="28"/>
  <c r="C979" i="28"/>
  <c r="D979" i="28" s="1"/>
  <c r="E979" i="28"/>
  <c r="C980" i="28"/>
  <c r="F980" i="28" s="1"/>
  <c r="C981" i="28"/>
  <c r="D981" i="28"/>
  <c r="C982" i="28"/>
  <c r="D982" i="28"/>
  <c r="E982" i="28"/>
  <c r="G982" i="28" s="1"/>
  <c r="F982" i="28"/>
  <c r="C983" i="28"/>
  <c r="E983" i="28"/>
  <c r="C984" i="28"/>
  <c r="E984" i="28" s="1"/>
  <c r="G984" i="28" s="1"/>
  <c r="D984" i="28"/>
  <c r="F984" i="28"/>
  <c r="C985" i="28"/>
  <c r="E985" i="28" s="1"/>
  <c r="C986" i="28"/>
  <c r="D986" i="28"/>
  <c r="E986" i="28"/>
  <c r="G986" i="28" s="1"/>
  <c r="F986" i="28"/>
  <c r="H986" i="28"/>
  <c r="C987" i="28"/>
  <c r="D987" i="28" s="1"/>
  <c r="H987" i="28" s="1"/>
  <c r="E987" i="28"/>
  <c r="C988" i="28"/>
  <c r="F988" i="28" s="1"/>
  <c r="C989" i="28"/>
  <c r="C990" i="28"/>
  <c r="D990" i="28"/>
  <c r="E990" i="28"/>
  <c r="G990" i="28" s="1"/>
  <c r="F990" i="28"/>
  <c r="H990" i="28"/>
  <c r="C991" i="28"/>
  <c r="D991" i="28" s="1"/>
  <c r="H991" i="28" s="1"/>
  <c r="F991" i="28"/>
  <c r="C992" i="28"/>
  <c r="E992" i="28" s="1"/>
  <c r="D992" i="28"/>
  <c r="F992" i="28"/>
  <c r="G992" i="28" s="1"/>
  <c r="C993" i="28"/>
  <c r="E993" i="28" s="1"/>
  <c r="C994" i="28"/>
  <c r="D994" i="28"/>
  <c r="E994" i="28"/>
  <c r="G994" i="28" s="1"/>
  <c r="F994" i="28"/>
  <c r="H994" i="28"/>
  <c r="C995" i="28"/>
  <c r="D995" i="28" s="1"/>
  <c r="E995" i="28"/>
  <c r="C996" i="28"/>
  <c r="C997" i="28"/>
  <c r="D997" i="28"/>
  <c r="C998" i="28"/>
  <c r="D998" i="28"/>
  <c r="E998" i="28"/>
  <c r="G998" i="28" s="1"/>
  <c r="F998" i="28"/>
  <c r="C999" i="28"/>
  <c r="E999" i="28"/>
  <c r="C1000" i="28"/>
  <c r="E1000" i="28" s="1"/>
  <c r="G1000" i="28" s="1"/>
  <c r="D1000" i="28"/>
  <c r="F1000" i="28"/>
  <c r="C1001" i="28"/>
  <c r="C1002" i="28"/>
  <c r="D1002" i="28"/>
  <c r="E1002" i="28"/>
  <c r="G1002" i="28" s="1"/>
  <c r="F1002" i="28"/>
  <c r="H1002" i="28"/>
  <c r="C1003" i="28"/>
  <c r="D1003" i="28" s="1"/>
  <c r="H1003" i="28" s="1"/>
  <c r="E1003" i="28"/>
  <c r="C1004" i="28"/>
  <c r="F1004" i="28" s="1"/>
  <c r="C1005" i="28"/>
  <c r="C1006" i="28"/>
  <c r="D1006" i="28"/>
  <c r="E1006" i="28"/>
  <c r="G1006" i="28" s="1"/>
  <c r="F1006" i="28"/>
  <c r="H1006" i="28"/>
  <c r="C1007" i="28"/>
  <c r="D1007" i="28" s="1"/>
  <c r="H1007" i="28" s="1"/>
  <c r="F1007" i="28"/>
  <c r="C1008" i="28"/>
  <c r="E1008" i="28" s="1"/>
  <c r="D1008" i="28"/>
  <c r="F1008" i="28"/>
  <c r="G1008" i="28" s="1"/>
  <c r="C1009" i="28"/>
  <c r="E1009" i="28" s="1"/>
  <c r="C1010" i="28"/>
  <c r="D1010" i="28"/>
  <c r="E1010" i="28"/>
  <c r="F1010" i="28"/>
  <c r="H1010" i="28"/>
  <c r="C1011" i="28"/>
  <c r="D1011" i="28" s="1"/>
  <c r="E1011" i="28"/>
  <c r="C1012" i="28"/>
  <c r="F1012" i="28" s="1"/>
  <c r="C1013" i="28"/>
  <c r="D1013" i="28"/>
  <c r="C1014" i="28"/>
  <c r="D1014" i="28"/>
  <c r="E1014" i="28"/>
  <c r="G1014" i="28" s="1"/>
  <c r="F1014" i="28"/>
  <c r="C1015" i="28"/>
  <c r="E1015" i="28"/>
  <c r="C1016" i="28"/>
  <c r="E1016" i="28" s="1"/>
  <c r="G1016" i="28" s="1"/>
  <c r="D1016" i="28"/>
  <c r="F1016" i="28"/>
  <c r="C1017" i="28"/>
  <c r="C1018" i="28"/>
  <c r="D1018" i="28"/>
  <c r="E1018" i="28"/>
  <c r="G1018" i="28" s="1"/>
  <c r="F1018" i="28"/>
  <c r="H1018" i="28"/>
  <c r="C1019" i="28"/>
  <c r="D1019" i="28" s="1"/>
  <c r="H1019" i="28" s="1"/>
  <c r="E1019" i="28"/>
  <c r="C1020" i="28"/>
  <c r="F1020" i="28" s="1"/>
  <c r="C1021" i="28"/>
  <c r="C1022" i="28"/>
  <c r="D1022" i="28"/>
  <c r="E1022" i="28"/>
  <c r="G1022" i="28" s="1"/>
  <c r="F1022" i="28"/>
  <c r="H1022" i="28"/>
  <c r="C1023" i="28"/>
  <c r="D1023" i="28" s="1"/>
  <c r="H1023" i="28" s="1"/>
  <c r="F1023" i="28"/>
  <c r="C1024" i="28"/>
  <c r="E1024" i="28" s="1"/>
  <c r="D1024" i="28"/>
  <c r="F1024" i="28"/>
  <c r="G1024" i="28" s="1"/>
  <c r="C1025" i="28"/>
  <c r="E1025" i="28" s="1"/>
  <c r="C1026" i="28"/>
  <c r="D1026" i="28"/>
  <c r="E1026" i="28"/>
  <c r="G1026" i="28" s="1"/>
  <c r="F1026" i="28"/>
  <c r="H1026" i="28"/>
  <c r="C1027" i="28"/>
  <c r="D1027" i="28" s="1"/>
  <c r="E1027" i="28"/>
  <c r="C1028" i="28"/>
  <c r="C1029" i="28"/>
  <c r="C1030" i="28"/>
  <c r="D1030" i="28"/>
  <c r="E1030" i="28"/>
  <c r="F1030" i="28"/>
  <c r="H1030" i="28"/>
  <c r="C1031" i="28"/>
  <c r="D1031" i="28" s="1"/>
  <c r="H1031" i="28" s="1"/>
  <c r="F1031" i="28"/>
  <c r="C1032" i="28"/>
  <c r="E1032" i="28" s="1"/>
  <c r="D1032" i="28"/>
  <c r="F1032" i="28"/>
  <c r="G1032" i="28" s="1"/>
  <c r="C1033" i="28"/>
  <c r="C1034" i="28"/>
  <c r="D1034" i="28"/>
  <c r="E1034" i="28"/>
  <c r="F1034" i="28"/>
  <c r="H1034" i="28"/>
  <c r="C1035" i="28"/>
  <c r="E1035" i="28"/>
  <c r="C1036" i="28"/>
  <c r="E1036" i="28" s="1"/>
  <c r="D1036" i="28"/>
  <c r="F1036" i="28"/>
  <c r="C1037" i="28"/>
  <c r="F1037" i="28" s="1"/>
  <c r="D1037" i="28"/>
  <c r="E1037" i="28"/>
  <c r="G1037" i="28" s="1"/>
  <c r="C1038" i="28"/>
  <c r="D1038" i="28"/>
  <c r="E1038" i="28"/>
  <c r="G1038" i="28" s="1"/>
  <c r="F1038" i="28"/>
  <c r="C1039" i="28"/>
  <c r="C1040" i="28"/>
  <c r="E1040" i="28" s="1"/>
  <c r="D1040" i="28"/>
  <c r="F1040" i="28"/>
  <c r="G1040" i="28" s="1"/>
  <c r="H1040" i="28"/>
  <c r="C1041" i="28"/>
  <c r="E1041" i="28"/>
  <c r="C1042" i="28"/>
  <c r="D1042" i="28"/>
  <c r="H1042" i="28" s="1"/>
  <c r="E1042" i="28"/>
  <c r="G1042" i="28" s="1"/>
  <c r="F1042" i="28"/>
  <c r="C1043" i="28"/>
  <c r="E1043" i="28" s="1"/>
  <c r="C1044" i="28"/>
  <c r="E1044" i="28" s="1"/>
  <c r="F1044" i="28"/>
  <c r="C1045" i="28"/>
  <c r="F1045" i="28" s="1"/>
  <c r="E1045" i="28"/>
  <c r="G1045" i="28" s="1"/>
  <c r="C1046" i="28"/>
  <c r="D1046" i="28"/>
  <c r="E1046" i="28"/>
  <c r="G1046" i="28" s="1"/>
  <c r="F1046" i="28"/>
  <c r="C1047" i="28"/>
  <c r="E1047" i="28" s="1"/>
  <c r="C1048" i="28"/>
  <c r="E1048" i="28" s="1"/>
  <c r="D1048" i="28"/>
  <c r="F1048" i="28"/>
  <c r="G1048" i="28"/>
  <c r="H1048" i="28"/>
  <c r="C1049" i="28"/>
  <c r="E1049" i="28" s="1"/>
  <c r="C1050" i="28"/>
  <c r="D1050" i="28"/>
  <c r="H1050" i="28" s="1"/>
  <c r="E1050" i="28"/>
  <c r="G1050" i="28" s="1"/>
  <c r="F1050" i="28"/>
  <c r="C1051" i="28"/>
  <c r="C1052" i="28"/>
  <c r="C1053" i="28"/>
  <c r="C1054" i="28"/>
  <c r="D1054" i="28"/>
  <c r="E1054" i="28"/>
  <c r="F1054" i="28"/>
  <c r="H1054" i="28"/>
  <c r="C1055" i="28"/>
  <c r="D1055" i="28" s="1"/>
  <c r="H1055" i="28" s="1"/>
  <c r="E1055" i="28"/>
  <c r="F1055" i="28"/>
  <c r="C1056" i="28"/>
  <c r="E1056" i="28" s="1"/>
  <c r="G1056" i="28" s="1"/>
  <c r="D1056" i="28"/>
  <c r="F1056" i="28"/>
  <c r="H1056" i="28"/>
  <c r="C1057" i="28"/>
  <c r="C1058" i="28"/>
  <c r="D1058" i="28"/>
  <c r="E1058" i="28"/>
  <c r="G1058" i="28" s="1"/>
  <c r="F1058" i="28"/>
  <c r="H1058" i="28"/>
  <c r="C1059" i="28"/>
  <c r="E1059" i="28"/>
  <c r="C1060" i="28"/>
  <c r="C1061" i="28"/>
  <c r="F1061" i="28" s="1"/>
  <c r="E1061" i="28"/>
  <c r="G1061" i="28" s="1"/>
  <c r="C1062" i="28"/>
  <c r="D1062" i="28"/>
  <c r="E1062" i="28"/>
  <c r="G1062" i="28" s="1"/>
  <c r="F1062" i="28"/>
  <c r="H1062" i="28"/>
  <c r="C1063" i="28"/>
  <c r="D1063" i="28" s="1"/>
  <c r="H1063" i="28" s="1"/>
  <c r="F1063" i="28"/>
  <c r="C1064" i="28"/>
  <c r="E1064" i="28" s="1"/>
  <c r="D1064" i="28"/>
  <c r="F1064" i="28"/>
  <c r="G1064" i="28" s="1"/>
  <c r="C1065" i="28"/>
  <c r="D1065" i="28" s="1"/>
  <c r="H1065" i="28"/>
  <c r="C1066" i="28"/>
  <c r="D1066" i="28"/>
  <c r="E1066" i="28"/>
  <c r="F1066" i="28"/>
  <c r="H1066" i="28"/>
  <c r="C1067" i="28"/>
  <c r="E1067" i="28"/>
  <c r="C1068" i="28"/>
  <c r="C1069" i="28"/>
  <c r="F1069" i="28" s="1"/>
  <c r="E1069" i="28"/>
  <c r="G1069" i="28" s="1"/>
  <c r="C1070" i="28"/>
  <c r="D1070" i="28"/>
  <c r="E1070" i="28"/>
  <c r="G1070" i="28" s="1"/>
  <c r="F1070" i="28"/>
  <c r="H1070" i="28"/>
  <c r="C1071" i="28"/>
  <c r="D1071" i="28" s="1"/>
  <c r="H1071" i="28" s="1"/>
  <c r="F1071" i="28"/>
  <c r="C1072" i="28"/>
  <c r="E1072" i="28" s="1"/>
  <c r="D1072" i="28"/>
  <c r="F1072" i="28"/>
  <c r="G1072" i="28" s="1"/>
  <c r="C1073" i="28"/>
  <c r="D1073" i="28" s="1"/>
  <c r="C1074" i="28"/>
  <c r="D1074" i="28"/>
  <c r="E1074" i="28"/>
  <c r="G1074" i="28" s="1"/>
  <c r="F1074" i="28"/>
  <c r="H1074" i="28"/>
  <c r="C1075" i="28"/>
  <c r="C1076" i="28"/>
  <c r="C1077" i="28"/>
  <c r="F1077" i="28" s="1"/>
  <c r="E1077" i="28"/>
  <c r="G1077" i="28"/>
  <c r="C1078" i="28"/>
  <c r="D1078" i="28"/>
  <c r="E1078" i="28"/>
  <c r="G1078" i="28" s="1"/>
  <c r="F1078" i="28"/>
  <c r="H1078" i="28"/>
  <c r="C1079" i="28"/>
  <c r="D1079" i="28" s="1"/>
  <c r="H1079" i="28" s="1"/>
  <c r="F1079" i="28"/>
  <c r="C1080" i="28"/>
  <c r="E1080" i="28" s="1"/>
  <c r="D1080" i="28"/>
  <c r="F1080" i="28"/>
  <c r="G1080" i="28" s="1"/>
  <c r="C1081" i="28"/>
  <c r="C1082" i="28"/>
  <c r="D1082" i="28"/>
  <c r="E1082" i="28"/>
  <c r="G1082" i="28" s="1"/>
  <c r="F1082" i="28"/>
  <c r="H1082" i="28"/>
  <c r="C1083" i="28"/>
  <c r="E1083" i="28"/>
  <c r="C1084" i="28"/>
  <c r="C1085" i="28"/>
  <c r="F1085" i="28" s="1"/>
  <c r="E1085" i="28"/>
  <c r="G1085" i="28" s="1"/>
  <c r="C1086" i="28"/>
  <c r="D1086" i="28"/>
  <c r="E1086" i="28"/>
  <c r="G1086" i="28" s="1"/>
  <c r="F1086" i="28"/>
  <c r="C1087" i="28"/>
  <c r="D1087" i="28" s="1"/>
  <c r="E1087" i="28"/>
  <c r="F1087" i="28"/>
  <c r="C1088" i="28"/>
  <c r="C1089" i="28"/>
  <c r="D1089" i="28" s="1"/>
  <c r="H1089" i="28" s="1"/>
  <c r="E1089" i="28"/>
  <c r="G1089" i="28" s="1"/>
  <c r="F1089" i="28"/>
  <c r="C1090" i="28"/>
  <c r="D1090" i="28"/>
  <c r="H1090" i="28" s="1"/>
  <c r="E1090" i="28"/>
  <c r="F1090" i="28"/>
  <c r="G1090" i="28" s="1"/>
  <c r="C1091" i="28"/>
  <c r="C1092" i="28"/>
  <c r="E1092" i="28" s="1"/>
  <c r="F1092" i="28"/>
  <c r="G1092" i="28"/>
  <c r="C1093" i="28"/>
  <c r="D1093" i="28"/>
  <c r="H1093" i="28" s="1"/>
  <c r="C1094" i="28"/>
  <c r="D1094" i="28" s="1"/>
  <c r="E1094" i="28"/>
  <c r="G1094" i="28" s="1"/>
  <c r="F1094" i="28"/>
  <c r="C1095" i="28"/>
  <c r="C1096" i="28"/>
  <c r="D1096" i="28" s="1"/>
  <c r="E1096" i="28"/>
  <c r="G1096" i="28" s="1"/>
  <c r="F1096" i="28"/>
  <c r="C1097" i="28"/>
  <c r="C1098" i="28"/>
  <c r="D1098" i="28"/>
  <c r="C1099" i="28"/>
  <c r="D1099" i="28"/>
  <c r="E1099" i="28"/>
  <c r="G1099" i="28" s="1"/>
  <c r="F1099" i="28"/>
  <c r="C1100" i="28"/>
  <c r="D1100" i="28" s="1"/>
  <c r="E1100" i="28"/>
  <c r="G1100" i="28" s="1"/>
  <c r="F1100" i="28"/>
  <c r="C1101" i="28"/>
  <c r="F1101" i="28"/>
  <c r="C1102" i="28"/>
  <c r="D1102" i="28" s="1"/>
  <c r="C1103" i="28"/>
  <c r="D1103" i="28"/>
  <c r="E1103" i="28"/>
  <c r="G1103" i="28" s="1"/>
  <c r="F1103" i="28"/>
  <c r="H1103" i="28"/>
  <c r="C1104" i="28"/>
  <c r="D1104" i="28" s="1"/>
  <c r="H1104" i="28" s="1"/>
  <c r="E1104" i="28"/>
  <c r="F1104" i="28"/>
  <c r="C1105" i="28"/>
  <c r="C1106" i="28"/>
  <c r="C1107" i="28"/>
  <c r="D1107" i="28"/>
  <c r="E1107" i="28"/>
  <c r="G1107" i="28" s="1"/>
  <c r="F1107" i="28"/>
  <c r="H1107" i="28"/>
  <c r="C1108" i="28"/>
  <c r="D1108" i="28" s="1"/>
  <c r="H1108" i="28" s="1"/>
  <c r="E1108" i="28"/>
  <c r="G1108" i="28" s="1"/>
  <c r="F1108" i="28"/>
  <c r="C1109" i="28"/>
  <c r="F1109" i="28"/>
  <c r="C1110" i="28"/>
  <c r="D1110" i="28" s="1"/>
  <c r="C1111" i="28"/>
  <c r="D1111" i="28"/>
  <c r="E1111" i="28"/>
  <c r="G1111" i="28" s="1"/>
  <c r="F1111" i="28"/>
  <c r="H1111" i="28"/>
  <c r="C1112" i="28"/>
  <c r="D1112" i="28" s="1"/>
  <c r="E1112" i="28"/>
  <c r="F1112" i="28"/>
  <c r="C1113" i="28"/>
  <c r="F1113" i="28"/>
  <c r="C1114" i="28"/>
  <c r="D1114" i="28"/>
  <c r="H1114" i="28" s="1"/>
  <c r="C1115" i="28"/>
  <c r="D1115" i="28"/>
  <c r="H1115" i="28" s="1"/>
  <c r="E1115" i="28"/>
  <c r="G1115" i="28" s="1"/>
  <c r="F1115" i="28"/>
  <c r="C1116" i="28"/>
  <c r="D1116" i="28" s="1"/>
  <c r="H1116" i="28" s="1"/>
  <c r="E1116" i="28"/>
  <c r="G1116" i="28" s="1"/>
  <c r="F1116" i="28"/>
  <c r="C1117" i="28"/>
  <c r="C1118" i="28"/>
  <c r="C1119" i="28"/>
  <c r="D1119" i="28"/>
  <c r="E1119" i="28"/>
  <c r="G1119" i="28" s="1"/>
  <c r="F1119" i="28"/>
  <c r="H1119" i="28"/>
  <c r="C1120" i="28"/>
  <c r="D1120" i="28" s="1"/>
  <c r="E1120" i="28"/>
  <c r="F1120" i="28"/>
  <c r="C1121" i="28"/>
  <c r="F1121" i="28" s="1"/>
  <c r="C1122" i="28"/>
  <c r="D1122" i="28"/>
  <c r="H1122" i="28"/>
  <c r="C1123" i="28"/>
  <c r="D1123" i="28"/>
  <c r="H1123" i="28" s="1"/>
  <c r="E1123" i="28"/>
  <c r="G1123" i="28" s="1"/>
  <c r="F1123" i="28"/>
  <c r="C1124" i="28"/>
  <c r="D1124" i="28" s="1"/>
  <c r="H1124" i="28" s="1"/>
  <c r="E1124" i="28"/>
  <c r="F1124" i="28"/>
  <c r="C1125" i="28"/>
  <c r="F1125" i="28"/>
  <c r="C1126" i="28"/>
  <c r="C1127" i="28"/>
  <c r="D1127" i="28"/>
  <c r="E1127" i="28"/>
  <c r="G1127" i="28" s="1"/>
  <c r="F1127" i="28"/>
  <c r="H1127" i="28"/>
  <c r="C1128" i="28"/>
  <c r="D1128" i="28" s="1"/>
  <c r="E1128" i="28"/>
  <c r="G1128" i="28" s="1"/>
  <c r="F1128" i="28"/>
  <c r="C1129" i="28"/>
  <c r="C1130" i="28"/>
  <c r="D1130" i="28"/>
  <c r="C1131" i="28"/>
  <c r="D1131" i="28"/>
  <c r="H1131" i="28" s="1"/>
  <c r="E1131" i="28"/>
  <c r="G1131" i="28" s="1"/>
  <c r="F1131" i="28"/>
  <c r="C1132" i="28"/>
  <c r="D1132" i="28" s="1"/>
  <c r="H1132" i="28" s="1"/>
  <c r="E1132" i="28"/>
  <c r="G1132" i="28" s="1"/>
  <c r="F1132" i="28"/>
  <c r="C1133" i="28"/>
  <c r="F1133" i="28"/>
  <c r="C1134" i="28"/>
  <c r="D1134" i="28"/>
  <c r="C1135" i="28"/>
  <c r="D1135" i="28"/>
  <c r="E1135" i="28"/>
  <c r="G1135" i="28" s="1"/>
  <c r="F1135" i="28"/>
  <c r="H1135" i="28"/>
  <c r="C1136" i="28"/>
  <c r="D1136" i="28" s="1"/>
  <c r="H1136" i="28" s="1"/>
  <c r="E1136" i="28"/>
  <c r="F1136" i="28"/>
  <c r="C1137" i="28"/>
  <c r="C1138" i="28"/>
  <c r="C1139" i="28"/>
  <c r="D1139" i="28"/>
  <c r="E1139" i="28"/>
  <c r="G1139" i="28" s="1"/>
  <c r="F1139" i="28"/>
  <c r="C1140" i="28"/>
  <c r="D1140" i="28" s="1"/>
  <c r="H1140" i="28" s="1"/>
  <c r="E1140" i="28"/>
  <c r="G1140" i="28" s="1"/>
  <c r="F1140" i="28"/>
  <c r="C1141" i="28"/>
  <c r="F1141" i="28"/>
  <c r="C1142" i="28"/>
  <c r="D1142" i="28" s="1"/>
  <c r="C1143" i="28"/>
  <c r="D1143" i="28"/>
  <c r="E1143" i="28"/>
  <c r="G1143" i="28" s="1"/>
  <c r="F1143" i="28"/>
  <c r="H1143" i="28"/>
  <c r="C1144" i="28"/>
  <c r="D1144" i="28" s="1"/>
  <c r="E1144" i="28"/>
  <c r="F1144" i="28"/>
  <c r="C1145" i="28"/>
  <c r="C1146" i="28"/>
  <c r="D1146" i="28"/>
  <c r="C1147" i="28"/>
  <c r="D1147" i="28"/>
  <c r="H1147" i="28" s="1"/>
  <c r="E1147" i="28"/>
  <c r="G1147" i="28" s="1"/>
  <c r="F1147" i="28"/>
  <c r="C1148" i="28"/>
  <c r="D1148" i="28" s="1"/>
  <c r="H1148" i="28" s="1"/>
  <c r="E1148" i="28"/>
  <c r="G1148" i="28" s="1"/>
  <c r="F1148" i="28"/>
  <c r="C1149" i="28"/>
  <c r="C1150" i="28"/>
  <c r="C1151" i="28"/>
  <c r="D1151" i="28"/>
  <c r="E1151" i="28"/>
  <c r="G1151" i="28" s="1"/>
  <c r="F1151" i="28"/>
  <c r="H1151" i="28"/>
  <c r="C1152" i="28"/>
  <c r="D1152" i="28" s="1"/>
  <c r="H1152" i="28" s="1"/>
  <c r="E1152" i="28"/>
  <c r="F1152" i="28"/>
  <c r="C1153" i="28"/>
  <c r="F1153" i="28" s="1"/>
  <c r="C1154" i="28"/>
  <c r="D1154" i="28"/>
  <c r="H1154" i="28" s="1"/>
  <c r="C1155" i="28"/>
  <c r="D1155" i="28"/>
  <c r="H1155" i="28" s="1"/>
  <c r="E1155" i="28"/>
  <c r="G1155" i="28" s="1"/>
  <c r="F1155" i="28"/>
  <c r="C1156" i="28"/>
  <c r="D1156" i="28" s="1"/>
  <c r="H1156" i="28" s="1"/>
  <c r="E1156" i="28"/>
  <c r="G1156" i="28" s="1"/>
  <c r="F1156" i="28"/>
  <c r="C1157" i="28"/>
  <c r="F1157" i="28"/>
  <c r="C1158" i="28"/>
  <c r="C1159" i="28"/>
  <c r="D1159" i="28"/>
  <c r="E1159" i="28"/>
  <c r="G1159" i="28" s="1"/>
  <c r="F1159" i="28"/>
  <c r="H1159" i="28"/>
  <c r="C1160" i="28"/>
  <c r="D1160" i="28" s="1"/>
  <c r="E1160" i="28"/>
  <c r="G1160" i="28" s="1"/>
  <c r="F1160" i="28"/>
  <c r="C1161" i="28"/>
  <c r="C1162" i="28"/>
  <c r="D1162" i="28"/>
  <c r="C1163" i="28"/>
  <c r="D1163" i="28"/>
  <c r="E1163" i="28"/>
  <c r="G1163" i="28" s="1"/>
  <c r="F1163" i="28"/>
  <c r="C1164" i="28"/>
  <c r="D1164" i="28" s="1"/>
  <c r="E1164" i="28"/>
  <c r="G1164" i="28" s="1"/>
  <c r="F1164" i="28"/>
  <c r="C1165" i="28"/>
  <c r="F1165" i="28"/>
  <c r="C1166" i="28"/>
  <c r="D1166" i="28" s="1"/>
  <c r="C1167" i="28"/>
  <c r="D1167" i="28"/>
  <c r="E1167" i="28"/>
  <c r="G1167" i="28" s="1"/>
  <c r="F1167" i="28"/>
  <c r="H1167" i="28"/>
  <c r="C1168" i="28"/>
  <c r="D1168" i="28" s="1"/>
  <c r="H1168" i="28" s="1"/>
  <c r="E1168" i="28"/>
  <c r="F1168" i="28"/>
  <c r="C1169" i="28"/>
  <c r="C1170" i="28"/>
  <c r="C1171" i="28"/>
  <c r="D1171" i="28"/>
  <c r="E1171" i="28"/>
  <c r="G1171" i="28" s="1"/>
  <c r="F1171" i="28"/>
  <c r="H1171" i="28"/>
  <c r="C1172" i="28"/>
  <c r="F1172" i="28" s="1"/>
  <c r="C1173" i="28"/>
  <c r="D1173" i="28" s="1"/>
  <c r="C1174" i="28"/>
  <c r="E1174" i="28" s="1"/>
  <c r="C1175" i="28"/>
  <c r="D1175" i="28"/>
  <c r="H1175" i="28" s="1"/>
  <c r="E1175" i="28"/>
  <c r="F1175" i="28"/>
  <c r="C1176" i="28"/>
  <c r="D1176" i="28" s="1"/>
  <c r="H1176" i="28" s="1"/>
  <c r="E1176" i="28"/>
  <c r="F1176" i="28"/>
  <c r="C1177" i="28"/>
  <c r="C1178" i="28"/>
  <c r="D1178" i="28"/>
  <c r="H1178" i="28" s="1"/>
  <c r="C1179" i="28"/>
  <c r="D1179" i="28"/>
  <c r="E1179" i="28"/>
  <c r="G1179" i="28" s="1"/>
  <c r="F1179" i="28"/>
  <c r="H1179" i="28"/>
  <c r="C1180" i="28"/>
  <c r="D1180" i="28" s="1"/>
  <c r="H1180" i="28" s="1"/>
  <c r="E1180" i="28"/>
  <c r="G1180" i="28" s="1"/>
  <c r="F1180" i="28"/>
  <c r="C1181" i="28"/>
  <c r="E1181" i="28" s="1"/>
  <c r="D1181" i="28"/>
  <c r="F1181" i="28"/>
  <c r="G1181" i="28" s="1"/>
  <c r="C1182" i="28"/>
  <c r="F1182" i="28" s="1"/>
  <c r="D1182" i="28"/>
  <c r="E1182" i="28"/>
  <c r="G1182" i="28"/>
  <c r="C1183" i="28"/>
  <c r="D1183" i="28"/>
  <c r="E1183" i="28"/>
  <c r="G1183" i="28" s="1"/>
  <c r="F1183" i="28"/>
  <c r="H1183" i="28"/>
  <c r="C1184" i="28"/>
  <c r="D1184" i="28" s="1"/>
  <c r="E1184" i="28"/>
  <c r="F1184" i="28"/>
  <c r="G1184" i="28" s="1"/>
  <c r="C1185" i="28"/>
  <c r="F1185" i="28"/>
  <c r="C1186" i="28"/>
  <c r="D1186" i="28"/>
  <c r="C1187" i="28"/>
  <c r="D1187" i="28"/>
  <c r="E1187" i="28"/>
  <c r="G1187" i="28" s="1"/>
  <c r="F1187" i="28"/>
  <c r="H1187" i="28"/>
  <c r="C1188" i="28"/>
  <c r="D1188" i="28" s="1"/>
  <c r="H1188" i="28" s="1"/>
  <c r="F1188" i="28"/>
  <c r="C1189" i="28"/>
  <c r="C1190" i="28"/>
  <c r="F1190" i="28" s="1"/>
  <c r="E1190" i="28"/>
  <c r="G1190" i="28" s="1"/>
  <c r="C1191" i="28"/>
  <c r="D1191" i="28"/>
  <c r="E1191" i="28"/>
  <c r="G1191" i="28" s="1"/>
  <c r="F1191" i="28"/>
  <c r="C1192" i="28"/>
  <c r="D1192" i="28" s="1"/>
  <c r="H1192" i="28" s="1"/>
  <c r="E1192" i="28"/>
  <c r="G1192" i="28" s="1"/>
  <c r="F1192" i="28"/>
  <c r="C1193" i="28"/>
  <c r="F1193" i="28" s="1"/>
  <c r="C1194" i="28"/>
  <c r="C1195" i="28"/>
  <c r="D1195" i="28"/>
  <c r="H1195" i="28" s="1"/>
  <c r="E1195" i="28"/>
  <c r="G1195" i="28" s="1"/>
  <c r="F1195" i="28"/>
  <c r="C1196" i="28"/>
  <c r="C1197" i="28"/>
  <c r="E1197" i="28" s="1"/>
  <c r="D1197" i="28"/>
  <c r="C1198" i="28"/>
  <c r="C1199" i="28"/>
  <c r="D1199" i="28"/>
  <c r="E1199" i="28"/>
  <c r="G1199" i="28" s="1"/>
  <c r="F1199" i="28"/>
  <c r="H1199" i="28"/>
  <c r="C1200" i="28"/>
  <c r="D1200" i="28" s="1"/>
  <c r="H1200" i="28" s="1"/>
  <c r="E1200" i="28"/>
  <c r="F1200" i="28"/>
  <c r="C1201" i="28"/>
  <c r="C1202" i="28"/>
  <c r="D1202" i="28"/>
  <c r="H1202" i="28" s="1"/>
  <c r="C1203" i="28"/>
  <c r="D1203" i="28"/>
  <c r="E1203" i="28"/>
  <c r="G1203" i="28" s="1"/>
  <c r="F1203" i="28"/>
  <c r="H1203" i="28"/>
  <c r="C1204" i="28"/>
  <c r="E1204" i="28"/>
  <c r="C1205" i="28"/>
  <c r="C1206" i="28"/>
  <c r="D1206" i="28"/>
  <c r="H1206" i="28"/>
  <c r="C1207" i="28"/>
  <c r="D1207" i="28"/>
  <c r="E1207" i="28"/>
  <c r="F1207" i="28"/>
  <c r="H1207" i="28"/>
  <c r="C1208" i="28"/>
  <c r="D1208" i="28" s="1"/>
  <c r="H1208" i="28" s="1"/>
  <c r="E1208" i="28"/>
  <c r="G1208" i="28" s="1"/>
  <c r="F1208" i="28"/>
  <c r="C1209" i="28"/>
  <c r="F1209" i="28"/>
  <c r="C1210" i="28"/>
  <c r="C1211" i="28"/>
  <c r="D1211" i="28"/>
  <c r="H1211" i="28" s="1"/>
  <c r="E1211" i="28"/>
  <c r="G1211" i="28" s="1"/>
  <c r="F1211" i="28"/>
  <c r="C1212" i="28"/>
  <c r="D1212" i="28" s="1"/>
  <c r="H1212" i="28" s="1"/>
  <c r="E1212" i="28"/>
  <c r="G1212" i="28" s="1"/>
  <c r="F1212" i="28"/>
  <c r="C1213" i="28"/>
  <c r="E1213" i="28" s="1"/>
  <c r="D1213" i="28"/>
  <c r="F1213" i="28"/>
  <c r="G1213" i="28"/>
  <c r="C1214" i="28"/>
  <c r="F1214" i="28" s="1"/>
  <c r="D1214" i="28"/>
  <c r="E1214" i="28"/>
  <c r="G1214" i="28" s="1"/>
  <c r="C1215" i="28"/>
  <c r="D1215" i="28"/>
  <c r="E1215" i="28"/>
  <c r="G1215" i="28" s="1"/>
  <c r="F1215" i="28"/>
  <c r="H1215" i="28"/>
  <c r="C1216" i="28"/>
  <c r="D1216" i="28" s="1"/>
  <c r="H1216" i="28" s="1"/>
  <c r="E1216" i="28"/>
  <c r="F1216" i="28"/>
  <c r="G1216" i="28" s="1"/>
  <c r="C1217" i="28"/>
  <c r="F1217" i="28"/>
  <c r="C1218" i="28"/>
  <c r="D1218" i="28"/>
  <c r="C1219" i="28"/>
  <c r="D1219" i="28"/>
  <c r="E1219" i="28"/>
  <c r="G1219" i="28" s="1"/>
  <c r="F1219" i="28"/>
  <c r="C1220" i="28"/>
  <c r="C1221" i="28"/>
  <c r="E1221" i="28" s="1"/>
  <c r="F1221" i="28"/>
  <c r="C1222" i="28"/>
  <c r="C1223" i="28"/>
  <c r="D1223" i="28"/>
  <c r="E1223" i="28"/>
  <c r="G1223" i="28" s="1"/>
  <c r="F1223" i="28"/>
  <c r="H1223" i="28"/>
  <c r="C1224" i="28"/>
  <c r="D1224" i="28" s="1"/>
  <c r="H1224" i="28" s="1"/>
  <c r="F1224" i="28"/>
  <c r="C1225" i="28"/>
  <c r="E1225" i="28" s="1"/>
  <c r="D1225" i="28"/>
  <c r="F1225" i="28"/>
  <c r="G1225" i="28" s="1"/>
  <c r="C1226" i="28"/>
  <c r="E1226" i="28"/>
  <c r="C1227" i="28"/>
  <c r="D1227" i="28"/>
  <c r="E1227" i="28"/>
  <c r="G1227" i="28" s="1"/>
  <c r="F1227" i="28"/>
  <c r="H1227" i="28"/>
  <c r="C1228" i="28"/>
  <c r="C1229" i="28"/>
  <c r="E1229" i="28" s="1"/>
  <c r="D1229" i="28"/>
  <c r="C1230" i="28"/>
  <c r="F1230" i="28" s="1"/>
  <c r="E1230" i="28"/>
  <c r="G1230" i="28" s="1"/>
  <c r="C1231" i="28"/>
  <c r="D1231" i="28"/>
  <c r="E1231" i="28"/>
  <c r="G1231" i="28" s="1"/>
  <c r="F1231" i="28"/>
  <c r="C1232" i="28"/>
  <c r="F1232" i="28"/>
  <c r="C1233" i="28"/>
  <c r="E1233" i="28" s="1"/>
  <c r="D1233" i="28"/>
  <c r="F1233" i="28"/>
  <c r="G1233" i="28"/>
  <c r="C1234" i="28"/>
  <c r="D1234" i="28"/>
  <c r="C1235" i="28"/>
  <c r="D1235" i="28"/>
  <c r="E1235" i="28"/>
  <c r="G1235" i="28" s="1"/>
  <c r="F1235" i="28"/>
  <c r="H1235" i="28"/>
  <c r="C1236" i="28"/>
  <c r="F1236" i="28"/>
  <c r="C1237" i="28"/>
  <c r="C1238" i="28"/>
  <c r="E1238" i="28"/>
  <c r="C1239" i="28"/>
  <c r="D1239" i="28"/>
  <c r="E1239" i="28"/>
  <c r="G1239" i="28" s="1"/>
  <c r="F1239" i="28"/>
  <c r="H1239" i="28"/>
  <c r="C1240" i="28"/>
  <c r="D1240" i="28" s="1"/>
  <c r="H1240" i="28" s="1"/>
  <c r="F1240" i="28"/>
  <c r="C1241" i="28"/>
  <c r="E1241" i="28" s="1"/>
  <c r="D1241" i="28"/>
  <c r="F1241" i="28"/>
  <c r="G1241" i="28" s="1"/>
  <c r="C1242" i="28"/>
  <c r="E1242" i="28"/>
  <c r="C1243" i="28"/>
  <c r="D1243" i="28"/>
  <c r="E1243" i="28"/>
  <c r="G1243" i="28" s="1"/>
  <c r="F1243" i="28"/>
  <c r="H1243" i="28"/>
  <c r="C1244" i="28"/>
  <c r="C1245" i="28"/>
  <c r="E1245" i="28" s="1"/>
  <c r="D1245" i="28"/>
  <c r="C1246" i="28"/>
  <c r="F1246" i="28" s="1"/>
  <c r="E1246" i="28"/>
  <c r="G1246" i="28" s="1"/>
  <c r="C1247" i="28"/>
  <c r="D1247" i="28"/>
  <c r="E1247" i="28"/>
  <c r="G1247" i="28" s="1"/>
  <c r="F1247" i="28"/>
  <c r="H1247" i="28"/>
  <c r="C1248" i="28"/>
  <c r="F1248" i="28"/>
  <c r="C1249" i="28"/>
  <c r="E1249" i="28" s="1"/>
  <c r="D1249" i="28"/>
  <c r="F1249" i="28"/>
  <c r="G1249" i="28"/>
  <c r="C1250" i="28"/>
  <c r="D1250" i="28" s="1"/>
  <c r="H1250" i="28" s="1"/>
  <c r="C1251" i="28"/>
  <c r="D1251" i="28"/>
  <c r="E1251" i="28"/>
  <c r="F1251" i="28"/>
  <c r="H1251" i="28"/>
  <c r="C1252" i="28"/>
  <c r="F1252" i="28" s="1"/>
  <c r="C1253" i="28"/>
  <c r="C1254" i="28"/>
  <c r="E1254" i="28"/>
  <c r="C1255" i="28"/>
  <c r="D1255" i="28"/>
  <c r="E1255" i="28"/>
  <c r="G1255" i="28" s="1"/>
  <c r="F1255" i="28"/>
  <c r="H1255" i="28"/>
  <c r="C1256" i="28"/>
  <c r="D1256" i="28" s="1"/>
  <c r="H1256" i="28" s="1"/>
  <c r="F1256" i="28"/>
  <c r="C1257" i="28"/>
  <c r="E1257" i="28" s="1"/>
  <c r="D1257" i="28"/>
  <c r="F1257" i="28"/>
  <c r="G1257" i="28" s="1"/>
  <c r="C1258" i="28"/>
  <c r="E1258" i="28" s="1"/>
  <c r="C1259" i="28"/>
  <c r="D1259" i="28"/>
  <c r="E1259" i="28"/>
  <c r="G1259" i="28" s="1"/>
  <c r="F1259" i="28"/>
  <c r="H1259" i="28"/>
  <c r="C1260" i="28"/>
  <c r="E1260" i="28"/>
  <c r="C1261" i="28"/>
  <c r="E1261" i="28" s="1"/>
  <c r="D1261" i="28"/>
  <c r="H1261" i="28"/>
  <c r="C1262" i="28"/>
  <c r="F1262" i="28" s="1"/>
  <c r="E1262" i="28"/>
  <c r="G1262" i="28" s="1"/>
  <c r="C1263" i="28"/>
  <c r="D1263" i="28"/>
  <c r="E1263" i="28"/>
  <c r="G1263" i="28" s="1"/>
  <c r="F1263" i="28"/>
  <c r="H1263" i="28"/>
  <c r="C1264" i="28"/>
  <c r="F1264" i="28" s="1"/>
  <c r="C1265" i="28"/>
  <c r="E1265" i="28" s="1"/>
  <c r="D1265" i="28"/>
  <c r="F1265" i="28"/>
  <c r="G1265" i="28"/>
  <c r="C1266" i="28"/>
  <c r="C1267" i="28"/>
  <c r="D1267" i="28"/>
  <c r="E1267" i="28"/>
  <c r="G1267" i="28" s="1"/>
  <c r="F1267" i="28"/>
  <c r="H1267" i="28"/>
  <c r="C1268" i="28"/>
  <c r="C1269" i="28"/>
  <c r="C1270" i="28"/>
  <c r="E1270" i="28" s="1"/>
  <c r="C1271" i="28"/>
  <c r="D1271" i="28"/>
  <c r="E1271" i="28"/>
  <c r="G1271" i="28" s="1"/>
  <c r="F1271" i="28"/>
  <c r="H1271" i="28"/>
  <c r="C1272" i="28"/>
  <c r="D1272" i="28" s="1"/>
  <c r="H1272" i="28" s="1"/>
  <c r="F1272" i="28"/>
  <c r="C1273" i="28"/>
  <c r="E1273" i="28" s="1"/>
  <c r="D1273" i="28"/>
  <c r="F1273" i="28"/>
  <c r="G1273" i="28" s="1"/>
  <c r="C1274" i="28"/>
  <c r="C1275" i="28"/>
  <c r="D1275" i="28"/>
  <c r="E1275" i="28"/>
  <c r="F1275" i="28"/>
  <c r="H1275" i="28"/>
  <c r="C1276" i="28"/>
  <c r="D1276" i="28" s="1"/>
  <c r="F1276" i="28"/>
  <c r="H1276" i="28"/>
  <c r="C1277" i="28"/>
  <c r="D1277" i="28" s="1"/>
  <c r="H1277" i="28"/>
  <c r="C1278" i="28"/>
  <c r="C1279" i="28"/>
  <c r="C1280" i="28"/>
  <c r="D1280" i="28" s="1"/>
  <c r="E1280" i="28"/>
  <c r="C1281" i="28"/>
  <c r="D1281" i="28"/>
  <c r="C1282" i="28"/>
  <c r="D1282" i="28" s="1"/>
  <c r="H1282" i="28" s="1"/>
  <c r="F1282" i="28"/>
  <c r="C1283" i="28"/>
  <c r="D1283" i="28"/>
  <c r="E1283" i="28"/>
  <c r="F1283" i="28"/>
  <c r="G1283" i="28" s="1"/>
  <c r="C1284" i="28"/>
  <c r="F1284" i="28"/>
  <c r="C1285" i="28"/>
  <c r="E1285" i="28" s="1"/>
  <c r="F1285" i="28"/>
  <c r="C1286" i="28"/>
  <c r="D1286" i="28" s="1"/>
  <c r="H1286" i="28"/>
  <c r="C1287" i="28"/>
  <c r="C1288" i="28"/>
  <c r="E1288" i="28"/>
  <c r="C1289" i="28"/>
  <c r="D1289" i="28" s="1"/>
  <c r="E1289" i="28"/>
  <c r="C1290" i="28"/>
  <c r="D1290" i="28"/>
  <c r="C1291" i="28"/>
  <c r="D1291" i="28"/>
  <c r="E1291" i="28"/>
  <c r="G1291" i="28" s="1"/>
  <c r="F1291" i="28"/>
  <c r="C1292" i="28"/>
  <c r="F1292" i="28"/>
  <c r="C1293" i="28"/>
  <c r="F1293" i="28"/>
  <c r="C1294" i="28"/>
  <c r="F1294" i="28" s="1"/>
  <c r="E1294" i="28"/>
  <c r="G1294" i="28" s="1"/>
  <c r="C1295" i="28"/>
  <c r="D1295" i="28" s="1"/>
  <c r="H1295" i="28"/>
  <c r="C1296" i="28"/>
  <c r="C1297" i="28"/>
  <c r="E1297" i="28" s="1"/>
  <c r="G1297" i="28" s="1"/>
  <c r="D1297" i="28"/>
  <c r="F1297" i="28"/>
  <c r="C1298" i="28"/>
  <c r="C1299" i="28"/>
  <c r="D1299" i="28"/>
  <c r="E1299" i="28"/>
  <c r="F1299" i="28"/>
  <c r="H1299" i="28"/>
  <c r="C1300" i="28"/>
  <c r="D1300" i="28" s="1"/>
  <c r="H1300" i="28" s="1"/>
  <c r="E1300" i="28"/>
  <c r="C1301" i="28"/>
  <c r="F1301" i="28"/>
  <c r="C1302" i="28"/>
  <c r="D1302" i="28" s="1"/>
  <c r="C1303" i="28"/>
  <c r="D1303" i="28"/>
  <c r="E1303" i="28"/>
  <c r="G1303" i="28" s="1"/>
  <c r="F1303" i="28"/>
  <c r="H1303" i="28"/>
  <c r="C1304" i="28"/>
  <c r="D1304" i="28" s="1"/>
  <c r="H1304" i="28" s="1"/>
  <c r="E1304" i="28"/>
  <c r="G1304" i="28" s="1"/>
  <c r="F1304" i="28"/>
  <c r="C1305" i="28"/>
  <c r="E1305" i="28" s="1"/>
  <c r="D1305" i="28"/>
  <c r="F1305" i="28"/>
  <c r="G1305" i="28" s="1"/>
  <c r="C1306" i="28"/>
  <c r="E1306" i="28"/>
  <c r="C1307" i="28"/>
  <c r="D1307" i="28"/>
  <c r="H1307" i="28" s="1"/>
  <c r="E1307" i="28"/>
  <c r="G1307" i="28" s="1"/>
  <c r="F1307" i="28"/>
  <c r="C1308" i="28"/>
  <c r="D1308" i="28" s="1"/>
  <c r="H1308" i="28" s="1"/>
  <c r="E1308" i="28"/>
  <c r="C1309" i="28"/>
  <c r="C1310" i="28"/>
  <c r="D1310" i="28" s="1"/>
  <c r="C1311" i="28"/>
  <c r="D1311" i="28"/>
  <c r="E1311" i="28"/>
  <c r="G1311" i="28" s="1"/>
  <c r="F1311" i="28"/>
  <c r="H1311" i="28"/>
  <c r="C1312" i="28"/>
  <c r="C1313" i="28"/>
  <c r="E1313" i="28" s="1"/>
  <c r="D1313" i="28"/>
  <c r="F1313" i="28"/>
  <c r="G1313" i="28"/>
  <c r="C1314" i="28"/>
  <c r="C1315" i="28"/>
  <c r="D1315" i="28"/>
  <c r="E1315" i="28"/>
  <c r="F1315" i="28"/>
  <c r="H1315" i="28"/>
  <c r="C1316" i="28"/>
  <c r="D1316" i="28" s="1"/>
  <c r="H1316" i="28" s="1"/>
  <c r="E1316" i="28"/>
  <c r="C1317" i="28"/>
  <c r="F1317" i="28"/>
  <c r="C1318" i="28"/>
  <c r="D1318" i="28" s="1"/>
  <c r="C1319" i="28"/>
  <c r="D1319" i="28"/>
  <c r="E1319" i="28"/>
  <c r="G1319" i="28" s="1"/>
  <c r="F1319" i="28"/>
  <c r="H1319" i="28"/>
  <c r="C1320" i="28"/>
  <c r="D1320" i="28" s="1"/>
  <c r="H1320" i="28" s="1"/>
  <c r="E1320" i="28"/>
  <c r="F1320" i="28"/>
  <c r="C1321" i="28"/>
  <c r="E1321" i="28" s="1"/>
  <c r="D1321" i="28"/>
  <c r="F1321" i="28"/>
  <c r="G1321" i="28" s="1"/>
  <c r="C1322" i="28"/>
  <c r="E1322" i="28"/>
  <c r="C1323" i="28"/>
  <c r="D1323" i="28"/>
  <c r="H1323" i="28" s="1"/>
  <c r="E1323" i="28"/>
  <c r="G1323" i="28" s="1"/>
  <c r="F1323" i="28"/>
  <c r="C1324" i="28"/>
  <c r="D1324" i="28" s="1"/>
  <c r="H1324" i="28" s="1"/>
  <c r="E1324" i="28"/>
  <c r="C1325" i="28"/>
  <c r="C1326" i="28"/>
  <c r="D1326" i="28"/>
  <c r="C1327" i="28"/>
  <c r="D1327" i="28"/>
  <c r="E1327" i="28"/>
  <c r="G1327" i="28" s="1"/>
  <c r="F1327" i="28"/>
  <c r="H1327" i="28"/>
  <c r="C1328" i="28"/>
  <c r="C1329" i="28"/>
  <c r="E1329" i="28" s="1"/>
  <c r="G1329" i="28" s="1"/>
  <c r="D1329" i="28"/>
  <c r="F1329" i="28"/>
  <c r="C1330" i="28"/>
  <c r="C1331" i="28"/>
  <c r="D1331" i="28"/>
  <c r="E1331" i="28"/>
  <c r="F1331" i="28"/>
  <c r="H1331" i="28"/>
  <c r="C1332" i="28"/>
  <c r="D1332" i="28" s="1"/>
  <c r="H1332" i="28" s="1"/>
  <c r="E1332" i="28"/>
  <c r="C1333" i="28"/>
  <c r="F1333" i="28"/>
  <c r="C1334" i="28"/>
  <c r="D1334" i="28" s="1"/>
  <c r="C1335" i="28"/>
  <c r="D1335" i="28"/>
  <c r="E1335" i="28"/>
  <c r="G1335" i="28" s="1"/>
  <c r="F1335" i="28"/>
  <c r="H1335" i="28"/>
  <c r="C1336" i="28"/>
  <c r="D1336" i="28" s="1"/>
  <c r="H1336" i="28" s="1"/>
  <c r="E1336" i="28"/>
  <c r="G1336" i="28" s="1"/>
  <c r="F1336" i="28"/>
  <c r="C1337" i="28"/>
  <c r="E1337" i="28" s="1"/>
  <c r="D1337" i="28"/>
  <c r="F1337" i="28"/>
  <c r="G1337" i="28" s="1"/>
  <c r="C1338" i="28"/>
  <c r="E1338" i="28"/>
  <c r="C1339" i="28"/>
  <c r="D1339" i="28"/>
  <c r="H1339" i="28" s="1"/>
  <c r="E1339" i="28"/>
  <c r="G1339" i="28" s="1"/>
  <c r="F1339" i="28"/>
  <c r="C1340" i="28"/>
  <c r="D1340" i="28" s="1"/>
  <c r="H1340" i="28" s="1"/>
  <c r="E1340" i="28"/>
  <c r="C1341" i="28"/>
  <c r="C1342" i="28"/>
  <c r="D1342" i="28" s="1"/>
  <c r="C1343" i="28"/>
  <c r="D1343" i="28"/>
  <c r="E1343" i="28"/>
  <c r="G1343" i="28" s="1"/>
  <c r="F1343" i="28"/>
  <c r="H1343" i="28"/>
  <c r="C1344" i="28"/>
  <c r="C1345" i="28"/>
  <c r="E1345" i="28" s="1"/>
  <c r="D1345" i="28"/>
  <c r="F1345" i="28"/>
  <c r="G1345" i="28"/>
  <c r="C1346" i="28"/>
  <c r="C1347" i="28"/>
  <c r="D1347" i="28"/>
  <c r="E1347" i="28"/>
  <c r="F1347" i="28"/>
  <c r="H1347" i="28"/>
  <c r="C1348" i="28"/>
  <c r="D1348" i="28" s="1"/>
  <c r="H1348" i="28" s="1"/>
  <c r="E1348" i="28"/>
  <c r="C1349" i="28"/>
  <c r="F1349" i="28"/>
  <c r="C1350" i="28"/>
  <c r="D1350" i="28" s="1"/>
  <c r="C1351" i="28"/>
  <c r="D1351" i="28"/>
  <c r="E1351" i="28"/>
  <c r="G1351" i="28" s="1"/>
  <c r="F1351" i="28"/>
  <c r="H1351" i="28"/>
  <c r="C1352" i="28"/>
  <c r="D1352" i="28" s="1"/>
  <c r="H1352" i="28" s="1"/>
  <c r="E1352" i="28"/>
  <c r="F1352" i="28"/>
  <c r="C1353" i="28"/>
  <c r="E1353" i="28" s="1"/>
  <c r="D1353" i="28"/>
  <c r="F1353" i="28"/>
  <c r="G1353" i="28" s="1"/>
  <c r="C1354" i="28"/>
  <c r="E1354" i="28"/>
  <c r="C1355" i="28"/>
  <c r="D1355" i="28"/>
  <c r="H1355" i="28" s="1"/>
  <c r="E1355" i="28"/>
  <c r="G1355" i="28" s="1"/>
  <c r="F1355" i="28"/>
  <c r="C1356" i="28"/>
  <c r="D1356" i="28" s="1"/>
  <c r="H1356" i="28" s="1"/>
  <c r="E1356" i="28"/>
  <c r="C1357" i="28"/>
  <c r="C1358" i="28"/>
  <c r="D1358" i="28"/>
  <c r="C1359" i="28"/>
  <c r="D1359" i="28"/>
  <c r="E1359" i="28"/>
  <c r="G1359" i="28" s="1"/>
  <c r="F1359" i="28"/>
  <c r="H1359" i="28"/>
  <c r="C1360" i="28"/>
  <c r="C1361" i="28"/>
  <c r="E1361" i="28" s="1"/>
  <c r="G1361" i="28" s="1"/>
  <c r="D1361" i="28"/>
  <c r="F1361" i="28"/>
  <c r="C1362" i="28"/>
  <c r="C1363" i="28"/>
  <c r="D1363" i="28"/>
  <c r="E1363" i="28"/>
  <c r="F1363" i="28"/>
  <c r="H1363" i="28"/>
  <c r="C1364" i="28"/>
  <c r="D1364" i="28" s="1"/>
  <c r="H1364" i="28" s="1"/>
  <c r="E1364" i="28"/>
  <c r="C1365" i="28"/>
  <c r="F1365" i="28"/>
  <c r="C1366" i="28"/>
  <c r="D1366" i="28" s="1"/>
  <c r="C1367" i="28"/>
  <c r="D1367" i="28"/>
  <c r="E1367" i="28"/>
  <c r="G1367" i="28" s="1"/>
  <c r="F1367" i="28"/>
  <c r="H1367" i="28"/>
  <c r="C1368" i="28"/>
  <c r="D1368" i="28" s="1"/>
  <c r="H1368" i="28" s="1"/>
  <c r="E1368" i="28"/>
  <c r="G1368" i="28" s="1"/>
  <c r="F1368" i="28"/>
  <c r="C1369" i="28"/>
  <c r="E1369" i="28" s="1"/>
  <c r="D1369" i="28"/>
  <c r="F1369" i="28"/>
  <c r="G1369" i="28" s="1"/>
  <c r="C1370" i="28"/>
  <c r="E1370" i="28"/>
  <c r="C1371" i="28"/>
  <c r="D1371" i="28"/>
  <c r="H1371" i="28" s="1"/>
  <c r="E1371" i="28"/>
  <c r="G1371" i="28" s="1"/>
  <c r="F1371" i="28"/>
  <c r="C1372" i="28"/>
  <c r="D1372" i="28" s="1"/>
  <c r="H1372" i="28" s="1"/>
  <c r="E1372" i="28"/>
  <c r="C1373" i="28"/>
  <c r="C1374" i="28"/>
  <c r="D1374" i="28" s="1"/>
  <c r="C1375" i="28"/>
  <c r="D1375" i="28"/>
  <c r="E1375" i="28"/>
  <c r="G1375" i="28" s="1"/>
  <c r="F1375" i="28"/>
  <c r="H1375" i="28"/>
  <c r="C1376" i="28"/>
  <c r="C1377" i="28"/>
  <c r="E1377" i="28" s="1"/>
  <c r="D1377" i="28"/>
  <c r="F1377" i="28"/>
  <c r="G1377" i="28"/>
  <c r="C1378" i="28"/>
  <c r="C1379" i="28"/>
  <c r="D1379" i="28"/>
  <c r="E1379" i="28"/>
  <c r="F1379" i="28"/>
  <c r="H1379" i="28"/>
  <c r="C1380" i="28"/>
  <c r="D1380" i="28" s="1"/>
  <c r="H1380" i="28" s="1"/>
  <c r="E1380" i="28"/>
  <c r="C1381" i="28"/>
  <c r="F1381" i="28"/>
  <c r="C1382" i="28"/>
  <c r="D1382" i="28" s="1"/>
  <c r="C1383" i="28"/>
  <c r="D1383" i="28"/>
  <c r="E1383" i="28"/>
  <c r="G1383" i="28" s="1"/>
  <c r="F1383" i="28"/>
  <c r="H1383" i="28"/>
  <c r="C1384" i="28"/>
  <c r="D1384" i="28" s="1"/>
  <c r="H1384" i="28" s="1"/>
  <c r="E1384" i="28"/>
  <c r="F1384" i="28"/>
  <c r="C1385" i="28"/>
  <c r="E1385" i="28" s="1"/>
  <c r="D1385" i="28"/>
  <c r="F1385" i="28"/>
  <c r="G1385" i="28" s="1"/>
  <c r="C1386" i="28"/>
  <c r="E1386" i="28"/>
  <c r="C1387" i="28"/>
  <c r="D1387" i="28"/>
  <c r="H1387" i="28" s="1"/>
  <c r="E1387" i="28"/>
  <c r="G1387" i="28" s="1"/>
  <c r="F1387" i="28"/>
  <c r="C1388" i="28"/>
  <c r="D1388" i="28" s="1"/>
  <c r="H1388" i="28" s="1"/>
  <c r="E1388" i="28"/>
  <c r="C1389" i="28"/>
  <c r="C1390" i="28"/>
  <c r="D1390" i="28"/>
  <c r="C1391" i="28"/>
  <c r="D1391" i="28"/>
  <c r="E1391" i="28"/>
  <c r="G1391" i="28" s="1"/>
  <c r="F1391" i="28"/>
  <c r="H1391" i="28"/>
  <c r="C1392" i="28"/>
  <c r="C1393" i="28"/>
  <c r="E1393" i="28" s="1"/>
  <c r="G1393" i="28" s="1"/>
  <c r="D1393" i="28"/>
  <c r="F1393" i="28"/>
  <c r="C1394" i="28"/>
  <c r="C1395" i="28"/>
  <c r="D1395" i="28"/>
  <c r="E1395" i="28"/>
  <c r="F1395" i="28"/>
  <c r="H1395" i="28"/>
  <c r="C1396" i="28"/>
  <c r="D1396" i="28" s="1"/>
  <c r="H1396" i="28" s="1"/>
  <c r="E1396" i="28"/>
  <c r="C1397" i="28"/>
  <c r="F1397" i="28"/>
  <c r="C1398" i="28"/>
  <c r="D1398" i="28" s="1"/>
  <c r="C1399" i="28"/>
  <c r="D1399" i="28"/>
  <c r="E1399" i="28"/>
  <c r="G1399" i="28" s="1"/>
  <c r="F1399" i="28"/>
  <c r="H1399" i="28"/>
  <c r="C1400" i="28"/>
  <c r="D1400" i="28" s="1"/>
  <c r="H1400" i="28" s="1"/>
  <c r="E1400" i="28"/>
  <c r="G1400" i="28" s="1"/>
  <c r="F1400" i="28"/>
  <c r="C1401" i="28"/>
  <c r="E1401" i="28" s="1"/>
  <c r="D1401" i="28"/>
  <c r="F1401" i="28"/>
  <c r="G1401" i="28" s="1"/>
  <c r="C1402" i="28"/>
  <c r="E1402" i="28"/>
  <c r="C1403" i="28"/>
  <c r="D1403" i="28"/>
  <c r="H1403" i="28" s="1"/>
  <c r="E1403" i="28"/>
  <c r="G1403" i="28" s="1"/>
  <c r="F1403" i="28"/>
  <c r="C1404" i="28"/>
  <c r="D1404" i="28" s="1"/>
  <c r="H1404" i="28" s="1"/>
  <c r="E1404" i="28"/>
  <c r="C1405" i="28"/>
  <c r="C1406" i="28"/>
  <c r="D1406" i="28" s="1"/>
  <c r="C1407" i="28"/>
  <c r="D1407" i="28"/>
  <c r="E1407" i="28"/>
  <c r="G1407" i="28" s="1"/>
  <c r="F1407" i="28"/>
  <c r="H1407" i="28"/>
  <c r="C1408" i="28"/>
  <c r="C1409" i="28"/>
  <c r="E1409" i="28" s="1"/>
  <c r="D1409" i="28"/>
  <c r="F1409" i="28"/>
  <c r="G1409" i="28"/>
  <c r="C1410" i="28"/>
  <c r="C1411" i="28"/>
  <c r="D1411" i="28"/>
  <c r="E1411" i="28"/>
  <c r="F1411" i="28"/>
  <c r="H1411" i="28"/>
  <c r="C1412" i="28"/>
  <c r="D1412" i="28" s="1"/>
  <c r="H1412" i="28" s="1"/>
  <c r="E1412" i="28"/>
  <c r="C1413" i="28"/>
  <c r="F1413" i="28"/>
  <c r="C1414" i="28"/>
  <c r="D1414" i="28" s="1"/>
  <c r="C1415" i="28"/>
  <c r="D1415" i="28"/>
  <c r="E1415" i="28"/>
  <c r="G1415" i="28" s="1"/>
  <c r="F1415" i="28"/>
  <c r="H1415" i="28"/>
  <c r="C1416" i="28"/>
  <c r="D1416" i="28" s="1"/>
  <c r="H1416" i="28" s="1"/>
  <c r="E1416" i="28"/>
  <c r="F1416" i="28"/>
  <c r="C1417" i="28"/>
  <c r="E1417" i="28" s="1"/>
  <c r="D1417" i="28"/>
  <c r="F1417" i="28"/>
  <c r="G1417" i="28" s="1"/>
  <c r="C1418" i="28"/>
  <c r="E1418" i="28"/>
  <c r="C1419" i="28"/>
  <c r="D1419" i="28"/>
  <c r="H1419" i="28" s="1"/>
  <c r="E1419" i="28"/>
  <c r="G1419" i="28" s="1"/>
  <c r="F1419" i="28"/>
  <c r="C1420" i="28"/>
  <c r="D1420" i="28" s="1"/>
  <c r="H1420" i="28" s="1"/>
  <c r="E1420" i="28"/>
  <c r="C1421" i="28"/>
  <c r="C1422" i="28"/>
  <c r="D1422" i="28"/>
  <c r="C1423" i="28"/>
  <c r="D1423" i="28"/>
  <c r="E1423" i="28"/>
  <c r="G1423" i="28" s="1"/>
  <c r="F1423" i="28"/>
  <c r="H1423" i="28"/>
  <c r="C1424" i="28"/>
  <c r="C1425" i="28"/>
  <c r="E1425" i="28" s="1"/>
  <c r="G1425" i="28" s="1"/>
  <c r="D1425" i="28"/>
  <c r="F1425" i="28"/>
  <c r="C1426" i="28"/>
  <c r="C1427" i="28"/>
  <c r="D1427" i="28"/>
  <c r="E1427" i="28"/>
  <c r="F1427" i="28"/>
  <c r="H1427" i="28"/>
  <c r="C1428" i="28"/>
  <c r="D1428" i="28" s="1"/>
  <c r="H1428" i="28" s="1"/>
  <c r="E1428" i="28"/>
  <c r="C1429" i="28"/>
  <c r="F1429" i="28"/>
  <c r="C1430" i="28"/>
  <c r="D1430" i="28" s="1"/>
  <c r="C1431" i="28"/>
  <c r="D1431" i="28"/>
  <c r="E1431" i="28"/>
  <c r="G1431" i="28" s="1"/>
  <c r="F1431" i="28"/>
  <c r="H1431" i="28"/>
  <c r="C1432" i="28"/>
  <c r="D1432" i="28" s="1"/>
  <c r="H1432" i="28" s="1"/>
  <c r="E1432" i="28"/>
  <c r="G1432" i="28" s="1"/>
  <c r="F1432" i="28"/>
  <c r="C1433" i="28"/>
  <c r="E1433" i="28" s="1"/>
  <c r="D1433" i="28"/>
  <c r="F1433" i="28"/>
  <c r="G1433" i="28" s="1"/>
  <c r="C1434" i="28"/>
  <c r="E1434" i="28"/>
  <c r="C1435" i="28"/>
  <c r="D1435" i="28"/>
  <c r="H1435" i="28" s="1"/>
  <c r="E1435" i="28"/>
  <c r="G1435" i="28" s="1"/>
  <c r="F1435" i="28"/>
  <c r="C1436" i="28"/>
  <c r="C1437" i="28"/>
  <c r="C1438" i="28"/>
  <c r="C1439" i="28"/>
  <c r="D1439" i="28"/>
  <c r="E1439" i="28"/>
  <c r="F1439" i="28"/>
  <c r="H1439" i="28"/>
  <c r="C1440" i="28"/>
  <c r="D1440" i="28" s="1"/>
  <c r="H1440" i="28" s="1"/>
  <c r="E1440" i="28"/>
  <c r="F1440" i="28"/>
  <c r="C1441" i="28"/>
  <c r="E1441" i="28" s="1"/>
  <c r="G1441" i="28" s="1"/>
  <c r="D1441" i="28"/>
  <c r="F1441" i="28"/>
  <c r="H1441" i="28"/>
  <c r="C1442" i="28"/>
  <c r="C1443" i="28"/>
  <c r="D1443" i="28"/>
  <c r="E1443" i="28"/>
  <c r="F1443" i="28"/>
  <c r="H1443" i="28"/>
  <c r="C1444" i="28"/>
  <c r="C1445" i="28"/>
  <c r="D1445" i="28"/>
  <c r="C1446" i="28"/>
  <c r="D1446" i="28"/>
  <c r="H1446" i="28" s="1"/>
  <c r="C1447" i="28"/>
  <c r="D1447" i="28"/>
  <c r="E1447" i="28"/>
  <c r="F1447" i="28"/>
  <c r="H1447" i="28"/>
  <c r="C1448" i="28"/>
  <c r="D1448" i="28" s="1"/>
  <c r="H1448" i="28" s="1"/>
  <c r="F1448" i="28"/>
  <c r="C1449" i="28"/>
  <c r="E1449" i="28" s="1"/>
  <c r="D1449" i="28"/>
  <c r="F1449" i="28"/>
  <c r="G1449" i="28" s="1"/>
  <c r="C1450" i="28"/>
  <c r="E1450" i="28"/>
  <c r="C1451" i="28"/>
  <c r="D1451" i="28"/>
  <c r="E1451" i="28"/>
  <c r="F1451" i="28"/>
  <c r="H1451" i="28"/>
  <c r="C1452" i="28"/>
  <c r="E1452" i="28"/>
  <c r="C1453" i="28"/>
  <c r="E1453" i="28" s="1"/>
  <c r="D1453" i="28"/>
  <c r="F1453" i="28"/>
  <c r="C1454" i="28"/>
  <c r="F1454" i="28" s="1"/>
  <c r="D1454" i="28"/>
  <c r="E1454" i="28"/>
  <c r="G1454" i="28" s="1"/>
  <c r="C1455" i="28"/>
  <c r="D1455" i="28"/>
  <c r="E1455" i="28"/>
  <c r="G1455" i="28" s="1"/>
  <c r="F1455" i="28"/>
  <c r="H1455" i="28"/>
  <c r="C1456" i="28"/>
  <c r="C1457" i="28"/>
  <c r="E1457" i="28" s="1"/>
  <c r="D1457" i="28"/>
  <c r="F1457" i="28"/>
  <c r="G1457" i="28"/>
  <c r="H1457" i="28"/>
  <c r="C1458" i="28"/>
  <c r="E1458" i="28"/>
  <c r="C1459" i="28"/>
  <c r="D1459" i="28"/>
  <c r="E1459" i="28"/>
  <c r="G1459" i="28" s="1"/>
  <c r="F1459" i="28"/>
  <c r="H1459" i="28"/>
  <c r="C1460" i="28"/>
  <c r="E1460" i="28" s="1"/>
  <c r="C1461" i="28"/>
  <c r="E1461" i="28" s="1"/>
  <c r="F1461" i="28"/>
  <c r="C1462" i="28"/>
  <c r="F1462" i="28" s="1"/>
  <c r="E1462" i="28"/>
  <c r="G1462" i="28" s="1"/>
  <c r="C1463" i="28"/>
  <c r="D1463" i="28"/>
  <c r="E1463" i="28"/>
  <c r="G1463" i="28" s="1"/>
  <c r="F1463" i="28"/>
  <c r="C1464" i="28"/>
  <c r="E1464" i="28" s="1"/>
  <c r="C1465" i="28"/>
  <c r="E1465" i="28" s="1"/>
  <c r="D1465" i="28"/>
  <c r="F1465" i="28"/>
  <c r="G1465" i="28"/>
  <c r="H1465" i="28"/>
  <c r="C1466" i="28"/>
  <c r="E1466" i="28" s="1"/>
  <c r="C1467" i="28"/>
  <c r="D1467" i="28"/>
  <c r="H1467" i="28" s="1"/>
  <c r="E1467" i="28"/>
  <c r="G1467" i="28" s="1"/>
  <c r="F1467" i="28"/>
  <c r="C1468" i="28"/>
  <c r="C1469" i="28"/>
  <c r="C1470" i="28"/>
  <c r="C1471" i="28"/>
  <c r="D1471" i="28"/>
  <c r="E1471" i="28"/>
  <c r="G1471" i="28" s="1"/>
  <c r="F1471" i="28"/>
  <c r="H1471" i="28"/>
  <c r="C1472" i="28"/>
  <c r="D1472" i="28" s="1"/>
  <c r="H1472" i="28" s="1"/>
  <c r="E1472" i="28"/>
  <c r="G1472" i="28" s="1"/>
  <c r="F1472" i="28"/>
  <c r="C1473" i="28"/>
  <c r="E1473" i="28" s="1"/>
  <c r="G1473" i="28" s="1"/>
  <c r="D1473" i="28"/>
  <c r="F1473" i="28"/>
  <c r="H1473" i="28"/>
  <c r="C1474" i="28"/>
  <c r="C1475" i="28"/>
  <c r="D1475" i="28"/>
  <c r="E1475" i="28"/>
  <c r="G1475" i="28" s="1"/>
  <c r="F1475" i="28"/>
  <c r="H1475" i="28"/>
  <c r="C1476" i="28"/>
  <c r="E1476" i="28" s="1"/>
  <c r="C1477" i="28"/>
  <c r="C1478" i="28"/>
  <c r="D1478" i="28"/>
  <c r="C1479" i="28"/>
  <c r="D1479" i="28"/>
  <c r="E1479" i="28"/>
  <c r="F1479" i="28"/>
  <c r="H1479" i="28"/>
  <c r="C1480" i="28"/>
  <c r="D1480" i="28" s="1"/>
  <c r="H1480" i="28" s="1"/>
  <c r="F1480" i="28"/>
  <c r="C1481" i="28"/>
  <c r="E1481" i="28" s="1"/>
  <c r="D1481" i="28"/>
  <c r="F1481" i="28"/>
  <c r="G1481" i="28" s="1"/>
  <c r="C1482" i="28"/>
  <c r="C1483" i="28"/>
  <c r="D1483" i="28"/>
  <c r="E1483" i="28"/>
  <c r="F1483" i="28"/>
  <c r="H1483" i="28"/>
  <c r="C1484" i="28"/>
  <c r="E1484" i="28"/>
  <c r="C1485" i="28"/>
  <c r="E1485" i="28" s="1"/>
  <c r="D1485" i="28"/>
  <c r="F1485" i="28"/>
  <c r="C1486" i="28"/>
  <c r="F1486" i="28" s="1"/>
  <c r="D1486" i="28"/>
  <c r="E1486" i="28"/>
  <c r="G1486" i="28" s="1"/>
  <c r="C1487" i="28"/>
  <c r="D1487" i="28"/>
  <c r="E1487" i="28"/>
  <c r="G1487" i="28" s="1"/>
  <c r="F1487" i="28"/>
  <c r="H1487" i="28"/>
  <c r="C1488" i="28"/>
  <c r="C1489" i="28"/>
  <c r="E1489" i="28" s="1"/>
  <c r="D1489" i="28"/>
  <c r="F1489" i="28"/>
  <c r="G1489" i="28" s="1"/>
  <c r="H1489" i="28"/>
  <c r="C1490" i="28"/>
  <c r="E1490" i="28"/>
  <c r="C1491" i="28"/>
  <c r="D1491" i="28"/>
  <c r="E1491" i="28"/>
  <c r="G1491" i="28" s="1"/>
  <c r="F1491" i="28"/>
  <c r="H1491" i="28"/>
  <c r="C1492" i="28"/>
  <c r="E1492" i="28" s="1"/>
  <c r="C1493" i="28"/>
  <c r="E1493" i="28" s="1"/>
  <c r="F1493" i="28"/>
  <c r="C1494" i="28"/>
  <c r="F1494" i="28" s="1"/>
  <c r="E1494" i="28"/>
  <c r="G1494" i="28" s="1"/>
  <c r="C1495" i="28"/>
  <c r="D1495" i="28"/>
  <c r="E1495" i="28"/>
  <c r="G1495" i="28" s="1"/>
  <c r="F1495" i="28"/>
  <c r="C1496" i="28"/>
  <c r="E1496" i="28" s="1"/>
  <c r="C1497" i="28"/>
  <c r="E1497" i="28" s="1"/>
  <c r="D1497" i="28"/>
  <c r="F1497" i="28"/>
  <c r="G1497" i="28"/>
  <c r="H1497" i="28"/>
  <c r="C1498" i="28"/>
  <c r="E1498" i="28" s="1"/>
  <c r="C1499" i="28"/>
  <c r="D1499" i="28"/>
  <c r="E1499" i="28"/>
  <c r="G1499" i="28" s="1"/>
  <c r="F1499" i="28"/>
  <c r="C1500" i="28"/>
  <c r="C1501" i="28"/>
  <c r="C1502" i="28"/>
  <c r="C1503" i="28"/>
  <c r="D1503" i="28"/>
  <c r="E1503" i="28"/>
  <c r="G1503" i="28" s="1"/>
  <c r="F1503" i="28"/>
  <c r="H1503" i="28"/>
  <c r="C1504" i="28"/>
  <c r="D1504" i="28" s="1"/>
  <c r="H1504" i="28" s="1"/>
  <c r="E1504" i="28"/>
  <c r="F1504" i="28"/>
  <c r="C1505" i="28"/>
  <c r="E1505" i="28" s="1"/>
  <c r="G1505" i="28" s="1"/>
  <c r="D1505" i="28"/>
  <c r="F1505" i="28"/>
  <c r="C1506" i="28"/>
  <c r="C1507" i="28"/>
  <c r="D1507" i="28"/>
  <c r="E1507" i="28"/>
  <c r="F1507" i="28"/>
  <c r="H1507" i="28"/>
  <c r="C1508" i="28"/>
  <c r="E1508" i="28"/>
  <c r="C1509" i="28"/>
  <c r="D1509" i="28"/>
  <c r="C1510" i="28"/>
  <c r="D1510" i="28" s="1"/>
  <c r="H1510" i="28" s="1"/>
  <c r="C1511" i="28"/>
  <c r="D1511" i="28"/>
  <c r="E1511" i="28"/>
  <c r="F1511" i="28"/>
  <c r="H1511" i="28"/>
  <c r="C1512" i="28"/>
  <c r="D1512" i="28" s="1"/>
  <c r="H1512" i="28" s="1"/>
  <c r="F1512" i="28"/>
  <c r="C1513" i="28"/>
  <c r="E1513" i="28" s="1"/>
  <c r="D1513" i="28"/>
  <c r="F1513" i="28"/>
  <c r="G1513" i="28" s="1"/>
  <c r="C1514" i="28"/>
  <c r="E1514" i="28"/>
  <c r="C1515" i="28"/>
  <c r="D1515" i="28"/>
  <c r="E1515" i="28"/>
  <c r="F1515" i="28"/>
  <c r="H1515" i="28"/>
  <c r="C1516" i="28"/>
  <c r="E1516" i="28"/>
  <c r="C1517" i="28"/>
  <c r="E1517" i="28" s="1"/>
  <c r="D1517" i="28"/>
  <c r="F1517" i="28"/>
  <c r="C1518" i="28"/>
  <c r="F1518" i="28" s="1"/>
  <c r="D1518" i="28"/>
  <c r="E1518" i="28"/>
  <c r="G1518" i="28" s="1"/>
  <c r="C1519" i="28"/>
  <c r="D1519" i="28"/>
  <c r="E1519" i="28"/>
  <c r="G1519" i="28" s="1"/>
  <c r="F1519" i="28"/>
  <c r="C1520" i="28"/>
  <c r="C1521" i="28"/>
  <c r="E1521" i="28" s="1"/>
  <c r="D1521" i="28"/>
  <c r="F1521" i="28"/>
  <c r="G1521" i="28" s="1"/>
  <c r="H1521" i="28"/>
  <c r="C1522" i="28"/>
  <c r="E1522" i="28"/>
  <c r="C1523" i="28"/>
  <c r="D1523" i="28"/>
  <c r="E1523" i="28"/>
  <c r="G1523" i="28" s="1"/>
  <c r="F1523" i="28"/>
  <c r="C1524" i="28"/>
  <c r="E1524" i="28" s="1"/>
  <c r="C1525" i="28"/>
  <c r="E1525" i="28" s="1"/>
  <c r="F1525" i="28"/>
  <c r="C1526" i="28"/>
  <c r="F1526" i="28" s="1"/>
  <c r="E1526" i="28"/>
  <c r="G1526" i="28"/>
  <c r="C1527" i="28"/>
  <c r="D1527" i="28"/>
  <c r="E1527" i="28"/>
  <c r="G1527" i="28" s="1"/>
  <c r="F1527" i="28"/>
  <c r="C1528" i="28"/>
  <c r="C1529" i="28"/>
  <c r="E1529" i="28" s="1"/>
  <c r="D1529" i="28"/>
  <c r="F1529" i="28"/>
  <c r="G1529" i="28"/>
  <c r="H1529" i="28"/>
  <c r="C1530" i="28"/>
  <c r="E1530" i="28" s="1"/>
  <c r="C1531" i="28"/>
  <c r="D1531" i="28"/>
  <c r="H1531" i="28" s="1"/>
  <c r="E1531" i="28"/>
  <c r="G1531" i="28" s="1"/>
  <c r="F1531" i="28"/>
  <c r="C1532" i="28"/>
  <c r="C1533" i="28"/>
  <c r="C1534" i="28"/>
  <c r="C1535" i="28"/>
  <c r="D1535" i="28"/>
  <c r="E1535" i="28"/>
  <c r="G1535" i="28" s="1"/>
  <c r="F1535" i="28"/>
  <c r="H1535" i="28"/>
  <c r="C1536" i="28"/>
  <c r="D1536" i="28" s="1"/>
  <c r="H1536" i="28" s="1"/>
  <c r="E1536" i="28"/>
  <c r="F1536" i="28"/>
  <c r="C1537" i="28"/>
  <c r="E1537" i="28" s="1"/>
  <c r="G1537" i="28" s="1"/>
  <c r="D1537" i="28"/>
  <c r="F1537" i="28"/>
  <c r="C1538" i="28"/>
  <c r="C1539" i="28"/>
  <c r="D1539" i="28"/>
  <c r="E1539" i="28"/>
  <c r="G1539" i="28" s="1"/>
  <c r="F1539" i="28"/>
  <c r="C1540" i="28"/>
  <c r="C1541" i="28"/>
  <c r="E1541" i="28" s="1"/>
  <c r="F1541" i="28"/>
  <c r="G1541" i="28"/>
  <c r="C1542" i="28"/>
  <c r="F1542" i="28" s="1"/>
  <c r="D1542" i="28"/>
  <c r="H1542" i="28" s="1"/>
  <c r="E1542" i="28"/>
  <c r="G1542" i="28" s="1"/>
  <c r="C1543" i="28"/>
  <c r="D1543" i="28"/>
  <c r="E1543" i="28"/>
  <c r="F1543" i="28"/>
  <c r="H1543" i="28"/>
  <c r="C1544" i="28"/>
  <c r="D1544" i="28" s="1"/>
  <c r="H1544" i="28" s="1"/>
  <c r="E1544" i="28"/>
  <c r="G1544" i="28" s="1"/>
  <c r="F1544" i="28"/>
  <c r="C1545" i="28"/>
  <c r="D1545" i="28"/>
  <c r="H1545" i="28" s="1"/>
  <c r="C1546" i="28"/>
  <c r="C1547" i="28"/>
  <c r="D1547" i="28"/>
  <c r="H1547" i="28" s="1"/>
  <c r="E1547" i="28"/>
  <c r="G1547" i="28" s="1"/>
  <c r="F1547" i="28"/>
  <c r="C1548" i="28"/>
  <c r="C1549" i="28"/>
  <c r="E1549" i="28" s="1"/>
  <c r="F1549" i="28"/>
  <c r="G1549" i="28"/>
  <c r="C1550" i="28"/>
  <c r="F1550" i="28" s="1"/>
  <c r="D1550" i="28"/>
  <c r="E1550" i="28"/>
  <c r="G1550" i="28" s="1"/>
  <c r="C1551" i="28"/>
  <c r="D1551" i="28"/>
  <c r="E1551" i="28"/>
  <c r="F1551" i="28"/>
  <c r="H1551" i="28"/>
  <c r="C1552" i="28"/>
  <c r="D1552" i="28" s="1"/>
  <c r="H1552" i="28" s="1"/>
  <c r="E1552" i="28"/>
  <c r="G1552" i="28" s="1"/>
  <c r="F1552" i="28"/>
  <c r="C1553" i="28"/>
  <c r="D1553" i="28"/>
  <c r="C1554" i="28"/>
  <c r="C1555" i="28"/>
  <c r="D1555" i="28"/>
  <c r="H1555" i="28" s="1"/>
  <c r="E1555" i="28"/>
  <c r="G1555" i="28" s="1"/>
  <c r="F1555" i="28"/>
  <c r="C1556" i="28"/>
  <c r="C1557" i="28"/>
  <c r="E1557" i="28" s="1"/>
  <c r="F1557" i="28"/>
  <c r="G1557" i="28" s="1"/>
  <c r="C1558" i="28"/>
  <c r="F1558" i="28" s="1"/>
  <c r="D1558" i="28"/>
  <c r="H1558" i="28" s="1"/>
  <c r="E1558" i="28"/>
  <c r="G1558" i="28" s="1"/>
  <c r="C1559" i="28"/>
  <c r="D1559" i="28"/>
  <c r="E1559" i="28"/>
  <c r="F1559" i="28"/>
  <c r="H1559" i="28"/>
  <c r="C1560" i="28"/>
  <c r="D1560" i="28" s="1"/>
  <c r="H1560" i="28" s="1"/>
  <c r="E1560" i="28"/>
  <c r="F1560" i="28"/>
  <c r="C1561" i="28"/>
  <c r="C1562" i="28"/>
  <c r="C1563" i="28"/>
  <c r="D1563" i="28"/>
  <c r="E1563" i="28"/>
  <c r="G1563" i="28" s="1"/>
  <c r="F1563" i="28"/>
  <c r="C1564" i="28"/>
  <c r="C1565" i="28"/>
  <c r="E1565" i="28" s="1"/>
  <c r="F1565" i="28"/>
  <c r="G1565" i="28" s="1"/>
  <c r="C1566" i="28"/>
  <c r="F1566" i="28" s="1"/>
  <c r="D1566" i="28"/>
  <c r="H1566" i="28" s="1"/>
  <c r="E1566" i="28"/>
  <c r="G1566" i="28" s="1"/>
  <c r="C1567" i="28"/>
  <c r="D1567" i="28"/>
  <c r="E1567" i="28"/>
  <c r="F1567" i="28"/>
  <c r="G1567" i="28" s="1"/>
  <c r="H1567" i="28"/>
  <c r="C1568" i="28"/>
  <c r="D1568" i="28"/>
  <c r="C1569" i="28"/>
  <c r="D1569" i="28"/>
  <c r="H1569" i="28" s="1"/>
  <c r="E1569" i="28"/>
  <c r="G1569" i="28" s="1"/>
  <c r="F1569" i="28"/>
  <c r="C1570" i="28"/>
  <c r="D1570" i="28" s="1"/>
  <c r="H1570" i="28" s="1"/>
  <c r="E1570" i="28"/>
  <c r="F1570" i="28"/>
  <c r="C1571" i="28"/>
  <c r="C1572" i="28"/>
  <c r="C1573" i="28"/>
  <c r="D1573" i="28"/>
  <c r="E1573" i="28"/>
  <c r="G1573" i="28" s="1"/>
  <c r="F1573" i="28"/>
  <c r="C1574" i="28"/>
  <c r="D1574" i="28" s="1"/>
  <c r="H1574" i="28" s="1"/>
  <c r="E1574" i="28"/>
  <c r="G1574" i="28" s="1"/>
  <c r="F1574" i="28"/>
  <c r="C1575" i="28"/>
  <c r="F1575" i="28" s="1"/>
  <c r="C1576" i="28"/>
  <c r="D1576" i="28"/>
  <c r="H1576" i="28"/>
  <c r="C1577" i="28"/>
  <c r="D1577" i="28"/>
  <c r="E1577" i="28"/>
  <c r="G1577" i="28" s="1"/>
  <c r="F1577" i="28"/>
  <c r="H1577" i="28"/>
  <c r="C1578" i="28"/>
  <c r="D1578" i="28" s="1"/>
  <c r="E1578" i="28"/>
  <c r="G1578" i="28" s="1"/>
  <c r="F1578" i="28"/>
  <c r="C1579" i="28"/>
  <c r="F1579" i="28"/>
  <c r="C1580" i="28"/>
  <c r="D1580" i="28"/>
  <c r="C1581" i="28"/>
  <c r="D1581" i="28"/>
  <c r="E1581" i="28"/>
  <c r="G1581" i="28" s="1"/>
  <c r="F1581" i="28"/>
  <c r="H1581" i="28"/>
  <c r="C1582" i="28"/>
  <c r="D1582" i="28" s="1"/>
  <c r="E1582" i="28"/>
  <c r="G1582" i="28" s="1"/>
  <c r="F1582" i="28"/>
  <c r="C1583" i="28"/>
  <c r="C1584" i="28"/>
  <c r="D1584" i="28"/>
  <c r="C1585" i="28"/>
  <c r="D1585" i="28"/>
  <c r="H1585" i="28" s="1"/>
  <c r="E1585" i="28"/>
  <c r="G1585" i="28" s="1"/>
  <c r="F1585" i="28"/>
  <c r="C1586" i="28"/>
  <c r="D1586" i="28" s="1"/>
  <c r="E1586" i="28"/>
  <c r="G1586" i="28" s="1"/>
  <c r="F1586" i="28"/>
  <c r="C1587" i="28"/>
  <c r="F1587" i="28"/>
  <c r="C1588" i="28"/>
  <c r="D1588" i="28"/>
  <c r="C1589" i="28"/>
  <c r="D1589" i="28"/>
  <c r="E1589" i="28"/>
  <c r="G1589" i="28" s="1"/>
  <c r="F1589" i="28"/>
  <c r="H1589" i="28"/>
  <c r="C1590" i="28"/>
  <c r="D1590" i="28" s="1"/>
  <c r="H1590" i="28" s="1"/>
  <c r="E1590" i="28"/>
  <c r="F1590" i="28"/>
  <c r="C1591" i="28"/>
  <c r="F1591" i="28"/>
  <c r="C1592" i="28"/>
  <c r="C1593" i="28"/>
  <c r="D1593" i="28"/>
  <c r="E1593" i="28"/>
  <c r="G1593" i="28" s="1"/>
  <c r="F1593" i="28"/>
  <c r="H1593" i="28"/>
  <c r="C1594" i="28"/>
  <c r="D1594" i="28" s="1"/>
  <c r="H1594" i="28" s="1"/>
  <c r="E1594" i="28"/>
  <c r="G1594" i="28" s="1"/>
  <c r="F1594" i="28"/>
  <c r="C1595" i="28"/>
  <c r="C1596" i="28"/>
  <c r="D1596" i="28" s="1"/>
  <c r="C1597" i="28"/>
  <c r="D1597" i="28"/>
  <c r="E1597" i="28"/>
  <c r="G1597" i="28" s="1"/>
  <c r="F1597" i="28"/>
  <c r="C1598" i="28"/>
  <c r="D1598" i="28" s="1"/>
  <c r="E1598" i="28"/>
  <c r="F1598" i="28"/>
  <c r="C1599" i="28"/>
  <c r="C1600" i="28"/>
  <c r="D1600" i="28"/>
  <c r="C1601" i="28"/>
  <c r="D1601" i="28"/>
  <c r="H1601" i="28" s="1"/>
  <c r="E1601" i="28"/>
  <c r="G1601" i="28" s="1"/>
  <c r="F1601" i="28"/>
  <c r="C1602" i="28"/>
  <c r="D1602" i="28" s="1"/>
  <c r="H1602" i="28" s="1"/>
  <c r="E1602" i="28"/>
  <c r="F1602" i="28"/>
  <c r="C1603" i="28"/>
  <c r="C1604" i="28"/>
  <c r="C1605" i="28"/>
  <c r="D1605" i="28"/>
  <c r="E1605" i="28"/>
  <c r="G1605" i="28" s="1"/>
  <c r="F1605" i="28"/>
  <c r="H1605" i="28"/>
  <c r="C1606" i="28"/>
  <c r="D1606" i="28" s="1"/>
  <c r="H1606" i="28" s="1"/>
  <c r="E1606" i="28"/>
  <c r="G1606" i="28" s="1"/>
  <c r="F1606" i="28"/>
  <c r="C1607" i="28"/>
  <c r="F1607" i="28" s="1"/>
  <c r="C1608" i="28"/>
  <c r="D1608" i="28"/>
  <c r="H1608" i="28"/>
  <c r="C1609" i="28"/>
  <c r="D1609" i="28"/>
  <c r="E1609" i="28"/>
  <c r="G1609" i="28" s="1"/>
  <c r="F1609" i="28"/>
  <c r="H1609" i="28"/>
  <c r="C1610" i="28"/>
  <c r="D1610" i="28" s="1"/>
  <c r="E1610" i="28"/>
  <c r="G1610" i="28" s="1"/>
  <c r="F1610" i="28"/>
  <c r="C1611" i="28"/>
  <c r="F1611" i="28"/>
  <c r="C1612" i="28"/>
  <c r="D1612" i="28"/>
  <c r="H1612" i="28"/>
  <c r="C1613" i="28"/>
  <c r="D1613" i="28"/>
  <c r="E1613" i="28"/>
  <c r="G1613" i="28" s="1"/>
  <c r="F1613" i="28"/>
  <c r="H1613" i="28"/>
  <c r="C1614" i="28"/>
  <c r="D1614" i="28" s="1"/>
  <c r="E1614" i="28"/>
  <c r="G1614" i="28" s="1"/>
  <c r="F1614" i="28"/>
  <c r="C1615" i="28"/>
  <c r="C1616" i="28"/>
  <c r="C1617" i="28"/>
  <c r="D1617" i="28"/>
  <c r="H1617" i="28" s="1"/>
  <c r="E1617" i="28"/>
  <c r="G1617" i="28" s="1"/>
  <c r="F1617" i="28"/>
  <c r="C1618" i="28"/>
  <c r="D1618" i="28" s="1"/>
  <c r="H1618" i="28" s="1"/>
  <c r="E1618" i="28"/>
  <c r="G1618" i="28" s="1"/>
  <c r="F1618" i="28"/>
  <c r="C1619" i="28"/>
  <c r="F1619" i="28"/>
  <c r="C1620" i="28"/>
  <c r="C1621" i="28"/>
  <c r="D1621" i="28"/>
  <c r="E1621" i="28"/>
  <c r="G1621" i="28" s="1"/>
  <c r="F1621" i="28"/>
  <c r="H1621" i="28"/>
  <c r="C1622" i="28"/>
  <c r="D1622" i="28" s="1"/>
  <c r="H1622" i="28" s="1"/>
  <c r="E1622" i="28"/>
  <c r="F1622" i="28"/>
  <c r="C1623" i="28"/>
  <c r="F1623" i="28"/>
  <c r="C1624" i="28"/>
  <c r="C1625" i="28"/>
  <c r="D1625" i="28"/>
  <c r="E1625" i="28"/>
  <c r="G1625" i="28" s="1"/>
  <c r="F1625" i="28"/>
  <c r="H1625" i="28"/>
  <c r="C1626" i="28"/>
  <c r="D1626" i="28" s="1"/>
  <c r="H1626" i="28" s="1"/>
  <c r="E1626" i="28"/>
  <c r="G1626" i="28" s="1"/>
  <c r="F1626" i="28"/>
  <c r="C1627" i="28"/>
  <c r="F1627" i="28" s="1"/>
  <c r="C1628" i="28"/>
  <c r="D1628" i="28" s="1"/>
  <c r="C1629" i="28"/>
  <c r="D1629" i="28"/>
  <c r="E1629" i="28"/>
  <c r="G1629" i="28" s="1"/>
  <c r="F1629" i="28"/>
  <c r="C1630" i="28"/>
  <c r="D1630" i="28" s="1"/>
  <c r="H1630" i="28" s="1"/>
  <c r="E1630" i="28"/>
  <c r="F1630" i="28"/>
  <c r="C1631" i="28"/>
  <c r="F1631" i="28" s="1"/>
  <c r="C1632" i="28"/>
  <c r="D1632" i="28"/>
  <c r="C1633" i="28"/>
  <c r="D1633" i="28"/>
  <c r="E1633" i="28"/>
  <c r="G1633" i="28" s="1"/>
  <c r="F1633" i="28"/>
  <c r="C1634" i="28"/>
  <c r="D1634" i="28" s="1"/>
  <c r="H1634" i="28" s="1"/>
  <c r="E1634" i="28"/>
  <c r="F1634" i="28"/>
  <c r="C1635" i="28"/>
  <c r="C1636" i="28"/>
  <c r="C1637" i="28"/>
  <c r="D1637" i="28"/>
  <c r="E1637" i="28"/>
  <c r="G1637" i="28" s="1"/>
  <c r="F1637" i="28"/>
  <c r="H1637" i="28"/>
  <c r="C1638" i="28"/>
  <c r="D1638" i="28" s="1"/>
  <c r="H1638" i="28" s="1"/>
  <c r="E1638" i="28"/>
  <c r="G1638" i="28" s="1"/>
  <c r="F1638" i="28"/>
  <c r="C1639" i="28"/>
  <c r="F1639" i="28" s="1"/>
  <c r="C1640" i="28"/>
  <c r="D1640" i="28"/>
  <c r="H1640" i="28"/>
  <c r="C1641" i="28"/>
  <c r="D1641" i="28"/>
  <c r="E1641" i="28"/>
  <c r="G1641" i="28" s="1"/>
  <c r="F1641" i="28"/>
  <c r="H1641" i="28"/>
  <c r="C1642" i="28"/>
  <c r="D1642" i="28" s="1"/>
  <c r="E1642" i="28"/>
  <c r="G1642" i="28" s="1"/>
  <c r="F1642" i="28"/>
  <c r="C1643" i="28"/>
  <c r="F1643" i="28"/>
  <c r="C1644" i="28"/>
  <c r="D1644" i="28"/>
  <c r="H1644" i="28"/>
  <c r="C1645" i="28"/>
  <c r="D1645" i="28"/>
  <c r="E1645" i="28"/>
  <c r="G1645" i="28" s="1"/>
  <c r="F1645" i="28"/>
  <c r="H1645" i="28"/>
  <c r="C1646" i="28"/>
  <c r="D1646" i="28" s="1"/>
  <c r="E1646" i="28"/>
  <c r="G1646" i="28" s="1"/>
  <c r="F1646" i="28"/>
  <c r="C1647" i="28"/>
  <c r="C1648" i="28"/>
  <c r="D1648" i="28" s="1"/>
  <c r="C1649" i="28"/>
  <c r="D1649" i="28"/>
  <c r="E1649" i="28"/>
  <c r="G1649" i="28" s="1"/>
  <c r="F1649" i="28"/>
  <c r="H1649" i="28"/>
  <c r="C1650" i="28"/>
  <c r="D1650" i="28" s="1"/>
  <c r="H1650" i="28" s="1"/>
  <c r="E1650" i="28"/>
  <c r="G1650" i="28" s="1"/>
  <c r="F1650" i="28"/>
  <c r="C1651" i="28"/>
  <c r="F1651" i="28"/>
  <c r="C1652" i="28"/>
  <c r="D1652" i="28" s="1"/>
  <c r="C1653" i="28"/>
  <c r="D1653" i="28"/>
  <c r="E1653" i="28"/>
  <c r="G1653" i="28" s="1"/>
  <c r="F1653" i="28"/>
  <c r="H1653" i="28"/>
  <c r="C1654" i="28"/>
  <c r="D1654" i="28" s="1"/>
  <c r="H1654" i="28" s="1"/>
  <c r="E1654" i="28"/>
  <c r="F1654" i="28"/>
  <c r="C1655" i="28"/>
  <c r="F1655" i="28"/>
  <c r="C1656" i="28"/>
  <c r="C1657" i="28"/>
  <c r="D1657" i="28"/>
  <c r="E1657" i="28"/>
  <c r="G1657" i="28" s="1"/>
  <c r="F1657" i="28"/>
  <c r="H1657" i="28"/>
  <c r="C1658" i="28"/>
  <c r="D1658" i="28" s="1"/>
  <c r="H1658" i="28" s="1"/>
  <c r="E1658" i="28"/>
  <c r="G1658" i="28" s="1"/>
  <c r="F1658" i="28"/>
  <c r="C1659" i="28"/>
  <c r="F1659" i="28"/>
  <c r="C1660" i="28"/>
  <c r="D1660" i="28" s="1"/>
  <c r="C1661" i="28"/>
  <c r="D1661" i="28"/>
  <c r="E1661" i="28"/>
  <c r="G1661" i="28" s="1"/>
  <c r="F1661" i="28"/>
  <c r="C1662" i="28"/>
  <c r="D1662" i="28" s="1"/>
  <c r="E1662" i="28"/>
  <c r="F1662" i="28"/>
  <c r="C1663" i="28"/>
  <c r="C1664" i="28"/>
  <c r="D1664" i="28"/>
  <c r="C1665" i="28"/>
  <c r="D1665" i="28"/>
  <c r="H1665" i="28" s="1"/>
  <c r="E1665" i="28"/>
  <c r="G1665" i="28" s="1"/>
  <c r="F1665" i="28"/>
  <c r="C1666" i="28"/>
  <c r="D1666" i="28" s="1"/>
  <c r="H1666" i="28" s="1"/>
  <c r="E1666" i="28"/>
  <c r="F1666" i="28"/>
  <c r="C1667" i="28"/>
  <c r="C1668" i="28"/>
  <c r="C1669" i="28"/>
  <c r="D1669" i="28"/>
  <c r="E1669" i="28"/>
  <c r="G1669" i="28" s="1"/>
  <c r="F1669" i="28"/>
  <c r="H1669" i="28"/>
  <c r="C1670" i="28"/>
  <c r="D1670" i="28" s="1"/>
  <c r="H1670" i="28" s="1"/>
  <c r="E1670" i="28"/>
  <c r="F1670" i="28"/>
  <c r="C1671" i="28"/>
  <c r="F1671" i="28" s="1"/>
  <c r="C1672" i="28"/>
  <c r="D1672" i="28"/>
  <c r="H1672" i="28"/>
  <c r="C1673" i="28"/>
  <c r="D1673" i="28"/>
  <c r="E1673" i="28"/>
  <c r="G1673" i="28" s="1"/>
  <c r="F1673" i="28"/>
  <c r="H1673" i="28"/>
  <c r="C1674" i="28"/>
  <c r="D1674" i="28" s="1"/>
  <c r="E1674" i="28"/>
  <c r="F1674" i="28"/>
  <c r="C1675" i="28"/>
  <c r="F1675" i="28"/>
  <c r="C1676" i="28"/>
  <c r="D1676" i="28"/>
  <c r="H1676" i="28"/>
  <c r="C1677" i="28"/>
  <c r="D1677" i="28"/>
  <c r="E1677" i="28"/>
  <c r="G1677" i="28" s="1"/>
  <c r="F1677" i="28"/>
  <c r="H1677" i="28"/>
  <c r="C1678" i="28"/>
  <c r="D1678" i="28" s="1"/>
  <c r="E1678" i="28"/>
  <c r="G1678" i="28" s="1"/>
  <c r="F1678" i="28"/>
  <c r="C1679" i="28"/>
  <c r="C1680" i="28"/>
  <c r="D1680" i="28" s="1"/>
  <c r="C1681" i="28"/>
  <c r="D1681" i="28"/>
  <c r="E1681" i="28"/>
  <c r="G1681" i="28" s="1"/>
  <c r="F1681" i="28"/>
  <c r="H1681" i="28"/>
  <c r="C1682" i="28"/>
  <c r="D1682" i="28" s="1"/>
  <c r="H1682" i="28" s="1"/>
  <c r="E1682" i="28"/>
  <c r="G1682" i="28" s="1"/>
  <c r="F1682" i="28"/>
  <c r="C1683" i="28"/>
  <c r="F1683" i="28"/>
  <c r="C1684" i="28"/>
  <c r="C1685" i="28"/>
  <c r="D1685" i="28"/>
  <c r="E1685" i="28"/>
  <c r="G1685" i="28" s="1"/>
  <c r="F1685" i="28"/>
  <c r="H1685" i="28"/>
  <c r="C1686" i="28"/>
  <c r="D1686" i="28" s="1"/>
  <c r="H1686" i="28" s="1"/>
  <c r="E1686" i="28"/>
  <c r="F1686" i="28"/>
  <c r="C1687" i="28"/>
  <c r="F1687" i="28"/>
  <c r="C1688" i="28"/>
  <c r="C1689" i="28"/>
  <c r="D1689" i="28"/>
  <c r="E1689" i="28"/>
  <c r="G1689" i="28" s="1"/>
  <c r="F1689" i="28"/>
  <c r="H1689" i="28"/>
  <c r="C1690" i="28"/>
  <c r="D1690" i="28" s="1"/>
  <c r="H1690" i="28" s="1"/>
  <c r="E1690" i="28"/>
  <c r="G1690" i="28" s="1"/>
  <c r="F1690" i="28"/>
  <c r="C1691" i="28"/>
  <c r="C1692" i="28"/>
  <c r="D1692" i="28" s="1"/>
  <c r="C1693" i="28"/>
  <c r="D1693" i="28"/>
  <c r="E1693" i="28"/>
  <c r="G1693" i="28" s="1"/>
  <c r="F1693" i="28"/>
  <c r="C1694" i="28"/>
  <c r="D1694" i="28" s="1"/>
  <c r="H1694" i="28" s="1"/>
  <c r="E1694" i="28"/>
  <c r="F1694" i="28"/>
  <c r="C1695" i="28"/>
  <c r="F1695" i="28"/>
  <c r="C1696" i="28"/>
  <c r="D1696" i="28"/>
  <c r="C1697" i="28"/>
  <c r="D1697" i="28"/>
  <c r="H1697" i="28" s="1"/>
  <c r="E1697" i="28"/>
  <c r="G1697" i="28" s="1"/>
  <c r="F1697" i="28"/>
  <c r="C1698" i="28"/>
  <c r="D1698" i="28" s="1"/>
  <c r="H1698" i="28" s="1"/>
  <c r="E1698" i="28"/>
  <c r="F1698" i="28"/>
  <c r="C1699" i="28"/>
  <c r="C1700" i="28"/>
  <c r="C1701" i="28"/>
  <c r="D1701" i="28"/>
  <c r="E1701" i="28"/>
  <c r="G1701" i="28" s="1"/>
  <c r="F1701" i="28"/>
  <c r="C1702" i="28"/>
  <c r="D1702" i="28" s="1"/>
  <c r="H1702" i="28" s="1"/>
  <c r="E1702" i="28"/>
  <c r="G1702" i="28" s="1"/>
  <c r="F1702" i="28"/>
  <c r="C1703" i="28"/>
  <c r="F1703" i="28" s="1"/>
  <c r="C1704" i="28"/>
  <c r="D1704" i="28"/>
  <c r="H1704" i="28"/>
  <c r="C1705" i="28"/>
  <c r="D1705" i="28"/>
  <c r="E1705" i="28"/>
  <c r="G1705" i="28" s="1"/>
  <c r="F1705" i="28"/>
  <c r="H1705" i="28"/>
  <c r="C1706" i="28"/>
  <c r="D1706" i="28" s="1"/>
  <c r="E1706" i="28"/>
  <c r="G1706" i="28" s="1"/>
  <c r="F1706" i="28"/>
  <c r="C1707" i="28"/>
  <c r="F1707" i="28"/>
  <c r="C1708" i="28"/>
  <c r="D1708" i="28"/>
  <c r="C1709" i="28"/>
  <c r="D1709" i="28"/>
  <c r="E1709" i="28"/>
  <c r="G1709" i="28" s="1"/>
  <c r="F1709" i="28"/>
  <c r="H1709" i="28"/>
  <c r="C1710" i="28"/>
  <c r="D1710" i="28" s="1"/>
  <c r="E1710" i="28"/>
  <c r="G1710" i="28" s="1"/>
  <c r="F1710" i="28"/>
  <c r="C1711" i="28"/>
  <c r="C1712" i="28"/>
  <c r="D1712" i="28"/>
  <c r="C1713" i="28"/>
  <c r="D1713" i="28"/>
  <c r="H1713" i="28" s="1"/>
  <c r="E1713" i="28"/>
  <c r="G1713" i="28" s="1"/>
  <c r="F1713" i="28"/>
  <c r="C1714" i="28"/>
  <c r="D1714" i="28" s="1"/>
  <c r="E1714" i="28"/>
  <c r="G1714" i="28" s="1"/>
  <c r="F1714" i="28"/>
  <c r="C1715" i="28"/>
  <c r="F1715" i="28"/>
  <c r="C1716" i="28"/>
  <c r="D1716" i="28"/>
  <c r="C1717" i="28"/>
  <c r="D1717" i="28"/>
  <c r="E1717" i="28"/>
  <c r="G1717" i="28" s="1"/>
  <c r="F1717" i="28"/>
  <c r="H1717" i="28"/>
  <c r="C1718" i="28"/>
  <c r="D1718" i="28" s="1"/>
  <c r="H1718" i="28" s="1"/>
  <c r="E1718" i="28"/>
  <c r="F1718" i="28"/>
  <c r="C1719" i="28"/>
  <c r="F1719" i="28"/>
  <c r="C1720" i="28"/>
  <c r="C1721" i="28"/>
  <c r="D1721" i="28"/>
  <c r="E1721" i="28"/>
  <c r="G1721" i="28" s="1"/>
  <c r="F1721" i="28"/>
  <c r="H1721" i="28"/>
  <c r="C1722" i="28"/>
  <c r="D1722" i="28" s="1"/>
  <c r="H1722" i="28" s="1"/>
  <c r="E1722" i="28"/>
  <c r="G1722" i="28" s="1"/>
  <c r="F1722" i="28"/>
  <c r="C1723" i="28"/>
  <c r="F1723" i="28"/>
  <c r="C1724" i="28"/>
  <c r="D1724" i="28" s="1"/>
  <c r="C1725" i="28"/>
  <c r="D1725" i="28"/>
  <c r="E1725" i="28"/>
  <c r="G1725" i="28" s="1"/>
  <c r="F1725" i="28"/>
  <c r="C1726" i="28"/>
  <c r="D1726" i="28" s="1"/>
  <c r="E1726" i="28"/>
  <c r="F1726" i="28"/>
  <c r="C1727" i="28"/>
  <c r="C1728" i="28"/>
  <c r="D1728" i="28"/>
  <c r="C1729" i="28"/>
  <c r="D1729" i="28"/>
  <c r="H1729" i="28" s="1"/>
  <c r="E1729" i="28"/>
  <c r="G1729" i="28" s="1"/>
  <c r="F1729" i="28"/>
  <c r="C1730" i="28"/>
  <c r="D1730" i="28" s="1"/>
  <c r="H1730" i="28" s="1"/>
  <c r="E1730" i="28"/>
  <c r="F1730" i="28"/>
  <c r="C1731" i="28"/>
  <c r="C1732" i="28"/>
  <c r="C1733" i="28"/>
  <c r="D1733" i="28"/>
  <c r="E1733" i="28"/>
  <c r="G1733" i="28" s="1"/>
  <c r="F1733" i="28"/>
  <c r="H1733" i="28"/>
  <c r="C1734" i="28"/>
  <c r="D1734" i="28" s="1"/>
  <c r="H1734" i="28" s="1"/>
  <c r="E1734" i="28"/>
  <c r="G1734" i="28" s="1"/>
  <c r="F1734" i="28"/>
  <c r="C1735" i="28"/>
  <c r="F1735" i="28" s="1"/>
  <c r="C1736" i="28"/>
  <c r="D1736" i="28"/>
  <c r="H1736" i="28"/>
  <c r="C1737" i="28"/>
  <c r="D1737" i="28"/>
  <c r="E1737" i="28"/>
  <c r="G1737" i="28" s="1"/>
  <c r="F1737" i="28"/>
  <c r="H1737" i="28"/>
  <c r="C1738" i="28"/>
  <c r="D1738" i="28" s="1"/>
  <c r="E1738" i="28"/>
  <c r="G1738" i="28" s="1"/>
  <c r="F1738" i="28"/>
  <c r="C1739" i="28"/>
  <c r="F1739" i="28"/>
  <c r="C1740" i="28"/>
  <c r="D1740" i="28"/>
  <c r="C1741" i="28"/>
  <c r="D1741" i="28"/>
  <c r="E1741" i="28"/>
  <c r="G1741" i="28" s="1"/>
  <c r="F1741" i="28"/>
  <c r="H1741" i="28"/>
  <c r="C1742" i="28"/>
  <c r="D1742" i="28" s="1"/>
  <c r="E1742" i="28"/>
  <c r="G1742" i="28" s="1"/>
  <c r="F1742" i="28"/>
  <c r="C1743" i="28"/>
  <c r="C1744" i="28"/>
  <c r="C1745" i="28"/>
  <c r="D1745" i="28"/>
  <c r="E1745" i="28"/>
  <c r="G1745" i="28" s="1"/>
  <c r="F1745" i="28"/>
  <c r="C1746" i="28"/>
  <c r="D1746" i="28" s="1"/>
  <c r="H1746" i="28" s="1"/>
  <c r="E1746" i="28"/>
  <c r="G1746" i="28" s="1"/>
  <c r="F1746" i="28"/>
  <c r="C1747" i="28"/>
  <c r="F1747" i="28"/>
  <c r="C1748" i="28"/>
  <c r="C1749" i="28"/>
  <c r="D1749" i="28"/>
  <c r="E1749" i="28"/>
  <c r="G1749" i="28" s="1"/>
  <c r="F1749" i="28"/>
  <c r="H1749" i="28"/>
  <c r="C1750" i="28"/>
  <c r="D1750" i="28" s="1"/>
  <c r="H1750" i="28" s="1"/>
  <c r="E1750" i="28"/>
  <c r="F1750" i="28"/>
  <c r="C1751" i="28"/>
  <c r="F1751" i="28"/>
  <c r="C1752" i="28"/>
  <c r="C1753" i="28"/>
  <c r="D1753" i="28"/>
  <c r="E1753" i="28"/>
  <c r="G1753" i="28" s="1"/>
  <c r="F1753" i="28"/>
  <c r="H1753" i="28"/>
  <c r="C1754" i="28"/>
  <c r="D1754" i="28" s="1"/>
  <c r="H1754" i="28" s="1"/>
  <c r="E1754" i="28"/>
  <c r="G1754" i="28" s="1"/>
  <c r="F1754" i="28"/>
  <c r="C1755" i="28"/>
  <c r="F1755" i="28" s="1"/>
  <c r="C1756" i="28"/>
  <c r="D1756" i="28" s="1"/>
  <c r="C1757" i="28"/>
  <c r="D1757" i="28"/>
  <c r="E1757" i="28"/>
  <c r="G1757" i="28" s="1"/>
  <c r="F1757" i="28"/>
  <c r="C1758" i="28"/>
  <c r="D1758" i="28" s="1"/>
  <c r="H1758" i="28" s="1"/>
  <c r="E1758" i="28"/>
  <c r="F1758" i="28"/>
  <c r="C1759" i="28"/>
  <c r="F1759" i="28" s="1"/>
  <c r="C1760" i="28"/>
  <c r="D1760" i="28"/>
  <c r="C1761" i="28"/>
  <c r="D1761" i="28"/>
  <c r="E1761" i="28"/>
  <c r="G1761" i="28" s="1"/>
  <c r="F1761" i="28"/>
  <c r="C1762" i="28"/>
  <c r="D1762" i="28" s="1"/>
  <c r="H1762" i="28" s="1"/>
  <c r="E1762" i="28"/>
  <c r="F1762" i="28"/>
  <c r="C1763" i="28"/>
  <c r="C1764" i="28"/>
  <c r="C1765" i="28"/>
  <c r="D1765" i="28"/>
  <c r="E1765" i="28"/>
  <c r="G1765" i="28" s="1"/>
  <c r="F1765" i="28"/>
  <c r="H1765" i="28"/>
  <c r="C1766" i="28"/>
  <c r="D1766" i="28" s="1"/>
  <c r="H1766" i="28" s="1"/>
  <c r="E1766" i="28"/>
  <c r="G1766" i="28" s="1"/>
  <c r="F1766" i="28"/>
  <c r="C1767" i="28"/>
  <c r="F1767" i="28"/>
  <c r="C1768" i="28"/>
  <c r="D1768" i="28" s="1"/>
  <c r="C1769" i="28"/>
  <c r="D1769" i="28"/>
  <c r="E1769" i="28"/>
  <c r="G1769" i="28" s="1"/>
  <c r="F1769" i="28"/>
  <c r="H1769" i="28"/>
  <c r="C1770" i="28"/>
  <c r="D1770" i="28" s="1"/>
  <c r="H1770" i="28" s="1"/>
  <c r="F1770" i="28"/>
  <c r="C1771" i="28"/>
  <c r="E1771" i="28" s="1"/>
  <c r="D1771" i="28"/>
  <c r="F1771" i="28"/>
  <c r="G1771" i="28" s="1"/>
  <c r="C1772" i="28"/>
  <c r="F1772" i="28" s="1"/>
  <c r="E1772" i="28"/>
  <c r="G1772" i="28" s="1"/>
  <c r="C1773" i="28"/>
  <c r="D1773" i="28"/>
  <c r="E1773" i="28"/>
  <c r="G1773" i="28" s="1"/>
  <c r="F1773" i="28"/>
  <c r="C1774" i="28"/>
  <c r="D1774" i="28" s="1"/>
  <c r="H1774" i="28" s="1"/>
  <c r="E1774" i="28"/>
  <c r="F1774" i="28"/>
  <c r="G1774" i="28" s="1"/>
  <c r="C1775" i="28"/>
  <c r="F1775" i="28" s="1"/>
  <c r="C1776" i="28"/>
  <c r="D1776" i="28"/>
  <c r="H1776" i="28"/>
  <c r="C1777" i="28"/>
  <c r="D1777" i="28"/>
  <c r="E1777" i="28"/>
  <c r="G1777" i="28" s="1"/>
  <c r="F1777" i="28"/>
  <c r="C1778" i="28"/>
  <c r="C1779" i="28"/>
  <c r="E1779" i="28" s="1"/>
  <c r="D1779" i="28"/>
  <c r="F1779" i="28"/>
  <c r="G1779" i="28"/>
  <c r="C1780" i="28"/>
  <c r="C1781" i="28"/>
  <c r="D1781" i="28"/>
  <c r="E1781" i="28"/>
  <c r="F1781" i="28"/>
  <c r="C1782" i="28"/>
  <c r="D1782" i="28" s="1"/>
  <c r="E1782" i="28"/>
  <c r="F1782" i="28"/>
  <c r="G1782" i="28"/>
  <c r="C1783" i="28"/>
  <c r="C1784" i="28"/>
  <c r="D1784" i="28"/>
  <c r="H1784" i="28"/>
  <c r="C1785" i="28"/>
  <c r="D1785" i="28"/>
  <c r="E1785" i="28"/>
  <c r="G1785" i="28" s="1"/>
  <c r="F1785" i="28"/>
  <c r="H1785" i="28"/>
  <c r="C1786" i="28"/>
  <c r="E1786" i="28" s="1"/>
  <c r="C1787" i="28"/>
  <c r="C1788" i="28"/>
  <c r="D1788" i="28"/>
  <c r="H1788" i="28" s="1"/>
  <c r="C1789" i="28"/>
  <c r="D1789" i="28"/>
  <c r="E1789" i="28"/>
  <c r="F1789" i="28"/>
  <c r="H1789" i="28"/>
  <c r="C1790" i="28"/>
  <c r="D1790" i="28" s="1"/>
  <c r="H1790" i="28" s="1"/>
  <c r="E1790" i="28"/>
  <c r="G1790" i="28" s="1"/>
  <c r="F1790" i="28"/>
  <c r="C1791" i="28"/>
  <c r="F1791" i="28" s="1"/>
  <c r="C1792" i="28"/>
  <c r="C1793" i="28"/>
  <c r="D1793" i="28"/>
  <c r="E1793" i="28"/>
  <c r="G1793" i="28" s="1"/>
  <c r="F1793" i="28"/>
  <c r="H1793" i="28"/>
  <c r="C1794" i="28"/>
  <c r="D1794" i="28" s="1"/>
  <c r="F1794" i="28"/>
  <c r="C1795" i="28"/>
  <c r="E1795" i="28" s="1"/>
  <c r="D1795" i="28"/>
  <c r="F1795" i="28"/>
  <c r="G1795" i="28"/>
  <c r="C1796" i="28"/>
  <c r="C1797" i="28"/>
  <c r="D1797" i="28"/>
  <c r="E1797" i="28"/>
  <c r="F1797" i="28"/>
  <c r="H1797" i="28"/>
  <c r="C1798" i="28"/>
  <c r="D1798" i="28" s="1"/>
  <c r="H1798" i="28" s="1"/>
  <c r="E1798" i="28"/>
  <c r="F1798" i="28"/>
  <c r="C1799" i="28"/>
  <c r="F1799" i="28" s="1"/>
  <c r="C1800" i="28"/>
  <c r="D1800" i="28"/>
  <c r="C1801" i="28"/>
  <c r="D1801" i="28"/>
  <c r="E1801" i="28"/>
  <c r="G1801" i="28" s="1"/>
  <c r="F1801" i="28"/>
  <c r="C1802" i="28"/>
  <c r="D1802" i="28" s="1"/>
  <c r="H1802" i="28" s="1"/>
  <c r="E1802" i="28"/>
  <c r="G1802" i="28" s="1"/>
  <c r="F1802" i="28"/>
  <c r="C1803" i="28"/>
  <c r="E1803" i="28" s="1"/>
  <c r="F1803" i="28"/>
  <c r="G1803" i="28" s="1"/>
  <c r="C1804" i="28"/>
  <c r="F1804" i="28" s="1"/>
  <c r="D1804" i="28"/>
  <c r="E1804" i="28"/>
  <c r="G1804" i="28"/>
  <c r="C1805" i="28"/>
  <c r="D1805" i="28"/>
  <c r="E1805" i="28"/>
  <c r="F1805" i="28"/>
  <c r="H1805" i="28"/>
  <c r="C1806" i="28"/>
  <c r="D1806" i="28" s="1"/>
  <c r="E1806" i="28"/>
  <c r="F1806" i="28"/>
  <c r="G1806" i="28"/>
  <c r="C1807" i="28"/>
  <c r="F1807" i="28"/>
  <c r="C1808" i="28"/>
  <c r="F1808" i="28" s="1"/>
  <c r="E1808" i="28"/>
  <c r="G1808" i="28" s="1"/>
  <c r="C1809" i="28"/>
  <c r="D1809" i="28"/>
  <c r="E1809" i="28"/>
  <c r="G1809" i="28" s="1"/>
  <c r="F1809" i="28"/>
  <c r="C1810" i="28"/>
  <c r="D1810" i="28" s="1"/>
  <c r="H1810" i="28" s="1"/>
  <c r="E1810" i="28"/>
  <c r="G1810" i="28" s="1"/>
  <c r="F1810" i="28"/>
  <c r="C1811" i="28"/>
  <c r="E1811" i="28" s="1"/>
  <c r="D1811" i="28"/>
  <c r="F1811" i="28"/>
  <c r="G1811" i="28"/>
  <c r="C1812" i="28"/>
  <c r="C1813" i="28"/>
  <c r="D1813" i="28"/>
  <c r="E1813" i="28"/>
  <c r="G1813" i="28" s="1"/>
  <c r="F1813" i="28"/>
  <c r="C1814" i="28"/>
  <c r="C1815" i="28"/>
  <c r="C1816" i="28"/>
  <c r="F1816" i="28" s="1"/>
  <c r="D1816" i="28"/>
  <c r="E1816" i="28"/>
  <c r="G1816" i="28" s="1"/>
  <c r="C1817" i="28"/>
  <c r="D1817" i="28"/>
  <c r="E1817" i="28"/>
  <c r="F1817" i="28"/>
  <c r="H1817" i="28"/>
  <c r="C1818" i="28"/>
  <c r="D1818" i="28" s="1"/>
  <c r="H1818" i="28" s="1"/>
  <c r="F1818" i="28"/>
  <c r="C1819" i="28"/>
  <c r="C1820" i="28"/>
  <c r="C1821" i="28"/>
  <c r="D1821" i="28"/>
  <c r="E1821" i="28"/>
  <c r="G1821" i="28" s="1"/>
  <c r="F1821" i="28"/>
  <c r="H1821" i="28"/>
  <c r="C1822" i="28"/>
  <c r="C1823" i="28"/>
  <c r="E1823" i="28" s="1"/>
  <c r="D1823" i="28"/>
  <c r="F1823" i="28"/>
  <c r="G1823" i="28"/>
  <c r="H1823" i="28"/>
  <c r="C1824" i="28"/>
  <c r="F1824" i="28" s="1"/>
  <c r="E1824" i="28"/>
  <c r="G1824" i="28" s="1"/>
  <c r="C1825" i="28"/>
  <c r="D1825" i="28"/>
  <c r="E1825" i="28"/>
  <c r="G1825" i="28" s="1"/>
  <c r="F1825" i="28"/>
  <c r="H1825" i="28"/>
  <c r="C1826" i="28"/>
  <c r="D1826" i="28"/>
  <c r="H1826" i="28" s="1"/>
  <c r="E1826" i="28"/>
  <c r="F1826" i="28"/>
  <c r="C1827" i="28"/>
  <c r="D1827" i="28"/>
  <c r="H1827" i="28" s="1"/>
  <c r="E1827" i="28"/>
  <c r="G1827" i="28" s="1"/>
  <c r="F1827" i="28"/>
  <c r="C1828" i="28"/>
  <c r="F1828" i="28"/>
  <c r="C1829" i="28"/>
  <c r="D1829" i="28"/>
  <c r="E1829" i="28"/>
  <c r="F1829" i="28"/>
  <c r="G1829" i="28"/>
  <c r="H1829" i="28"/>
  <c r="C1830" i="28"/>
  <c r="D1830" i="28" s="1"/>
  <c r="E1830" i="28"/>
  <c r="G1830" i="28" s="1"/>
  <c r="F1830" i="28"/>
  <c r="H1830" i="28"/>
  <c r="C1831" i="28"/>
  <c r="F1831" i="28"/>
  <c r="C1832" i="28"/>
  <c r="D1832" i="28"/>
  <c r="C1833" i="28"/>
  <c r="C1834" i="28"/>
  <c r="D1834" i="28"/>
  <c r="H1834" i="28" s="1"/>
  <c r="E1834" i="28"/>
  <c r="G1834" i="28" s="1"/>
  <c r="F1834" i="28"/>
  <c r="C1835" i="28"/>
  <c r="D1835" i="28"/>
  <c r="H1835" i="28" s="1"/>
  <c r="E1835" i="28"/>
  <c r="G1835" i="28" s="1"/>
  <c r="F1835" i="28"/>
  <c r="C1836" i="28"/>
  <c r="F1836" i="28"/>
  <c r="C1837" i="28"/>
  <c r="D1837" i="28"/>
  <c r="E1837" i="28"/>
  <c r="F1837" i="28"/>
  <c r="G1837" i="28"/>
  <c r="C1838" i="28"/>
  <c r="D1838" i="28" s="1"/>
  <c r="H1838" i="28" s="1"/>
  <c r="E1838" i="28"/>
  <c r="G1838" i="28" s="1"/>
  <c r="F1838" i="28"/>
  <c r="C1839" i="28"/>
  <c r="F1839" i="28" s="1"/>
  <c r="C1840" i="28"/>
  <c r="D1840" i="28" s="1"/>
  <c r="C1841" i="28"/>
  <c r="F1841" i="28" s="1"/>
  <c r="E1841" i="28"/>
  <c r="G1841" i="28" s="1"/>
  <c r="C1842" i="28"/>
  <c r="D1842" i="28"/>
  <c r="H1842" i="28" s="1"/>
  <c r="E1842" i="28"/>
  <c r="F1842" i="28"/>
  <c r="C1843" i="28"/>
  <c r="D1843" i="28"/>
  <c r="H1843" i="28" s="1"/>
  <c r="E1843" i="28"/>
  <c r="F1843" i="28"/>
  <c r="C1844" i="28"/>
  <c r="F1844" i="28"/>
  <c r="C1845" i="28"/>
  <c r="D1845" i="28"/>
  <c r="E1845" i="28"/>
  <c r="F1845" i="28"/>
  <c r="G1845" i="28"/>
  <c r="C1846" i="28"/>
  <c r="D1846" i="28" s="1"/>
  <c r="E1846" i="28"/>
  <c r="G1846" i="28" s="1"/>
  <c r="F1846" i="28"/>
  <c r="H1846" i="28"/>
  <c r="C1847" i="28"/>
  <c r="F1847" i="28"/>
  <c r="C1848" i="28"/>
  <c r="D1848" i="28"/>
  <c r="C1849" i="28"/>
  <c r="C1850" i="28"/>
  <c r="D1850" i="28"/>
  <c r="H1850" i="28" s="1"/>
  <c r="E1850" i="28"/>
  <c r="F1850" i="28"/>
  <c r="C1851" i="28"/>
  <c r="D1851" i="28"/>
  <c r="H1851" i="28" s="1"/>
  <c r="E1851" i="28"/>
  <c r="G1851" i="28" s="1"/>
  <c r="F1851" i="28"/>
  <c r="C1852" i="28"/>
  <c r="F1852" i="28" s="1"/>
  <c r="C1853" i="28"/>
  <c r="D1853" i="28"/>
  <c r="E1853" i="28"/>
  <c r="F1853" i="28"/>
  <c r="G1853" i="28"/>
  <c r="H1853" i="28"/>
  <c r="C1854" i="28"/>
  <c r="D1854" i="28" s="1"/>
  <c r="H1854" i="28" s="1"/>
  <c r="E1854" i="28"/>
  <c r="G1854" i="28" s="1"/>
  <c r="F1854" i="28"/>
  <c r="C1855" i="28"/>
  <c r="F1855" i="28"/>
  <c r="C1856" i="28"/>
  <c r="D1856" i="28" s="1"/>
  <c r="C1857" i="28"/>
  <c r="F1857" i="28" s="1"/>
  <c r="E1857" i="28"/>
  <c r="G1857" i="28" s="1"/>
  <c r="C1858" i="28"/>
  <c r="D1858" i="28"/>
  <c r="H1858" i="28" s="1"/>
  <c r="E1858" i="28"/>
  <c r="F1858" i="28"/>
  <c r="C1859" i="28"/>
  <c r="D1859" i="28"/>
  <c r="H1859" i="28" s="1"/>
  <c r="E1859" i="28"/>
  <c r="G1859" i="28" s="1"/>
  <c r="F1859" i="28"/>
  <c r="C1860" i="28"/>
  <c r="F1860" i="28"/>
  <c r="C1861" i="28"/>
  <c r="D1861" i="28"/>
  <c r="E1861" i="28"/>
  <c r="F1861" i="28"/>
  <c r="G1861" i="28"/>
  <c r="C1862" i="28"/>
  <c r="D1862" i="28" s="1"/>
  <c r="E1862" i="28"/>
  <c r="G1862" i="28" s="1"/>
  <c r="F1862" i="28"/>
  <c r="H1862" i="28"/>
  <c r="C1863" i="28"/>
  <c r="F1863" i="28"/>
  <c r="C1864" i="28"/>
  <c r="D1864" i="28"/>
  <c r="C1865" i="28"/>
  <c r="C1866" i="28"/>
  <c r="D1866" i="28"/>
  <c r="H1866" i="28" s="1"/>
  <c r="E1866" i="28"/>
  <c r="G1866" i="28" s="1"/>
  <c r="F1866" i="28"/>
  <c r="C1867" i="28"/>
  <c r="D1867" i="28"/>
  <c r="H1867" i="28" s="1"/>
  <c r="E1867" i="28"/>
  <c r="G1867" i="28" s="1"/>
  <c r="F1867" i="28"/>
  <c r="C1868" i="28"/>
  <c r="C1869" i="28"/>
  <c r="D1869" i="28"/>
  <c r="E1869" i="28"/>
  <c r="F1869" i="28"/>
  <c r="G1869" i="28"/>
  <c r="C1870" i="28"/>
  <c r="D1870" i="28" s="1"/>
  <c r="H1870" i="28" s="1"/>
  <c r="E1870" i="28"/>
  <c r="G1870" i="28" s="1"/>
  <c r="F1870" i="28"/>
  <c r="C1871" i="28"/>
  <c r="C1872" i="28"/>
  <c r="D1872" i="28" s="1"/>
  <c r="C1873" i="28"/>
  <c r="F1873" i="28" s="1"/>
  <c r="E1873" i="28"/>
  <c r="G1873" i="28" s="1"/>
  <c r="C1874" i="28"/>
  <c r="D1874" i="28"/>
  <c r="H1874" i="28" s="1"/>
  <c r="E1874" i="28"/>
  <c r="F1874" i="28"/>
  <c r="C1875" i="28"/>
  <c r="D1875" i="28"/>
  <c r="H1875" i="28" s="1"/>
  <c r="E1875" i="28"/>
  <c r="G1875" i="28" s="1"/>
  <c r="F1875" i="28"/>
  <c r="C1876" i="28"/>
  <c r="F1876" i="28"/>
  <c r="C1877" i="28"/>
  <c r="D1877" i="28"/>
  <c r="E1877" i="28"/>
  <c r="F1877" i="28"/>
  <c r="G1877" i="28"/>
  <c r="C1878" i="28"/>
  <c r="D1878" i="28" s="1"/>
  <c r="E1878" i="28"/>
  <c r="G1878" i="28" s="1"/>
  <c r="F1878" i="28"/>
  <c r="H1878" i="28"/>
  <c r="C1879" i="28"/>
  <c r="F1879" i="28"/>
  <c r="C1880" i="28"/>
  <c r="D1880" i="28"/>
  <c r="C1881" i="28"/>
  <c r="C1882" i="28"/>
  <c r="D1882" i="28"/>
  <c r="H1882" i="28" s="1"/>
  <c r="E1882" i="28"/>
  <c r="G1882" i="28" s="1"/>
  <c r="F1882" i="28"/>
  <c r="C1883" i="28"/>
  <c r="D1883" i="28"/>
  <c r="H1883" i="28" s="1"/>
  <c r="E1883" i="28"/>
  <c r="G1883" i="28" s="1"/>
  <c r="F1883" i="28"/>
  <c r="C1884" i="28"/>
  <c r="F1884" i="28"/>
  <c r="C1885" i="28"/>
  <c r="D1885" i="28"/>
  <c r="H1885" i="28" s="1"/>
  <c r="E1885" i="28"/>
  <c r="F1885" i="28"/>
  <c r="G1885" i="28"/>
  <c r="C1886" i="28"/>
  <c r="D1886" i="28" s="1"/>
  <c r="H1886" i="28" s="1"/>
  <c r="E1886" i="28"/>
  <c r="G1886" i="28" s="1"/>
  <c r="F1886" i="28"/>
  <c r="C1887" i="28"/>
  <c r="F1887" i="28"/>
  <c r="C1888" i="28"/>
  <c r="D1888" i="28" s="1"/>
  <c r="C1889" i="28"/>
  <c r="F1889" i="28" s="1"/>
  <c r="E1889" i="28"/>
  <c r="G1889" i="28" s="1"/>
  <c r="C1890" i="28"/>
  <c r="D1890" i="28"/>
  <c r="H1890" i="28" s="1"/>
  <c r="E1890" i="28"/>
  <c r="F1890" i="28"/>
  <c r="C1891" i="28"/>
  <c r="D1891" i="28"/>
  <c r="H1891" i="28" s="1"/>
  <c r="E1891" i="28"/>
  <c r="G1891" i="28" s="1"/>
  <c r="F1891" i="28"/>
  <c r="C1892" i="28"/>
  <c r="F1892" i="28"/>
  <c r="C1893" i="28"/>
  <c r="D1893" i="28"/>
  <c r="E1893" i="28"/>
  <c r="F1893" i="28"/>
  <c r="G1893" i="28"/>
  <c r="H1893" i="28"/>
  <c r="C1894" i="28"/>
  <c r="D1894" i="28" s="1"/>
  <c r="E1894" i="28"/>
  <c r="G1894" i="28" s="1"/>
  <c r="F1894" i="28"/>
  <c r="H1894" i="28"/>
  <c r="C1895" i="28"/>
  <c r="F1895" i="28"/>
  <c r="C1896" i="28"/>
  <c r="D1896" i="28"/>
  <c r="C1897" i="28"/>
  <c r="C1898" i="28"/>
  <c r="D1898" i="28"/>
  <c r="H1898" i="28" s="1"/>
  <c r="E1898" i="28"/>
  <c r="G1898" i="28" s="1"/>
  <c r="F1898" i="28"/>
  <c r="C1899" i="28"/>
  <c r="D1899" i="28"/>
  <c r="H1899" i="28" s="1"/>
  <c r="E1899" i="28"/>
  <c r="G1899" i="28" s="1"/>
  <c r="F1899" i="28"/>
  <c r="C1900" i="28"/>
  <c r="F1900" i="28"/>
  <c r="C1901" i="28"/>
  <c r="D1901" i="28"/>
  <c r="E1901" i="28"/>
  <c r="F1901" i="28"/>
  <c r="G1901" i="28"/>
  <c r="H1901" i="28"/>
  <c r="C1902" i="28"/>
  <c r="D1902" i="28" s="1"/>
  <c r="H1902" i="28" s="1"/>
  <c r="E1902" i="28"/>
  <c r="G1902" i="28" s="1"/>
  <c r="F1902" i="28"/>
  <c r="C1903" i="28"/>
  <c r="F1903" i="28"/>
  <c r="C1904" i="28"/>
  <c r="D1904" i="28" s="1"/>
  <c r="C1905" i="28"/>
  <c r="F1905" i="28" s="1"/>
  <c r="E1905" i="28"/>
  <c r="G1905" i="28" s="1"/>
  <c r="C1906" i="28"/>
  <c r="D1906" i="28"/>
  <c r="H1906" i="28" s="1"/>
  <c r="E1906" i="28"/>
  <c r="F1906" i="28"/>
  <c r="C1907" i="28"/>
  <c r="D1907" i="28"/>
  <c r="H1907" i="28" s="1"/>
  <c r="E1907" i="28"/>
  <c r="F1907" i="28"/>
  <c r="C1908" i="28"/>
  <c r="F1908" i="28"/>
  <c r="C1909" i="28"/>
  <c r="D1909" i="28"/>
  <c r="E1909" i="28"/>
  <c r="F1909" i="28"/>
  <c r="G1909" i="28"/>
  <c r="C1910" i="28"/>
  <c r="D1910" i="28" s="1"/>
  <c r="E1910" i="28"/>
  <c r="G1910" i="28" s="1"/>
  <c r="F1910" i="28"/>
  <c r="H1910" i="28"/>
  <c r="C1911" i="28"/>
  <c r="F1911" i="28"/>
  <c r="C1912" i="28"/>
  <c r="D1912" i="28"/>
  <c r="C1913" i="28"/>
  <c r="C1914" i="28"/>
  <c r="D1914" i="28"/>
  <c r="H1914" i="28" s="1"/>
  <c r="E1914" i="28"/>
  <c r="F1914" i="28"/>
  <c r="C1915" i="28"/>
  <c r="D1915" i="28"/>
  <c r="H1915" i="28" s="1"/>
  <c r="E1915" i="28"/>
  <c r="G1915" i="28" s="1"/>
  <c r="F1915" i="28"/>
  <c r="C1916" i="28"/>
  <c r="F1916" i="28" s="1"/>
  <c r="C1917" i="28"/>
  <c r="D1917" i="28"/>
  <c r="E1917" i="28"/>
  <c r="F1917" i="28"/>
  <c r="G1917" i="28"/>
  <c r="H1917" i="28"/>
  <c r="C1918" i="28"/>
  <c r="D1918" i="28" s="1"/>
  <c r="H1918" i="28" s="1"/>
  <c r="E1918" i="28"/>
  <c r="G1918" i="28" s="1"/>
  <c r="F1918" i="28"/>
  <c r="C1919" i="28"/>
  <c r="C1920" i="28"/>
  <c r="D1920" i="28" s="1"/>
  <c r="C1921" i="28"/>
  <c r="F1921" i="28" s="1"/>
  <c r="E1921" i="28"/>
  <c r="G1921" i="28" s="1"/>
  <c r="C1922" i="28"/>
  <c r="D1922" i="28"/>
  <c r="H1922" i="28" s="1"/>
  <c r="E1922" i="28"/>
  <c r="F1922" i="28"/>
  <c r="C1923" i="28"/>
  <c r="D1923" i="28"/>
  <c r="H1923" i="28" s="1"/>
  <c r="E1923" i="28"/>
  <c r="F1923" i="28"/>
  <c r="C1924" i="28"/>
  <c r="F1924" i="28"/>
  <c r="C1925" i="28"/>
  <c r="D1925" i="28"/>
  <c r="E1925" i="28"/>
  <c r="F1925" i="28"/>
  <c r="G1925" i="28"/>
  <c r="C1926" i="28"/>
  <c r="D1926" i="28" s="1"/>
  <c r="E1926" i="28"/>
  <c r="G1926" i="28" s="1"/>
  <c r="F1926" i="28"/>
  <c r="H1926" i="28"/>
  <c r="C1927" i="28"/>
  <c r="F1927" i="28"/>
  <c r="C1928" i="28"/>
  <c r="D1928" i="28"/>
  <c r="C1929" i="28"/>
  <c r="C1930" i="28"/>
  <c r="D1930" i="28"/>
  <c r="H1930" i="28" s="1"/>
  <c r="E1930" i="28"/>
  <c r="F1930" i="28"/>
  <c r="C1931" i="28"/>
  <c r="D1931" i="28"/>
  <c r="H1931" i="28" s="1"/>
  <c r="E1931" i="28"/>
  <c r="G1931" i="28" s="1"/>
  <c r="F1931" i="28"/>
  <c r="C1932" i="28"/>
  <c r="C1933" i="28"/>
  <c r="D1933" i="28"/>
  <c r="E1933" i="28"/>
  <c r="F1933" i="28"/>
  <c r="G1933" i="28"/>
  <c r="H1933" i="28"/>
  <c r="C1934" i="28"/>
  <c r="D1934" i="28" s="1"/>
  <c r="H1934" i="28" s="1"/>
  <c r="E1934" i="28"/>
  <c r="G1934" i="28" s="1"/>
  <c r="F1934" i="28"/>
  <c r="C1935" i="28"/>
  <c r="C1936" i="28"/>
  <c r="D1936" i="28" s="1"/>
  <c r="C1937" i="28"/>
  <c r="F1937" i="28" s="1"/>
  <c r="E1937" i="28"/>
  <c r="G1937" i="28" s="1"/>
  <c r="C1938" i="28"/>
  <c r="D1938" i="28"/>
  <c r="H1938" i="28" s="1"/>
  <c r="E1938" i="28"/>
  <c r="F1938" i="28"/>
  <c r="C1939" i="28"/>
  <c r="D1939" i="28"/>
  <c r="H1939" i="28" s="1"/>
  <c r="E1939" i="28"/>
  <c r="F1939" i="28"/>
  <c r="C1940" i="28"/>
  <c r="F1940" i="28"/>
  <c r="C1941" i="28"/>
  <c r="D1941" i="28"/>
  <c r="E1941" i="28"/>
  <c r="F1941" i="28"/>
  <c r="G1941" i="28"/>
  <c r="H1941" i="28"/>
  <c r="C1942" i="28"/>
  <c r="D1942" i="28" s="1"/>
  <c r="E1942" i="28"/>
  <c r="G1942" i="28" s="1"/>
  <c r="F1942" i="28"/>
  <c r="H1942" i="28"/>
  <c r="C1943" i="28"/>
  <c r="F1943" i="28"/>
  <c r="C1944" i="28"/>
  <c r="D1944" i="28"/>
  <c r="C1945" i="28"/>
  <c r="C1946" i="28"/>
  <c r="D1946" i="28"/>
  <c r="H1946" i="28" s="1"/>
  <c r="E1946" i="28"/>
  <c r="G1946" i="28" s="1"/>
  <c r="F1946" i="28"/>
  <c r="C1947" i="28"/>
  <c r="D1947" i="28"/>
  <c r="H1947" i="28" s="1"/>
  <c r="E1947" i="28"/>
  <c r="G1947" i="28" s="1"/>
  <c r="F1947" i="28"/>
  <c r="C1948" i="28"/>
  <c r="F1948" i="28"/>
  <c r="C1949" i="28"/>
  <c r="D1949" i="28"/>
  <c r="H1949" i="28" s="1"/>
  <c r="E1949" i="28"/>
  <c r="F1949" i="28"/>
  <c r="G1949" i="28"/>
  <c r="C1950" i="28"/>
  <c r="D1950" i="28" s="1"/>
  <c r="H1950" i="28" s="1"/>
  <c r="E1950" i="28"/>
  <c r="G1950" i="28" s="1"/>
  <c r="F1950" i="28"/>
  <c r="C1951" i="28"/>
  <c r="F1951" i="28"/>
  <c r="C1952" i="28"/>
  <c r="D1952" i="28" s="1"/>
  <c r="C1953" i="28"/>
  <c r="F1953" i="28" s="1"/>
  <c r="E1953" i="28"/>
  <c r="G1953" i="28" s="1"/>
  <c r="C1954" i="28"/>
  <c r="D1954" i="28"/>
  <c r="H1954" i="28" s="1"/>
  <c r="E1954" i="28"/>
  <c r="F1954" i="28"/>
  <c r="C1955" i="28"/>
  <c r="D1955" i="28"/>
  <c r="H1955" i="28" s="1"/>
  <c r="E1955" i="28"/>
  <c r="G1955" i="28" s="1"/>
  <c r="F1955" i="28"/>
  <c r="C1956" i="28"/>
  <c r="F1956" i="28"/>
  <c r="C1957" i="28"/>
  <c r="D1957" i="28"/>
  <c r="E1957" i="28"/>
  <c r="F1957" i="28"/>
  <c r="G1957" i="28"/>
  <c r="H1957" i="28"/>
  <c r="C1958" i="28"/>
  <c r="D1958" i="28" s="1"/>
  <c r="E1958" i="28"/>
  <c r="G1958" i="28" s="1"/>
  <c r="F1958" i="28"/>
  <c r="H1958" i="28"/>
  <c r="C1959" i="28"/>
  <c r="F1959" i="28"/>
  <c r="C1960" i="28"/>
  <c r="D1960" i="28"/>
  <c r="C1961" i="28"/>
  <c r="C1962" i="28"/>
  <c r="D1962" i="28"/>
  <c r="H1962" i="28" s="1"/>
  <c r="E1962" i="28"/>
  <c r="G1962" i="28" s="1"/>
  <c r="F1962" i="28"/>
  <c r="C1963" i="28"/>
  <c r="D1963" i="28"/>
  <c r="H1963" i="28" s="1"/>
  <c r="E1963" i="28"/>
  <c r="G1963" i="28" s="1"/>
  <c r="F1963" i="28"/>
  <c r="C1964" i="28"/>
  <c r="F1964" i="28"/>
  <c r="C1965" i="28"/>
  <c r="D1965" i="28"/>
  <c r="E1965" i="28"/>
  <c r="F1965" i="28"/>
  <c r="G1965" i="28"/>
  <c r="H1965" i="28"/>
  <c r="C1966" i="28"/>
  <c r="D1966" i="28" s="1"/>
  <c r="H1966" i="28" s="1"/>
  <c r="E1966" i="28"/>
  <c r="G1966" i="28" s="1"/>
  <c r="F1966" i="28"/>
  <c r="C1967" i="28"/>
  <c r="F1967" i="28"/>
  <c r="C1968" i="28"/>
  <c r="D1968" i="28" s="1"/>
  <c r="C1969" i="28"/>
  <c r="F1969" i="28" s="1"/>
  <c r="E1969" i="28"/>
  <c r="G1969" i="28" s="1"/>
  <c r="C1970" i="28"/>
  <c r="D1970" i="28"/>
  <c r="H1970" i="28" s="1"/>
  <c r="E1970" i="28"/>
  <c r="F1970" i="28"/>
  <c r="C1971" i="28"/>
  <c r="D1971" i="28"/>
  <c r="H1971" i="28" s="1"/>
  <c r="E1971" i="28"/>
  <c r="F1971" i="28"/>
  <c r="C1972" i="28"/>
  <c r="F1972" i="28"/>
  <c r="C1973" i="28"/>
  <c r="D1973" i="28"/>
  <c r="E1973" i="28"/>
  <c r="F1973" i="28"/>
  <c r="G1973" i="28"/>
  <c r="C1974" i="28"/>
  <c r="D1974" i="28" s="1"/>
  <c r="E1974" i="28"/>
  <c r="G1974" i="28" s="1"/>
  <c r="F1974" i="28"/>
  <c r="H1974" i="28"/>
  <c r="C1975" i="28"/>
  <c r="F1975" i="28"/>
  <c r="C1976" i="28"/>
  <c r="D1976" i="28"/>
  <c r="C1977" i="28"/>
  <c r="C1978" i="28"/>
  <c r="D1978" i="28"/>
  <c r="H1978" i="28" s="1"/>
  <c r="E1978" i="28"/>
  <c r="F1978" i="28"/>
  <c r="C1979" i="28"/>
  <c r="D1979" i="28"/>
  <c r="H1979" i="28" s="1"/>
  <c r="E1979" i="28"/>
  <c r="G1979" i="28" s="1"/>
  <c r="F1979" i="28"/>
  <c r="C1980" i="28"/>
  <c r="F1980" i="28" s="1"/>
  <c r="C1981" i="28"/>
  <c r="D1981" i="28"/>
  <c r="E1981" i="28"/>
  <c r="F1981" i="28"/>
  <c r="G1981" i="28"/>
  <c r="H1981" i="28"/>
  <c r="C1982" i="28"/>
  <c r="D1982" i="28" s="1"/>
  <c r="H1982" i="28" s="1"/>
  <c r="E1982" i="28"/>
  <c r="G1982" i="28" s="1"/>
  <c r="F1982" i="28"/>
  <c r="C1983" i="28"/>
  <c r="F1983" i="28" s="1"/>
  <c r="C1984" i="28"/>
  <c r="D1984" i="28" s="1"/>
  <c r="C1985" i="28"/>
  <c r="F1985" i="28" s="1"/>
  <c r="E1985" i="28"/>
  <c r="G1985" i="28" s="1"/>
  <c r="C1986" i="28"/>
  <c r="D1986" i="28"/>
  <c r="H1986" i="28" s="1"/>
  <c r="E1986" i="28"/>
  <c r="F1986" i="28"/>
  <c r="C1987" i="28"/>
  <c r="D1987" i="28"/>
  <c r="H1987" i="28" s="1"/>
  <c r="E1987" i="28"/>
  <c r="F1987" i="28"/>
  <c r="C1988" i="28"/>
  <c r="F1988" i="28"/>
  <c r="C1989" i="28"/>
  <c r="D1989" i="28"/>
  <c r="E1989" i="28"/>
  <c r="F1989" i="28"/>
  <c r="G1989" i="28"/>
  <c r="C1990" i="28"/>
  <c r="D1990" i="28" s="1"/>
  <c r="E1990" i="28"/>
  <c r="G1990" i="28" s="1"/>
  <c r="F1990" i="28"/>
  <c r="H1990" i="28"/>
  <c r="C1991" i="28"/>
  <c r="F1991" i="28"/>
  <c r="C1992" i="28"/>
  <c r="D1992" i="28"/>
  <c r="C1993" i="28"/>
  <c r="C1994" i="28"/>
  <c r="D1994" i="28"/>
  <c r="H1994" i="28" s="1"/>
  <c r="E1994" i="28"/>
  <c r="F1994" i="28"/>
  <c r="C1995" i="28"/>
  <c r="D1995" i="28"/>
  <c r="E1995" i="28"/>
  <c r="G1995" i="28" s="1"/>
  <c r="F1995" i="28"/>
  <c r="C1996" i="28"/>
  <c r="C1997" i="28"/>
  <c r="D1997" i="28"/>
  <c r="E1997" i="28"/>
  <c r="F1997" i="28"/>
  <c r="H1997" i="28"/>
  <c r="C1998" i="28"/>
  <c r="D1998" i="28" s="1"/>
  <c r="E1998" i="28"/>
  <c r="G1998" i="28" s="1"/>
  <c r="F1998" i="28"/>
  <c r="H1998" i="28"/>
  <c r="C1999" i="28"/>
  <c r="C2000" i="28"/>
  <c r="D2000" i="28" s="1"/>
  <c r="C2001" i="28"/>
  <c r="C2002" i="28"/>
  <c r="D2002" i="28" s="1"/>
  <c r="H2002" i="28" s="1"/>
  <c r="E2002" i="28"/>
  <c r="G2002" i="28" s="1"/>
  <c r="F2002" i="28"/>
  <c r="C2003" i="28"/>
  <c r="D2003" i="28"/>
  <c r="E2003" i="28"/>
  <c r="G2003" i="28" s="1"/>
  <c r="F2003" i="28"/>
  <c r="C2004" i="28"/>
  <c r="C2005" i="28"/>
  <c r="D2005" i="28"/>
  <c r="E2005" i="28"/>
  <c r="F2005" i="28"/>
  <c r="G2005" i="28"/>
  <c r="H2005" i="28"/>
  <c r="C2006" i="28"/>
  <c r="D2006" i="28" s="1"/>
  <c r="E2006" i="28"/>
  <c r="G2006" i="28" s="1"/>
  <c r="F2006" i="28"/>
  <c r="H2006" i="28"/>
  <c r="C2007" i="28"/>
  <c r="C2008" i="28"/>
  <c r="D2008" i="28" s="1"/>
  <c r="C2009" i="28"/>
  <c r="C2010" i="28"/>
  <c r="D2010" i="28"/>
  <c r="E2010" i="28"/>
  <c r="G2010" i="28" s="1"/>
  <c r="F2010" i="28"/>
  <c r="C2011" i="28"/>
  <c r="D2011" i="28"/>
  <c r="E2011" i="28"/>
  <c r="F2011" i="28"/>
  <c r="G2011" i="28"/>
  <c r="C2012" i="28"/>
  <c r="D2012" i="28"/>
  <c r="C2013" i="28"/>
  <c r="D2013" i="28"/>
  <c r="H2013" i="28" s="1"/>
  <c r="E2013" i="28"/>
  <c r="G2013" i="28" s="1"/>
  <c r="F2013" i="28"/>
  <c r="C2014" i="28"/>
  <c r="D2014" i="28" s="1"/>
  <c r="E2014" i="28"/>
  <c r="F2014" i="28"/>
  <c r="H2014" i="28"/>
  <c r="C2015" i="28"/>
  <c r="F2015" i="28"/>
  <c r="C2016" i="28"/>
  <c r="C2017" i="28"/>
  <c r="F2017" i="28" s="1"/>
  <c r="E2017" i="28"/>
  <c r="G2017" i="28" s="1"/>
  <c r="C2018" i="28"/>
  <c r="D2018" i="28" s="1"/>
  <c r="E2018" i="28"/>
  <c r="C2019" i="28"/>
  <c r="C2020" i="28"/>
  <c r="F2020" i="28"/>
  <c r="C2021" i="28"/>
  <c r="D2021" i="28"/>
  <c r="E2021" i="28"/>
  <c r="G2021" i="28" s="1"/>
  <c r="F2021" i="28"/>
  <c r="H2021" i="28"/>
  <c r="C2022" i="28"/>
  <c r="D2022" i="28" s="1"/>
  <c r="E2022" i="28"/>
  <c r="F2022" i="28"/>
  <c r="G2022" i="28"/>
  <c r="C2023" i="28"/>
  <c r="C2024" i="28"/>
  <c r="C2025" i="28"/>
  <c r="C2026" i="28"/>
  <c r="D2026" i="28"/>
  <c r="E2026" i="28"/>
  <c r="F2026" i="28"/>
  <c r="C2027" i="28"/>
  <c r="D2027" i="28"/>
  <c r="E2027" i="28"/>
  <c r="F2027" i="28"/>
  <c r="G2027" i="28"/>
  <c r="C2028" i="28"/>
  <c r="D2028" i="28" s="1"/>
  <c r="C2029" i="28"/>
  <c r="D2029" i="28"/>
  <c r="H2029" i="28" s="1"/>
  <c r="E2029" i="28"/>
  <c r="F2029" i="28"/>
  <c r="C2030" i="28"/>
  <c r="D2030" i="28" s="1"/>
  <c r="E2030" i="28"/>
  <c r="F2030" i="28"/>
  <c r="H2030" i="28"/>
  <c r="C2031" i="28"/>
  <c r="F2031" i="28"/>
  <c r="C2032" i="28"/>
  <c r="D2032" i="28" s="1"/>
  <c r="H2032" i="28" s="1"/>
  <c r="C2033" i="28"/>
  <c r="F2033" i="28" s="1"/>
  <c r="E2033" i="28"/>
  <c r="G2033" i="28" s="1"/>
  <c r="C2034" i="28"/>
  <c r="D2034" i="28" s="1"/>
  <c r="E2034" i="28"/>
  <c r="C2035" i="28"/>
  <c r="F2035" i="28" s="1"/>
  <c r="D2035" i="28"/>
  <c r="E2035" i="28"/>
  <c r="G2035" i="28" s="1"/>
  <c r="C2036" i="28"/>
  <c r="F2036" i="28"/>
  <c r="C2037" i="28"/>
  <c r="D2037" i="28"/>
  <c r="E2037" i="28"/>
  <c r="G2037" i="28" s="1"/>
  <c r="F2037" i="28"/>
  <c r="H2037" i="28"/>
  <c r="C2038" i="28"/>
  <c r="D2038" i="28" s="1"/>
  <c r="E2038" i="28"/>
  <c r="F2038" i="28"/>
  <c r="G2038" i="28"/>
  <c r="C2039" i="28"/>
  <c r="C2040" i="28"/>
  <c r="C2041" i="28"/>
  <c r="C2042" i="28"/>
  <c r="D2042" i="28"/>
  <c r="E2042" i="28"/>
  <c r="F2042" i="28"/>
  <c r="C2043" i="28"/>
  <c r="D2043" i="28"/>
  <c r="E2043" i="28"/>
  <c r="F2043" i="28"/>
  <c r="G2043" i="28"/>
  <c r="C2044" i="28"/>
  <c r="D2044" i="28"/>
  <c r="C2045" i="28"/>
  <c r="D2045" i="28"/>
  <c r="E2045" i="28"/>
  <c r="G2045" i="28" s="1"/>
  <c r="F2045" i="28"/>
  <c r="C2046" i="28"/>
  <c r="D2046" i="28" s="1"/>
  <c r="E2046" i="28"/>
  <c r="F2046" i="28"/>
  <c r="G2046" i="28"/>
  <c r="H2046" i="28"/>
  <c r="C2047" i="28"/>
  <c r="F2047" i="28"/>
  <c r="C2048" i="28"/>
  <c r="D2048" i="28"/>
  <c r="H2048" i="28" s="1"/>
  <c r="C2049" i="28"/>
  <c r="F2049" i="28" s="1"/>
  <c r="E2049" i="28"/>
  <c r="G2049" i="28" s="1"/>
  <c r="C2050" i="28"/>
  <c r="D2050" i="28" s="1"/>
  <c r="E2050" i="28"/>
  <c r="C2051" i="28"/>
  <c r="F2051" i="28" s="1"/>
  <c r="D2051" i="28"/>
  <c r="E2051" i="28"/>
  <c r="G2051" i="28" s="1"/>
  <c r="C2052" i="28"/>
  <c r="C2053" i="28"/>
  <c r="D2053" i="28"/>
  <c r="E2053" i="28"/>
  <c r="G2053" i="28" s="1"/>
  <c r="F2053" i="28"/>
  <c r="H2053" i="28"/>
  <c r="C2054" i="28"/>
  <c r="D2054" i="28"/>
  <c r="E2054" i="28"/>
  <c r="F2054" i="28"/>
  <c r="G2054" i="28" s="1"/>
  <c r="H2054" i="28"/>
  <c r="C2055" i="28"/>
  <c r="C2056" i="28"/>
  <c r="D2056" i="28" s="1"/>
  <c r="H2056" i="28" s="1"/>
  <c r="C2057" i="28"/>
  <c r="F2057" i="28" s="1"/>
  <c r="E2057" i="28"/>
  <c r="G2057" i="28" s="1"/>
  <c r="C2058" i="28"/>
  <c r="F2058" i="28" s="1"/>
  <c r="E2058" i="28"/>
  <c r="G2058" i="28" s="1"/>
  <c r="C2059" i="28"/>
  <c r="F2059" i="28"/>
  <c r="C2060" i="28"/>
  <c r="F2060" i="28"/>
  <c r="C2061" i="28"/>
  <c r="D2061" i="28"/>
  <c r="E2061" i="28"/>
  <c r="G2061" i="28" s="1"/>
  <c r="F2061" i="28"/>
  <c r="H2061" i="28"/>
  <c r="C2062" i="28"/>
  <c r="D2062" i="28" s="1"/>
  <c r="E2062" i="28"/>
  <c r="F2062" i="28"/>
  <c r="H2062" i="28"/>
  <c r="C2063" i="28"/>
  <c r="C2064" i="28"/>
  <c r="C2065" i="28"/>
  <c r="F2065" i="28" s="1"/>
  <c r="D2065" i="28"/>
  <c r="E2065" i="28"/>
  <c r="G2065" i="28" s="1"/>
  <c r="H2065" i="28"/>
  <c r="C2066" i="28"/>
  <c r="D2066" i="28"/>
  <c r="H2066" i="28" s="1"/>
  <c r="E2066" i="28"/>
  <c r="G2066" i="28" s="1"/>
  <c r="F2066" i="28"/>
  <c r="C2067" i="28"/>
  <c r="D2067" i="28" s="1"/>
  <c r="C2068" i="28"/>
  <c r="D2068" i="28" s="1"/>
  <c r="E2068" i="28"/>
  <c r="F2068" i="28"/>
  <c r="G2068" i="28" s="1"/>
  <c r="C2069" i="28"/>
  <c r="D2069" i="28"/>
  <c r="H2069" i="28" s="1"/>
  <c r="E2069" i="28"/>
  <c r="F2069" i="28"/>
  <c r="G2069" i="28"/>
  <c r="C2070" i="28"/>
  <c r="D2070" i="28"/>
  <c r="E2070" i="28"/>
  <c r="G2070" i="28" s="1"/>
  <c r="F2070" i="28"/>
  <c r="H2070" i="28"/>
  <c r="C2071" i="28"/>
  <c r="C2072" i="28"/>
  <c r="D2072" i="28"/>
  <c r="C2073" i="28"/>
  <c r="F2073" i="28" s="1"/>
  <c r="D2073" i="28"/>
  <c r="H2073" i="28" s="1"/>
  <c r="E2073" i="28"/>
  <c r="G2073" i="28" s="1"/>
  <c r="C2074" i="28"/>
  <c r="D2074" i="28"/>
  <c r="C2075" i="28"/>
  <c r="D2075" i="28" s="1"/>
  <c r="E2075" i="28"/>
  <c r="G2075" i="28" s="1"/>
  <c r="F2075" i="28"/>
  <c r="C2076" i="28"/>
  <c r="D2076" i="28" s="1"/>
  <c r="E2076" i="28"/>
  <c r="C2077" i="28"/>
  <c r="D2077" i="28"/>
  <c r="E2077" i="28"/>
  <c r="F2077" i="28"/>
  <c r="G2077" i="28"/>
  <c r="C2078" i="28"/>
  <c r="D2078" i="28" s="1"/>
  <c r="E2078" i="28"/>
  <c r="F2078" i="28"/>
  <c r="C2079" i="28"/>
  <c r="F2079" i="28" s="1"/>
  <c r="C2080" i="28"/>
  <c r="D2080" i="28" s="1"/>
  <c r="C2081" i="28"/>
  <c r="C2082" i="28"/>
  <c r="C2083" i="28"/>
  <c r="F2083" i="28"/>
  <c r="C2084" i="28"/>
  <c r="D2084" i="28"/>
  <c r="E2084" i="28"/>
  <c r="F2084" i="28"/>
  <c r="C2085" i="28"/>
  <c r="D2085" i="28"/>
  <c r="E2085" i="28"/>
  <c r="F2085" i="28"/>
  <c r="G2085" i="28"/>
  <c r="H2085" i="28"/>
  <c r="C2086" i="28"/>
  <c r="D2086" i="28"/>
  <c r="E2086" i="28"/>
  <c r="F2086" i="28"/>
  <c r="G2086" i="28"/>
  <c r="H2086" i="28"/>
  <c r="C2087" i="28"/>
  <c r="F2087" i="28" s="1"/>
  <c r="C2088" i="28"/>
  <c r="C2089" i="28"/>
  <c r="C2090" i="28"/>
  <c r="F2090" i="28" s="1"/>
  <c r="C2091" i="28"/>
  <c r="D2091" i="28"/>
  <c r="E2091" i="28"/>
  <c r="F2091" i="28"/>
  <c r="C2092" i="28"/>
  <c r="D2092" i="28"/>
  <c r="E2092" i="28"/>
  <c r="F2092" i="28"/>
  <c r="G2092" i="28"/>
  <c r="C2093" i="28"/>
  <c r="D2093" i="28"/>
  <c r="H2093" i="28" s="1"/>
  <c r="E2093" i="28"/>
  <c r="F2093" i="28"/>
  <c r="C2094" i="28"/>
  <c r="D2094" i="28" s="1"/>
  <c r="E2094" i="28"/>
  <c r="G2094" i="28" s="1"/>
  <c r="F2094" i="28"/>
  <c r="H2094" i="28"/>
  <c r="C2095" i="28"/>
  <c r="F2095" i="28"/>
  <c r="C2096" i="28"/>
  <c r="D2096" i="28"/>
  <c r="C2097" i="28"/>
  <c r="D2097" i="28"/>
  <c r="C2098" i="28"/>
  <c r="C2099" i="28"/>
  <c r="D2099" i="28"/>
  <c r="H2099" i="28" s="1"/>
  <c r="E2099" i="28"/>
  <c r="F2099" i="28"/>
  <c r="C2100" i="28"/>
  <c r="D2100" i="28" s="1"/>
  <c r="E2100" i="28"/>
  <c r="F2100" i="28"/>
  <c r="G2100" i="28" s="1"/>
  <c r="C2101" i="28"/>
  <c r="F2101" i="28"/>
  <c r="C2102" i="28"/>
  <c r="D2102" i="28"/>
  <c r="E2102" i="28"/>
  <c r="F2102" i="28"/>
  <c r="G2102" i="28"/>
  <c r="H2102" i="28"/>
  <c r="C2103" i="28"/>
  <c r="D2103" i="28" s="1"/>
  <c r="E2103" i="28"/>
  <c r="C2104" i="28"/>
  <c r="F2104" i="28"/>
  <c r="C2105" i="28"/>
  <c r="C2106" i="28"/>
  <c r="F2106" i="28" s="1"/>
  <c r="D2106" i="28"/>
  <c r="E2106" i="28"/>
  <c r="G2106" i="28" s="1"/>
  <c r="C2107" i="28"/>
  <c r="D2107" i="28"/>
  <c r="E2107" i="28"/>
  <c r="G2107" i="28" s="1"/>
  <c r="F2107" i="28"/>
  <c r="C2108" i="28"/>
  <c r="D2108" i="28" s="1"/>
  <c r="E2108" i="28"/>
  <c r="F2108" i="28"/>
  <c r="G2108" i="28"/>
  <c r="C2109" i="28"/>
  <c r="F2109" i="28"/>
  <c r="C2110" i="28"/>
  <c r="D2110" i="28"/>
  <c r="E2110" i="28"/>
  <c r="F2110" i="28"/>
  <c r="G2110" i="28"/>
  <c r="H2110" i="28"/>
  <c r="C2111" i="28"/>
  <c r="D2111" i="28" s="1"/>
  <c r="E2111" i="28"/>
  <c r="H2111" i="28"/>
  <c r="C2112" i="28"/>
  <c r="F2112" i="28"/>
  <c r="C2113" i="28"/>
  <c r="D2113" i="28" s="1"/>
  <c r="C2114" i="28"/>
  <c r="F2114" i="28" s="1"/>
  <c r="D2114" i="28"/>
  <c r="E2114" i="28"/>
  <c r="G2114" i="28" s="1"/>
  <c r="H2114" i="28"/>
  <c r="C2115" i="28"/>
  <c r="D2115" i="28"/>
  <c r="H2115" i="28" s="1"/>
  <c r="E2115" i="28"/>
  <c r="F2115" i="28"/>
  <c r="C2116" i="28"/>
  <c r="D2116" i="28" s="1"/>
  <c r="E2116" i="28"/>
  <c r="G2116" i="28" s="1"/>
  <c r="F2116" i="28"/>
  <c r="C2117" i="28"/>
  <c r="F2117" i="28" s="1"/>
  <c r="C2118" i="28"/>
  <c r="D2118" i="28"/>
  <c r="E2118" i="28"/>
  <c r="F2118" i="28"/>
  <c r="G2118" i="28"/>
  <c r="C2119" i="28"/>
  <c r="D2119" i="28" s="1"/>
  <c r="E2119" i="28"/>
  <c r="H2119" i="28"/>
  <c r="C2120" i="28"/>
  <c r="C2121" i="28"/>
  <c r="C2122" i="28"/>
  <c r="E2122" i="28"/>
  <c r="C2123" i="28"/>
  <c r="D2123" i="28"/>
  <c r="H2123" i="28" s="1"/>
  <c r="E2123" i="28"/>
  <c r="F2123" i="28"/>
  <c r="C2124" i="28"/>
  <c r="D2124" i="28" s="1"/>
  <c r="E2124" i="28"/>
  <c r="G2124" i="28" s="1"/>
  <c r="F2124" i="28"/>
  <c r="C2125" i="28"/>
  <c r="C2126" i="28"/>
  <c r="D2126" i="28"/>
  <c r="E2126" i="28"/>
  <c r="F2126" i="28"/>
  <c r="G2126" i="28"/>
  <c r="C2127" i="28"/>
  <c r="D2127" i="28" s="1"/>
  <c r="E2127" i="28"/>
  <c r="C2128" i="28"/>
  <c r="F2128" i="28"/>
  <c r="C2129" i="28"/>
  <c r="D2129" i="28"/>
  <c r="C2130" i="28"/>
  <c r="C2131" i="28"/>
  <c r="D2131" i="28"/>
  <c r="H2131" i="28" s="1"/>
  <c r="E2131" i="28"/>
  <c r="G2131" i="28" s="1"/>
  <c r="F2131" i="28"/>
  <c r="C2132" i="28"/>
  <c r="D2132" i="28" s="1"/>
  <c r="E2132" i="28"/>
  <c r="F2132" i="28"/>
  <c r="G2132" i="28" s="1"/>
  <c r="C2133" i="28"/>
  <c r="F2133" i="28"/>
  <c r="C2134" i="28"/>
  <c r="D2134" i="28"/>
  <c r="E2134" i="28"/>
  <c r="F2134" i="28"/>
  <c r="G2134" i="28"/>
  <c r="H2134" i="28"/>
  <c r="C2135" i="28"/>
  <c r="D2135" i="28" s="1"/>
  <c r="E2135" i="28"/>
  <c r="C2136" i="28"/>
  <c r="F2136" i="28"/>
  <c r="C2137" i="28"/>
  <c r="D2137" i="28"/>
  <c r="C2138" i="28"/>
  <c r="F2138" i="28" s="1"/>
  <c r="D2138" i="28"/>
  <c r="E2138" i="28"/>
  <c r="G2138" i="28" s="1"/>
  <c r="C2139" i="28"/>
  <c r="D2139" i="28"/>
  <c r="E2139" i="28"/>
  <c r="G2139" i="28" s="1"/>
  <c r="F2139" i="28"/>
  <c r="C2140" i="28"/>
  <c r="D2140" i="28" s="1"/>
  <c r="E2140" i="28"/>
  <c r="F2140" i="28"/>
  <c r="G2140" i="28"/>
  <c r="C2141" i="28"/>
  <c r="C2142" i="28"/>
  <c r="D2142" i="28"/>
  <c r="E2142" i="28"/>
  <c r="F2142" i="28"/>
  <c r="G2142" i="28"/>
  <c r="H2142" i="28"/>
  <c r="C2143" i="28"/>
  <c r="D2143" i="28" s="1"/>
  <c r="E2143" i="28"/>
  <c r="H2143" i="28"/>
  <c r="C2144" i="28"/>
  <c r="F2144" i="28"/>
  <c r="C2145" i="28"/>
  <c r="D2145" i="28" s="1"/>
  <c r="C2146" i="28"/>
  <c r="F2146" i="28" s="1"/>
  <c r="D2146" i="28"/>
  <c r="E2146" i="28"/>
  <c r="G2146" i="28" s="1"/>
  <c r="H2146" i="28"/>
  <c r="C2147" i="28"/>
  <c r="D2147" i="28"/>
  <c r="H2147" i="28" s="1"/>
  <c r="E2147" i="28"/>
  <c r="F2147" i="28"/>
  <c r="C2148" i="28"/>
  <c r="D2148" i="28" s="1"/>
  <c r="E2148" i="28"/>
  <c r="F2148" i="28"/>
  <c r="G2148" i="28"/>
  <c r="C2149" i="28"/>
  <c r="F2149" i="28" s="1"/>
  <c r="C2150" i="28"/>
  <c r="D2150" i="28"/>
  <c r="E2150" i="28"/>
  <c r="F2150" i="28"/>
  <c r="G2150" i="28"/>
  <c r="C2151" i="28"/>
  <c r="D2151" i="28" s="1"/>
  <c r="E2151" i="28"/>
  <c r="H2151" i="28"/>
  <c r="C2152" i="28"/>
  <c r="C2153" i="28"/>
  <c r="C2154" i="28"/>
  <c r="F2154" i="28" s="1"/>
  <c r="D2154" i="28"/>
  <c r="E2154" i="28"/>
  <c r="G2154" i="28" s="1"/>
  <c r="C2155" i="28"/>
  <c r="D2155" i="28"/>
  <c r="H2155" i="28" s="1"/>
  <c r="E2155" i="28"/>
  <c r="F2155" i="28"/>
  <c r="C2156" i="28"/>
  <c r="D2156" i="28" s="1"/>
  <c r="E2156" i="28"/>
  <c r="G2156" i="28" s="1"/>
  <c r="F2156" i="28"/>
  <c r="C2157" i="28"/>
  <c r="C2158" i="28"/>
  <c r="D2158" i="28"/>
  <c r="E2158" i="28"/>
  <c r="F2158" i="28"/>
  <c r="G2158" i="28"/>
  <c r="C2159" i="28"/>
  <c r="D2159" i="28" s="1"/>
  <c r="E2159" i="28"/>
  <c r="C2160" i="28"/>
  <c r="F2160" i="28"/>
  <c r="C2161" i="28"/>
  <c r="D2161" i="28"/>
  <c r="C2162" i="28"/>
  <c r="C2163" i="28"/>
  <c r="D2163" i="28"/>
  <c r="H2163" i="28" s="1"/>
  <c r="E2163" i="28"/>
  <c r="F2163" i="28"/>
  <c r="C2164" i="28"/>
  <c r="D2164" i="28" s="1"/>
  <c r="E2164" i="28"/>
  <c r="F2164" i="28"/>
  <c r="G2164" i="28" s="1"/>
  <c r="C2165" i="28"/>
  <c r="F2165" i="28"/>
  <c r="C2166" i="28"/>
  <c r="D2166" i="28"/>
  <c r="E2166" i="28"/>
  <c r="F2166" i="28"/>
  <c r="G2166" i="28"/>
  <c r="H2166" i="28"/>
  <c r="C2167" i="28"/>
  <c r="D2167" i="28" s="1"/>
  <c r="H2167" i="28" s="1"/>
  <c r="E2167" i="28"/>
  <c r="C2168" i="28"/>
  <c r="F2168" i="28"/>
  <c r="C2169" i="28"/>
  <c r="C2170" i="28"/>
  <c r="F2170" i="28" s="1"/>
  <c r="D2170" i="28"/>
  <c r="E2170" i="28"/>
  <c r="G2170" i="28" s="1"/>
  <c r="C2171" i="28"/>
  <c r="D2171" i="28"/>
  <c r="E2171" i="28"/>
  <c r="G2171" i="28" s="1"/>
  <c r="F2171" i="28"/>
  <c r="C2172" i="28"/>
  <c r="D2172" i="28" s="1"/>
  <c r="E2172" i="28"/>
  <c r="F2172" i="28"/>
  <c r="G2172" i="28"/>
  <c r="C2173" i="28"/>
  <c r="F2173" i="28"/>
  <c r="C2174" i="28"/>
  <c r="D2174" i="28"/>
  <c r="E2174" i="28"/>
  <c r="F2174" i="28"/>
  <c r="G2174" i="28"/>
  <c r="H2174" i="28"/>
  <c r="C2175" i="28"/>
  <c r="D2175" i="28" s="1"/>
  <c r="E2175" i="28"/>
  <c r="H2175" i="28"/>
  <c r="C2176" i="28"/>
  <c r="F2176" i="28"/>
  <c r="C2177" i="28"/>
  <c r="D2177" i="28" s="1"/>
  <c r="C2178" i="28"/>
  <c r="F2178" i="28" s="1"/>
  <c r="D2178" i="28"/>
  <c r="E2178" i="28"/>
  <c r="G2178" i="28" s="1"/>
  <c r="H2178" i="28"/>
  <c r="C2179" i="28"/>
  <c r="D2179" i="28"/>
  <c r="H2179" i="28" s="1"/>
  <c r="E2179" i="28"/>
  <c r="F2179" i="28"/>
  <c r="C2180" i="28"/>
  <c r="D2180" i="28" s="1"/>
  <c r="E2180" i="28"/>
  <c r="F2180" i="28"/>
  <c r="G2180" i="28" s="1"/>
  <c r="C2181" i="28"/>
  <c r="F2181" i="28" s="1"/>
  <c r="C2182" i="28"/>
  <c r="D2182" i="28"/>
  <c r="E2182" i="28"/>
  <c r="F2182" i="28"/>
  <c r="G2182" i="28"/>
  <c r="C2183" i="28"/>
  <c r="D2183" i="28" s="1"/>
  <c r="E2183" i="28"/>
  <c r="H2183" i="28"/>
  <c r="C2184" i="28"/>
  <c r="C2185" i="28"/>
  <c r="C2186" i="28"/>
  <c r="C2187" i="28"/>
  <c r="D2187" i="28"/>
  <c r="E2187" i="28"/>
  <c r="F2187" i="28"/>
  <c r="C2188" i="28"/>
  <c r="D2188" i="28" s="1"/>
  <c r="E2188" i="28"/>
  <c r="G2188" i="28" s="1"/>
  <c r="F2188" i="28"/>
  <c r="C2189" i="28"/>
  <c r="C2190" i="28"/>
  <c r="D2190" i="28"/>
  <c r="E2190" i="28"/>
  <c r="F2190" i="28"/>
  <c r="G2190" i="28"/>
  <c r="C2191" i="28"/>
  <c r="D2191" i="28" s="1"/>
  <c r="E2191" i="28"/>
  <c r="H2191" i="28"/>
  <c r="C2192" i="28"/>
  <c r="F2192" i="28"/>
  <c r="C2193" i="28"/>
  <c r="D2193" i="28"/>
  <c r="C2194" i="28"/>
  <c r="C2195" i="28"/>
  <c r="D2195" i="28"/>
  <c r="H2195" i="28" s="1"/>
  <c r="E2195" i="28"/>
  <c r="G2195" i="28" s="1"/>
  <c r="F2195" i="28"/>
  <c r="C2196" i="28"/>
  <c r="D2196" i="28" s="1"/>
  <c r="E2196" i="28"/>
  <c r="F2196" i="28"/>
  <c r="G2196" i="28" s="1"/>
  <c r="C2197" i="28"/>
  <c r="F2197" i="28"/>
  <c r="C2198" i="28"/>
  <c r="D2198" i="28"/>
  <c r="E2198" i="28"/>
  <c r="F2198" i="28"/>
  <c r="G2198" i="28"/>
  <c r="H2198" i="28"/>
  <c r="C2199" i="28"/>
  <c r="D2199" i="28" s="1"/>
  <c r="H2199" i="28" s="1"/>
  <c r="E2199" i="28"/>
  <c r="C2200" i="28"/>
  <c r="F2200" i="28"/>
  <c r="C2201" i="28"/>
  <c r="C2202" i="28"/>
  <c r="F2202" i="28" s="1"/>
  <c r="D2202" i="28"/>
  <c r="E2202" i="28"/>
  <c r="G2202" i="28" s="1"/>
  <c r="C2203" i="28"/>
  <c r="D2203" i="28"/>
  <c r="E2203" i="28"/>
  <c r="G2203" i="28" s="1"/>
  <c r="F2203" i="28"/>
  <c r="C2204" i="28"/>
  <c r="D2204" i="28" s="1"/>
  <c r="E2204" i="28"/>
  <c r="F2204" i="28"/>
  <c r="G2204" i="28"/>
  <c r="C2205" i="28"/>
  <c r="F2205" i="28"/>
  <c r="C2206" i="28"/>
  <c r="D2206" i="28"/>
  <c r="E2206" i="28"/>
  <c r="F2206" i="28"/>
  <c r="G2206" i="28"/>
  <c r="H2206" i="28"/>
  <c r="C2207" i="28"/>
  <c r="D2207" i="28" s="1"/>
  <c r="E2207" i="28"/>
  <c r="H2207" i="28"/>
  <c r="C2208" i="28"/>
  <c r="C2209" i="28"/>
  <c r="D2209" i="28" s="1"/>
  <c r="C2210" i="28"/>
  <c r="F2210" i="28" s="1"/>
  <c r="D2210" i="28"/>
  <c r="E2210" i="28"/>
  <c r="G2210" i="28" s="1"/>
  <c r="H2210" i="28"/>
  <c r="C2211" i="28"/>
  <c r="D2211" i="28"/>
  <c r="H2211" i="28" s="1"/>
  <c r="E2211" i="28"/>
  <c r="F2211" i="28"/>
  <c r="C2212" i="28"/>
  <c r="D2212" i="28" s="1"/>
  <c r="E2212" i="28"/>
  <c r="F2212" i="28"/>
  <c r="G2212" i="28"/>
  <c r="C2213" i="28"/>
  <c r="F2213" i="28" s="1"/>
  <c r="C2214" i="28"/>
  <c r="D2214" i="28"/>
  <c r="H2214" i="28" s="1"/>
  <c r="E2214" i="28"/>
  <c r="F2214" i="28"/>
  <c r="G2214" i="28"/>
  <c r="C2215" i="28"/>
  <c r="D2215" i="28" s="1"/>
  <c r="E2215" i="28"/>
  <c r="H2215" i="28"/>
  <c r="C2216" i="28"/>
  <c r="C2217" i="28"/>
  <c r="C2218" i="28"/>
  <c r="D2218" i="28"/>
  <c r="C2219" i="28"/>
  <c r="D2219" i="28"/>
  <c r="H2219" i="28" s="1"/>
  <c r="E2219" i="28"/>
  <c r="F2219" i="28"/>
  <c r="C2220" i="28"/>
  <c r="D2220" i="28" s="1"/>
  <c r="E2220" i="28"/>
  <c r="G2220" i="28" s="1"/>
  <c r="F2220" i="28"/>
  <c r="C2221" i="28"/>
  <c r="C2222" i="28"/>
  <c r="D2222" i="28"/>
  <c r="E2222" i="28"/>
  <c r="F2222" i="28"/>
  <c r="G2222" i="28"/>
  <c r="C2223" i="28"/>
  <c r="D2223" i="28" s="1"/>
  <c r="E2223" i="28"/>
  <c r="H2223" i="28"/>
  <c r="C2224" i="28"/>
  <c r="F2224" i="28"/>
  <c r="C2225" i="28"/>
  <c r="D2225" i="28"/>
  <c r="C2226" i="28"/>
  <c r="C2227" i="28"/>
  <c r="D2227" i="28"/>
  <c r="H2227" i="28" s="1"/>
  <c r="E2227" i="28"/>
  <c r="G2227" i="28" s="1"/>
  <c r="F2227" i="28"/>
  <c r="C2228" i="28"/>
  <c r="D2228" i="28" s="1"/>
  <c r="E2228" i="28"/>
  <c r="F2228" i="28"/>
  <c r="G2228" i="28" s="1"/>
  <c r="C2229" i="28"/>
  <c r="F2229" i="28"/>
  <c r="C2230" i="28"/>
  <c r="D2230" i="28"/>
  <c r="E2230" i="28"/>
  <c r="F2230" i="28"/>
  <c r="G2230" i="28"/>
  <c r="H2230" i="28"/>
  <c r="C2231" i="28"/>
  <c r="D2231" i="28" s="1"/>
  <c r="H2231" i="28" s="1"/>
  <c r="E2231" i="28"/>
  <c r="C2232" i="28"/>
  <c r="F2232" i="28"/>
  <c r="C2233" i="28"/>
  <c r="D2233" i="28"/>
  <c r="C2234" i="28"/>
  <c r="F2234" i="28" s="1"/>
  <c r="D2234" i="28"/>
  <c r="E2234" i="28"/>
  <c r="G2234" i="28" s="1"/>
  <c r="C2235" i="28"/>
  <c r="D2235" i="28"/>
  <c r="E2235" i="28"/>
  <c r="G2235" i="28" s="1"/>
  <c r="F2235" i="28"/>
  <c r="C2236" i="28"/>
  <c r="D2236" i="28" s="1"/>
  <c r="E2236" i="28"/>
  <c r="F2236" i="28"/>
  <c r="G2236" i="28"/>
  <c r="C2237" i="28"/>
  <c r="F2237" i="28"/>
  <c r="C2238" i="28"/>
  <c r="D2238" i="28"/>
  <c r="E2238" i="28"/>
  <c r="F2238" i="28"/>
  <c r="G2238" i="28"/>
  <c r="H2238" i="28"/>
  <c r="C2239" i="28"/>
  <c r="D2239" i="28" s="1"/>
  <c r="E2239" i="28"/>
  <c r="H2239" i="28"/>
  <c r="C2240" i="28"/>
  <c r="F2240" i="28"/>
  <c r="C2241" i="28"/>
  <c r="D2241" i="28" s="1"/>
  <c r="C2242" i="28"/>
  <c r="F2242" i="28" s="1"/>
  <c r="D2242" i="28"/>
  <c r="E2242" i="28"/>
  <c r="G2242" i="28" s="1"/>
  <c r="H2242" i="28"/>
  <c r="C2243" i="28"/>
  <c r="D2243" i="28"/>
  <c r="H2243" i="28" s="1"/>
  <c r="E2243" i="28"/>
  <c r="F2243" i="28"/>
  <c r="C2244" i="28"/>
  <c r="D2244" i="28" s="1"/>
  <c r="E2244" i="28"/>
  <c r="F2244" i="28"/>
  <c r="G2244" i="28"/>
  <c r="C2245" i="28"/>
  <c r="F2245" i="28" s="1"/>
  <c r="C2246" i="28"/>
  <c r="D2246" i="28"/>
  <c r="H2246" i="28" s="1"/>
  <c r="E2246" i="28"/>
  <c r="F2246" i="28"/>
  <c r="G2246" i="28"/>
  <c r="C2247" i="28"/>
  <c r="D2247" i="28" s="1"/>
  <c r="E2247" i="28"/>
  <c r="H2247" i="28"/>
  <c r="C2248" i="28"/>
  <c r="C2249" i="28"/>
  <c r="C2250" i="28"/>
  <c r="F2250" i="28" s="1"/>
  <c r="D2250" i="28"/>
  <c r="E2250" i="28"/>
  <c r="G2250" i="28" s="1"/>
  <c r="C2251" i="28"/>
  <c r="D2251" i="28"/>
  <c r="E2251" i="28"/>
  <c r="F2251" i="28"/>
  <c r="C2252" i="28"/>
  <c r="D2252" i="28"/>
  <c r="E2252" i="28"/>
  <c r="F2252" i="28"/>
  <c r="G2252" i="28"/>
  <c r="H2252" i="28"/>
  <c r="C2253" i="28"/>
  <c r="F2253" i="28"/>
  <c r="C2254" i="28"/>
  <c r="D2254" i="28"/>
  <c r="E2254" i="28"/>
  <c r="F2254" i="28"/>
  <c r="G2254" i="28"/>
  <c r="H2254" i="28"/>
  <c r="C2255" i="28"/>
  <c r="D2255" i="28" s="1"/>
  <c r="H2255" i="28" s="1"/>
  <c r="E2255" i="28"/>
  <c r="C2256" i="28"/>
  <c r="F2256" i="28"/>
  <c r="C2257" i="28"/>
  <c r="D2257" i="28"/>
  <c r="C2258" i="28"/>
  <c r="F2258" i="28" s="1"/>
  <c r="D2258" i="28"/>
  <c r="E2258" i="28"/>
  <c r="G2258" i="28" s="1"/>
  <c r="C2259" i="28"/>
  <c r="D2259" i="28"/>
  <c r="E2259" i="28"/>
  <c r="G2259" i="28" s="1"/>
  <c r="F2259" i="28"/>
  <c r="C2260" i="28"/>
  <c r="D2260" i="28"/>
  <c r="E2260" i="28"/>
  <c r="F2260" i="28"/>
  <c r="G2260" i="28" s="1"/>
  <c r="H2260" i="28"/>
  <c r="C2261" i="28"/>
  <c r="F2261" i="28" s="1"/>
  <c r="C2262" i="28"/>
  <c r="D2262" i="28"/>
  <c r="E2262" i="28"/>
  <c r="F2262" i="28"/>
  <c r="G2262" i="28"/>
  <c r="C2263" i="28"/>
  <c r="D2263" i="28" s="1"/>
  <c r="E2263" i="28"/>
  <c r="H2263" i="28"/>
  <c r="C2264" i="28"/>
  <c r="C2265" i="28"/>
  <c r="C2266" i="28"/>
  <c r="E2266" i="28"/>
  <c r="C2267" i="28"/>
  <c r="D2267" i="28"/>
  <c r="H2267" i="28" s="1"/>
  <c r="E2267" i="28"/>
  <c r="G2267" i="28" s="1"/>
  <c r="F2267" i="28"/>
  <c r="C2268" i="28"/>
  <c r="D2268" i="28" s="1"/>
  <c r="E2268" i="28"/>
  <c r="G2268" i="28" s="1"/>
  <c r="F2268" i="28"/>
  <c r="C2269" i="28"/>
  <c r="C2270" i="28"/>
  <c r="D2270" i="28"/>
  <c r="E2270" i="28"/>
  <c r="F2270" i="28"/>
  <c r="G2270" i="28"/>
  <c r="C2271" i="28"/>
  <c r="D2271" i="28" s="1"/>
  <c r="E2271" i="28"/>
  <c r="C2272" i="28"/>
  <c r="F2272" i="28"/>
  <c r="C2273" i="28"/>
  <c r="D2273" i="28"/>
  <c r="C2274" i="28"/>
  <c r="C2275" i="28"/>
  <c r="D2275" i="28"/>
  <c r="H2275" i="28" s="1"/>
  <c r="E2275" i="28"/>
  <c r="F2275" i="28"/>
  <c r="C2276" i="28"/>
  <c r="D2276" i="28"/>
  <c r="E2276" i="28"/>
  <c r="G2276" i="28" s="1"/>
  <c r="F2276" i="28"/>
  <c r="H2276" i="28"/>
  <c r="C2277" i="28"/>
  <c r="C2278" i="28"/>
  <c r="D2278" i="28"/>
  <c r="E2278" i="28"/>
  <c r="F2278" i="28"/>
  <c r="G2278" i="28"/>
  <c r="H2278" i="28"/>
  <c r="C2279" i="28"/>
  <c r="D2279" i="28" s="1"/>
  <c r="E2279" i="28"/>
  <c r="H2279" i="28"/>
  <c r="C2280" i="28"/>
  <c r="C2281" i="28"/>
  <c r="D2281" i="28" s="1"/>
  <c r="C2282" i="28"/>
  <c r="F2282" i="28" s="1"/>
  <c r="E2282" i="28"/>
  <c r="G2282" i="28" s="1"/>
  <c r="C2283" i="28"/>
  <c r="D2283" i="28"/>
  <c r="H2283" i="28" s="1"/>
  <c r="E2283" i="28"/>
  <c r="F2283" i="28"/>
  <c r="C2284" i="28"/>
  <c r="D2284" i="28" s="1"/>
  <c r="E2284" i="28"/>
  <c r="F2284" i="28"/>
  <c r="C2285" i="28"/>
  <c r="F2285" i="28" s="1"/>
  <c r="C2286" i="28"/>
  <c r="D2286" i="28"/>
  <c r="E2286" i="28"/>
  <c r="F2286" i="28"/>
  <c r="G2286" i="28"/>
  <c r="C2287" i="28"/>
  <c r="D2287" i="28" s="1"/>
  <c r="E2287" i="28"/>
  <c r="H2287" i="28"/>
  <c r="C2288" i="28"/>
  <c r="C2289" i="28"/>
  <c r="C2290" i="28"/>
  <c r="E2290" i="28"/>
  <c r="C2291" i="28"/>
  <c r="D2291" i="28"/>
  <c r="H2291" i="28" s="1"/>
  <c r="E2291" i="28"/>
  <c r="G2291" i="28" s="1"/>
  <c r="F2291" i="28"/>
  <c r="C2292" i="28"/>
  <c r="D2292" i="28"/>
  <c r="E2292" i="28"/>
  <c r="F2292" i="28"/>
  <c r="G2292" i="28"/>
  <c r="H2292" i="28"/>
  <c r="C2293" i="28"/>
  <c r="F2293" i="28"/>
  <c r="C2294" i="28"/>
  <c r="D2294" i="28"/>
  <c r="E2294" i="28"/>
  <c r="F2294" i="28"/>
  <c r="G2294" i="28"/>
  <c r="H2294" i="28"/>
  <c r="C2295" i="28"/>
  <c r="D2295" i="28" s="1"/>
  <c r="H2295" i="28" s="1"/>
  <c r="E2295" i="28"/>
  <c r="C2296" i="28"/>
  <c r="F2296" i="28"/>
  <c r="C2297" i="28"/>
  <c r="C2298" i="28"/>
  <c r="F2298" i="28" s="1"/>
  <c r="D2298" i="28"/>
  <c r="E2298" i="28"/>
  <c r="G2298" i="28" s="1"/>
  <c r="C2299" i="28"/>
  <c r="D2299" i="28"/>
  <c r="E2299" i="28"/>
  <c r="G2299" i="28" s="1"/>
  <c r="F2299" i="28"/>
  <c r="C2300" i="28"/>
  <c r="D2300" i="28"/>
  <c r="E2300" i="28"/>
  <c r="F2300" i="28"/>
  <c r="G2300" i="28"/>
  <c r="H2300" i="28"/>
  <c r="C2301" i="28"/>
  <c r="F2301" i="28" s="1"/>
  <c r="C2302" i="28"/>
  <c r="D2302" i="28"/>
  <c r="H2302" i="28" s="1"/>
  <c r="E2302" i="28"/>
  <c r="F2302" i="28"/>
  <c r="G2302" i="28"/>
  <c r="C2303" i="28"/>
  <c r="D2303" i="28" s="1"/>
  <c r="E2303" i="28"/>
  <c r="H2303" i="28"/>
  <c r="C2304" i="28"/>
  <c r="C2305" i="28"/>
  <c r="C2306" i="28"/>
  <c r="F2306" i="28" s="1"/>
  <c r="D2306" i="28"/>
  <c r="E2306" i="28"/>
  <c r="G2306" i="28" s="1"/>
  <c r="C2307" i="28"/>
  <c r="D2307" i="28"/>
  <c r="E2307" i="28"/>
  <c r="G2307" i="28" s="1"/>
  <c r="F2307" i="28"/>
  <c r="C2308" i="28"/>
  <c r="D2308" i="28" s="1"/>
  <c r="E2308" i="28"/>
  <c r="G2308" i="28" s="1"/>
  <c r="F2308" i="28"/>
  <c r="C2309" i="28"/>
  <c r="C2310" i="28"/>
  <c r="D2310" i="28"/>
  <c r="E2310" i="28"/>
  <c r="F2310" i="28"/>
  <c r="G2310" i="28"/>
  <c r="C2311" i="28"/>
  <c r="D2311" i="28" s="1"/>
  <c r="E2311" i="28"/>
  <c r="C2312" i="28"/>
  <c r="F2312" i="28"/>
  <c r="C2313" i="28"/>
  <c r="D2313" i="28"/>
  <c r="C2314" i="28"/>
  <c r="C2315" i="28"/>
  <c r="D2315" i="28"/>
  <c r="H2315" i="28" s="1"/>
  <c r="E2315" i="28"/>
  <c r="G2315" i="28" s="1"/>
  <c r="F2315" i="28"/>
  <c r="C2316" i="28"/>
  <c r="D2316" i="28"/>
  <c r="E2316" i="28"/>
  <c r="G2316" i="28" s="1"/>
  <c r="F2316" i="28"/>
  <c r="H2316" i="28"/>
  <c r="C2317" i="28"/>
  <c r="C2318" i="28"/>
  <c r="D2318" i="28"/>
  <c r="E2318" i="28"/>
  <c r="F2318" i="28"/>
  <c r="G2318" i="28"/>
  <c r="H2318" i="28"/>
  <c r="C2319" i="28"/>
  <c r="D2319" i="28" s="1"/>
  <c r="E2319" i="28"/>
  <c r="H2319" i="28"/>
  <c r="C2320" i="28"/>
  <c r="F2320" i="28"/>
  <c r="C2321" i="28"/>
  <c r="D2321" i="28" s="1"/>
  <c r="C2322" i="28"/>
  <c r="F2322" i="28" s="1"/>
  <c r="E2322" i="28"/>
  <c r="G2322" i="28" s="1"/>
  <c r="C2323" i="28"/>
  <c r="D2323" i="28"/>
  <c r="H2323" i="28" s="1"/>
  <c r="E2323" i="28"/>
  <c r="F2323" i="28"/>
  <c r="C2324" i="28"/>
  <c r="D2324" i="28"/>
  <c r="E2324" i="28"/>
  <c r="F2324" i="28"/>
  <c r="H2324" i="28"/>
  <c r="C2325" i="28"/>
  <c r="C2326" i="28"/>
  <c r="D2326" i="28"/>
  <c r="E2326" i="28"/>
  <c r="F2326" i="28"/>
  <c r="G2326" i="28"/>
  <c r="C2327" i="28"/>
  <c r="D2327" i="28" s="1"/>
  <c r="E2327" i="28"/>
  <c r="H2327" i="28"/>
  <c r="C2328" i="28"/>
  <c r="F2328" i="28"/>
  <c r="C2329" i="28"/>
  <c r="D2329" i="28"/>
  <c r="C2330" i="28"/>
  <c r="C2331" i="28"/>
  <c r="D2331" i="28"/>
  <c r="H2331" i="28" s="1"/>
  <c r="E2331" i="28"/>
  <c r="G2331" i="28" s="1"/>
  <c r="F2331" i="28"/>
  <c r="C2332" i="28"/>
  <c r="D2332" i="28" s="1"/>
  <c r="E2332" i="28"/>
  <c r="F2332" i="28"/>
  <c r="G2332" i="28" s="1"/>
  <c r="C2333" i="28"/>
  <c r="F2333" i="28"/>
  <c r="C2334" i="28"/>
  <c r="D2334" i="28"/>
  <c r="E2334" i="28"/>
  <c r="F2334" i="28"/>
  <c r="G2334" i="28"/>
  <c r="H2334" i="28"/>
  <c r="C2335" i="28"/>
  <c r="D2335" i="28" s="1"/>
  <c r="H2335" i="28" s="1"/>
  <c r="E2335" i="28"/>
  <c r="C2336" i="28"/>
  <c r="F2336" i="28"/>
  <c r="C2337" i="28"/>
  <c r="D2337" i="28"/>
  <c r="C2338" i="28"/>
  <c r="F2338" i="28" s="1"/>
  <c r="D2338" i="28"/>
  <c r="E2338" i="28"/>
  <c r="G2338" i="28" s="1"/>
  <c r="C2339" i="28"/>
  <c r="D2339" i="28"/>
  <c r="E2339" i="28"/>
  <c r="G2339" i="28" s="1"/>
  <c r="F2339" i="28"/>
  <c r="C2340" i="28"/>
  <c r="D2340" i="28"/>
  <c r="E2340" i="28"/>
  <c r="F2340" i="28"/>
  <c r="G2340" i="28"/>
  <c r="H2340" i="28"/>
  <c r="C2341" i="28"/>
  <c r="F2341" i="28" s="1"/>
  <c r="C2342" i="28"/>
  <c r="D2342" i="28"/>
  <c r="H2342" i="28" s="1"/>
  <c r="E2342" i="28"/>
  <c r="F2342" i="28"/>
  <c r="G2342" i="28"/>
  <c r="C2343" i="28"/>
  <c r="D2343" i="28" s="1"/>
  <c r="E2343" i="28"/>
  <c r="H2343" i="28"/>
  <c r="C2344" i="28"/>
  <c r="C2345" i="28"/>
  <c r="C2346" i="28"/>
  <c r="C2347" i="28"/>
  <c r="D2347" i="28"/>
  <c r="H2347" i="28" s="1"/>
  <c r="E2347" i="28"/>
  <c r="G2347" i="28" s="1"/>
  <c r="F2347" i="28"/>
  <c r="C2348" i="28"/>
  <c r="D2348" i="28"/>
  <c r="E2348" i="28"/>
  <c r="F2348" i="28"/>
  <c r="G2348" i="28"/>
  <c r="H2348" i="28"/>
  <c r="C2349" i="28"/>
  <c r="F2349" i="28"/>
  <c r="C2350" i="28"/>
  <c r="D2350" i="28"/>
  <c r="E2350" i="28"/>
  <c r="F2350" i="28"/>
  <c r="G2350" i="28"/>
  <c r="H2350" i="28"/>
  <c r="C2351" i="28"/>
  <c r="D2351" i="28" s="1"/>
  <c r="E2351" i="28"/>
  <c r="C2352" i="28"/>
  <c r="F2352" i="28" s="1"/>
  <c r="C2353" i="28"/>
  <c r="D2353" i="28"/>
  <c r="C2354" i="28"/>
  <c r="F2354" i="28" s="1"/>
  <c r="D2354" i="28"/>
  <c r="E2354" i="28"/>
  <c r="G2354" i="28" s="1"/>
  <c r="C2355" i="28"/>
  <c r="D2355" i="28"/>
  <c r="E2355" i="28"/>
  <c r="G2355" i="28" s="1"/>
  <c r="F2355" i="28"/>
  <c r="C2356" i="28"/>
  <c r="D2356" i="28"/>
  <c r="E2356" i="28"/>
  <c r="F2356" i="28"/>
  <c r="G2356" i="28" s="1"/>
  <c r="H2356" i="28"/>
  <c r="C2357" i="28"/>
  <c r="F2357" i="28" s="1"/>
  <c r="C2358" i="28"/>
  <c r="D2358" i="28"/>
  <c r="H2358" i="28" s="1"/>
  <c r="E2358" i="28"/>
  <c r="F2358" i="28"/>
  <c r="G2358" i="28"/>
  <c r="C2359" i="28"/>
  <c r="D2359" i="28" s="1"/>
  <c r="E2359" i="28"/>
  <c r="H2359" i="28"/>
  <c r="C2360" i="28"/>
  <c r="C2361" i="28"/>
  <c r="C2362" i="28"/>
  <c r="F2362" i="28" s="1"/>
  <c r="D2362" i="28"/>
  <c r="E2362" i="28"/>
  <c r="G2362" i="28" s="1"/>
  <c r="C2363" i="28"/>
  <c r="D2363" i="28"/>
  <c r="H2363" i="28" s="1"/>
  <c r="E2363" i="28"/>
  <c r="G2363" i="28" s="1"/>
  <c r="F2363" i="28"/>
  <c r="C2364" i="28"/>
  <c r="D2364" i="28"/>
  <c r="E2364" i="28"/>
  <c r="F2364" i="28"/>
  <c r="G2364" i="28"/>
  <c r="H2364" i="28"/>
  <c r="C2365" i="28"/>
  <c r="F2365" i="28"/>
  <c r="C2366" i="28"/>
  <c r="D2366" i="28"/>
  <c r="E2366" i="28"/>
  <c r="F2366" i="28"/>
  <c r="G2366" i="28"/>
  <c r="H2366" i="28"/>
  <c r="C2367" i="28"/>
  <c r="D2367" i="28" s="1"/>
  <c r="E2367" i="28"/>
  <c r="C2368" i="28"/>
  <c r="F2368" i="28"/>
  <c r="C2369" i="28"/>
  <c r="C2370" i="28"/>
  <c r="F2370" i="28" s="1"/>
  <c r="D2370" i="28"/>
  <c r="E2370" i="28"/>
  <c r="G2370" i="28" s="1"/>
  <c r="C2371" i="28"/>
  <c r="D2371" i="28"/>
  <c r="E2371" i="28"/>
  <c r="G2371" i="28" s="1"/>
  <c r="F2371" i="28"/>
  <c r="C2372" i="28"/>
  <c r="D2372" i="28" s="1"/>
  <c r="E2372" i="28"/>
  <c r="F2372" i="28"/>
  <c r="G2372" i="28"/>
  <c r="C2373" i="28"/>
  <c r="F2373" i="28"/>
  <c r="C2374" i="28"/>
  <c r="D2374" i="28"/>
  <c r="E2374" i="28"/>
  <c r="F2374" i="28"/>
  <c r="G2374" i="28"/>
  <c r="H2374" i="28"/>
  <c r="C2375" i="28"/>
  <c r="D2375" i="28" s="1"/>
  <c r="E2375" i="28"/>
  <c r="H2375" i="28"/>
  <c r="C2376" i="28"/>
  <c r="F2376" i="28"/>
  <c r="C2377" i="28"/>
  <c r="D2377" i="28" s="1"/>
  <c r="C2378" i="28"/>
  <c r="F2378" i="28" s="1"/>
  <c r="E2378" i="28"/>
  <c r="G2378" i="28" s="1"/>
  <c r="C2379" i="28"/>
  <c r="D2379" i="28"/>
  <c r="H2379" i="28" s="1"/>
  <c r="E2379" i="28"/>
  <c r="F2379" i="28"/>
  <c r="C2380" i="28"/>
  <c r="D2380" i="28"/>
  <c r="E2380" i="28"/>
  <c r="G2380" i="28" s="1"/>
  <c r="F2380" i="28"/>
  <c r="H2380" i="28"/>
  <c r="C2381" i="28"/>
  <c r="C2382" i="28"/>
  <c r="D2382" i="28"/>
  <c r="E2382" i="28"/>
  <c r="F2382" i="28"/>
  <c r="G2382" i="28"/>
  <c r="C2383" i="28"/>
  <c r="D2383" i="28" s="1"/>
  <c r="E2383" i="28"/>
  <c r="H2383" i="28"/>
  <c r="C2384" i="28"/>
  <c r="F2384" i="28"/>
  <c r="C2385" i="28"/>
  <c r="D2385" i="28"/>
  <c r="C2386" i="28"/>
  <c r="C2387" i="28"/>
  <c r="D2387" i="28"/>
  <c r="H2387" i="28" s="1"/>
  <c r="E2387" i="28"/>
  <c r="F2387" i="28"/>
  <c r="C2388" i="28"/>
  <c r="D2388" i="28"/>
  <c r="H2388" i="28" s="1"/>
  <c r="E2388" i="28"/>
  <c r="G2388" i="28" s="1"/>
  <c r="F2388" i="28"/>
  <c r="C2389" i="28"/>
  <c r="F2389" i="28"/>
  <c r="C2390" i="28"/>
  <c r="D2390" i="28"/>
  <c r="E2390" i="28"/>
  <c r="F2390" i="28"/>
  <c r="G2390" i="28"/>
  <c r="C2391" i="28"/>
  <c r="D2391" i="28" s="1"/>
  <c r="E2391" i="28"/>
  <c r="H2391" i="28"/>
  <c r="C2392" i="28"/>
  <c r="F2392" i="28"/>
  <c r="C2393" i="28"/>
  <c r="C2394" i="28"/>
  <c r="C2395" i="28"/>
  <c r="D2395" i="28"/>
  <c r="E2395" i="28"/>
  <c r="G2395" i="28" s="1"/>
  <c r="F2395" i="28"/>
  <c r="C2396" i="28"/>
  <c r="D2396" i="28"/>
  <c r="H2396" i="28" s="1"/>
  <c r="E2396" i="28"/>
  <c r="G2396" i="28" s="1"/>
  <c r="F2396" i="28"/>
  <c r="C2397" i="28"/>
  <c r="F2397" i="28" s="1"/>
  <c r="C2398" i="28"/>
  <c r="D2398" i="28"/>
  <c r="H2398" i="28" s="1"/>
  <c r="E2398" i="28"/>
  <c r="F2398" i="28"/>
  <c r="G2398" i="28"/>
  <c r="C2399" i="28"/>
  <c r="D2399" i="28" s="1"/>
  <c r="E2399" i="28"/>
  <c r="G2399" i="28" s="1"/>
  <c r="F2399" i="28"/>
  <c r="H2399" i="28"/>
  <c r="C2400" i="28"/>
  <c r="F2400" i="28" s="1"/>
  <c r="C2401" i="28"/>
  <c r="D2401" i="28" s="1"/>
  <c r="C2402" i="28"/>
  <c r="C2403" i="28"/>
  <c r="D2403" i="28"/>
  <c r="H2403" i="28" s="1"/>
  <c r="E2403" i="28"/>
  <c r="F2403" i="28"/>
  <c r="C2404" i="28"/>
  <c r="D2404" i="28" s="1"/>
  <c r="E2404" i="28"/>
  <c r="F2404" i="28"/>
  <c r="G2404" i="28"/>
  <c r="C2405" i="28"/>
  <c r="F2405" i="28" s="1"/>
  <c r="C2406" i="28"/>
  <c r="D2406" i="28"/>
  <c r="H2406" i="28" s="1"/>
  <c r="E2406" i="28"/>
  <c r="F2406" i="28"/>
  <c r="G2406" i="28"/>
  <c r="C2407" i="28"/>
  <c r="C2408" i="28"/>
  <c r="E2408" i="28" s="1"/>
  <c r="D2408" i="28"/>
  <c r="F2408" i="28"/>
  <c r="G2408" i="28"/>
  <c r="C2409" i="28"/>
  <c r="C2410" i="28"/>
  <c r="D2410" i="28" s="1"/>
  <c r="H2410" i="28" s="1"/>
  <c r="E2410" i="28"/>
  <c r="C2411" i="28"/>
  <c r="D2411" i="28"/>
  <c r="C2412" i="28"/>
  <c r="D2412" i="28"/>
  <c r="E2412" i="28"/>
  <c r="F2412" i="28"/>
  <c r="C2413" i="28"/>
  <c r="F2413" i="28"/>
  <c r="C2414" i="28"/>
  <c r="D2414" i="28"/>
  <c r="H2414" i="28" s="1"/>
  <c r="E2414" i="28"/>
  <c r="F2414" i="28"/>
  <c r="G2414" i="28"/>
  <c r="C2415" i="28"/>
  <c r="D2415" i="28" s="1"/>
  <c r="H2415" i="28" s="1"/>
  <c r="F2415" i="28"/>
  <c r="C2416" i="28"/>
  <c r="D2416" i="28"/>
  <c r="C2417" i="28"/>
  <c r="F2417" i="28" s="1"/>
  <c r="D2417" i="28"/>
  <c r="E2417" i="28"/>
  <c r="G2417" i="28"/>
  <c r="C2418" i="28"/>
  <c r="C2419" i="28"/>
  <c r="D2419" i="28" s="1"/>
  <c r="H2419" i="28" s="1"/>
  <c r="E2419" i="28"/>
  <c r="C2420" i="28"/>
  <c r="D2420" i="28"/>
  <c r="C2421" i="28"/>
  <c r="D2421" i="28"/>
  <c r="H2421" i="28" s="1"/>
  <c r="E2421" i="28"/>
  <c r="F2421" i="28"/>
  <c r="C2422" i="28"/>
  <c r="D2422" i="28"/>
  <c r="E2422" i="28"/>
  <c r="F2422" i="28"/>
  <c r="G2422" i="28" s="1"/>
  <c r="H2422" i="28"/>
  <c r="C2423" i="28"/>
  <c r="C2424" i="28"/>
  <c r="E2424" i="28" s="1"/>
  <c r="F2424" i="28"/>
  <c r="C2425" i="28"/>
  <c r="D2425" i="28"/>
  <c r="H2425" i="28"/>
  <c r="C2426" i="28"/>
  <c r="D2426" i="28"/>
  <c r="E2426" i="28"/>
  <c r="F2426" i="28"/>
  <c r="C2427" i="28"/>
  <c r="F2427" i="28" s="1"/>
  <c r="C2428" i="28"/>
  <c r="D2428" i="28" s="1"/>
  <c r="E2428" i="28"/>
  <c r="C2429" i="28"/>
  <c r="C2430" i="28"/>
  <c r="D2430" i="28"/>
  <c r="E2430" i="28"/>
  <c r="G2430" i="28" s="1"/>
  <c r="F2430" i="28"/>
  <c r="C2431" i="28"/>
  <c r="D2431" i="28" s="1"/>
  <c r="E2431" i="28"/>
  <c r="F2431" i="28"/>
  <c r="G2431" i="28"/>
  <c r="H2431" i="28"/>
  <c r="C2432" i="28"/>
  <c r="C2433" i="28"/>
  <c r="F2433" i="28" s="1"/>
  <c r="E2433" i="28"/>
  <c r="G2433" i="28" s="1"/>
  <c r="C2434" i="28"/>
  <c r="C2435" i="28"/>
  <c r="D2435" i="28"/>
  <c r="E2435" i="28"/>
  <c r="F2435" i="28"/>
  <c r="C2436" i="28"/>
  <c r="F2436" i="28"/>
  <c r="C2437" i="28"/>
  <c r="D2437" i="28" s="1"/>
  <c r="E2437" i="28"/>
  <c r="H2437" i="28"/>
  <c r="C2438" i="28"/>
  <c r="D2438" i="28"/>
  <c r="H2438" i="28" s="1"/>
  <c r="E2438" i="28"/>
  <c r="F2438" i="28"/>
  <c r="C2439" i="28"/>
  <c r="C2440" i="28"/>
  <c r="E2440" i="28" s="1"/>
  <c r="D2440" i="28"/>
  <c r="F2440" i="28"/>
  <c r="G2440" i="28" s="1"/>
  <c r="C2441" i="28"/>
  <c r="C2442" i="28"/>
  <c r="D2442" i="28" s="1"/>
  <c r="H2442" i="28" s="1"/>
  <c r="E2442" i="28"/>
  <c r="C2443" i="28"/>
  <c r="C2444" i="28"/>
  <c r="D2444" i="28"/>
  <c r="E2444" i="28"/>
  <c r="G2444" i="28" s="1"/>
  <c r="F2444" i="28"/>
  <c r="C2445" i="28"/>
  <c r="F2445" i="28"/>
  <c r="C2446" i="28"/>
  <c r="D2446" i="28"/>
  <c r="E2446" i="28"/>
  <c r="F2446" i="28"/>
  <c r="G2446" i="28"/>
  <c r="H2446" i="28"/>
  <c r="C2447" i="28"/>
  <c r="D2447" i="28" s="1"/>
  <c r="H2447" i="28" s="1"/>
  <c r="F2447" i="28"/>
  <c r="C2448" i="28"/>
  <c r="C2449" i="28"/>
  <c r="F2449" i="28" s="1"/>
  <c r="D2449" i="28"/>
  <c r="E2449" i="28"/>
  <c r="G2449" i="28" s="1"/>
  <c r="C2450" i="28"/>
  <c r="F2450" i="28"/>
  <c r="C2451" i="28"/>
  <c r="D2451" i="28" s="1"/>
  <c r="E2451" i="28"/>
  <c r="C2452" i="28"/>
  <c r="D2452" i="28"/>
  <c r="C2453" i="28"/>
  <c r="D2453" i="28"/>
  <c r="H2453" i="28" s="1"/>
  <c r="E2453" i="28"/>
  <c r="G2453" i="28" s="1"/>
  <c r="F2453" i="28"/>
  <c r="C2454" i="28"/>
  <c r="D2454" i="28"/>
  <c r="E2454" i="28"/>
  <c r="G2454" i="28" s="1"/>
  <c r="F2454" i="28"/>
  <c r="H2454" i="28"/>
  <c r="C2455" i="28"/>
  <c r="C2456" i="28"/>
  <c r="E2456" i="28" s="1"/>
  <c r="F2456" i="28"/>
  <c r="C2457" i="28"/>
  <c r="C2458" i="28"/>
  <c r="D2458" i="28"/>
  <c r="E2458" i="28"/>
  <c r="F2458" i="28"/>
  <c r="C2459" i="28"/>
  <c r="F2459" i="28"/>
  <c r="C2460" i="28"/>
  <c r="D2460" i="28" s="1"/>
  <c r="E2460" i="28"/>
  <c r="H2460" i="28"/>
  <c r="C2461" i="28"/>
  <c r="D2461" i="28"/>
  <c r="C2462" i="28"/>
  <c r="D2462" i="28"/>
  <c r="E2462" i="28"/>
  <c r="G2462" i="28" s="1"/>
  <c r="F2462" i="28"/>
  <c r="C2463" i="28"/>
  <c r="D2463" i="28" s="1"/>
  <c r="E2463" i="28"/>
  <c r="F2463" i="28"/>
  <c r="H2463" i="28"/>
  <c r="C2464" i="28"/>
  <c r="C2465" i="28"/>
  <c r="F2465" i="28" s="1"/>
  <c r="E2465" i="28"/>
  <c r="G2465" i="28" s="1"/>
  <c r="C2466" i="28"/>
  <c r="C2467" i="28"/>
  <c r="D2467" i="28"/>
  <c r="E2467" i="28"/>
  <c r="G2467" i="28" s="1"/>
  <c r="F2467" i="28"/>
  <c r="C2468" i="28"/>
  <c r="F2468" i="28"/>
  <c r="C2469" i="28"/>
  <c r="D2469" i="28" s="1"/>
  <c r="E2469" i="28"/>
  <c r="H2469" i="28"/>
  <c r="C2470" i="28"/>
  <c r="D2470" i="28"/>
  <c r="H2470" i="28" s="1"/>
  <c r="E2470" i="28"/>
  <c r="F2470" i="28"/>
  <c r="G2470" i="28" s="1"/>
  <c r="C2471" i="28"/>
  <c r="E2471" i="28" s="1"/>
  <c r="C2472" i="28"/>
  <c r="E2472" i="28" s="1"/>
  <c r="D2472" i="28"/>
  <c r="F2472" i="28"/>
  <c r="G2472" i="28"/>
  <c r="C2473" i="28"/>
  <c r="C2474" i="28"/>
  <c r="D2474" i="28" s="1"/>
  <c r="H2474" i="28" s="1"/>
  <c r="E2474" i="28"/>
  <c r="C2475" i="28"/>
  <c r="D2475" i="28"/>
  <c r="C2476" i="28"/>
  <c r="D2476" i="28"/>
  <c r="E2476" i="28"/>
  <c r="F2476" i="28"/>
  <c r="C2477" i="28"/>
  <c r="F2477" i="28"/>
  <c r="C2478" i="28"/>
  <c r="D2478" i="28"/>
  <c r="H2478" i="28" s="1"/>
  <c r="E2478" i="28"/>
  <c r="F2478" i="28"/>
  <c r="G2478" i="28"/>
  <c r="C2479" i="28"/>
  <c r="D2479" i="28" s="1"/>
  <c r="H2479" i="28" s="1"/>
  <c r="F2479" i="28"/>
  <c r="C2480" i="28"/>
  <c r="D2480" i="28"/>
  <c r="C2481" i="28"/>
  <c r="F2481" i="28" s="1"/>
  <c r="D2481" i="28"/>
  <c r="E2481" i="28"/>
  <c r="G2481" i="28" s="1"/>
  <c r="C2482" i="28"/>
  <c r="C2483" i="28"/>
  <c r="D2483" i="28" s="1"/>
  <c r="H2483" i="28" s="1"/>
  <c r="E2483" i="28"/>
  <c r="C2484" i="28"/>
  <c r="D2484" i="28"/>
  <c r="C2485" i="28"/>
  <c r="D2485" i="28"/>
  <c r="H2485" i="28" s="1"/>
  <c r="E2485" i="28"/>
  <c r="F2485" i="28"/>
  <c r="C2486" i="28"/>
  <c r="D2486" i="28"/>
  <c r="E2486" i="28"/>
  <c r="F2486" i="28"/>
  <c r="G2486" i="28" s="1"/>
  <c r="H2486" i="28"/>
  <c r="C2487" i="28"/>
  <c r="F2487" i="28"/>
  <c r="C2488" i="28"/>
  <c r="D2488" i="28"/>
  <c r="E2488" i="28"/>
  <c r="F2488" i="28"/>
  <c r="G2488" i="28"/>
  <c r="C2489" i="28"/>
  <c r="D2489" i="28" s="1"/>
  <c r="E2489" i="28"/>
  <c r="H2489" i="28"/>
  <c r="C2490" i="28"/>
  <c r="F2490" i="28"/>
  <c r="C2491" i="28"/>
  <c r="C2492" i="28"/>
  <c r="C2493" i="28"/>
  <c r="D2493" i="28"/>
  <c r="H2493" i="28" s="1"/>
  <c r="E2493" i="28"/>
  <c r="G2493" i="28" s="1"/>
  <c r="F2493" i="28"/>
  <c r="C2494" i="28"/>
  <c r="D2494" i="28"/>
  <c r="E2494" i="28"/>
  <c r="F2494" i="28"/>
  <c r="G2494" i="28" s="1"/>
  <c r="H2494" i="28"/>
  <c r="C2495" i="28"/>
  <c r="F2495" i="28"/>
  <c r="C2496" i="28"/>
  <c r="D2496" i="28"/>
  <c r="E2496" i="28"/>
  <c r="F2496" i="28"/>
  <c r="G2496" i="28"/>
  <c r="C2497" i="28"/>
  <c r="D2497" i="28" s="1"/>
  <c r="E2497" i="28"/>
  <c r="H2497" i="28"/>
  <c r="C2498" i="28"/>
  <c r="C2499" i="28"/>
  <c r="D2499" i="28"/>
  <c r="C2500" i="28"/>
  <c r="E2500" i="28" s="1"/>
  <c r="C2501" i="28"/>
  <c r="D2501" i="28"/>
  <c r="H2501" i="28" s="1"/>
  <c r="E2501" i="28"/>
  <c r="F2501" i="28"/>
  <c r="C2502" i="28"/>
  <c r="D2502" i="28"/>
  <c r="E2502" i="28"/>
  <c r="F2502" i="28"/>
  <c r="G2502" i="28" s="1"/>
  <c r="H2502" i="28"/>
  <c r="C2503" i="28"/>
  <c r="F2503" i="28"/>
  <c r="C2504" i="28"/>
  <c r="D2504" i="28"/>
  <c r="H2504" i="28" s="1"/>
  <c r="E2504" i="28"/>
  <c r="F2504" i="28"/>
  <c r="G2504" i="28"/>
  <c r="C2505" i="28"/>
  <c r="D2505" i="28" s="1"/>
  <c r="E2505" i="28"/>
  <c r="C2506" i="28"/>
  <c r="F2506" i="28"/>
  <c r="C2507" i="28"/>
  <c r="D2507" i="28"/>
  <c r="C2508" i="28"/>
  <c r="C2509" i="28"/>
  <c r="D2509" i="28"/>
  <c r="H2509" i="28" s="1"/>
  <c r="E2509" i="28"/>
  <c r="G2509" i="28" s="1"/>
  <c r="F2509" i="28"/>
  <c r="C2510" i="28"/>
  <c r="D2510" i="28"/>
  <c r="E2510" i="28"/>
  <c r="G2510" i="28" s="1"/>
  <c r="F2510" i="28"/>
  <c r="H2510" i="28"/>
  <c r="C2511" i="28"/>
  <c r="F2511" i="28"/>
  <c r="C2512" i="28"/>
  <c r="D2512" i="28"/>
  <c r="E2512" i="28"/>
  <c r="F2512" i="28"/>
  <c r="G2512" i="28"/>
  <c r="C2513" i="28"/>
  <c r="D2513" i="28" s="1"/>
  <c r="E2513" i="28"/>
  <c r="H2513" i="28"/>
  <c r="C2514" i="28"/>
  <c r="C2515" i="28"/>
  <c r="D2515" i="28"/>
  <c r="C2516" i="28"/>
  <c r="F2516" i="28" s="1"/>
  <c r="D2516" i="28"/>
  <c r="E2516" i="28"/>
  <c r="G2516" i="28" s="1"/>
  <c r="C2517" i="28"/>
  <c r="D2517" i="28"/>
  <c r="H2517" i="28" s="1"/>
  <c r="E2517" i="28"/>
  <c r="F2517" i="28"/>
  <c r="C2518" i="28"/>
  <c r="D2518" i="28"/>
  <c r="E2518" i="28"/>
  <c r="F2518" i="28"/>
  <c r="G2518" i="28" s="1"/>
  <c r="H2518" i="28"/>
  <c r="C2519" i="28"/>
  <c r="F2519" i="28"/>
  <c r="C2520" i="28"/>
  <c r="D2520" i="28"/>
  <c r="E2520" i="28"/>
  <c r="F2520" i="28"/>
  <c r="G2520" i="28"/>
  <c r="H2520" i="28"/>
  <c r="C2521" i="28"/>
  <c r="D2521" i="28" s="1"/>
  <c r="E2521" i="28"/>
  <c r="H2521" i="28"/>
  <c r="C2522" i="28"/>
  <c r="F2522" i="28"/>
  <c r="C2523" i="28"/>
  <c r="C2524" i="28"/>
  <c r="C2525" i="28"/>
  <c r="D2525" i="28"/>
  <c r="H2525" i="28" s="1"/>
  <c r="E2525" i="28"/>
  <c r="G2525" i="28" s="1"/>
  <c r="F2525" i="28"/>
  <c r="C2526" i="28"/>
  <c r="D2526" i="28"/>
  <c r="E2526" i="28"/>
  <c r="G2526" i="28" s="1"/>
  <c r="F2526" i="28"/>
  <c r="H2526" i="28"/>
  <c r="C2527" i="28"/>
  <c r="F2527" i="28"/>
  <c r="C2528" i="28"/>
  <c r="D2528" i="28"/>
  <c r="E2528" i="28"/>
  <c r="F2528" i="28"/>
  <c r="G2528" i="28"/>
  <c r="H2528" i="28"/>
  <c r="C2529" i="28"/>
  <c r="D2529" i="28" s="1"/>
  <c r="E2529" i="28"/>
  <c r="H2529" i="28"/>
  <c r="C2530" i="28"/>
  <c r="C2531" i="28"/>
  <c r="D2531" i="28"/>
  <c r="C2532" i="28"/>
  <c r="C2533" i="28"/>
  <c r="D2533" i="28"/>
  <c r="H2533" i="28" s="1"/>
  <c r="E2533" i="28"/>
  <c r="F2533" i="28"/>
  <c r="C2534" i="28"/>
  <c r="D2534" i="28"/>
  <c r="E2534" i="28"/>
  <c r="F2534" i="28"/>
  <c r="G2534" i="28" s="1"/>
  <c r="H2534" i="28"/>
  <c r="C2535" i="28"/>
  <c r="F2535" i="28"/>
  <c r="C2536" i="28"/>
  <c r="D2536" i="28"/>
  <c r="E2536" i="28"/>
  <c r="F2536" i="28"/>
  <c r="G2536" i="28"/>
  <c r="H2536" i="28"/>
  <c r="C2537" i="28"/>
  <c r="D2537" i="28" s="1"/>
  <c r="E2537" i="28"/>
  <c r="C2538" i="28"/>
  <c r="F2538" i="28"/>
  <c r="C2539" i="28"/>
  <c r="C2540" i="28"/>
  <c r="C2541" i="28"/>
  <c r="D2541" i="28"/>
  <c r="H2541" i="28" s="1"/>
  <c r="E2541" i="28"/>
  <c r="G2541" i="28" s="1"/>
  <c r="F2541" i="28"/>
  <c r="C2542" i="28"/>
  <c r="D2542" i="28"/>
  <c r="E2542" i="28"/>
  <c r="F2542" i="28"/>
  <c r="G2542" i="28"/>
  <c r="H2542" i="28"/>
  <c r="C2543" i="28"/>
  <c r="F2543" i="28"/>
  <c r="C2544" i="28"/>
  <c r="D2544" i="28"/>
  <c r="E2544" i="28"/>
  <c r="F2544" i="28"/>
  <c r="G2544" i="28"/>
  <c r="C2545" i="28"/>
  <c r="D2545" i="28" s="1"/>
  <c r="E2545" i="28"/>
  <c r="H2545" i="28"/>
  <c r="C2546" i="28"/>
  <c r="C2547" i="28"/>
  <c r="D2547" i="28"/>
  <c r="C2548" i="28"/>
  <c r="E2548" i="28"/>
  <c r="C2549" i="28"/>
  <c r="D2549" i="28"/>
  <c r="H2549" i="28" s="1"/>
  <c r="E2549" i="28"/>
  <c r="F2549" i="28"/>
  <c r="C2550" i="28"/>
  <c r="D2550" i="28"/>
  <c r="E2550" i="28"/>
  <c r="F2550" i="28"/>
  <c r="G2550" i="28" s="1"/>
  <c r="H2550" i="28"/>
  <c r="C2551" i="28"/>
  <c r="F2551" i="28"/>
  <c r="C2552" i="28"/>
  <c r="D2552" i="28"/>
  <c r="H2552" i="28" s="1"/>
  <c r="E2552" i="28"/>
  <c r="F2552" i="28"/>
  <c r="G2552" i="28"/>
  <c r="C2553" i="28"/>
  <c r="D2553" i="28" s="1"/>
  <c r="E2553" i="28"/>
  <c r="H2553" i="28"/>
  <c r="C2554" i="28"/>
  <c r="F2554" i="28"/>
  <c r="C2555" i="28"/>
  <c r="C2556" i="28"/>
  <c r="C2557" i="28"/>
  <c r="D2557" i="28"/>
  <c r="H2557" i="28" s="1"/>
  <c r="E2557" i="28"/>
  <c r="G2557" i="28" s="1"/>
  <c r="F2557" i="28"/>
  <c r="C2558" i="28"/>
  <c r="D2558" i="28"/>
  <c r="E2558" i="28"/>
  <c r="F2558" i="28"/>
  <c r="G2558" i="28" s="1"/>
  <c r="H2558" i="28"/>
  <c r="C2559" i="28"/>
  <c r="F2559" i="28"/>
  <c r="C2560" i="28"/>
  <c r="D2560" i="28"/>
  <c r="E2560" i="28"/>
  <c r="F2560" i="28"/>
  <c r="G2560" i="28"/>
  <c r="C2561" i="28"/>
  <c r="D2561" i="28" s="1"/>
  <c r="E2561" i="28"/>
  <c r="H2561" i="28"/>
  <c r="C2562" i="28"/>
  <c r="C2563" i="28"/>
  <c r="D2563" i="28"/>
  <c r="C2564" i="28"/>
  <c r="D2564" i="28"/>
  <c r="C2565" i="28"/>
  <c r="D2565" i="28"/>
  <c r="H2565" i="28" s="1"/>
  <c r="E2565" i="28"/>
  <c r="F2565" i="28"/>
  <c r="C2566" i="28"/>
  <c r="D2566" i="28"/>
  <c r="E2566" i="28"/>
  <c r="F2566" i="28"/>
  <c r="G2566" i="28" s="1"/>
  <c r="H2566" i="28"/>
  <c r="C2567" i="28"/>
  <c r="F2567" i="28"/>
  <c r="C2568" i="28"/>
  <c r="D2568" i="28"/>
  <c r="H2568" i="28" s="1"/>
  <c r="E2568" i="28"/>
  <c r="F2568" i="28"/>
  <c r="G2568" i="28"/>
  <c r="C2569" i="28"/>
  <c r="D2569" i="28" s="1"/>
  <c r="E2569" i="28"/>
  <c r="H2569" i="28"/>
  <c r="C2570" i="28"/>
  <c r="F2570" i="28"/>
  <c r="C2571" i="28"/>
  <c r="D2571" i="28"/>
  <c r="C2572" i="28"/>
  <c r="C2573" i="28"/>
  <c r="D2573" i="28"/>
  <c r="H2573" i="28" s="1"/>
  <c r="E2573" i="28"/>
  <c r="G2573" i="28" s="1"/>
  <c r="F2573" i="28"/>
  <c r="C2574" i="28"/>
  <c r="D2574" i="28"/>
  <c r="E2574" i="28"/>
  <c r="F2574" i="28"/>
  <c r="H2574" i="28"/>
  <c r="C2575" i="28"/>
  <c r="F2575" i="28"/>
  <c r="C2576" i="28"/>
  <c r="D2576" i="28"/>
  <c r="E2576" i="28"/>
  <c r="F2576" i="28"/>
  <c r="G2576" i="28"/>
  <c r="H2576" i="28"/>
  <c r="C2577" i="28"/>
  <c r="D2577" i="28" s="1"/>
  <c r="E2577" i="28"/>
  <c r="H2577" i="28"/>
  <c r="C2578" i="28"/>
  <c r="C2579" i="28"/>
  <c r="D2579" i="28"/>
  <c r="C2580" i="28"/>
  <c r="F2580" i="28" s="1"/>
  <c r="D2580" i="28"/>
  <c r="E2580" i="28"/>
  <c r="G2580" i="28" s="1"/>
  <c r="C2581" i="28"/>
  <c r="D2581" i="28"/>
  <c r="H2581" i="28" s="1"/>
  <c r="E2581" i="28"/>
  <c r="F2581" i="28"/>
  <c r="C2582" i="28"/>
  <c r="D2582" i="28"/>
  <c r="E2582" i="28"/>
  <c r="F2582" i="28"/>
  <c r="G2582" i="28" s="1"/>
  <c r="H2582" i="28"/>
  <c r="C2583" i="28"/>
  <c r="F2583" i="28"/>
  <c r="C2584" i="28"/>
  <c r="D2584" i="28"/>
  <c r="E2584" i="28"/>
  <c r="F2584" i="28"/>
  <c r="G2584" i="28"/>
  <c r="C2585" i="28"/>
  <c r="D2585" i="28" s="1"/>
  <c r="E2585" i="28"/>
  <c r="H2585" i="28"/>
  <c r="C2586" i="28"/>
  <c r="F2586" i="28"/>
  <c r="C2587" i="28"/>
  <c r="C2588" i="28"/>
  <c r="C2589" i="28"/>
  <c r="D2589" i="28"/>
  <c r="E2589" i="28"/>
  <c r="G2589" i="28" s="1"/>
  <c r="F2589" i="28"/>
  <c r="C2590" i="28"/>
  <c r="D2590" i="28"/>
  <c r="E2590" i="28"/>
  <c r="F2590" i="28"/>
  <c r="G2590" i="28"/>
  <c r="H2590" i="28"/>
  <c r="C2591" i="28"/>
  <c r="F2591" i="28"/>
  <c r="C2592" i="28"/>
  <c r="D2592" i="28"/>
  <c r="E2592" i="28"/>
  <c r="F2592" i="28"/>
  <c r="G2592" i="28"/>
  <c r="H2592" i="28"/>
  <c r="C2593" i="28"/>
  <c r="D2593" i="28" s="1"/>
  <c r="E2593" i="28"/>
  <c r="H2593" i="28"/>
  <c r="C2594" i="28"/>
  <c r="C2595" i="28"/>
  <c r="D2595" i="28"/>
  <c r="C2596" i="28"/>
  <c r="C2597" i="28"/>
  <c r="D2597" i="28"/>
  <c r="H2597" i="28" s="1"/>
  <c r="E2597" i="28"/>
  <c r="F2597" i="28"/>
  <c r="C2598" i="28"/>
  <c r="D2598" i="28"/>
  <c r="E2598" i="28"/>
  <c r="F2598" i="28"/>
  <c r="G2598" i="28" s="1"/>
  <c r="H2598" i="28"/>
  <c r="C2599" i="28"/>
  <c r="F2599" i="28"/>
  <c r="C2600" i="28"/>
  <c r="D2600" i="28"/>
  <c r="E2600" i="28"/>
  <c r="F2600" i="28"/>
  <c r="G2600" i="28"/>
  <c r="H2600" i="28"/>
  <c r="C2601" i="28"/>
  <c r="D2601" i="28" s="1"/>
  <c r="E2601" i="28"/>
  <c r="C2602" i="28"/>
  <c r="F2602" i="28"/>
  <c r="C2603" i="28"/>
  <c r="C2604" i="28"/>
  <c r="C2605" i="28"/>
  <c r="D2605" i="28"/>
  <c r="H2605" i="28" s="1"/>
  <c r="E2605" i="28"/>
  <c r="G2605" i="28" s="1"/>
  <c r="F2605" i="28"/>
  <c r="C2606" i="28"/>
  <c r="D2606" i="28"/>
  <c r="E2606" i="28"/>
  <c r="F2606" i="28"/>
  <c r="G2606" i="28"/>
  <c r="H2606" i="28"/>
  <c r="C2607" i="28"/>
  <c r="F2607" i="28"/>
  <c r="C2608" i="28"/>
  <c r="D2608" i="28"/>
  <c r="E2608" i="28"/>
  <c r="F2608" i="28"/>
  <c r="G2608" i="28"/>
  <c r="C2609" i="28"/>
  <c r="D2609" i="28" s="1"/>
  <c r="E2609" i="28"/>
  <c r="H2609" i="28"/>
  <c r="C2610" i="28"/>
  <c r="C2611" i="28"/>
  <c r="D2611" i="28"/>
  <c r="C2612" i="28"/>
  <c r="E2612" i="28"/>
  <c r="C2613" i="28"/>
  <c r="D2613" i="28"/>
  <c r="H2613" i="28" s="1"/>
  <c r="E2613" i="28"/>
  <c r="F2613" i="28"/>
  <c r="C2614" i="28"/>
  <c r="D2614" i="28"/>
  <c r="E2614" i="28"/>
  <c r="F2614" i="28"/>
  <c r="G2614" i="28" s="1"/>
  <c r="H2614" i="28"/>
  <c r="C2615" i="28"/>
  <c r="C2616" i="28"/>
  <c r="D2616" i="28"/>
  <c r="H2616" i="28" s="1"/>
  <c r="E2616" i="28"/>
  <c r="F2616" i="28"/>
  <c r="G2616" i="28"/>
  <c r="C2617" i="28"/>
  <c r="D2617" i="28" s="1"/>
  <c r="E2617" i="28"/>
  <c r="C2618" i="28"/>
  <c r="F2618" i="28"/>
  <c r="C2619" i="28"/>
  <c r="D2619" i="28"/>
  <c r="C2620" i="28"/>
  <c r="C2621" i="28"/>
  <c r="D2621" i="28"/>
  <c r="H2621" i="28" s="1"/>
  <c r="E2621" i="28"/>
  <c r="G2621" i="28" s="1"/>
  <c r="F2621" i="28"/>
  <c r="C2622" i="28"/>
  <c r="D2622" i="28"/>
  <c r="E2622" i="28"/>
  <c r="F2622" i="28"/>
  <c r="G2622" i="28" s="1"/>
  <c r="H2622" i="28"/>
  <c r="C2623" i="28"/>
  <c r="F2623" i="28"/>
  <c r="C2624" i="28"/>
  <c r="D2624" i="28"/>
  <c r="E2624" i="28"/>
  <c r="F2624" i="28"/>
  <c r="G2624" i="28"/>
  <c r="C2625" i="28"/>
  <c r="D2625" i="28" s="1"/>
  <c r="E2625" i="28"/>
  <c r="H2625" i="28"/>
  <c r="C2626" i="28"/>
  <c r="C2627" i="28"/>
  <c r="D2627" i="28"/>
  <c r="C2628" i="28"/>
  <c r="C2629" i="28"/>
  <c r="D2629" i="28"/>
  <c r="H2629" i="28" s="1"/>
  <c r="E2629" i="28"/>
  <c r="F2629" i="28"/>
  <c r="C2630" i="28"/>
  <c r="D2630" i="28"/>
  <c r="E2630" i="28"/>
  <c r="F2630" i="28"/>
  <c r="G2630" i="28" s="1"/>
  <c r="H2630" i="28"/>
  <c r="C2631" i="28"/>
  <c r="F2631" i="28"/>
  <c r="C2632" i="28"/>
  <c r="D2632" i="28"/>
  <c r="E2632" i="28"/>
  <c r="F2632" i="28"/>
  <c r="G2632" i="28"/>
  <c r="C2633" i="28"/>
  <c r="D2633" i="28" s="1"/>
  <c r="E2633" i="28"/>
  <c r="H2633" i="28"/>
  <c r="C2634" i="28"/>
  <c r="F2634" i="28"/>
  <c r="C2635" i="28"/>
  <c r="D2635" i="28"/>
  <c r="C2636" i="28"/>
  <c r="C2637" i="28"/>
  <c r="D2637" i="28"/>
  <c r="H2637" i="28" s="1"/>
  <c r="E2637" i="28"/>
  <c r="G2637" i="28" s="1"/>
  <c r="F2637" i="28"/>
  <c r="C2638" i="28"/>
  <c r="D2638" i="28"/>
  <c r="E2638" i="28"/>
  <c r="F2638" i="28"/>
  <c r="H2638" i="28"/>
  <c r="C2639" i="28"/>
  <c r="F2639" i="28"/>
  <c r="C2640" i="28"/>
  <c r="D2640" i="28"/>
  <c r="E2640" i="28"/>
  <c r="F2640" i="28"/>
  <c r="G2640" i="28"/>
  <c r="C2641" i="28"/>
  <c r="D2641" i="28" s="1"/>
  <c r="E2641" i="28"/>
  <c r="H2641" i="28"/>
  <c r="C2642" i="28"/>
  <c r="C2643" i="28"/>
  <c r="D2643" i="28"/>
  <c r="C2644" i="28"/>
  <c r="F2644" i="28" s="1"/>
  <c r="D2644" i="28"/>
  <c r="E2644" i="28"/>
  <c r="G2644" i="28" s="1"/>
  <c r="C2645" i="28"/>
  <c r="D2645" i="28"/>
  <c r="H2645" i="28" s="1"/>
  <c r="E2645" i="28"/>
  <c r="F2645" i="28"/>
  <c r="C2646" i="28"/>
  <c r="D2646" i="28"/>
  <c r="E2646" i="28"/>
  <c r="F2646" i="28"/>
  <c r="G2646" i="28" s="1"/>
  <c r="H2646" i="28"/>
  <c r="C2647" i="28"/>
  <c r="F2647" i="28"/>
  <c r="C2648" i="28"/>
  <c r="D2648" i="28"/>
  <c r="E2648" i="28"/>
  <c r="F2648" i="28"/>
  <c r="G2648" i="28"/>
  <c r="H2648" i="28"/>
  <c r="C2649" i="28"/>
  <c r="D2649" i="28" s="1"/>
  <c r="E2649" i="28"/>
  <c r="H2649" i="28"/>
  <c r="C2650" i="28"/>
  <c r="F2650" i="28"/>
  <c r="C2651" i="28"/>
  <c r="C2652" i="28"/>
  <c r="C2653" i="28"/>
  <c r="D2653" i="28"/>
  <c r="H2653" i="28" s="1"/>
  <c r="E2653" i="28"/>
  <c r="G2653" i="28" s="1"/>
  <c r="F2653" i="28"/>
  <c r="C2654" i="28"/>
  <c r="D2654" i="28"/>
  <c r="E2654" i="28"/>
  <c r="G2654" i="28" s="1"/>
  <c r="F2654" i="28"/>
  <c r="H2654" i="28"/>
  <c r="C2655" i="28"/>
  <c r="F2655" i="28"/>
  <c r="C2656" i="28"/>
  <c r="D2656" i="28"/>
  <c r="E2656" i="28"/>
  <c r="F2656" i="28"/>
  <c r="G2656" i="28"/>
  <c r="H2656" i="28"/>
  <c r="C2657" i="28"/>
  <c r="D2657" i="28" s="1"/>
  <c r="E2657" i="28"/>
  <c r="H2657" i="28"/>
  <c r="C2658" i="28"/>
  <c r="C2659" i="28"/>
  <c r="D2659" i="28"/>
  <c r="C2660" i="28"/>
  <c r="C2661" i="28"/>
  <c r="D2661" i="28"/>
  <c r="H2661" i="28" s="1"/>
  <c r="E2661" i="28"/>
  <c r="F2661" i="28"/>
  <c r="C2662" i="28"/>
  <c r="D2662" i="28"/>
  <c r="E2662" i="28"/>
  <c r="F2662" i="28"/>
  <c r="G2662" i="28" s="1"/>
  <c r="H2662" i="28"/>
  <c r="C2663" i="28"/>
  <c r="C2664" i="28"/>
  <c r="D2664" i="28"/>
  <c r="E2664" i="28"/>
  <c r="F2664" i="28"/>
  <c r="G2664" i="28"/>
  <c r="H2664" i="28"/>
  <c r="C2665" i="28"/>
  <c r="D2665" i="28" s="1"/>
  <c r="E2665" i="28"/>
  <c r="C2666" i="28"/>
  <c r="F2666" i="28"/>
  <c r="C2667" i="28"/>
  <c r="C2668" i="28"/>
  <c r="C2669" i="28"/>
  <c r="D2669" i="28"/>
  <c r="H2669" i="28" s="1"/>
  <c r="E2669" i="28"/>
  <c r="G2669" i="28" s="1"/>
  <c r="F2669" i="28"/>
  <c r="C2670" i="28"/>
  <c r="D2670" i="28"/>
  <c r="E2670" i="28"/>
  <c r="F2670" i="28"/>
  <c r="G2670" i="28"/>
  <c r="H2670" i="28"/>
  <c r="C2671" i="28"/>
  <c r="F2671" i="28"/>
  <c r="C2672" i="28"/>
  <c r="D2672" i="28"/>
  <c r="E2672" i="28"/>
  <c r="F2672" i="28"/>
  <c r="G2672" i="28"/>
  <c r="C2673" i="28"/>
  <c r="D2673" i="28" s="1"/>
  <c r="E2673" i="28"/>
  <c r="H2673" i="28"/>
  <c r="C2674" i="28"/>
  <c r="C2675" i="28"/>
  <c r="D2675" i="28"/>
  <c r="C2676" i="28"/>
  <c r="C2677" i="28"/>
  <c r="D2677" i="28"/>
  <c r="H2677" i="28" s="1"/>
  <c r="E2677" i="28"/>
  <c r="F2677" i="28"/>
  <c r="C2678" i="28"/>
  <c r="D2678" i="28"/>
  <c r="E2678" i="28"/>
  <c r="F2678" i="28"/>
  <c r="G2678" i="28" s="1"/>
  <c r="H2678" i="28"/>
  <c r="C2679" i="28"/>
  <c r="F2679" i="28"/>
  <c r="C2680" i="28"/>
  <c r="D2680" i="28"/>
  <c r="E2680" i="28"/>
  <c r="F2680" i="28"/>
  <c r="G2680" i="28"/>
  <c r="H2680" i="28"/>
  <c r="C2681" i="28"/>
  <c r="D2681" i="28" s="1"/>
  <c r="E2681" i="28"/>
  <c r="C2682" i="28"/>
  <c r="F2682" i="28"/>
  <c r="C2683" i="28"/>
  <c r="C2684" i="28"/>
  <c r="C2685" i="28"/>
  <c r="D2685" i="28"/>
  <c r="H2685" i="28" s="1"/>
  <c r="E2685" i="28"/>
  <c r="G2685" i="28" s="1"/>
  <c r="F2685" i="28"/>
  <c r="C2686" i="28"/>
  <c r="D2686" i="28" s="1"/>
  <c r="E2686" i="28"/>
  <c r="F2686" i="28"/>
  <c r="G2686" i="28"/>
  <c r="C2687" i="28"/>
  <c r="F2687" i="28"/>
  <c r="C2688" i="28"/>
  <c r="D2688" i="28"/>
  <c r="E2688" i="28"/>
  <c r="F2688" i="28"/>
  <c r="G2688" i="28"/>
  <c r="H2688" i="28"/>
  <c r="C2689" i="28"/>
  <c r="D2689" i="28" s="1"/>
  <c r="H2689" i="28" s="1"/>
  <c r="E2689" i="28"/>
  <c r="C2690" i="28"/>
  <c r="C2691" i="28"/>
  <c r="D2691" i="28"/>
  <c r="C2692" i="28"/>
  <c r="F2692" i="28" s="1"/>
  <c r="D2692" i="28"/>
  <c r="E2692" i="28"/>
  <c r="G2692" i="28" s="1"/>
  <c r="H2692" i="28"/>
  <c r="C2693" i="28"/>
  <c r="D2693" i="28"/>
  <c r="H2693" i="28" s="1"/>
  <c r="E2693" i="28"/>
  <c r="G2693" i="28" s="1"/>
  <c r="F2693" i="28"/>
  <c r="C2694" i="28"/>
  <c r="D2694" i="28"/>
  <c r="E2694" i="28"/>
  <c r="G2694" i="28" s="1"/>
  <c r="F2694" i="28"/>
  <c r="H2694" i="28"/>
  <c r="C2695" i="28"/>
  <c r="F2695" i="28"/>
  <c r="C2696" i="28"/>
  <c r="D2696" i="28"/>
  <c r="E2696" i="28"/>
  <c r="F2696" i="28"/>
  <c r="G2696" i="28"/>
  <c r="C2697" i="28"/>
  <c r="D2697" i="28" s="1"/>
  <c r="E2697" i="28"/>
  <c r="H2697" i="28"/>
  <c r="C2698" i="28"/>
  <c r="C2699" i="28"/>
  <c r="C2700" i="28"/>
  <c r="E2700" i="28"/>
  <c r="C2701" i="28"/>
  <c r="D2701" i="28"/>
  <c r="E2701" i="28"/>
  <c r="F2701" i="28"/>
  <c r="C2702" i="28"/>
  <c r="D2702" i="28"/>
  <c r="E2702" i="28"/>
  <c r="F2702" i="28"/>
  <c r="G2702" i="28"/>
  <c r="H2702" i="28"/>
  <c r="C2703" i="28"/>
  <c r="C2704" i="28"/>
  <c r="D2704" i="28"/>
  <c r="E2704" i="28"/>
  <c r="F2704" i="28"/>
  <c r="G2704" i="28"/>
  <c r="H2704" i="28"/>
  <c r="C2705" i="28"/>
  <c r="D2705" i="28" s="1"/>
  <c r="H2705" i="28" s="1"/>
  <c r="E2705" i="28"/>
  <c r="C2706" i="28"/>
  <c r="F2706" i="28"/>
  <c r="C2707" i="28"/>
  <c r="D2707" i="28"/>
  <c r="C2708" i="28"/>
  <c r="F2708" i="28" s="1"/>
  <c r="D2708" i="28"/>
  <c r="E2708" i="28"/>
  <c r="G2708" i="28" s="1"/>
  <c r="C2709" i="28"/>
  <c r="D2709" i="28"/>
  <c r="H2709" i="28" s="1"/>
  <c r="E2709" i="28"/>
  <c r="G2709" i="28" s="1"/>
  <c r="F2709" i="28"/>
  <c r="C2710" i="28"/>
  <c r="D2710" i="28"/>
  <c r="E2710" i="28"/>
  <c r="F2710" i="28"/>
  <c r="H2710" i="28"/>
  <c r="C2711" i="28"/>
  <c r="F2711" i="28"/>
  <c r="C2712" i="28"/>
  <c r="D2712" i="28"/>
  <c r="H2712" i="28" s="1"/>
  <c r="E2712" i="28"/>
  <c r="F2712" i="28"/>
  <c r="G2712" i="28"/>
  <c r="C2713" i="28"/>
  <c r="D2713" i="28" s="1"/>
  <c r="E2713" i="28"/>
  <c r="H2713" i="28"/>
  <c r="C2714" i="28"/>
  <c r="C2715" i="28"/>
  <c r="C2716" i="28"/>
  <c r="C2717" i="28"/>
  <c r="D2717" i="28"/>
  <c r="H2717" i="28" s="1"/>
  <c r="E2717" i="28"/>
  <c r="F2717" i="28"/>
  <c r="C2718" i="28"/>
  <c r="D2718" i="28"/>
  <c r="E2718" i="28"/>
  <c r="F2718" i="28"/>
  <c r="G2718" i="28"/>
  <c r="H2718" i="28"/>
  <c r="C2719" i="28"/>
  <c r="F2719" i="28"/>
  <c r="C2720" i="28"/>
  <c r="D2720" i="28"/>
  <c r="E2720" i="28"/>
  <c r="F2720" i="28"/>
  <c r="G2720" i="28"/>
  <c r="H2720" i="28"/>
  <c r="C2721" i="28"/>
  <c r="D2721" i="28" s="1"/>
  <c r="E2721" i="28"/>
  <c r="C2722" i="28"/>
  <c r="F2722" i="28"/>
  <c r="C2723" i="28"/>
  <c r="D2723" i="28"/>
  <c r="C2724" i="28"/>
  <c r="F2724" i="28" s="1"/>
  <c r="D2724" i="28"/>
  <c r="E2724" i="28"/>
  <c r="G2724" i="28" s="1"/>
  <c r="C2725" i="28"/>
  <c r="D2725" i="28"/>
  <c r="H2725" i="28" s="1"/>
  <c r="E2725" i="28"/>
  <c r="G2725" i="28" s="1"/>
  <c r="F2725" i="28"/>
  <c r="C2726" i="28"/>
  <c r="D2726" i="28"/>
  <c r="E2726" i="28"/>
  <c r="F2726" i="28"/>
  <c r="H2726" i="28"/>
  <c r="C2727" i="28"/>
  <c r="F2727" i="28"/>
  <c r="C2728" i="28"/>
  <c r="D2728" i="28"/>
  <c r="H2728" i="28" s="1"/>
  <c r="E2728" i="28"/>
  <c r="F2728" i="28"/>
  <c r="G2728" i="28"/>
  <c r="C2729" i="28"/>
  <c r="D2729" i="28" s="1"/>
  <c r="E2729" i="28"/>
  <c r="H2729" i="28"/>
  <c r="C2730" i="28"/>
  <c r="C2731" i="28"/>
  <c r="C2732" i="28"/>
  <c r="C2733" i="28"/>
  <c r="D2733" i="28"/>
  <c r="E2733" i="28"/>
  <c r="F2733" i="28"/>
  <c r="C2734" i="28"/>
  <c r="D2734" i="28" s="1"/>
  <c r="E2734" i="28"/>
  <c r="G2734" i="28" s="1"/>
  <c r="F2734" i="28"/>
  <c r="C2735" i="28"/>
  <c r="F2735" i="28"/>
  <c r="C2736" i="28"/>
  <c r="D2736" i="28"/>
  <c r="E2736" i="28"/>
  <c r="F2736" i="28"/>
  <c r="G2736" i="28"/>
  <c r="H2736" i="28"/>
  <c r="C2737" i="28"/>
  <c r="D2737" i="28" s="1"/>
  <c r="E2737" i="28"/>
  <c r="C2738" i="28"/>
  <c r="F2738" i="28"/>
  <c r="C2739" i="28"/>
  <c r="C2740" i="28"/>
  <c r="C2741" i="28"/>
  <c r="D2741" i="28"/>
  <c r="H2741" i="28" s="1"/>
  <c r="E2741" i="28"/>
  <c r="G2741" i="28" s="1"/>
  <c r="F2741" i="28"/>
  <c r="C2742" i="28"/>
  <c r="D2742" i="28" s="1"/>
  <c r="E2742" i="28"/>
  <c r="F2742" i="28"/>
  <c r="G2742" i="28"/>
  <c r="C2743" i="28"/>
  <c r="C2744" i="28"/>
  <c r="D2744" i="28"/>
  <c r="E2744" i="28"/>
  <c r="F2744" i="28"/>
  <c r="G2744" i="28"/>
  <c r="H2744" i="28"/>
  <c r="C2745" i="28"/>
  <c r="D2745" i="28" s="1"/>
  <c r="E2745" i="28"/>
  <c r="C2746" i="28"/>
  <c r="F2746" i="28"/>
  <c r="C2747" i="28"/>
  <c r="D2747" i="28"/>
  <c r="C2748" i="28"/>
  <c r="F2748" i="28" s="1"/>
  <c r="D2748" i="28"/>
  <c r="E2748" i="28"/>
  <c r="G2748" i="28" s="1"/>
  <c r="C2749" i="28"/>
  <c r="D2749" i="28"/>
  <c r="H2749" i="28" s="1"/>
  <c r="E2749" i="28"/>
  <c r="G2749" i="28" s="1"/>
  <c r="F2749" i="28"/>
  <c r="C2750" i="28"/>
  <c r="D2750" i="28" s="1"/>
  <c r="E2750" i="28"/>
  <c r="G2750" i="28" s="1"/>
  <c r="F2750" i="28"/>
  <c r="C2751" i="28"/>
  <c r="F2751" i="28"/>
  <c r="C2752" i="28"/>
  <c r="D2752" i="28"/>
  <c r="E2752" i="28"/>
  <c r="F2752" i="28"/>
  <c r="G2752" i="28"/>
  <c r="H2752" i="28"/>
  <c r="C2753" i="28"/>
  <c r="D2753" i="28" s="1"/>
  <c r="E2753" i="28"/>
  <c r="H2753" i="28"/>
  <c r="C2754" i="28"/>
  <c r="C2755" i="28"/>
  <c r="D2755" i="28"/>
  <c r="C2756" i="28"/>
  <c r="F2756" i="28" s="1"/>
  <c r="D2756" i="28"/>
  <c r="E2756" i="28"/>
  <c r="G2756" i="28" s="1"/>
  <c r="C2757" i="28"/>
  <c r="D2757" i="28"/>
  <c r="H2757" i="28" s="1"/>
  <c r="E2757" i="28"/>
  <c r="F2757" i="28"/>
  <c r="C2758" i="28"/>
  <c r="D2758" i="28"/>
  <c r="E2758" i="28"/>
  <c r="F2758" i="28"/>
  <c r="G2758" i="28" s="1"/>
  <c r="H2758" i="28"/>
  <c r="C2759" i="28"/>
  <c r="F2759" i="28"/>
  <c r="C2760" i="28"/>
  <c r="D2760" i="28"/>
  <c r="E2760" i="28"/>
  <c r="F2760" i="28"/>
  <c r="G2760" i="28"/>
  <c r="C2761" i="28"/>
  <c r="D2761" i="28" s="1"/>
  <c r="E2761" i="28"/>
  <c r="H2761" i="28"/>
  <c r="C2762" i="28"/>
  <c r="F2762" i="28"/>
  <c r="C2763" i="28"/>
  <c r="C2764" i="28"/>
  <c r="C2765" i="28"/>
  <c r="D2765" i="28"/>
  <c r="H2765" i="28" s="1"/>
  <c r="E2765" i="28"/>
  <c r="G2765" i="28" s="1"/>
  <c r="F2765" i="28"/>
  <c r="C2766" i="28"/>
  <c r="D2766" i="28" s="1"/>
  <c r="E2766" i="28"/>
  <c r="F2766" i="28"/>
  <c r="G2766" i="28"/>
  <c r="C2767" i="28"/>
  <c r="C2768" i="28"/>
  <c r="D2768" i="28"/>
  <c r="E2768" i="28"/>
  <c r="F2768" i="28"/>
  <c r="G2768" i="28"/>
  <c r="H2768" i="28"/>
  <c r="C2769" i="28"/>
  <c r="D2769" i="28" s="1"/>
  <c r="E2769" i="28"/>
  <c r="C2770" i="28"/>
  <c r="F2770" i="28"/>
  <c r="C2771" i="28"/>
  <c r="D2771" i="28"/>
  <c r="C2772" i="28"/>
  <c r="F2772" i="28" s="1"/>
  <c r="D2772" i="28"/>
  <c r="E2772" i="28"/>
  <c r="G2772" i="28" s="1"/>
  <c r="H2772" i="28"/>
  <c r="C2773" i="28"/>
  <c r="D2773" i="28"/>
  <c r="H2773" i="28" s="1"/>
  <c r="E2773" i="28"/>
  <c r="G2773" i="28" s="1"/>
  <c r="F2773" i="28"/>
  <c r="C2774" i="28"/>
  <c r="D2774" i="28" s="1"/>
  <c r="E2774" i="28"/>
  <c r="G2774" i="28" s="1"/>
  <c r="F2774" i="28"/>
  <c r="C2775" i="28"/>
  <c r="F2775" i="28"/>
  <c r="C2776" i="28"/>
  <c r="D2776" i="28"/>
  <c r="E2776" i="28"/>
  <c r="F2776" i="28"/>
  <c r="G2776" i="28"/>
  <c r="C2777" i="28"/>
  <c r="D2777" i="28" s="1"/>
  <c r="E2777" i="28"/>
  <c r="H2777" i="28"/>
  <c r="C2778" i="28"/>
  <c r="C2779" i="28"/>
  <c r="D2779" i="28"/>
  <c r="C2780" i="28"/>
  <c r="D2780" i="28"/>
  <c r="C2781" i="28"/>
  <c r="D2781" i="28"/>
  <c r="H2781" i="28" s="1"/>
  <c r="E2781" i="28"/>
  <c r="F2781" i="28"/>
  <c r="C2782" i="28"/>
  <c r="D2782" i="28" s="1"/>
  <c r="E2782" i="28"/>
  <c r="G2782" i="28" s="1"/>
  <c r="F2782" i="28"/>
  <c r="C2783" i="28"/>
  <c r="F2783" i="28"/>
  <c r="C2784" i="28"/>
  <c r="D2784" i="28"/>
  <c r="E2784" i="28"/>
  <c r="F2784" i="28"/>
  <c r="G2784" i="28"/>
  <c r="C2785" i="28"/>
  <c r="D2785" i="28" s="1"/>
  <c r="E2785" i="28"/>
  <c r="H2785" i="28"/>
  <c r="C2786" i="28"/>
  <c r="C2787" i="28"/>
  <c r="C2788" i="28"/>
  <c r="E2788" i="28"/>
  <c r="C2789" i="28"/>
  <c r="D2789" i="28"/>
  <c r="E2789" i="28"/>
  <c r="F2789" i="28"/>
  <c r="C2790" i="28"/>
  <c r="D2790" i="28" s="1"/>
  <c r="E2790" i="28"/>
  <c r="G2790" i="28" s="1"/>
  <c r="F2790" i="28"/>
  <c r="C2791" i="28"/>
  <c r="F2791" i="28"/>
  <c r="C2792" i="28"/>
  <c r="D2792" i="28"/>
  <c r="H2792" i="28" s="1"/>
  <c r="E2792" i="28"/>
  <c r="F2792" i="28"/>
  <c r="G2792" i="28"/>
  <c r="C2793" i="28"/>
  <c r="D2793" i="28" s="1"/>
  <c r="E2793" i="28"/>
  <c r="H2793" i="28"/>
  <c r="C2794" i="28"/>
  <c r="F2794" i="28"/>
  <c r="C2795" i="28"/>
  <c r="D2795" i="28" s="1"/>
  <c r="C2796" i="28"/>
  <c r="C2797" i="28"/>
  <c r="D2797" i="28"/>
  <c r="H2797" i="28" s="1"/>
  <c r="E2797" i="28"/>
  <c r="G2797" i="28" s="1"/>
  <c r="F2797" i="28"/>
  <c r="C2798" i="28"/>
  <c r="D2798" i="28" s="1"/>
  <c r="E2798" i="28"/>
  <c r="F2798" i="28"/>
  <c r="G2798" i="28"/>
  <c r="H2798" i="28"/>
  <c r="C2799" i="28"/>
  <c r="C2800" i="28"/>
  <c r="D2800" i="28"/>
  <c r="E2800" i="28"/>
  <c r="F2800" i="28"/>
  <c r="G2800" i="28"/>
  <c r="C2801" i="28"/>
  <c r="E2801" i="28"/>
  <c r="C2802" i="28"/>
  <c r="C2803" i="28"/>
  <c r="F2803" i="28" s="1"/>
  <c r="D2803" i="28"/>
  <c r="E2803" i="28"/>
  <c r="G2803" i="28"/>
  <c r="C2804" i="28"/>
  <c r="E2804" i="28"/>
  <c r="C2805" i="28"/>
  <c r="D2805" i="28"/>
  <c r="H2805" i="28" s="1"/>
  <c r="E2805" i="28"/>
  <c r="G2805" i="28" s="1"/>
  <c r="F2805" i="28"/>
  <c r="C2806" i="28"/>
  <c r="D2806" i="28" s="1"/>
  <c r="E2806" i="28"/>
  <c r="F2806" i="28"/>
  <c r="G2806" i="28" s="1"/>
  <c r="H2806" i="28"/>
  <c r="C2807" i="28"/>
  <c r="C2808" i="28"/>
  <c r="D2808" i="28"/>
  <c r="E2808" i="28"/>
  <c r="F2808" i="28"/>
  <c r="G2808" i="28"/>
  <c r="C2809" i="28"/>
  <c r="E2809" i="28"/>
  <c r="C2810" i="28"/>
  <c r="F2810" i="28"/>
  <c r="C2811" i="28"/>
  <c r="F2811" i="28" s="1"/>
  <c r="D2811" i="28"/>
  <c r="E2811" i="28"/>
  <c r="G2811" i="28" s="1"/>
  <c r="C2812" i="28"/>
  <c r="D2812" i="28"/>
  <c r="E2812" i="28"/>
  <c r="F2812" i="28"/>
  <c r="C2813" i="28"/>
  <c r="C2814" i="28"/>
  <c r="C2815" i="28"/>
  <c r="F2815" i="28" s="1"/>
  <c r="D2815" i="28"/>
  <c r="E2815" i="28"/>
  <c r="G2815" i="28"/>
  <c r="C2816" i="28"/>
  <c r="D2816" i="28"/>
  <c r="E2816" i="28"/>
  <c r="F2816" i="28"/>
  <c r="C2817" i="28"/>
  <c r="D2817" i="28" s="1"/>
  <c r="E2817" i="28"/>
  <c r="F2817" i="28"/>
  <c r="G2817" i="28"/>
  <c r="H2817" i="28"/>
  <c r="C2818" i="28"/>
  <c r="C2819" i="28"/>
  <c r="E2819" i="28"/>
  <c r="C2820" i="28"/>
  <c r="F2820" i="28" s="1"/>
  <c r="E2820" i="28"/>
  <c r="G2820" i="28" s="1"/>
  <c r="C2821" i="28"/>
  <c r="D2821" i="28"/>
  <c r="E2821" i="28"/>
  <c r="F2821" i="28"/>
  <c r="G2821" i="28"/>
  <c r="C2822" i="28"/>
  <c r="F2822" i="28" s="1"/>
  <c r="C2823" i="28"/>
  <c r="E2823" i="28"/>
  <c r="C2824" i="28"/>
  <c r="D2824" i="28"/>
  <c r="E2824" i="28"/>
  <c r="F2824" i="28"/>
  <c r="G2824" i="28" s="1"/>
  <c r="C2825" i="28"/>
  <c r="D2825" i="28" s="1"/>
  <c r="E2825" i="28"/>
  <c r="F2825" i="28"/>
  <c r="H2825" i="28"/>
  <c r="C2826" i="28"/>
  <c r="E2826" i="28" s="1"/>
  <c r="D2826" i="28"/>
  <c r="F2826" i="28"/>
  <c r="G2826" i="28" s="1"/>
  <c r="H2826" i="28"/>
  <c r="C2827" i="28"/>
  <c r="C2828" i="28"/>
  <c r="E2828" i="28"/>
  <c r="C2829" i="28"/>
  <c r="F2829" i="28" s="1"/>
  <c r="D2829" i="28"/>
  <c r="E2829" i="28"/>
  <c r="G2829" i="28"/>
  <c r="C2830" i="28"/>
  <c r="D2830" i="28"/>
  <c r="E2830" i="28"/>
  <c r="G2830" i="28" s="1"/>
  <c r="F2830" i="28"/>
  <c r="C2831" i="28"/>
  <c r="C2832" i="28"/>
  <c r="D2832" i="28"/>
  <c r="E2832" i="28"/>
  <c r="F2832" i="28"/>
  <c r="G2832" i="28"/>
  <c r="H2832" i="28"/>
  <c r="C2833" i="28"/>
  <c r="F2833" i="28"/>
  <c r="C2834" i="28"/>
  <c r="E2834" i="28" s="1"/>
  <c r="D2834" i="28"/>
  <c r="F2834" i="28"/>
  <c r="H2834" i="28"/>
  <c r="C2835" i="28"/>
  <c r="F2835" i="28" s="1"/>
  <c r="D2835" i="28"/>
  <c r="E2835" i="28"/>
  <c r="G2835" i="28" s="1"/>
  <c r="H2835" i="28"/>
  <c r="C2836" i="28"/>
  <c r="F2836" i="28"/>
  <c r="C2837" i="28"/>
  <c r="E2837" i="28"/>
  <c r="C2838" i="28"/>
  <c r="F2838" i="28" s="1"/>
  <c r="D2838" i="28"/>
  <c r="E2838" i="28"/>
  <c r="G2838" i="28"/>
  <c r="C2839" i="28"/>
  <c r="D2839" i="28"/>
  <c r="H2839" i="28" s="1"/>
  <c r="E2839" i="28"/>
  <c r="G2839" i="28" s="1"/>
  <c r="F2839" i="28"/>
  <c r="C2840" i="28"/>
  <c r="D2840" i="28"/>
  <c r="E2840" i="28"/>
  <c r="F2840" i="28"/>
  <c r="G2840" i="28"/>
  <c r="H2840" i="28"/>
  <c r="C2841" i="28"/>
  <c r="C2842" i="28"/>
  <c r="C2843" i="28"/>
  <c r="F2843" i="28" s="1"/>
  <c r="D2843" i="28"/>
  <c r="E2843" i="28"/>
  <c r="G2843" i="28" s="1"/>
  <c r="H2843" i="28"/>
  <c r="C2844" i="28"/>
  <c r="D2844" i="28"/>
  <c r="E2844" i="28"/>
  <c r="F2844" i="28"/>
  <c r="C2845" i="28"/>
  <c r="F2845" i="28"/>
  <c r="C2846" i="28"/>
  <c r="C2847" i="28"/>
  <c r="F2847" i="28" s="1"/>
  <c r="D2847" i="28"/>
  <c r="E2847" i="28"/>
  <c r="G2847" i="28"/>
  <c r="C2848" i="28"/>
  <c r="D2848" i="28"/>
  <c r="E2848" i="28"/>
  <c r="F2848" i="28"/>
  <c r="C2849" i="28"/>
  <c r="D2849" i="28" s="1"/>
  <c r="E2849" i="28"/>
  <c r="G2849" i="28" s="1"/>
  <c r="F2849" i="28"/>
  <c r="H2849" i="28"/>
  <c r="C2850" i="28"/>
  <c r="C2851" i="28"/>
  <c r="E2851" i="28"/>
  <c r="C2852" i="28"/>
  <c r="E2852" i="28"/>
  <c r="C2853" i="28"/>
  <c r="D2853" i="28"/>
  <c r="E2853" i="28"/>
  <c r="G2853" i="28" s="1"/>
  <c r="F2853" i="28"/>
  <c r="C2854" i="28"/>
  <c r="F2854" i="28"/>
  <c r="C2855" i="28"/>
  <c r="C2856" i="28"/>
  <c r="D2856" i="28"/>
  <c r="H2856" i="28" s="1"/>
  <c r="E2856" i="28"/>
  <c r="F2856" i="28"/>
  <c r="G2856" i="28" s="1"/>
  <c r="C2857" i="28"/>
  <c r="D2857" i="28" s="1"/>
  <c r="E2857" i="28"/>
  <c r="F2857" i="28"/>
  <c r="C2858" i="28"/>
  <c r="E2858" i="28" s="1"/>
  <c r="D2858" i="28"/>
  <c r="F2858" i="28"/>
  <c r="G2858" i="28"/>
  <c r="H2858" i="28"/>
  <c r="C2859" i="28"/>
  <c r="C2860" i="28"/>
  <c r="E2860" i="28"/>
  <c r="C2861" i="28"/>
  <c r="C2862" i="28"/>
  <c r="D2862" i="28"/>
  <c r="E2862" i="28"/>
  <c r="F2862" i="28"/>
  <c r="G2862" i="28" s="1"/>
  <c r="C2863" i="28"/>
  <c r="F2863" i="28"/>
  <c r="C2864" i="28"/>
  <c r="D2864" i="28"/>
  <c r="H2864" i="28" s="1"/>
  <c r="E2864" i="28"/>
  <c r="F2864" i="28"/>
  <c r="G2864" i="28"/>
  <c r="C2865" i="28"/>
  <c r="F2865" i="28"/>
  <c r="C2866" i="28"/>
  <c r="F2866" i="28"/>
  <c r="C2867" i="28"/>
  <c r="F2867" i="28" s="1"/>
  <c r="D2867" i="28"/>
  <c r="E2867" i="28"/>
  <c r="G2867" i="28"/>
  <c r="H2867" i="28"/>
  <c r="C2868" i="28"/>
  <c r="C2869" i="28"/>
  <c r="E2869" i="28"/>
  <c r="C2870" i="28"/>
  <c r="F2870" i="28" s="1"/>
  <c r="D2870" i="28"/>
  <c r="E2870" i="28"/>
  <c r="G2870" i="28" s="1"/>
  <c r="C2871" i="28"/>
  <c r="D2871" i="28"/>
  <c r="H2871" i="28" s="1"/>
  <c r="E2871" i="28"/>
  <c r="F2871" i="28"/>
  <c r="G2871" i="28"/>
  <c r="C2872" i="28"/>
  <c r="D2872" i="28"/>
  <c r="E2872" i="28"/>
  <c r="G2872" i="28" s="1"/>
  <c r="F2872" i="28"/>
  <c r="H2872" i="28"/>
  <c r="C2873" i="28"/>
  <c r="C2874" i="28"/>
  <c r="C2875" i="28"/>
  <c r="E2875" i="28" s="1"/>
  <c r="C2876" i="28"/>
  <c r="D2876" i="28"/>
  <c r="E2876" i="28"/>
  <c r="F2876" i="28"/>
  <c r="H2876" i="28"/>
  <c r="C2877" i="28"/>
  <c r="F2877" i="28"/>
  <c r="C2878" i="28"/>
  <c r="C2879" i="28"/>
  <c r="E2879" i="28"/>
  <c r="C2880" i="28"/>
  <c r="D2880" i="28"/>
  <c r="E2880" i="28"/>
  <c r="F2880" i="28"/>
  <c r="H2880" i="28"/>
  <c r="C2881" i="28"/>
  <c r="D2881" i="28" s="1"/>
  <c r="E2881" i="28"/>
  <c r="F2881" i="28"/>
  <c r="H2881" i="28"/>
  <c r="C2882" i="28"/>
  <c r="C2883" i="28"/>
  <c r="C2884" i="28"/>
  <c r="C2885" i="28"/>
  <c r="D2885" i="28"/>
  <c r="E2885" i="28"/>
  <c r="F2885" i="28"/>
  <c r="G2885" i="28"/>
  <c r="C2886" i="28"/>
  <c r="F2886" i="28"/>
  <c r="C2887" i="28"/>
  <c r="E2887" i="28"/>
  <c r="C2888" i="28"/>
  <c r="D2888" i="28"/>
  <c r="H2888" i="28" s="1"/>
  <c r="E2888" i="28"/>
  <c r="F2888" i="28"/>
  <c r="C2889" i="28"/>
  <c r="F2889" i="28" s="1"/>
  <c r="C2890" i="28"/>
  <c r="E2890" i="28" s="1"/>
  <c r="D2890" i="28"/>
  <c r="F2890" i="28"/>
  <c r="G2890" i="28"/>
  <c r="C2891" i="28"/>
  <c r="C2892" i="28"/>
  <c r="E2892" i="28" s="1"/>
  <c r="C2893" i="28"/>
  <c r="E2893" i="28"/>
  <c r="C2894" i="28"/>
  <c r="D2894" i="28"/>
  <c r="E2894" i="28"/>
  <c r="F2894" i="28"/>
  <c r="G2894" i="28"/>
  <c r="C2895" i="28"/>
  <c r="F2895" i="28"/>
  <c r="C2896" i="28"/>
  <c r="D2896" i="28"/>
  <c r="E2896" i="28"/>
  <c r="F2896" i="28"/>
  <c r="G2896" i="28"/>
  <c r="C2897" i="28"/>
  <c r="C2898" i="28"/>
  <c r="C2899" i="28"/>
  <c r="F2899" i="28" s="1"/>
  <c r="D2899" i="28"/>
  <c r="E2899" i="28"/>
  <c r="G2899" i="28" s="1"/>
  <c r="C2900" i="28"/>
  <c r="F2900" i="28"/>
  <c r="C2901" i="28"/>
  <c r="E2901" i="28"/>
  <c r="C2902" i="28"/>
  <c r="E2902" i="28"/>
  <c r="C2903" i="28"/>
  <c r="D2903" i="28"/>
  <c r="E2903" i="28"/>
  <c r="F2903" i="28"/>
  <c r="G2903" i="28"/>
  <c r="C2904" i="28"/>
  <c r="D2904" i="28"/>
  <c r="E2904" i="28"/>
  <c r="F2904" i="28"/>
  <c r="G2904" i="28"/>
  <c r="H2904" i="28"/>
  <c r="C2905" i="28"/>
  <c r="C2906" i="28"/>
  <c r="F2906" i="28"/>
  <c r="C2907" i="28"/>
  <c r="D2907" i="28"/>
  <c r="C2908" i="28"/>
  <c r="D2908" i="28"/>
  <c r="E2908" i="28"/>
  <c r="F2908" i="28"/>
  <c r="H2908" i="28"/>
  <c r="C2909" i="28"/>
  <c r="C2910" i="28"/>
  <c r="E2910" i="28"/>
  <c r="C2911" i="28"/>
  <c r="D2911" i="28"/>
  <c r="C2912" i="28"/>
  <c r="D2912" i="28"/>
  <c r="E2912" i="28"/>
  <c r="G2912" i="28" s="1"/>
  <c r="F2912" i="28"/>
  <c r="H2912" i="28"/>
  <c r="C2913" i="28"/>
  <c r="D2913" i="28"/>
  <c r="H2913" i="28" s="1"/>
  <c r="E2913" i="28"/>
  <c r="G2913" i="28" s="1"/>
  <c r="F2913" i="28"/>
  <c r="C2914" i="28"/>
  <c r="D2914" i="28"/>
  <c r="E2914" i="28"/>
  <c r="G2914" i="28" s="1"/>
  <c r="F2914" i="28"/>
  <c r="H2914" i="28"/>
  <c r="C2915" i="28"/>
  <c r="F2915" i="28"/>
  <c r="C2916" i="28"/>
  <c r="D2916" i="28"/>
  <c r="E2916" i="28"/>
  <c r="F2916" i="28"/>
  <c r="G2916" i="28"/>
  <c r="H2916" i="28"/>
  <c r="C2917" i="28"/>
  <c r="C2918" i="28"/>
  <c r="E2918" i="28" s="1"/>
  <c r="D2918" i="28"/>
  <c r="H2918" i="28" s="1"/>
  <c r="F2918" i="28"/>
  <c r="C2919" i="28"/>
  <c r="C2920" i="28"/>
  <c r="D2920" i="28"/>
  <c r="E2920" i="28"/>
  <c r="F2920" i="28"/>
  <c r="C2921" i="28"/>
  <c r="D2921" i="28"/>
  <c r="H2921" i="28" s="1"/>
  <c r="E2921" i="28"/>
  <c r="F2921" i="28"/>
  <c r="G2921" i="28"/>
  <c r="C2922" i="28"/>
  <c r="D2922" i="28"/>
  <c r="E2922" i="28"/>
  <c r="F2922" i="28"/>
  <c r="G2922" i="28" s="1"/>
  <c r="H2922" i="28"/>
  <c r="C2923" i="28"/>
  <c r="F2923" i="28"/>
  <c r="C2924" i="28"/>
  <c r="D2924" i="28"/>
  <c r="E2924" i="28"/>
  <c r="F2924" i="28"/>
  <c r="G2924" i="28"/>
  <c r="H2924" i="28"/>
  <c r="C2925" i="28"/>
  <c r="E2925" i="28"/>
  <c r="C2926" i="28"/>
  <c r="D2926" i="28"/>
  <c r="H2926" i="28" s="1"/>
  <c r="C2927" i="28"/>
  <c r="F2927" i="28" s="1"/>
  <c r="D2927" i="28"/>
  <c r="E2927" i="28"/>
  <c r="G2927" i="28"/>
  <c r="C2928" i="28"/>
  <c r="C2929" i="28"/>
  <c r="D2929" i="28"/>
  <c r="H2929" i="28" s="1"/>
  <c r="E2929" i="28"/>
  <c r="F2929" i="28"/>
  <c r="G2929" i="28"/>
  <c r="C2930" i="28"/>
  <c r="D2930" i="28"/>
  <c r="E2930" i="28"/>
  <c r="G2930" i="28" s="1"/>
  <c r="F2930" i="28"/>
  <c r="H2930" i="28"/>
  <c r="C2931" i="28"/>
  <c r="F2931" i="28"/>
  <c r="C2932" i="28"/>
  <c r="D2932" i="28"/>
  <c r="E2932" i="28"/>
  <c r="F2932" i="28"/>
  <c r="G2932" i="28"/>
  <c r="H2932" i="28"/>
  <c r="C2933" i="28"/>
  <c r="C2934" i="28"/>
  <c r="C2935" i="28"/>
  <c r="C2936" i="28"/>
  <c r="D2936" i="28"/>
  <c r="C2937" i="28"/>
  <c r="D2937" i="28"/>
  <c r="H2937" i="28" s="1"/>
  <c r="E2937" i="28"/>
  <c r="F2937" i="28"/>
  <c r="G2937" i="28"/>
  <c r="C2938" i="28"/>
  <c r="D2938" i="28"/>
  <c r="E2938" i="28"/>
  <c r="F2938" i="28"/>
  <c r="G2938" i="28"/>
  <c r="H2938" i="28"/>
  <c r="C2939" i="28"/>
  <c r="F2939" i="28"/>
  <c r="C2940" i="28"/>
  <c r="D2940" i="28"/>
  <c r="H2940" i="28" s="1"/>
  <c r="E2940" i="28"/>
  <c r="F2940" i="28"/>
  <c r="G2940" i="28"/>
  <c r="C2941" i="28"/>
  <c r="E2941" i="28"/>
  <c r="C2942" i="28"/>
  <c r="D2942" i="28"/>
  <c r="C2943" i="28"/>
  <c r="F2943" i="28" s="1"/>
  <c r="D2943" i="28"/>
  <c r="E2943" i="28"/>
  <c r="G2943" i="28"/>
  <c r="C2944" i="28"/>
  <c r="C2945" i="28"/>
  <c r="D2945" i="28"/>
  <c r="E2945" i="28"/>
  <c r="F2945" i="28"/>
  <c r="G2945" i="28"/>
  <c r="C2946" i="28"/>
  <c r="D2946" i="28"/>
  <c r="E2946" i="28"/>
  <c r="F2946" i="28"/>
  <c r="G2946" i="28"/>
  <c r="H2946" i="28"/>
  <c r="C2947" i="28"/>
  <c r="C2948" i="28"/>
  <c r="D2948" i="28"/>
  <c r="E2948" i="28"/>
  <c r="F2948" i="28"/>
  <c r="G2948" i="28"/>
  <c r="H2948" i="28"/>
  <c r="C2949" i="28"/>
  <c r="E2949" i="28"/>
  <c r="C2950" i="28"/>
  <c r="C2951" i="28"/>
  <c r="F2951" i="28" s="1"/>
  <c r="D2951" i="28"/>
  <c r="E2951" i="28"/>
  <c r="G2951" i="28"/>
  <c r="C2952" i="28"/>
  <c r="E2952" i="28"/>
  <c r="C2953" i="28"/>
  <c r="D2953" i="28"/>
  <c r="H2953" i="28" s="1"/>
  <c r="E2953" i="28"/>
  <c r="G2953" i="28" s="1"/>
  <c r="F2953" i="28"/>
  <c r="C2954" i="28"/>
  <c r="D2954" i="28"/>
  <c r="E2954" i="28"/>
  <c r="F2954" i="28"/>
  <c r="H2954" i="28"/>
  <c r="C2955" i="28"/>
  <c r="F2955" i="28"/>
  <c r="C2956" i="28"/>
  <c r="D2956" i="28"/>
  <c r="E2956" i="28"/>
  <c r="F2956" i="28"/>
  <c r="G2956" i="28"/>
  <c r="C2957" i="28"/>
  <c r="C2958" i="28"/>
  <c r="E2958" i="28" s="1"/>
  <c r="D2958" i="28"/>
  <c r="F2958" i="28"/>
  <c r="C2959" i="28"/>
  <c r="C2960" i="28"/>
  <c r="D2960" i="28"/>
  <c r="E2960" i="28"/>
  <c r="F2960" i="28"/>
  <c r="H2960" i="28"/>
  <c r="C2961" i="28"/>
  <c r="D2961" i="28"/>
  <c r="E2961" i="28"/>
  <c r="F2961" i="28"/>
  <c r="G2961" i="28"/>
  <c r="C2962" i="28"/>
  <c r="D2962" i="28"/>
  <c r="E2962" i="28"/>
  <c r="G2962" i="28" s="1"/>
  <c r="F2962" i="28"/>
  <c r="H2962" i="28"/>
  <c r="C2963" i="28"/>
  <c r="C2964" i="28"/>
  <c r="D2964" i="28"/>
  <c r="E2964" i="28"/>
  <c r="F2964" i="28"/>
  <c r="G2964" i="28"/>
  <c r="C2965" i="28"/>
  <c r="C2966" i="28"/>
  <c r="C2967" i="28"/>
  <c r="F2967" i="28" s="1"/>
  <c r="D2967" i="28"/>
  <c r="E2967" i="28"/>
  <c r="G2967" i="28" s="1"/>
  <c r="C2968" i="28"/>
  <c r="F2968" i="28"/>
  <c r="C2969" i="28"/>
  <c r="D2969" i="28"/>
  <c r="E2969" i="28"/>
  <c r="F2969" i="28"/>
  <c r="G2969" i="28" s="1"/>
  <c r="C2970" i="28"/>
  <c r="D2970" i="28"/>
  <c r="E2970" i="28"/>
  <c r="G2970" i="28" s="1"/>
  <c r="F2970" i="28"/>
  <c r="H2970" i="28"/>
  <c r="C2971" i="28"/>
  <c r="F2971" i="28"/>
  <c r="C2972" i="28"/>
  <c r="D2972" i="28"/>
  <c r="E2972" i="28"/>
  <c r="F2972" i="28"/>
  <c r="G2972" i="28"/>
  <c r="H2972" i="28"/>
  <c r="C2973" i="28"/>
  <c r="E2973" i="28" s="1"/>
  <c r="C2974" i="28"/>
  <c r="E2974" i="28" s="1"/>
  <c r="D2974" i="28"/>
  <c r="H2974" i="28" s="1"/>
  <c r="F2974" i="28"/>
  <c r="C2975" i="28"/>
  <c r="D2975" i="28"/>
  <c r="C2976" i="28"/>
  <c r="D2976" i="28"/>
  <c r="E2976" i="28"/>
  <c r="G2976" i="28" s="1"/>
  <c r="F2976" i="28"/>
  <c r="H2976" i="28"/>
  <c r="C2977" i="28"/>
  <c r="D2977" i="28"/>
  <c r="H2977" i="28" s="1"/>
  <c r="E2977" i="28"/>
  <c r="G2977" i="28" s="1"/>
  <c r="F2977" i="28"/>
  <c r="C2978" i="28"/>
  <c r="D2978" i="28"/>
  <c r="E2978" i="28"/>
  <c r="F2978" i="28"/>
  <c r="G2978" i="28"/>
  <c r="H2978" i="28"/>
  <c r="C2979" i="28"/>
  <c r="F2979" i="28"/>
  <c r="C2980" i="28"/>
  <c r="D2980" i="28"/>
  <c r="E2980" i="28"/>
  <c r="F2980" i="28"/>
  <c r="G2980" i="28"/>
  <c r="C2981" i="28"/>
  <c r="C2982" i="28"/>
  <c r="E2982" i="28" s="1"/>
  <c r="D2982" i="28"/>
  <c r="F2982" i="28"/>
  <c r="C2983" i="28"/>
  <c r="C2984" i="28"/>
  <c r="D2984" i="28"/>
  <c r="E2984" i="28"/>
  <c r="F2984" i="28"/>
  <c r="C2985" i="28"/>
  <c r="D2985" i="28"/>
  <c r="E2985" i="28"/>
  <c r="F2985" i="28"/>
  <c r="G2985" i="28"/>
  <c r="C2986" i="28"/>
  <c r="D2986" i="28"/>
  <c r="E2986" i="28"/>
  <c r="F2986" i="28"/>
  <c r="G2986" i="28" s="1"/>
  <c r="H2986" i="28"/>
  <c r="C2987" i="28"/>
  <c r="F2987" i="28"/>
  <c r="C2988" i="28"/>
  <c r="D2988" i="28"/>
  <c r="E2988" i="28"/>
  <c r="F2988" i="28"/>
  <c r="G2988" i="28"/>
  <c r="H2988" i="28"/>
  <c r="C2989" i="28"/>
  <c r="E2989" i="28"/>
  <c r="C2990" i="28"/>
  <c r="D2990" i="28"/>
  <c r="C2991" i="28"/>
  <c r="F2991" i="28" s="1"/>
  <c r="D2991" i="28"/>
  <c r="E2991" i="28"/>
  <c r="G2991" i="28"/>
  <c r="C2992" i="28"/>
  <c r="E2992" i="28" s="1"/>
  <c r="F2992" i="28"/>
  <c r="C2993" i="28"/>
  <c r="D2993" i="28"/>
  <c r="H2993" i="28" s="1"/>
  <c r="E2993" i="28"/>
  <c r="F2993" i="28"/>
  <c r="G2993" i="28"/>
  <c r="C2994" i="28"/>
  <c r="D2994" i="28"/>
  <c r="E2994" i="28"/>
  <c r="G2994" i="28" s="1"/>
  <c r="F2994" i="28"/>
  <c r="H2994" i="28"/>
  <c r="C2995" i="28"/>
  <c r="F2995" i="28"/>
  <c r="C2996" i="28"/>
  <c r="D2996" i="28"/>
  <c r="E2996" i="28"/>
  <c r="F2996" i="28"/>
  <c r="G2996" i="28"/>
  <c r="H2996" i="28"/>
  <c r="C2997" i="28"/>
  <c r="C2998" i="28"/>
  <c r="E2998" i="28" s="1"/>
  <c r="F2998" i="28"/>
  <c r="C2999" i="28"/>
  <c r="C3000" i="28"/>
  <c r="D3000" i="28"/>
  <c r="C3001" i="28"/>
  <c r="D3001" i="28"/>
  <c r="H3001" i="28" s="1"/>
  <c r="E3001" i="28"/>
  <c r="G3001" i="28" s="1"/>
  <c r="F3001" i="28"/>
  <c r="C3002" i="28"/>
  <c r="D3002" i="28"/>
  <c r="E3002" i="28"/>
  <c r="F3002" i="28"/>
  <c r="G3002" i="28"/>
  <c r="H3002" i="28"/>
  <c r="C3003" i="28"/>
  <c r="F3003" i="28" s="1"/>
  <c r="C3004" i="28"/>
  <c r="D3004" i="28"/>
  <c r="H3004" i="28" s="1"/>
  <c r="E3004" i="28"/>
  <c r="F3004" i="28"/>
  <c r="G3004" i="28"/>
  <c r="C3005" i="28"/>
  <c r="E3005" i="28"/>
  <c r="C3006" i="28"/>
  <c r="D3006" i="28"/>
  <c r="C3007" i="28"/>
  <c r="F3007" i="28" s="1"/>
  <c r="D3007" i="28"/>
  <c r="E3007" i="28"/>
  <c r="G3007" i="28"/>
  <c r="C3008" i="28"/>
  <c r="C3009" i="28"/>
  <c r="D3009" i="28"/>
  <c r="E3009" i="28"/>
  <c r="G3009" i="28" s="1"/>
  <c r="F3009" i="28"/>
  <c r="C3010" i="28"/>
  <c r="D3010" i="28"/>
  <c r="E3010" i="28"/>
  <c r="F3010" i="28"/>
  <c r="G3010" i="28"/>
  <c r="H3010" i="28"/>
  <c r="C3011" i="28"/>
  <c r="C3012" i="28"/>
  <c r="D3012" i="28"/>
  <c r="E3012" i="28"/>
  <c r="F3012" i="28"/>
  <c r="G3012" i="28"/>
  <c r="H3012" i="28"/>
  <c r="C3013" i="28"/>
  <c r="E3013" i="28"/>
  <c r="C3014" i="28"/>
  <c r="C3015" i="28"/>
  <c r="F3015" i="28" s="1"/>
  <c r="D3015" i="28"/>
  <c r="E3015" i="28"/>
  <c r="G3015" i="28"/>
  <c r="C3016" i="28"/>
  <c r="E3016" i="28"/>
  <c r="C3017" i="28"/>
  <c r="D3017" i="28"/>
  <c r="H3017" i="28" s="1"/>
  <c r="E3017" i="28"/>
  <c r="G3017" i="28" s="1"/>
  <c r="F3017" i="28"/>
  <c r="C3018" i="28"/>
  <c r="D3018" i="28"/>
  <c r="E3018" i="28"/>
  <c r="F3018" i="28"/>
  <c r="H3018" i="28"/>
  <c r="C3019" i="28"/>
  <c r="F3019" i="28"/>
  <c r="C3020" i="28"/>
  <c r="D3020" i="28"/>
  <c r="E3020" i="28"/>
  <c r="F3020" i="28"/>
  <c r="G3020" i="28"/>
  <c r="C3021" i="28"/>
  <c r="C3022" i="28"/>
  <c r="E3022" i="28" s="1"/>
  <c r="D3022" i="28"/>
  <c r="F3022" i="28"/>
  <c r="C3023" i="28"/>
  <c r="C3024" i="28"/>
  <c r="D3024" i="28"/>
  <c r="E3024" i="28"/>
  <c r="F3024" i="28"/>
  <c r="C3025" i="28"/>
  <c r="D3025" i="28"/>
  <c r="E3025" i="28"/>
  <c r="F3025" i="28"/>
  <c r="G3025" i="28"/>
  <c r="C3026" i="28"/>
  <c r="D3026" i="28"/>
  <c r="E3026" i="28"/>
  <c r="F3026" i="28"/>
  <c r="H3026" i="28"/>
  <c r="C3027" i="28"/>
  <c r="C3028" i="28"/>
  <c r="D3028" i="28"/>
  <c r="H3028" i="28" s="1"/>
  <c r="E3028" i="28"/>
  <c r="F3028" i="28"/>
  <c r="G3028" i="28"/>
  <c r="C3029" i="28"/>
  <c r="C3030" i="28"/>
  <c r="C3031" i="28"/>
  <c r="F3031" i="28" s="1"/>
  <c r="D3031" i="28"/>
  <c r="E3031" i="28"/>
  <c r="G3031" i="28" s="1"/>
  <c r="C3032" i="28"/>
  <c r="F3032" i="28"/>
  <c r="C3033" i="28"/>
  <c r="D3033" i="28"/>
  <c r="E3033" i="28"/>
  <c r="F3033" i="28"/>
  <c r="G3033" i="28" s="1"/>
  <c r="C3034" i="28"/>
  <c r="D3034" i="28"/>
  <c r="E3034" i="28"/>
  <c r="G3034" i="28" s="1"/>
  <c r="F3034" i="28"/>
  <c r="H3034" i="28"/>
  <c r="C3035" i="28"/>
  <c r="F3035" i="28"/>
  <c r="C3036" i="28"/>
  <c r="D3036" i="28"/>
  <c r="E3036" i="28"/>
  <c r="F3036" i="28"/>
  <c r="G3036" i="28"/>
  <c r="H3036" i="28"/>
  <c r="C3037" i="28"/>
  <c r="E3037" i="28"/>
  <c r="C3038" i="28"/>
  <c r="E3038" i="28" s="1"/>
  <c r="D3038" i="28"/>
  <c r="H3038" i="28" s="1"/>
  <c r="F3038" i="28"/>
  <c r="C3039" i="28"/>
  <c r="D3039" i="28"/>
  <c r="C3040" i="28"/>
  <c r="D3040" i="28"/>
  <c r="E3040" i="28"/>
  <c r="G3040" i="28" s="1"/>
  <c r="F3040" i="28"/>
  <c r="H3040" i="28"/>
  <c r="C3041" i="28"/>
  <c r="D3041" i="28"/>
  <c r="H3041" i="28" s="1"/>
  <c r="E3041" i="28"/>
  <c r="G3041" i="28" s="1"/>
  <c r="F3041" i="28"/>
  <c r="C3042" i="28"/>
  <c r="D3042" i="28"/>
  <c r="E3042" i="28"/>
  <c r="F3042" i="28"/>
  <c r="G3042" i="28"/>
  <c r="H3042" i="28"/>
  <c r="C3043" i="28"/>
  <c r="F3043" i="28"/>
  <c r="C3044" i="28"/>
  <c r="D3044" i="28"/>
  <c r="E3044" i="28"/>
  <c r="F3044" i="28"/>
  <c r="G3044" i="28"/>
  <c r="H3044" i="28"/>
  <c r="C3045" i="28"/>
  <c r="C3046" i="28"/>
  <c r="E3046" i="28" s="1"/>
  <c r="D3046" i="28"/>
  <c r="H3046" i="28" s="1"/>
  <c r="F3046" i="28"/>
  <c r="C3047" i="28"/>
  <c r="C3048" i="28"/>
  <c r="D3048" i="28"/>
  <c r="E3048" i="28"/>
  <c r="G3048" i="28" s="1"/>
  <c r="F3048" i="28"/>
  <c r="C3049" i="28"/>
  <c r="D3049" i="28"/>
  <c r="H3049" i="28" s="1"/>
  <c r="E3049" i="28"/>
  <c r="F3049" i="28"/>
  <c r="G3049" i="28"/>
  <c r="C3050" i="28"/>
  <c r="D3050" i="28"/>
  <c r="E3050" i="28"/>
  <c r="F3050" i="28"/>
  <c r="G3050" i="28" s="1"/>
  <c r="H3050" i="28"/>
  <c r="C3051" i="28"/>
  <c r="F3051" i="28"/>
  <c r="C3052" i="28"/>
  <c r="D3052" i="28"/>
  <c r="E3052" i="28"/>
  <c r="F3052" i="28"/>
  <c r="G3052" i="28"/>
  <c r="H3052" i="28"/>
  <c r="C3053" i="28"/>
  <c r="E3053" i="28"/>
  <c r="C3054" i="28"/>
  <c r="D3054" i="28"/>
  <c r="C3055" i="28"/>
  <c r="F3055" i="28" s="1"/>
  <c r="D3055" i="28"/>
  <c r="E3055" i="28"/>
  <c r="G3055" i="28"/>
  <c r="C3056" i="28"/>
  <c r="E3056" i="28" s="1"/>
  <c r="F3056" i="28"/>
  <c r="C3057" i="28"/>
  <c r="D3057" i="28"/>
  <c r="H3057" i="28" s="1"/>
  <c r="E3057" i="28"/>
  <c r="F3057" i="28"/>
  <c r="G3057" i="28"/>
  <c r="C3058" i="28"/>
  <c r="D3058" i="28"/>
  <c r="E3058" i="28"/>
  <c r="G3058" i="28" s="1"/>
  <c r="F3058" i="28"/>
  <c r="H3058" i="28"/>
  <c r="C3059" i="28"/>
  <c r="F3059" i="28"/>
  <c r="C3060" i="28"/>
  <c r="D3060" i="28"/>
  <c r="E3060" i="28"/>
  <c r="F3060" i="28"/>
  <c r="G3060" i="28"/>
  <c r="H3060" i="28"/>
  <c r="C3061" i="28"/>
  <c r="C3062" i="28"/>
  <c r="E3062" i="28" s="1"/>
  <c r="F3062" i="28"/>
  <c r="C3063" i="28"/>
  <c r="C3064" i="28"/>
  <c r="D3064" i="28"/>
  <c r="C3065" i="28"/>
  <c r="D3065" i="28"/>
  <c r="H3065" i="28" s="1"/>
  <c r="E3065" i="28"/>
  <c r="F3065" i="28"/>
  <c r="G3065" i="28"/>
  <c r="C3066" i="28"/>
  <c r="D3066" i="28"/>
  <c r="E3066" i="28"/>
  <c r="F3066" i="28"/>
  <c r="G3066" i="28"/>
  <c r="H3066" i="28"/>
  <c r="C3067" i="28"/>
  <c r="F3067" i="28"/>
  <c r="C3068" i="28"/>
  <c r="D3068" i="28"/>
  <c r="H3068" i="28" s="1"/>
  <c r="E3068" i="28"/>
  <c r="F3068" i="28"/>
  <c r="G3068" i="28"/>
  <c r="C3069" i="28"/>
  <c r="E3069" i="28"/>
  <c r="C3070" i="28"/>
  <c r="C3071" i="28"/>
  <c r="F3071" i="28" s="1"/>
  <c r="D3071" i="28"/>
  <c r="E3071" i="28"/>
  <c r="G3071" i="28"/>
  <c r="C3072" i="28"/>
  <c r="E3072" i="28" s="1"/>
  <c r="D3072" i="28"/>
  <c r="C3073" i="28"/>
  <c r="D3073" i="28"/>
  <c r="E3073" i="28"/>
  <c r="G3073" i="28" s="1"/>
  <c r="F3073" i="28"/>
  <c r="C3074" i="28"/>
  <c r="D3074" i="28"/>
  <c r="E3074" i="28"/>
  <c r="F3074" i="28"/>
  <c r="G3074" i="28"/>
  <c r="H3074" i="28"/>
  <c r="C3075" i="28"/>
  <c r="C3076" i="28"/>
  <c r="D3076" i="28"/>
  <c r="E3076" i="28"/>
  <c r="F3076" i="28"/>
  <c r="G3076" i="28"/>
  <c r="H3076" i="28"/>
  <c r="C3077" i="28"/>
  <c r="E3077" i="28"/>
  <c r="C3078" i="28"/>
  <c r="C3079" i="28"/>
  <c r="F3079" i="28" s="1"/>
  <c r="D3079" i="28"/>
  <c r="E3079" i="28"/>
  <c r="G3079" i="28"/>
  <c r="C3080" i="28"/>
  <c r="E3080" i="28"/>
  <c r="C3081" i="28"/>
  <c r="D3081" i="28"/>
  <c r="H3081" i="28" s="1"/>
  <c r="E3081" i="28"/>
  <c r="G3081" i="28" s="1"/>
  <c r="F3081" i="28"/>
  <c r="C3082" i="28"/>
  <c r="D3082" i="28"/>
  <c r="E3082" i="28"/>
  <c r="F3082" i="28"/>
  <c r="H3082" i="28"/>
  <c r="C3083" i="28"/>
  <c r="F3083" i="28"/>
  <c r="C3084" i="28"/>
  <c r="D3084" i="28"/>
  <c r="E3084" i="28"/>
  <c r="F3084" i="28"/>
  <c r="G3084" i="28"/>
  <c r="C3085" i="28"/>
  <c r="C3086" i="28"/>
  <c r="E3086" i="28" s="1"/>
  <c r="D3086" i="28"/>
  <c r="F3086" i="28"/>
  <c r="C3087" i="28"/>
  <c r="D3087" i="28"/>
  <c r="C3088" i="28"/>
  <c r="D3088" i="28"/>
  <c r="E3088" i="28"/>
  <c r="F3088" i="28"/>
  <c r="H3088" i="28"/>
  <c r="C3089" i="28"/>
  <c r="D3089" i="28"/>
  <c r="E3089" i="28"/>
  <c r="G3089" i="28" s="1"/>
  <c r="F3089" i="28"/>
  <c r="C3090" i="28"/>
  <c r="D3090" i="28"/>
  <c r="E3090" i="28"/>
  <c r="F3090" i="28"/>
  <c r="H3090" i="28"/>
  <c r="C3091" i="28"/>
  <c r="C3092" i="28"/>
  <c r="D3092" i="28"/>
  <c r="H3092" i="28" s="1"/>
  <c r="E3092" i="28"/>
  <c r="F3092" i="28"/>
  <c r="G3092" i="28"/>
  <c r="C3093" i="28"/>
  <c r="E3093" i="28" s="1"/>
  <c r="C3094" i="28"/>
  <c r="C3095" i="28"/>
  <c r="F3095" i="28" s="1"/>
  <c r="D3095" i="28"/>
  <c r="E3095" i="28"/>
  <c r="G3095" i="28" s="1"/>
  <c r="C3096" i="28"/>
  <c r="C3097" i="28"/>
  <c r="D3097" i="28"/>
  <c r="E3097" i="28"/>
  <c r="F3097" i="28"/>
  <c r="G3097" i="28" s="1"/>
  <c r="C3098" i="28"/>
  <c r="D3098" i="28"/>
  <c r="E3098" i="28"/>
  <c r="G3098" i="28" s="1"/>
  <c r="F3098" i="28"/>
  <c r="H3098" i="28"/>
  <c r="C3099" i="28"/>
  <c r="F3099" i="28"/>
  <c r="C3100" i="28"/>
  <c r="D3100" i="28"/>
  <c r="E3100" i="28"/>
  <c r="F3100" i="28"/>
  <c r="G3100" i="28"/>
  <c r="H3100" i="28"/>
  <c r="C3101" i="28"/>
  <c r="E3101" i="28" s="1"/>
  <c r="C3102" i="28"/>
  <c r="E3102" i="28" s="1"/>
  <c r="D3102" i="28"/>
  <c r="H3102" i="28" s="1"/>
  <c r="F3102" i="28"/>
  <c r="C3103" i="28"/>
  <c r="D3103" i="28"/>
  <c r="C3104" i="28"/>
  <c r="D3104" i="28"/>
  <c r="E3104" i="28"/>
  <c r="G3104" i="28" s="1"/>
  <c r="F3104" i="28"/>
  <c r="H3104" i="28"/>
  <c r="C3105" i="28"/>
  <c r="D3105" i="28"/>
  <c r="H3105" i="28" s="1"/>
  <c r="E3105" i="28"/>
  <c r="G3105" i="28" s="1"/>
  <c r="F3105" i="28"/>
  <c r="C3106" i="28"/>
  <c r="D3106" i="28"/>
  <c r="E3106" i="28"/>
  <c r="F3106" i="28"/>
  <c r="G3106" i="28"/>
  <c r="H3106" i="28"/>
  <c r="C3107" i="28"/>
  <c r="F3107" i="28"/>
  <c r="C3108" i="28"/>
  <c r="D3108" i="28"/>
  <c r="E3108" i="28"/>
  <c r="F3108" i="28"/>
  <c r="G3108" i="28"/>
  <c r="C3109" i="28"/>
  <c r="C3110" i="28"/>
  <c r="E3110" i="28" s="1"/>
  <c r="D3110" i="28"/>
  <c r="H3110" i="28" s="1"/>
  <c r="F3110" i="28"/>
  <c r="C3111" i="28"/>
  <c r="C3112" i="28"/>
  <c r="D3112" i="28"/>
  <c r="E3112" i="28"/>
  <c r="G3112" i="28" s="1"/>
  <c r="F3112" i="28"/>
  <c r="C3113" i="28"/>
  <c r="D3113" i="28"/>
  <c r="E3113" i="28"/>
  <c r="F3113" i="28"/>
  <c r="G3113" i="28"/>
  <c r="C3114" i="28"/>
  <c r="D3114" i="28"/>
  <c r="E3114" i="28"/>
  <c r="F3114" i="28"/>
  <c r="G3114" i="28" s="1"/>
  <c r="H3114" i="28"/>
  <c r="C3115" i="28"/>
  <c r="C3116" i="28"/>
  <c r="D3116" i="28"/>
  <c r="E3116" i="28"/>
  <c r="F3116" i="28"/>
  <c r="G3116" i="28"/>
  <c r="H3116" i="28"/>
  <c r="C3117" i="28"/>
  <c r="E3117" i="28"/>
  <c r="C3118" i="28"/>
  <c r="D3118" i="28"/>
  <c r="H3118" i="28" s="1"/>
  <c r="C3119" i="28"/>
  <c r="F3119" i="28" s="1"/>
  <c r="D3119" i="28"/>
  <c r="E3119" i="28"/>
  <c r="G3119" i="28"/>
  <c r="C3120" i="28"/>
  <c r="E3120" i="28" s="1"/>
  <c r="D3120" i="28"/>
  <c r="F3120" i="28"/>
  <c r="C3121" i="28"/>
  <c r="D3121" i="28"/>
  <c r="H3121" i="28" s="1"/>
  <c r="E3121" i="28"/>
  <c r="F3121" i="28"/>
  <c r="G3121" i="28"/>
  <c r="C3122" i="28"/>
  <c r="D3122" i="28"/>
  <c r="E3122" i="28"/>
  <c r="G3122" i="28" s="1"/>
  <c r="F3122" i="28"/>
  <c r="H3122" i="28"/>
  <c r="C3123" i="28"/>
  <c r="F3123" i="28"/>
  <c r="C3124" i="28"/>
  <c r="D3124" i="28"/>
  <c r="E3124" i="28"/>
  <c r="F3124" i="28"/>
  <c r="G3124" i="28"/>
  <c r="H3124" i="28"/>
  <c r="C3125" i="28"/>
  <c r="C3126" i="28"/>
  <c r="E3126" i="28" s="1"/>
  <c r="D3126" i="28"/>
  <c r="F3126" i="28"/>
  <c r="C3127" i="28"/>
  <c r="C3128" i="28"/>
  <c r="C3129" i="28"/>
  <c r="D3129" i="28"/>
  <c r="H3129" i="28" s="1"/>
  <c r="E3129" i="28"/>
  <c r="F3129" i="28"/>
  <c r="G3129" i="28"/>
  <c r="C3130" i="28"/>
  <c r="D3130" i="28"/>
  <c r="E3130" i="28"/>
  <c r="F3130" i="28"/>
  <c r="G3130" i="28"/>
  <c r="H3130" i="28"/>
  <c r="C3131" i="28"/>
  <c r="F3131" i="28" s="1"/>
  <c r="C3132" i="28"/>
  <c r="D3132" i="28"/>
  <c r="H3132" i="28" s="1"/>
  <c r="E3132" i="28"/>
  <c r="F3132" i="28"/>
  <c r="G3132" i="28"/>
  <c r="C3133" i="28"/>
  <c r="E3133" i="28"/>
  <c r="C3134" i="28"/>
  <c r="C3135" i="28"/>
  <c r="F3135" i="28" s="1"/>
  <c r="D3135" i="28"/>
  <c r="E3135" i="28"/>
  <c r="G3135" i="28"/>
  <c r="C3136" i="28"/>
  <c r="E3136" i="28" s="1"/>
  <c r="F3136" i="28"/>
  <c r="C3137" i="28"/>
  <c r="D3137" i="28"/>
  <c r="E3137" i="28"/>
  <c r="G3137" i="28" s="1"/>
  <c r="F3137" i="28"/>
  <c r="C3138" i="28"/>
  <c r="D3138" i="28"/>
  <c r="E3138" i="28"/>
  <c r="F3138" i="28"/>
  <c r="G3138" i="28"/>
  <c r="H3138" i="28"/>
  <c r="C3139" i="28"/>
  <c r="C3140" i="28"/>
  <c r="D3140" i="28"/>
  <c r="E3140" i="28"/>
  <c r="F3140" i="28"/>
  <c r="G3140" i="28"/>
  <c r="H3140" i="28"/>
  <c r="C3141" i="28"/>
  <c r="E3141" i="28"/>
  <c r="C3142" i="28"/>
  <c r="C3143" i="28"/>
  <c r="F3143" i="28" s="1"/>
  <c r="D3143" i="28"/>
  <c r="E3143" i="28"/>
  <c r="G3143" i="28"/>
  <c r="C3144" i="28"/>
  <c r="C3145" i="28"/>
  <c r="D3145" i="28"/>
  <c r="H3145" i="28" s="1"/>
  <c r="E3145" i="28"/>
  <c r="F3145" i="28"/>
  <c r="C3146" i="28"/>
  <c r="D3146" i="28"/>
  <c r="E3146" i="28"/>
  <c r="G3146" i="28" s="1"/>
  <c r="F3146" i="28"/>
  <c r="H3146" i="28"/>
  <c r="C3147" i="28"/>
  <c r="F3147" i="28"/>
  <c r="C3148" i="28"/>
  <c r="D3148" i="28"/>
  <c r="E3148" i="28"/>
  <c r="F3148" i="28"/>
  <c r="G3148" i="28"/>
  <c r="C3149" i="28"/>
  <c r="C3150" i="28"/>
  <c r="E3150" i="28" s="1"/>
  <c r="D3150" i="28"/>
  <c r="F3150" i="28"/>
  <c r="C3151" i="28"/>
  <c r="D3151" i="28"/>
  <c r="C3152" i="28"/>
  <c r="D3152" i="28"/>
  <c r="E3152" i="28"/>
  <c r="F3152" i="28"/>
  <c r="H3152" i="28"/>
  <c r="C3153" i="28"/>
  <c r="D3153" i="28"/>
  <c r="E3153" i="28"/>
  <c r="G3153" i="28" s="1"/>
  <c r="F3153" i="28"/>
  <c r="C3154" i="28"/>
  <c r="D3154" i="28"/>
  <c r="E3154" i="28"/>
  <c r="G3154" i="28" s="1"/>
  <c r="F3154" i="28"/>
  <c r="H3154" i="28"/>
  <c r="C3155" i="28"/>
  <c r="C3156" i="28"/>
  <c r="D3156" i="28"/>
  <c r="H3156" i="28" s="1"/>
  <c r="E3156" i="28"/>
  <c r="F3156" i="28"/>
  <c r="G3156" i="28"/>
  <c r="C3157" i="28"/>
  <c r="E3157" i="28"/>
  <c r="C3158" i="28"/>
  <c r="C3159" i="28"/>
  <c r="F3159" i="28" s="1"/>
  <c r="D3159" i="28"/>
  <c r="E3159" i="28"/>
  <c r="G3159" i="28" s="1"/>
  <c r="C3160" i="28"/>
  <c r="C3161" i="28"/>
  <c r="D3161" i="28"/>
  <c r="E3161" i="28"/>
  <c r="F3161" i="28"/>
  <c r="G3161" i="28" s="1"/>
  <c r="C3162" i="28"/>
  <c r="D3162" i="28"/>
  <c r="E3162" i="28"/>
  <c r="G3162" i="28" s="1"/>
  <c r="F3162" i="28"/>
  <c r="H3162" i="28"/>
  <c r="C3163" i="28"/>
  <c r="F3163" i="28"/>
  <c r="C3164" i="28"/>
  <c r="D3164" i="28"/>
  <c r="E3164" i="28"/>
  <c r="F3164" i="28"/>
  <c r="G3164" i="28"/>
  <c r="H3164" i="28"/>
  <c r="C3165" i="28"/>
  <c r="E3165" i="28"/>
  <c r="C3166" i="28"/>
  <c r="E3166" i="28" s="1"/>
  <c r="D3166" i="28"/>
  <c r="H3166" i="28" s="1"/>
  <c r="F3166" i="28"/>
  <c r="C3167" i="28"/>
  <c r="C3168" i="28"/>
  <c r="D3168" i="28"/>
  <c r="E3168" i="28"/>
  <c r="G3168" i="28" s="1"/>
  <c r="F3168" i="28"/>
  <c r="H3168" i="28"/>
  <c r="C3169" i="28"/>
  <c r="D3169" i="28"/>
  <c r="H3169" i="28" s="1"/>
  <c r="E3169" i="28"/>
  <c r="G3169" i="28" s="1"/>
  <c r="F3169" i="28"/>
  <c r="C3170" i="28"/>
  <c r="D3170" i="28"/>
  <c r="E3170" i="28"/>
  <c r="G3170" i="28" s="1"/>
  <c r="F3170" i="28"/>
  <c r="H3170" i="28"/>
  <c r="C3171" i="28"/>
  <c r="F3171" i="28"/>
  <c r="C3172" i="28"/>
  <c r="D3172" i="28"/>
  <c r="E3172" i="28"/>
  <c r="F3172" i="28"/>
  <c r="G3172" i="28"/>
  <c r="C3173" i="28"/>
  <c r="C3174" i="28"/>
  <c r="E3174" i="28" s="1"/>
  <c r="D3174" i="28"/>
  <c r="F3174" i="28"/>
  <c r="C3175" i="28"/>
  <c r="C3176" i="28"/>
  <c r="D3176" i="28"/>
  <c r="E3176" i="28"/>
  <c r="F3176" i="28"/>
  <c r="C3177" i="28"/>
  <c r="D3177" i="28"/>
  <c r="H3177" i="28" s="1"/>
  <c r="E3177" i="28"/>
  <c r="F3177" i="28"/>
  <c r="G3177" i="28"/>
  <c r="C3178" i="28"/>
  <c r="D3178" i="28"/>
  <c r="E3178" i="28"/>
  <c r="F3178" i="28"/>
  <c r="G3178" i="28" s="1"/>
  <c r="H3178" i="28"/>
  <c r="C3179" i="28"/>
  <c r="C3180" i="28"/>
  <c r="D3180" i="28"/>
  <c r="E3180" i="28"/>
  <c r="F3180" i="28"/>
  <c r="G3180" i="28"/>
  <c r="H3180" i="28"/>
  <c r="C3181" i="28"/>
  <c r="E3181" i="28"/>
  <c r="C3182" i="28"/>
  <c r="C3183" i="28"/>
  <c r="F3183" i="28" s="1"/>
  <c r="D3183" i="28"/>
  <c r="E3183" i="28"/>
  <c r="G3183" i="28"/>
  <c r="C3184" i="28"/>
  <c r="D3184" i="28"/>
  <c r="C3185" i="28"/>
  <c r="D3185" i="28"/>
  <c r="H3185" i="28" s="1"/>
  <c r="E3185" i="28"/>
  <c r="F3185" i="28"/>
  <c r="G3185" i="28"/>
  <c r="C3186" i="28"/>
  <c r="D3186" i="28"/>
  <c r="E3186" i="28"/>
  <c r="G3186" i="28" s="1"/>
  <c r="F3186" i="28"/>
  <c r="H3186" i="28"/>
  <c r="C3187" i="28"/>
  <c r="F3187" i="28"/>
  <c r="C3188" i="28"/>
  <c r="D3188" i="28"/>
  <c r="E3188" i="28"/>
  <c r="F3188" i="28"/>
  <c r="G3188" i="28"/>
  <c r="H3188" i="28"/>
  <c r="C3189" i="28"/>
  <c r="C3190" i="28"/>
  <c r="D3190" i="28"/>
  <c r="C3191" i="28"/>
  <c r="C3192" i="28"/>
  <c r="C3193" i="28"/>
  <c r="D3193" i="28"/>
  <c r="H3193" i="28" s="1"/>
  <c r="E3193" i="28"/>
  <c r="G3193" i="28" s="1"/>
  <c r="F3193" i="28"/>
  <c r="C3194" i="28"/>
  <c r="D3194" i="28"/>
  <c r="E3194" i="28"/>
  <c r="F3194" i="28"/>
  <c r="G3194" i="28"/>
  <c r="H3194" i="28"/>
  <c r="C3195" i="28"/>
  <c r="F3195" i="28"/>
  <c r="C3196" i="28"/>
  <c r="D3196" i="28"/>
  <c r="H3196" i="28" s="1"/>
  <c r="E3196" i="28"/>
  <c r="F3196" i="28"/>
  <c r="G3196" i="28"/>
  <c r="C3197" i="28"/>
  <c r="E3197" i="28"/>
  <c r="C3198" i="28"/>
  <c r="D3198" i="28"/>
  <c r="C3199" i="28"/>
  <c r="F3199" i="28" s="1"/>
  <c r="D3199" i="28"/>
  <c r="E3199" i="28"/>
  <c r="G3199" i="28"/>
  <c r="C3200" i="28"/>
  <c r="E3200" i="28" s="1"/>
  <c r="D3200" i="28"/>
  <c r="F3200" i="28"/>
  <c r="C3201" i="28"/>
  <c r="D3201" i="28"/>
  <c r="E3201" i="28"/>
  <c r="F3201" i="28"/>
  <c r="G3201" i="28"/>
  <c r="C3202" i="28"/>
  <c r="D3202" i="28"/>
  <c r="E3202" i="28"/>
  <c r="F3202" i="28"/>
  <c r="G3202" i="28"/>
  <c r="H3202" i="28"/>
  <c r="C3203" i="28"/>
  <c r="C3204" i="28"/>
  <c r="D3204" i="28"/>
  <c r="E3204" i="28"/>
  <c r="F3204" i="28"/>
  <c r="G3204" i="28"/>
  <c r="C3205" i="28"/>
  <c r="E3205" i="28"/>
  <c r="C3206" i="28"/>
  <c r="C3207" i="28"/>
  <c r="F3207" i="28" s="1"/>
  <c r="D3207" i="28"/>
  <c r="E3207" i="28"/>
  <c r="G3207" i="28"/>
  <c r="C3208" i="28"/>
  <c r="C3209" i="28"/>
  <c r="D3209" i="28"/>
  <c r="H3209" i="28" s="1"/>
  <c r="E3209" i="28"/>
  <c r="F3209" i="28"/>
  <c r="C3210" i="28"/>
  <c r="D3210" i="28"/>
  <c r="E3210" i="28"/>
  <c r="G3210" i="28" s="1"/>
  <c r="F3210" i="28"/>
  <c r="H3210" i="28"/>
  <c r="C3211" i="28"/>
  <c r="F3211" i="28"/>
  <c r="C3212" i="28"/>
  <c r="D3212" i="28"/>
  <c r="E3212" i="28"/>
  <c r="F3212" i="28"/>
  <c r="G3212" i="28"/>
  <c r="C3213" i="28"/>
  <c r="C3214" i="28"/>
  <c r="E3214" i="28" s="1"/>
  <c r="D3214" i="28"/>
  <c r="F3214" i="28"/>
  <c r="C3215" i="28"/>
  <c r="D3215" i="28"/>
  <c r="C3216" i="28"/>
  <c r="D3216" i="28"/>
  <c r="E3216" i="28"/>
  <c r="F3216" i="28"/>
  <c r="C3217" i="28"/>
  <c r="D3217" i="28"/>
  <c r="E3217" i="28"/>
  <c r="F3217" i="28"/>
  <c r="G3217" i="28"/>
  <c r="C3218" i="28"/>
  <c r="D3218" i="28"/>
  <c r="E3218" i="28"/>
  <c r="G3218" i="28" s="1"/>
  <c r="F3218" i="28"/>
  <c r="H3218" i="28"/>
  <c r="C3219" i="28"/>
  <c r="C3220" i="28"/>
  <c r="D3220" i="28"/>
  <c r="H3220" i="28" s="1"/>
  <c r="E3220" i="28"/>
  <c r="F3220" i="28"/>
  <c r="G3220" i="28"/>
  <c r="C3221" i="28"/>
  <c r="E3221" i="28"/>
  <c r="C3222" i="28"/>
  <c r="C3223" i="28"/>
  <c r="F3223" i="28" s="1"/>
  <c r="D3223" i="28"/>
  <c r="E3223" i="28"/>
  <c r="G3223" i="28" s="1"/>
  <c r="C3224" i="28"/>
  <c r="F3224" i="28"/>
  <c r="C3225" i="28"/>
  <c r="D3225" i="28"/>
  <c r="E3225" i="28"/>
  <c r="F3225" i="28"/>
  <c r="G3225" i="28" s="1"/>
  <c r="C3226" i="28"/>
  <c r="D3226" i="28"/>
  <c r="E3226" i="28"/>
  <c r="G3226" i="28" s="1"/>
  <c r="F3226" i="28"/>
  <c r="H3226" i="28"/>
  <c r="C3227" i="28"/>
  <c r="F3227" i="28"/>
  <c r="C3228" i="28"/>
  <c r="D3228" i="28"/>
  <c r="E3228" i="28"/>
  <c r="F3228" i="28"/>
  <c r="G3228" i="28"/>
  <c r="H3228" i="28"/>
  <c r="C3229" i="28"/>
  <c r="E3229" i="28"/>
  <c r="C3230" i="28"/>
  <c r="E3230" i="28" s="1"/>
  <c r="D3230" i="28"/>
  <c r="H3230" i="28" s="1"/>
  <c r="F3230" i="28"/>
  <c r="C3231" i="28"/>
  <c r="C3232" i="28"/>
  <c r="D3232" i="28"/>
  <c r="E3232" i="28"/>
  <c r="G3232" i="28" s="1"/>
  <c r="F3232" i="28"/>
  <c r="H3232" i="28"/>
  <c r="C3233" i="28"/>
  <c r="D3233" i="28"/>
  <c r="H3233" i="28" s="1"/>
  <c r="E3233" i="28"/>
  <c r="G3233" i="28" s="1"/>
  <c r="F3233" i="28"/>
  <c r="C3234" i="28"/>
  <c r="D3234" i="28"/>
  <c r="E3234" i="28"/>
  <c r="F3234" i="28"/>
  <c r="G3234" i="28"/>
  <c r="H3234" i="28"/>
  <c r="C3235" i="28"/>
  <c r="F3235" i="28"/>
  <c r="C3236" i="28"/>
  <c r="D3236" i="28"/>
  <c r="E3236" i="28"/>
  <c r="F3236" i="28"/>
  <c r="G3236" i="28"/>
  <c r="H3236" i="28"/>
  <c r="C3237" i="28"/>
  <c r="C3238" i="28"/>
  <c r="E3238" i="28" s="1"/>
  <c r="D3238" i="28"/>
  <c r="F3238" i="28"/>
  <c r="C3239" i="28"/>
  <c r="C3240" i="28"/>
  <c r="D3240" i="28"/>
  <c r="E3240" i="28"/>
  <c r="G3240" i="28" s="1"/>
  <c r="F3240" i="28"/>
  <c r="C3241" i="28"/>
  <c r="D3241" i="28"/>
  <c r="H3241" i="28" s="1"/>
  <c r="E3241" i="28"/>
  <c r="F3241" i="28"/>
  <c r="G3241" i="28"/>
  <c r="C3242" i="28"/>
  <c r="D3242" i="28"/>
  <c r="E3242" i="28"/>
  <c r="F3242" i="28"/>
  <c r="G3242" i="28" s="1"/>
  <c r="H3242" i="28"/>
  <c r="C3243" i="28"/>
  <c r="F3243" i="28"/>
  <c r="C3244" i="28"/>
  <c r="D3244" i="28"/>
  <c r="E3244" i="28"/>
  <c r="F3244" i="28"/>
  <c r="G3244" i="28"/>
  <c r="H3244" i="28"/>
  <c r="C3245" i="28"/>
  <c r="E3245" i="28"/>
  <c r="C3246" i="28"/>
  <c r="C3247" i="28"/>
  <c r="F3247" i="28" s="1"/>
  <c r="D3247" i="28"/>
  <c r="E3247" i="28"/>
  <c r="G3247" i="28"/>
  <c r="C3248" i="28"/>
  <c r="E3248" i="28" s="1"/>
  <c r="D3248" i="28"/>
  <c r="F3248" i="28"/>
  <c r="C3249" i="28"/>
  <c r="D3249" i="28"/>
  <c r="H3249" i="28" s="1"/>
  <c r="E3249" i="28"/>
  <c r="F3249" i="28"/>
  <c r="G3249" i="28"/>
  <c r="C3250" i="28"/>
  <c r="D3250" i="28"/>
  <c r="E3250" i="28"/>
  <c r="G3250" i="28" s="1"/>
  <c r="F3250" i="28"/>
  <c r="H3250" i="28"/>
  <c r="C3251" i="28"/>
  <c r="F3251" i="28"/>
  <c r="C3252" i="28"/>
  <c r="D3252" i="28"/>
  <c r="E3252" i="28"/>
  <c r="F3252" i="28"/>
  <c r="G3252" i="28"/>
  <c r="H3252" i="28"/>
  <c r="C3253" i="28"/>
  <c r="C3254" i="28"/>
  <c r="E3254" i="28" s="1"/>
  <c r="D3254" i="28"/>
  <c r="C3255" i="28"/>
  <c r="C3256" i="28"/>
  <c r="C3257" i="28"/>
  <c r="D3257" i="28"/>
  <c r="H3257" i="28" s="1"/>
  <c r="E3257" i="28"/>
  <c r="G3257" i="28" s="1"/>
  <c r="F3257" i="28"/>
  <c r="C3258" i="28"/>
  <c r="D3258" i="28"/>
  <c r="E3258" i="28"/>
  <c r="F3258" i="28"/>
  <c r="G3258" i="28"/>
  <c r="H3258" i="28"/>
  <c r="C3259" i="28"/>
  <c r="F3259" i="28"/>
  <c r="C3260" i="28"/>
  <c r="D3260" i="28"/>
  <c r="E3260" i="28"/>
  <c r="F3260" i="28"/>
  <c r="G3260" i="28"/>
  <c r="C3261" i="28"/>
  <c r="E3261" i="28"/>
  <c r="C3262" i="28"/>
  <c r="D3262" i="28"/>
  <c r="C3263" i="28"/>
  <c r="F3263" i="28" s="1"/>
  <c r="D3263" i="28"/>
  <c r="E3263" i="28"/>
  <c r="G3263" i="28"/>
  <c r="C3264" i="28"/>
  <c r="D3264" i="28"/>
  <c r="C3265" i="28"/>
  <c r="D3265" i="28"/>
  <c r="E3265" i="28"/>
  <c r="F3265" i="28"/>
  <c r="G3265" i="28"/>
  <c r="C3266" i="28"/>
  <c r="D3266" i="28"/>
  <c r="E3266" i="28"/>
  <c r="F3266" i="28"/>
  <c r="G3266" i="28"/>
  <c r="H3266" i="28"/>
  <c r="C3267" i="28"/>
  <c r="C3268" i="28"/>
  <c r="D3268" i="28"/>
  <c r="E3268" i="28"/>
  <c r="F3268" i="28"/>
  <c r="G3268" i="28"/>
  <c r="C3269" i="28"/>
  <c r="E3269" i="28"/>
  <c r="C3270" i="28"/>
  <c r="C3271" i="28"/>
  <c r="F3271" i="28" s="1"/>
  <c r="D3271" i="28"/>
  <c r="E3271" i="28"/>
  <c r="G3271" i="28"/>
  <c r="C3272" i="28"/>
  <c r="E3272" i="28"/>
  <c r="C3273" i="28"/>
  <c r="D3273" i="28"/>
  <c r="H3273" i="28" s="1"/>
  <c r="E3273" i="28"/>
  <c r="F3273" i="28"/>
  <c r="C3274" i="28"/>
  <c r="D3274" i="28"/>
  <c r="E3274" i="28"/>
  <c r="F3274" i="28"/>
  <c r="H3274" i="28"/>
  <c r="C3275" i="28"/>
  <c r="F3275" i="28"/>
  <c r="C3276" i="28"/>
  <c r="D3276" i="28"/>
  <c r="E3276" i="28"/>
  <c r="F3276" i="28"/>
  <c r="G3276" i="28"/>
  <c r="C3277" i="28"/>
  <c r="C3278" i="28"/>
  <c r="E3278" i="28" s="1"/>
  <c r="D3278" i="28"/>
  <c r="F3278" i="28"/>
  <c r="C3279" i="28"/>
  <c r="D3279" i="28"/>
  <c r="C3280" i="28"/>
  <c r="D3280" i="28"/>
  <c r="E3280" i="28"/>
  <c r="F3280" i="28"/>
  <c r="C3281" i="28"/>
  <c r="D3281" i="28"/>
  <c r="E3281" i="28"/>
  <c r="F3281" i="28"/>
  <c r="G3281" i="28"/>
  <c r="C3282" i="28"/>
  <c r="D3282" i="28"/>
  <c r="E3282" i="28"/>
  <c r="F3282" i="28"/>
  <c r="H3282" i="28"/>
  <c r="C3283" i="28"/>
  <c r="C3284" i="28"/>
  <c r="D3284" i="28"/>
  <c r="H3284" i="28" s="1"/>
  <c r="E3284" i="28"/>
  <c r="F3284" i="28"/>
  <c r="G3284" i="28"/>
  <c r="C3285" i="28"/>
  <c r="E3285" i="28"/>
  <c r="C3286" i="28"/>
  <c r="C3287" i="28"/>
  <c r="F3287" i="28" s="1"/>
  <c r="D3287" i="28"/>
  <c r="E3287" i="28"/>
  <c r="G3287" i="28" s="1"/>
  <c r="C3288" i="28"/>
  <c r="F3288" i="28" s="1"/>
  <c r="C3289" i="28"/>
  <c r="D3289" i="28"/>
  <c r="E3289" i="28"/>
  <c r="F3289" i="28"/>
  <c r="G3289" i="28" s="1"/>
  <c r="C3290" i="28"/>
  <c r="D3290" i="28"/>
  <c r="E3290" i="28"/>
  <c r="G3290" i="28" s="1"/>
  <c r="F3290" i="28"/>
  <c r="H3290" i="28"/>
  <c r="C3291" i="28"/>
  <c r="F3291" i="28"/>
  <c r="C3292" i="28"/>
  <c r="D3292" i="28"/>
  <c r="E3292" i="28"/>
  <c r="F3292" i="28"/>
  <c r="G3292" i="28"/>
  <c r="H3292" i="28"/>
  <c r="C3293" i="28"/>
  <c r="C3294" i="28"/>
  <c r="E3294" i="28" s="1"/>
  <c r="D3294" i="28"/>
  <c r="H3294" i="28" s="1"/>
  <c r="F3294" i="28"/>
  <c r="C3295" i="28"/>
  <c r="D3295" i="28"/>
  <c r="C3296" i="28"/>
  <c r="D3296" i="28"/>
  <c r="E3296" i="28"/>
  <c r="G3296" i="28" s="1"/>
  <c r="F3296" i="28"/>
  <c r="H3296" i="28"/>
  <c r="C3297" i="28"/>
  <c r="D3297" i="28"/>
  <c r="H3297" i="28" s="1"/>
  <c r="E3297" i="28"/>
  <c r="G3297" i="28" s="1"/>
  <c r="F3297" i="28"/>
  <c r="C3298" i="28"/>
  <c r="D3298" i="28"/>
  <c r="E3298" i="28"/>
  <c r="F3298" i="28"/>
  <c r="G3298" i="28"/>
  <c r="H3298" i="28"/>
  <c r="C3299" i="28"/>
  <c r="F3299" i="28"/>
  <c r="C3300" i="28"/>
  <c r="D3300" i="28"/>
  <c r="E3300" i="28"/>
  <c r="F3300" i="28"/>
  <c r="G3300" i="28"/>
  <c r="C3301" i="28"/>
  <c r="C3302" i="28"/>
  <c r="E3302" i="28" s="1"/>
  <c r="D3302" i="28"/>
  <c r="H3302" i="28" s="1"/>
  <c r="F3302" i="28"/>
  <c r="C3303" i="28"/>
  <c r="C3304" i="28"/>
  <c r="D3304" i="28"/>
  <c r="E3304" i="28"/>
  <c r="F3304" i="28"/>
  <c r="C3305" i="28"/>
  <c r="D3305" i="28"/>
  <c r="H3305" i="28" s="1"/>
  <c r="E3305" i="28"/>
  <c r="F3305" i="28"/>
  <c r="G3305" i="28"/>
  <c r="C3306" i="28"/>
  <c r="D3306" i="28"/>
  <c r="E3306" i="28"/>
  <c r="F3306" i="28"/>
  <c r="G3306" i="28" s="1"/>
  <c r="H3306" i="28"/>
  <c r="C3307" i="28"/>
  <c r="F3307" i="28" s="1"/>
  <c r="C3308" i="28"/>
  <c r="D3308" i="28"/>
  <c r="E3308" i="28"/>
  <c r="F3308" i="28"/>
  <c r="G3308" i="28"/>
  <c r="H3308" i="28"/>
  <c r="C3309" i="28"/>
  <c r="E3309" i="28"/>
  <c r="C3310" i="28"/>
  <c r="C3311" i="28"/>
  <c r="F3311" i="28" s="1"/>
  <c r="D3311" i="28"/>
  <c r="E3311" i="28"/>
  <c r="G3311" i="28"/>
  <c r="C3312" i="28"/>
  <c r="E3312" i="28" s="1"/>
  <c r="D3312" i="28"/>
  <c r="F3312" i="28"/>
  <c r="C3313" i="28"/>
  <c r="D3313" i="28"/>
  <c r="H3313" i="28" s="1"/>
  <c r="E3313" i="28"/>
  <c r="F3313" i="28"/>
  <c r="G3313" i="28"/>
  <c r="C3314" i="28"/>
  <c r="D3314" i="28"/>
  <c r="E3314" i="28"/>
  <c r="G3314" i="28" s="1"/>
  <c r="F3314" i="28"/>
  <c r="H3314" i="28"/>
  <c r="C3315" i="28"/>
  <c r="F3315" i="28"/>
  <c r="C3316" i="28"/>
  <c r="D3316" i="28"/>
  <c r="E3316" i="28"/>
  <c r="F3316" i="28"/>
  <c r="G3316" i="28"/>
  <c r="H3316" i="28"/>
  <c r="C3317" i="28"/>
  <c r="C3318" i="28"/>
  <c r="E3318" i="28" s="1"/>
  <c r="D3318" i="28"/>
  <c r="F3318" i="28"/>
  <c r="C3319" i="28"/>
  <c r="C3320" i="28"/>
  <c r="D3320" i="28" s="1"/>
  <c r="H3320" i="28"/>
  <c r="C3321" i="28"/>
  <c r="D3321" i="28"/>
  <c r="H3321" i="28" s="1"/>
  <c r="E3321" i="28"/>
  <c r="F3321" i="28"/>
  <c r="G3321" i="28"/>
  <c r="C3322" i="28"/>
  <c r="D3322" i="28"/>
  <c r="E3322" i="28"/>
  <c r="F3322" i="28"/>
  <c r="G3322" i="28"/>
  <c r="H3322" i="28"/>
  <c r="C3323" i="28"/>
  <c r="C3324" i="28"/>
  <c r="D3324" i="28"/>
  <c r="H3324" i="28" s="1"/>
  <c r="E3324" i="28"/>
  <c r="F3324" i="28"/>
  <c r="G3324" i="28"/>
  <c r="C3325" i="28"/>
  <c r="E3325" i="28"/>
  <c r="C3326" i="28"/>
  <c r="D3326" i="28"/>
  <c r="C3327" i="28"/>
  <c r="F3327" i="28" s="1"/>
  <c r="D3327" i="28"/>
  <c r="E3327" i="28"/>
  <c r="G3327" i="28"/>
  <c r="C3328" i="28"/>
  <c r="E3328" i="28" s="1"/>
  <c r="D3328" i="28"/>
  <c r="C3329" i="28"/>
  <c r="D3329" i="28"/>
  <c r="E3329" i="28"/>
  <c r="G3329" i="28" s="1"/>
  <c r="F3329" i="28"/>
  <c r="C3330" i="28"/>
  <c r="D3330" i="28" s="1"/>
  <c r="E3330" i="28"/>
  <c r="F3330" i="28"/>
  <c r="G3330" i="28"/>
  <c r="H3330" i="28"/>
  <c r="C3331" i="28"/>
  <c r="C3332" i="28"/>
  <c r="D3332" i="28"/>
  <c r="H3332" i="28" s="1"/>
  <c r="E3332" i="28"/>
  <c r="F3332" i="28"/>
  <c r="G3332" i="28"/>
  <c r="C3333" i="28"/>
  <c r="E3333" i="28"/>
  <c r="C3334" i="28"/>
  <c r="C3335" i="28"/>
  <c r="F3335" i="28" s="1"/>
  <c r="D3335" i="28"/>
  <c r="E3335" i="28"/>
  <c r="G3335" i="28" s="1"/>
  <c r="C3336" i="28"/>
  <c r="D3336" i="28" s="1"/>
  <c r="C3337" i="28"/>
  <c r="D3337" i="28"/>
  <c r="E3337" i="28"/>
  <c r="F3337" i="28"/>
  <c r="G3337" i="28"/>
  <c r="C3338" i="28"/>
  <c r="D3338" i="28"/>
  <c r="E3338" i="28"/>
  <c r="F3338" i="28"/>
  <c r="G3338" i="28" s="1"/>
  <c r="H3338" i="28"/>
  <c r="C3339" i="28"/>
  <c r="C3340" i="28"/>
  <c r="D3340" i="28"/>
  <c r="E3340" i="28"/>
  <c r="F3340" i="28"/>
  <c r="G3340" i="28"/>
  <c r="C3341" i="28"/>
  <c r="E3341" i="28"/>
  <c r="C3342" i="28"/>
  <c r="F3342" i="28"/>
  <c r="C3343" i="28"/>
  <c r="F3343" i="28" s="1"/>
  <c r="D3343" i="28"/>
  <c r="E3343" i="28"/>
  <c r="G3343" i="28"/>
  <c r="C3344" i="28"/>
  <c r="E3344" i="28"/>
  <c r="C3345" i="28"/>
  <c r="D3345" i="28"/>
  <c r="H3345" i="28" s="1"/>
  <c r="E3345" i="28"/>
  <c r="G3345" i="28" s="1"/>
  <c r="F3345" i="28"/>
  <c r="C3346" i="28"/>
  <c r="D3346" i="28"/>
  <c r="E3346" i="28"/>
  <c r="G3346" i="28" s="1"/>
  <c r="F3346" i="28"/>
  <c r="H3346" i="28"/>
  <c r="C3347" i="28"/>
  <c r="F3347" i="28"/>
  <c r="C3348" i="28"/>
  <c r="D3348" i="28"/>
  <c r="E3348" i="28"/>
  <c r="F3348" i="28"/>
  <c r="G3348" i="28"/>
  <c r="C3349" i="28"/>
  <c r="E3349" i="28"/>
  <c r="C3350" i="28"/>
  <c r="E3350" i="28" s="1"/>
  <c r="D3350" i="28"/>
  <c r="F3350" i="28"/>
  <c r="C3351" i="28"/>
  <c r="C3352" i="28"/>
  <c r="D3352" i="28"/>
  <c r="E3352" i="28"/>
  <c r="F3352" i="28"/>
  <c r="C3353" i="28"/>
  <c r="D3353" i="28"/>
  <c r="E3353" i="28"/>
  <c r="F3353" i="28"/>
  <c r="G3353" i="28"/>
  <c r="C3354" i="28"/>
  <c r="D3354" i="28"/>
  <c r="E3354" i="28"/>
  <c r="G3354" i="28" s="1"/>
  <c r="F3354" i="28"/>
  <c r="H3354" i="28"/>
  <c r="C3355" i="28"/>
  <c r="C3356" i="28"/>
  <c r="D3356" i="28"/>
  <c r="H3356" i="28" s="1"/>
  <c r="E3356" i="28"/>
  <c r="F3356" i="28"/>
  <c r="G3356" i="28"/>
  <c r="C3357" i="28"/>
  <c r="C3358" i="28"/>
  <c r="C3359" i="28"/>
  <c r="F3359" i="28" s="1"/>
  <c r="E3359" i="28"/>
  <c r="G3359" i="28" s="1"/>
  <c r="C3360" i="28"/>
  <c r="C3361" i="28"/>
  <c r="D3361" i="28"/>
  <c r="E3361" i="28"/>
  <c r="F3361" i="28"/>
  <c r="G3361" i="28" s="1"/>
  <c r="C3362" i="28"/>
  <c r="D3362" i="28"/>
  <c r="E3362" i="28"/>
  <c r="F3362" i="28"/>
  <c r="H3362" i="28"/>
  <c r="C3363" i="28"/>
  <c r="F3363" i="28"/>
  <c r="C3364" i="28"/>
  <c r="D3364" i="28"/>
  <c r="E3364" i="28"/>
  <c r="F3364" i="28"/>
  <c r="G3364" i="28"/>
  <c r="H3364" i="28"/>
  <c r="C3365" i="28"/>
  <c r="C3366" i="28"/>
  <c r="E3366" i="28" s="1"/>
  <c r="D3366" i="28"/>
  <c r="H3366" i="28" s="1"/>
  <c r="F3366" i="28"/>
  <c r="C3367" i="28"/>
  <c r="D3367" i="28" s="1"/>
  <c r="C3368" i="28"/>
  <c r="D3368" i="28"/>
  <c r="E3368" i="28"/>
  <c r="F3368" i="28"/>
  <c r="H3368" i="28"/>
  <c r="C3369" i="28"/>
  <c r="D3369" i="28"/>
  <c r="H3369" i="28" s="1"/>
  <c r="E3369" i="28"/>
  <c r="G3369" i="28" s="1"/>
  <c r="F3369" i="28"/>
  <c r="C3370" i="28"/>
  <c r="D3370" i="28"/>
  <c r="E3370" i="28"/>
  <c r="G3370" i="28" s="1"/>
  <c r="F3370" i="28"/>
  <c r="H3370" i="28"/>
  <c r="C3371" i="28"/>
  <c r="F3371" i="28"/>
  <c r="C3372" i="28"/>
  <c r="D3372" i="28"/>
  <c r="E3372" i="28"/>
  <c r="F3372" i="28"/>
  <c r="G3372" i="28"/>
  <c r="C3373" i="28"/>
  <c r="C3374" i="28"/>
  <c r="E3374" i="28" s="1"/>
  <c r="D3374" i="28"/>
  <c r="H3374" i="28" s="1"/>
  <c r="F3374" i="28"/>
  <c r="C3375" i="28"/>
  <c r="E3375" i="28"/>
  <c r="C3376" i="28"/>
  <c r="D3376" i="28"/>
  <c r="E3376" i="28"/>
  <c r="G3376" i="28" s="1"/>
  <c r="F3376" i="28"/>
  <c r="C3377" i="28"/>
  <c r="D3377" i="28"/>
  <c r="H3377" i="28" s="1"/>
  <c r="E3377" i="28"/>
  <c r="F3377" i="28"/>
  <c r="G3377" i="28"/>
  <c r="C3378" i="28"/>
  <c r="D3378" i="28"/>
  <c r="E3378" i="28"/>
  <c r="F3378" i="28"/>
  <c r="G3378" i="28" s="1"/>
  <c r="H3378" i="28"/>
  <c r="C3379" i="28"/>
  <c r="F3379" i="28"/>
  <c r="C3380" i="28"/>
  <c r="D3380" i="28"/>
  <c r="E3380" i="28"/>
  <c r="F3380" i="28"/>
  <c r="G3380" i="28"/>
  <c r="H3380" i="28"/>
  <c r="C3381" i="28"/>
  <c r="E3381" i="28"/>
  <c r="C3382" i="28"/>
  <c r="F3382" i="28" s="1"/>
  <c r="C3383" i="28"/>
  <c r="F3383" i="28" s="1"/>
  <c r="D3383" i="28"/>
  <c r="E3383" i="28"/>
  <c r="G3383" i="28"/>
  <c r="C3384" i="28"/>
  <c r="C3385" i="28"/>
  <c r="D3385" i="28"/>
  <c r="H3385" i="28" s="1"/>
  <c r="E3385" i="28"/>
  <c r="F3385" i="28"/>
  <c r="G3385" i="28"/>
  <c r="C3386" i="28"/>
  <c r="D3386" i="28" s="1"/>
  <c r="E3386" i="28"/>
  <c r="F3386" i="28"/>
  <c r="G3386" i="28" s="1"/>
  <c r="C3387" i="28"/>
  <c r="C3388" i="28"/>
  <c r="D3388" i="28"/>
  <c r="E3388" i="28"/>
  <c r="F3388" i="28"/>
  <c r="G3388" i="28"/>
  <c r="H3388" i="28"/>
  <c r="C3389" i="28"/>
  <c r="E3389" i="28"/>
  <c r="C3390" i="28"/>
  <c r="D3390" i="28"/>
  <c r="C3391" i="28"/>
  <c r="F3391" i="28" s="1"/>
  <c r="D3391" i="28"/>
  <c r="E3391" i="28"/>
  <c r="G3391" i="28"/>
  <c r="C3392" i="28"/>
  <c r="D3392" i="28"/>
  <c r="C3393" i="28"/>
  <c r="D3393" i="28"/>
  <c r="H3393" i="28" s="1"/>
  <c r="E3393" i="28"/>
  <c r="F3393" i="28"/>
  <c r="G3393" i="28"/>
  <c r="C3394" i="28"/>
  <c r="E3394" i="28" s="1"/>
  <c r="C3395" i="28"/>
  <c r="C3396" i="28"/>
  <c r="D3396" i="28"/>
  <c r="E3396" i="28"/>
  <c r="G3396" i="28" s="1"/>
  <c r="F3396" i="28"/>
  <c r="C3397" i="28"/>
  <c r="D3397" i="28" s="1"/>
  <c r="E3397" i="28"/>
  <c r="F3397" i="28"/>
  <c r="G3397" i="28"/>
  <c r="H3397" i="28"/>
  <c r="C3398" i="28"/>
  <c r="C3399" i="28"/>
  <c r="E3399" i="28"/>
  <c r="C3400" i="28"/>
  <c r="D3400" i="28"/>
  <c r="H3400" i="28"/>
  <c r="C3401" i="28"/>
  <c r="D3401" i="28"/>
  <c r="E3401" i="28"/>
  <c r="G3401" i="28" s="1"/>
  <c r="F3401" i="28"/>
  <c r="C3402" i="28"/>
  <c r="C3403" i="28"/>
  <c r="E3403" i="28"/>
  <c r="C3404" i="28"/>
  <c r="D3404" i="28"/>
  <c r="H3404" i="28" s="1"/>
  <c r="E3404" i="28"/>
  <c r="F3404" i="28"/>
  <c r="C3405" i="28"/>
  <c r="D3405" i="28" s="1"/>
  <c r="H3405" i="28" s="1"/>
  <c r="F3405" i="28"/>
  <c r="C3406" i="28"/>
  <c r="E3406" i="28" s="1"/>
  <c r="D3406" i="28"/>
  <c r="F3406" i="28"/>
  <c r="G3406" i="28" s="1"/>
  <c r="H3406" i="28"/>
  <c r="C3407" i="28"/>
  <c r="C3408" i="28"/>
  <c r="E3408" i="28"/>
  <c r="C3409" i="28"/>
  <c r="F3409" i="28" s="1"/>
  <c r="C3410" i="28"/>
  <c r="D3410" i="28"/>
  <c r="E3410" i="28"/>
  <c r="F3410" i="28"/>
  <c r="G3410" i="28"/>
  <c r="C3411" i="28"/>
  <c r="C3412" i="28"/>
  <c r="D3412" i="28"/>
  <c r="E3412" i="28"/>
  <c r="F3412" i="28"/>
  <c r="G3412" i="28"/>
  <c r="H3412" i="28"/>
  <c r="C3413" i="28"/>
  <c r="F3413" i="28" s="1"/>
  <c r="C3414" i="28"/>
  <c r="C3415" i="28"/>
  <c r="F3415" i="28" s="1"/>
  <c r="D3415" i="28"/>
  <c r="E3415" i="28"/>
  <c r="G3415" i="28" s="1"/>
  <c r="C3416" i="28"/>
  <c r="C3417" i="28"/>
  <c r="E3417" i="28"/>
  <c r="C3418" i="28"/>
  <c r="C3419" i="28"/>
  <c r="D3419" i="28"/>
  <c r="H3419" i="28" s="1"/>
  <c r="E3419" i="28"/>
  <c r="F3419" i="28"/>
  <c r="G3419" i="28"/>
  <c r="C3420" i="28"/>
  <c r="D3420" i="28"/>
  <c r="E3420" i="28"/>
  <c r="F3420" i="28"/>
  <c r="G3420" i="28"/>
  <c r="H3420" i="28"/>
  <c r="C3421" i="28"/>
  <c r="C3422" i="28"/>
  <c r="F3422" i="28"/>
  <c r="C3423" i="28"/>
  <c r="F3423" i="28" s="1"/>
  <c r="D3423" i="28"/>
  <c r="E3423" i="28"/>
  <c r="G3423" i="28" s="1"/>
  <c r="C3424" i="28"/>
  <c r="D3424" i="28"/>
  <c r="E3424" i="28"/>
  <c r="F3424" i="28"/>
  <c r="H3424" i="28"/>
  <c r="C3425" i="28"/>
  <c r="C3426" i="28"/>
  <c r="E3426" i="28"/>
  <c r="C3427" i="28"/>
  <c r="F3427" i="28" s="1"/>
  <c r="D3427" i="28"/>
  <c r="E3427" i="28"/>
  <c r="G3427" i="28" s="1"/>
  <c r="C3428" i="28"/>
  <c r="D3428" i="28"/>
  <c r="E3428" i="28"/>
  <c r="F3428" i="28"/>
  <c r="H3428" i="28"/>
  <c r="C3429" i="28"/>
  <c r="D3429" i="28" s="1"/>
  <c r="E3429" i="28"/>
  <c r="F3429" i="28"/>
  <c r="G3429" i="28"/>
  <c r="H3429" i="28"/>
  <c r="C3430" i="28"/>
  <c r="C3431" i="28"/>
  <c r="C3432" i="28"/>
  <c r="F3432" i="28" s="1"/>
  <c r="D3432" i="28"/>
  <c r="E3432" i="28"/>
  <c r="G3432" i="28" s="1"/>
  <c r="C3433" i="28"/>
  <c r="D3433" i="28"/>
  <c r="E3433" i="28"/>
  <c r="G3433" i="28" s="1"/>
  <c r="F3433" i="28"/>
  <c r="C3434" i="28"/>
  <c r="F3434" i="28"/>
  <c r="C3435" i="28"/>
  <c r="E3435" i="28"/>
  <c r="C3436" i="28"/>
  <c r="D3436" i="28"/>
  <c r="H3436" i="28" s="1"/>
  <c r="E3436" i="28"/>
  <c r="F3436" i="28"/>
  <c r="G3436" i="28" s="1"/>
  <c r="C3437" i="28"/>
  <c r="E3437" i="28"/>
  <c r="C3438" i="28"/>
  <c r="E3438" i="28" s="1"/>
  <c r="D3438" i="28"/>
  <c r="F3438" i="28"/>
  <c r="G3438" i="28"/>
  <c r="H3438" i="28"/>
  <c r="C3439" i="28"/>
  <c r="C3440" i="28"/>
  <c r="E3440" i="28"/>
  <c r="C3441" i="28"/>
  <c r="C3442" i="28"/>
  <c r="D3442" i="28"/>
  <c r="E3442" i="28"/>
  <c r="G3442" i="28" s="1"/>
  <c r="F3442" i="28"/>
  <c r="C3443" i="28"/>
  <c r="C3444" i="28"/>
  <c r="D3444" i="28"/>
  <c r="E3444" i="28"/>
  <c r="F3444" i="28"/>
  <c r="G3444" i="28"/>
  <c r="H3444" i="28"/>
  <c r="C3445" i="28"/>
  <c r="F3445" i="28"/>
  <c r="C3446" i="28"/>
  <c r="C3447" i="28"/>
  <c r="F3447" i="28" s="1"/>
  <c r="D3447" i="28"/>
  <c r="E3447" i="28"/>
  <c r="G3447" i="28"/>
  <c r="H3447" i="28"/>
  <c r="C3448" i="28"/>
  <c r="C3449" i="28"/>
  <c r="E3449" i="28"/>
  <c r="C3450" i="28"/>
  <c r="D3450" i="28"/>
  <c r="C3451" i="28"/>
  <c r="D3451" i="28"/>
  <c r="H3451" i="28" s="1"/>
  <c r="E3451" i="28"/>
  <c r="G3451" i="28" s="1"/>
  <c r="F3451" i="28"/>
  <c r="C3452" i="28"/>
  <c r="D3452" i="28"/>
  <c r="E3452" i="28"/>
  <c r="F3452" i="28"/>
  <c r="G3452" i="28"/>
  <c r="H3452" i="28"/>
  <c r="C3453" i="28"/>
  <c r="C3454" i="28"/>
  <c r="C3455" i="28"/>
  <c r="F3455" i="28" s="1"/>
  <c r="D3455" i="28"/>
  <c r="C3456" i="28"/>
  <c r="D3456" i="28"/>
  <c r="E3456" i="28"/>
  <c r="F3456" i="28"/>
  <c r="C3457" i="28"/>
  <c r="F3457" i="28"/>
  <c r="C3458" i="28"/>
  <c r="C3459" i="28"/>
  <c r="D3459" i="28"/>
  <c r="C3460" i="28"/>
  <c r="D3460" i="28"/>
  <c r="E3460" i="28"/>
  <c r="F3460" i="28"/>
  <c r="H3460" i="28"/>
  <c r="C3461" i="28"/>
  <c r="D3461" i="28" s="1"/>
  <c r="E3461" i="28"/>
  <c r="G3461" i="28" s="1"/>
  <c r="F3461" i="28"/>
  <c r="H3461" i="28"/>
  <c r="C3462" i="28"/>
  <c r="C3463" i="28"/>
  <c r="C3464" i="28"/>
  <c r="E3464" i="28"/>
  <c r="C3465" i="28"/>
  <c r="D3465" i="28"/>
  <c r="E3465" i="28"/>
  <c r="F3465" i="28"/>
  <c r="G3465" i="28" s="1"/>
  <c r="C3466" i="28"/>
  <c r="F3466" i="28"/>
  <c r="C3467" i="28"/>
  <c r="C3468" i="28"/>
  <c r="D3468" i="28"/>
  <c r="H3468" i="28" s="1"/>
  <c r="E3468" i="28"/>
  <c r="F3468" i="28"/>
  <c r="G3468" i="28" s="1"/>
  <c r="C3469" i="28"/>
  <c r="D3469" i="28" s="1"/>
  <c r="E3469" i="28"/>
  <c r="F3469" i="28"/>
  <c r="H3469" i="28"/>
  <c r="C3470" i="28"/>
  <c r="E3470" i="28" s="1"/>
  <c r="D3470" i="28"/>
  <c r="F3470" i="28"/>
  <c r="G3470" i="28"/>
  <c r="C3471" i="28"/>
  <c r="C3472" i="28"/>
  <c r="E3472" i="28" s="1"/>
  <c r="C3473" i="28"/>
  <c r="F3473" i="28" s="1"/>
  <c r="D3473" i="28"/>
  <c r="E3473" i="28"/>
  <c r="G3473" i="28" s="1"/>
  <c r="C3474" i="28"/>
  <c r="D3474" i="28"/>
  <c r="E3474" i="28"/>
  <c r="G3474" i="28" s="1"/>
  <c r="F3474" i="28"/>
  <c r="C3475" i="28"/>
  <c r="C3476" i="28"/>
  <c r="D3476" i="28"/>
  <c r="E3476" i="28"/>
  <c r="F3476" i="28"/>
  <c r="G3476" i="28"/>
  <c r="C3477" i="28"/>
  <c r="F3477" i="28"/>
  <c r="C3478" i="28"/>
  <c r="E3478" i="28" s="1"/>
  <c r="D3478" i="28"/>
  <c r="F3478" i="28"/>
  <c r="C3479" i="28"/>
  <c r="F3479" i="28" s="1"/>
  <c r="D3479" i="28"/>
  <c r="E3479" i="28"/>
  <c r="G3479" i="28"/>
  <c r="C3480" i="28"/>
  <c r="F3480" i="28"/>
  <c r="C3481" i="28"/>
  <c r="E3481" i="28"/>
  <c r="C3482" i="28"/>
  <c r="D3482" i="28"/>
  <c r="H3482" i="28" s="1"/>
  <c r="C3483" i="28"/>
  <c r="C3484" i="28"/>
  <c r="C3485" i="28"/>
  <c r="D3485" i="28"/>
  <c r="E3485" i="28"/>
  <c r="F3485" i="28"/>
  <c r="G3485" i="28"/>
  <c r="C3486" i="28"/>
  <c r="D3486" i="28"/>
  <c r="E3486" i="28"/>
  <c r="F3486" i="28"/>
  <c r="H3486" i="28"/>
  <c r="C3487" i="28"/>
  <c r="C3488" i="28"/>
  <c r="D3488" i="28"/>
  <c r="E3488" i="28"/>
  <c r="F3488" i="28"/>
  <c r="G3488" i="28"/>
  <c r="H3488" i="28"/>
  <c r="C3489" i="28"/>
  <c r="E3489" i="28"/>
  <c r="C3490" i="28"/>
  <c r="F3490" i="28"/>
  <c r="C3491" i="28"/>
  <c r="D3491" i="28"/>
  <c r="C3492" i="28"/>
  <c r="D3492" i="28" s="1"/>
  <c r="E3492" i="28"/>
  <c r="G3492" i="28" s="1"/>
  <c r="F3492" i="28"/>
  <c r="H3492" i="28"/>
  <c r="C3493" i="28"/>
  <c r="D3493" i="28"/>
  <c r="H3493" i="28" s="1"/>
  <c r="E3493" i="28"/>
  <c r="G3493" i="28" s="1"/>
  <c r="F3493" i="28"/>
  <c r="C3494" i="28"/>
  <c r="D3494" i="28"/>
  <c r="E3494" i="28"/>
  <c r="G3494" i="28" s="1"/>
  <c r="F3494" i="28"/>
  <c r="H3494" i="28"/>
  <c r="C3495" i="28"/>
  <c r="F3495" i="28"/>
  <c r="C3496" i="28"/>
  <c r="D3496" i="28"/>
  <c r="E3496" i="28"/>
  <c r="F3496" i="28"/>
  <c r="G3496" i="28"/>
  <c r="H3496" i="28"/>
  <c r="C3497" i="28"/>
  <c r="C3498" i="28"/>
  <c r="E3498" i="28" s="1"/>
  <c r="D3498" i="28"/>
  <c r="H3498" i="28" s="1"/>
  <c r="F3498" i="28"/>
  <c r="C3499" i="28"/>
  <c r="E3499" i="28"/>
  <c r="C3500" i="28"/>
  <c r="D3500" i="28"/>
  <c r="E3500" i="28"/>
  <c r="F3500" i="28"/>
  <c r="H3500" i="28"/>
  <c r="C3501" i="28"/>
  <c r="D3501" i="28"/>
  <c r="E3501" i="28"/>
  <c r="F3501" i="28"/>
  <c r="G3501" i="28"/>
  <c r="C3502" i="28"/>
  <c r="D3502" i="28"/>
  <c r="E3502" i="28"/>
  <c r="F3502" i="28"/>
  <c r="G3502" i="28" s="1"/>
  <c r="H3502" i="28"/>
  <c r="C3503" i="28"/>
  <c r="C3504" i="28"/>
  <c r="D3504" i="28"/>
  <c r="E3504" i="28"/>
  <c r="F3504" i="28"/>
  <c r="G3504" i="28"/>
  <c r="C3505" i="28"/>
  <c r="E3505" i="28"/>
  <c r="C3506" i="28"/>
  <c r="E3506" i="28" s="1"/>
  <c r="F3506" i="28"/>
  <c r="C3507" i="28"/>
  <c r="F3507" i="28" s="1"/>
  <c r="D3507" i="28"/>
  <c r="E3507" i="28"/>
  <c r="G3507" i="28" s="1"/>
  <c r="C3508" i="28"/>
  <c r="F3508" i="28"/>
  <c r="C3509" i="28"/>
  <c r="D3509" i="28"/>
  <c r="H3509" i="28" s="1"/>
  <c r="E3509" i="28"/>
  <c r="F3509" i="28"/>
  <c r="G3509" i="28"/>
  <c r="C3510" i="28"/>
  <c r="D3510" i="28"/>
  <c r="E3510" i="28"/>
  <c r="F3510" i="28"/>
  <c r="H3510" i="28"/>
  <c r="C3511" i="28"/>
  <c r="F3511" i="28"/>
  <c r="C3512" i="28"/>
  <c r="D3512" i="28"/>
  <c r="E3512" i="28"/>
  <c r="F3512" i="28"/>
  <c r="G3512" i="28"/>
  <c r="H3512" i="28"/>
  <c r="C3513" i="28"/>
  <c r="E3513" i="28" s="1"/>
  <c r="C3514" i="28"/>
  <c r="E3514" i="28" s="1"/>
  <c r="D3514" i="28"/>
  <c r="F3514" i="28"/>
  <c r="C3515" i="28"/>
  <c r="D3515" i="28"/>
  <c r="C3516" i="28"/>
  <c r="F3516" i="28" s="1"/>
  <c r="D3516" i="28"/>
  <c r="E3516" i="28"/>
  <c r="G3516" i="28" s="1"/>
  <c r="C3517" i="28"/>
  <c r="D3517" i="28"/>
  <c r="H3517" i="28" s="1"/>
  <c r="E3517" i="28"/>
  <c r="G3517" i="28" s="1"/>
  <c r="F3517" i="28"/>
  <c r="C3518" i="28"/>
  <c r="D3518" i="28"/>
  <c r="E3518" i="28"/>
  <c r="F3518" i="28"/>
  <c r="G3518" i="28"/>
  <c r="H3518" i="28"/>
  <c r="C3519" i="28"/>
  <c r="F3519" i="28"/>
  <c r="C3520" i="28"/>
  <c r="D3520" i="28"/>
  <c r="H3520" i="28" s="1"/>
  <c r="E3520" i="28"/>
  <c r="F3520" i="28"/>
  <c r="G3520" i="28"/>
  <c r="C3521" i="28"/>
  <c r="C3522" i="28"/>
  <c r="D3522" i="28"/>
  <c r="C3523" i="28"/>
  <c r="E3523" i="28"/>
  <c r="C3524" i="28"/>
  <c r="E3524" i="28" s="1"/>
  <c r="D3524" i="28"/>
  <c r="F3524" i="28"/>
  <c r="H3524" i="28"/>
  <c r="C3525" i="28"/>
  <c r="D3525" i="28"/>
  <c r="E3525" i="28"/>
  <c r="G3525" i="28" s="1"/>
  <c r="F3525" i="28"/>
  <c r="C3526" i="28"/>
  <c r="D3526" i="28"/>
  <c r="E3526" i="28"/>
  <c r="F3526" i="28"/>
  <c r="G3526" i="28" s="1"/>
  <c r="H3526" i="28"/>
  <c r="C3527" i="28"/>
  <c r="C3528" i="28"/>
  <c r="D3528" i="28"/>
  <c r="E3528" i="28"/>
  <c r="F3528" i="28"/>
  <c r="G3528" i="28"/>
  <c r="C3529" i="28"/>
  <c r="E3529" i="28"/>
  <c r="C3530" i="28"/>
  <c r="F3530" i="28"/>
  <c r="C3531" i="28"/>
  <c r="F3531" i="28" s="1"/>
  <c r="D3531" i="28"/>
  <c r="E3531" i="28"/>
  <c r="G3531" i="28" s="1"/>
  <c r="C3532" i="28"/>
  <c r="D3532" i="28" s="1"/>
  <c r="F3532" i="28"/>
  <c r="C3533" i="28"/>
  <c r="D3533" i="28"/>
  <c r="H3533" i="28" s="1"/>
  <c r="E3533" i="28"/>
  <c r="F3533" i="28"/>
  <c r="C3534" i="28"/>
  <c r="D3534" i="28"/>
  <c r="E3534" i="28"/>
  <c r="G3534" i="28" s="1"/>
  <c r="F3534" i="28"/>
  <c r="H3534" i="28"/>
  <c r="C3535" i="28"/>
  <c r="F3535" i="28"/>
  <c r="C3536" i="28"/>
  <c r="D3536" i="28"/>
  <c r="E3536" i="28"/>
  <c r="F3536" i="28"/>
  <c r="G3536" i="28"/>
  <c r="H3536" i="28"/>
  <c r="C3537" i="28"/>
  <c r="E3537" i="28" s="1"/>
  <c r="C3538" i="28"/>
  <c r="E3538" i="28" s="1"/>
  <c r="D3538" i="28"/>
  <c r="F3538" i="28"/>
  <c r="C3539" i="28"/>
  <c r="C3540" i="28"/>
  <c r="D3540" i="28"/>
  <c r="E3540" i="28"/>
  <c r="G3540" i="28" s="1"/>
  <c r="F3540" i="28"/>
  <c r="H3540" i="28"/>
  <c r="C3541" i="28"/>
  <c r="D3541" i="28"/>
  <c r="H3541" i="28" s="1"/>
  <c r="E3541" i="28"/>
  <c r="G3541" i="28" s="1"/>
  <c r="F3541" i="28"/>
  <c r="C3542" i="28"/>
  <c r="D3542" i="28"/>
  <c r="E3542" i="28"/>
  <c r="F3542" i="28"/>
  <c r="G3542" i="28"/>
  <c r="H3542" i="28"/>
  <c r="C3543" i="28"/>
  <c r="F3543" i="28"/>
  <c r="C3544" i="28"/>
  <c r="D3544" i="28"/>
  <c r="H3544" i="28" s="1"/>
  <c r="E3544" i="28"/>
  <c r="F3544" i="28"/>
  <c r="G3544" i="28"/>
  <c r="C3545" i="28"/>
  <c r="E3545" i="28"/>
  <c r="C3546" i="28"/>
  <c r="D3546" i="28"/>
  <c r="C3547" i="28"/>
  <c r="F3547" i="28" s="1"/>
  <c r="D3547" i="28"/>
  <c r="E3547" i="28"/>
  <c r="G3547" i="28" s="1"/>
  <c r="C3548" i="28"/>
  <c r="C3549" i="28"/>
  <c r="D3549" i="28"/>
  <c r="E3549" i="28"/>
  <c r="F3549" i="28"/>
  <c r="G3549" i="28"/>
  <c r="C3550" i="28"/>
  <c r="D3550" i="28"/>
  <c r="E3550" i="28"/>
  <c r="G3550" i="28" s="1"/>
  <c r="F3550" i="28"/>
  <c r="H3550" i="28"/>
  <c r="C3551" i="28"/>
  <c r="C3552" i="28"/>
  <c r="D3552" i="28"/>
  <c r="E3552" i="28"/>
  <c r="F3552" i="28"/>
  <c r="G3552" i="28"/>
  <c r="H3552" i="28"/>
  <c r="C3553" i="28"/>
  <c r="E3553" i="28"/>
  <c r="C3554" i="28"/>
  <c r="F3554" i="28"/>
  <c r="C3555" i="28"/>
  <c r="D3555" i="28"/>
  <c r="C3556" i="28"/>
  <c r="D3556" i="28" s="1"/>
  <c r="E3556" i="28"/>
  <c r="H3556" i="28"/>
  <c r="C3557" i="28"/>
  <c r="D3557" i="28"/>
  <c r="H3557" i="28" s="1"/>
  <c r="E3557" i="28"/>
  <c r="G3557" i="28" s="1"/>
  <c r="F3557" i="28"/>
  <c r="C3558" i="28"/>
  <c r="D3558" i="28"/>
  <c r="E3558" i="28"/>
  <c r="F3558" i="28"/>
  <c r="G3558" i="28"/>
  <c r="H3558" i="28"/>
  <c r="C3559" i="28"/>
  <c r="F3559" i="28"/>
  <c r="C3560" i="28"/>
  <c r="D3560" i="28"/>
  <c r="E3560" i="28"/>
  <c r="F3560" i="28"/>
  <c r="G3560" i="28"/>
  <c r="C3561" i="28"/>
  <c r="C3562" i="28"/>
  <c r="E3562" i="28" s="1"/>
  <c r="D3562" i="28"/>
  <c r="H3562" i="28" s="1"/>
  <c r="F3562" i="28"/>
  <c r="C3563" i="28"/>
  <c r="E3563" i="28"/>
  <c r="C3564" i="28"/>
  <c r="D3564" i="28"/>
  <c r="E3564" i="28"/>
  <c r="F3564" i="28"/>
  <c r="C3565" i="28"/>
  <c r="D3565" i="28"/>
  <c r="H3565" i="28" s="1"/>
  <c r="E3565" i="28"/>
  <c r="G3565" i="28" s="1"/>
  <c r="F3565" i="28"/>
  <c r="C3566" i="28"/>
  <c r="D3566" i="28"/>
  <c r="E3566" i="28"/>
  <c r="F3566" i="28"/>
  <c r="G3566" i="28"/>
  <c r="H3566" i="28"/>
  <c r="C3567" i="28"/>
  <c r="C3568" i="28"/>
  <c r="D3568" i="28"/>
  <c r="H3568" i="28" s="1"/>
  <c r="E3568" i="28"/>
  <c r="F3568" i="28"/>
  <c r="G3568" i="28"/>
  <c r="C3569" i="28"/>
  <c r="E3569" i="28"/>
  <c r="C3570" i="28"/>
  <c r="E3570" i="28" s="1"/>
  <c r="D3570" i="28"/>
  <c r="F3570" i="28"/>
  <c r="C3571" i="28"/>
  <c r="F3571" i="28" s="1"/>
  <c r="D3571" i="28"/>
  <c r="E3571" i="28"/>
  <c r="G3571" i="28" s="1"/>
  <c r="C3572" i="28"/>
  <c r="D3572" i="28"/>
  <c r="E3572" i="28"/>
  <c r="F3572" i="28"/>
  <c r="C3573" i="28"/>
  <c r="D3573" i="28"/>
  <c r="H3573" i="28" s="1"/>
  <c r="E3573" i="28"/>
  <c r="F3573" i="28"/>
  <c r="G3573" i="28"/>
  <c r="C3574" i="28"/>
  <c r="D3574" i="28"/>
  <c r="E3574" i="28"/>
  <c r="F3574" i="28"/>
  <c r="H3574" i="28"/>
  <c r="C3575" i="28"/>
  <c r="F3575" i="28"/>
  <c r="C3576" i="28"/>
  <c r="D3576" i="28"/>
  <c r="E3576" i="28"/>
  <c r="F3576" i="28"/>
  <c r="G3576" i="28"/>
  <c r="H3576" i="28"/>
  <c r="C3577" i="28"/>
  <c r="C3578" i="28"/>
  <c r="E3578" i="28" s="1"/>
  <c r="F3578" i="28"/>
  <c r="C3579" i="28"/>
  <c r="D3579" i="28"/>
  <c r="C3580" i="28"/>
  <c r="C3581" i="28"/>
  <c r="D3581" i="28"/>
  <c r="H3581" i="28" s="1"/>
  <c r="E3581" i="28"/>
  <c r="F3581" i="28"/>
  <c r="G3581" i="28"/>
  <c r="C3582" i="28"/>
  <c r="D3582" i="28"/>
  <c r="E3582" i="28"/>
  <c r="G3582" i="28" s="1"/>
  <c r="F3582" i="28"/>
  <c r="H3582" i="28"/>
  <c r="C3583" i="28"/>
  <c r="F3583" i="28"/>
  <c r="C3584" i="28"/>
  <c r="D3584" i="28"/>
  <c r="H3584" i="28" s="1"/>
  <c r="E3584" i="28"/>
  <c r="F3584" i="28"/>
  <c r="G3584" i="28"/>
  <c r="C3585" i="28"/>
  <c r="C3586" i="28"/>
  <c r="D3586" i="28"/>
  <c r="H3586" i="28" s="1"/>
  <c r="C3587" i="28"/>
  <c r="E3587" i="28"/>
  <c r="C3588" i="28"/>
  <c r="E3588" i="28" s="1"/>
  <c r="D3588" i="28"/>
  <c r="F3588" i="28"/>
  <c r="C3589" i="28"/>
  <c r="D3589" i="28"/>
  <c r="E3589" i="28"/>
  <c r="G3589" i="28" s="1"/>
  <c r="F3589" i="28"/>
  <c r="C3590" i="28"/>
  <c r="D3590" i="28"/>
  <c r="E3590" i="28"/>
  <c r="F3590" i="28"/>
  <c r="G3590" i="28"/>
  <c r="H3590" i="28"/>
  <c r="C3591" i="28"/>
  <c r="C3592" i="28"/>
  <c r="D3592" i="28"/>
  <c r="H3592" i="28" s="1"/>
  <c r="E3592" i="28"/>
  <c r="F3592" i="28"/>
  <c r="G3592" i="28"/>
  <c r="C3593" i="28"/>
  <c r="E3593" i="28"/>
  <c r="C3594" i="28"/>
  <c r="F3594" i="28" s="1"/>
  <c r="C3595" i="28"/>
  <c r="F3595" i="28" s="1"/>
  <c r="D3595" i="28"/>
  <c r="E3595" i="28"/>
  <c r="G3595" i="28"/>
  <c r="C3596" i="28"/>
  <c r="D3596" i="28" s="1"/>
  <c r="E3596" i="28"/>
  <c r="F3596" i="28"/>
  <c r="C3597" i="28"/>
  <c r="D3597" i="28"/>
  <c r="H3597" i="28" s="1"/>
  <c r="E3597" i="28"/>
  <c r="G3597" i="28" s="1"/>
  <c r="F3597" i="28"/>
  <c r="C3598" i="28"/>
  <c r="D3598" i="28"/>
  <c r="E3598" i="28"/>
  <c r="G3598" i="28" s="1"/>
  <c r="F3598" i="28"/>
  <c r="H3598" i="28"/>
  <c r="C3599" i="28"/>
  <c r="F3599" i="28"/>
  <c r="C3600" i="28"/>
  <c r="D3600" i="28"/>
  <c r="E3600" i="28"/>
  <c r="F3600" i="28"/>
  <c r="G3600" i="28"/>
  <c r="H3600" i="28"/>
  <c r="C3601" i="28"/>
  <c r="C3602" i="28"/>
  <c r="E3602" i="28" s="1"/>
  <c r="D3602" i="28"/>
  <c r="F3602" i="28"/>
  <c r="C3603" i="28"/>
  <c r="F3603" i="28" s="1"/>
  <c r="D3603" i="28"/>
  <c r="E3603" i="28"/>
  <c r="G3603" i="28" s="1"/>
  <c r="C3604" i="28"/>
  <c r="D3604" i="28"/>
  <c r="E3604" i="28"/>
  <c r="G3604" i="28" s="1"/>
  <c r="F3604" i="28"/>
  <c r="H3604" i="28"/>
  <c r="C3605" i="28"/>
  <c r="D3605" i="28"/>
  <c r="H3605" i="28" s="1"/>
  <c r="E3605" i="28"/>
  <c r="G3605" i="28" s="1"/>
  <c r="F3605" i="28"/>
  <c r="C3606" i="28"/>
  <c r="D3606" i="28"/>
  <c r="E3606" i="28"/>
  <c r="F3606" i="28"/>
  <c r="G3606" i="28"/>
  <c r="H3606" i="28"/>
  <c r="C3607" i="28"/>
  <c r="F3607" i="28"/>
  <c r="C3608" i="28"/>
  <c r="D3608" i="28"/>
  <c r="H3608" i="28" s="1"/>
  <c r="E3608" i="28"/>
  <c r="F3608" i="28"/>
  <c r="G3608" i="28"/>
  <c r="C3609" i="28"/>
  <c r="E3609" i="28"/>
  <c r="C3610" i="28"/>
  <c r="D3610" i="28"/>
  <c r="C3611" i="28"/>
  <c r="F3611" i="28" s="1"/>
  <c r="D3611" i="28"/>
  <c r="E3611" i="28"/>
  <c r="G3611" i="28" s="1"/>
  <c r="C3612" i="28"/>
  <c r="E3612" i="28" s="1"/>
  <c r="D3612" i="28"/>
  <c r="F3612" i="28"/>
  <c r="C3613" i="28"/>
  <c r="D3613" i="28"/>
  <c r="E3613" i="28"/>
  <c r="F3613" i="28"/>
  <c r="G3613" i="28"/>
  <c r="C3614" i="28"/>
  <c r="D3614" i="28"/>
  <c r="E3614" i="28"/>
  <c r="G3614" i="28" s="1"/>
  <c r="F3614" i="28"/>
  <c r="H3614" i="28"/>
  <c r="C3615" i="28"/>
  <c r="C3616" i="28"/>
  <c r="D3616" i="28"/>
  <c r="E3616" i="28"/>
  <c r="F3616" i="28"/>
  <c r="G3616" i="28"/>
  <c r="H3616" i="28"/>
  <c r="C3617" i="28"/>
  <c r="E3617" i="28"/>
  <c r="C3618" i="28"/>
  <c r="F3618" i="28" s="1"/>
  <c r="C3619" i="28"/>
  <c r="D3619" i="28"/>
  <c r="C3620" i="28"/>
  <c r="E3620" i="28"/>
  <c r="C3621" i="28"/>
  <c r="D3621" i="28"/>
  <c r="H3621" i="28" s="1"/>
  <c r="E3621" i="28"/>
  <c r="F3621" i="28"/>
  <c r="C3622" i="28"/>
  <c r="D3622" i="28"/>
  <c r="E3622" i="28"/>
  <c r="F3622" i="28"/>
  <c r="G3622" i="28"/>
  <c r="H3622" i="28"/>
  <c r="C3623" i="28"/>
  <c r="F3623" i="28"/>
  <c r="C3624" i="28"/>
  <c r="D3624" i="28"/>
  <c r="E3624" i="28"/>
  <c r="F3624" i="28"/>
  <c r="G3624" i="28"/>
  <c r="H3624" i="28"/>
  <c r="C3625" i="28"/>
  <c r="C3626" i="28"/>
  <c r="E3626" i="28" s="1"/>
  <c r="D3626" i="28"/>
  <c r="H3626" i="28" s="1"/>
  <c r="F3626" i="28"/>
  <c r="C3627" i="28"/>
  <c r="E3627" i="28" s="1"/>
  <c r="C3628" i="28"/>
  <c r="D3628" i="28"/>
  <c r="E3628" i="28"/>
  <c r="F3628" i="28"/>
  <c r="H3628" i="28"/>
  <c r="C3629" i="28"/>
  <c r="D3629" i="28"/>
  <c r="H3629" i="28" s="1"/>
  <c r="E3629" i="28"/>
  <c r="G3629" i="28" s="1"/>
  <c r="F3629" i="28"/>
  <c r="C3630" i="28"/>
  <c r="D3630" i="28"/>
  <c r="E3630" i="28"/>
  <c r="F3630" i="28"/>
  <c r="G3630" i="28"/>
  <c r="H3630" i="28"/>
  <c r="C3631" i="28"/>
  <c r="F3631" i="28"/>
  <c r="C3632" i="28"/>
  <c r="D3632" i="28"/>
  <c r="E3632" i="28"/>
  <c r="F3632" i="28"/>
  <c r="G3632" i="28"/>
  <c r="H3632" i="28"/>
  <c r="C3633" i="28"/>
  <c r="E3633" i="28"/>
  <c r="C3634" i="28"/>
  <c r="C3635" i="28"/>
  <c r="F3635" i="28" s="1"/>
  <c r="D3635" i="28"/>
  <c r="E3635" i="28"/>
  <c r="G3635" i="28" s="1"/>
  <c r="C3636" i="28"/>
  <c r="E3636" i="28" s="1"/>
  <c r="G3636" i="28" s="1"/>
  <c r="D3636" i="28"/>
  <c r="F3636" i="28"/>
  <c r="C3637" i="28"/>
  <c r="D3637" i="28"/>
  <c r="H3637" i="28" s="1"/>
  <c r="E3637" i="28"/>
  <c r="F3637" i="28"/>
  <c r="G3637" i="28" s="1"/>
  <c r="C3638" i="28"/>
  <c r="D3638" i="28"/>
  <c r="E3638" i="28"/>
  <c r="F3638" i="28"/>
  <c r="H3638" i="28"/>
  <c r="C3639" i="28"/>
  <c r="F3639" i="28" s="1"/>
  <c r="C3640" i="28"/>
  <c r="D3640" i="28"/>
  <c r="E3640" i="28"/>
  <c r="F3640" i="28"/>
  <c r="G3640" i="28"/>
  <c r="H3640" i="28"/>
  <c r="C3641" i="28"/>
  <c r="C3642" i="28"/>
  <c r="E3642" i="28" s="1"/>
  <c r="C3643" i="28"/>
  <c r="D3643" i="28" s="1"/>
  <c r="C3644" i="28"/>
  <c r="F3644" i="28" s="1"/>
  <c r="D3644" i="28"/>
  <c r="E3644" i="28"/>
  <c r="G3644" i="28" s="1"/>
  <c r="H3644" i="28"/>
  <c r="C3645" i="28"/>
  <c r="D3645" i="28"/>
  <c r="H3645" i="28" s="1"/>
  <c r="E3645" i="28"/>
  <c r="G3645" i="28" s="1"/>
  <c r="F3645" i="28"/>
  <c r="C3646" i="28"/>
  <c r="D3646" i="28"/>
  <c r="E3646" i="28"/>
  <c r="G3646" i="28" s="1"/>
  <c r="F3646" i="28"/>
  <c r="H3646" i="28"/>
  <c r="C3647" i="28"/>
  <c r="F3647" i="28"/>
  <c r="C3648" i="28"/>
  <c r="D3648" i="28"/>
  <c r="H3648" i="28" s="1"/>
  <c r="E3648" i="28"/>
  <c r="F3648" i="28"/>
  <c r="G3648" i="28"/>
  <c r="C3649" i="28"/>
  <c r="C3650" i="28"/>
  <c r="D3650" i="28" s="1"/>
  <c r="H3650" i="28" s="1"/>
  <c r="C3651" i="28"/>
  <c r="E3651" i="28"/>
  <c r="C3652" i="28"/>
  <c r="D3652" i="28"/>
  <c r="C3653" i="28"/>
  <c r="D3653" i="28"/>
  <c r="E3653" i="28"/>
  <c r="F3653" i="28"/>
  <c r="G3653" i="28"/>
  <c r="C3654" i="28"/>
  <c r="D3654" i="28"/>
  <c r="E3654" i="28"/>
  <c r="F3654" i="28"/>
  <c r="G3654" i="28" s="1"/>
  <c r="H3654" i="28"/>
  <c r="C3655" i="28"/>
  <c r="C3656" i="28"/>
  <c r="D3656" i="28"/>
  <c r="E3656" i="28"/>
  <c r="F3656" i="28"/>
  <c r="G3656" i="28"/>
  <c r="H3656" i="28"/>
  <c r="C3657" i="28"/>
  <c r="C3658" i="28"/>
  <c r="D3658" i="28"/>
  <c r="H3658" i="28"/>
  <c r="C3659" i="28"/>
  <c r="C3660" i="28"/>
  <c r="D3660" i="28"/>
  <c r="E3660" i="28"/>
  <c r="G3660" i="28" s="1"/>
  <c r="F3660" i="28"/>
  <c r="H3660" i="28"/>
  <c r="C3661" i="28"/>
  <c r="F3661" i="28" s="1"/>
  <c r="D3661" i="28"/>
  <c r="H3661" i="28" s="1"/>
  <c r="E3661" i="28"/>
  <c r="G3661" i="28" s="1"/>
  <c r="C3662" i="28"/>
  <c r="D3662" i="28"/>
  <c r="E3662" i="28"/>
  <c r="F3662" i="28"/>
  <c r="G3662" i="28" s="1"/>
  <c r="C3663" i="28"/>
  <c r="C3664" i="28"/>
  <c r="D3664" i="28"/>
  <c r="E3664" i="28"/>
  <c r="F3664" i="28"/>
  <c r="H3664" i="28"/>
  <c r="C3665" i="28"/>
  <c r="E3665" i="28"/>
  <c r="C3666" i="28"/>
  <c r="D3666" i="28"/>
  <c r="C3667" i="28"/>
  <c r="F3667" i="28" s="1"/>
  <c r="D3667" i="28"/>
  <c r="E3667" i="28"/>
  <c r="G3667" i="28" s="1"/>
  <c r="C3668" i="28"/>
  <c r="D3668" i="28"/>
  <c r="E3668" i="28"/>
  <c r="G3668" i="28" s="1"/>
  <c r="F3668" i="28"/>
  <c r="H3668" i="28"/>
  <c r="C3669" i="28"/>
  <c r="C3670" i="28"/>
  <c r="D3670" i="28"/>
  <c r="E3670" i="28"/>
  <c r="F3670" i="28"/>
  <c r="C3671" i="28"/>
  <c r="E3671" i="28"/>
  <c r="C3672" i="28"/>
  <c r="D3672" i="28"/>
  <c r="E3672" i="28"/>
  <c r="F3672" i="28"/>
  <c r="G3672" i="28" s="1"/>
  <c r="H3672" i="28"/>
  <c r="C3673" i="28"/>
  <c r="E3673" i="28"/>
  <c r="C3674" i="28"/>
  <c r="E3674" i="28" s="1"/>
  <c r="D3674" i="28"/>
  <c r="H3674" i="28" s="1"/>
  <c r="F3674" i="28"/>
  <c r="C3675" i="28"/>
  <c r="F3675" i="28" s="1"/>
  <c r="D3675" i="28"/>
  <c r="E3675" i="28"/>
  <c r="G3675" i="28" s="1"/>
  <c r="C3676" i="28"/>
  <c r="F3676" i="28" s="1"/>
  <c r="D3676" i="28"/>
  <c r="C3677" i="28"/>
  <c r="D3677" i="28" s="1"/>
  <c r="E3677" i="28"/>
  <c r="F3677" i="28"/>
  <c r="C3678" i="28"/>
  <c r="D3678" i="28"/>
  <c r="E3678" i="28"/>
  <c r="F3678" i="28"/>
  <c r="G3678" i="28"/>
  <c r="H3678" i="28"/>
  <c r="C3679" i="28"/>
  <c r="E3679" i="28"/>
  <c r="C3680" i="28"/>
  <c r="D3680" i="28"/>
  <c r="E3680" i="28"/>
  <c r="F3680" i="28"/>
  <c r="G3680" i="28" s="1"/>
  <c r="C3681" i="28"/>
  <c r="E3681" i="28"/>
  <c r="C3682" i="28"/>
  <c r="E3682" i="28" s="1"/>
  <c r="D3682" i="28"/>
  <c r="H3682" i="28" s="1"/>
  <c r="F3682" i="28"/>
  <c r="C3683" i="28"/>
  <c r="F3683" i="28" s="1"/>
  <c r="D3683" i="28"/>
  <c r="H3683" i="28" s="1"/>
  <c r="E3683" i="28"/>
  <c r="G3683" i="28" s="1"/>
  <c r="C3684" i="28"/>
  <c r="C3685" i="28"/>
  <c r="D3685" i="28" s="1"/>
  <c r="H3685" i="28" s="1"/>
  <c r="E3685" i="28"/>
  <c r="F3685" i="28"/>
  <c r="C3686" i="28"/>
  <c r="D3686" i="28"/>
  <c r="E3686" i="28"/>
  <c r="F3686" i="28"/>
  <c r="G3686" i="28"/>
  <c r="H3686" i="28"/>
  <c r="C3687" i="28"/>
  <c r="D3687" i="28" s="1"/>
  <c r="E3687" i="28"/>
  <c r="F3687" i="28"/>
  <c r="H3687" i="28"/>
  <c r="C3688" i="28"/>
  <c r="D3688" i="28"/>
  <c r="E3688" i="28"/>
  <c r="F3688" i="28"/>
  <c r="G3688" i="28"/>
  <c r="H3688" i="28"/>
  <c r="C3689" i="28"/>
  <c r="E3689" i="28"/>
  <c r="C3690" i="28"/>
  <c r="E3690" i="28" s="1"/>
  <c r="D3690" i="28"/>
  <c r="F3690" i="28"/>
  <c r="C3691" i="28"/>
  <c r="E3691" i="28"/>
  <c r="C3692" i="28"/>
  <c r="D3692" i="28" s="1"/>
  <c r="E3692" i="28"/>
  <c r="F3692" i="28"/>
  <c r="C3693" i="28"/>
  <c r="D3693" i="28" s="1"/>
  <c r="E3693" i="28"/>
  <c r="C3694" i="28"/>
  <c r="D3694" i="28"/>
  <c r="E3694" i="28"/>
  <c r="G3694" i="28" s="1"/>
  <c r="F3694" i="28"/>
  <c r="H3694" i="28"/>
  <c r="C3695" i="28"/>
  <c r="D3695" i="28" s="1"/>
  <c r="E3695" i="28"/>
  <c r="F3695" i="28"/>
  <c r="H3695" i="28"/>
  <c r="C3696" i="28"/>
  <c r="D3696" i="28"/>
  <c r="H3696" i="28" s="1"/>
  <c r="E3696" i="28"/>
  <c r="F3696" i="28"/>
  <c r="G3696" i="28"/>
  <c r="C3697" i="28"/>
  <c r="E3697" i="28" s="1"/>
  <c r="C3698" i="28"/>
  <c r="C3699" i="28"/>
  <c r="E3699" i="28"/>
  <c r="C3700" i="28"/>
  <c r="D3700" i="28"/>
  <c r="E3700" i="28"/>
  <c r="F3700" i="28"/>
  <c r="C3701" i="28"/>
  <c r="E3701" i="28" s="1"/>
  <c r="D3701" i="28"/>
  <c r="F3701" i="28"/>
  <c r="C3702" i="28"/>
  <c r="D3702" i="28"/>
  <c r="E3702" i="28"/>
  <c r="F3702" i="28"/>
  <c r="H3702" i="28"/>
  <c r="C3703" i="28"/>
  <c r="C3704" i="28"/>
  <c r="D3704" i="28"/>
  <c r="E3704" i="28"/>
  <c r="F3704" i="28"/>
  <c r="G3704" i="28" s="1"/>
  <c r="C3705" i="28"/>
  <c r="C3706" i="28"/>
  <c r="F3706" i="28"/>
  <c r="C3707" i="28"/>
  <c r="F3707" i="28" s="1"/>
  <c r="D3707" i="28"/>
  <c r="E3707" i="28"/>
  <c r="G3707" i="28"/>
  <c r="C3708" i="28"/>
  <c r="E3708" i="28" s="1"/>
  <c r="C3709" i="28"/>
  <c r="E3709" i="28" s="1"/>
  <c r="D3709" i="28"/>
  <c r="F3709" i="28"/>
  <c r="G3709" i="28"/>
  <c r="C3710" i="28"/>
  <c r="D3710" i="28"/>
  <c r="E3710" i="28"/>
  <c r="G3710" i="28" s="1"/>
  <c r="F3710" i="28"/>
  <c r="C3711" i="28"/>
  <c r="C3712" i="28"/>
  <c r="D3712" i="28"/>
  <c r="E3712" i="28"/>
  <c r="F3712" i="28"/>
  <c r="G3712" i="28"/>
  <c r="H3712" i="28"/>
  <c r="C3713" i="28"/>
  <c r="C3714" i="28"/>
  <c r="E3714" i="28" s="1"/>
  <c r="D3714" i="28"/>
  <c r="C3715" i="28"/>
  <c r="D3715" i="28"/>
  <c r="C3716" i="28"/>
  <c r="E3716" i="28" s="1"/>
  <c r="D3716" i="28"/>
  <c r="C3717" i="28"/>
  <c r="D3717" i="28"/>
  <c r="E3717" i="28"/>
  <c r="G3717" i="28" s="1"/>
  <c r="F3717" i="28"/>
  <c r="C3718" i="28"/>
  <c r="D3718" i="28"/>
  <c r="E3718" i="28"/>
  <c r="F3718" i="28"/>
  <c r="G3718" i="28" s="1"/>
  <c r="H3718" i="28"/>
  <c r="C3719" i="28"/>
  <c r="F3719" i="28"/>
  <c r="C3720" i="28"/>
  <c r="D3720" i="28"/>
  <c r="E3720" i="28"/>
  <c r="F3720" i="28"/>
  <c r="G3720" i="28"/>
  <c r="C3721" i="28"/>
  <c r="C3722" i="28"/>
  <c r="D3722" i="28"/>
  <c r="C3723" i="28"/>
  <c r="C3724" i="28"/>
  <c r="D3724" i="28"/>
  <c r="E3724" i="28"/>
  <c r="F3724" i="28"/>
  <c r="C3725" i="28"/>
  <c r="F3725" i="28" s="1"/>
  <c r="D3725" i="28"/>
  <c r="H3725" i="28" s="1"/>
  <c r="E3725" i="28"/>
  <c r="G3725" i="28" s="1"/>
  <c r="C3726" i="28"/>
  <c r="D3726" i="28"/>
  <c r="E3726" i="28"/>
  <c r="F3726" i="28"/>
  <c r="G3726" i="28"/>
  <c r="C3727" i="28"/>
  <c r="D3727" i="28" s="1"/>
  <c r="C3728" i="28"/>
  <c r="D3728" i="28"/>
  <c r="E3728" i="28"/>
  <c r="F3728" i="28"/>
  <c r="G3728" i="28"/>
  <c r="H3728" i="28"/>
  <c r="C3729" i="28"/>
  <c r="E3729" i="28" s="1"/>
  <c r="C3730" i="28"/>
  <c r="D3730" i="28"/>
  <c r="H3730" i="28"/>
  <c r="C3731" i="28"/>
  <c r="F3731" i="28" s="1"/>
  <c r="D3731" i="28"/>
  <c r="H3731" i="28" s="1"/>
  <c r="E3731" i="28"/>
  <c r="G3731" i="28" s="1"/>
  <c r="C3732" i="28"/>
  <c r="F3732" i="28" s="1"/>
  <c r="D3732" i="28"/>
  <c r="E3732" i="28"/>
  <c r="C3733" i="28"/>
  <c r="F3733" i="28" s="1"/>
  <c r="D3733" i="28"/>
  <c r="H3733" i="28" s="1"/>
  <c r="C3734" i="28"/>
  <c r="D3734" i="28"/>
  <c r="E3734" i="28"/>
  <c r="F3734" i="28"/>
  <c r="G3734" i="28"/>
  <c r="C3735" i="28"/>
  <c r="E3735" i="28"/>
  <c r="C3736" i="28"/>
  <c r="D3736" i="28"/>
  <c r="E3736" i="28"/>
  <c r="F3736" i="28"/>
  <c r="G3736" i="28" s="1"/>
  <c r="H3736" i="28"/>
  <c r="C3737" i="28"/>
  <c r="E3737" i="28"/>
  <c r="C3738" i="28"/>
  <c r="E3738" i="28" s="1"/>
  <c r="D3738" i="28"/>
  <c r="F3738" i="28"/>
  <c r="H3738" i="28"/>
  <c r="C3739" i="28"/>
  <c r="F3739" i="28" s="1"/>
  <c r="D3739" i="28"/>
  <c r="H3739" i="28" s="1"/>
  <c r="E3739" i="28"/>
  <c r="G3739" i="28" s="1"/>
  <c r="C3740" i="28"/>
  <c r="F3740" i="28" s="1"/>
  <c r="D3740" i="28"/>
  <c r="E3740" i="28"/>
  <c r="G3740" i="28" s="1"/>
  <c r="H3740" i="28"/>
  <c r="C3741" i="28"/>
  <c r="C3742" i="28"/>
  <c r="D3742" i="28"/>
  <c r="E3742" i="28"/>
  <c r="G3742" i="28" s="1"/>
  <c r="F3742" i="28"/>
  <c r="C3743" i="28"/>
  <c r="C3744" i="28"/>
  <c r="D3744" i="28"/>
  <c r="E3744" i="28"/>
  <c r="F3744" i="28"/>
  <c r="G3744" i="28" s="1"/>
  <c r="C3745" i="28"/>
  <c r="E3745" i="28"/>
  <c r="C3746" i="28"/>
  <c r="E3746" i="28" s="1"/>
  <c r="D3746" i="28"/>
  <c r="F3746" i="28"/>
  <c r="C3747" i="28"/>
  <c r="F3747" i="28" s="1"/>
  <c r="D3747" i="28"/>
  <c r="E3747" i="28"/>
  <c r="G3747" i="28" s="1"/>
  <c r="C3748" i="28"/>
  <c r="D3748" i="28" s="1"/>
  <c r="E3748" i="28"/>
  <c r="H3748" i="28"/>
  <c r="C3749" i="28"/>
  <c r="D3749" i="28" s="1"/>
  <c r="E3749" i="28"/>
  <c r="C3750" i="28"/>
  <c r="D3750" i="28"/>
  <c r="E3750" i="28"/>
  <c r="F3750" i="28"/>
  <c r="G3750" i="28"/>
  <c r="H3750" i="28"/>
  <c r="C3751" i="28"/>
  <c r="D3751" i="28" s="1"/>
  <c r="E3751" i="28"/>
  <c r="F3751" i="28"/>
  <c r="G3751" i="28"/>
  <c r="H3751" i="28"/>
  <c r="C3752" i="28"/>
  <c r="D3752" i="28"/>
  <c r="H3752" i="28" s="1"/>
  <c r="E3752" i="28"/>
  <c r="F3752" i="28"/>
  <c r="G3752" i="28" s="1"/>
  <c r="C3753" i="28"/>
  <c r="E3753" i="28"/>
  <c r="C3754" i="28"/>
  <c r="C3755" i="28"/>
  <c r="E3755" i="28"/>
  <c r="C3756" i="28"/>
  <c r="C3757" i="28"/>
  <c r="C3758" i="28"/>
  <c r="D3758" i="28"/>
  <c r="E3758" i="28"/>
  <c r="F3758" i="28"/>
  <c r="H3758" i="28"/>
  <c r="C3759" i="28"/>
  <c r="D3759" i="28" s="1"/>
  <c r="E3759" i="28"/>
  <c r="F3759" i="28"/>
  <c r="H3759" i="28"/>
  <c r="C3760" i="28"/>
  <c r="D3760" i="28"/>
  <c r="H3760" i="28" s="1"/>
  <c r="E3760" i="28"/>
  <c r="F3760" i="28"/>
  <c r="G3760" i="28"/>
  <c r="C3761" i="28"/>
  <c r="E3761" i="28"/>
  <c r="C3762" i="28"/>
  <c r="F3762" i="28"/>
  <c r="C3763" i="28"/>
  <c r="E3763" i="28"/>
  <c r="C3764" i="28"/>
  <c r="D3764" i="28"/>
  <c r="E3764" i="28"/>
  <c r="F3764" i="28"/>
  <c r="C3765" i="28"/>
  <c r="C3766" i="28"/>
  <c r="D3766" i="28"/>
  <c r="E3766" i="28"/>
  <c r="F3766" i="28"/>
  <c r="H3766" i="28"/>
  <c r="C3767" i="28"/>
  <c r="D3767" i="28" s="1"/>
  <c r="E3767" i="28"/>
  <c r="H3767" i="28"/>
  <c r="C3768" i="28"/>
  <c r="D3768" i="28"/>
  <c r="E3768" i="28"/>
  <c r="F3768" i="28"/>
  <c r="G3768" i="28"/>
  <c r="C3769" i="28"/>
  <c r="C3770" i="28"/>
  <c r="F3770" i="28"/>
  <c r="C3771" i="28"/>
  <c r="F3771" i="28" s="1"/>
  <c r="D3771" i="28"/>
  <c r="E3771" i="28"/>
  <c r="G3771" i="28"/>
  <c r="C3772" i="28"/>
  <c r="C3773" i="28"/>
  <c r="E3773" i="28" s="1"/>
  <c r="D3773" i="28"/>
  <c r="F3773" i="28"/>
  <c r="G3773" i="28"/>
  <c r="C3774" i="28"/>
  <c r="D3774" i="28"/>
  <c r="E3774" i="28"/>
  <c r="F3774" i="28"/>
  <c r="H3774" i="28"/>
  <c r="C3775" i="28"/>
  <c r="F3775" i="28"/>
  <c r="C3776" i="28"/>
  <c r="D3776" i="28"/>
  <c r="H3776" i="28" s="1"/>
  <c r="E3776" i="28"/>
  <c r="F3776" i="28"/>
  <c r="G3776" i="28"/>
  <c r="C3777" i="28"/>
  <c r="C3778" i="28"/>
  <c r="E3778" i="28" s="1"/>
  <c r="D3778" i="28"/>
  <c r="F3778" i="28"/>
  <c r="H3778" i="28"/>
  <c r="C3779" i="28"/>
  <c r="C3780" i="28"/>
  <c r="E3780" i="28" s="1"/>
  <c r="D3780" i="28"/>
  <c r="F3780" i="28"/>
  <c r="H3780" i="28"/>
  <c r="C3781" i="28"/>
  <c r="D3781" i="28"/>
  <c r="E3781" i="28"/>
  <c r="F3781" i="28"/>
  <c r="G3781" i="28" s="1"/>
  <c r="C3782" i="28"/>
  <c r="D3782" i="28"/>
  <c r="E3782" i="28"/>
  <c r="F3782" i="28"/>
  <c r="G3782" i="28" s="1"/>
  <c r="C3783" i="28"/>
  <c r="C3784" i="28"/>
  <c r="D3784" i="28"/>
  <c r="E3784" i="28"/>
  <c r="F3784" i="28"/>
  <c r="G3784" i="28"/>
  <c r="C3785" i="28"/>
  <c r="E3785" i="28"/>
  <c r="C3786" i="28"/>
  <c r="D3786" i="28" s="1"/>
  <c r="C3787" i="28"/>
  <c r="D3787" i="28"/>
  <c r="H3787" i="28" s="1"/>
  <c r="C3788" i="28"/>
  <c r="D3788" i="28"/>
  <c r="E3788" i="28"/>
  <c r="G3788" i="28" s="1"/>
  <c r="F3788" i="28"/>
  <c r="H3788" i="28"/>
  <c r="C3789" i="28"/>
  <c r="F3789" i="28" s="1"/>
  <c r="D3789" i="28"/>
  <c r="E3789" i="28"/>
  <c r="C3790" i="28"/>
  <c r="D3790" i="28"/>
  <c r="E3790" i="28"/>
  <c r="F3790" i="28"/>
  <c r="G3790" i="28"/>
  <c r="C3791" i="28"/>
  <c r="C3792" i="28"/>
  <c r="D3792" i="28"/>
  <c r="E3792" i="28"/>
  <c r="F3792" i="28"/>
  <c r="H3792" i="28"/>
  <c r="C3793" i="28"/>
  <c r="C3794" i="28"/>
  <c r="D3794" i="28"/>
  <c r="C3795" i="28"/>
  <c r="F3795" i="28" s="1"/>
  <c r="D3795" i="28"/>
  <c r="H3795" i="28" s="1"/>
  <c r="E3795" i="28"/>
  <c r="G3795" i="28"/>
  <c r="C3796" i="28"/>
  <c r="D3796" i="28"/>
  <c r="E3796" i="28"/>
  <c r="G3796" i="28" s="1"/>
  <c r="F3796" i="28"/>
  <c r="H3796" i="28"/>
  <c r="C3797" i="28"/>
  <c r="F3797" i="28" s="1"/>
  <c r="D3797" i="28"/>
  <c r="E3797" i="28"/>
  <c r="G3797" i="28"/>
  <c r="C3798" i="28"/>
  <c r="D3798" i="28"/>
  <c r="E3798" i="28"/>
  <c r="F3798" i="28"/>
  <c r="G3798" i="28"/>
  <c r="C3799" i="28"/>
  <c r="E3799" i="28"/>
  <c r="C3800" i="28"/>
  <c r="D3800" i="28"/>
  <c r="E3800" i="28"/>
  <c r="F3800" i="28"/>
  <c r="H3800" i="28"/>
  <c r="C3801" i="28"/>
  <c r="E3801" i="28"/>
  <c r="C3802" i="28"/>
  <c r="E3802" i="28" s="1"/>
  <c r="D3802" i="28"/>
  <c r="F3802" i="28"/>
  <c r="C3803" i="28"/>
  <c r="F3803" i="28" s="1"/>
  <c r="D3803" i="28"/>
  <c r="H3803" i="28" s="1"/>
  <c r="E3803" i="28"/>
  <c r="G3803" i="28" s="1"/>
  <c r="C3804" i="28"/>
  <c r="D3804" i="28"/>
  <c r="C3805" i="28"/>
  <c r="C3806" i="28"/>
  <c r="D3806" i="28"/>
  <c r="E3806" i="28"/>
  <c r="F3806" i="28"/>
  <c r="G3806" i="28"/>
  <c r="H3806" i="28"/>
  <c r="C3807" i="28"/>
  <c r="E3807" i="28"/>
  <c r="C3808" i="28"/>
  <c r="D3808" i="28"/>
  <c r="H3808" i="28" s="1"/>
  <c r="E3808" i="28"/>
  <c r="F3808" i="28"/>
  <c r="G3808" i="28" s="1"/>
  <c r="C3809" i="28"/>
  <c r="E3809" i="28"/>
  <c r="C3810" i="28"/>
  <c r="E3810" i="28" s="1"/>
  <c r="D3810" i="28"/>
  <c r="H3810" i="28" s="1"/>
  <c r="F3810" i="28"/>
  <c r="C3811" i="28"/>
  <c r="F3811" i="28" s="1"/>
  <c r="E3811" i="28"/>
  <c r="G3811" i="28" s="1"/>
  <c r="C3812" i="28"/>
  <c r="D3812" i="28" s="1"/>
  <c r="E3812" i="28"/>
  <c r="G3812" i="28" s="1"/>
  <c r="F3812" i="28"/>
  <c r="H3812" i="28"/>
  <c r="C3813" i="28"/>
  <c r="D3813" i="28" s="1"/>
  <c r="H3813" i="28" s="1"/>
  <c r="F3813" i="28"/>
  <c r="C3814" i="28"/>
  <c r="D3814" i="28"/>
  <c r="E3814" i="28"/>
  <c r="G3814" i="28" s="1"/>
  <c r="F3814" i="28"/>
  <c r="C3815" i="28"/>
  <c r="D3815" i="28" s="1"/>
  <c r="E3815" i="28"/>
  <c r="F3815" i="28"/>
  <c r="G3815" i="28"/>
  <c r="H3815" i="28"/>
  <c r="C3816" i="28"/>
  <c r="D3816" i="28"/>
  <c r="E3816" i="28"/>
  <c r="F3816" i="28"/>
  <c r="G3816" i="28" s="1"/>
  <c r="H3816" i="28"/>
  <c r="C3817" i="28"/>
  <c r="E3817" i="28"/>
  <c r="C3818" i="28"/>
  <c r="C3819" i="28"/>
  <c r="C3820" i="28"/>
  <c r="C3821" i="28"/>
  <c r="F3821" i="28" s="1"/>
  <c r="C3822" i="28"/>
  <c r="D3822" i="28"/>
  <c r="E3822" i="28"/>
  <c r="F3822" i="28"/>
  <c r="G3822" i="28"/>
  <c r="H3822" i="28"/>
  <c r="C3823" i="28"/>
  <c r="D3823" i="28" s="1"/>
  <c r="E3823" i="28"/>
  <c r="F3823" i="28"/>
  <c r="H3823" i="28"/>
  <c r="C3824" i="28"/>
  <c r="D3824" i="28"/>
  <c r="H3824" i="28" s="1"/>
  <c r="E3824" i="28"/>
  <c r="F3824" i="28"/>
  <c r="G3824" i="28" s="1"/>
  <c r="C3825" i="28"/>
  <c r="E3825" i="28"/>
  <c r="C3826" i="28"/>
  <c r="C3827" i="28"/>
  <c r="E3827" i="28"/>
  <c r="C3828" i="28"/>
  <c r="D3828" i="28"/>
  <c r="C3829" i="28"/>
  <c r="C3830" i="28"/>
  <c r="D3830" i="28"/>
  <c r="E3830" i="28"/>
  <c r="F3830" i="28"/>
  <c r="H3830" i="28"/>
  <c r="C3831" i="28"/>
  <c r="D3831" i="28" s="1"/>
  <c r="E3831" i="28"/>
  <c r="F3831" i="28"/>
  <c r="H3831" i="28"/>
  <c r="C3832" i="28"/>
  <c r="D3832" i="28"/>
  <c r="H3832" i="28" s="1"/>
  <c r="E3832" i="28"/>
  <c r="F3832" i="28"/>
  <c r="G3832" i="28"/>
  <c r="C3833" i="28"/>
  <c r="C3834" i="28"/>
  <c r="F3834" i="28"/>
  <c r="C3835" i="28"/>
  <c r="D3835" i="28"/>
  <c r="C3836" i="28"/>
  <c r="C3837" i="28"/>
  <c r="D3837" i="28" s="1"/>
  <c r="C3838" i="28"/>
  <c r="D3838" i="28"/>
  <c r="E3838" i="28"/>
  <c r="F3838" i="28"/>
  <c r="H3838" i="28"/>
  <c r="C3839" i="28"/>
  <c r="C3840" i="28"/>
  <c r="D3840" i="28"/>
  <c r="H3840" i="28" s="1"/>
  <c r="E3840" i="28"/>
  <c r="F3840" i="28"/>
  <c r="G3840" i="28"/>
  <c r="C3841" i="28"/>
  <c r="C3842" i="28"/>
  <c r="D3842" i="28"/>
  <c r="C3843" i="28"/>
  <c r="C3844" i="28"/>
  <c r="C3845" i="28"/>
  <c r="D3845" i="28"/>
  <c r="E3845" i="28"/>
  <c r="F3845" i="28"/>
  <c r="G3845" i="28"/>
  <c r="C3846" i="28"/>
  <c r="D3846" i="28"/>
  <c r="E3846" i="28"/>
  <c r="F3846" i="28"/>
  <c r="G3846" i="28" s="1"/>
  <c r="H3846" i="28"/>
  <c r="C3847" i="28"/>
  <c r="F3847" i="28"/>
  <c r="C3848" i="28"/>
  <c r="D3848" i="28"/>
  <c r="E3848" i="28"/>
  <c r="F3848" i="28"/>
  <c r="G3848" i="28"/>
  <c r="C3849" i="28"/>
  <c r="C3850" i="28"/>
  <c r="D3850" i="28"/>
  <c r="H3850" i="28"/>
  <c r="C3851" i="28"/>
  <c r="C3852" i="28"/>
  <c r="D3852" i="28"/>
  <c r="E3852" i="28"/>
  <c r="F3852" i="28"/>
  <c r="H3852" i="28"/>
  <c r="C3853" i="28"/>
  <c r="F3853" i="28" s="1"/>
  <c r="D3853" i="28"/>
  <c r="H3853" i="28" s="1"/>
  <c r="E3853" i="28"/>
  <c r="G3853" i="28" s="1"/>
  <c r="C3854" i="28"/>
  <c r="D3854" i="28"/>
  <c r="E3854" i="28"/>
  <c r="F3854" i="28"/>
  <c r="G3854" i="28" s="1"/>
  <c r="C3855" i="28"/>
  <c r="C3856" i="28"/>
  <c r="D3856" i="28"/>
  <c r="E3856" i="28"/>
  <c r="F3856" i="28"/>
  <c r="H3856" i="28"/>
  <c r="C3857" i="28"/>
  <c r="E3857" i="28"/>
  <c r="C3858" i="28"/>
  <c r="D3858" i="28"/>
  <c r="C3859" i="28"/>
  <c r="F3859" i="28" s="1"/>
  <c r="D3859" i="28"/>
  <c r="E3859" i="28"/>
  <c r="G3859" i="28" s="1"/>
  <c r="C3860" i="28"/>
  <c r="F3860" i="28" s="1"/>
  <c r="D3860" i="28"/>
  <c r="E3860" i="28"/>
  <c r="H3860" i="28"/>
  <c r="C3861" i="28"/>
  <c r="D3861" i="28"/>
  <c r="H3861" i="28" s="1"/>
  <c r="C3862" i="28"/>
  <c r="D3862" i="28"/>
  <c r="E3862" i="28"/>
  <c r="G3862" i="28" s="1"/>
  <c r="F3862" i="28"/>
  <c r="C3863" i="28"/>
  <c r="E3863" i="28" s="1"/>
  <c r="C3864" i="28"/>
  <c r="D3864" i="28"/>
  <c r="E3864" i="28"/>
  <c r="F3864" i="28"/>
  <c r="G3864" i="28" s="1"/>
  <c r="H3864" i="28"/>
  <c r="C3865" i="28"/>
  <c r="E3865" i="28"/>
  <c r="C3866" i="28"/>
  <c r="E3866" i="28" s="1"/>
  <c r="D3866" i="28"/>
  <c r="F3866" i="28"/>
  <c r="H3866" i="28"/>
  <c r="C3867" i="28"/>
  <c r="F3867" i="28" s="1"/>
  <c r="D3867" i="28"/>
  <c r="H3867" i="28" s="1"/>
  <c r="E3867" i="28"/>
  <c r="G3867" i="28" s="1"/>
  <c r="C3868" i="28"/>
  <c r="F3868" i="28" s="1"/>
  <c r="E3868" i="28"/>
  <c r="G3868" i="28" s="1"/>
  <c r="C3869" i="28"/>
  <c r="D3869" i="28" s="1"/>
  <c r="H3869" i="28" s="1"/>
  <c r="E3869" i="28"/>
  <c r="F3869" i="28"/>
  <c r="G3869" i="28"/>
  <c r="C3870" i="28"/>
  <c r="D3870" i="28"/>
  <c r="E3870" i="28"/>
  <c r="F3870" i="28"/>
  <c r="G3870" i="28"/>
  <c r="C3871" i="28"/>
  <c r="C3872" i="28"/>
  <c r="D3872" i="28"/>
  <c r="E3872" i="28"/>
  <c r="F3872" i="28"/>
  <c r="G3872" i="28" s="1"/>
  <c r="H3872" i="28"/>
  <c r="C3873" i="28"/>
  <c r="E3873" i="28"/>
  <c r="C3874" i="28"/>
  <c r="E3874" i="28" s="1"/>
  <c r="D3874" i="28"/>
  <c r="F3874" i="28"/>
  <c r="C3875" i="28"/>
  <c r="C3876" i="28"/>
  <c r="E3876" i="28"/>
  <c r="C3877" i="28"/>
  <c r="C3878" i="28"/>
  <c r="D3878" i="28"/>
  <c r="E3878" i="28"/>
  <c r="F3878" i="28"/>
  <c r="G3878" i="28"/>
  <c r="C3879" i="28"/>
  <c r="D3879" i="28" s="1"/>
  <c r="E3879" i="28"/>
  <c r="G3879" i="28" s="1"/>
  <c r="F3879" i="28"/>
  <c r="H3879" i="28"/>
  <c r="C3880" i="28"/>
  <c r="D3880" i="28"/>
  <c r="E3880" i="28"/>
  <c r="F3880" i="28"/>
  <c r="G3880" i="28"/>
  <c r="H3880" i="28"/>
  <c r="C3881" i="28"/>
  <c r="E3881" i="28"/>
  <c r="C3882" i="28"/>
  <c r="E3882" i="28" s="1"/>
  <c r="D3882" i="28"/>
  <c r="H3882" i="28" s="1"/>
  <c r="F3882" i="28"/>
  <c r="C3883" i="28"/>
  <c r="E3883" i="28" s="1"/>
  <c r="C3884" i="28"/>
  <c r="D3884" i="28" s="1"/>
  <c r="E3884" i="28"/>
  <c r="F3884" i="28"/>
  <c r="C3885" i="28"/>
  <c r="F3885" i="28"/>
  <c r="C3886" i="28"/>
  <c r="D3886" i="28"/>
  <c r="E3886" i="28"/>
  <c r="G3886" i="28" s="1"/>
  <c r="F3886" i="28"/>
  <c r="H3886" i="28"/>
  <c r="C3887" i="28"/>
  <c r="D3887" i="28" s="1"/>
  <c r="E3887" i="28"/>
  <c r="F3887" i="28"/>
  <c r="H3887" i="28"/>
  <c r="C3888" i="28"/>
  <c r="D3888" i="28"/>
  <c r="H3888" i="28" s="1"/>
  <c r="E3888" i="28"/>
  <c r="F3888" i="28"/>
  <c r="C3889" i="28"/>
  <c r="E3889" i="28"/>
  <c r="C3890" i="28"/>
  <c r="F3890" i="28"/>
  <c r="C3891" i="28"/>
  <c r="E3891" i="28" s="1"/>
  <c r="C3892" i="28"/>
  <c r="D3892" i="28" s="1"/>
  <c r="E3892" i="28"/>
  <c r="G3892" i="28" s="1"/>
  <c r="F3892" i="28"/>
  <c r="C3893" i="28"/>
  <c r="E3893" i="28" s="1"/>
  <c r="D3893" i="28"/>
  <c r="F3893" i="28"/>
  <c r="G3893" i="28" s="1"/>
  <c r="C3894" i="28"/>
  <c r="D3894" i="28"/>
  <c r="E3894" i="28"/>
  <c r="F3894" i="28"/>
  <c r="H3894" i="28"/>
  <c r="C3895" i="28"/>
  <c r="E3895" i="28" s="1"/>
  <c r="C3896" i="28"/>
  <c r="D3896" i="28"/>
  <c r="H3896" i="28" s="1"/>
  <c r="E3896" i="28"/>
  <c r="F3896" i="28"/>
  <c r="G3896" i="28"/>
  <c r="C3897" i="28"/>
  <c r="C3898" i="28"/>
  <c r="F3898" i="28"/>
  <c r="C3899" i="28"/>
  <c r="F3899" i="28" s="1"/>
  <c r="E3899" i="28"/>
  <c r="G3899" i="28" s="1"/>
  <c r="C3900" i="28"/>
  <c r="E3900" i="28" s="1"/>
  <c r="D3900" i="28"/>
  <c r="F3900" i="28"/>
  <c r="C3901" i="28"/>
  <c r="E3901" i="28" s="1"/>
  <c r="F3901" i="28"/>
  <c r="C3902" i="28"/>
  <c r="D3902" i="28"/>
  <c r="E3902" i="28"/>
  <c r="F3902" i="28"/>
  <c r="C3903" i="28"/>
  <c r="F3903" i="28"/>
  <c r="C3904" i="28"/>
  <c r="D3904" i="28"/>
  <c r="E3904" i="28"/>
  <c r="F3904" i="28"/>
  <c r="G3904" i="28"/>
  <c r="C3905" i="28"/>
  <c r="C3906" i="28"/>
  <c r="E3906" i="28" s="1"/>
  <c r="F3906" i="28"/>
  <c r="C3907" i="28"/>
  <c r="D3907" i="28"/>
  <c r="H3907" i="28" s="1"/>
  <c r="C3908" i="28"/>
  <c r="E3908" i="28" s="1"/>
  <c r="F3908" i="28"/>
  <c r="C3909" i="28"/>
  <c r="D3909" i="28"/>
  <c r="E3909" i="28"/>
  <c r="F3909" i="28"/>
  <c r="C3910" i="28"/>
  <c r="D3910" i="28"/>
  <c r="E3910" i="28"/>
  <c r="F3910" i="28"/>
  <c r="G3910" i="28"/>
  <c r="H3910" i="28"/>
  <c r="C3911" i="28"/>
  <c r="C3912" i="28"/>
  <c r="D3912" i="28"/>
  <c r="E3912" i="28"/>
  <c r="F3912" i="28"/>
  <c r="G3912" i="28"/>
  <c r="C3913" i="28"/>
  <c r="E3913" i="28"/>
  <c r="C3914" i="28"/>
  <c r="D3914" i="28"/>
  <c r="H3914" i="28" s="1"/>
  <c r="C3915" i="28"/>
  <c r="D3915" i="28"/>
  <c r="C3916" i="28"/>
  <c r="D3916" i="28"/>
  <c r="E3916" i="28"/>
  <c r="G3916" i="28" s="1"/>
  <c r="F3916" i="28"/>
  <c r="C3917" i="28"/>
  <c r="F3917" i="28" s="1"/>
  <c r="G3917" i="28" s="1"/>
  <c r="D3917" i="28"/>
  <c r="H3917" i="28" s="1"/>
  <c r="E3917" i="28"/>
  <c r="C3918" i="28"/>
  <c r="D3918" i="28"/>
  <c r="E3918" i="28"/>
  <c r="F3918" i="28"/>
  <c r="G3918" i="28" s="1"/>
  <c r="C3919" i="28"/>
  <c r="D3919" i="28" s="1"/>
  <c r="H3919" i="28" s="1"/>
  <c r="E3919" i="28"/>
  <c r="F3919" i="28"/>
  <c r="G3919" i="28"/>
  <c r="C3920" i="28"/>
  <c r="D3920" i="28"/>
  <c r="E3920" i="28"/>
  <c r="F3920" i="28"/>
  <c r="G3920" i="28"/>
  <c r="H3920" i="28"/>
  <c r="C3921" i="28"/>
  <c r="C3922" i="28"/>
  <c r="D3922" i="28"/>
  <c r="H3922" i="28"/>
  <c r="C3923" i="28"/>
  <c r="F3923" i="28" s="1"/>
  <c r="D3923" i="28"/>
  <c r="H3923" i="28" s="1"/>
  <c r="E3923" i="28"/>
  <c r="G3923" i="28"/>
  <c r="C3924" i="28"/>
  <c r="D3924" i="28"/>
  <c r="E3924" i="28"/>
  <c r="G3924" i="28" s="1"/>
  <c r="F3924" i="28"/>
  <c r="C3925" i="28"/>
  <c r="F3925" i="28" s="1"/>
  <c r="D3925" i="28"/>
  <c r="H3925" i="28" s="1"/>
  <c r="E3925" i="28"/>
  <c r="G3925" i="28"/>
  <c r="C3926" i="28"/>
  <c r="D3926" i="28"/>
  <c r="E3926" i="28"/>
  <c r="F3926" i="28"/>
  <c r="G3926" i="28"/>
  <c r="C3927" i="28"/>
  <c r="E3927" i="28"/>
  <c r="C3928" i="28"/>
  <c r="D3928" i="28"/>
  <c r="E3928" i="28"/>
  <c r="F3928" i="28"/>
  <c r="G3928" i="28" s="1"/>
  <c r="H3928" i="28"/>
  <c r="C3929" i="28"/>
  <c r="E3929" i="28"/>
  <c r="C3930" i="28"/>
  <c r="E3930" i="28" s="1"/>
  <c r="D3930" i="28"/>
  <c r="F3930" i="28"/>
  <c r="H3930" i="28"/>
  <c r="C3931" i="28"/>
  <c r="F3931" i="28" s="1"/>
  <c r="D3931" i="28"/>
  <c r="H3931" i="28" s="1"/>
  <c r="E3931" i="28"/>
  <c r="G3931" i="28" s="1"/>
  <c r="C3932" i="28"/>
  <c r="F3932" i="28" s="1"/>
  <c r="D3932" i="28"/>
  <c r="E3932" i="28"/>
  <c r="G3932" i="28" s="1"/>
  <c r="H3932" i="28"/>
  <c r="C3933" i="28"/>
  <c r="C3934" i="28"/>
  <c r="D3934" i="28"/>
  <c r="E3934" i="28"/>
  <c r="G3934" i="28" s="1"/>
  <c r="F3934" i="28"/>
  <c r="C3935" i="28"/>
  <c r="C3936" i="28"/>
  <c r="D3936" i="28"/>
  <c r="E3936" i="28"/>
  <c r="F3936" i="28"/>
  <c r="G3936" i="28" s="1"/>
  <c r="C3937" i="28"/>
  <c r="E3937" i="28"/>
  <c r="C3938" i="28"/>
  <c r="E3938" i="28" s="1"/>
  <c r="D3938" i="28"/>
  <c r="F3938" i="28"/>
  <c r="C3939" i="28"/>
  <c r="F3939" i="28" s="1"/>
  <c r="E3939" i="28"/>
  <c r="G3939" i="28" s="1"/>
  <c r="C3940" i="28"/>
  <c r="D3940" i="28" s="1"/>
  <c r="E3940" i="28"/>
  <c r="G3940" i="28" s="1"/>
  <c r="F3940" i="28"/>
  <c r="H3940" i="28"/>
  <c r="C3941" i="28"/>
  <c r="D3941" i="28" s="1"/>
  <c r="C3942" i="28"/>
  <c r="D3942" i="28"/>
  <c r="E3942" i="28"/>
  <c r="F3942" i="28"/>
  <c r="G3942" i="28"/>
  <c r="H3942" i="28"/>
  <c r="C3943" i="28"/>
  <c r="D3943" i="28" s="1"/>
  <c r="E3943" i="28"/>
  <c r="F3943" i="28"/>
  <c r="G3943" i="28"/>
  <c r="H3943" i="28"/>
  <c r="C3944" i="28"/>
  <c r="D3944" i="28"/>
  <c r="H3944" i="28" s="1"/>
  <c r="E3944" i="28"/>
  <c r="F3944" i="28"/>
  <c r="G3944" i="28" s="1"/>
  <c r="C3945" i="28"/>
  <c r="E3945" i="28"/>
  <c r="C3946" i="28"/>
  <c r="C3947" i="28"/>
  <c r="E3947" i="28"/>
  <c r="C3948" i="28"/>
  <c r="C3949" i="28"/>
  <c r="F3949" i="28"/>
  <c r="C3950" i="28"/>
  <c r="D3950" i="28"/>
  <c r="E3950" i="28"/>
  <c r="F3950" i="28"/>
  <c r="G3950" i="28" s="1"/>
  <c r="H3950" i="28"/>
  <c r="C3951" i="28"/>
  <c r="D3951" i="28" s="1"/>
  <c r="E3951" i="28"/>
  <c r="F3951" i="28"/>
  <c r="H3951" i="28"/>
  <c r="C3952" i="28"/>
  <c r="D3952" i="28"/>
  <c r="H3952" i="28" s="1"/>
  <c r="E3952" i="28"/>
  <c r="F3952" i="28"/>
  <c r="G3952" i="28" s="1"/>
  <c r="C3953" i="28"/>
  <c r="E3953" i="28" s="1"/>
  <c r="C3954" i="28"/>
  <c r="F3954" i="28"/>
  <c r="C3955" i="28"/>
  <c r="E3955" i="28" s="1"/>
  <c r="C3956" i="28"/>
  <c r="D3956" i="28"/>
  <c r="E3956" i="28"/>
  <c r="F3956" i="28"/>
  <c r="C3957" i="28"/>
  <c r="C3958" i="28"/>
  <c r="D3958" i="28"/>
  <c r="E3958" i="28"/>
  <c r="G3958" i="28" s="1"/>
  <c r="F3958" i="28"/>
  <c r="H3958" i="28"/>
  <c r="C3959" i="28"/>
  <c r="D3959" i="28" s="1"/>
  <c r="E3959" i="28"/>
  <c r="G3959" i="28" s="1"/>
  <c r="F3959" i="28"/>
  <c r="H3959" i="28"/>
  <c r="C3960" i="28"/>
  <c r="D3960" i="28"/>
  <c r="E3960" i="28"/>
  <c r="F3960" i="28"/>
  <c r="G3960" i="28"/>
  <c r="C3961" i="28"/>
  <c r="C3962" i="28"/>
  <c r="F3962" i="28" s="1"/>
  <c r="C3963" i="28"/>
  <c r="F3963" i="28" s="1"/>
  <c r="D3963" i="28"/>
  <c r="E3963" i="28"/>
  <c r="G3963" i="28" s="1"/>
  <c r="C3964" i="28"/>
  <c r="C3965" i="28"/>
  <c r="E3965" i="28" s="1"/>
  <c r="D3965" i="28"/>
  <c r="F3965" i="28"/>
  <c r="G3965" i="28"/>
  <c r="C3966" i="28"/>
  <c r="D3966" i="28"/>
  <c r="E3966" i="28"/>
  <c r="F3966" i="28"/>
  <c r="H3966" i="28"/>
  <c r="C3967" i="28"/>
  <c r="F3967" i="28"/>
  <c r="C3968" i="28"/>
  <c r="D3968" i="28"/>
  <c r="H3968" i="28" s="1"/>
  <c r="E3968" i="28"/>
  <c r="F3968" i="28"/>
  <c r="G3968" i="28"/>
  <c r="C3969" i="28"/>
  <c r="C3970" i="28"/>
  <c r="E3970" i="28" s="1"/>
  <c r="D3970" i="28"/>
  <c r="F3970" i="28"/>
  <c r="H3970" i="28"/>
  <c r="C3971" i="28"/>
  <c r="C3972" i="28"/>
  <c r="E3972" i="28" s="1"/>
  <c r="D3972" i="28"/>
  <c r="F3972" i="28"/>
  <c r="H3972" i="28"/>
  <c r="C3973" i="28"/>
  <c r="D3973" i="28"/>
  <c r="E3973" i="28"/>
  <c r="F3973" i="28"/>
  <c r="G3973" i="28" s="1"/>
  <c r="C3974" i="28"/>
  <c r="D3974" i="28"/>
  <c r="E3974" i="28"/>
  <c r="F3974" i="28"/>
  <c r="G3974" i="28" s="1"/>
  <c r="C3975" i="28"/>
  <c r="C3976" i="28"/>
  <c r="D3976" i="28"/>
  <c r="E3976" i="28"/>
  <c r="F3976" i="28"/>
  <c r="G3976" i="28"/>
  <c r="C3977" i="28"/>
  <c r="E3977" i="28"/>
  <c r="C3978" i="28"/>
  <c r="D3978" i="28" s="1"/>
  <c r="H3978" i="28"/>
  <c r="C3979" i="28"/>
  <c r="D3979" i="28"/>
  <c r="H3979" i="28" s="1"/>
  <c r="C3980" i="28"/>
  <c r="D3980" i="28"/>
  <c r="E3980" i="28"/>
  <c r="G3980" i="28" s="1"/>
  <c r="F3980" i="28"/>
  <c r="H3980" i="28"/>
  <c r="C3981" i="28"/>
  <c r="F3981" i="28" s="1"/>
  <c r="D3981" i="28"/>
  <c r="E3981" i="28"/>
  <c r="C3982" i="28"/>
  <c r="D3982" i="28"/>
  <c r="E3982" i="28"/>
  <c r="F3982" i="28"/>
  <c r="G3982" i="28" s="1"/>
  <c r="C3983" i="28"/>
  <c r="C3984" i="28"/>
  <c r="D3984" i="28"/>
  <c r="E3984" i="28"/>
  <c r="F3984" i="28"/>
  <c r="H3984" i="28"/>
  <c r="C3985" i="28"/>
  <c r="C3986" i="28"/>
  <c r="D3986" i="28" s="1"/>
  <c r="C3987" i="28"/>
  <c r="F3987" i="28" s="1"/>
  <c r="D3987" i="28"/>
  <c r="H3987" i="28" s="1"/>
  <c r="E3987" i="28"/>
  <c r="G3987" i="28"/>
  <c r="C3988" i="28"/>
  <c r="F3988" i="28" s="1"/>
  <c r="D3988" i="28"/>
  <c r="E3988" i="28"/>
  <c r="H3988" i="28"/>
  <c r="C3989" i="28"/>
  <c r="F3989" i="28" s="1"/>
  <c r="D3989" i="28"/>
  <c r="H3989" i="28" s="1"/>
  <c r="E3989" i="28"/>
  <c r="G3989" i="28" s="1"/>
  <c r="C3990" i="28"/>
  <c r="D3990" i="28"/>
  <c r="E3990" i="28"/>
  <c r="G3990" i="28" s="1"/>
  <c r="F3990" i="28"/>
  <c r="C3991" i="28"/>
  <c r="E3991" i="28"/>
  <c r="C3992" i="28"/>
  <c r="D3992" i="28"/>
  <c r="E3992" i="28"/>
  <c r="F3992" i="28"/>
  <c r="G3992" i="28" s="1"/>
  <c r="H3992" i="28"/>
  <c r="C3993" i="28"/>
  <c r="E3993" i="28" s="1"/>
  <c r="C3994" i="28"/>
  <c r="E3994" i="28" s="1"/>
  <c r="D3994" i="28"/>
  <c r="F3994" i="28"/>
  <c r="C3995" i="28"/>
  <c r="F3995" i="28" s="1"/>
  <c r="D3995" i="28"/>
  <c r="E3995" i="28"/>
  <c r="G3995" i="28" s="1"/>
  <c r="C3996" i="28"/>
  <c r="F3996" i="28" s="1"/>
  <c r="D3996" i="28"/>
  <c r="E3996" i="28"/>
  <c r="G3996" i="28" s="1"/>
  <c r="C3997" i="28"/>
  <c r="D3997" i="28" s="1"/>
  <c r="H3997" i="28" s="1"/>
  <c r="E3997" i="28"/>
  <c r="G3997" i="28" s="1"/>
  <c r="F3997" i="28"/>
  <c r="C3998" i="28"/>
  <c r="D3998" i="28"/>
  <c r="E3998" i="28"/>
  <c r="F3998" i="28"/>
  <c r="G3998" i="28"/>
  <c r="C3999" i="28"/>
  <c r="E3999" i="28"/>
  <c r="C4000" i="28"/>
  <c r="D4000" i="28"/>
  <c r="E4000" i="28"/>
  <c r="F4000" i="28"/>
  <c r="G4000" i="28" s="1"/>
  <c r="H4000" i="28"/>
  <c r="C4001" i="28"/>
  <c r="E4001" i="28"/>
  <c r="C4002" i="28"/>
  <c r="E4002" i="28" s="1"/>
  <c r="D4002" i="28"/>
  <c r="H4002" i="28" s="1"/>
  <c r="F4002" i="28"/>
  <c r="C4003" i="28"/>
  <c r="C4004" i="28"/>
  <c r="D4004" i="28" s="1"/>
  <c r="E4004" i="28"/>
  <c r="F4004" i="28"/>
  <c r="H4004" i="28"/>
  <c r="C4005" i="28"/>
  <c r="C4006" i="28"/>
  <c r="D4006" i="28"/>
  <c r="E4006" i="28"/>
  <c r="G4006" i="28" s="1"/>
  <c r="F4006" i="28"/>
  <c r="C4007" i="28"/>
  <c r="D4007" i="28" s="1"/>
  <c r="E4007" i="28"/>
  <c r="G4007" i="28" s="1"/>
  <c r="F4007" i="28"/>
  <c r="H4007" i="28"/>
  <c r="C4008" i="28"/>
  <c r="D4008" i="28"/>
  <c r="E4008" i="28"/>
  <c r="F4008" i="28"/>
  <c r="G4008" i="28"/>
  <c r="C4009" i="28"/>
  <c r="E4009" i="28"/>
  <c r="C4010" i="28"/>
  <c r="E4010" i="28" s="1"/>
  <c r="D4010" i="28"/>
  <c r="F4010" i="28"/>
  <c r="C4011" i="28"/>
  <c r="E4011" i="28"/>
  <c r="C4012" i="28"/>
  <c r="D4012" i="28" s="1"/>
  <c r="H4012" i="28" s="1"/>
  <c r="E4012" i="28"/>
  <c r="G4012" i="28" s="1"/>
  <c r="F4012" i="28"/>
  <c r="C4013" i="28"/>
  <c r="F4013" i="28" s="1"/>
  <c r="D4013" i="28"/>
  <c r="E4013" i="28"/>
  <c r="G4013" i="28" s="1"/>
  <c r="C4014" i="28"/>
  <c r="D4014" i="28"/>
  <c r="E4014" i="28"/>
  <c r="F4014" i="28"/>
  <c r="G4014" i="28"/>
  <c r="C4015" i="28"/>
  <c r="C4016" i="28"/>
  <c r="D4016" i="28"/>
  <c r="E4016" i="28"/>
  <c r="G4016" i="28" s="1"/>
  <c r="F4016" i="28"/>
  <c r="H4016" i="28"/>
  <c r="C4017" i="28"/>
  <c r="F4017" i="28"/>
  <c r="C4018" i="28"/>
  <c r="E4018" i="28" s="1"/>
  <c r="F4018" i="28"/>
  <c r="C4019" i="28"/>
  <c r="F4019" i="28" s="1"/>
  <c r="D4019" i="28"/>
  <c r="E4019" i="28"/>
  <c r="G4019" i="28" s="1"/>
  <c r="C4020" i="28"/>
  <c r="C4021" i="28"/>
  <c r="C4022" i="28"/>
  <c r="F4022" i="28" s="1"/>
  <c r="D4022" i="28"/>
  <c r="E4022" i="28"/>
  <c r="G4022" i="28" s="1"/>
  <c r="H4022" i="28"/>
  <c r="C4023" i="28"/>
  <c r="D4023" i="28"/>
  <c r="H4023" i="28" s="1"/>
  <c r="E4023" i="28"/>
  <c r="G4023" i="28" s="1"/>
  <c r="F4023" i="28"/>
  <c r="C4024" i="28"/>
  <c r="D4024" i="28"/>
  <c r="E4024" i="28"/>
  <c r="F4024" i="28"/>
  <c r="G4024" i="28"/>
  <c r="H4024" i="28"/>
  <c r="C4025" i="28"/>
  <c r="E4025" i="28"/>
  <c r="C4026" i="28"/>
  <c r="F4026" i="28"/>
  <c r="C4027" i="28"/>
  <c r="F4027" i="28" s="1"/>
  <c r="E4027" i="28"/>
  <c r="G4027" i="28" s="1"/>
  <c r="C4028" i="28"/>
  <c r="D4028" i="28"/>
  <c r="E4028" i="28"/>
  <c r="F4028" i="28"/>
  <c r="H4028" i="28"/>
  <c r="C4029" i="28"/>
  <c r="C4030" i="28"/>
  <c r="D4030" i="28" s="1"/>
  <c r="E4030" i="28"/>
  <c r="F4030" i="28"/>
  <c r="H4030" i="28"/>
  <c r="C4031" i="28"/>
  <c r="F4031" i="28" s="1"/>
  <c r="E4031" i="28"/>
  <c r="G4031" i="28" s="1"/>
  <c r="C4032" i="28"/>
  <c r="D4032" i="28"/>
  <c r="H4032" i="28" s="1"/>
  <c r="E4032" i="28"/>
  <c r="G4032" i="28" s="1"/>
  <c r="F4032" i="28"/>
  <c r="C4033" i="28"/>
  <c r="D4033" i="28" s="1"/>
  <c r="E4033" i="28"/>
  <c r="F4033" i="28"/>
  <c r="G4033" i="28" s="1"/>
  <c r="H4033" i="28"/>
  <c r="C4034" i="28"/>
  <c r="D4034" i="28" s="1"/>
  <c r="C4035" i="28"/>
  <c r="C4036" i="28"/>
  <c r="F4036" i="28" s="1"/>
  <c r="D4036" i="28"/>
  <c r="H4036" i="28" s="1"/>
  <c r="E4036" i="28"/>
  <c r="G4036" i="28" s="1"/>
  <c r="C4037" i="28"/>
  <c r="D4037" i="28"/>
  <c r="E4037" i="28"/>
  <c r="F4037" i="28"/>
  <c r="G4037" i="28"/>
  <c r="C4038" i="28"/>
  <c r="E4038" i="28" s="1"/>
  <c r="D4038" i="28"/>
  <c r="F4038" i="28"/>
  <c r="G4038" i="28"/>
  <c r="H4038" i="28"/>
  <c r="C4039" i="28"/>
  <c r="D4039" i="28" s="1"/>
  <c r="F4039" i="28"/>
  <c r="H4039" i="28"/>
  <c r="C4040" i="28"/>
  <c r="D4040" i="28"/>
  <c r="H4040" i="28" s="1"/>
  <c r="E4040" i="28"/>
  <c r="F4040" i="28"/>
  <c r="G4040" i="28" s="1"/>
  <c r="C4041" i="28"/>
  <c r="D4041" i="28" s="1"/>
  <c r="E4041" i="28"/>
  <c r="F4041" i="28"/>
  <c r="H4041" i="28"/>
  <c r="C4042" i="28"/>
  <c r="E4042" i="28" s="1"/>
  <c r="D4042" i="28"/>
  <c r="F4042" i="28"/>
  <c r="G4042" i="28" s="1"/>
  <c r="H4042" i="28"/>
  <c r="C4043" i="28"/>
  <c r="D4043" i="28"/>
  <c r="C4044" i="28"/>
  <c r="C4045" i="28"/>
  <c r="D4045" i="28"/>
  <c r="H4045" i="28" s="1"/>
  <c r="C4046" i="28"/>
  <c r="D4046" i="28"/>
  <c r="E4046" i="28"/>
  <c r="F4046" i="28"/>
  <c r="G4046" i="28"/>
  <c r="C4047" i="28"/>
  <c r="E4047" i="28" s="1"/>
  <c r="F4047" i="28"/>
  <c r="G4047" i="28" s="1"/>
  <c r="C4048" i="28"/>
  <c r="D4048" i="28"/>
  <c r="E4048" i="28"/>
  <c r="F4048" i="28"/>
  <c r="G4048" i="28"/>
  <c r="C4049" i="28"/>
  <c r="F4049" i="28"/>
  <c r="C4050" i="28"/>
  <c r="E4050" i="28" s="1"/>
  <c r="D4050" i="28"/>
  <c r="H4050" i="28" s="1"/>
  <c r="F4050" i="28"/>
  <c r="C4051" i="28"/>
  <c r="F4051" i="28" s="1"/>
  <c r="D4051" i="28"/>
  <c r="E4051" i="28"/>
  <c r="G4051" i="28" s="1"/>
  <c r="C4052" i="28"/>
  <c r="E4052" i="28" s="1"/>
  <c r="D4052" i="28"/>
  <c r="F4052" i="28"/>
  <c r="H4052" i="28"/>
  <c r="C4053" i="28"/>
  <c r="D4053" i="28" s="1"/>
  <c r="H4053" i="28" s="1"/>
  <c r="F4053" i="28"/>
  <c r="C4054" i="28"/>
  <c r="F4054" i="28" s="1"/>
  <c r="D4054" i="28"/>
  <c r="E4054" i="28"/>
  <c r="G4054" i="28" s="1"/>
  <c r="C4055" i="28"/>
  <c r="D4055" i="28"/>
  <c r="H4055" i="28" s="1"/>
  <c r="E4055" i="28"/>
  <c r="F4055" i="28"/>
  <c r="G4055" i="28"/>
  <c r="C4056" i="28"/>
  <c r="D4056" i="28"/>
  <c r="E4056" i="28"/>
  <c r="F4056" i="28"/>
  <c r="G4056" i="28" s="1"/>
  <c r="H4056" i="28"/>
  <c r="C4057" i="28"/>
  <c r="C4058" i="28"/>
  <c r="C4059" i="28"/>
  <c r="D4059" i="28"/>
  <c r="H4059" i="28" s="1"/>
  <c r="C4060" i="28"/>
  <c r="D4060" i="28"/>
  <c r="E4060" i="28"/>
  <c r="F4060" i="28"/>
  <c r="H4060" i="28"/>
  <c r="C4061" i="28"/>
  <c r="E4061" i="28" s="1"/>
  <c r="F4061" i="28"/>
  <c r="G4061" i="28" s="1"/>
  <c r="C4062" i="28"/>
  <c r="F4062" i="28" s="1"/>
  <c r="D4062" i="28"/>
  <c r="E4062" i="28"/>
  <c r="H4062" i="28"/>
  <c r="C4063" i="28"/>
  <c r="D4063" i="28" s="1"/>
  <c r="E4063" i="28"/>
  <c r="F4063" i="28"/>
  <c r="H4063" i="28"/>
  <c r="C4064" i="28"/>
  <c r="E4064" i="28" s="1"/>
  <c r="D4064" i="28"/>
  <c r="H4064" i="28" s="1"/>
  <c r="F4064" i="28"/>
  <c r="G4064" i="28"/>
  <c r="C4065" i="28"/>
  <c r="D4065" i="28"/>
  <c r="H4065" i="28"/>
  <c r="C4066" i="28"/>
  <c r="D4066" i="28"/>
  <c r="E4066" i="28"/>
  <c r="F4066" i="28"/>
  <c r="H4066" i="28"/>
  <c r="C4067" i="28"/>
  <c r="D4067" i="28"/>
  <c r="H4067" i="28" s="1"/>
  <c r="E4067" i="28"/>
  <c r="F4067" i="28"/>
  <c r="G4067" i="28"/>
  <c r="C4068" i="28"/>
  <c r="C4069" i="28"/>
  <c r="E4069" i="28" s="1"/>
  <c r="D4069" i="28"/>
  <c r="F4069" i="28"/>
  <c r="G4069" i="28"/>
  <c r="C4070" i="28"/>
  <c r="D4070" i="28"/>
  <c r="E4070" i="28"/>
  <c r="F4070" i="28"/>
  <c r="G4070" i="28"/>
  <c r="H4070" i="28"/>
  <c r="C4071" i="28"/>
  <c r="D4071" i="28" s="1"/>
  <c r="E4071" i="28"/>
  <c r="G4071" i="28" s="1"/>
  <c r="F4071" i="28"/>
  <c r="H4071" i="28"/>
  <c r="C4072" i="28"/>
  <c r="D4072" i="28" s="1"/>
  <c r="C4073" i="28"/>
  <c r="F4073" i="28" s="1"/>
  <c r="D4073" i="28"/>
  <c r="E4073" i="28"/>
  <c r="G4073" i="28"/>
  <c r="H4073" i="28"/>
  <c r="C4074" i="28"/>
  <c r="D4074" i="28" s="1"/>
  <c r="H4074" i="28" s="1"/>
  <c r="E4074" i="28"/>
  <c r="G4074" i="28" s="1"/>
  <c r="F4074" i="28"/>
  <c r="C4075" i="28"/>
  <c r="D4075" i="28"/>
  <c r="E4075" i="28"/>
  <c r="F4075" i="28"/>
  <c r="G4075" i="28"/>
  <c r="C4076" i="28"/>
  <c r="D4076" i="28" s="1"/>
  <c r="E4076" i="28"/>
  <c r="F4076" i="28"/>
  <c r="G4076" i="28"/>
  <c r="C4077" i="28"/>
  <c r="E4077" i="28" s="1"/>
  <c r="D4077" i="28"/>
  <c r="F4077" i="28"/>
  <c r="G4077" i="28"/>
  <c r="C4078" i="28"/>
  <c r="F4078" i="28" s="1"/>
  <c r="D4078" i="28"/>
  <c r="E4078" i="28"/>
  <c r="H4078" i="28"/>
  <c r="C4079" i="28"/>
  <c r="D4079" i="28" s="1"/>
  <c r="F4079" i="28"/>
  <c r="C4080" i="28"/>
  <c r="C4081" i="28"/>
  <c r="C4082" i="28"/>
  <c r="D4082" i="28"/>
  <c r="E4082" i="28"/>
  <c r="F4082" i="28"/>
  <c r="C4083" i="28"/>
  <c r="D4083" i="28"/>
  <c r="H4083" i="28" s="1"/>
  <c r="E4083" i="28"/>
  <c r="F4083" i="28"/>
  <c r="G4083" i="28" s="1"/>
  <c r="C4084" i="28"/>
  <c r="D4084" i="28" s="1"/>
  <c r="F4084" i="28"/>
  <c r="H4084" i="28"/>
  <c r="C4085" i="28"/>
  <c r="E4085" i="28" s="1"/>
  <c r="D4085" i="28"/>
  <c r="H4085" i="28" s="1"/>
  <c r="F4085" i="28"/>
  <c r="C4086" i="28"/>
  <c r="D4086" i="28"/>
  <c r="H4086" i="28" s="1"/>
  <c r="E4086" i="28"/>
  <c r="G4086" i="28" s="1"/>
  <c r="F4086" i="28"/>
  <c r="C4087" i="28"/>
  <c r="C4088" i="28"/>
  <c r="C4089" i="28"/>
  <c r="F4089" i="28" s="1"/>
  <c r="D4089" i="28"/>
  <c r="E4089" i="28"/>
  <c r="G4089" i="28"/>
  <c r="C4090" i="28"/>
  <c r="D4090" i="28"/>
  <c r="E4090" i="28"/>
  <c r="F4090" i="28"/>
  <c r="H4090" i="28"/>
  <c r="C4091" i="28"/>
  <c r="D4091" i="28"/>
  <c r="H4091" i="28" s="1"/>
  <c r="E4091" i="28"/>
  <c r="F4091" i="28"/>
  <c r="C4092" i="28"/>
  <c r="D4092" i="28" s="1"/>
  <c r="E4092" i="28"/>
  <c r="F4092" i="28"/>
  <c r="C4093" i="28"/>
  <c r="C4094" i="28"/>
  <c r="D4094" i="28"/>
  <c r="E4094" i="28"/>
  <c r="G4094" i="28" s="1"/>
  <c r="F4094" i="28"/>
  <c r="H4094" i="28"/>
  <c r="C4095" i="28"/>
  <c r="C4096" i="28"/>
  <c r="E4096" i="28" s="1"/>
  <c r="D4096" i="28"/>
  <c r="F4096" i="28"/>
  <c r="G4096" i="28"/>
  <c r="C4097" i="28"/>
  <c r="F4097" i="28" s="1"/>
  <c r="D4097" i="28"/>
  <c r="E4097" i="28"/>
  <c r="G4097" i="28"/>
  <c r="C4098" i="28"/>
  <c r="D4098" i="28"/>
  <c r="H4098" i="28"/>
  <c r="C4099" i="28"/>
  <c r="D4099" i="28"/>
  <c r="E4099" i="28"/>
  <c r="F4099" i="28"/>
  <c r="C4100" i="28"/>
  <c r="C4101" i="28"/>
  <c r="C4102" i="28"/>
  <c r="D4102" i="28"/>
  <c r="E4102" i="28"/>
  <c r="G4102" i="28" s="1"/>
  <c r="F4102" i="28"/>
  <c r="C4103" i="28"/>
  <c r="D4103" i="28" s="1"/>
  <c r="E4103" i="28"/>
  <c r="F4103" i="28"/>
  <c r="H4103" i="28"/>
  <c r="C4104" i="28"/>
  <c r="E4104" i="28" s="1"/>
  <c r="D4104" i="28"/>
  <c r="H4104" i="28" s="1"/>
  <c r="F4104" i="28"/>
  <c r="G4104" i="28"/>
  <c r="C4105" i="28"/>
  <c r="D4105" i="28"/>
  <c r="C4106" i="28"/>
  <c r="D4106" i="28"/>
  <c r="E4106" i="28"/>
  <c r="G4106" i="28" s="1"/>
  <c r="F4106" i="28"/>
  <c r="H4106" i="28"/>
  <c r="C4107" i="28"/>
  <c r="D4107" i="28"/>
  <c r="H4107" i="28" s="1"/>
  <c r="E4107" i="28"/>
  <c r="F4107" i="28"/>
  <c r="G4107" i="28"/>
  <c r="C4108" i="28"/>
  <c r="C4109" i="28"/>
  <c r="E4109" i="28" s="1"/>
  <c r="D4109" i="28"/>
  <c r="F4109" i="28"/>
  <c r="G4109" i="28"/>
  <c r="C4110" i="28"/>
  <c r="F4110" i="28" s="1"/>
  <c r="G4110" i="28" s="1"/>
  <c r="D4110" i="28"/>
  <c r="E4110" i="28"/>
  <c r="H4110" i="28"/>
  <c r="C4111" i="28"/>
  <c r="D4111" i="28" s="1"/>
  <c r="F4111" i="28"/>
  <c r="H4111" i="28"/>
  <c r="C4112" i="28"/>
  <c r="E4112" i="28" s="1"/>
  <c r="F4112" i="28"/>
  <c r="C4113" i="28"/>
  <c r="C4114" i="28"/>
  <c r="F4114" i="28"/>
  <c r="C4115" i="28"/>
  <c r="D4115" i="28"/>
  <c r="H4115" i="28" s="1"/>
  <c r="E4115" i="28"/>
  <c r="G4115" i="28" s="1"/>
  <c r="F4115" i="28"/>
  <c r="C4116" i="28"/>
  <c r="D4116" i="28" s="1"/>
  <c r="E4116" i="28"/>
  <c r="F4116" i="28"/>
  <c r="G4116" i="28" s="1"/>
  <c r="H4116" i="28"/>
  <c r="C4117" i="28"/>
  <c r="E4117" i="28" s="1"/>
  <c r="F4117" i="28"/>
  <c r="G4117" i="28" s="1"/>
  <c r="C4118" i="28"/>
  <c r="F4118" i="28" s="1"/>
  <c r="D4118" i="28"/>
  <c r="E4118" i="28"/>
  <c r="G4118" i="28" s="1"/>
  <c r="C4119" i="28"/>
  <c r="D4119" i="28" s="1"/>
  <c r="E4119" i="28"/>
  <c r="F4119" i="28"/>
  <c r="H4119" i="28"/>
  <c r="C4120" i="28"/>
  <c r="E4120" i="28" s="1"/>
  <c r="D4120" i="28"/>
  <c r="H4120" i="28" s="1"/>
  <c r="F4120" i="28"/>
  <c r="G4120" i="28"/>
  <c r="C4121" i="28"/>
  <c r="D4121" i="28"/>
  <c r="H4121" i="28"/>
  <c r="C4122" i="28"/>
  <c r="D4122" i="28"/>
  <c r="E4122" i="28"/>
  <c r="G4122" i="28" s="1"/>
  <c r="F4122" i="28"/>
  <c r="H4122" i="28"/>
  <c r="C4123" i="28"/>
  <c r="D4123" i="28"/>
  <c r="H4123" i="28" s="1"/>
  <c r="E4123" i="28"/>
  <c r="F4123" i="28"/>
  <c r="G4123" i="28"/>
  <c r="C4124" i="28"/>
  <c r="C4125" i="28"/>
  <c r="E4125" i="28" s="1"/>
  <c r="D4125" i="28"/>
  <c r="F4125" i="28"/>
  <c r="G4125" i="28" s="1"/>
  <c r="C4126" i="28"/>
  <c r="D4126" i="28"/>
  <c r="E4126" i="28"/>
  <c r="F4126" i="28"/>
  <c r="G4126" i="28"/>
  <c r="H4126" i="28"/>
  <c r="C4127" i="28"/>
  <c r="D4127" i="28" s="1"/>
  <c r="E4127" i="28"/>
  <c r="G4127" i="28" s="1"/>
  <c r="F4127" i="28"/>
  <c r="H4127" i="28"/>
  <c r="C4128" i="28"/>
  <c r="D4128" i="28"/>
  <c r="H4128" i="28" s="1"/>
  <c r="C4129" i="28"/>
  <c r="F4129" i="28" s="1"/>
  <c r="D4129" i="28"/>
  <c r="E4129" i="28"/>
  <c r="G4129" i="28"/>
  <c r="H4129" i="28"/>
  <c r="C4130" i="28"/>
  <c r="D4130" i="28" s="1"/>
  <c r="H4130" i="28" s="1"/>
  <c r="E4130" i="28"/>
  <c r="G4130" i="28" s="1"/>
  <c r="F4130" i="28"/>
  <c r="C4131" i="28"/>
  <c r="D4131" i="28"/>
  <c r="E4131" i="28"/>
  <c r="F4131" i="28"/>
  <c r="G4131" i="28"/>
  <c r="C4132" i="28"/>
  <c r="D4132" i="28" s="1"/>
  <c r="E4132" i="28"/>
  <c r="G4132" i="28" s="1"/>
  <c r="F4132" i="28"/>
  <c r="C4133" i="28"/>
  <c r="E4133" i="28" s="1"/>
  <c r="D4133" i="28"/>
  <c r="H4133" i="28" s="1"/>
  <c r="F4133" i="28"/>
  <c r="G4133" i="28"/>
  <c r="C4134" i="28"/>
  <c r="D4134" i="28"/>
  <c r="E4134" i="28"/>
  <c r="F4134" i="28"/>
  <c r="G4134" i="28"/>
  <c r="H4134" i="28"/>
  <c r="C4135" i="28"/>
  <c r="E4135" i="28"/>
  <c r="C4136" i="28"/>
  <c r="E4136" i="28" s="1"/>
  <c r="D4136" i="28"/>
  <c r="H4136" i="28" s="1"/>
  <c r="F4136" i="28"/>
  <c r="G4136" i="28" s="1"/>
  <c r="C4137" i="28"/>
  <c r="F4137" i="28" s="1"/>
  <c r="E4137" i="28"/>
  <c r="G4137" i="28" s="1"/>
  <c r="C4138" i="28"/>
  <c r="F4138" i="28" s="1"/>
  <c r="D4138" i="28"/>
  <c r="H4138" i="28" s="1"/>
  <c r="E4138" i="28"/>
  <c r="G4138" i="28" s="1"/>
  <c r="C4139" i="28"/>
  <c r="D4139" i="28"/>
  <c r="H4139" i="28" s="1"/>
  <c r="E4139" i="28"/>
  <c r="G4139" i="28" s="1"/>
  <c r="F4139" i="28"/>
  <c r="C4140" i="28"/>
  <c r="D4140" i="28" s="1"/>
  <c r="E4140" i="28"/>
  <c r="G4140" i="28" s="1"/>
  <c r="F4140" i="28"/>
  <c r="H4140" i="28"/>
  <c r="C4141" i="28"/>
  <c r="D4141" i="28"/>
  <c r="H4141" i="28"/>
  <c r="C4142" i="28"/>
  <c r="F4142" i="28" s="1"/>
  <c r="D4142" i="28"/>
  <c r="E4142" i="28"/>
  <c r="G4142" i="28" s="1"/>
  <c r="C4143" i="28"/>
  <c r="C4144" i="28"/>
  <c r="C4145" i="28"/>
  <c r="F4145" i="28" s="1"/>
  <c r="D4145" i="28"/>
  <c r="E4145" i="28"/>
  <c r="G4145" i="28"/>
  <c r="C4146" i="28"/>
  <c r="D4146" i="28"/>
  <c r="H4146" i="28" s="1"/>
  <c r="E4146" i="28"/>
  <c r="F4146" i="28"/>
  <c r="C4147" i="28"/>
  <c r="D4147" i="28"/>
  <c r="H4147" i="28" s="1"/>
  <c r="E4147" i="28"/>
  <c r="F4147" i="28"/>
  <c r="C4148" i="28"/>
  <c r="D4148" i="28" s="1"/>
  <c r="C4149" i="28"/>
  <c r="C4150" i="28"/>
  <c r="D4150" i="28"/>
  <c r="E4150" i="28"/>
  <c r="G4150" i="28" s="1"/>
  <c r="F4150" i="28"/>
  <c r="H4150" i="28"/>
  <c r="C4151" i="28"/>
  <c r="C4152" i="28"/>
  <c r="E4152" i="28" s="1"/>
  <c r="D4152" i="28"/>
  <c r="F4152" i="28"/>
  <c r="G4152" i="28"/>
  <c r="C4153" i="28"/>
  <c r="F4153" i="28" s="1"/>
  <c r="D4153" i="28"/>
  <c r="E4153" i="28"/>
  <c r="G4153" i="28"/>
  <c r="H4153" i="28"/>
  <c r="C4154" i="28"/>
  <c r="C4155" i="28"/>
  <c r="D4155" i="28"/>
  <c r="E4155" i="28"/>
  <c r="F4155" i="28"/>
  <c r="C4156" i="28"/>
  <c r="C4157" i="28"/>
  <c r="C4158" i="28"/>
  <c r="D4158" i="28"/>
  <c r="E4158" i="28"/>
  <c r="G4158" i="28" s="1"/>
  <c r="F4158" i="28"/>
  <c r="H4158" i="28"/>
  <c r="C4159" i="28"/>
  <c r="D4159" i="28" s="1"/>
  <c r="E4159" i="28"/>
  <c r="F4159" i="28"/>
  <c r="H4159" i="28"/>
  <c r="C4160" i="28"/>
  <c r="E4160" i="28" s="1"/>
  <c r="D4160" i="28"/>
  <c r="H4160" i="28" s="1"/>
  <c r="F4160" i="28"/>
  <c r="G4160" i="28"/>
  <c r="C4161" i="28"/>
  <c r="D4161" i="28"/>
  <c r="H4161" i="28" s="1"/>
  <c r="C4162" i="28"/>
  <c r="D4162" i="28"/>
  <c r="E4162" i="28"/>
  <c r="F4162" i="28"/>
  <c r="H4162" i="28"/>
  <c r="C4163" i="28"/>
  <c r="D4163" i="28"/>
  <c r="H4163" i="28" s="1"/>
  <c r="E4163" i="28"/>
  <c r="F4163" i="28"/>
  <c r="G4163" i="28"/>
  <c r="C4164" i="28"/>
  <c r="C4165" i="28"/>
  <c r="E4165" i="28" s="1"/>
  <c r="D4165" i="28"/>
  <c r="F4165" i="28"/>
  <c r="G4165" i="28"/>
  <c r="C4166" i="28"/>
  <c r="F4166" i="28" s="1"/>
  <c r="G4166" i="28" s="1"/>
  <c r="D4166" i="28"/>
  <c r="E4166" i="28"/>
  <c r="H4166" i="28"/>
  <c r="C4167" i="28"/>
  <c r="D4167" i="28" s="1"/>
  <c r="F4167" i="28"/>
  <c r="H4167" i="28"/>
  <c r="C4168" i="28"/>
  <c r="E4168" i="28" s="1"/>
  <c r="D4168" i="28"/>
  <c r="C4169" i="28"/>
  <c r="C4170" i="28"/>
  <c r="F4170" i="28"/>
  <c r="C4171" i="28"/>
  <c r="D4171" i="28"/>
  <c r="H4171" i="28" s="1"/>
  <c r="E4171" i="28"/>
  <c r="G4171" i="28" s="1"/>
  <c r="F4171" i="28"/>
  <c r="C4172" i="28"/>
  <c r="D4172" i="28" s="1"/>
  <c r="E4172" i="28"/>
  <c r="F4172" i="28"/>
  <c r="G4172" i="28"/>
  <c r="H4172" i="28"/>
  <c r="C4173" i="28"/>
  <c r="E4173" i="28" s="1"/>
  <c r="F4173" i="28"/>
  <c r="G4173" i="28" s="1"/>
  <c r="C4174" i="28"/>
  <c r="F4174" i="28" s="1"/>
  <c r="D4174" i="28"/>
  <c r="E4174" i="28"/>
  <c r="G4174" i="28" s="1"/>
  <c r="H4174" i="28"/>
  <c r="C4175" i="28"/>
  <c r="D4175" i="28" s="1"/>
  <c r="E4175" i="28"/>
  <c r="F4175" i="28"/>
  <c r="H4175" i="28"/>
  <c r="C4176" i="28"/>
  <c r="E4176" i="28" s="1"/>
  <c r="D4176" i="28"/>
  <c r="H4176" i="28" s="1"/>
  <c r="F4176" i="28"/>
  <c r="G4176" i="28"/>
  <c r="C4177" i="28"/>
  <c r="D4177" i="28"/>
  <c r="H4177" i="28"/>
  <c r="C4178" i="28"/>
  <c r="D4178" i="28"/>
  <c r="E4178" i="28"/>
  <c r="F4178" i="28"/>
  <c r="H4178" i="28"/>
  <c r="C4179" i="28"/>
  <c r="D4179" i="28"/>
  <c r="H4179" i="28" s="1"/>
  <c r="E4179" i="28"/>
  <c r="F4179" i="28"/>
  <c r="G4179" i="28"/>
  <c r="C4180" i="28"/>
  <c r="C4181" i="28"/>
  <c r="E4181" i="28" s="1"/>
  <c r="D4181" i="28"/>
  <c r="F4181" i="28"/>
  <c r="G4181" i="28" s="1"/>
  <c r="C4182" i="28"/>
  <c r="D4182" i="28"/>
  <c r="E4182" i="28"/>
  <c r="F4182" i="28"/>
  <c r="G4182" i="28"/>
  <c r="H4182" i="28"/>
  <c r="C4183" i="28"/>
  <c r="D4183" i="28" s="1"/>
  <c r="E4183" i="28"/>
  <c r="G4183" i="28" s="1"/>
  <c r="F4183" i="28"/>
  <c r="H4183" i="28"/>
  <c r="C4184" i="28"/>
  <c r="C4185" i="28"/>
  <c r="F4185" i="28" s="1"/>
  <c r="D4185" i="28"/>
  <c r="E4185" i="28"/>
  <c r="G4185" i="28"/>
  <c r="H4185" i="28"/>
  <c r="C4186" i="28"/>
  <c r="D4186" i="28" s="1"/>
  <c r="H4186" i="28" s="1"/>
  <c r="E4186" i="28"/>
  <c r="G4186" i="28" s="1"/>
  <c r="F4186" i="28"/>
  <c r="C4187" i="28"/>
  <c r="D4187" i="28"/>
  <c r="E4187" i="28"/>
  <c r="F4187" i="28"/>
  <c r="G4187" i="28"/>
  <c r="C4188" i="28"/>
  <c r="D4188" i="28" s="1"/>
  <c r="E4188" i="28"/>
  <c r="G4188" i="28" s="1"/>
  <c r="F4188" i="28"/>
  <c r="C4189" i="28"/>
  <c r="E4189" i="28" s="1"/>
  <c r="D4189" i="28"/>
  <c r="H4189" i="28" s="1"/>
  <c r="F4189" i="28"/>
  <c r="G4189" i="28"/>
  <c r="C4190" i="28"/>
  <c r="F4190" i="28" s="1"/>
  <c r="D4190" i="28"/>
  <c r="E4190" i="28"/>
  <c r="H4190" i="28"/>
  <c r="C4191" i="28"/>
  <c r="D4191" i="28" s="1"/>
  <c r="C4192" i="28"/>
  <c r="C4193" i="28"/>
  <c r="C4194" i="28"/>
  <c r="D4194" i="28"/>
  <c r="E4194" i="28"/>
  <c r="F4194" i="28"/>
  <c r="C4195" i="28"/>
  <c r="D4195" i="28"/>
  <c r="H4195" i="28" s="1"/>
  <c r="E4195" i="28"/>
  <c r="F4195" i="28"/>
  <c r="G4195" i="28"/>
  <c r="C4196" i="28"/>
  <c r="D4196" i="28" s="1"/>
  <c r="F4196" i="28"/>
  <c r="H4196" i="28"/>
  <c r="C4197" i="28"/>
  <c r="E4197" i="28" s="1"/>
  <c r="D4197" i="28"/>
  <c r="H4197" i="28" s="1"/>
  <c r="F4197" i="28"/>
  <c r="C4198" i="28"/>
  <c r="F4198" i="28" s="1"/>
  <c r="D4198" i="28"/>
  <c r="E4198" i="28"/>
  <c r="G4198" i="28" s="1"/>
  <c r="H4198" i="28"/>
  <c r="C4199" i="28"/>
  <c r="D4199" i="28" s="1"/>
  <c r="E4199" i="28"/>
  <c r="G4199" i="28" s="1"/>
  <c r="F4199" i="28"/>
  <c r="H4199" i="28"/>
  <c r="C4200" i="28"/>
  <c r="D4200" i="28" s="1"/>
  <c r="C4201" i="28"/>
  <c r="F4201" i="28" s="1"/>
  <c r="D4201" i="28"/>
  <c r="E4201" i="28"/>
  <c r="G4201" i="28" s="1"/>
  <c r="H4201" i="28"/>
  <c r="C4202" i="28"/>
  <c r="D4202" i="28" s="1"/>
  <c r="H4202" i="28" s="1"/>
  <c r="E4202" i="28"/>
  <c r="G4202" i="28" s="1"/>
  <c r="F4202" i="28"/>
  <c r="C4203" i="28"/>
  <c r="D4203" i="28"/>
  <c r="E4203" i="28"/>
  <c r="F4203" i="28"/>
  <c r="G4203" i="28"/>
  <c r="C4204" i="28"/>
  <c r="D4204" i="28" s="1"/>
  <c r="E4204" i="28"/>
  <c r="F4204" i="28"/>
  <c r="G4204" i="28"/>
  <c r="C4205" i="28"/>
  <c r="E4205" i="28" s="1"/>
  <c r="D4205" i="28"/>
  <c r="H4205" i="28" s="1"/>
  <c r="F4205" i="28"/>
  <c r="G4205" i="28"/>
  <c r="C4206" i="28"/>
  <c r="F4206" i="28" s="1"/>
  <c r="D4206" i="28"/>
  <c r="E4206" i="28"/>
  <c r="H4206" i="28"/>
  <c r="C4207" i="28"/>
  <c r="D4207" i="28" s="1"/>
  <c r="C4208" i="28"/>
  <c r="C4209" i="28"/>
  <c r="C4210" i="28"/>
  <c r="D4210" i="28"/>
  <c r="E4210" i="28"/>
  <c r="F4210" i="28"/>
  <c r="C4211" i="28"/>
  <c r="D4211" i="28"/>
  <c r="H4211" i="28" s="1"/>
  <c r="E4211" i="28"/>
  <c r="F4211" i="28"/>
  <c r="G4211" i="28"/>
  <c r="C4212" i="28"/>
  <c r="D4212" i="28" s="1"/>
  <c r="F4212" i="28"/>
  <c r="H4212" i="28"/>
  <c r="C4213" i="28"/>
  <c r="E4213" i="28" s="1"/>
  <c r="C4214" i="28"/>
  <c r="F4214" i="28" s="1"/>
  <c r="D4214" i="28"/>
  <c r="E4214" i="28"/>
  <c r="G4214" i="28"/>
  <c r="H4214" i="28"/>
  <c r="C4215" i="28"/>
  <c r="D4215" i="28" s="1"/>
  <c r="E4215" i="28"/>
  <c r="G4215" i="28" s="1"/>
  <c r="F4215" i="28"/>
  <c r="H4215" i="28"/>
  <c r="C4216" i="28"/>
  <c r="D4216" i="28"/>
  <c r="H4216" i="28" s="1"/>
  <c r="C4217" i="28"/>
  <c r="F4217" i="28" s="1"/>
  <c r="D4217" i="28"/>
  <c r="E4217" i="28"/>
  <c r="G4217" i="28" s="1"/>
  <c r="H4217" i="28"/>
  <c r="C4218" i="28"/>
  <c r="D4218" i="28" s="1"/>
  <c r="H4218" i="28" s="1"/>
  <c r="E4218" i="28"/>
  <c r="G4218" i="28" s="1"/>
  <c r="F4218" i="28"/>
  <c r="C4219" i="28"/>
  <c r="D4219" i="28"/>
  <c r="E4219" i="28"/>
  <c r="F4219" i="28"/>
  <c r="G4219" i="28"/>
  <c r="C4220" i="28"/>
  <c r="D4220" i="28" s="1"/>
  <c r="E4220" i="28"/>
  <c r="G4220" i="28" s="1"/>
  <c r="F4220" i="28"/>
  <c r="C4221" i="28"/>
  <c r="E4221" i="28" s="1"/>
  <c r="D4221" i="28"/>
  <c r="F4221" i="28"/>
  <c r="G4221" i="28"/>
  <c r="H4221" i="28"/>
  <c r="C4222" i="28"/>
  <c r="F4222" i="28" s="1"/>
  <c r="D4222" i="28"/>
  <c r="E4222" i="28"/>
  <c r="H4222" i="28"/>
  <c r="C4223" i="28"/>
  <c r="D4223" i="28" s="1"/>
  <c r="E4223" i="28"/>
  <c r="F4223" i="28"/>
  <c r="C4224" i="28"/>
  <c r="C4225" i="28"/>
  <c r="C4226" i="28"/>
  <c r="D4226" i="28"/>
  <c r="E4226" i="28"/>
  <c r="G4226" i="28" s="1"/>
  <c r="F4226" i="28"/>
  <c r="C4227" i="28"/>
  <c r="D4227" i="28"/>
  <c r="H4227" i="28" s="1"/>
  <c r="E4227" i="28"/>
  <c r="F4227" i="28"/>
  <c r="G4227" i="28"/>
  <c r="C4228" i="28"/>
  <c r="D4228" i="28" s="1"/>
  <c r="F4228" i="28"/>
  <c r="H4228" i="28"/>
  <c r="C4229" i="28"/>
  <c r="E4229" i="28" s="1"/>
  <c r="C4230" i="28"/>
  <c r="D4230" i="28"/>
  <c r="H4230" i="28" s="1"/>
  <c r="E4230" i="28"/>
  <c r="F4230" i="28"/>
  <c r="G4230" i="28"/>
  <c r="C4231" i="28"/>
  <c r="C4232" i="28"/>
  <c r="C4233" i="28"/>
  <c r="F4233" i="28" s="1"/>
  <c r="D4233" i="28"/>
  <c r="E4233" i="28"/>
  <c r="G4233" i="28" s="1"/>
  <c r="C4234" i="28"/>
  <c r="D4234" i="28"/>
  <c r="H4234" i="28" s="1"/>
  <c r="E4234" i="28"/>
  <c r="F4234" i="28"/>
  <c r="C4235" i="28"/>
  <c r="D4235" i="28"/>
  <c r="H4235" i="28" s="1"/>
  <c r="E4235" i="28"/>
  <c r="F4235" i="28"/>
  <c r="C4236" i="28"/>
  <c r="D4236" i="28" s="1"/>
  <c r="E4236" i="28"/>
  <c r="C4237" i="28"/>
  <c r="C4238" i="28"/>
  <c r="D4238" i="28"/>
  <c r="E4238" i="28"/>
  <c r="G4238" i="28" s="1"/>
  <c r="F4238" i="28"/>
  <c r="H4238" i="28"/>
  <c r="C4239" i="28"/>
  <c r="C4240" i="28"/>
  <c r="E4240" i="28" s="1"/>
  <c r="D4240" i="28"/>
  <c r="F4240" i="28"/>
  <c r="G4240" i="28" s="1"/>
  <c r="C4241" i="28"/>
  <c r="F4241" i="28" s="1"/>
  <c r="D4241" i="28"/>
  <c r="E4241" i="28"/>
  <c r="G4241" i="28"/>
  <c r="C4242" i="28"/>
  <c r="D4242" i="28"/>
  <c r="C4243" i="28"/>
  <c r="D4243" i="28"/>
  <c r="E4243" i="28"/>
  <c r="F4243" i="28"/>
  <c r="C4244" i="28"/>
  <c r="C4245" i="28"/>
  <c r="C4246" i="28"/>
  <c r="F4246" i="28" s="1"/>
  <c r="D4246" i="28"/>
  <c r="H4246" i="28" s="1"/>
  <c r="E4246" i="28"/>
  <c r="C4247" i="28"/>
  <c r="D4247" i="28" s="1"/>
  <c r="E4247" i="28"/>
  <c r="F4247" i="28"/>
  <c r="H4247" i="28"/>
  <c r="C4248" i="28"/>
  <c r="E4248" i="28" s="1"/>
  <c r="F4248" i="28"/>
  <c r="G4248" i="28" s="1"/>
  <c r="C4249" i="28"/>
  <c r="F4249" i="28" s="1"/>
  <c r="D4249" i="28"/>
  <c r="E4249" i="28"/>
  <c r="G4249" i="28" s="1"/>
  <c r="C4250" i="28"/>
  <c r="F4250" i="28"/>
  <c r="C4251" i="28"/>
  <c r="D4251" i="28"/>
  <c r="H4251" i="28" s="1"/>
  <c r="E4251" i="28"/>
  <c r="G4251" i="28" s="1"/>
  <c r="F4251" i="28"/>
  <c r="C4252" i="28"/>
  <c r="E4252" i="28"/>
  <c r="C4253" i="28"/>
  <c r="E4253" i="28" s="1"/>
  <c r="D4253" i="28"/>
  <c r="F4253" i="28"/>
  <c r="G4253" i="28"/>
  <c r="H4253" i="28"/>
  <c r="C4254" i="28"/>
  <c r="F4254" i="28" s="1"/>
  <c r="D4254" i="28"/>
  <c r="H4254" i="28" s="1"/>
  <c r="E4254" i="28"/>
  <c r="G4254" i="28"/>
  <c r="C4255" i="28"/>
  <c r="C4256" i="28"/>
  <c r="E4256" i="28" s="1"/>
  <c r="D4256" i="28"/>
  <c r="F4256" i="28"/>
  <c r="G4256" i="28"/>
  <c r="C4257" i="28"/>
  <c r="F4257" i="28" s="1"/>
  <c r="D4257" i="28"/>
  <c r="E4257" i="28"/>
  <c r="G4257" i="28"/>
  <c r="C4258" i="28"/>
  <c r="D4258" i="28" s="1"/>
  <c r="C4259" i="28"/>
  <c r="D4259" i="28"/>
  <c r="E4259" i="28"/>
  <c r="G4259" i="28" s="1"/>
  <c r="F4259" i="28"/>
  <c r="C4260" i="28"/>
  <c r="C4261" i="28"/>
  <c r="C4262" i="28"/>
  <c r="F4262" i="28" s="1"/>
  <c r="D4262" i="28"/>
  <c r="H4262" i="28" s="1"/>
  <c r="E4262" i="28"/>
  <c r="C4263" i="28"/>
  <c r="D4263" i="28" s="1"/>
  <c r="E4263" i="28"/>
  <c r="F4263" i="28"/>
  <c r="H4263" i="28"/>
  <c r="C4264" i="28"/>
  <c r="E4264" i="28" s="1"/>
  <c r="F4264" i="28"/>
  <c r="G4264" i="28" s="1"/>
  <c r="C4265" i="28"/>
  <c r="F4265" i="28" s="1"/>
  <c r="D4265" i="28"/>
  <c r="C4266" i="28"/>
  <c r="F4266" i="28"/>
  <c r="C4267" i="28"/>
  <c r="D4267" i="28"/>
  <c r="H4267" i="28" s="1"/>
  <c r="E4267" i="28"/>
  <c r="G4267" i="28" s="1"/>
  <c r="F4267" i="28"/>
  <c r="C4268" i="28"/>
  <c r="E4268" i="28"/>
  <c r="C4269" i="28"/>
  <c r="E4269" i="28" s="1"/>
  <c r="D4269" i="28"/>
  <c r="F4269" i="28"/>
  <c r="G4269" i="28" s="1"/>
  <c r="H4269" i="28"/>
  <c r="C4270" i="28"/>
  <c r="F4270" i="28" s="1"/>
  <c r="D4270" i="28"/>
  <c r="H4270" i="28" s="1"/>
  <c r="E4270" i="28"/>
  <c r="G4270" i="28"/>
  <c r="C4271" i="28"/>
  <c r="C4272" i="28"/>
  <c r="E4272" i="28" s="1"/>
  <c r="D4272" i="28"/>
  <c r="F4272" i="28"/>
  <c r="G4272" i="28" s="1"/>
  <c r="C4273" i="28"/>
  <c r="F4273" i="28" s="1"/>
  <c r="D4273" i="28"/>
  <c r="E4273" i="28"/>
  <c r="G4273" i="28"/>
  <c r="C4274" i="28"/>
  <c r="D4274" i="28"/>
  <c r="C4275" i="28"/>
  <c r="D4275" i="28"/>
  <c r="E4275" i="28"/>
  <c r="F4275" i="28"/>
  <c r="C4276" i="28"/>
  <c r="C4277" i="28"/>
  <c r="C4278" i="28"/>
  <c r="F4278" i="28" s="1"/>
  <c r="D4278" i="28"/>
  <c r="H4278" i="28" s="1"/>
  <c r="E4278" i="28"/>
  <c r="C4279" i="28"/>
  <c r="D4279" i="28" s="1"/>
  <c r="E4279" i="28"/>
  <c r="F4279" i="28"/>
  <c r="H4279" i="28"/>
  <c r="C4280" i="28"/>
  <c r="E4280" i="28" s="1"/>
  <c r="F4280" i="28"/>
  <c r="G4280" i="28" s="1"/>
  <c r="C4281" i="28"/>
  <c r="F4281" i="28" s="1"/>
  <c r="D4281" i="28"/>
  <c r="E4281" i="28"/>
  <c r="G4281" i="28" s="1"/>
  <c r="C4282" i="28"/>
  <c r="F4282" i="28"/>
  <c r="C4283" i="28"/>
  <c r="D4283" i="28"/>
  <c r="H4283" i="28" s="1"/>
  <c r="E4283" i="28"/>
  <c r="G4283" i="28" s="1"/>
  <c r="F4283" i="28"/>
  <c r="C4284" i="28"/>
  <c r="E4284" i="28"/>
  <c r="C4285" i="28"/>
  <c r="E4285" i="28" s="1"/>
  <c r="D4285" i="28"/>
  <c r="F4285" i="28"/>
  <c r="G4285" i="28"/>
  <c r="H4285" i="28"/>
  <c r="C4286" i="28"/>
  <c r="F4286" i="28" s="1"/>
  <c r="D4286" i="28"/>
  <c r="H4286" i="28" s="1"/>
  <c r="E4286" i="28"/>
  <c r="G4286" i="28"/>
  <c r="C4287" i="28"/>
  <c r="C4288" i="28"/>
  <c r="E4288" i="28" s="1"/>
  <c r="D4288" i="28"/>
  <c r="F4288" i="28"/>
  <c r="G4288" i="28"/>
  <c r="C4289" i="28"/>
  <c r="F4289" i="28" s="1"/>
  <c r="D4289" i="28"/>
  <c r="E4289" i="28"/>
  <c r="G4289" i="28"/>
  <c r="C4290" i="28"/>
  <c r="D4290" i="28" s="1"/>
  <c r="C4291" i="28"/>
  <c r="D4291" i="28"/>
  <c r="E4291" i="28"/>
  <c r="G4291" i="28" s="1"/>
  <c r="F4291" i="28"/>
  <c r="C4292" i="28"/>
  <c r="C4293" i="28"/>
  <c r="C4294" i="28"/>
  <c r="F4294" i="28" s="1"/>
  <c r="D4294" i="28"/>
  <c r="H4294" i="28" s="1"/>
  <c r="E4294" i="28"/>
  <c r="C4295" i="28"/>
  <c r="D4295" i="28" s="1"/>
  <c r="E4295" i="28"/>
  <c r="F4295" i="28"/>
  <c r="H4295" i="28"/>
  <c r="C4296" i="28"/>
  <c r="E4296" i="28" s="1"/>
  <c r="F4296" i="28"/>
  <c r="G4296" i="28" s="1"/>
  <c r="C4297" i="28"/>
  <c r="F4297" i="28" s="1"/>
  <c r="D4297" i="28"/>
  <c r="C4298" i="28"/>
  <c r="F4298" i="28"/>
  <c r="C4299" i="28"/>
  <c r="D4299" i="28"/>
  <c r="H4299" i="28" s="1"/>
  <c r="E4299" i="28"/>
  <c r="G4299" i="28" s="1"/>
  <c r="F4299" i="28"/>
  <c r="C4300" i="28"/>
  <c r="E4300" i="28"/>
  <c r="C4301" i="28"/>
  <c r="E4301" i="28" s="1"/>
  <c r="D4301" i="28"/>
  <c r="F4301" i="28"/>
  <c r="G4301" i="28" s="1"/>
  <c r="H4301" i="28"/>
  <c r="C4302" i="28"/>
  <c r="F4302" i="28" s="1"/>
  <c r="D4302" i="28"/>
  <c r="H4302" i="28" s="1"/>
  <c r="E4302" i="28"/>
  <c r="G4302" i="28"/>
  <c r="C4303" i="28"/>
  <c r="C4304" i="28"/>
  <c r="E4304" i="28" s="1"/>
  <c r="D4304" i="28"/>
  <c r="F4304" i="28"/>
  <c r="G4304" i="28" s="1"/>
  <c r="C4305" i="28"/>
  <c r="F4305" i="28" s="1"/>
  <c r="D4305" i="28"/>
  <c r="E4305" i="28"/>
  <c r="G4305" i="28"/>
  <c r="C4306" i="28"/>
  <c r="D4306" i="28"/>
  <c r="C4307" i="28"/>
  <c r="D4307" i="28"/>
  <c r="E4307" i="28"/>
  <c r="F4307" i="28"/>
  <c r="C4308" i="28"/>
  <c r="C4309" i="28"/>
  <c r="C4310" i="28"/>
  <c r="D4310" i="28"/>
  <c r="E4310" i="28"/>
  <c r="G4310" i="28" s="1"/>
  <c r="F4310" i="28"/>
  <c r="H4310" i="28"/>
  <c r="C4311" i="28"/>
  <c r="D4311" i="28" s="1"/>
  <c r="E4311" i="28"/>
  <c r="F4311" i="28"/>
  <c r="H4311" i="28"/>
  <c r="C4312" i="28"/>
  <c r="E4312" i="28" s="1"/>
  <c r="D4312" i="28"/>
  <c r="H4312" i="28" s="1"/>
  <c r="F4312" i="28"/>
  <c r="G4312" i="28"/>
  <c r="C4313" i="28"/>
  <c r="D4313" i="28"/>
  <c r="H4313" i="28"/>
  <c r="C4314" i="28"/>
  <c r="D4314" i="28"/>
  <c r="E4314" i="28"/>
  <c r="F4314" i="28"/>
  <c r="H4314" i="28"/>
  <c r="C4315" i="28"/>
  <c r="D4315" i="28"/>
  <c r="H4315" i="28" s="1"/>
  <c r="E4315" i="28"/>
  <c r="F4315" i="28"/>
  <c r="G4315" i="28"/>
  <c r="C4316" i="28"/>
  <c r="C4317" i="28"/>
  <c r="E4317" i="28" s="1"/>
  <c r="D4317" i="28"/>
  <c r="F4317" i="28"/>
  <c r="G4317" i="28" s="1"/>
  <c r="C4318" i="28"/>
  <c r="F4318" i="28" s="1"/>
  <c r="D4318" i="28"/>
  <c r="E4318" i="28"/>
  <c r="G4318" i="28"/>
  <c r="H4318" i="28"/>
  <c r="C4319" i="28"/>
  <c r="D4319" i="28" s="1"/>
  <c r="E4319" i="28"/>
  <c r="F4319" i="28"/>
  <c r="H4319" i="28"/>
  <c r="C4320" i="28"/>
  <c r="E4320" i="28" s="1"/>
  <c r="D4320" i="28"/>
  <c r="C4321" i="28"/>
  <c r="C4322" i="28"/>
  <c r="F4322" i="28"/>
  <c r="C4323" i="28"/>
  <c r="C4324" i="28"/>
  <c r="F4324" i="28" s="1"/>
  <c r="C4325" i="28"/>
  <c r="D4325" i="28"/>
  <c r="H4325" i="28" s="1"/>
  <c r="E4325" i="28"/>
  <c r="F4325" i="28"/>
  <c r="C4326" i="28"/>
  <c r="D4326" i="28"/>
  <c r="H4326" i="28" s="1"/>
  <c r="E4326" i="28"/>
  <c r="F4326" i="28"/>
  <c r="G4326" i="28"/>
  <c r="C4327" i="28"/>
  <c r="F4327" i="28"/>
  <c r="C4328" i="28"/>
  <c r="D4328" i="28"/>
  <c r="E4328" i="28"/>
  <c r="F4328" i="28"/>
  <c r="G4328" i="28"/>
  <c r="H4328" i="28"/>
  <c r="C4329" i="28"/>
  <c r="D4329" i="28"/>
  <c r="E4329" i="28"/>
  <c r="G4329" i="28" s="1"/>
  <c r="F4329" i="28"/>
  <c r="H4329" i="28"/>
  <c r="C4330" i="28"/>
  <c r="F4330" i="28"/>
  <c r="C4331" i="28"/>
  <c r="D4331" i="28"/>
  <c r="C4332" i="28"/>
  <c r="F4332" i="28" s="1"/>
  <c r="C4333" i="28"/>
  <c r="D4333" i="28"/>
  <c r="H4333" i="28" s="1"/>
  <c r="E4333" i="28"/>
  <c r="F4333" i="28"/>
  <c r="C4334" i="28"/>
  <c r="D4334" i="28"/>
  <c r="H4334" i="28" s="1"/>
  <c r="E4334" i="28"/>
  <c r="G4334" i="28" s="1"/>
  <c r="F4334" i="28"/>
  <c r="C4335" i="28"/>
  <c r="F4335" i="28"/>
  <c r="C4336" i="28"/>
  <c r="D4336" i="28"/>
  <c r="H4336" i="28" s="1"/>
  <c r="E4336" i="28"/>
  <c r="F4336" i="28"/>
  <c r="G4336" i="28"/>
  <c r="C4337" i="28"/>
  <c r="D4337" i="28" s="1"/>
  <c r="H4337" i="28" s="1"/>
  <c r="E4337" i="28"/>
  <c r="G4337" i="28" s="1"/>
  <c r="F4337" i="28"/>
  <c r="C4338" i="28"/>
  <c r="F4338" i="28"/>
  <c r="C4339" i="28"/>
  <c r="D4339" i="28"/>
  <c r="C4340" i="28"/>
  <c r="F4340" i="28" s="1"/>
  <c r="D4340" i="28"/>
  <c r="E4340" i="28"/>
  <c r="G4340" i="28" s="1"/>
  <c r="H4340" i="28"/>
  <c r="C4341" i="28"/>
  <c r="D4341" i="28"/>
  <c r="H4341" i="28" s="1"/>
  <c r="E4341" i="28"/>
  <c r="F4341" i="28"/>
  <c r="C4342" i="28"/>
  <c r="D4342" i="28"/>
  <c r="H4342" i="28" s="1"/>
  <c r="E4342" i="28"/>
  <c r="G4342" i="28" s="1"/>
  <c r="F4342" i="28"/>
  <c r="C4343" i="28"/>
  <c r="F4343" i="28"/>
  <c r="C4344" i="28"/>
  <c r="D4344" i="28"/>
  <c r="E4344" i="28"/>
  <c r="F4344" i="28"/>
  <c r="G4344" i="28"/>
  <c r="H4344" i="28"/>
  <c r="C4345" i="28"/>
  <c r="D4345" i="28" s="1"/>
  <c r="E4345" i="28"/>
  <c r="G4345" i="28" s="1"/>
  <c r="F4345" i="28"/>
  <c r="H4345" i="28"/>
  <c r="C4346" i="28"/>
  <c r="F4346" i="28"/>
  <c r="C4347" i="28"/>
  <c r="D4347" i="28"/>
  <c r="C4348" i="28"/>
  <c r="F4348" i="28" s="1"/>
  <c r="C4349" i="28"/>
  <c r="D4349" i="28"/>
  <c r="H4349" i="28" s="1"/>
  <c r="E4349" i="28"/>
  <c r="F4349" i="28"/>
  <c r="C4350" i="28"/>
  <c r="D4350" i="28"/>
  <c r="H4350" i="28" s="1"/>
  <c r="E4350" i="28"/>
  <c r="G4350" i="28" s="1"/>
  <c r="F4350" i="28"/>
  <c r="C4351" i="28"/>
  <c r="F4351" i="28"/>
  <c r="C4352" i="28"/>
  <c r="D4352" i="28"/>
  <c r="H4352" i="28" s="1"/>
  <c r="E4352" i="28"/>
  <c r="F4352" i="28"/>
  <c r="G4352" i="28"/>
  <c r="C4353" i="28"/>
  <c r="D4353" i="28" s="1"/>
  <c r="H4353" i="28" s="1"/>
  <c r="E4353" i="28"/>
  <c r="G4353" i="28" s="1"/>
  <c r="F4353" i="28"/>
  <c r="C4354" i="28"/>
  <c r="F4354" i="28"/>
  <c r="C4355" i="28"/>
  <c r="D4355" i="28"/>
  <c r="C4356" i="28"/>
  <c r="F4356" i="28" s="1"/>
  <c r="D4356" i="28"/>
  <c r="E4356" i="28"/>
  <c r="G4356" i="28" s="1"/>
  <c r="H4356" i="28"/>
  <c r="C4357" i="28"/>
  <c r="D4357" i="28"/>
  <c r="H4357" i="28" s="1"/>
  <c r="E4357" i="28"/>
  <c r="F4357" i="28"/>
  <c r="C4358" i="28"/>
  <c r="D4358" i="28"/>
  <c r="H4358" i="28" s="1"/>
  <c r="E4358" i="28"/>
  <c r="G4358" i="28" s="1"/>
  <c r="F4358" i="28"/>
  <c r="C4359" i="28"/>
  <c r="F4359" i="28"/>
  <c r="C4360" i="28"/>
  <c r="D4360" i="28"/>
  <c r="E4360" i="28"/>
  <c r="F4360" i="28"/>
  <c r="G4360" i="28"/>
  <c r="H4360" i="28"/>
  <c r="C4361" i="28"/>
  <c r="D4361" i="28" s="1"/>
  <c r="E4361" i="28"/>
  <c r="H4361" i="28"/>
  <c r="C4362" i="28"/>
  <c r="F4362" i="28"/>
  <c r="C4363" i="28"/>
  <c r="D4363" i="28"/>
  <c r="C4364" i="28"/>
  <c r="F4364" i="28" s="1"/>
  <c r="D4364" i="28"/>
  <c r="C4365" i="28"/>
  <c r="D4365" i="28"/>
  <c r="H4365" i="28" s="1"/>
  <c r="E4365" i="28"/>
  <c r="F4365" i="28"/>
  <c r="C4366" i="28"/>
  <c r="D4366" i="28"/>
  <c r="H4366" i="28" s="1"/>
  <c r="E4366" i="28"/>
  <c r="G4366" i="28" s="1"/>
  <c r="F4366" i="28"/>
  <c r="C4367" i="28"/>
  <c r="F4367" i="28"/>
  <c r="C4368" i="28"/>
  <c r="D4368" i="28"/>
  <c r="H4368" i="28" s="1"/>
  <c r="E4368" i="28"/>
  <c r="F4368" i="28"/>
  <c r="G4368" i="28"/>
  <c r="C4369" i="28"/>
  <c r="D4369" i="28" s="1"/>
  <c r="H4369" i="28" s="1"/>
  <c r="E4369" i="28"/>
  <c r="C4370" i="28"/>
  <c r="F4370" i="28"/>
  <c r="C4371" i="28"/>
  <c r="D4371" i="28"/>
  <c r="C4372" i="28"/>
  <c r="F4372" i="28" s="1"/>
  <c r="D4372" i="28"/>
  <c r="C4373" i="28"/>
  <c r="D4373" i="28"/>
  <c r="H4373" i="28" s="1"/>
  <c r="E4373" i="28"/>
  <c r="G4373" i="28" s="1"/>
  <c r="F4373" i="28"/>
  <c r="C4374" i="28"/>
  <c r="D4374" i="28"/>
  <c r="H4374" i="28" s="1"/>
  <c r="E4374" i="28"/>
  <c r="F4374" i="28"/>
  <c r="G4374" i="28"/>
  <c r="C4375" i="28"/>
  <c r="C4376" i="28"/>
  <c r="D4376" i="28"/>
  <c r="H4376" i="28" s="1"/>
  <c r="E4376" i="28"/>
  <c r="F4376" i="28"/>
  <c r="G4376" i="28"/>
  <c r="C4377" i="28"/>
  <c r="D4377" i="28" s="1"/>
  <c r="H4377" i="28" s="1"/>
  <c r="E4377" i="28"/>
  <c r="C4378" i="28"/>
  <c r="F4378" i="28"/>
  <c r="C4379" i="28"/>
  <c r="D4379" i="28"/>
  <c r="C4380" i="28"/>
  <c r="F4380" i="28" s="1"/>
  <c r="D4380" i="28"/>
  <c r="E4380" i="28"/>
  <c r="G4380" i="28" s="1"/>
  <c r="H4380" i="28"/>
  <c r="C4381" i="28"/>
  <c r="D4381" i="28"/>
  <c r="H4381" i="28" s="1"/>
  <c r="E4381" i="28"/>
  <c r="G4381" i="28" s="1"/>
  <c r="F4381" i="28"/>
  <c r="C4382" i="28"/>
  <c r="D4382" i="28"/>
  <c r="H4382" i="28" s="1"/>
  <c r="E4382" i="28"/>
  <c r="G4382" i="28" s="1"/>
  <c r="F4382" i="28"/>
  <c r="C4383" i="28"/>
  <c r="F4383" i="28" s="1"/>
  <c r="C4384" i="28"/>
  <c r="E4384" i="28" s="1"/>
  <c r="G4384" i="28" s="1"/>
  <c r="D4384" i="28"/>
  <c r="H4384" i="28" s="1"/>
  <c r="F4384" i="28"/>
  <c r="C4385" i="28"/>
  <c r="D4385" i="28" s="1"/>
  <c r="E4385" i="28"/>
  <c r="H4385" i="28"/>
  <c r="C4386" i="28"/>
  <c r="F4386" i="28"/>
  <c r="C4387" i="28"/>
  <c r="D4387" i="28"/>
  <c r="C4388" i="28"/>
  <c r="F4388" i="28" s="1"/>
  <c r="D4388" i="28"/>
  <c r="C4389" i="28"/>
  <c r="D4389" i="28"/>
  <c r="H4389" i="28" s="1"/>
  <c r="E4389" i="28"/>
  <c r="F4389" i="28"/>
  <c r="C4390" i="28"/>
  <c r="D4390" i="28"/>
  <c r="H4390" i="28" s="1"/>
  <c r="E4390" i="28"/>
  <c r="G4390" i="28" s="1"/>
  <c r="F4390" i="28"/>
  <c r="C4391" i="28"/>
  <c r="F4391" i="28"/>
  <c r="C4392" i="28"/>
  <c r="D4392" i="28"/>
  <c r="H4392" i="28" s="1"/>
  <c r="E4392" i="28"/>
  <c r="F4392" i="28"/>
  <c r="G4392" i="28"/>
  <c r="C4393" i="28"/>
  <c r="D4393" i="28" s="1"/>
  <c r="H4393" i="28" s="1"/>
  <c r="E4393" i="28"/>
  <c r="C4394" i="28"/>
  <c r="F4394" i="28"/>
  <c r="C4395" i="28"/>
  <c r="D4395" i="28"/>
  <c r="C4396" i="28"/>
  <c r="F4396" i="28" s="1"/>
  <c r="D4396" i="28"/>
  <c r="C4397" i="28"/>
  <c r="D4397" i="28"/>
  <c r="H4397" i="28" s="1"/>
  <c r="E4397" i="28"/>
  <c r="G4397" i="28" s="1"/>
  <c r="F4397" i="28"/>
  <c r="C4398" i="28"/>
  <c r="D4398" i="28"/>
  <c r="H4398" i="28" s="1"/>
  <c r="E4398" i="28"/>
  <c r="F4398" i="28"/>
  <c r="G4398" i="28"/>
  <c r="C4399" i="28"/>
  <c r="C4400" i="28"/>
  <c r="E4400" i="28" s="1"/>
  <c r="D4400" i="28"/>
  <c r="F4400" i="28"/>
  <c r="G4400" i="28"/>
  <c r="H4400" i="28"/>
  <c r="C4401" i="28"/>
  <c r="D4401" i="28" s="1"/>
  <c r="H4401" i="28" s="1"/>
  <c r="E4401" i="28"/>
  <c r="C4402" i="28"/>
  <c r="F4402" i="28"/>
  <c r="C4403" i="28"/>
  <c r="D4403" i="28"/>
  <c r="C4404" i="28"/>
  <c r="F4404" i="28" s="1"/>
  <c r="D4404" i="28"/>
  <c r="E4404" i="28"/>
  <c r="G4404" i="28" s="1"/>
  <c r="H4404" i="28"/>
  <c r="C4405" i="28"/>
  <c r="D4405" i="28"/>
  <c r="H4405" i="28" s="1"/>
  <c r="E4405" i="28"/>
  <c r="F4405" i="28"/>
  <c r="C4406" i="28"/>
  <c r="D4406" i="28"/>
  <c r="H4406" i="28" s="1"/>
  <c r="E4406" i="28"/>
  <c r="G4406" i="28" s="1"/>
  <c r="F4406" i="28"/>
  <c r="C4407" i="28"/>
  <c r="F4407" i="28"/>
  <c r="C4408" i="28"/>
  <c r="D4408" i="28"/>
  <c r="E4408" i="28"/>
  <c r="F4408" i="28"/>
  <c r="G4408" i="28"/>
  <c r="H4408" i="28"/>
  <c r="C4409" i="28"/>
  <c r="D4409" i="28" s="1"/>
  <c r="E4409" i="28"/>
  <c r="H4409" i="28"/>
  <c r="C4410" i="28"/>
  <c r="F4410" i="28"/>
  <c r="C4411" i="28"/>
  <c r="D4411" i="28"/>
  <c r="C4412" i="28"/>
  <c r="F4412" i="28" s="1"/>
  <c r="D4412" i="28"/>
  <c r="C4413" i="28"/>
  <c r="D4413" i="28"/>
  <c r="H4413" i="28" s="1"/>
  <c r="E4413" i="28"/>
  <c r="F4413" i="28"/>
  <c r="C4414" i="28"/>
  <c r="D4414" i="28"/>
  <c r="H4414" i="28" s="1"/>
  <c r="E4414" i="28"/>
  <c r="G4414" i="28" s="1"/>
  <c r="F4414" i="28"/>
  <c r="C4415" i="28"/>
  <c r="F4415" i="28"/>
  <c r="C4416" i="28"/>
  <c r="E4416" i="28" s="1"/>
  <c r="G4416" i="28" s="1"/>
  <c r="D4416" i="28"/>
  <c r="F4416" i="28"/>
  <c r="C4417" i="28"/>
  <c r="D4417" i="28" s="1"/>
  <c r="H4417" i="28" s="1"/>
  <c r="E4417" i="28"/>
  <c r="C4418" i="28"/>
  <c r="F4418" i="28" s="1"/>
  <c r="C4419" i="28"/>
  <c r="D4419" i="28"/>
  <c r="C4420" i="28"/>
  <c r="F4420" i="28" s="1"/>
  <c r="D4420" i="28"/>
  <c r="E4420" i="28"/>
  <c r="G4420" i="28" s="1"/>
  <c r="C4421" i="28"/>
  <c r="D4421" i="28"/>
  <c r="H4421" i="28" s="1"/>
  <c r="E4421" i="28"/>
  <c r="F4421" i="28"/>
  <c r="C4422" i="28"/>
  <c r="D4422" i="28"/>
  <c r="H4422" i="28" s="1"/>
  <c r="E4422" i="28"/>
  <c r="F4422" i="28"/>
  <c r="G4422" i="28"/>
  <c r="C4423" i="28"/>
  <c r="F4423" i="28"/>
  <c r="C4424" i="28"/>
  <c r="E4424" i="28" s="1"/>
  <c r="G4424" i="28" s="1"/>
  <c r="D4424" i="28"/>
  <c r="F4424" i="28"/>
  <c r="H4424" i="28"/>
  <c r="C4425" i="28"/>
  <c r="D4425" i="28" s="1"/>
  <c r="E4425" i="28"/>
  <c r="H4425" i="28"/>
  <c r="C4426" i="28"/>
  <c r="F4426" i="28"/>
  <c r="C4427" i="28"/>
  <c r="C4428" i="28"/>
  <c r="F4428" i="28" s="1"/>
  <c r="C4429" i="28"/>
  <c r="D4429" i="28"/>
  <c r="H4429" i="28" s="1"/>
  <c r="E4429" i="28"/>
  <c r="F4429" i="28"/>
  <c r="C4430" i="28"/>
  <c r="D4430" i="28"/>
  <c r="H4430" i="28" s="1"/>
  <c r="E4430" i="28"/>
  <c r="F4430" i="28"/>
  <c r="G4430" i="28"/>
  <c r="C4431" i="28"/>
  <c r="F4431" i="28"/>
  <c r="C4432" i="28"/>
  <c r="D4432" i="28"/>
  <c r="E4432" i="28"/>
  <c r="F4432" i="28"/>
  <c r="G4432" i="28"/>
  <c r="H4432" i="28"/>
  <c r="C4433" i="28"/>
  <c r="D4433" i="28" s="1"/>
  <c r="E4433" i="28"/>
  <c r="H4433" i="28"/>
  <c r="C4434" i="28"/>
  <c r="C4435" i="28"/>
  <c r="D4435" i="28" s="1"/>
  <c r="C4436" i="28"/>
  <c r="F4436" i="28" s="1"/>
  <c r="D4436" i="28"/>
  <c r="E4436" i="28"/>
  <c r="G4436" i="28" s="1"/>
  <c r="C4437" i="28"/>
  <c r="D4437" i="28"/>
  <c r="H4437" i="28" s="1"/>
  <c r="E4437" i="28"/>
  <c r="F4437" i="28"/>
  <c r="C4438" i="28"/>
  <c r="D4438" i="28"/>
  <c r="H4438" i="28" s="1"/>
  <c r="E4438" i="28"/>
  <c r="F4438" i="28"/>
  <c r="G4438" i="28"/>
  <c r="C4439" i="28"/>
  <c r="F4439" i="28"/>
  <c r="C4440" i="28"/>
  <c r="E4440" i="28" s="1"/>
  <c r="G4440" i="28" s="1"/>
  <c r="D4440" i="28"/>
  <c r="H4440" i="28" s="1"/>
  <c r="F4440" i="28"/>
  <c r="C4441" i="28"/>
  <c r="D4441" i="28" s="1"/>
  <c r="E4441" i="28"/>
  <c r="H4441" i="28"/>
  <c r="C4442" i="28"/>
  <c r="F4442" i="28"/>
  <c r="C4443" i="28"/>
  <c r="D4443" i="28"/>
  <c r="C4444" i="28"/>
  <c r="F4444" i="28" s="1"/>
  <c r="C4445" i="28"/>
  <c r="D4445" i="28"/>
  <c r="H4445" i="28" s="1"/>
  <c r="E4445" i="28"/>
  <c r="F4445" i="28"/>
  <c r="C4446" i="28"/>
  <c r="D4446" i="28"/>
  <c r="H4446" i="28" s="1"/>
  <c r="E4446" i="28"/>
  <c r="G4446" i="28" s="1"/>
  <c r="F4446" i="28"/>
  <c r="C4447" i="28"/>
  <c r="F4447" i="28"/>
  <c r="C4448" i="28"/>
  <c r="E4448" i="28" s="1"/>
  <c r="G4448" i="28" s="1"/>
  <c r="D4448" i="28"/>
  <c r="H4448" i="28" s="1"/>
  <c r="F4448" i="28"/>
  <c r="C4449" i="28"/>
  <c r="D4449" i="28" s="1"/>
  <c r="H4449" i="28" s="1"/>
  <c r="E4449" i="28"/>
  <c r="C4450" i="28"/>
  <c r="F4450" i="28"/>
  <c r="C4451" i="28"/>
  <c r="D4451" i="28"/>
  <c r="C4452" i="28"/>
  <c r="F4452" i="28" s="1"/>
  <c r="D4452" i="28"/>
  <c r="C4453" i="28"/>
  <c r="D4453" i="28"/>
  <c r="H4453" i="28" s="1"/>
  <c r="E4453" i="28"/>
  <c r="G4453" i="28" s="1"/>
  <c r="F4453" i="28"/>
  <c r="C4454" i="28"/>
  <c r="D4454" i="28"/>
  <c r="H4454" i="28" s="1"/>
  <c r="E4454" i="28"/>
  <c r="F4454" i="28"/>
  <c r="G4454" i="28"/>
  <c r="C4455" i="28"/>
  <c r="C4456" i="28"/>
  <c r="E4456" i="28" s="1"/>
  <c r="D4456" i="28"/>
  <c r="F4456" i="28"/>
  <c r="G4456" i="28"/>
  <c r="H4456" i="28"/>
  <c r="C4457" i="28"/>
  <c r="D4457" i="28" s="1"/>
  <c r="H4457" i="28" s="1"/>
  <c r="E4457" i="28"/>
  <c r="C4458" i="28"/>
  <c r="F4458" i="28"/>
  <c r="C4459" i="28"/>
  <c r="D4459" i="28"/>
  <c r="C4460" i="28"/>
  <c r="F4460" i="28" s="1"/>
  <c r="D4460" i="28"/>
  <c r="E4460" i="28"/>
  <c r="G4460" i="28" s="1"/>
  <c r="H4460" i="28"/>
  <c r="C4461" i="28"/>
  <c r="D4461" i="28"/>
  <c r="H4461" i="28" s="1"/>
  <c r="E4461" i="28"/>
  <c r="F4461" i="28"/>
  <c r="C4462" i="28"/>
  <c r="D4462" i="28"/>
  <c r="H4462" i="28" s="1"/>
  <c r="E4462" i="28"/>
  <c r="G4462" i="28" s="1"/>
  <c r="F4462" i="28"/>
  <c r="C4463" i="28"/>
  <c r="F4463" i="28"/>
  <c r="C4464" i="28"/>
  <c r="D4464" i="28"/>
  <c r="E4464" i="28"/>
  <c r="F4464" i="28"/>
  <c r="G4464" i="28"/>
  <c r="H4464" i="28"/>
  <c r="C4465" i="28"/>
  <c r="D4465" i="28" s="1"/>
  <c r="E4465" i="28"/>
  <c r="H4465" i="28"/>
  <c r="C4466" i="28"/>
  <c r="F4466" i="28"/>
  <c r="C4467" i="28"/>
  <c r="D4467" i="28"/>
  <c r="C4468" i="28"/>
  <c r="F4468" i="28" s="1"/>
  <c r="D4468" i="28"/>
  <c r="C4469" i="28"/>
  <c r="D4469" i="28"/>
  <c r="H4469" i="28" s="1"/>
  <c r="E4469" i="28"/>
  <c r="F4469" i="28"/>
  <c r="C4470" i="28"/>
  <c r="D4470" i="28"/>
  <c r="H4470" i="28" s="1"/>
  <c r="E4470" i="28"/>
  <c r="G4470" i="28" s="1"/>
  <c r="F4470" i="28"/>
  <c r="C4471" i="28"/>
  <c r="F4471" i="28"/>
  <c r="C4472" i="28"/>
  <c r="D4472" i="28"/>
  <c r="H4472" i="28" s="1"/>
  <c r="E4472" i="28"/>
  <c r="F4472" i="28"/>
  <c r="G4472" i="28"/>
  <c r="C4473" i="28"/>
  <c r="D4473" i="28" s="1"/>
  <c r="H4473" i="28" s="1"/>
  <c r="E4473" i="28"/>
  <c r="C4474" i="28"/>
  <c r="F4474" i="28"/>
  <c r="C4475" i="28"/>
  <c r="D4475" i="28"/>
  <c r="C4476" i="28"/>
  <c r="F4476" i="28" s="1"/>
  <c r="D4476" i="28"/>
  <c r="C4477" i="28"/>
  <c r="D4477" i="28"/>
  <c r="H4477" i="28" s="1"/>
  <c r="E4477" i="28"/>
  <c r="G4477" i="28" s="1"/>
  <c r="F4477" i="28"/>
  <c r="C4478" i="28"/>
  <c r="D4478" i="28"/>
  <c r="H4478" i="28" s="1"/>
  <c r="E4478" i="28"/>
  <c r="F4478" i="28"/>
  <c r="G4478" i="28"/>
  <c r="C4479" i="28"/>
  <c r="C4480" i="28"/>
  <c r="D4480" i="28"/>
  <c r="H4480" i="28" s="1"/>
  <c r="E4480" i="28"/>
  <c r="F4480" i="28"/>
  <c r="G4480" i="28"/>
  <c r="C4481" i="28"/>
  <c r="D4481" i="28" s="1"/>
  <c r="H4481" i="28" s="1"/>
  <c r="E4481" i="28"/>
  <c r="C4482" i="28"/>
  <c r="F4482" i="28"/>
  <c r="C4483" i="28"/>
  <c r="D4483" i="28"/>
  <c r="C4484" i="28"/>
  <c r="F4484" i="28" s="1"/>
  <c r="D4484" i="28"/>
  <c r="E4484" i="28"/>
  <c r="G4484" i="28" s="1"/>
  <c r="H4484" i="28"/>
  <c r="C4485" i="28"/>
  <c r="D4485" i="28"/>
  <c r="H4485" i="28" s="1"/>
  <c r="E4485" i="28"/>
  <c r="G4485" i="28" s="1"/>
  <c r="F4485" i="28"/>
  <c r="C4486" i="28"/>
  <c r="D4486" i="28"/>
  <c r="H4486" i="28" s="1"/>
  <c r="E4486" i="28"/>
  <c r="G4486" i="28" s="1"/>
  <c r="F4486" i="28"/>
  <c r="C4487" i="28"/>
  <c r="F4487" i="28" s="1"/>
  <c r="C4488" i="28"/>
  <c r="D4488" i="28"/>
  <c r="H4488" i="28" s="1"/>
  <c r="E4488" i="28"/>
  <c r="F4488" i="28"/>
  <c r="G4488" i="28"/>
  <c r="C4489" i="28"/>
  <c r="D4489" i="28" s="1"/>
  <c r="E4489" i="28"/>
  <c r="H4489" i="28"/>
  <c r="C4490" i="28"/>
  <c r="F4490" i="28"/>
  <c r="C4491" i="28"/>
  <c r="D4491" i="28"/>
  <c r="C4492" i="28"/>
  <c r="F4492" i="28" s="1"/>
  <c r="C4493" i="28"/>
  <c r="D4493" i="28"/>
  <c r="H4493" i="28" s="1"/>
  <c r="E4493" i="28"/>
  <c r="F4493" i="28"/>
  <c r="C4494" i="28"/>
  <c r="D4494" i="28"/>
  <c r="H4494" i="28" s="1"/>
  <c r="E4494" i="28"/>
  <c r="G4494" i="28" s="1"/>
  <c r="F4494" i="28"/>
  <c r="C4495" i="28"/>
  <c r="F4495" i="28"/>
  <c r="C4496" i="28"/>
  <c r="E4496" i="28" s="1"/>
  <c r="G4496" i="28" s="1"/>
  <c r="D4496" i="28"/>
  <c r="H4496" i="28" s="1"/>
  <c r="F4496" i="28"/>
  <c r="C4497" i="28"/>
  <c r="D4497" i="28" s="1"/>
  <c r="H4497" i="28" s="1"/>
  <c r="E4497" i="28"/>
  <c r="C4498" i="28"/>
  <c r="F4498" i="28"/>
  <c r="C4499" i="28"/>
  <c r="D4499" i="28"/>
  <c r="C4500" i="28"/>
  <c r="F4500" i="28" s="1"/>
  <c r="D4500" i="28"/>
  <c r="C4501" i="28"/>
  <c r="D4501" i="28"/>
  <c r="H4501" i="28" s="1"/>
  <c r="E4501" i="28"/>
  <c r="G4501" i="28" s="1"/>
  <c r="F4501" i="28"/>
  <c r="C4502" i="28"/>
  <c r="D4502" i="28"/>
  <c r="H4502" i="28" s="1"/>
  <c r="E4502" i="28"/>
  <c r="F4502" i="28"/>
  <c r="G4502" i="28"/>
  <c r="C4503" i="28"/>
  <c r="C4504" i="28"/>
  <c r="D4504" i="28"/>
  <c r="H4504" i="28" s="1"/>
  <c r="E4504" i="28"/>
  <c r="F4504" i="28"/>
  <c r="G4504" i="28"/>
  <c r="C4505" i="28"/>
  <c r="D4505" i="28" s="1"/>
  <c r="E4505" i="28"/>
  <c r="C4506" i="28"/>
  <c r="F4506" i="28"/>
  <c r="C4507" i="28"/>
  <c r="D4507" i="28"/>
  <c r="C4508" i="28"/>
  <c r="F4508" i="28" s="1"/>
  <c r="D4508" i="28"/>
  <c r="E4508" i="28"/>
  <c r="G4508" i="28" s="1"/>
  <c r="H4508" i="28"/>
  <c r="C4509" i="28"/>
  <c r="D4509" i="28"/>
  <c r="H4509" i="28" s="1"/>
  <c r="E4509" i="28"/>
  <c r="G4509" i="28" s="1"/>
  <c r="F4509" i="28"/>
  <c r="C4510" i="28"/>
  <c r="D4510" i="28"/>
  <c r="H4510" i="28" s="1"/>
  <c r="E4510" i="28"/>
  <c r="G4510" i="28" s="1"/>
  <c r="F4510" i="28"/>
  <c r="C4511" i="28"/>
  <c r="F4511" i="28" s="1"/>
  <c r="C4512" i="28"/>
  <c r="D4512" i="28"/>
  <c r="H4512" i="28" s="1"/>
  <c r="E4512" i="28"/>
  <c r="F4512" i="28"/>
  <c r="G4512" i="28"/>
  <c r="C4513" i="28"/>
  <c r="D4513" i="28" s="1"/>
  <c r="E4513" i="28"/>
  <c r="H4513" i="28"/>
  <c r="C4514" i="28"/>
  <c r="F4514" i="28"/>
  <c r="C4515" i="28"/>
  <c r="D4515" i="28"/>
  <c r="C4516" i="28"/>
  <c r="F4516" i="28" s="1"/>
  <c r="C4517" i="28"/>
  <c r="D4517" i="28"/>
  <c r="H4517" i="28" s="1"/>
  <c r="E4517" i="28"/>
  <c r="F4517" i="28"/>
  <c r="C4518" i="28"/>
  <c r="D4518" i="28"/>
  <c r="H4518" i="28" s="1"/>
  <c r="E4518" i="28"/>
  <c r="G4518" i="28" s="1"/>
  <c r="F4518" i="28"/>
  <c r="C4519" i="28"/>
  <c r="F4519" i="28"/>
  <c r="C4520" i="28"/>
  <c r="E4520" i="28" s="1"/>
  <c r="G4520" i="28" s="1"/>
  <c r="D4520" i="28"/>
  <c r="H4520" i="28" s="1"/>
  <c r="F4520" i="28"/>
  <c r="C4521" i="28"/>
  <c r="D4521" i="28" s="1"/>
  <c r="H4521" i="28" s="1"/>
  <c r="E4521" i="28"/>
  <c r="C4522" i="28"/>
  <c r="F4522" i="28"/>
  <c r="C4523" i="28"/>
  <c r="D4523" i="28"/>
  <c r="C4524" i="28"/>
  <c r="F4524" i="28" s="1"/>
  <c r="D4524" i="28"/>
  <c r="C4525" i="28"/>
  <c r="D4525" i="28"/>
  <c r="H4525" i="28" s="1"/>
  <c r="E4525" i="28"/>
  <c r="G4525" i="28" s="1"/>
  <c r="F4525" i="28"/>
  <c r="C4526" i="28"/>
  <c r="D4526" i="28"/>
  <c r="H4526" i="28" s="1"/>
  <c r="E4526" i="28"/>
  <c r="F4526" i="28"/>
  <c r="G4526" i="28"/>
  <c r="C4527" i="28"/>
  <c r="C4528" i="28"/>
  <c r="D4528" i="28"/>
  <c r="H4528" i="28" s="1"/>
  <c r="E4528" i="28"/>
  <c r="F4528" i="28"/>
  <c r="G4528" i="28"/>
  <c r="C4529" i="28"/>
  <c r="D4529" i="28" s="1"/>
  <c r="H4529" i="28" s="1"/>
  <c r="E4529" i="28"/>
  <c r="C4530" i="28"/>
  <c r="F4530" i="28"/>
  <c r="C4531" i="28"/>
  <c r="D4531" i="28"/>
  <c r="C4532" i="28"/>
  <c r="F4532" i="28" s="1"/>
  <c r="D4532" i="28"/>
  <c r="E4532" i="28"/>
  <c r="G4532" i="28" s="1"/>
  <c r="H4532" i="28"/>
  <c r="C4533" i="28"/>
  <c r="D4533" i="28"/>
  <c r="H4533" i="28" s="1"/>
  <c r="E4533" i="28"/>
  <c r="G4533" i="28" s="1"/>
  <c r="F4533" i="28"/>
  <c r="C4534" i="28"/>
  <c r="D4534" i="28"/>
  <c r="H4534" i="28" s="1"/>
  <c r="E4534" i="28"/>
  <c r="G4534" i="28" s="1"/>
  <c r="F4534" i="28"/>
  <c r="C4535" i="28"/>
  <c r="F4535" i="28" s="1"/>
  <c r="C4536" i="28"/>
  <c r="E4536" i="28" s="1"/>
  <c r="G4536" i="28" s="1"/>
  <c r="D4536" i="28"/>
  <c r="H4536" i="28" s="1"/>
  <c r="F4536" i="28"/>
  <c r="C4537" i="28"/>
  <c r="D4537" i="28" s="1"/>
  <c r="E4537" i="28"/>
  <c r="H4537" i="28"/>
  <c r="C4538" i="28"/>
  <c r="F4538" i="28"/>
  <c r="C4539" i="28"/>
  <c r="D4539" i="28"/>
  <c r="C4540" i="28"/>
  <c r="F4540" i="28" s="1"/>
  <c r="D4540" i="28"/>
  <c r="C4541" i="28"/>
  <c r="D4541" i="28"/>
  <c r="H4541" i="28" s="1"/>
  <c r="E4541" i="28"/>
  <c r="F4541" i="28"/>
  <c r="C4542" i="28"/>
  <c r="D4542" i="28"/>
  <c r="H4542" i="28" s="1"/>
  <c r="E4542" i="28"/>
  <c r="G4542" i="28" s="1"/>
  <c r="F4542" i="28"/>
  <c r="C4543" i="28"/>
  <c r="F4543" i="28"/>
  <c r="C4544" i="28"/>
  <c r="E4544" i="28" s="1"/>
  <c r="G4544" i="28" s="1"/>
  <c r="D4544" i="28"/>
  <c r="H4544" i="28" s="1"/>
  <c r="F4544" i="28"/>
  <c r="C4545" i="28"/>
  <c r="D4545" i="28" s="1"/>
  <c r="H4545" i="28" s="1"/>
  <c r="E4545" i="28"/>
  <c r="C4546" i="28"/>
  <c r="F4546" i="28" s="1"/>
  <c r="C4547" i="28"/>
  <c r="D4547" i="28"/>
  <c r="C4548" i="28"/>
  <c r="F4548" i="28" s="1"/>
  <c r="D4548" i="28"/>
  <c r="E4548" i="28"/>
  <c r="G4548" i="28" s="1"/>
  <c r="C4549" i="28"/>
  <c r="D4549" i="28"/>
  <c r="H4549" i="28" s="1"/>
  <c r="E4549" i="28"/>
  <c r="F4549" i="28"/>
  <c r="C4550" i="28"/>
  <c r="D4550" i="28"/>
  <c r="H4550" i="28" s="1"/>
  <c r="E4550" i="28"/>
  <c r="F4550" i="28"/>
  <c r="G4550" i="28"/>
  <c r="C4551" i="28"/>
  <c r="F4551" i="28"/>
  <c r="C4552" i="28"/>
  <c r="E4552" i="28" s="1"/>
  <c r="G4552" i="28" s="1"/>
  <c r="D4552" i="28"/>
  <c r="F4552" i="28"/>
  <c r="H4552" i="28"/>
  <c r="C4553" i="28"/>
  <c r="D4553" i="28" s="1"/>
  <c r="E4553" i="28"/>
  <c r="H4553" i="28"/>
  <c r="C4554" i="28"/>
  <c r="F4554" i="28"/>
  <c r="C4555" i="28"/>
  <c r="C4556" i="28"/>
  <c r="F4556" i="28" s="1"/>
  <c r="C4557" i="28"/>
  <c r="D4557" i="28"/>
  <c r="H4557" i="28" s="1"/>
  <c r="E4557" i="28"/>
  <c r="F4557" i="28"/>
  <c r="C4558" i="28"/>
  <c r="D4558" i="28"/>
  <c r="H4558" i="28" s="1"/>
  <c r="E4558" i="28"/>
  <c r="F4558" i="28"/>
  <c r="G4558" i="28"/>
  <c r="C4559" i="28"/>
  <c r="F4559" i="28"/>
  <c r="C4560" i="28"/>
  <c r="E4560" i="28" s="1"/>
  <c r="D4560" i="28"/>
  <c r="H4560" i="28" s="1"/>
  <c r="F4560" i="28"/>
  <c r="G4560" i="28"/>
  <c r="C4561" i="28"/>
  <c r="D4561" i="28" s="1"/>
  <c r="H4561" i="28" s="1"/>
  <c r="E4561" i="28"/>
  <c r="C4562" i="28"/>
  <c r="F4562" i="28"/>
  <c r="C4563" i="28"/>
  <c r="D4563" i="28"/>
  <c r="C4564" i="28"/>
  <c r="F4564" i="28" s="1"/>
  <c r="D4564" i="28"/>
  <c r="E4564" i="28"/>
  <c r="G4564" i="28" s="1"/>
  <c r="H4564" i="28"/>
  <c r="C4565" i="28"/>
  <c r="D4565" i="28"/>
  <c r="H4565" i="28" s="1"/>
  <c r="E4565" i="28"/>
  <c r="G4565" i="28" s="1"/>
  <c r="F4565" i="28"/>
  <c r="C4566" i="28"/>
  <c r="D4566" i="28"/>
  <c r="H4566" i="28" s="1"/>
  <c r="E4566" i="28"/>
  <c r="G4566" i="28" s="1"/>
  <c r="F4566" i="28"/>
  <c r="C4567" i="28"/>
  <c r="F4567" i="28" s="1"/>
  <c r="C4568" i="28"/>
  <c r="E4568" i="28" s="1"/>
  <c r="G4568" i="28" s="1"/>
  <c r="D4568" i="28"/>
  <c r="H4568" i="28" s="1"/>
  <c r="F4568" i="28"/>
  <c r="C4569" i="28"/>
  <c r="F4569" i="28" s="1"/>
  <c r="D4569" i="28"/>
  <c r="E4569" i="28"/>
  <c r="G4569" i="28" s="1"/>
  <c r="H4569" i="28"/>
  <c r="C4570" i="28"/>
  <c r="F4570" i="28"/>
  <c r="C4571" i="28"/>
  <c r="D4571" i="28"/>
  <c r="C4572" i="28"/>
  <c r="F4572" i="28" s="1"/>
  <c r="C4573" i="28"/>
  <c r="D4573" i="28"/>
  <c r="H4573" i="28" s="1"/>
  <c r="E4573" i="28"/>
  <c r="F4573" i="28"/>
  <c r="C4574" i="28"/>
  <c r="D4574" i="28"/>
  <c r="H4574" i="28" s="1"/>
  <c r="E4574" i="28"/>
  <c r="G4574" i="28" s="1"/>
  <c r="F4574" i="28"/>
  <c r="C4575" i="28"/>
  <c r="F4575" i="28"/>
  <c r="C4576" i="28"/>
  <c r="E4576" i="28" s="1"/>
  <c r="G4576" i="28" s="1"/>
  <c r="D4576" i="28"/>
  <c r="H4576" i="28" s="1"/>
  <c r="F4576" i="28"/>
  <c r="C4577" i="28"/>
  <c r="F4577" i="28" s="1"/>
  <c r="D4577" i="28"/>
  <c r="E4577" i="28"/>
  <c r="H4577" i="28"/>
  <c r="C4578" i="28"/>
  <c r="D4578" i="28" s="1"/>
  <c r="H4578" i="28" s="1"/>
  <c r="E4578" i="28"/>
  <c r="F4578" i="28"/>
  <c r="C4579" i="28"/>
  <c r="E4579" i="28" s="1"/>
  <c r="G4579" i="28" s="1"/>
  <c r="D4579" i="28"/>
  <c r="F4579" i="28"/>
  <c r="C4580" i="28"/>
  <c r="F4580" i="28" s="1"/>
  <c r="D4580" i="28"/>
  <c r="E4580" i="28"/>
  <c r="G4580" i="28"/>
  <c r="C4581" i="28"/>
  <c r="D4581" i="28"/>
  <c r="E4581" i="28"/>
  <c r="F4581" i="28"/>
  <c r="C4582" i="28"/>
  <c r="D4582" i="28"/>
  <c r="H4582" i="28" s="1"/>
  <c r="E4582" i="28"/>
  <c r="G4582" i="28" s="1"/>
  <c r="F4582" i="28"/>
  <c r="C4583" i="28"/>
  <c r="F4583" i="28"/>
  <c r="C4584" i="28"/>
  <c r="D4584" i="28"/>
  <c r="C4585" i="28"/>
  <c r="F4585" i="28" s="1"/>
  <c r="D4585" i="28"/>
  <c r="H4585" i="28" s="1"/>
  <c r="E4585" i="28"/>
  <c r="C4586" i="28"/>
  <c r="D4586" i="28" s="1"/>
  <c r="H4586" i="28" s="1"/>
  <c r="E4586" i="28"/>
  <c r="F4586" i="28"/>
  <c r="C4587" i="28"/>
  <c r="E4587" i="28" s="1"/>
  <c r="C4588" i="28"/>
  <c r="F4588" i="28" s="1"/>
  <c r="D4588" i="28"/>
  <c r="E4588" i="28"/>
  <c r="G4588" i="28"/>
  <c r="H4588" i="28"/>
  <c r="C4589" i="28"/>
  <c r="D4589" i="28"/>
  <c r="E4589" i="28"/>
  <c r="G4589" i="28" s="1"/>
  <c r="F4589" i="28"/>
  <c r="C4590" i="28"/>
  <c r="D4590" i="28"/>
  <c r="H4590" i="28" s="1"/>
  <c r="E4590" i="28"/>
  <c r="F4590" i="28"/>
  <c r="G4590" i="28"/>
  <c r="C4591" i="28"/>
  <c r="F4591" i="28"/>
  <c r="C4592" i="28"/>
  <c r="D4592" i="28"/>
  <c r="H4592" i="28" s="1"/>
  <c r="C4593" i="28"/>
  <c r="F4593" i="28" s="1"/>
  <c r="D4593" i="28"/>
  <c r="H4593" i="28" s="1"/>
  <c r="E4593" i="28"/>
  <c r="G4593" i="28" s="1"/>
  <c r="C4594" i="28"/>
  <c r="D4594" i="28" s="1"/>
  <c r="H4594" i="28" s="1"/>
  <c r="C4595" i="28"/>
  <c r="E4595" i="28" s="1"/>
  <c r="D4595" i="28"/>
  <c r="C4596" i="28"/>
  <c r="F4596" i="28" s="1"/>
  <c r="C4597" i="28"/>
  <c r="D4597" i="28"/>
  <c r="H4597" i="28" s="1"/>
  <c r="E4597" i="28"/>
  <c r="F4597" i="28"/>
  <c r="C4598" i="28"/>
  <c r="D4598" i="28"/>
  <c r="H4598" i="28" s="1"/>
  <c r="E4598" i="28"/>
  <c r="G4598" i="28" s="1"/>
  <c r="F4598" i="28"/>
  <c r="C4599" i="28"/>
  <c r="F4599" i="28"/>
  <c r="C4600" i="28"/>
  <c r="C4601" i="28"/>
  <c r="D4601" i="28"/>
  <c r="H4601" i="28" s="1"/>
  <c r="E4601" i="28"/>
  <c r="G4601" i="28" s="1"/>
  <c r="F4601" i="28"/>
  <c r="C4602" i="28"/>
  <c r="D4602" i="28" s="1"/>
  <c r="H4602" i="28" s="1"/>
  <c r="C4603" i="28"/>
  <c r="E4603" i="28" s="1"/>
  <c r="D4603" i="28"/>
  <c r="C4604" i="28"/>
  <c r="F4604" i="28" s="1"/>
  <c r="C4605" i="28"/>
  <c r="D4605" i="28"/>
  <c r="H4605" i="28" s="1"/>
  <c r="E4605" i="28"/>
  <c r="F4605" i="28"/>
  <c r="C4606" i="28"/>
  <c r="D4606" i="28"/>
  <c r="H4606" i="28" s="1"/>
  <c r="E4606" i="28"/>
  <c r="G4606" i="28" s="1"/>
  <c r="F4606" i="28"/>
  <c r="C4607" i="28"/>
  <c r="F4607" i="28"/>
  <c r="C4608" i="28"/>
  <c r="C4609" i="28"/>
  <c r="F4609" i="28" s="1"/>
  <c r="D4609" i="28"/>
  <c r="E4609" i="28"/>
  <c r="G4609" i="28" s="1"/>
  <c r="H4609" i="28"/>
  <c r="C4610" i="28"/>
  <c r="D4610" i="28" s="1"/>
  <c r="H4610" i="28" s="1"/>
  <c r="E4610" i="28"/>
  <c r="C4611" i="28"/>
  <c r="E4611" i="28" s="1"/>
  <c r="G4611" i="28" s="1"/>
  <c r="D4611" i="28"/>
  <c r="F4611" i="28"/>
  <c r="C4612" i="28"/>
  <c r="F4612" i="28" s="1"/>
  <c r="D4612" i="28"/>
  <c r="C4613" i="28"/>
  <c r="D4613" i="28"/>
  <c r="H4613" i="28" s="1"/>
  <c r="E4613" i="28"/>
  <c r="F4613" i="28"/>
  <c r="C4614" i="28"/>
  <c r="D4614" i="28"/>
  <c r="H4614" i="28" s="1"/>
  <c r="E4614" i="28"/>
  <c r="G4614" i="28" s="1"/>
  <c r="F4614" i="28"/>
  <c r="C4615" i="28"/>
  <c r="F4615" i="28" s="1"/>
  <c r="C4616" i="28"/>
  <c r="D4616" i="28"/>
  <c r="H4616" i="28" s="1"/>
  <c r="C4617" i="28"/>
  <c r="D4617" i="28"/>
  <c r="E4617" i="28"/>
  <c r="G4617" i="28" s="1"/>
  <c r="F4617" i="28"/>
  <c r="H4617" i="28"/>
  <c r="C4618" i="28"/>
  <c r="D4618" i="28" s="1"/>
  <c r="H4618" i="28" s="1"/>
  <c r="E4618" i="28"/>
  <c r="C4619" i="28"/>
  <c r="E4619" i="28" s="1"/>
  <c r="G4619" i="28" s="1"/>
  <c r="D4619" i="28"/>
  <c r="F4619" i="28"/>
  <c r="C4620" i="28"/>
  <c r="F4620" i="28" s="1"/>
  <c r="D4620" i="28"/>
  <c r="C4621" i="28"/>
  <c r="D4621" i="28"/>
  <c r="H4621" i="28" s="1"/>
  <c r="E4621" i="28"/>
  <c r="F4621" i="28"/>
  <c r="C4622" i="28"/>
  <c r="D4622" i="28"/>
  <c r="H4622" i="28" s="1"/>
  <c r="E4622" i="28"/>
  <c r="G4622" i="28" s="1"/>
  <c r="F4622" i="28"/>
  <c r="C4623" i="28"/>
  <c r="F4623" i="28" s="1"/>
  <c r="C4624" i="28"/>
  <c r="D4624" i="28"/>
  <c r="H4624" i="28" s="1"/>
  <c r="C4625" i="28"/>
  <c r="F4625" i="28" s="1"/>
  <c r="D4625" i="28"/>
  <c r="E4625" i="28"/>
  <c r="G4625" i="28" s="1"/>
  <c r="H4625" i="28"/>
  <c r="C4626" i="28"/>
  <c r="D4626" i="28" s="1"/>
  <c r="H4626" i="28" s="1"/>
  <c r="E4626" i="28"/>
  <c r="F4626" i="28"/>
  <c r="C4627" i="28"/>
  <c r="E4627" i="28" s="1"/>
  <c r="D4627" i="28"/>
  <c r="F4627" i="28"/>
  <c r="G4627" i="28"/>
  <c r="C4628" i="28"/>
  <c r="F4628" i="28" s="1"/>
  <c r="D4628" i="28"/>
  <c r="E4628" i="28"/>
  <c r="G4628" i="28" s="1"/>
  <c r="C4629" i="28"/>
  <c r="D4629" i="28"/>
  <c r="H4629" i="28" s="1"/>
  <c r="E4629" i="28"/>
  <c r="G4629" i="28" s="1"/>
  <c r="F4629" i="28"/>
  <c r="C4630" i="28"/>
  <c r="D4630" i="28"/>
  <c r="H4630" i="28" s="1"/>
  <c r="E4630" i="28"/>
  <c r="F4630" i="28"/>
  <c r="G4630" i="28"/>
  <c r="C4631" i="28"/>
  <c r="F4631" i="28"/>
  <c r="C4632" i="28"/>
  <c r="D4632" i="28"/>
  <c r="H4632" i="28" s="1"/>
  <c r="C4633" i="28"/>
  <c r="F4633" i="28" s="1"/>
  <c r="D4633" i="28"/>
  <c r="E4633" i="28"/>
  <c r="H4633" i="28"/>
  <c r="C4634" i="28"/>
  <c r="D4634" i="28" s="1"/>
  <c r="H4634" i="28" s="1"/>
  <c r="C4635" i="28"/>
  <c r="E4635" i="28" s="1"/>
  <c r="D4635" i="28"/>
  <c r="F4635" i="28"/>
  <c r="G4635" i="28"/>
  <c r="C4636" i="28"/>
  <c r="F4636" i="28" s="1"/>
  <c r="C4637" i="28"/>
  <c r="D4637" i="28"/>
  <c r="H4637" i="28" s="1"/>
  <c r="E4637" i="28"/>
  <c r="F4637" i="28"/>
  <c r="C4638" i="28"/>
  <c r="D4638" i="28"/>
  <c r="H4638" i="28" s="1"/>
  <c r="E4638" i="28"/>
  <c r="F4638" i="28"/>
  <c r="G4638" i="28"/>
  <c r="C4639" i="28"/>
  <c r="F4639" i="28"/>
  <c r="C4640" i="28"/>
  <c r="D4640" i="28"/>
  <c r="H4640" i="28"/>
  <c r="C4641" i="28"/>
  <c r="F4641" i="28" s="1"/>
  <c r="D4641" i="28"/>
  <c r="H4641" i="28" s="1"/>
  <c r="E4641" i="28"/>
  <c r="C4642" i="28"/>
  <c r="D4642" i="28" s="1"/>
  <c r="H4642" i="28" s="1"/>
  <c r="E4642" i="28"/>
  <c r="C4643" i="28"/>
  <c r="E4643" i="28" s="1"/>
  <c r="C4644" i="28"/>
  <c r="F4644" i="28" s="1"/>
  <c r="D4644" i="28"/>
  <c r="C4645" i="28"/>
  <c r="D4645" i="28"/>
  <c r="E4645" i="28"/>
  <c r="F4645" i="28"/>
  <c r="H4645" i="28"/>
  <c r="C4646" i="28"/>
  <c r="D4646" i="28"/>
  <c r="H4646" i="28" s="1"/>
  <c r="E4646" i="28"/>
  <c r="F4646" i="28"/>
  <c r="G4646" i="28"/>
  <c r="C4647" i="28"/>
  <c r="C4648" i="28"/>
  <c r="D4648" i="28"/>
  <c r="H4648" i="28"/>
  <c r="C4649" i="28"/>
  <c r="D4649" i="28"/>
  <c r="E4649" i="28"/>
  <c r="G4649" i="28" s="1"/>
  <c r="F4649" i="28"/>
  <c r="C4650" i="28"/>
  <c r="D4650" i="28" s="1"/>
  <c r="H4650" i="28" s="1"/>
  <c r="E4650" i="28"/>
  <c r="C4651" i="28"/>
  <c r="E4651" i="28" s="1"/>
  <c r="C4652" i="28"/>
  <c r="F4652" i="28" s="1"/>
  <c r="D4652" i="28"/>
  <c r="C4653" i="28"/>
  <c r="D4653" i="28"/>
  <c r="E4653" i="28"/>
  <c r="F4653" i="28"/>
  <c r="H4653" i="28"/>
  <c r="C4654" i="28"/>
  <c r="D4654" i="28"/>
  <c r="H4654" i="28" s="1"/>
  <c r="E4654" i="28"/>
  <c r="F4654" i="28"/>
  <c r="G4654" i="28"/>
  <c r="C4655" i="28"/>
  <c r="C4656" i="28"/>
  <c r="D4656" i="28"/>
  <c r="H4656" i="28"/>
  <c r="C4657" i="28"/>
  <c r="D4657" i="28"/>
  <c r="H4657" i="28" s="1"/>
  <c r="E4657" i="28"/>
  <c r="G4657" i="28" s="1"/>
  <c r="F4657" i="28"/>
  <c r="C4658" i="28"/>
  <c r="D4658" i="28" s="1"/>
  <c r="H4658" i="28" s="1"/>
  <c r="E4658" i="28"/>
  <c r="C4659" i="28"/>
  <c r="E4659" i="28" s="1"/>
  <c r="C4660" i="28"/>
  <c r="F4660" i="28" s="1"/>
  <c r="D4660" i="28"/>
  <c r="C4661" i="28"/>
  <c r="D4661" i="28"/>
  <c r="E4661" i="28"/>
  <c r="F4661" i="28"/>
  <c r="H4661" i="28"/>
  <c r="C4662" i="28"/>
  <c r="D4662" i="28"/>
  <c r="H4662" i="28" s="1"/>
  <c r="E4662" i="28"/>
  <c r="F4662" i="28"/>
  <c r="G4662" i="28"/>
  <c r="C4663" i="28"/>
  <c r="C4664" i="28"/>
  <c r="D4664" i="28"/>
  <c r="H4664" i="28"/>
  <c r="C4665" i="28"/>
  <c r="F4665" i="28" s="1"/>
  <c r="D4665" i="28"/>
  <c r="H4665" i="28" s="1"/>
  <c r="E4665" i="28"/>
  <c r="G4665" i="28" s="1"/>
  <c r="C4666" i="28"/>
  <c r="D4666" i="28" s="1"/>
  <c r="H4666" i="28" s="1"/>
  <c r="E4666" i="28"/>
  <c r="F4666" i="28"/>
  <c r="C4667" i="28"/>
  <c r="E4667" i="28" s="1"/>
  <c r="D4667" i="28"/>
  <c r="C4668" i="28"/>
  <c r="F4668" i="28" s="1"/>
  <c r="D4668" i="28"/>
  <c r="E4668" i="28"/>
  <c r="G4668" i="28" s="1"/>
  <c r="C4669" i="28"/>
  <c r="D4669" i="28"/>
  <c r="E4669" i="28"/>
  <c r="F4669" i="28"/>
  <c r="H4669" i="28"/>
  <c r="C4670" i="28"/>
  <c r="D4670" i="28"/>
  <c r="H4670" i="28" s="1"/>
  <c r="E4670" i="28"/>
  <c r="G4670" i="28" s="1"/>
  <c r="F4670" i="28"/>
  <c r="C4671" i="28"/>
  <c r="F4671" i="28"/>
  <c r="C4672" i="28"/>
  <c r="D4672" i="28" s="1"/>
  <c r="C4673" i="28"/>
  <c r="F4673" i="28" s="1"/>
  <c r="D4673" i="28"/>
  <c r="E4673" i="28"/>
  <c r="H4673" i="28"/>
  <c r="C4674" i="28"/>
  <c r="D4674" i="28" s="1"/>
  <c r="H4674" i="28" s="1"/>
  <c r="E4674" i="28"/>
  <c r="F4674" i="28"/>
  <c r="C4675" i="28"/>
  <c r="E4675" i="28" s="1"/>
  <c r="G4675" i="28" s="1"/>
  <c r="D4675" i="28"/>
  <c r="F4675" i="28"/>
  <c r="C4676" i="28"/>
  <c r="F4676" i="28" s="1"/>
  <c r="D4676" i="28"/>
  <c r="E4676" i="28"/>
  <c r="G4676" i="28"/>
  <c r="C4677" i="28"/>
  <c r="D4677" i="28"/>
  <c r="H4677" i="28" s="1"/>
  <c r="E4677" i="28"/>
  <c r="F4677" i="28"/>
  <c r="C4678" i="28"/>
  <c r="D4678" i="28"/>
  <c r="H4678" i="28" s="1"/>
  <c r="E4678" i="28"/>
  <c r="G4678" i="28" s="1"/>
  <c r="F4678" i="28"/>
  <c r="C4679" i="28"/>
  <c r="F4679" i="28"/>
  <c r="C4680" i="28"/>
  <c r="D4680" i="28"/>
  <c r="H4680" i="28" s="1"/>
  <c r="C4681" i="28"/>
  <c r="F4681" i="28" s="1"/>
  <c r="D4681" i="28"/>
  <c r="H4681" i="28" s="1"/>
  <c r="E4681" i="28"/>
  <c r="C4682" i="28"/>
  <c r="D4682" i="28" s="1"/>
  <c r="H4682" i="28" s="1"/>
  <c r="E4682" i="28"/>
  <c r="F4682" i="28"/>
  <c r="C4683" i="28"/>
  <c r="E4683" i="28" s="1"/>
  <c r="C4684" i="28"/>
  <c r="F4684" i="28" s="1"/>
  <c r="D4684" i="28"/>
  <c r="E4684" i="28"/>
  <c r="G4684" i="28"/>
  <c r="H4684" i="28"/>
  <c r="C4685" i="28"/>
  <c r="D4685" i="28"/>
  <c r="H4685" i="28" s="1"/>
  <c r="E4685" i="28"/>
  <c r="G4685" i="28" s="1"/>
  <c r="F4685" i="28"/>
  <c r="C4686" i="28"/>
  <c r="D4686" i="28"/>
  <c r="H4686" i="28" s="1"/>
  <c r="E4686" i="28"/>
  <c r="F4686" i="28"/>
  <c r="G4686" i="28"/>
  <c r="C4687" i="28"/>
  <c r="F4687" i="28"/>
  <c r="C4688" i="28"/>
  <c r="D4688" i="28"/>
  <c r="H4688" i="28" s="1"/>
  <c r="C4689" i="28"/>
  <c r="F4689" i="28" s="1"/>
  <c r="D4689" i="28"/>
  <c r="H4689" i="28" s="1"/>
  <c r="E4689" i="28"/>
  <c r="G4689" i="28" s="1"/>
  <c r="C4690" i="28"/>
  <c r="D4690" i="28" s="1"/>
  <c r="H4690" i="28" s="1"/>
  <c r="C4691" i="28"/>
  <c r="E4691" i="28" s="1"/>
  <c r="D4691" i="28"/>
  <c r="C4692" i="28"/>
  <c r="F4692" i="28" s="1"/>
  <c r="C4693" i="28"/>
  <c r="D4693" i="28"/>
  <c r="H4693" i="28" s="1"/>
  <c r="E4693" i="28"/>
  <c r="F4693" i="28"/>
  <c r="C4694" i="28"/>
  <c r="D4694" i="28"/>
  <c r="H4694" i="28" s="1"/>
  <c r="E4694" i="28"/>
  <c r="G4694" i="28" s="1"/>
  <c r="F4694" i="28"/>
  <c r="C4695" i="28"/>
  <c r="F4695" i="28"/>
  <c r="C4696" i="28"/>
  <c r="C4697" i="28"/>
  <c r="F4697" i="28" s="1"/>
  <c r="D4697" i="28"/>
  <c r="E4697" i="28"/>
  <c r="G4697" i="28" s="1"/>
  <c r="H4697" i="28"/>
  <c r="C4698" i="28"/>
  <c r="D4698" i="28" s="1"/>
  <c r="H4698" i="28" s="1"/>
  <c r="E4698" i="28"/>
  <c r="C4699" i="28"/>
  <c r="E4699" i="28" s="1"/>
  <c r="G4699" i="28" s="1"/>
  <c r="D4699" i="28"/>
  <c r="F4699" i="28"/>
  <c r="C4700" i="28"/>
  <c r="F4700" i="28" s="1"/>
  <c r="D4700" i="28"/>
  <c r="C4701" i="28"/>
  <c r="D4701" i="28"/>
  <c r="H4701" i="28" s="1"/>
  <c r="E4701" i="28"/>
  <c r="F4701" i="28"/>
  <c r="C4702" i="28"/>
  <c r="D4702" i="28"/>
  <c r="H4702" i="28" s="1"/>
  <c r="E4702" i="28"/>
  <c r="G4702" i="28" s="1"/>
  <c r="F4702" i="28"/>
  <c r="C4703" i="28"/>
  <c r="F4703" i="28" s="1"/>
  <c r="C4704" i="28"/>
  <c r="D4704" i="28"/>
  <c r="H4704" i="28" s="1"/>
  <c r="C4705" i="28"/>
  <c r="F4705" i="28" s="1"/>
  <c r="D4705" i="28"/>
  <c r="E4705" i="28"/>
  <c r="G4705" i="28" s="1"/>
  <c r="H4705" i="28"/>
  <c r="C4706" i="28"/>
  <c r="D4706" i="28" s="1"/>
  <c r="H4706" i="28" s="1"/>
  <c r="E4706" i="28"/>
  <c r="F4706" i="28"/>
  <c r="C4707" i="28"/>
  <c r="E4707" i="28" s="1"/>
  <c r="D4707" i="28"/>
  <c r="F4707" i="28"/>
  <c r="G4707" i="28"/>
  <c r="C4708" i="28"/>
  <c r="F4708" i="28" s="1"/>
  <c r="D4708" i="28"/>
  <c r="E4708" i="28"/>
  <c r="G4708" i="28" s="1"/>
  <c r="C4709" i="28"/>
  <c r="D4709" i="28"/>
  <c r="H4709" i="28" s="1"/>
  <c r="E4709" i="28"/>
  <c r="G4709" i="28" s="1"/>
  <c r="F4709" i="28"/>
  <c r="C4710" i="28"/>
  <c r="D4710" i="28"/>
  <c r="H4710" i="28" s="1"/>
  <c r="E4710" i="28"/>
  <c r="F4710" i="28"/>
  <c r="G4710" i="28"/>
  <c r="C4711" i="28"/>
  <c r="F4711" i="28"/>
  <c r="C4712" i="28"/>
  <c r="D4712" i="28"/>
  <c r="H4712" i="28" s="1"/>
  <c r="C4713" i="28"/>
  <c r="F4713" i="28" s="1"/>
  <c r="D4713" i="28"/>
  <c r="E4713" i="28"/>
  <c r="H4713" i="28"/>
  <c r="C4714" i="28"/>
  <c r="D4714" i="28" s="1"/>
  <c r="H4714" i="28" s="1"/>
  <c r="C4715" i="28"/>
  <c r="E4715" i="28" s="1"/>
  <c r="D4715" i="28"/>
  <c r="F4715" i="28"/>
  <c r="G4715" i="28"/>
  <c r="C4716" i="28"/>
  <c r="F4716" i="28" s="1"/>
  <c r="C4717" i="28"/>
  <c r="D4717" i="28"/>
  <c r="H4717" i="28" s="1"/>
  <c r="E4717" i="28"/>
  <c r="F4717" i="28"/>
  <c r="C4718" i="28"/>
  <c r="D4718" i="28"/>
  <c r="H4718" i="28" s="1"/>
  <c r="E4718" i="28"/>
  <c r="F4718" i="28"/>
  <c r="G4718" i="28"/>
  <c r="C4719" i="28"/>
  <c r="F4719" i="28"/>
  <c r="C4720" i="28"/>
  <c r="D4720" i="28"/>
  <c r="H4720" i="28"/>
  <c r="C4721" i="28"/>
  <c r="F4721" i="28" s="1"/>
  <c r="D4721" i="28"/>
  <c r="E4721" i="28"/>
  <c r="C4722" i="28"/>
  <c r="D4722" i="28" s="1"/>
  <c r="H4722" i="28" s="1"/>
  <c r="E4722" i="28"/>
  <c r="C4723" i="28"/>
  <c r="E4723" i="28" s="1"/>
  <c r="C4724" i="28"/>
  <c r="F4724" i="28" s="1"/>
  <c r="D4724" i="28"/>
  <c r="C4725" i="28"/>
  <c r="D4725" i="28"/>
  <c r="E4725" i="28"/>
  <c r="F4725" i="28"/>
  <c r="H4725" i="28"/>
  <c r="C4726" i="28"/>
  <c r="D4726" i="28"/>
  <c r="H4726" i="28" s="1"/>
  <c r="E4726" i="28"/>
  <c r="F4726" i="28"/>
  <c r="G4726" i="28"/>
  <c r="C4727" i="28"/>
  <c r="C4728" i="28"/>
  <c r="D4728" i="28"/>
  <c r="H4728" i="28"/>
  <c r="C4729" i="28"/>
  <c r="F4729" i="28" s="1"/>
  <c r="D4729" i="28"/>
  <c r="H4729" i="28" s="1"/>
  <c r="E4729" i="28"/>
  <c r="G4729" i="28" s="1"/>
  <c r="C4730" i="28"/>
  <c r="D4730" i="28" s="1"/>
  <c r="H4730" i="28" s="1"/>
  <c r="E4730" i="28"/>
  <c r="F4730" i="28"/>
  <c r="C4731" i="28"/>
  <c r="E4731" i="28" s="1"/>
  <c r="D4731" i="28"/>
  <c r="C4732" i="28"/>
  <c r="F4732" i="28" s="1"/>
  <c r="D4732" i="28"/>
  <c r="E4732" i="28"/>
  <c r="G4732" i="28" s="1"/>
  <c r="C4733" i="28"/>
  <c r="D4733" i="28"/>
  <c r="E4733" i="28"/>
  <c r="F4733" i="28"/>
  <c r="H4733" i="28"/>
  <c r="C4734" i="28"/>
  <c r="D4734" i="28"/>
  <c r="H4734" i="28" s="1"/>
  <c r="E4734" i="28"/>
  <c r="G4734" i="28" s="1"/>
  <c r="F4734" i="28"/>
  <c r="C4735" i="28"/>
  <c r="F4735" i="28"/>
  <c r="C4736" i="28"/>
  <c r="D4736" i="28" s="1"/>
  <c r="C4737" i="28"/>
  <c r="F4737" i="28" s="1"/>
  <c r="D4737" i="28"/>
  <c r="E4737" i="28"/>
  <c r="H4737" i="28"/>
  <c r="C4738" i="28"/>
  <c r="D4738" i="28" s="1"/>
  <c r="H4738" i="28" s="1"/>
  <c r="E4738" i="28"/>
  <c r="F4738" i="28"/>
  <c r="C4739" i="28"/>
  <c r="E4739" i="28" s="1"/>
  <c r="G4739" i="28" s="1"/>
  <c r="D4739" i="28"/>
  <c r="F4739" i="28"/>
  <c r="C4740" i="28"/>
  <c r="F4740" i="28" s="1"/>
  <c r="D4740" i="28"/>
  <c r="E4740" i="28"/>
  <c r="G4740" i="28"/>
  <c r="C4741" i="28"/>
  <c r="D4741" i="28"/>
  <c r="H4741" i="28" s="1"/>
  <c r="E4741" i="28"/>
  <c r="F4741" i="28"/>
  <c r="C4742" i="28"/>
  <c r="D4742" i="28"/>
  <c r="H4742" i="28" s="1"/>
  <c r="E4742" i="28"/>
  <c r="G4742" i="28" s="1"/>
  <c r="F4742" i="28"/>
  <c r="C4743" i="28"/>
  <c r="F4743" i="28"/>
  <c r="C4744" i="28"/>
  <c r="D4744" i="28"/>
  <c r="H4744" i="28" s="1"/>
  <c r="C4745" i="28"/>
  <c r="F4745" i="28" s="1"/>
  <c r="D4745" i="28"/>
  <c r="H4745" i="28" s="1"/>
  <c r="E4745" i="28"/>
  <c r="C4746" i="28"/>
  <c r="D4746" i="28" s="1"/>
  <c r="H4746" i="28" s="1"/>
  <c r="E4746" i="28"/>
  <c r="F4746" i="28"/>
  <c r="C4747" i="28"/>
  <c r="E4747" i="28" s="1"/>
  <c r="C4748" i="28"/>
  <c r="F4748" i="28" s="1"/>
  <c r="D4748" i="28"/>
  <c r="E4748" i="28"/>
  <c r="G4748" i="28"/>
  <c r="H4748" i="28"/>
  <c r="C4749" i="28"/>
  <c r="D4749" i="28"/>
  <c r="H4749" i="28" s="1"/>
  <c r="E4749" i="28"/>
  <c r="G4749" i="28" s="1"/>
  <c r="F4749" i="28"/>
  <c r="C4750" i="28"/>
  <c r="D4750" i="28"/>
  <c r="H4750" i="28" s="1"/>
  <c r="E4750" i="28"/>
  <c r="F4750" i="28"/>
  <c r="G4750" i="28"/>
  <c r="C4751" i="28"/>
  <c r="F4751" i="28"/>
  <c r="C4752" i="28"/>
  <c r="D4752" i="28"/>
  <c r="H4752" i="28" s="1"/>
  <c r="C4753" i="28"/>
  <c r="F4753" i="28" s="1"/>
  <c r="D4753" i="28"/>
  <c r="H4753" i="28" s="1"/>
  <c r="E4753" i="28"/>
  <c r="G4753" i="28" s="1"/>
  <c r="C4754" i="28"/>
  <c r="D4754" i="28" s="1"/>
  <c r="H4754" i="28" s="1"/>
  <c r="C4755" i="28"/>
  <c r="E4755" i="28" s="1"/>
  <c r="D4755" i="28"/>
  <c r="C4756" i="28"/>
  <c r="F4756" i="28" s="1"/>
  <c r="C4757" i="28"/>
  <c r="D4757" i="28"/>
  <c r="H4757" i="28" s="1"/>
  <c r="E4757" i="28"/>
  <c r="F4757" i="28"/>
  <c r="C4758" i="28"/>
  <c r="D4758" i="28"/>
  <c r="H4758" i="28" s="1"/>
  <c r="E4758" i="28"/>
  <c r="G4758" i="28" s="1"/>
  <c r="F4758" i="28"/>
  <c r="C4759" i="28"/>
  <c r="F4759" i="28"/>
  <c r="C4760" i="28"/>
  <c r="C4761" i="28"/>
  <c r="D4761" i="28"/>
  <c r="H4761" i="28" s="1"/>
  <c r="E4761" i="28"/>
  <c r="G4761" i="28" s="1"/>
  <c r="F4761" i="28"/>
  <c r="C4762" i="28"/>
  <c r="D4762" i="28" s="1"/>
  <c r="H4762" i="28" s="1"/>
  <c r="C4763" i="28"/>
  <c r="E4763" i="28" s="1"/>
  <c r="D4763" i="28"/>
  <c r="C4764" i="28"/>
  <c r="F4764" i="28" s="1"/>
  <c r="C4765" i="28"/>
  <c r="D4765" i="28"/>
  <c r="H4765" i="28" s="1"/>
  <c r="E4765" i="28"/>
  <c r="F4765" i="28"/>
  <c r="C4766" i="28"/>
  <c r="D4766" i="28"/>
  <c r="H4766" i="28" s="1"/>
  <c r="E4766" i="28"/>
  <c r="G4766" i="28" s="1"/>
  <c r="F4766" i="28"/>
  <c r="C4767" i="28"/>
  <c r="F4767" i="28"/>
  <c r="C4768" i="28"/>
  <c r="C4769" i="28"/>
  <c r="F4769" i="28" s="1"/>
  <c r="D4769" i="28"/>
  <c r="E4769" i="28"/>
  <c r="G4769" i="28" s="1"/>
  <c r="H4769" i="28"/>
  <c r="C4770" i="28"/>
  <c r="D4770" i="28" s="1"/>
  <c r="H4770" i="28" s="1"/>
  <c r="E4770" i="28"/>
  <c r="C4771" i="28"/>
  <c r="E4771" i="28" s="1"/>
  <c r="G4771" i="28" s="1"/>
  <c r="D4771" i="28"/>
  <c r="F4771" i="28"/>
  <c r="C4772" i="28"/>
  <c r="F4772" i="28" s="1"/>
  <c r="D4772" i="28"/>
  <c r="C4773" i="28"/>
  <c r="D4773" i="28"/>
  <c r="H4773" i="28" s="1"/>
  <c r="E4773" i="28"/>
  <c r="F4773" i="28"/>
  <c r="C4774" i="28"/>
  <c r="D4774" i="28"/>
  <c r="H4774" i="28" s="1"/>
  <c r="E4774" i="28"/>
  <c r="G4774" i="28" s="1"/>
  <c r="F4774" i="28"/>
  <c r="C4775" i="28"/>
  <c r="F4775" i="28" s="1"/>
  <c r="C4776" i="28"/>
  <c r="D4776" i="28"/>
  <c r="H4776" i="28" s="1"/>
  <c r="C4777" i="28"/>
  <c r="F4777" i="28" s="1"/>
  <c r="D4777" i="28"/>
  <c r="E4777" i="28"/>
  <c r="G4777" i="28" s="1"/>
  <c r="H4777" i="28"/>
  <c r="C4778" i="28"/>
  <c r="D4778" i="28" s="1"/>
  <c r="H4778" i="28" s="1"/>
  <c r="E4778" i="28"/>
  <c r="F4778" i="28"/>
  <c r="C4779" i="28"/>
  <c r="E4779" i="28" s="1"/>
  <c r="D4779" i="28"/>
  <c r="F4779" i="28"/>
  <c r="G4779" i="28"/>
  <c r="C4780" i="28"/>
  <c r="F4780" i="28" s="1"/>
  <c r="D4780" i="28"/>
  <c r="E4780" i="28"/>
  <c r="G4780" i="28" s="1"/>
  <c r="C4781" i="28"/>
  <c r="D4781" i="28"/>
  <c r="H4781" i="28" s="1"/>
  <c r="E4781" i="28"/>
  <c r="G4781" i="28" s="1"/>
  <c r="F4781" i="28"/>
  <c r="C4782" i="28"/>
  <c r="D4782" i="28"/>
  <c r="H4782" i="28" s="1"/>
  <c r="E4782" i="28"/>
  <c r="F4782" i="28"/>
  <c r="G4782" i="28"/>
  <c r="C4783" i="28"/>
  <c r="F4783" i="28"/>
  <c r="C4784" i="28"/>
  <c r="D4784" i="28"/>
  <c r="H4784" i="28" s="1"/>
  <c r="C4785" i="28"/>
  <c r="F4785" i="28" s="1"/>
  <c r="D4785" i="28"/>
  <c r="E4785" i="28"/>
  <c r="H4785" i="28"/>
  <c r="C4786" i="28"/>
  <c r="D4786" i="28" s="1"/>
  <c r="H4786" i="28" s="1"/>
  <c r="C4787" i="28"/>
  <c r="E4787" i="28" s="1"/>
  <c r="D4787" i="28"/>
  <c r="F4787" i="28"/>
  <c r="G4787" i="28"/>
  <c r="C4788" i="28"/>
  <c r="F4788" i="28" s="1"/>
  <c r="C4789" i="28"/>
  <c r="D4789" i="28"/>
  <c r="H4789" i="28" s="1"/>
  <c r="E4789" i="28"/>
  <c r="F4789" i="28"/>
  <c r="C4790" i="28"/>
  <c r="D4790" i="28"/>
  <c r="H4790" i="28" s="1"/>
  <c r="E4790" i="28"/>
  <c r="F4790" i="28"/>
  <c r="G4790" i="28"/>
  <c r="C4791" i="28"/>
  <c r="F4791" i="28"/>
  <c r="C4792" i="28"/>
  <c r="D4792" i="28"/>
  <c r="H4792" i="28"/>
  <c r="C4793" i="28"/>
  <c r="F4793" i="28" s="1"/>
  <c r="D4793" i="28"/>
  <c r="H4793" i="28" s="1"/>
  <c r="E4793" i="28"/>
  <c r="C4794" i="28"/>
  <c r="D4794" i="28" s="1"/>
  <c r="H4794" i="28" s="1"/>
  <c r="E4794" i="28"/>
  <c r="C4795" i="28"/>
  <c r="E4795" i="28" s="1"/>
  <c r="C4796" i="28"/>
  <c r="F4796" i="28" s="1"/>
  <c r="D4796" i="28"/>
  <c r="C4797" i="28"/>
  <c r="D4797" i="28"/>
  <c r="E4797" i="28"/>
  <c r="F4797" i="28"/>
  <c r="H4797" i="28"/>
  <c r="C4798" i="28"/>
  <c r="D4798" i="28"/>
  <c r="H4798" i="28" s="1"/>
  <c r="E4798" i="28"/>
  <c r="F4798" i="28"/>
  <c r="G4798" i="28"/>
  <c r="C4799" i="28"/>
  <c r="C4800" i="28"/>
  <c r="D4800" i="28"/>
  <c r="H4800" i="28"/>
  <c r="C4801" i="28"/>
  <c r="F4801" i="28" s="1"/>
  <c r="D4801" i="28"/>
  <c r="H4801" i="28" s="1"/>
  <c r="E4801" i="28"/>
  <c r="G4801" i="28" s="1"/>
  <c r="C4802" i="28"/>
  <c r="D4802" i="28" s="1"/>
  <c r="H4802" i="28" s="1"/>
  <c r="E4802" i="28"/>
  <c r="F4802" i="28"/>
  <c r="C4803" i="28"/>
  <c r="E4803" i="28" s="1"/>
  <c r="D4803" i="28"/>
  <c r="C4804" i="28"/>
  <c r="F4804" i="28" s="1"/>
  <c r="D4804" i="28"/>
  <c r="E4804" i="28"/>
  <c r="G4804" i="28" s="1"/>
  <c r="C4805" i="28"/>
  <c r="D4805" i="28"/>
  <c r="E4805" i="28"/>
  <c r="F4805" i="28"/>
  <c r="H4805" i="28"/>
  <c r="C4806" i="28"/>
  <c r="D4806" i="28"/>
  <c r="H4806" i="28" s="1"/>
  <c r="E4806" i="28"/>
  <c r="G4806" i="28" s="1"/>
  <c r="F4806" i="28"/>
  <c r="C4807" i="28"/>
  <c r="F4807" i="28"/>
  <c r="C4808" i="28"/>
  <c r="D4808" i="28" s="1"/>
  <c r="C4809" i="28"/>
  <c r="F4809" i="28" s="1"/>
  <c r="D4809" i="28"/>
  <c r="E4809" i="28"/>
  <c r="H4809" i="28"/>
  <c r="C4810" i="28"/>
  <c r="D4810" i="28" s="1"/>
  <c r="H4810" i="28" s="1"/>
  <c r="E4810" i="28"/>
  <c r="F4810" i="28"/>
  <c r="C4811" i="28"/>
  <c r="E4811" i="28" s="1"/>
  <c r="G4811" i="28" s="1"/>
  <c r="D4811" i="28"/>
  <c r="F4811" i="28"/>
  <c r="C4812" i="28"/>
  <c r="F4812" i="28" s="1"/>
  <c r="D4812" i="28"/>
  <c r="E4812" i="28"/>
  <c r="G4812" i="28"/>
  <c r="C4813" i="28"/>
  <c r="D4813" i="28"/>
  <c r="H4813" i="28" s="1"/>
  <c r="E4813" i="28"/>
  <c r="F4813" i="28"/>
  <c r="C4814" i="28"/>
  <c r="D4814" i="28"/>
  <c r="H4814" i="28" s="1"/>
  <c r="E4814" i="28"/>
  <c r="G4814" i="28" s="1"/>
  <c r="F4814" i="28"/>
  <c r="C4815" i="28"/>
  <c r="F4815" i="28"/>
  <c r="C4816" i="28"/>
  <c r="D4816" i="28"/>
  <c r="H4816" i="28" s="1"/>
  <c r="C4817" i="28"/>
  <c r="D4817" i="28"/>
  <c r="H4817" i="28" s="1"/>
  <c r="E4817" i="28"/>
  <c r="G4817" i="28" s="1"/>
  <c r="F4817" i="28"/>
  <c r="C4818" i="28"/>
  <c r="D4818" i="28" s="1"/>
  <c r="H4818" i="28" s="1"/>
  <c r="E4818" i="28"/>
  <c r="F4818" i="28"/>
  <c r="C4819" i="28"/>
  <c r="E4819" i="28" s="1"/>
  <c r="G4819" i="28" s="1"/>
  <c r="D4819" i="28"/>
  <c r="F4819" i="28"/>
  <c r="C4820" i="28"/>
  <c r="F4820" i="28" s="1"/>
  <c r="D4820" i="28"/>
  <c r="E4820" i="28"/>
  <c r="G4820" i="28"/>
  <c r="C4821" i="28"/>
  <c r="D4821" i="28"/>
  <c r="H4821" i="28" s="1"/>
  <c r="E4821" i="28"/>
  <c r="F4821" i="28"/>
  <c r="C4822" i="28"/>
  <c r="D4822" i="28"/>
  <c r="H4822" i="28" s="1"/>
  <c r="E4822" i="28"/>
  <c r="G4822" i="28" s="1"/>
  <c r="F4822" i="28"/>
  <c r="C4823" i="28"/>
  <c r="F4823" i="28"/>
  <c r="C4824" i="28"/>
  <c r="D4824" i="28"/>
  <c r="H4824" i="28" s="1"/>
  <c r="C4825" i="28"/>
  <c r="D4825" i="28"/>
  <c r="H4825" i="28" s="1"/>
  <c r="E4825" i="28"/>
  <c r="G4825" i="28" s="1"/>
  <c r="F4825" i="28"/>
  <c r="C4826" i="28"/>
  <c r="D4826" i="28" s="1"/>
  <c r="H4826" i="28" s="1"/>
  <c r="E4826" i="28"/>
  <c r="F4826" i="28"/>
  <c r="C4827" i="28"/>
  <c r="E4827" i="28" s="1"/>
  <c r="G4827" i="28" s="1"/>
  <c r="D4827" i="28"/>
  <c r="F4827" i="28"/>
  <c r="C4828" i="28"/>
  <c r="F4828" i="28" s="1"/>
  <c r="D4828" i="28"/>
  <c r="E4828" i="28"/>
  <c r="G4828" i="28"/>
  <c r="C4829" i="28"/>
  <c r="D4829" i="28"/>
  <c r="E4829" i="28"/>
  <c r="F4829" i="28"/>
  <c r="C4830" i="28"/>
  <c r="D4830" i="28"/>
  <c r="H4830" i="28" s="1"/>
  <c r="E4830" i="28"/>
  <c r="G4830" i="28" s="1"/>
  <c r="F4830" i="28"/>
  <c r="C4831" i="28"/>
  <c r="F4831" i="28"/>
  <c r="C4832" i="28"/>
  <c r="D4832" i="28"/>
  <c r="H4832" i="28" s="1"/>
  <c r="C4833" i="28"/>
  <c r="F4833" i="28" s="1"/>
  <c r="D4833" i="28"/>
  <c r="H4833" i="28" s="1"/>
  <c r="E4833" i="28"/>
  <c r="C4834" i="28"/>
  <c r="D4834" i="28" s="1"/>
  <c r="H4834" i="28" s="1"/>
  <c r="E4834" i="28"/>
  <c r="F4834" i="28"/>
  <c r="C4835" i="28"/>
  <c r="E4835" i="28" s="1"/>
  <c r="C4836" i="28"/>
  <c r="F4836" i="28" s="1"/>
  <c r="D4836" i="28"/>
  <c r="E4836" i="28"/>
  <c r="G4836" i="28"/>
  <c r="H4836" i="28"/>
  <c r="C4837" i="28"/>
  <c r="D4837" i="28"/>
  <c r="H4837" i="28" s="1"/>
  <c r="E4837" i="28"/>
  <c r="G4837" i="28" s="1"/>
  <c r="F4837" i="28"/>
  <c r="C4838" i="28"/>
  <c r="D4838" i="28"/>
  <c r="H4838" i="28" s="1"/>
  <c r="E4838" i="28"/>
  <c r="F4838" i="28"/>
  <c r="G4838" i="28"/>
  <c r="C4839" i="28"/>
  <c r="F4839" i="28"/>
  <c r="C4840" i="28"/>
  <c r="D4840" i="28"/>
  <c r="H4840" i="28" s="1"/>
  <c r="C4841" i="28"/>
  <c r="F4841" i="28" s="1"/>
  <c r="D4841" i="28"/>
  <c r="H4841" i="28" s="1"/>
  <c r="E4841" i="28"/>
  <c r="G4841" i="28" s="1"/>
  <c r="C4842" i="28"/>
  <c r="D4842" i="28" s="1"/>
  <c r="H4842" i="28" s="1"/>
  <c r="C4843" i="28"/>
  <c r="E4843" i="28" s="1"/>
  <c r="D4843" i="28"/>
  <c r="C4844" i="28"/>
  <c r="F4844" i="28" s="1"/>
  <c r="C4845" i="28"/>
  <c r="D4845" i="28"/>
  <c r="H4845" i="28" s="1"/>
  <c r="E4845" i="28"/>
  <c r="F4845" i="28"/>
  <c r="C4846" i="28"/>
  <c r="D4846" i="28"/>
  <c r="H4846" i="28" s="1"/>
  <c r="E4846" i="28"/>
  <c r="G4846" i="28" s="1"/>
  <c r="F4846" i="28"/>
  <c r="C4847" i="28"/>
  <c r="F4847" i="28"/>
  <c r="C4848" i="28"/>
  <c r="C4849" i="28"/>
  <c r="F4849" i="28" s="1"/>
  <c r="D4849" i="28"/>
  <c r="E4849" i="28"/>
  <c r="G4849" i="28" s="1"/>
  <c r="H4849" i="28"/>
  <c r="C4850" i="28"/>
  <c r="D4850" i="28" s="1"/>
  <c r="H4850" i="28" s="1"/>
  <c r="E4850" i="28"/>
  <c r="C4851" i="28"/>
  <c r="E4851" i="28" s="1"/>
  <c r="G4851" i="28" s="1"/>
  <c r="D4851" i="28"/>
  <c r="F4851" i="28"/>
  <c r="C4852" i="28"/>
  <c r="F4852" i="28" s="1"/>
  <c r="D4852" i="28"/>
  <c r="C4853" i="28"/>
  <c r="D4853" i="28"/>
  <c r="H4853" i="28" s="1"/>
  <c r="E4853" i="28"/>
  <c r="F4853" i="28"/>
  <c r="C4854" i="28"/>
  <c r="D4854" i="28"/>
  <c r="H4854" i="28" s="1"/>
  <c r="E4854" i="28"/>
  <c r="G4854" i="28" s="1"/>
  <c r="F4854" i="28"/>
  <c r="C4855" i="28"/>
  <c r="F4855" i="28" s="1"/>
  <c r="C4856" i="28"/>
  <c r="D4856" i="28"/>
  <c r="H4856" i="28" s="1"/>
  <c r="C4857" i="28"/>
  <c r="F4857" i="28" s="1"/>
  <c r="D4857" i="28"/>
  <c r="E4857" i="28"/>
  <c r="G4857" i="28" s="1"/>
  <c r="H4857" i="28"/>
  <c r="C4858" i="28"/>
  <c r="D4858" i="28" s="1"/>
  <c r="H4858" i="28" s="1"/>
  <c r="E4858" i="28"/>
  <c r="F4858" i="28"/>
  <c r="C4859" i="28"/>
  <c r="E4859" i="28" s="1"/>
  <c r="D4859" i="28"/>
  <c r="F4859" i="28"/>
  <c r="G4859" i="28"/>
  <c r="C4860" i="28"/>
  <c r="F4860" i="28" s="1"/>
  <c r="D4860" i="28"/>
  <c r="E4860" i="28"/>
  <c r="G4860" i="28" s="1"/>
  <c r="C4861" i="28"/>
  <c r="D4861" i="28"/>
  <c r="H4861" i="28" s="1"/>
  <c r="E4861" i="28"/>
  <c r="G4861" i="28" s="1"/>
  <c r="F4861" i="28"/>
  <c r="C4862" i="28"/>
  <c r="D4862" i="28"/>
  <c r="H4862" i="28" s="1"/>
  <c r="E4862" i="28"/>
  <c r="F4862" i="28"/>
  <c r="G4862" i="28"/>
  <c r="C4863" i="28"/>
  <c r="F4863" i="28"/>
  <c r="C4864" i="28"/>
  <c r="D4864" i="28"/>
  <c r="H4864" i="28" s="1"/>
  <c r="C4865" i="28"/>
  <c r="F4865" i="28" s="1"/>
  <c r="D4865" i="28"/>
  <c r="E4865" i="28"/>
  <c r="H4865" i="28"/>
  <c r="C4866" i="28"/>
  <c r="D4866" i="28" s="1"/>
  <c r="H4866" i="28" s="1"/>
  <c r="C4867" i="28"/>
  <c r="E4867" i="28" s="1"/>
  <c r="D4867" i="28"/>
  <c r="F4867" i="28"/>
  <c r="G4867" i="28"/>
  <c r="C4868" i="28"/>
  <c r="F4868" i="28" s="1"/>
  <c r="C4869" i="28"/>
  <c r="D4869" i="28"/>
  <c r="H4869" i="28" s="1"/>
  <c r="E4869" i="28"/>
  <c r="F4869" i="28"/>
  <c r="C4870" i="28"/>
  <c r="D4870" i="28"/>
  <c r="H4870" i="28" s="1"/>
  <c r="E4870" i="28"/>
  <c r="F4870" i="28"/>
  <c r="G4870" i="28"/>
  <c r="C4871" i="28"/>
  <c r="F4871" i="28"/>
  <c r="C4872" i="28"/>
  <c r="D4872" i="28"/>
  <c r="H4872" i="28"/>
  <c r="C4873" i="28"/>
  <c r="D4873" i="28"/>
  <c r="H4873" i="28" s="1"/>
  <c r="E4873" i="28"/>
  <c r="G4873" i="28" s="1"/>
  <c r="F4873" i="28"/>
  <c r="C4874" i="28"/>
  <c r="D4874" i="28" s="1"/>
  <c r="H4874" i="28" s="1"/>
  <c r="C4875" i="28"/>
  <c r="E4875" i="28" s="1"/>
  <c r="D4875" i="28"/>
  <c r="F4875" i="28"/>
  <c r="G4875" i="28"/>
  <c r="C4876" i="28"/>
  <c r="F4876" i="28" s="1"/>
  <c r="C4877" i="28"/>
  <c r="D4877" i="28"/>
  <c r="H4877" i="28" s="1"/>
  <c r="E4877" i="28"/>
  <c r="F4877" i="28"/>
  <c r="C4878" i="28"/>
  <c r="D4878" i="28"/>
  <c r="H4878" i="28" s="1"/>
  <c r="E4878" i="28"/>
  <c r="F4878" i="28"/>
  <c r="G4878" i="28"/>
  <c r="C4879" i="28"/>
  <c r="F4879" i="28"/>
  <c r="C4880" i="28"/>
  <c r="D4880" i="28"/>
  <c r="H4880" i="28"/>
  <c r="C4881" i="28"/>
  <c r="D4881" i="28"/>
  <c r="H4881" i="28" s="1"/>
  <c r="E4881" i="28"/>
  <c r="G4881" i="28" s="1"/>
  <c r="F4881" i="28"/>
  <c r="C4882" i="28"/>
  <c r="D4882" i="28" s="1"/>
  <c r="H4882" i="28" s="1"/>
  <c r="C4883" i="28"/>
  <c r="E4883" i="28" s="1"/>
  <c r="D4883" i="28"/>
  <c r="F4883" i="28"/>
  <c r="G4883" i="28"/>
  <c r="C4884" i="28"/>
  <c r="F4884" i="28" s="1"/>
  <c r="C4885" i="28"/>
  <c r="D4885" i="28"/>
  <c r="H4885" i="28" s="1"/>
  <c r="E4885" i="28"/>
  <c r="F4885" i="28"/>
  <c r="C4886" i="28"/>
  <c r="D4886" i="28"/>
  <c r="H4886" i="28" s="1"/>
  <c r="E4886" i="28"/>
  <c r="F4886" i="28"/>
  <c r="G4886" i="28"/>
  <c r="C4887" i="28"/>
  <c r="F4887" i="28"/>
  <c r="C4888" i="28"/>
  <c r="D4888" i="28"/>
  <c r="H4888" i="28"/>
  <c r="C4889" i="28"/>
  <c r="F4889" i="28" s="1"/>
  <c r="D4889" i="28"/>
  <c r="E4889" i="28"/>
  <c r="C4890" i="28"/>
  <c r="D4890" i="28" s="1"/>
  <c r="H4890" i="28" s="1"/>
  <c r="E4890" i="28"/>
  <c r="C4891" i="28"/>
  <c r="E4891" i="28" s="1"/>
  <c r="C4892" i="28"/>
  <c r="F4892" i="28" s="1"/>
  <c r="D4892" i="28"/>
  <c r="C4893" i="28"/>
  <c r="D4893" i="28"/>
  <c r="E4893" i="28"/>
  <c r="F4893" i="28"/>
  <c r="H4893" i="28"/>
  <c r="C4894" i="28"/>
  <c r="D4894" i="28" s="1"/>
  <c r="H4894" i="28" s="1"/>
  <c r="E4894" i="28"/>
  <c r="G4894" i="28" s="1"/>
  <c r="F4894" i="28"/>
  <c r="C4895" i="28"/>
  <c r="F4895" i="28"/>
  <c r="C4896" i="28"/>
  <c r="D4896" i="28" s="1"/>
  <c r="C4897" i="28"/>
  <c r="F4897" i="28" s="1"/>
  <c r="D4897" i="28"/>
  <c r="E4897" i="28"/>
  <c r="H4897" i="28"/>
  <c r="C4898" i="28"/>
  <c r="D4898" i="28" s="1"/>
  <c r="H4898" i="28" s="1"/>
  <c r="E4898" i="28"/>
  <c r="F4898" i="28"/>
  <c r="C4899" i="28"/>
  <c r="E4899" i="28" s="1"/>
  <c r="G4899" i="28" s="1"/>
  <c r="D4899" i="28"/>
  <c r="F4899" i="28"/>
  <c r="C4900" i="28"/>
  <c r="F4900" i="28" s="1"/>
  <c r="D4900" i="28"/>
  <c r="E4900" i="28"/>
  <c r="G4900" i="28"/>
  <c r="C4901" i="28"/>
  <c r="D4901" i="28"/>
  <c r="H4901" i="28" s="1"/>
  <c r="E4901" i="28"/>
  <c r="G4901" i="28" s="1"/>
  <c r="F4901" i="28"/>
  <c r="C4902" i="28"/>
  <c r="D4902" i="28" s="1"/>
  <c r="H4902" i="28" s="1"/>
  <c r="E4902" i="28"/>
  <c r="F4902" i="28"/>
  <c r="G4902" i="28"/>
  <c r="C4903" i="28"/>
  <c r="F4903" i="28"/>
  <c r="C4904" i="28"/>
  <c r="D4904" i="28"/>
  <c r="H4904" i="28" s="1"/>
  <c r="C4905" i="28"/>
  <c r="F4905" i="28" s="1"/>
  <c r="D4905" i="28"/>
  <c r="H4905" i="28" s="1"/>
  <c r="E4905" i="28"/>
  <c r="G4905" i="28" s="1"/>
  <c r="C4906" i="28"/>
  <c r="D4906" i="28" s="1"/>
  <c r="H4906" i="28" s="1"/>
  <c r="C4907" i="28"/>
  <c r="E4907" i="28" s="1"/>
  <c r="D4907" i="28"/>
  <c r="C4908" i="28"/>
  <c r="F4908" i="28" s="1"/>
  <c r="C4909" i="28"/>
  <c r="D4909" i="28"/>
  <c r="E4909" i="28"/>
  <c r="F4909" i="28"/>
  <c r="H4909" i="28"/>
  <c r="C4910" i="28"/>
  <c r="D4910" i="28" s="1"/>
  <c r="H4910" i="28" s="1"/>
  <c r="E4910" i="28"/>
  <c r="G4910" i="28" s="1"/>
  <c r="F4910" i="28"/>
  <c r="C4911" i="28"/>
  <c r="F4911" i="28" s="1"/>
  <c r="C4912" i="28"/>
  <c r="D4912" i="28"/>
  <c r="H4912" i="28" s="1"/>
  <c r="C4913" i="28"/>
  <c r="F4913" i="28" s="1"/>
  <c r="D4913" i="28"/>
  <c r="E4913" i="28"/>
  <c r="G4913" i="28" s="1"/>
  <c r="H4913" i="28"/>
  <c r="C4914" i="28"/>
  <c r="D4914" i="28" s="1"/>
  <c r="H4914" i="28" s="1"/>
  <c r="E4914" i="28"/>
  <c r="F4914" i="28"/>
  <c r="C4915" i="28"/>
  <c r="E4915" i="28" s="1"/>
  <c r="D4915" i="28"/>
  <c r="F4915" i="28"/>
  <c r="G4915" i="28"/>
  <c r="C4916" i="28"/>
  <c r="F4916" i="28" s="1"/>
  <c r="D4916" i="28"/>
  <c r="E4916" i="28"/>
  <c r="G4916" i="28" s="1"/>
  <c r="C4917" i="28"/>
  <c r="D4917" i="28"/>
  <c r="H4917" i="28" s="1"/>
  <c r="E4917" i="28"/>
  <c r="G4917" i="28" s="1"/>
  <c r="F4917" i="28"/>
  <c r="C4918" i="28"/>
  <c r="D4918" i="28" s="1"/>
  <c r="H4918" i="28" s="1"/>
  <c r="E4918" i="28"/>
  <c r="F4918" i="28"/>
  <c r="G4918" i="28"/>
  <c r="C4919" i="28"/>
  <c r="F4919" i="28"/>
  <c r="C4920" i="28"/>
  <c r="D4920" i="28"/>
  <c r="H4920" i="28"/>
  <c r="C4921" i="28"/>
  <c r="F4921" i="28" s="1"/>
  <c r="D4921" i="28"/>
  <c r="E4921" i="28"/>
  <c r="C4922" i="28"/>
  <c r="D4922" i="28" s="1"/>
  <c r="H4922" i="28" s="1"/>
  <c r="E4922" i="28"/>
  <c r="C4923" i="28"/>
  <c r="E4923" i="28" s="1"/>
  <c r="C4924" i="28"/>
  <c r="F4924" i="28" s="1"/>
  <c r="D4924" i="28"/>
  <c r="C4925" i="28"/>
  <c r="D4925" i="28"/>
  <c r="E4925" i="28"/>
  <c r="F4925" i="28"/>
  <c r="H4925" i="28"/>
  <c r="C4926" i="28"/>
  <c r="D4926" i="28" s="1"/>
  <c r="H4926" i="28" s="1"/>
  <c r="E4926" i="28"/>
  <c r="G4926" i="28" s="1"/>
  <c r="F4926" i="28"/>
  <c r="C4927" i="28"/>
  <c r="F4927" i="28"/>
  <c r="C4928" i="28"/>
  <c r="D4928" i="28" s="1"/>
  <c r="C4929" i="28"/>
  <c r="F4929" i="28" s="1"/>
  <c r="D4929" i="28"/>
  <c r="E4929" i="28"/>
  <c r="H4929" i="28"/>
  <c r="C4930" i="28"/>
  <c r="D4930" i="28" s="1"/>
  <c r="H4930" i="28" s="1"/>
  <c r="E4930" i="28"/>
  <c r="F4930" i="28"/>
  <c r="C4931" i="28"/>
  <c r="E4931" i="28" s="1"/>
  <c r="D4931" i="28"/>
  <c r="F4931" i="28"/>
  <c r="G4931" i="28" s="1"/>
  <c r="C4932" i="28"/>
  <c r="F4932" i="28" s="1"/>
  <c r="D4932" i="28"/>
  <c r="E4932" i="28"/>
  <c r="G4932" i="28"/>
  <c r="C4933" i="28"/>
  <c r="D4933" i="28"/>
  <c r="H4933" i="28" s="1"/>
  <c r="E4933" i="28"/>
  <c r="G4933" i="28" s="1"/>
  <c r="F4933" i="28"/>
  <c r="C4934" i="28"/>
  <c r="D4934" i="28" s="1"/>
  <c r="H4934" i="28" s="1"/>
  <c r="E4934" i="28"/>
  <c r="F4934" i="28"/>
  <c r="G4934" i="28"/>
  <c r="C4935" i="28"/>
  <c r="F4935" i="28"/>
  <c r="C4936" i="28"/>
  <c r="D4936" i="28"/>
  <c r="H4936" i="28" s="1"/>
  <c r="C4937" i="28"/>
  <c r="D4937" i="28"/>
  <c r="H4937" i="28" s="1"/>
  <c r="E4937" i="28"/>
  <c r="G4937" i="28" s="1"/>
  <c r="F4937" i="28"/>
  <c r="C4938" i="28"/>
  <c r="D4938" i="28" s="1"/>
  <c r="H4938" i="28" s="1"/>
  <c r="F4938" i="28"/>
  <c r="C4939" i="28"/>
  <c r="E4939" i="28" s="1"/>
  <c r="C4940" i="28"/>
  <c r="F4940" i="28" s="1"/>
  <c r="E4940" i="28"/>
  <c r="G4940" i="28"/>
  <c r="C4941" i="28"/>
  <c r="D4941" i="28"/>
  <c r="H4941" i="28" s="1"/>
  <c r="E4941" i="28"/>
  <c r="G4941" i="28" s="1"/>
  <c r="F4941" i="28"/>
  <c r="C4942" i="28"/>
  <c r="D4942" i="28" s="1"/>
  <c r="H4942" i="28" s="1"/>
  <c r="E4942" i="28"/>
  <c r="G4942" i="28" s="1"/>
  <c r="F4942" i="28"/>
  <c r="C4943" i="28"/>
  <c r="F4943" i="28" s="1"/>
  <c r="C4944" i="28"/>
  <c r="C4945" i="28"/>
  <c r="D4945" i="28"/>
  <c r="H4945" i="28" s="1"/>
  <c r="E4945" i="28"/>
  <c r="G4945" i="28" s="1"/>
  <c r="F4945" i="28"/>
  <c r="C4946" i="28"/>
  <c r="D4946" i="28" s="1"/>
  <c r="C4947" i="28"/>
  <c r="E4947" i="28" s="1"/>
  <c r="C4948" i="28"/>
  <c r="D4948" i="28"/>
  <c r="E4948" i="28"/>
  <c r="G4948" i="28" s="1"/>
  <c r="F4948" i="28"/>
  <c r="H4948" i="28"/>
  <c r="C4949" i="28"/>
  <c r="D4949" i="28" s="1"/>
  <c r="E4949" i="28"/>
  <c r="F4949" i="28"/>
  <c r="G4949" i="28"/>
  <c r="C4950" i="28"/>
  <c r="D4950" i="28" s="1"/>
  <c r="C4951" i="28"/>
  <c r="E4951" i="28" s="1"/>
  <c r="D4951" i="28"/>
  <c r="H4951" i="28" s="1"/>
  <c r="C4952" i="28"/>
  <c r="D4952" i="28"/>
  <c r="H4952" i="28" s="1"/>
  <c r="E4952" i="28"/>
  <c r="G4952" i="28" s="1"/>
  <c r="F4952" i="28"/>
  <c r="C4953" i="28"/>
  <c r="D4953" i="28" s="1"/>
  <c r="C4954" i="28"/>
  <c r="E4954" i="28" s="1"/>
  <c r="D4954" i="28"/>
  <c r="H4954" i="28" s="1"/>
  <c r="C4955" i="28"/>
  <c r="F4955" i="28" s="1"/>
  <c r="D4955" i="28"/>
  <c r="E4955" i="28"/>
  <c r="H4955" i="28"/>
  <c r="C4956" i="28"/>
  <c r="D4956" i="28"/>
  <c r="E4956" i="28"/>
  <c r="G4956" i="28" s="1"/>
  <c r="F4956" i="28"/>
  <c r="H4956" i="28"/>
  <c r="C4957" i="28"/>
  <c r="D4957" i="28" s="1"/>
  <c r="E4957" i="28"/>
  <c r="F4957" i="28"/>
  <c r="G4957" i="28"/>
  <c r="C4958" i="28"/>
  <c r="D4958" i="28" s="1"/>
  <c r="C4959" i="28"/>
  <c r="E4959" i="28" s="1"/>
  <c r="D4959" i="28"/>
  <c r="H4959" i="28" s="1"/>
  <c r="C4960" i="28"/>
  <c r="D4960" i="28"/>
  <c r="H4960" i="28" s="1"/>
  <c r="E4960" i="28"/>
  <c r="G4960" i="28" s="1"/>
  <c r="F4960" i="28"/>
  <c r="C4961" i="28"/>
  <c r="D4961" i="28" s="1"/>
  <c r="C4962" i="28"/>
  <c r="E4962" i="28" s="1"/>
  <c r="D4962" i="28"/>
  <c r="H4962" i="28" s="1"/>
  <c r="C4963" i="28"/>
  <c r="F4963" i="28" s="1"/>
  <c r="D4963" i="28"/>
  <c r="E4963" i="28"/>
  <c r="H4963" i="28"/>
  <c r="C4964" i="28"/>
  <c r="D4964" i="28"/>
  <c r="E4964" i="28"/>
  <c r="G4964" i="28" s="1"/>
  <c r="F4964" i="28"/>
  <c r="H4964" i="28"/>
  <c r="C4965" i="28"/>
  <c r="D4965" i="28" s="1"/>
  <c r="E4965" i="28"/>
  <c r="F4965" i="28"/>
  <c r="G4965" i="28"/>
  <c r="C4966" i="28"/>
  <c r="D4966" i="28" s="1"/>
  <c r="C4967" i="28"/>
  <c r="E4967" i="28" s="1"/>
  <c r="D4967" i="28"/>
  <c r="H4967" i="28" s="1"/>
  <c r="C4968" i="28"/>
  <c r="D4968" i="28"/>
  <c r="H4968" i="28" s="1"/>
  <c r="E4968" i="28"/>
  <c r="G4968" i="28" s="1"/>
  <c r="F4968" i="28"/>
  <c r="C4969" i="28"/>
  <c r="D4969" i="28" s="1"/>
  <c r="C4970" i="28"/>
  <c r="E4970" i="28" s="1"/>
  <c r="D4970" i="28"/>
  <c r="H4970" i="28" s="1"/>
  <c r="C4971" i="28"/>
  <c r="F4971" i="28" s="1"/>
  <c r="D4971" i="28"/>
  <c r="E4971" i="28"/>
  <c r="H4971" i="28"/>
  <c r="C4972" i="28"/>
  <c r="D4972" i="28"/>
  <c r="E4972" i="28"/>
  <c r="G4972" i="28" s="1"/>
  <c r="F4972" i="28"/>
  <c r="H4972" i="28"/>
  <c r="C4973" i="28"/>
  <c r="D4973" i="28" s="1"/>
  <c r="E4973" i="28"/>
  <c r="F4973" i="28"/>
  <c r="G4973" i="28"/>
  <c r="C4974" i="28"/>
  <c r="D4974" i="28" s="1"/>
  <c r="C4975" i="28"/>
  <c r="E4975" i="28" s="1"/>
  <c r="D4975" i="28"/>
  <c r="H4975" i="28" s="1"/>
  <c r="C4976" i="28"/>
  <c r="D4976" i="28"/>
  <c r="H4976" i="28" s="1"/>
  <c r="E4976" i="28"/>
  <c r="G4976" i="28" s="1"/>
  <c r="F4976" i="28"/>
  <c r="C4977" i="28"/>
  <c r="D4977" i="28" s="1"/>
  <c r="C4978" i="28"/>
  <c r="E4978" i="28" s="1"/>
  <c r="D4978" i="28"/>
  <c r="H4978" i="28" s="1"/>
  <c r="C4979" i="28"/>
  <c r="F4979" i="28" s="1"/>
  <c r="D4979" i="28"/>
  <c r="E4979" i="28"/>
  <c r="H4979" i="28"/>
  <c r="C4980" i="28"/>
  <c r="D4980" i="28"/>
  <c r="E4980" i="28"/>
  <c r="G4980" i="28" s="1"/>
  <c r="F4980" i="28"/>
  <c r="H4980" i="28"/>
  <c r="C4981" i="28"/>
  <c r="D4981" i="28" s="1"/>
  <c r="E4981" i="28"/>
  <c r="F4981" i="28"/>
  <c r="G4981" i="28"/>
  <c r="C4982" i="28"/>
  <c r="D4982" i="28" s="1"/>
  <c r="C4983" i="28"/>
  <c r="E4983" i="28" s="1"/>
  <c r="D4983" i="28"/>
  <c r="H4983" i="28" s="1"/>
  <c r="C4984" i="28"/>
  <c r="D4984" i="28"/>
  <c r="H4984" i="28" s="1"/>
  <c r="E4984" i="28"/>
  <c r="G4984" i="28" s="1"/>
  <c r="F4984" i="28"/>
  <c r="C4985" i="28"/>
  <c r="D4985" i="28" s="1"/>
  <c r="C4986" i="28"/>
  <c r="E4986" i="28" s="1"/>
  <c r="D4986" i="28"/>
  <c r="H4986" i="28" s="1"/>
  <c r="C4987" i="28"/>
  <c r="F4987" i="28" s="1"/>
  <c r="D4987" i="28"/>
  <c r="E4987" i="28"/>
  <c r="H4987" i="28"/>
  <c r="C4988" i="28"/>
  <c r="D4988" i="28"/>
  <c r="E4988" i="28"/>
  <c r="G4988" i="28" s="1"/>
  <c r="F4988" i="28"/>
  <c r="H4988" i="28"/>
  <c r="C4989" i="28"/>
  <c r="D4989" i="28" s="1"/>
  <c r="E4989" i="28"/>
  <c r="F4989" i="28"/>
  <c r="G4989" i="28"/>
  <c r="C4990" i="28"/>
  <c r="D4990" i="28" s="1"/>
  <c r="C4991" i="28"/>
  <c r="E4991" i="28" s="1"/>
  <c r="D4991" i="28"/>
  <c r="H4991" i="28" s="1"/>
  <c r="C4992" i="28"/>
  <c r="D4992" i="28"/>
  <c r="H4992" i="28" s="1"/>
  <c r="E4992" i="28"/>
  <c r="G4992" i="28" s="1"/>
  <c r="F4992" i="28"/>
  <c r="C4993" i="28"/>
  <c r="D4993" i="28" s="1"/>
  <c r="C4994" i="28"/>
  <c r="E4994" i="28" s="1"/>
  <c r="D4994" i="28"/>
  <c r="H4994" i="28" s="1"/>
  <c r="C4995" i="28"/>
  <c r="F4995" i="28" s="1"/>
  <c r="D4995" i="28"/>
  <c r="E4995" i="28"/>
  <c r="H4995" i="28"/>
  <c r="C4996" i="28"/>
  <c r="D4996" i="28"/>
  <c r="E4996" i="28"/>
  <c r="G4996" i="28" s="1"/>
  <c r="F4996" i="28"/>
  <c r="H4996" i="28"/>
  <c r="C4997" i="28"/>
  <c r="D4997" i="28" s="1"/>
  <c r="E4997" i="28"/>
  <c r="F4997" i="28"/>
  <c r="G4997" i="28"/>
  <c r="C4998" i="28"/>
  <c r="D4998" i="28" s="1"/>
  <c r="C4999" i="28"/>
  <c r="E4999" i="28" s="1"/>
  <c r="D4999" i="28"/>
  <c r="H4999" i="28" s="1"/>
  <c r="C5000" i="28"/>
  <c r="D5000" i="28"/>
  <c r="H5000" i="28" s="1"/>
  <c r="E5000" i="28"/>
  <c r="G5000" i="28" s="1"/>
  <c r="F5000" i="28"/>
  <c r="C5001" i="28"/>
  <c r="D5001" i="28" s="1"/>
  <c r="C5002" i="28"/>
  <c r="E5002" i="28" s="1"/>
  <c r="D5002" i="28"/>
  <c r="H5002" i="28" s="1"/>
  <c r="C5003" i="28"/>
  <c r="F5003" i="28" s="1"/>
  <c r="D5003" i="28"/>
  <c r="E5003" i="28"/>
  <c r="H5003" i="28"/>
  <c r="C5004" i="28"/>
  <c r="D5004" i="28"/>
  <c r="E5004" i="28"/>
  <c r="G5004" i="28" s="1"/>
  <c r="F5004" i="28"/>
  <c r="H5004" i="28"/>
  <c r="C5005" i="28"/>
  <c r="D5005" i="28" s="1"/>
  <c r="E5005" i="28"/>
  <c r="F5005" i="28"/>
  <c r="G5005" i="28"/>
  <c r="C5006" i="28"/>
  <c r="D5006" i="28" s="1"/>
  <c r="C5007" i="28"/>
  <c r="E5007" i="28" s="1"/>
  <c r="D5007" i="28"/>
  <c r="H5007" i="28" s="1"/>
  <c r="C5008" i="28"/>
  <c r="D5008" i="28"/>
  <c r="H5008" i="28" s="1"/>
  <c r="E5008" i="28"/>
  <c r="G5008" i="28" s="1"/>
  <c r="F5008" i="28"/>
  <c r="C5009" i="28"/>
  <c r="D5009" i="28" s="1"/>
  <c r="C5010" i="28"/>
  <c r="E5010" i="28" s="1"/>
  <c r="D5010" i="28"/>
  <c r="H5010" i="28" s="1"/>
  <c r="C5011" i="28"/>
  <c r="F5011" i="28" s="1"/>
  <c r="D5011" i="28"/>
  <c r="E5011" i="28"/>
  <c r="H5011" i="28"/>
  <c r="C5012" i="28"/>
  <c r="D5012" i="28"/>
  <c r="E5012" i="28"/>
  <c r="G5012" i="28" s="1"/>
  <c r="F5012" i="28"/>
  <c r="H5012" i="28"/>
  <c r="B12" i="27"/>
  <c r="H9" i="25"/>
  <c r="I9" i="25"/>
  <c r="N2" i="25"/>
  <c r="Q18" i="25"/>
  <c r="O2" i="25"/>
  <c r="B11" i="27"/>
  <c r="B9" i="27"/>
  <c r="I15" i="25"/>
  <c r="C13" i="28"/>
  <c r="B11" i="28"/>
  <c r="B10" i="28"/>
  <c r="D3" i="28"/>
  <c r="D2" i="28"/>
  <c r="B10" i="27"/>
  <c r="B8" i="27"/>
  <c r="K18" i="28" l="1"/>
  <c r="H3986" i="28"/>
  <c r="G4891" i="28"/>
  <c r="G4747" i="28"/>
  <c r="G4667" i="28"/>
  <c r="G4659" i="28"/>
  <c r="H4989" i="28"/>
  <c r="H4957" i="28"/>
  <c r="H4949" i="28"/>
  <c r="G5002" i="28"/>
  <c r="G4994" i="28"/>
  <c r="G4991" i="28"/>
  <c r="G4970" i="28"/>
  <c r="G4962" i="28"/>
  <c r="G4959" i="28"/>
  <c r="H4808" i="28"/>
  <c r="H4290" i="28"/>
  <c r="H5009" i="28"/>
  <c r="H5006" i="28"/>
  <c r="H5001" i="28"/>
  <c r="H4998" i="28"/>
  <c r="H4993" i="28"/>
  <c r="H4990" i="28"/>
  <c r="H4985" i="28"/>
  <c r="H4982" i="28"/>
  <c r="H4977" i="28"/>
  <c r="H4974" i="28"/>
  <c r="H4969" i="28"/>
  <c r="H4966" i="28"/>
  <c r="H4961" i="28"/>
  <c r="H4958" i="28"/>
  <c r="H4953" i="28"/>
  <c r="H4950" i="28"/>
  <c r="H4896" i="28"/>
  <c r="H4736" i="28"/>
  <c r="H4072" i="28"/>
  <c r="H3837" i="28"/>
  <c r="G3101" i="28"/>
  <c r="G2500" i="28"/>
  <c r="H5005" i="28"/>
  <c r="H4997" i="28"/>
  <c r="H4981" i="28"/>
  <c r="H4973" i="28"/>
  <c r="H4965" i="28"/>
  <c r="H4672" i="28"/>
  <c r="H4435" i="28"/>
  <c r="H4258" i="28"/>
  <c r="G4763" i="28"/>
  <c r="G4587" i="28"/>
  <c r="H4928" i="28"/>
  <c r="G4595" i="28"/>
  <c r="H4200" i="28"/>
  <c r="G4011" i="28"/>
  <c r="G3991" i="28"/>
  <c r="G5011" i="28"/>
  <c r="G5003" i="28"/>
  <c r="G4995" i="28"/>
  <c r="G4987" i="28"/>
  <c r="G4979" i="28"/>
  <c r="G4971" i="28"/>
  <c r="G4963" i="28"/>
  <c r="G4955" i="28"/>
  <c r="E4944" i="28"/>
  <c r="F4944" i="28"/>
  <c r="H4907" i="28"/>
  <c r="E4848" i="28"/>
  <c r="F4848" i="28"/>
  <c r="H4763" i="28"/>
  <c r="D4727" i="28"/>
  <c r="E4727" i="28"/>
  <c r="H4691" i="28"/>
  <c r="D4663" i="28"/>
  <c r="E4663" i="28"/>
  <c r="G4663" i="28" s="1"/>
  <c r="D4647" i="28"/>
  <c r="E4647" i="28"/>
  <c r="H4603" i="28"/>
  <c r="E4555" i="28"/>
  <c r="G4555" i="28" s="1"/>
  <c r="F4555" i="28"/>
  <c r="D4527" i="28"/>
  <c r="E4527" i="28"/>
  <c r="D4503" i="28"/>
  <c r="E4503" i="28"/>
  <c r="H4499" i="28"/>
  <c r="D4434" i="28"/>
  <c r="E4434" i="28"/>
  <c r="D4399" i="28"/>
  <c r="E4399" i="28"/>
  <c r="G4399" i="28" s="1"/>
  <c r="H4395" i="28"/>
  <c r="D4375" i="28"/>
  <c r="E4375" i="28"/>
  <c r="H4371" i="28"/>
  <c r="E4323" i="28"/>
  <c r="F4323" i="28"/>
  <c r="G4236" i="28"/>
  <c r="E4184" i="28"/>
  <c r="G4184" i="28" s="1"/>
  <c r="F4184" i="28"/>
  <c r="H4168" i="28"/>
  <c r="E4154" i="28"/>
  <c r="F4154" i="28"/>
  <c r="H4148" i="28"/>
  <c r="E4093" i="28"/>
  <c r="G4093" i="28" s="1"/>
  <c r="D4093" i="28"/>
  <c r="F4093" i="28"/>
  <c r="H4089" i="28"/>
  <c r="H4037" i="28"/>
  <c r="H4010" i="28"/>
  <c r="H3916" i="28"/>
  <c r="H3909" i="28"/>
  <c r="H3904" i="28"/>
  <c r="H3859" i="28"/>
  <c r="E3844" i="28"/>
  <c r="F3844" i="28"/>
  <c r="G3792" i="28"/>
  <c r="E3765" i="28"/>
  <c r="D3765" i="28"/>
  <c r="F3765" i="28"/>
  <c r="D3741" i="28"/>
  <c r="E3741" i="28"/>
  <c r="F3741" i="28"/>
  <c r="H3716" i="28"/>
  <c r="H3707" i="28"/>
  <c r="G3699" i="28"/>
  <c r="H3611" i="28"/>
  <c r="F3580" i="28"/>
  <c r="E3580" i="28"/>
  <c r="G3580" i="28" s="1"/>
  <c r="H3572" i="28"/>
  <c r="G3556" i="28"/>
  <c r="F3463" i="28"/>
  <c r="D3463" i="28"/>
  <c r="E3463" i="28"/>
  <c r="G3463" i="28" s="1"/>
  <c r="F3395" i="28"/>
  <c r="E3395" i="28"/>
  <c r="D3395" i="28"/>
  <c r="H3392" i="28"/>
  <c r="D3355" i="28"/>
  <c r="E3355" i="28"/>
  <c r="G3355" i="28" s="1"/>
  <c r="F3355" i="28"/>
  <c r="H3312" i="28"/>
  <c r="D3301" i="28"/>
  <c r="F3301" i="28"/>
  <c r="E3301" i="28"/>
  <c r="D3293" i="28"/>
  <c r="F3293" i="28"/>
  <c r="E3293" i="28"/>
  <c r="H3287" i="28"/>
  <c r="H3264" i="28"/>
  <c r="D3189" i="28"/>
  <c r="F3189" i="28"/>
  <c r="E3189" i="28"/>
  <c r="G3189" i="28" s="1"/>
  <c r="H3174" i="28"/>
  <c r="D3149" i="28"/>
  <c r="F3149" i="28"/>
  <c r="E3149" i="28"/>
  <c r="H3072" i="28"/>
  <c r="F3023" i="28"/>
  <c r="E3023" i="28"/>
  <c r="D3023" i="28"/>
  <c r="G3016" i="28"/>
  <c r="H3006" i="28"/>
  <c r="E2874" i="28"/>
  <c r="D2874" i="28"/>
  <c r="F2874" i="28"/>
  <c r="F2861" i="28"/>
  <c r="E2861" i="28"/>
  <c r="G2861" i="28" s="1"/>
  <c r="D2861" i="28"/>
  <c r="H2848" i="28"/>
  <c r="H2769" i="28"/>
  <c r="D2743" i="28"/>
  <c r="E2743" i="28"/>
  <c r="F2743" i="28"/>
  <c r="H2737" i="28"/>
  <c r="D2658" i="28"/>
  <c r="E2658" i="28"/>
  <c r="F2658" i="28"/>
  <c r="H2589" i="28"/>
  <c r="E2523" i="28"/>
  <c r="G2523" i="28" s="1"/>
  <c r="F2523" i="28"/>
  <c r="D2523" i="28"/>
  <c r="H2516" i="28"/>
  <c r="H2467" i="28"/>
  <c r="E2429" i="28"/>
  <c r="F2429" i="28"/>
  <c r="D2429" i="28"/>
  <c r="E2016" i="28"/>
  <c r="G2016" i="28" s="1"/>
  <c r="F2016" i="28"/>
  <c r="D2016" i="28"/>
  <c r="H2000" i="28"/>
  <c r="D1635" i="28"/>
  <c r="E1635" i="28"/>
  <c r="G1635" i="28" s="1"/>
  <c r="F1635" i="28"/>
  <c r="H1610" i="28"/>
  <c r="D4895" i="28"/>
  <c r="E4895" i="28"/>
  <c r="G4895" i="28" s="1"/>
  <c r="G4885" i="28"/>
  <c r="G4869" i="28"/>
  <c r="E4856" i="28"/>
  <c r="F4856" i="28"/>
  <c r="D4807" i="28"/>
  <c r="E4807" i="28"/>
  <c r="G4807" i="28" s="1"/>
  <c r="G4802" i="28"/>
  <c r="G4730" i="28"/>
  <c r="G4717" i="28"/>
  <c r="H4699" i="28"/>
  <c r="G4666" i="28"/>
  <c r="E4624" i="28"/>
  <c r="F4624" i="28"/>
  <c r="H4619" i="28"/>
  <c r="H4611" i="28"/>
  <c r="D4562" i="28"/>
  <c r="E4562" i="28"/>
  <c r="G4562" i="28" s="1"/>
  <c r="G4549" i="28"/>
  <c r="D4530" i="28"/>
  <c r="E4530" i="28"/>
  <c r="G4530" i="28" s="1"/>
  <c r="E4499" i="28"/>
  <c r="F4499" i="28"/>
  <c r="D4423" i="28"/>
  <c r="E4423" i="28"/>
  <c r="G4423" i="28" s="1"/>
  <c r="H4419" i="28"/>
  <c r="E4371" i="28"/>
  <c r="F4371" i="28"/>
  <c r="H4304" i="28"/>
  <c r="H4291" i="28"/>
  <c r="H4281" i="28"/>
  <c r="H4272" i="28"/>
  <c r="H4259" i="28"/>
  <c r="E4242" i="28"/>
  <c r="G4242" i="28" s="1"/>
  <c r="F4242" i="28"/>
  <c r="H4240" i="28"/>
  <c r="E4232" i="28"/>
  <c r="D4232" i="28"/>
  <c r="F4232" i="28"/>
  <c r="G4223" i="28"/>
  <c r="D4156" i="28"/>
  <c r="E4156" i="28"/>
  <c r="F4156" i="28"/>
  <c r="D4135" i="28"/>
  <c r="F4135" i="28"/>
  <c r="F4113" i="28"/>
  <c r="D4113" i="28"/>
  <c r="E4113" i="28"/>
  <c r="F4105" i="28"/>
  <c r="E4105" i="28"/>
  <c r="G4105" i="28" s="1"/>
  <c r="E4101" i="28"/>
  <c r="D4101" i="28"/>
  <c r="F4101" i="28"/>
  <c r="E4080" i="28"/>
  <c r="G4080" i="28" s="1"/>
  <c r="D4080" i="28"/>
  <c r="F4080" i="28"/>
  <c r="D4049" i="28"/>
  <c r="E4049" i="28"/>
  <c r="G4049" i="28" s="1"/>
  <c r="F4045" i="28"/>
  <c r="E4045" i="28"/>
  <c r="G4045" i="28" s="1"/>
  <c r="H4019" i="28"/>
  <c r="H3995" i="28"/>
  <c r="D3991" i="28"/>
  <c r="F3991" i="28"/>
  <c r="G3984" i="28"/>
  <c r="H3976" i="28"/>
  <c r="E3957" i="28"/>
  <c r="D3957" i="28"/>
  <c r="F3957" i="28"/>
  <c r="D3889" i="28"/>
  <c r="F3889" i="28"/>
  <c r="G3889" i="28" s="1"/>
  <c r="H3854" i="28"/>
  <c r="H3828" i="28"/>
  <c r="F3779" i="28"/>
  <c r="E3779" i="28"/>
  <c r="G3779" i="28" s="1"/>
  <c r="D3779" i="28"/>
  <c r="H3720" i="28"/>
  <c r="H3709" i="28"/>
  <c r="F3699" i="28"/>
  <c r="D3699" i="28"/>
  <c r="G3692" i="28"/>
  <c r="D3641" i="28"/>
  <c r="F3641" i="28"/>
  <c r="E3641" i="28"/>
  <c r="H3603" i="28"/>
  <c r="H3507" i="28"/>
  <c r="E3454" i="28"/>
  <c r="D3454" i="28"/>
  <c r="F3454" i="28"/>
  <c r="H3450" i="28"/>
  <c r="E3392" i="28"/>
  <c r="G3392" i="28" s="1"/>
  <c r="F3392" i="28"/>
  <c r="H3318" i="28"/>
  <c r="H3304" i="28"/>
  <c r="E3264" i="28"/>
  <c r="G3264" i="28" s="1"/>
  <c r="F3264" i="28"/>
  <c r="H3248" i="28"/>
  <c r="H2980" i="28"/>
  <c r="D2952" i="28"/>
  <c r="F2952" i="28"/>
  <c r="G2952" i="28" s="1"/>
  <c r="H2853" i="28"/>
  <c r="H2270" i="28"/>
  <c r="D2221" i="28"/>
  <c r="E2221" i="28"/>
  <c r="G2221" i="28" s="1"/>
  <c r="F2221" i="28"/>
  <c r="H2203" i="28"/>
  <c r="D2082" i="28"/>
  <c r="E2082" i="28"/>
  <c r="F2082" i="28"/>
  <c r="H1173" i="28"/>
  <c r="D1105" i="28"/>
  <c r="E1105" i="28"/>
  <c r="G1105" i="28" s="1"/>
  <c r="F1105" i="28"/>
  <c r="F5006" i="28"/>
  <c r="F4990" i="28"/>
  <c r="F4982" i="28"/>
  <c r="F4950" i="28"/>
  <c r="H4946" i="28"/>
  <c r="G4930" i="28"/>
  <c r="G4925" i="28"/>
  <c r="E4864" i="28"/>
  <c r="F4864" i="28"/>
  <c r="H4829" i="28"/>
  <c r="G4826" i="28"/>
  <c r="G4797" i="28"/>
  <c r="H4779" i="28"/>
  <c r="H4772" i="28"/>
  <c r="G4738" i="28"/>
  <c r="E4712" i="28"/>
  <c r="G4712" i="28" s="1"/>
  <c r="F4712" i="28"/>
  <c r="H4707" i="28"/>
  <c r="H4700" i="28"/>
  <c r="G4661" i="28"/>
  <c r="G4645" i="28"/>
  <c r="H4627" i="28"/>
  <c r="H4612" i="28"/>
  <c r="D4583" i="28"/>
  <c r="E4583" i="28"/>
  <c r="G4583" i="28" s="1"/>
  <c r="H4581" i="28"/>
  <c r="G4578" i="28"/>
  <c r="D4575" i="28"/>
  <c r="E4575" i="28"/>
  <c r="G4575" i="28" s="1"/>
  <c r="H4571" i="28"/>
  <c r="D4519" i="28"/>
  <c r="E4519" i="28"/>
  <c r="G4519" i="28" s="1"/>
  <c r="H4515" i="28"/>
  <c r="D4495" i="28"/>
  <c r="E4495" i="28"/>
  <c r="G4495" i="28" s="1"/>
  <c r="H4491" i="28"/>
  <c r="D4458" i="28"/>
  <c r="E4458" i="28"/>
  <c r="G4458" i="28" s="1"/>
  <c r="D4447" i="28"/>
  <c r="E4447" i="28"/>
  <c r="G4447" i="28" s="1"/>
  <c r="H4443" i="28"/>
  <c r="D4351" i="28"/>
  <c r="E4351" i="28"/>
  <c r="G4351" i="28" s="1"/>
  <c r="H4347" i="28"/>
  <c r="G4333" i="28"/>
  <c r="H4331" i="28"/>
  <c r="G4314" i="28"/>
  <c r="H4305" i="28"/>
  <c r="D4276" i="28"/>
  <c r="E4276" i="28"/>
  <c r="G4276" i="28" s="1"/>
  <c r="F4276" i="28"/>
  <c r="D4268" i="28"/>
  <c r="F4268" i="28"/>
  <c r="G4268" i="28" s="1"/>
  <c r="D4244" i="28"/>
  <c r="E4244" i="28"/>
  <c r="G4244" i="28" s="1"/>
  <c r="F4244" i="28"/>
  <c r="G4235" i="28"/>
  <c r="E4216" i="28"/>
  <c r="G4216" i="28" s="1"/>
  <c r="F4216" i="28"/>
  <c r="E4208" i="28"/>
  <c r="G4208" i="28" s="1"/>
  <c r="D4208" i="28"/>
  <c r="F4208" i="28"/>
  <c r="E4141" i="28"/>
  <c r="G4141" i="28" s="1"/>
  <c r="F4141" i="28"/>
  <c r="F4121" i="28"/>
  <c r="E4121" i="28"/>
  <c r="G4082" i="28"/>
  <c r="H4034" i="28"/>
  <c r="D3935" i="28"/>
  <c r="F3935" i="28"/>
  <c r="E3935" i="28"/>
  <c r="D3921" i="28"/>
  <c r="F3921" i="28"/>
  <c r="E3921" i="28"/>
  <c r="G3888" i="28"/>
  <c r="F3861" i="28"/>
  <c r="E3861" i="28"/>
  <c r="G3861" i="28" s="1"/>
  <c r="H3814" i="28"/>
  <c r="G3764" i="28"/>
  <c r="D3743" i="28"/>
  <c r="F3743" i="28"/>
  <c r="E3743" i="28"/>
  <c r="G3743" i="28" s="1"/>
  <c r="H3722" i="28"/>
  <c r="H3692" i="28"/>
  <c r="D3665" i="28"/>
  <c r="F3665" i="28"/>
  <c r="G3665" i="28" s="1"/>
  <c r="H3610" i="28"/>
  <c r="H3595" i="28"/>
  <c r="E3484" i="28"/>
  <c r="D3484" i="28"/>
  <c r="F3484" i="28"/>
  <c r="D3416" i="28"/>
  <c r="E3416" i="28"/>
  <c r="F3416" i="28"/>
  <c r="D3384" i="28"/>
  <c r="E3384" i="28"/>
  <c r="G3384" i="28" s="1"/>
  <c r="F3384" i="28"/>
  <c r="D3344" i="28"/>
  <c r="F3344" i="28"/>
  <c r="G3344" i="28" s="1"/>
  <c r="H3254" i="28"/>
  <c r="E3206" i="28"/>
  <c r="G3206" i="28" s="1"/>
  <c r="D3206" i="28"/>
  <c r="F3206" i="28"/>
  <c r="E3134" i="28"/>
  <c r="F3134" i="28"/>
  <c r="D3134" i="28"/>
  <c r="D3085" i="28"/>
  <c r="F3085" i="28"/>
  <c r="E3085" i="28"/>
  <c r="G3085" i="28" s="1"/>
  <c r="F2975" i="28"/>
  <c r="E2975" i="28"/>
  <c r="G2975" i="28" s="1"/>
  <c r="H2942" i="28"/>
  <c r="G2887" i="28"/>
  <c r="D2813" i="28"/>
  <c r="E2813" i="28"/>
  <c r="F2813" i="28"/>
  <c r="H2748" i="28"/>
  <c r="D2679" i="28"/>
  <c r="E2679" i="28"/>
  <c r="G2679" i="28" s="1"/>
  <c r="H2395" i="28"/>
  <c r="H2310" i="28"/>
  <c r="H2074" i="28"/>
  <c r="H1146" i="28"/>
  <c r="F5007" i="28"/>
  <c r="E5006" i="28"/>
  <c r="F4999" i="28"/>
  <c r="E4998" i="28"/>
  <c r="G4998" i="28" s="1"/>
  <c r="F4991" i="28"/>
  <c r="E4990" i="28"/>
  <c r="G4990" i="28" s="1"/>
  <c r="F4983" i="28"/>
  <c r="E4982" i="28"/>
  <c r="F4975" i="28"/>
  <c r="E4974" i="28"/>
  <c r="G4974" i="28" s="1"/>
  <c r="F4967" i="28"/>
  <c r="E4966" i="28"/>
  <c r="G4966" i="28" s="1"/>
  <c r="F4959" i="28"/>
  <c r="E4958" i="28"/>
  <c r="F4951" i="28"/>
  <c r="E4950" i="28"/>
  <c r="F4946" i="28"/>
  <c r="D4940" i="28"/>
  <c r="E4938" i="28"/>
  <c r="G4938" i="28" s="1"/>
  <c r="D4935" i="28"/>
  <c r="E4935" i="28"/>
  <c r="G4935" i="28" s="1"/>
  <c r="F4923" i="28"/>
  <c r="G4923" i="28" s="1"/>
  <c r="H4921" i="28"/>
  <c r="E4920" i="28"/>
  <c r="F4920" i="28"/>
  <c r="H4916" i="28"/>
  <c r="E4908" i="28"/>
  <c r="G4908" i="28" s="1"/>
  <c r="F4906" i="28"/>
  <c r="D4903" i="28"/>
  <c r="E4903" i="28"/>
  <c r="G4903" i="28" s="1"/>
  <c r="F4891" i="28"/>
  <c r="H4889" i="28"/>
  <c r="E4888" i="28"/>
  <c r="F4888" i="28"/>
  <c r="H4883" i="28"/>
  <c r="E4880" i="28"/>
  <c r="G4880" i="28" s="1"/>
  <c r="F4880" i="28"/>
  <c r="H4875" i="28"/>
  <c r="E4872" i="28"/>
  <c r="F4872" i="28"/>
  <c r="H4867" i="28"/>
  <c r="G4865" i="28"/>
  <c r="H4860" i="28"/>
  <c r="E4844" i="28"/>
  <c r="G4844" i="28" s="1"/>
  <c r="F4842" i="28"/>
  <c r="D4839" i="28"/>
  <c r="E4839" i="28"/>
  <c r="G4839" i="28" s="1"/>
  <c r="G4834" i="28"/>
  <c r="G4805" i="28"/>
  <c r="F4795" i="28"/>
  <c r="G4795" i="28" s="1"/>
  <c r="E4792" i="28"/>
  <c r="F4792" i="28"/>
  <c r="H4787" i="28"/>
  <c r="G4785" i="28"/>
  <c r="H4780" i="28"/>
  <c r="E4764" i="28"/>
  <c r="G4764" i="28" s="1"/>
  <c r="F4762" i="28"/>
  <c r="E4756" i="28"/>
  <c r="G4756" i="28" s="1"/>
  <c r="F4754" i="28"/>
  <c r="D4751" i="28"/>
  <c r="E4751" i="28"/>
  <c r="G4751" i="28" s="1"/>
  <c r="G4746" i="28"/>
  <c r="G4733" i="28"/>
  <c r="F4723" i="28"/>
  <c r="G4723" i="28" s="1"/>
  <c r="H4721" i="28"/>
  <c r="E4720" i="28"/>
  <c r="F4720" i="28"/>
  <c r="H4715" i="28"/>
  <c r="G4713" i="28"/>
  <c r="H4708" i="28"/>
  <c r="E4692" i="28"/>
  <c r="G4692" i="28" s="1"/>
  <c r="F4690" i="28"/>
  <c r="D4687" i="28"/>
  <c r="E4687" i="28"/>
  <c r="G4687" i="28" s="1"/>
  <c r="G4682" i="28"/>
  <c r="G4669" i="28"/>
  <c r="F4659" i="28"/>
  <c r="F4651" i="28"/>
  <c r="G4651" i="28" s="1"/>
  <c r="H4649" i="28"/>
  <c r="F4643" i="28"/>
  <c r="G4643" i="28" s="1"/>
  <c r="E4640" i="28"/>
  <c r="F4640" i="28"/>
  <c r="H4635" i="28"/>
  <c r="G4633" i="28"/>
  <c r="H4628" i="28"/>
  <c r="E4604" i="28"/>
  <c r="G4604" i="28" s="1"/>
  <c r="F4602" i="28"/>
  <c r="E4596" i="28"/>
  <c r="G4596" i="28" s="1"/>
  <c r="F4594" i="28"/>
  <c r="D4591" i="28"/>
  <c r="E4591" i="28"/>
  <c r="G4591" i="28" s="1"/>
  <c r="H4589" i="28"/>
  <c r="G4586" i="28"/>
  <c r="H4584" i="28"/>
  <c r="E4571" i="28"/>
  <c r="F4571" i="28"/>
  <c r="E4556" i="28"/>
  <c r="G4556" i="28" s="1"/>
  <c r="D4554" i="28"/>
  <c r="E4554" i="28"/>
  <c r="G4554" i="28" s="1"/>
  <c r="D4543" i="28"/>
  <c r="E4543" i="28"/>
  <c r="G4543" i="28" s="1"/>
  <c r="G4541" i="28"/>
  <c r="H4539" i="28"/>
  <c r="H4524" i="28"/>
  <c r="E4515" i="28"/>
  <c r="G4515" i="28" s="1"/>
  <c r="F4515" i="28"/>
  <c r="H4505" i="28"/>
  <c r="H4500" i="28"/>
  <c r="E4491" i="28"/>
  <c r="F4491" i="28"/>
  <c r="H4476" i="28"/>
  <c r="D4471" i="28"/>
  <c r="E4471" i="28"/>
  <c r="G4471" i="28" s="1"/>
  <c r="G4469" i="28"/>
  <c r="H4467" i="28"/>
  <c r="H4452" i="28"/>
  <c r="E4443" i="28"/>
  <c r="G4443" i="28" s="1"/>
  <c r="F4443" i="28"/>
  <c r="E4428" i="28"/>
  <c r="G4428" i="28" s="1"/>
  <c r="D4426" i="28"/>
  <c r="E4426" i="28"/>
  <c r="G4426" i="28" s="1"/>
  <c r="H4416" i="28"/>
  <c r="D4415" i="28"/>
  <c r="E4415" i="28"/>
  <c r="G4415" i="28" s="1"/>
  <c r="G4413" i="28"/>
  <c r="H4411" i="28"/>
  <c r="H4396" i="28"/>
  <c r="D4391" i="28"/>
  <c r="E4391" i="28"/>
  <c r="G4391" i="28" s="1"/>
  <c r="G4389" i="28"/>
  <c r="H4387" i="28"/>
  <c r="H4372" i="28"/>
  <c r="D4367" i="28"/>
  <c r="E4367" i="28"/>
  <c r="G4367" i="28" s="1"/>
  <c r="G4365" i="28"/>
  <c r="H4363" i="28"/>
  <c r="E4347" i="28"/>
  <c r="G4347" i="28" s="1"/>
  <c r="F4347" i="28"/>
  <c r="E4331" i="28"/>
  <c r="G4331" i="28" s="1"/>
  <c r="F4331" i="28"/>
  <c r="E4324" i="28"/>
  <c r="G4324" i="28" s="1"/>
  <c r="D4322" i="28"/>
  <c r="E4322" i="28"/>
  <c r="G4322" i="28" s="1"/>
  <c r="D4298" i="28"/>
  <c r="E4298" i="28"/>
  <c r="G4298" i="28" s="1"/>
  <c r="E4293" i="28"/>
  <c r="G4293" i="28" s="1"/>
  <c r="D4293" i="28"/>
  <c r="F4293" i="28"/>
  <c r="G4278" i="28"/>
  <c r="D4266" i="28"/>
  <c r="E4266" i="28"/>
  <c r="G4266" i="28" s="1"/>
  <c r="E4261" i="28"/>
  <c r="D4261" i="28"/>
  <c r="F4261" i="28"/>
  <c r="G4246" i="28"/>
  <c r="F4229" i="28"/>
  <c r="G4210" i="28"/>
  <c r="F4207" i="28"/>
  <c r="G4197" i="28"/>
  <c r="H4187" i="28"/>
  <c r="D4170" i="28"/>
  <c r="E4170" i="28"/>
  <c r="G4170" i="28" s="1"/>
  <c r="G4155" i="28"/>
  <c r="D4151" i="28"/>
  <c r="E4151" i="28"/>
  <c r="G4151" i="28" s="1"/>
  <c r="F4151" i="28"/>
  <c r="D4143" i="28"/>
  <c r="E4143" i="28"/>
  <c r="G4143" i="28" s="1"/>
  <c r="F4143" i="28"/>
  <c r="E4128" i="28"/>
  <c r="F4128" i="28"/>
  <c r="D4112" i="28"/>
  <c r="D4108" i="28"/>
  <c r="E4108" i="28"/>
  <c r="G4108" i="28" s="1"/>
  <c r="F4108" i="28"/>
  <c r="H4102" i="28"/>
  <c r="E4098" i="28"/>
  <c r="G4098" i="28" s="1"/>
  <c r="F4098" i="28"/>
  <c r="H4096" i="28"/>
  <c r="H4092" i="28"/>
  <c r="E4088" i="28"/>
  <c r="D4088" i="28"/>
  <c r="F4088" i="28"/>
  <c r="H4082" i="28"/>
  <c r="E4079" i="28"/>
  <c r="G4079" i="28" s="1"/>
  <c r="H4077" i="28"/>
  <c r="F4065" i="28"/>
  <c r="E4065" i="28"/>
  <c r="G4063" i="28"/>
  <c r="F4059" i="28"/>
  <c r="E4059" i="28"/>
  <c r="G4059" i="28" s="1"/>
  <c r="D4044" i="28"/>
  <c r="E4044" i="28"/>
  <c r="G4044" i="28" s="1"/>
  <c r="F4044" i="28"/>
  <c r="D4027" i="28"/>
  <c r="H3994" i="28"/>
  <c r="G3956" i="28"/>
  <c r="F3941" i="28"/>
  <c r="D3939" i="28"/>
  <c r="H3900" i="28"/>
  <c r="E3898" i="28"/>
  <c r="G3898" i="28" s="1"/>
  <c r="D3898" i="28"/>
  <c r="G3884" i="28"/>
  <c r="D3849" i="28"/>
  <c r="F3849" i="28"/>
  <c r="E3849" i="28"/>
  <c r="H3842" i="28"/>
  <c r="E3821" i="28"/>
  <c r="G3821" i="28" s="1"/>
  <c r="D3807" i="28"/>
  <c r="F3807" i="28"/>
  <c r="G3807" i="28" s="1"/>
  <c r="H3798" i="28"/>
  <c r="H3794" i="28"/>
  <c r="G3789" i="28"/>
  <c r="D3783" i="28"/>
  <c r="E3783" i="28"/>
  <c r="G3783" i="28" s="1"/>
  <c r="F3783" i="28"/>
  <c r="G3758" i="28"/>
  <c r="H3747" i="28"/>
  <c r="G3732" i="28"/>
  <c r="H3724" i="28"/>
  <c r="E3722" i="28"/>
  <c r="F3722" i="28"/>
  <c r="H3715" i="28"/>
  <c r="F3708" i="28"/>
  <c r="G3708" i="28" s="1"/>
  <c r="E3706" i="28"/>
  <c r="G3706" i="28" s="1"/>
  <c r="D3706" i="28"/>
  <c r="D3703" i="28"/>
  <c r="E3703" i="28"/>
  <c r="F3703" i="28"/>
  <c r="G3701" i="28"/>
  <c r="E3698" i="28"/>
  <c r="G3698" i="28" s="1"/>
  <c r="D3698" i="28"/>
  <c r="F3698" i="28"/>
  <c r="H3677" i="28"/>
  <c r="H3652" i="28"/>
  <c r="E3634" i="28"/>
  <c r="G3634" i="28" s="1"/>
  <c r="D3634" i="28"/>
  <c r="F3634" i="28"/>
  <c r="H3612" i="28"/>
  <c r="E3610" i="28"/>
  <c r="G3610" i="28" s="1"/>
  <c r="F3610" i="28"/>
  <c r="H3588" i="28"/>
  <c r="D3583" i="28"/>
  <c r="E3583" i="28"/>
  <c r="G3583" i="28" s="1"/>
  <c r="H3571" i="28"/>
  <c r="H3560" i="28"/>
  <c r="F3555" i="28"/>
  <c r="E3555" i="28"/>
  <c r="G3555" i="28" s="1"/>
  <c r="D3551" i="28"/>
  <c r="E3551" i="28"/>
  <c r="G3551" i="28" s="1"/>
  <c r="F3551" i="28"/>
  <c r="H3546" i="28"/>
  <c r="H3522" i="28"/>
  <c r="H3516" i="28"/>
  <c r="D3511" i="28"/>
  <c r="E3511" i="28"/>
  <c r="G3511" i="28" s="1"/>
  <c r="H3504" i="28"/>
  <c r="F3483" i="28"/>
  <c r="D3483" i="28"/>
  <c r="E3483" i="28"/>
  <c r="D3475" i="28"/>
  <c r="E3475" i="28"/>
  <c r="G3475" i="28" s="1"/>
  <c r="F3475" i="28"/>
  <c r="E3446" i="28"/>
  <c r="G3446" i="28" s="1"/>
  <c r="F3446" i="28"/>
  <c r="D3446" i="28"/>
  <c r="H3433" i="28"/>
  <c r="G3404" i="28"/>
  <c r="F3400" i="28"/>
  <c r="E3400" i="28"/>
  <c r="G3400" i="28" s="1"/>
  <c r="D3339" i="28"/>
  <c r="E3339" i="28"/>
  <c r="G3339" i="28" s="1"/>
  <c r="F3339" i="28"/>
  <c r="E3334" i="28"/>
  <c r="F3334" i="28"/>
  <c r="D3334" i="28"/>
  <c r="F3295" i="28"/>
  <c r="E3295" i="28"/>
  <c r="G3285" i="28"/>
  <c r="H3279" i="28"/>
  <c r="D3243" i="28"/>
  <c r="E3243" i="28"/>
  <c r="G3243" i="28" s="1"/>
  <c r="F3239" i="28"/>
  <c r="D3239" i="28"/>
  <c r="E3239" i="28"/>
  <c r="G3239" i="28" s="1"/>
  <c r="D3219" i="28"/>
  <c r="E3219" i="28"/>
  <c r="G3219" i="28" s="1"/>
  <c r="F3219" i="28"/>
  <c r="D3213" i="28"/>
  <c r="F3213" i="28"/>
  <c r="E3213" i="28"/>
  <c r="G3213" i="28" s="1"/>
  <c r="E3182" i="28"/>
  <c r="F3182" i="28"/>
  <c r="D3182" i="28"/>
  <c r="G3176" i="28"/>
  <c r="F3167" i="28"/>
  <c r="E3167" i="28"/>
  <c r="D3167" i="28"/>
  <c r="H3161" i="28"/>
  <c r="D3155" i="28"/>
  <c r="E3155" i="28"/>
  <c r="G3155" i="28" s="1"/>
  <c r="F3155" i="28"/>
  <c r="H3095" i="28"/>
  <c r="H3048" i="28"/>
  <c r="D3045" i="28"/>
  <c r="F3045" i="28"/>
  <c r="E3045" i="28"/>
  <c r="E3008" i="28"/>
  <c r="D3008" i="28"/>
  <c r="F3008" i="28"/>
  <c r="D2998" i="28"/>
  <c r="D2992" i="28"/>
  <c r="D2965" i="28"/>
  <c r="F2965" i="28"/>
  <c r="E2965" i="28"/>
  <c r="H2956" i="28"/>
  <c r="H2936" i="28"/>
  <c r="E2898" i="28"/>
  <c r="D2898" i="28"/>
  <c r="F2898" i="28"/>
  <c r="D2887" i="28"/>
  <c r="F2887" i="28"/>
  <c r="G2881" i="28"/>
  <c r="D2831" i="28"/>
  <c r="E2831" i="28"/>
  <c r="G2831" i="28" s="1"/>
  <c r="F2831" i="28"/>
  <c r="H2795" i="28"/>
  <c r="E2787" i="28"/>
  <c r="G2787" i="28" s="1"/>
  <c r="F2787" i="28"/>
  <c r="D2787" i="28"/>
  <c r="H2784" i="28"/>
  <c r="H2776" i="28"/>
  <c r="H2771" i="28"/>
  <c r="E2739" i="28"/>
  <c r="F2739" i="28"/>
  <c r="D2739" i="28"/>
  <c r="H2608" i="28"/>
  <c r="E2603" i="28"/>
  <c r="F2603" i="28"/>
  <c r="D2603" i="28"/>
  <c r="E2555" i="28"/>
  <c r="F2555" i="28"/>
  <c r="D2555" i="28"/>
  <c r="D2407" i="28"/>
  <c r="F2407" i="28"/>
  <c r="E2407" i="28"/>
  <c r="H2385" i="28"/>
  <c r="H2150" i="28"/>
  <c r="H2135" i="28"/>
  <c r="H2080" i="28"/>
  <c r="E1764" i="28"/>
  <c r="F1764" i="28"/>
  <c r="D1764" i="28"/>
  <c r="D1679" i="28"/>
  <c r="E1679" i="28"/>
  <c r="G1679" i="28" s="1"/>
  <c r="F1679" i="28"/>
  <c r="D1647" i="28"/>
  <c r="E1647" i="28"/>
  <c r="F1647" i="28"/>
  <c r="D1244" i="28"/>
  <c r="F1244" i="28"/>
  <c r="E1244" i="28"/>
  <c r="H1214" i="28"/>
  <c r="H1166" i="28"/>
  <c r="H1163" i="28"/>
  <c r="D4799" i="28"/>
  <c r="E4799" i="28"/>
  <c r="E4768" i="28"/>
  <c r="F4768" i="28"/>
  <c r="E4760" i="28"/>
  <c r="F4760" i="28"/>
  <c r="G4722" i="28"/>
  <c r="E4696" i="28"/>
  <c r="G4696" i="28" s="1"/>
  <c r="F4696" i="28"/>
  <c r="E4608" i="28"/>
  <c r="G4608" i="28" s="1"/>
  <c r="F4608" i="28"/>
  <c r="E4600" i="28"/>
  <c r="G4600" i="28" s="1"/>
  <c r="F4600" i="28"/>
  <c r="H4595" i="28"/>
  <c r="H4523" i="28"/>
  <c r="D4479" i="28"/>
  <c r="E4479" i="28"/>
  <c r="H4475" i="28"/>
  <c r="D4455" i="28"/>
  <c r="E4455" i="28"/>
  <c r="G4455" i="28" s="1"/>
  <c r="H4451" i="28"/>
  <c r="E4427" i="28"/>
  <c r="G4427" i="28" s="1"/>
  <c r="F4427" i="28"/>
  <c r="H4320" i="28"/>
  <c r="D4287" i="28"/>
  <c r="E4287" i="28"/>
  <c r="G4287" i="28" s="1"/>
  <c r="F4287" i="28"/>
  <c r="D4255" i="28"/>
  <c r="E4255" i="28"/>
  <c r="F4255" i="28"/>
  <c r="G4213" i="28"/>
  <c r="H4203" i="28"/>
  <c r="H4191" i="28"/>
  <c r="D4164" i="28"/>
  <c r="E4164" i="28"/>
  <c r="G4164" i="28" s="1"/>
  <c r="F4164" i="28"/>
  <c r="H4152" i="28"/>
  <c r="E4144" i="28"/>
  <c r="D4144" i="28"/>
  <c r="F4144" i="28"/>
  <c r="G4135" i="28"/>
  <c r="H4109" i="28"/>
  <c r="D4057" i="28"/>
  <c r="F4057" i="28"/>
  <c r="F4035" i="28"/>
  <c r="D4035" i="28"/>
  <c r="H4008" i="28"/>
  <c r="D3948" i="28"/>
  <c r="E3948" i="28"/>
  <c r="G3948" i="28" s="1"/>
  <c r="F3948" i="28"/>
  <c r="D3933" i="28"/>
  <c r="E3933" i="28"/>
  <c r="G3933" i="28" s="1"/>
  <c r="F3933" i="28"/>
  <c r="D3877" i="28"/>
  <c r="E3877" i="28"/>
  <c r="F3877" i="28"/>
  <c r="G3856" i="28"/>
  <c r="H3835" i="28"/>
  <c r="E3829" i="28"/>
  <c r="G3829" i="28" s="1"/>
  <c r="D3829" i="28"/>
  <c r="F3829" i="28"/>
  <c r="F3819" i="28"/>
  <c r="D3819" i="28"/>
  <c r="H3784" i="28"/>
  <c r="D3757" i="28"/>
  <c r="E3757" i="28"/>
  <c r="H3727" i="28"/>
  <c r="D3713" i="28"/>
  <c r="F3713" i="28"/>
  <c r="E3713" i="28"/>
  <c r="H3704" i="28"/>
  <c r="G3689" i="28"/>
  <c r="D3655" i="28"/>
  <c r="E3655" i="28"/>
  <c r="H3635" i="28"/>
  <c r="D3615" i="28"/>
  <c r="E3615" i="28"/>
  <c r="G3615" i="28" s="1"/>
  <c r="F3615" i="28"/>
  <c r="D3601" i="28"/>
  <c r="F3601" i="28"/>
  <c r="H3589" i="28"/>
  <c r="D3577" i="28"/>
  <c r="F3577" i="28"/>
  <c r="H3528" i="28"/>
  <c r="H3476" i="28"/>
  <c r="F3431" i="28"/>
  <c r="D3431" i="28"/>
  <c r="E3431" i="28"/>
  <c r="G3431" i="28" s="1"/>
  <c r="D3411" i="28"/>
  <c r="E3411" i="28"/>
  <c r="G3411" i="28" s="1"/>
  <c r="D3357" i="28"/>
  <c r="F3357" i="28"/>
  <c r="E3357" i="28"/>
  <c r="G3357" i="28" s="1"/>
  <c r="D3323" i="28"/>
  <c r="E3323" i="28"/>
  <c r="F3323" i="28"/>
  <c r="E3310" i="28"/>
  <c r="F3310" i="28"/>
  <c r="F3256" i="28"/>
  <c r="E3256" i="28"/>
  <c r="G3256" i="28" s="1"/>
  <c r="H3207" i="28"/>
  <c r="D3029" i="28"/>
  <c r="F3029" i="28"/>
  <c r="D4927" i="28"/>
  <c r="E4927" i="28"/>
  <c r="G4927" i="28" s="1"/>
  <c r="E4912" i="28"/>
  <c r="F4912" i="28"/>
  <c r="G4877" i="28"/>
  <c r="H4851" i="28"/>
  <c r="G4789" i="28"/>
  <c r="E4776" i="28"/>
  <c r="F4776" i="28"/>
  <c r="H4771" i="28"/>
  <c r="D4735" i="28"/>
  <c r="E4735" i="28"/>
  <c r="G4735" i="28" s="1"/>
  <c r="E4704" i="28"/>
  <c r="F4704" i="28"/>
  <c r="D4671" i="28"/>
  <c r="E4671" i="28"/>
  <c r="G4671" i="28" s="1"/>
  <c r="G4637" i="28"/>
  <c r="E4616" i="28"/>
  <c r="G4616" i="28" s="1"/>
  <c r="F4616" i="28"/>
  <c r="D4551" i="28"/>
  <c r="E4551" i="28"/>
  <c r="G4551" i="28" s="1"/>
  <c r="H4547" i="28"/>
  <c r="E4523" i="28"/>
  <c r="F4523" i="28"/>
  <c r="D4506" i="28"/>
  <c r="E4506" i="28"/>
  <c r="G4506" i="28" s="1"/>
  <c r="D4482" i="28"/>
  <c r="E4482" i="28"/>
  <c r="G4482" i="28" s="1"/>
  <c r="E4475" i="28"/>
  <c r="F4475" i="28"/>
  <c r="E4451" i="28"/>
  <c r="G4451" i="28" s="1"/>
  <c r="F4451" i="28"/>
  <c r="G4441" i="28"/>
  <c r="G4421" i="28"/>
  <c r="E4395" i="28"/>
  <c r="G4395" i="28" s="1"/>
  <c r="F4395" i="28"/>
  <c r="D4378" i="28"/>
  <c r="E4378" i="28"/>
  <c r="G4378" i="28" s="1"/>
  <c r="D4316" i="28"/>
  <c r="E4316" i="28"/>
  <c r="F4316" i="28"/>
  <c r="E4306" i="28"/>
  <c r="F4306" i="28"/>
  <c r="E4274" i="28"/>
  <c r="F4274" i="28"/>
  <c r="H4249" i="28"/>
  <c r="H4236" i="28"/>
  <c r="H4226" i="28"/>
  <c r="D4180" i="28"/>
  <c r="E4180" i="28"/>
  <c r="F4180" i="28"/>
  <c r="G4162" i="28"/>
  <c r="G4147" i="28"/>
  <c r="H4125" i="28"/>
  <c r="G4103" i="28"/>
  <c r="G4030" i="28"/>
  <c r="H3892" i="28"/>
  <c r="D3885" i="28"/>
  <c r="E3885" i="28"/>
  <c r="G3885" i="28" s="1"/>
  <c r="G3876" i="28"/>
  <c r="D3871" i="28"/>
  <c r="F3871" i="28"/>
  <c r="E3871" i="28"/>
  <c r="G3852" i="28"/>
  <c r="F3835" i="28"/>
  <c r="E3835" i="28"/>
  <c r="G3835" i="28" s="1"/>
  <c r="G3800" i="28"/>
  <c r="D3756" i="28"/>
  <c r="E3756" i="28"/>
  <c r="F3756" i="28"/>
  <c r="F3723" i="28"/>
  <c r="E3723" i="28"/>
  <c r="G3723" i="28" s="1"/>
  <c r="D3723" i="28"/>
  <c r="G3670" i="28"/>
  <c r="F3659" i="28"/>
  <c r="E3659" i="28"/>
  <c r="D3659" i="28"/>
  <c r="H3547" i="28"/>
  <c r="G3486" i="28"/>
  <c r="D3417" i="28"/>
  <c r="F3417" i="28"/>
  <c r="G3417" i="28" s="1"/>
  <c r="D3387" i="28"/>
  <c r="E3387" i="28"/>
  <c r="G3387" i="28" s="1"/>
  <c r="F3387" i="28"/>
  <c r="H3268" i="28"/>
  <c r="H3240" i="28"/>
  <c r="F3231" i="28"/>
  <c r="E3231" i="28"/>
  <c r="G3231" i="28" s="1"/>
  <c r="D3231" i="28"/>
  <c r="G3221" i="28"/>
  <c r="D3144" i="28"/>
  <c r="F3144" i="28"/>
  <c r="E3144" i="28"/>
  <c r="F3128" i="28"/>
  <c r="E3128" i="28"/>
  <c r="D3128" i="28"/>
  <c r="D3096" i="28"/>
  <c r="E3096" i="28"/>
  <c r="F3096" i="28"/>
  <c r="E3078" i="28"/>
  <c r="D3078" i="28"/>
  <c r="F3078" i="28"/>
  <c r="H3009" i="28"/>
  <c r="H2990" i="28"/>
  <c r="H2975" i="28"/>
  <c r="G2954" i="28"/>
  <c r="H2824" i="28"/>
  <c r="H2756" i="28"/>
  <c r="H2745" i="28"/>
  <c r="H2721" i="28"/>
  <c r="H2640" i="28"/>
  <c r="F2596" i="28"/>
  <c r="D2596" i="28"/>
  <c r="E2596" i="28"/>
  <c r="E2297" i="28"/>
  <c r="F2297" i="28"/>
  <c r="D2297" i="28"/>
  <c r="H2045" i="28"/>
  <c r="F4998" i="28"/>
  <c r="F4974" i="28"/>
  <c r="F4966" i="28"/>
  <c r="F4958" i="28"/>
  <c r="H4915" i="28"/>
  <c r="G4898" i="28"/>
  <c r="G4893" i="28"/>
  <c r="H4859" i="28"/>
  <c r="H4852" i="28"/>
  <c r="D4831" i="28"/>
  <c r="E4831" i="28"/>
  <c r="G4831" i="28" s="1"/>
  <c r="D4823" i="28"/>
  <c r="E4823" i="28"/>
  <c r="G4823" i="28" s="1"/>
  <c r="G4818" i="28"/>
  <c r="D4815" i="28"/>
  <c r="E4815" i="28"/>
  <c r="G4815" i="28" s="1"/>
  <c r="G4810" i="28"/>
  <c r="E4784" i="28"/>
  <c r="G4784" i="28" s="1"/>
  <c r="F4784" i="28"/>
  <c r="D4743" i="28"/>
  <c r="E4743" i="28"/>
  <c r="G4743" i="28" s="1"/>
  <c r="G4725" i="28"/>
  <c r="D4679" i="28"/>
  <c r="E4679" i="28"/>
  <c r="G4679" i="28" s="1"/>
  <c r="G4674" i="28"/>
  <c r="G4653" i="28"/>
  <c r="E4632" i="28"/>
  <c r="F4632" i="28"/>
  <c r="H4620" i="28"/>
  <c r="G4573" i="28"/>
  <c r="E4547" i="28"/>
  <c r="F4547" i="28"/>
  <c r="G4517" i="28"/>
  <c r="G4493" i="28"/>
  <c r="G4445" i="28"/>
  <c r="E4419" i="28"/>
  <c r="F4419" i="28"/>
  <c r="D4402" i="28"/>
  <c r="E4402" i="28"/>
  <c r="G4402" i="28" s="1"/>
  <c r="G4385" i="28"/>
  <c r="D4354" i="28"/>
  <c r="E4354" i="28"/>
  <c r="G4354" i="28" s="1"/>
  <c r="G4349" i="28"/>
  <c r="D4338" i="28"/>
  <c r="E4338" i="28"/>
  <c r="G4338" i="28" s="1"/>
  <c r="D4335" i="28"/>
  <c r="E4335" i="28"/>
  <c r="G4335" i="28" s="1"/>
  <c r="D4308" i="28"/>
  <c r="E4308" i="28"/>
  <c r="G4308" i="28" s="1"/>
  <c r="F4308" i="28"/>
  <c r="D4300" i="28"/>
  <c r="F4300" i="28"/>
  <c r="G4300" i="28" s="1"/>
  <c r="H4273" i="28"/>
  <c r="H4241" i="28"/>
  <c r="H4223" i="28"/>
  <c r="F4193" i="28"/>
  <c r="D4193" i="28"/>
  <c r="E4193" i="28"/>
  <c r="G4190" i="28"/>
  <c r="G4178" i="28"/>
  <c r="G4119" i="28"/>
  <c r="G4092" i="28"/>
  <c r="H4069" i="28"/>
  <c r="F4003" i="28"/>
  <c r="D4003" i="28"/>
  <c r="E4003" i="28"/>
  <c r="F3971" i="28"/>
  <c r="E3971" i="28"/>
  <c r="D3971" i="28"/>
  <c r="H3915" i="28"/>
  <c r="G3901" i="28"/>
  <c r="D3876" i="28"/>
  <c r="F3876" i="28"/>
  <c r="H3870" i="28"/>
  <c r="H3858" i="28"/>
  <c r="F3843" i="28"/>
  <c r="E3843" i="28"/>
  <c r="G3843" i="28" s="1"/>
  <c r="D3843" i="28"/>
  <c r="E3828" i="28"/>
  <c r="G3828" i="28" s="1"/>
  <c r="F3828" i="28"/>
  <c r="E3818" i="28"/>
  <c r="G3818" i="28" s="1"/>
  <c r="D3818" i="28"/>
  <c r="F3818" i="28"/>
  <c r="D3711" i="28"/>
  <c r="E3711" i="28"/>
  <c r="F3711" i="28"/>
  <c r="H3701" i="28"/>
  <c r="G3687" i="28"/>
  <c r="G3677" i="28"/>
  <c r="H3670" i="28"/>
  <c r="D3663" i="28"/>
  <c r="E3663" i="28"/>
  <c r="G3663" i="28" s="1"/>
  <c r="F3663" i="28"/>
  <c r="H3555" i="28"/>
  <c r="F3539" i="28"/>
  <c r="D3539" i="28"/>
  <c r="E3539" i="28"/>
  <c r="E3490" i="28"/>
  <c r="G3490" i="28" s="1"/>
  <c r="D3490" i="28"/>
  <c r="D3480" i="28"/>
  <c r="E3480" i="28"/>
  <c r="G3480" i="28" s="1"/>
  <c r="H3470" i="28"/>
  <c r="F3450" i="28"/>
  <c r="E3450" i="28"/>
  <c r="G3450" i="28" s="1"/>
  <c r="F3441" i="28"/>
  <c r="E3441" i="28"/>
  <c r="D3441" i="28"/>
  <c r="D3421" i="28"/>
  <c r="E3421" i="28"/>
  <c r="F3421" i="28"/>
  <c r="H3376" i="28"/>
  <c r="H3367" i="28"/>
  <c r="H3348" i="28"/>
  <c r="H3295" i="28"/>
  <c r="D3221" i="28"/>
  <c r="F3221" i="28"/>
  <c r="G3209" i="28"/>
  <c r="E3158" i="28"/>
  <c r="G3158" i="28" s="1"/>
  <c r="D3158" i="28"/>
  <c r="F3158" i="28"/>
  <c r="F3127" i="28"/>
  <c r="D3127" i="28"/>
  <c r="E3127" i="28"/>
  <c r="G3127" i="28" s="1"/>
  <c r="E2990" i="28"/>
  <c r="G2990" i="28" s="1"/>
  <c r="F2990" i="28"/>
  <c r="F2959" i="28"/>
  <c r="E2959" i="28"/>
  <c r="D2959" i="28"/>
  <c r="H2885" i="28"/>
  <c r="D2873" i="28"/>
  <c r="E2873" i="28"/>
  <c r="F2873" i="28"/>
  <c r="H2838" i="28"/>
  <c r="H2724" i="28"/>
  <c r="F2604" i="28"/>
  <c r="D2604" i="28"/>
  <c r="E2604" i="28"/>
  <c r="G2497" i="28"/>
  <c r="D2325" i="28"/>
  <c r="E2325" i="28"/>
  <c r="G2325" i="28" s="1"/>
  <c r="F2325" i="28"/>
  <c r="H2307" i="28"/>
  <c r="F2019" i="28"/>
  <c r="E2019" i="28"/>
  <c r="G2019" i="28" s="1"/>
  <c r="D2019" i="28"/>
  <c r="E4946" i="28"/>
  <c r="G4946" i="28" s="1"/>
  <c r="D4943" i="28"/>
  <c r="E4943" i="28"/>
  <c r="G4943" i="28" s="1"/>
  <c r="D4923" i="28"/>
  <c r="G4921" i="28"/>
  <c r="D4908" i="28"/>
  <c r="E4906" i="28"/>
  <c r="G4906" i="28" s="1"/>
  <c r="D4891" i="28"/>
  <c r="G4889" i="28"/>
  <c r="E4852" i="28"/>
  <c r="G4852" i="28" s="1"/>
  <c r="F4850" i="28"/>
  <c r="D4847" i="28"/>
  <c r="E4847" i="28"/>
  <c r="G4847" i="28" s="1"/>
  <c r="D4844" i="28"/>
  <c r="E4842" i="28"/>
  <c r="G4842" i="28" s="1"/>
  <c r="G4829" i="28"/>
  <c r="G4821" i="28"/>
  <c r="G4813" i="28"/>
  <c r="F4803" i="28"/>
  <c r="G4803" i="28" s="1"/>
  <c r="E4800" i="28"/>
  <c r="F4800" i="28"/>
  <c r="D4795" i="28"/>
  <c r="G4793" i="28"/>
  <c r="E4772" i="28"/>
  <c r="G4772" i="28" s="1"/>
  <c r="F4770" i="28"/>
  <c r="D4767" i="28"/>
  <c r="E4767" i="28"/>
  <c r="G4767" i="28" s="1"/>
  <c r="D4764" i="28"/>
  <c r="E4762" i="28"/>
  <c r="G4762" i="28" s="1"/>
  <c r="D4759" i="28"/>
  <c r="E4759" i="28"/>
  <c r="G4759" i="28" s="1"/>
  <c r="D4756" i="28"/>
  <c r="E4754" i="28"/>
  <c r="G4754" i="28" s="1"/>
  <c r="G4741" i="28"/>
  <c r="F4731" i="28"/>
  <c r="E4728" i="28"/>
  <c r="G4728" i="28" s="1"/>
  <c r="F4728" i="28"/>
  <c r="D4723" i="28"/>
  <c r="G4721" i="28"/>
  <c r="E4700" i="28"/>
  <c r="G4700" i="28" s="1"/>
  <c r="F4698" i="28"/>
  <c r="G4698" i="28" s="1"/>
  <c r="D4695" i="28"/>
  <c r="E4695" i="28"/>
  <c r="G4695" i="28" s="1"/>
  <c r="D4692" i="28"/>
  <c r="E4690" i="28"/>
  <c r="G4677" i="28"/>
  <c r="F4667" i="28"/>
  <c r="E4664" i="28"/>
  <c r="F4664" i="28"/>
  <c r="D4659" i="28"/>
  <c r="E4656" i="28"/>
  <c r="G4656" i="28" s="1"/>
  <c r="F4656" i="28"/>
  <c r="D4651" i="28"/>
  <c r="E4648" i="28"/>
  <c r="F4648" i="28"/>
  <c r="D4643" i="28"/>
  <c r="G4641" i="28"/>
  <c r="E4620" i="28"/>
  <c r="G4620" i="28" s="1"/>
  <c r="F4618" i="28"/>
  <c r="E4612" i="28"/>
  <c r="G4612" i="28" s="1"/>
  <c r="F4610" i="28"/>
  <c r="D4607" i="28"/>
  <c r="E4607" i="28"/>
  <c r="G4607" i="28" s="1"/>
  <c r="D4604" i="28"/>
  <c r="E4602" i="28"/>
  <c r="D4599" i="28"/>
  <c r="E4599" i="28"/>
  <c r="G4599" i="28" s="1"/>
  <c r="D4596" i="28"/>
  <c r="E4594" i="28"/>
  <c r="G4581" i="28"/>
  <c r="D4556" i="28"/>
  <c r="H4548" i="28"/>
  <c r="E4539" i="28"/>
  <c r="F4539" i="28"/>
  <c r="G4529" i="28"/>
  <c r="E4524" i="28"/>
  <c r="G4524" i="28" s="1"/>
  <c r="D4522" i="28"/>
  <c r="E4522" i="28"/>
  <c r="G4522" i="28" s="1"/>
  <c r="G4505" i="28"/>
  <c r="E4500" i="28"/>
  <c r="G4500" i="28" s="1"/>
  <c r="D4498" i="28"/>
  <c r="E4498" i="28"/>
  <c r="G4498" i="28" s="1"/>
  <c r="E4476" i="28"/>
  <c r="G4476" i="28" s="1"/>
  <c r="D4474" i="28"/>
  <c r="E4474" i="28"/>
  <c r="G4474" i="28" s="1"/>
  <c r="E4467" i="28"/>
  <c r="G4467" i="28" s="1"/>
  <c r="F4467" i="28"/>
  <c r="E4452" i="28"/>
  <c r="G4452" i="28" s="1"/>
  <c r="D4450" i="28"/>
  <c r="E4450" i="28"/>
  <c r="G4450" i="28" s="1"/>
  <c r="D4439" i="28"/>
  <c r="E4439" i="28"/>
  <c r="G4439" i="28" s="1"/>
  <c r="G4437" i="28"/>
  <c r="D4428" i="28"/>
  <c r="H4420" i="28"/>
  <c r="E4411" i="28"/>
  <c r="F4411" i="28"/>
  <c r="E4396" i="28"/>
  <c r="G4396" i="28" s="1"/>
  <c r="D4394" i="28"/>
  <c r="E4394" i="28"/>
  <c r="G4394" i="28" s="1"/>
  <c r="E4387" i="28"/>
  <c r="F4387" i="28"/>
  <c r="G4377" i="28"/>
  <c r="E4372" i="28"/>
  <c r="G4372" i="28" s="1"/>
  <c r="D4370" i="28"/>
  <c r="E4370" i="28"/>
  <c r="G4370" i="28" s="1"/>
  <c r="E4363" i="28"/>
  <c r="G4363" i="28" s="1"/>
  <c r="F4363" i="28"/>
  <c r="D4324" i="28"/>
  <c r="G4307" i="28"/>
  <c r="D4303" i="28"/>
  <c r="E4303" i="28"/>
  <c r="F4303" i="28"/>
  <c r="E4297" i="28"/>
  <c r="G4297" i="28" s="1"/>
  <c r="G4275" i="28"/>
  <c r="D4271" i="28"/>
  <c r="E4271" i="28"/>
  <c r="F4271" i="28"/>
  <c r="E4265" i="28"/>
  <c r="G4265" i="28" s="1"/>
  <c r="G4243" i="28"/>
  <c r="D4239" i="28"/>
  <c r="E4239" i="28"/>
  <c r="F4239" i="28"/>
  <c r="D4231" i="28"/>
  <c r="E4231" i="28"/>
  <c r="F4231" i="28"/>
  <c r="D4229" i="28"/>
  <c r="F4225" i="28"/>
  <c r="D4225" i="28"/>
  <c r="E4225" i="28"/>
  <c r="G4225" i="28" s="1"/>
  <c r="G4222" i="28"/>
  <c r="H4210" i="28"/>
  <c r="E4207" i="28"/>
  <c r="G4207" i="28" s="1"/>
  <c r="H4155" i="28"/>
  <c r="D4124" i="28"/>
  <c r="E4124" i="28"/>
  <c r="G4124" i="28" s="1"/>
  <c r="F4124" i="28"/>
  <c r="H4118" i="28"/>
  <c r="G4112" i="28"/>
  <c r="D4100" i="28"/>
  <c r="E4100" i="28"/>
  <c r="G4100" i="28" s="1"/>
  <c r="F4100" i="28"/>
  <c r="H4097" i="28"/>
  <c r="G4091" i="28"/>
  <c r="H4079" i="28"/>
  <c r="E4072" i="28"/>
  <c r="G4072" i="28" s="1"/>
  <c r="F4072" i="28"/>
  <c r="E4029" i="28"/>
  <c r="G4029" i="28" s="1"/>
  <c r="D4029" i="28"/>
  <c r="F4029" i="28"/>
  <c r="D4021" i="28"/>
  <c r="E4021" i="28"/>
  <c r="G4021" i="28" s="1"/>
  <c r="F4021" i="28"/>
  <c r="D4005" i="28"/>
  <c r="E4005" i="28"/>
  <c r="F4005" i="28"/>
  <c r="G3981" i="28"/>
  <c r="D3975" i="28"/>
  <c r="E3975" i="28"/>
  <c r="G3975" i="28" s="1"/>
  <c r="F3975" i="28"/>
  <c r="H3960" i="28"/>
  <c r="E3941" i="28"/>
  <c r="G3941" i="28" s="1"/>
  <c r="H3936" i="28"/>
  <c r="D3905" i="28"/>
  <c r="F3905" i="28"/>
  <c r="E3905" i="28"/>
  <c r="F3891" i="28"/>
  <c r="G3891" i="28" s="1"/>
  <c r="D3891" i="28"/>
  <c r="F3875" i="28"/>
  <c r="D3875" i="28"/>
  <c r="E3875" i="28"/>
  <c r="H3848" i="28"/>
  <c r="D3847" i="28"/>
  <c r="E3847" i="28"/>
  <c r="G3847" i="28" s="1"/>
  <c r="E3842" i="28"/>
  <c r="G3842" i="28" s="1"/>
  <c r="F3842" i="28"/>
  <c r="D3821" i="28"/>
  <c r="D3805" i="28"/>
  <c r="E3805" i="28"/>
  <c r="G3805" i="28" s="1"/>
  <c r="F3805" i="28"/>
  <c r="H3802" i="28"/>
  <c r="E3794" i="28"/>
  <c r="F3794" i="28"/>
  <c r="H3789" i="28"/>
  <c r="H3768" i="28"/>
  <c r="G3766" i="28"/>
  <c r="F3749" i="28"/>
  <c r="H3744" i="28"/>
  <c r="H3732" i="28"/>
  <c r="F3715" i="28"/>
  <c r="E3715" i="28"/>
  <c r="D3708" i="28"/>
  <c r="H3676" i="28"/>
  <c r="H3667" i="28"/>
  <c r="G3664" i="28"/>
  <c r="E3652" i="28"/>
  <c r="F3652" i="28"/>
  <c r="D3649" i="28"/>
  <c r="F3649" i="28"/>
  <c r="E3649" i="28"/>
  <c r="G3649" i="28" s="1"/>
  <c r="G3638" i="28"/>
  <c r="H3602" i="28"/>
  <c r="H3564" i="28"/>
  <c r="H3538" i="28"/>
  <c r="E3522" i="28"/>
  <c r="F3522" i="28"/>
  <c r="D3497" i="28"/>
  <c r="F3497" i="28"/>
  <c r="E3497" i="28"/>
  <c r="G3497" i="28" s="1"/>
  <c r="G3472" i="28"/>
  <c r="H3465" i="28"/>
  <c r="H3423" i="28"/>
  <c r="H3415" i="28"/>
  <c r="H3410" i="28"/>
  <c r="D3402" i="28"/>
  <c r="E3402" i="28"/>
  <c r="F3402" i="28"/>
  <c r="H3386" i="28"/>
  <c r="H3300" i="28"/>
  <c r="F3279" i="28"/>
  <c r="E3279" i="28"/>
  <c r="G3279" i="28" s="1"/>
  <c r="G3274" i="28"/>
  <c r="D3272" i="28"/>
  <c r="F3272" i="28"/>
  <c r="G3272" i="28" s="1"/>
  <c r="D3224" i="28"/>
  <c r="E3224" i="28"/>
  <c r="G3224" i="28" s="1"/>
  <c r="F3192" i="28"/>
  <c r="E3192" i="28"/>
  <c r="G3192" i="28" s="1"/>
  <c r="D3192" i="28"/>
  <c r="H3148" i="28"/>
  <c r="D3131" i="28"/>
  <c r="E3131" i="28"/>
  <c r="G3131" i="28" s="1"/>
  <c r="D3101" i="28"/>
  <c r="F3101" i="28"/>
  <c r="H3031" i="28"/>
  <c r="H3015" i="28"/>
  <c r="G2998" i="28"/>
  <c r="G2992" i="28"/>
  <c r="H2958" i="28"/>
  <c r="F2936" i="28"/>
  <c r="E2936" i="28"/>
  <c r="G2936" i="28" s="1"/>
  <c r="E2928" i="28"/>
  <c r="D2928" i="28"/>
  <c r="F2928" i="28"/>
  <c r="G2857" i="28"/>
  <c r="G2828" i="28"/>
  <c r="D2786" i="28"/>
  <c r="E2786" i="28"/>
  <c r="F2786" i="28"/>
  <c r="H2723" i="28"/>
  <c r="D2698" i="28"/>
  <c r="E2698" i="28"/>
  <c r="G2698" i="28" s="1"/>
  <c r="F2698" i="28"/>
  <c r="F2684" i="28"/>
  <c r="D2684" i="28"/>
  <c r="E2684" i="28"/>
  <c r="H2635" i="28"/>
  <c r="H2617" i="28"/>
  <c r="D2615" i="28"/>
  <c r="E2615" i="28"/>
  <c r="F2615" i="28"/>
  <c r="D2594" i="28"/>
  <c r="E2594" i="28"/>
  <c r="F2594" i="28"/>
  <c r="H2584" i="28"/>
  <c r="H2560" i="28"/>
  <c r="F2532" i="28"/>
  <c r="D2532" i="28"/>
  <c r="E2532" i="28"/>
  <c r="F2346" i="28"/>
  <c r="D2346" i="28"/>
  <c r="E2346" i="28"/>
  <c r="H2202" i="28"/>
  <c r="H2124" i="28"/>
  <c r="E2121" i="28"/>
  <c r="F2121" i="28"/>
  <c r="D2121" i="28"/>
  <c r="D784" i="28"/>
  <c r="E784" i="28"/>
  <c r="F784" i="28"/>
  <c r="G781" i="28"/>
  <c r="H4843" i="28"/>
  <c r="H4755" i="28"/>
  <c r="D4655" i="28"/>
  <c r="E4655" i="28"/>
  <c r="G4655" i="28" s="1"/>
  <c r="D3567" i="28"/>
  <c r="E3567" i="28"/>
  <c r="G3567" i="28" s="1"/>
  <c r="F3567" i="28"/>
  <c r="F5001" i="28"/>
  <c r="H4924" i="28"/>
  <c r="D4855" i="28"/>
  <c r="E4855" i="28"/>
  <c r="G4855" i="28" s="1"/>
  <c r="H4796" i="28"/>
  <c r="H4731" i="28"/>
  <c r="H4660" i="28"/>
  <c r="H4652" i="28"/>
  <c r="H4644" i="28"/>
  <c r="D4615" i="28"/>
  <c r="E4615" i="28"/>
  <c r="G4615" i="28" s="1"/>
  <c r="D4567" i="28"/>
  <c r="E4567" i="28"/>
  <c r="G4567" i="28" s="1"/>
  <c r="H4563" i="28"/>
  <c r="D4535" i="28"/>
  <c r="E4535" i="28"/>
  <c r="G4535" i="28" s="1"/>
  <c r="H4531" i="28"/>
  <c r="D4511" i="28"/>
  <c r="E4511" i="28"/>
  <c r="G4511" i="28" s="1"/>
  <c r="H4483" i="28"/>
  <c r="G4457" i="28"/>
  <c r="F5009" i="28"/>
  <c r="F4993" i="28"/>
  <c r="F4985" i="28"/>
  <c r="F4977" i="28"/>
  <c r="F4969" i="28"/>
  <c r="F4961" i="28"/>
  <c r="F4953" i="28"/>
  <c r="E4928" i="28"/>
  <c r="F4928" i="28"/>
  <c r="D4911" i="28"/>
  <c r="E4911" i="28"/>
  <c r="G4911" i="28" s="1"/>
  <c r="E4896" i="28"/>
  <c r="G4896" i="28" s="1"/>
  <c r="F4896" i="28"/>
  <c r="H4892" i="28"/>
  <c r="E4808" i="28"/>
  <c r="G4808" i="28" s="1"/>
  <c r="F4808" i="28"/>
  <c r="H4803" i="28"/>
  <c r="D4775" i="28"/>
  <c r="E4775" i="28"/>
  <c r="G4775" i="28" s="1"/>
  <c r="G4770" i="28"/>
  <c r="E4736" i="28"/>
  <c r="F4736" i="28"/>
  <c r="H4724" i="28"/>
  <c r="D4703" i="28"/>
  <c r="E4703" i="28"/>
  <c r="G4703" i="28" s="1"/>
  <c r="E4672" i="28"/>
  <c r="F4672" i="28"/>
  <c r="H4667" i="28"/>
  <c r="D4623" i="28"/>
  <c r="E4623" i="28"/>
  <c r="G4623" i="28" s="1"/>
  <c r="G4618" i="28"/>
  <c r="G4610" i="28"/>
  <c r="D4546" i="28"/>
  <c r="E4546" i="28"/>
  <c r="G4546" i="28" s="1"/>
  <c r="H4507" i="28"/>
  <c r="D4487" i="28"/>
  <c r="E4487" i="28"/>
  <c r="G4487" i="28" s="1"/>
  <c r="E4435" i="28"/>
  <c r="G4435" i="28" s="1"/>
  <c r="F4435" i="28"/>
  <c r="D4418" i="28"/>
  <c r="E4418" i="28"/>
  <c r="G4418" i="28" s="1"/>
  <c r="G4401" i="28"/>
  <c r="D4383" i="28"/>
  <c r="E4383" i="28"/>
  <c r="G4383" i="28" s="1"/>
  <c r="H4379" i="28"/>
  <c r="H4307" i="28"/>
  <c r="H4297" i="28"/>
  <c r="E4290" i="28"/>
  <c r="F4290" i="28"/>
  <c r="H4288" i="28"/>
  <c r="G4284" i="28"/>
  <c r="H4275" i="28"/>
  <c r="H4265" i="28"/>
  <c r="E4258" i="28"/>
  <c r="G4258" i="28" s="1"/>
  <c r="F4258" i="28"/>
  <c r="H4256" i="28"/>
  <c r="H4243" i="28"/>
  <c r="G4229" i="28"/>
  <c r="H4219" i="28"/>
  <c r="H4207" i="28"/>
  <c r="E4200" i="28"/>
  <c r="G4200" i="28" s="1"/>
  <c r="F4200" i="28"/>
  <c r="E4192" i="28"/>
  <c r="G4192" i="28" s="1"/>
  <c r="D4192" i="28"/>
  <c r="F4192" i="28"/>
  <c r="H4165" i="28"/>
  <c r="E4149" i="28"/>
  <c r="G4149" i="28" s="1"/>
  <c r="D4149" i="28"/>
  <c r="F4149" i="28"/>
  <c r="H4145" i="28"/>
  <c r="D4068" i="28"/>
  <c r="E4068" i="28"/>
  <c r="G4068" i="28" s="1"/>
  <c r="F4068" i="28"/>
  <c r="E4058" i="28"/>
  <c r="G4058" i="28" s="1"/>
  <c r="D4058" i="28"/>
  <c r="F4058" i="28"/>
  <c r="H4048" i="28"/>
  <c r="H4043" i="28"/>
  <c r="E3986" i="28"/>
  <c r="F3986" i="28"/>
  <c r="H3981" i="28"/>
  <c r="H3941" i="28"/>
  <c r="H3934" i="28"/>
  <c r="D3895" i="28"/>
  <c r="F3895" i="28"/>
  <c r="G3895" i="28" s="1"/>
  <c r="H3893" i="28"/>
  <c r="H3878" i="28"/>
  <c r="F3851" i="28"/>
  <c r="E3851" i="28"/>
  <c r="G3851" i="28" s="1"/>
  <c r="D3851" i="28"/>
  <c r="E3837" i="28"/>
  <c r="G3837" i="28" s="1"/>
  <c r="F3837" i="28"/>
  <c r="H3804" i="28"/>
  <c r="D3791" i="28"/>
  <c r="E3791" i="28"/>
  <c r="F3791" i="28"/>
  <c r="E3772" i="28"/>
  <c r="G3772" i="28" s="1"/>
  <c r="D3772" i="28"/>
  <c r="F3772" i="28"/>
  <c r="G3749" i="28"/>
  <c r="H3742" i="28"/>
  <c r="D3721" i="28"/>
  <c r="F3721" i="28"/>
  <c r="E3721" i="28"/>
  <c r="H3714" i="28"/>
  <c r="H3710" i="28"/>
  <c r="D3705" i="28"/>
  <c r="F3705" i="28"/>
  <c r="E3705" i="28"/>
  <c r="D3697" i="28"/>
  <c r="F3697" i="28"/>
  <c r="G3697" i="28" s="1"/>
  <c r="F3669" i="28"/>
  <c r="D3669" i="28"/>
  <c r="E3669" i="28"/>
  <c r="H3662" i="28"/>
  <c r="H3643" i="28"/>
  <c r="H3636" i="28"/>
  <c r="E3594" i="28"/>
  <c r="G3594" i="28" s="1"/>
  <c r="D3594" i="28"/>
  <c r="G3587" i="28"/>
  <c r="H3515" i="28"/>
  <c r="H3459" i="28"/>
  <c r="H3456" i="28"/>
  <c r="D3448" i="28"/>
  <c r="E3448" i="28"/>
  <c r="F3448" i="28"/>
  <c r="D3443" i="28"/>
  <c r="E3443" i="28"/>
  <c r="F3443" i="28"/>
  <c r="D3425" i="28"/>
  <c r="E3425" i="28"/>
  <c r="G3425" i="28" s="1"/>
  <c r="F3425" i="28"/>
  <c r="H3352" i="28"/>
  <c r="D3331" i="28"/>
  <c r="E3331" i="28"/>
  <c r="G3331" i="28" s="1"/>
  <c r="F3331" i="28"/>
  <c r="H3329" i="28"/>
  <c r="H3247" i="28"/>
  <c r="H3238" i="28"/>
  <c r="D3208" i="28"/>
  <c r="F3208" i="28"/>
  <c r="E3208" i="28"/>
  <c r="H3201" i="28"/>
  <c r="H3184" i="28"/>
  <c r="D3160" i="28"/>
  <c r="E3160" i="28"/>
  <c r="G3160" i="28" s="1"/>
  <c r="F3160" i="28"/>
  <c r="F3111" i="28"/>
  <c r="D3111" i="28"/>
  <c r="E3111" i="28"/>
  <c r="G3111" i="28" s="1"/>
  <c r="H3103" i="28"/>
  <c r="E3094" i="28"/>
  <c r="G3094" i="28" s="1"/>
  <c r="D3094" i="28"/>
  <c r="F3094" i="28"/>
  <c r="D3091" i="28"/>
  <c r="E3091" i="28"/>
  <c r="G3091" i="28" s="1"/>
  <c r="F3091" i="28"/>
  <c r="H3087" i="28"/>
  <c r="D3061" i="28"/>
  <c r="F3061" i="28"/>
  <c r="E3061" i="28"/>
  <c r="H3055" i="28"/>
  <c r="E2944" i="28"/>
  <c r="G2944" i="28" s="1"/>
  <c r="D2944" i="28"/>
  <c r="F2944" i="28"/>
  <c r="F2935" i="28"/>
  <c r="D2935" i="28"/>
  <c r="E2935" i="28"/>
  <c r="F2919" i="28"/>
  <c r="D2919" i="28"/>
  <c r="E2919" i="28"/>
  <c r="G2919" i="28" s="1"/>
  <c r="D2892" i="28"/>
  <c r="F2892" i="28"/>
  <c r="G2892" i="28" s="1"/>
  <c r="D2889" i="28"/>
  <c r="E2889" i="28"/>
  <c r="G2889" i="28" s="1"/>
  <c r="H2812" i="28"/>
  <c r="D2807" i="28"/>
  <c r="E2807" i="28"/>
  <c r="F2807" i="28"/>
  <c r="E2802" i="28"/>
  <c r="D2802" i="28"/>
  <c r="F2802" i="28"/>
  <c r="F2716" i="28"/>
  <c r="D2716" i="28"/>
  <c r="E2716" i="28"/>
  <c r="G2716" i="28" s="1"/>
  <c r="E2683" i="28"/>
  <c r="G2683" i="28" s="1"/>
  <c r="F2683" i="28"/>
  <c r="D2683" i="28"/>
  <c r="F2628" i="28"/>
  <c r="D2628" i="28"/>
  <c r="E2628" i="28"/>
  <c r="F2500" i="28"/>
  <c r="D2500" i="28"/>
  <c r="H2462" i="28"/>
  <c r="E2443" i="28"/>
  <c r="F2443" i="28"/>
  <c r="D2443" i="28"/>
  <c r="H2355" i="28"/>
  <c r="E2345" i="28"/>
  <c r="F2345" i="28"/>
  <c r="D2345" i="28"/>
  <c r="D2277" i="28"/>
  <c r="E2277" i="28"/>
  <c r="G2277" i="28" s="1"/>
  <c r="F2277" i="28"/>
  <c r="H2188" i="28"/>
  <c r="D2023" i="28"/>
  <c r="E2023" i="28"/>
  <c r="G2023" i="28" s="1"/>
  <c r="F2023" i="28"/>
  <c r="F5010" i="28"/>
  <c r="E5009" i="28"/>
  <c r="G5009" i="28" s="1"/>
  <c r="F5002" i="28"/>
  <c r="E5001" i="28"/>
  <c r="F4994" i="28"/>
  <c r="E4993" i="28"/>
  <c r="G4993" i="28" s="1"/>
  <c r="F4986" i="28"/>
  <c r="G4986" i="28" s="1"/>
  <c r="E4985" i="28"/>
  <c r="F4978" i="28"/>
  <c r="G4978" i="28" s="1"/>
  <c r="E4977" i="28"/>
  <c r="G4977" i="28" s="1"/>
  <c r="F4970" i="28"/>
  <c r="E4969" i="28"/>
  <c r="G4969" i="28" s="1"/>
  <c r="F4962" i="28"/>
  <c r="E4961" i="28"/>
  <c r="G4961" i="28" s="1"/>
  <c r="F4954" i="28"/>
  <c r="G4954" i="28" s="1"/>
  <c r="E4953" i="28"/>
  <c r="F4947" i="28"/>
  <c r="G4947" i="28" s="1"/>
  <c r="F4939" i="28"/>
  <c r="G4939" i="28" s="1"/>
  <c r="H4931" i="28"/>
  <c r="G4929" i="28"/>
  <c r="G4914" i="28"/>
  <c r="G4909" i="28"/>
  <c r="H4899" i="28"/>
  <c r="G4897" i="28"/>
  <c r="E4884" i="28"/>
  <c r="G4884" i="28" s="1"/>
  <c r="F4882" i="28"/>
  <c r="E4876" i="28"/>
  <c r="G4876" i="28" s="1"/>
  <c r="F4874" i="28"/>
  <c r="E4868" i="28"/>
  <c r="G4868" i="28" s="1"/>
  <c r="F4866" i="28"/>
  <c r="D4863" i="28"/>
  <c r="E4863" i="28"/>
  <c r="G4863" i="28" s="1"/>
  <c r="G4858" i="28"/>
  <c r="G4845" i="28"/>
  <c r="F4835" i="28"/>
  <c r="G4835" i="28" s="1"/>
  <c r="E4832" i="28"/>
  <c r="G4832" i="28" s="1"/>
  <c r="F4832" i="28"/>
  <c r="H4827" i="28"/>
  <c r="E4824" i="28"/>
  <c r="G4824" i="28" s="1"/>
  <c r="F4824" i="28"/>
  <c r="H4819" i="28"/>
  <c r="E4816" i="28"/>
  <c r="G4816" i="28" s="1"/>
  <c r="F4816" i="28"/>
  <c r="H4811" i="28"/>
  <c r="G4809" i="28"/>
  <c r="H4804" i="28"/>
  <c r="E4788" i="28"/>
  <c r="G4788" i="28" s="1"/>
  <c r="F4786" i="28"/>
  <c r="D4783" i="28"/>
  <c r="E4783" i="28"/>
  <c r="G4783" i="28" s="1"/>
  <c r="G4778" i="28"/>
  <c r="G4765" i="28"/>
  <c r="G4757" i="28"/>
  <c r="F4747" i="28"/>
  <c r="E4744" i="28"/>
  <c r="F4744" i="28"/>
  <c r="H4739" i="28"/>
  <c r="G4737" i="28"/>
  <c r="H4732" i="28"/>
  <c r="E4716" i="28"/>
  <c r="G4716" i="28" s="1"/>
  <c r="F4714" i="28"/>
  <c r="D4711" i="28"/>
  <c r="E4711" i="28"/>
  <c r="G4711" i="28" s="1"/>
  <c r="G4706" i="28"/>
  <c r="G4693" i="28"/>
  <c r="F4683" i="28"/>
  <c r="G4683" i="28" s="1"/>
  <c r="E4680" i="28"/>
  <c r="F4680" i="28"/>
  <c r="H4675" i="28"/>
  <c r="G4673" i="28"/>
  <c r="H4668" i="28"/>
  <c r="E4636" i="28"/>
  <c r="G4636" i="28" s="1"/>
  <c r="F4634" i="28"/>
  <c r="D4631" i="28"/>
  <c r="E4631" i="28"/>
  <c r="G4631" i="28" s="1"/>
  <c r="G4626" i="28"/>
  <c r="G4605" i="28"/>
  <c r="G4597" i="28"/>
  <c r="F4587" i="28"/>
  <c r="E4584" i="28"/>
  <c r="G4584" i="28" s="1"/>
  <c r="F4584" i="28"/>
  <c r="H4579" i="28"/>
  <c r="G4577" i="28"/>
  <c r="E4572" i="28"/>
  <c r="G4572" i="28" s="1"/>
  <c r="D4570" i="28"/>
  <c r="E4570" i="28"/>
  <c r="G4570" i="28" s="1"/>
  <c r="E4563" i="28"/>
  <c r="G4563" i="28" s="1"/>
  <c r="F4563" i="28"/>
  <c r="G4553" i="28"/>
  <c r="H4540" i="28"/>
  <c r="E4531" i="28"/>
  <c r="F4531" i="28"/>
  <c r="E4516" i="28"/>
  <c r="G4516" i="28" s="1"/>
  <c r="D4514" i="28"/>
  <c r="E4514" i="28"/>
  <c r="G4514" i="28" s="1"/>
  <c r="E4507" i="28"/>
  <c r="G4507" i="28" s="1"/>
  <c r="F4507" i="28"/>
  <c r="E4492" i="28"/>
  <c r="G4492" i="28" s="1"/>
  <c r="D4490" i="28"/>
  <c r="E4490" i="28"/>
  <c r="G4490" i="28" s="1"/>
  <c r="E4483" i="28"/>
  <c r="F4483" i="28"/>
  <c r="H4468" i="28"/>
  <c r="D4463" i="28"/>
  <c r="E4463" i="28"/>
  <c r="G4463" i="28" s="1"/>
  <c r="G4461" i="28"/>
  <c r="H4459" i="28"/>
  <c r="E4444" i="28"/>
  <c r="G4444" i="28" s="1"/>
  <c r="D4442" i="28"/>
  <c r="E4442" i="28"/>
  <c r="G4442" i="28" s="1"/>
  <c r="G4425" i="28"/>
  <c r="H4412" i="28"/>
  <c r="D4407" i="28"/>
  <c r="E4407" i="28"/>
  <c r="G4407" i="28" s="1"/>
  <c r="G4405" i="28"/>
  <c r="H4403" i="28"/>
  <c r="H4388" i="28"/>
  <c r="E4379" i="28"/>
  <c r="G4379" i="28" s="1"/>
  <c r="F4379" i="28"/>
  <c r="H4364" i="28"/>
  <c r="D4359" i="28"/>
  <c r="E4359" i="28"/>
  <c r="G4359" i="28" s="1"/>
  <c r="G4357" i="28"/>
  <c r="H4355" i="28"/>
  <c r="E4348" i="28"/>
  <c r="G4348" i="28" s="1"/>
  <c r="D4346" i="28"/>
  <c r="E4346" i="28"/>
  <c r="G4346" i="28" s="1"/>
  <c r="D4343" i="28"/>
  <c r="E4343" i="28"/>
  <c r="G4343" i="28" s="1"/>
  <c r="G4341" i="28"/>
  <c r="H4339" i="28"/>
  <c r="E4332" i="28"/>
  <c r="G4332" i="28" s="1"/>
  <c r="D4330" i="28"/>
  <c r="E4330" i="28"/>
  <c r="G4330" i="28" s="1"/>
  <c r="F4321" i="28"/>
  <c r="D4321" i="28"/>
  <c r="E4321" i="28"/>
  <c r="G4321" i="28" s="1"/>
  <c r="H4317" i="28"/>
  <c r="D4292" i="28"/>
  <c r="E4292" i="28"/>
  <c r="F4292" i="28"/>
  <c r="H4289" i="28"/>
  <c r="D4284" i="28"/>
  <c r="F4284" i="28"/>
  <c r="D4260" i="28"/>
  <c r="E4260" i="28"/>
  <c r="F4260" i="28"/>
  <c r="H4257" i="28"/>
  <c r="D4252" i="28"/>
  <c r="F4252" i="28"/>
  <c r="G4252" i="28" s="1"/>
  <c r="E4237" i="28"/>
  <c r="G4237" i="28" s="1"/>
  <c r="D4237" i="28"/>
  <c r="F4237" i="28"/>
  <c r="H4233" i="28"/>
  <c r="F4213" i="28"/>
  <c r="G4194" i="28"/>
  <c r="F4191" i="28"/>
  <c r="H4181" i="28"/>
  <c r="F4169" i="28"/>
  <c r="D4169" i="28"/>
  <c r="E4169" i="28"/>
  <c r="G4169" i="28" s="1"/>
  <c r="F4161" i="28"/>
  <c r="E4161" i="28"/>
  <c r="G4159" i="28"/>
  <c r="E4157" i="28"/>
  <c r="G4157" i="28" s="1"/>
  <c r="D4157" i="28"/>
  <c r="F4157" i="28"/>
  <c r="F4148" i="28"/>
  <c r="H4142" i="28"/>
  <c r="H4131" i="28"/>
  <c r="D4114" i="28"/>
  <c r="E4114" i="28"/>
  <c r="G4114" i="28" s="1"/>
  <c r="G4099" i="28"/>
  <c r="D4095" i="28"/>
  <c r="E4095" i="28"/>
  <c r="F4095" i="28"/>
  <c r="D4087" i="28"/>
  <c r="E4087" i="28"/>
  <c r="F4087" i="28"/>
  <c r="F4081" i="28"/>
  <c r="D4081" i="28"/>
  <c r="E4081" i="28"/>
  <c r="G4081" i="28" s="1"/>
  <c r="G4078" i="28"/>
  <c r="G4066" i="28"/>
  <c r="G4062" i="28"/>
  <c r="G4060" i="28"/>
  <c r="H4054" i="28"/>
  <c r="F4043" i="28"/>
  <c r="E4043" i="28"/>
  <c r="G4043" i="28" s="1"/>
  <c r="H4013" i="28"/>
  <c r="F4011" i="28"/>
  <c r="D4011" i="28"/>
  <c r="H3996" i="28"/>
  <c r="D3983" i="28"/>
  <c r="E3983" i="28"/>
  <c r="G3983" i="28" s="1"/>
  <c r="F3983" i="28"/>
  <c r="E3964" i="28"/>
  <c r="D3964" i="28"/>
  <c r="F3964" i="28"/>
  <c r="G3951" i="28"/>
  <c r="E3946" i="28"/>
  <c r="D3946" i="28"/>
  <c r="F3946" i="28"/>
  <c r="H3938" i="28"/>
  <c r="H3926" i="28"/>
  <c r="E3914" i="28"/>
  <c r="F3914" i="28"/>
  <c r="G3902" i="28"/>
  <c r="H3874" i="28"/>
  <c r="D3857" i="28"/>
  <c r="F3857" i="28"/>
  <c r="G3857" i="28" s="1"/>
  <c r="D3855" i="28"/>
  <c r="E3855" i="28"/>
  <c r="G3855" i="28" s="1"/>
  <c r="F3855" i="28"/>
  <c r="D3839" i="28"/>
  <c r="E3839" i="28"/>
  <c r="F3839" i="28"/>
  <c r="D3833" i="28"/>
  <c r="F3833" i="28"/>
  <c r="E3833" i="28"/>
  <c r="D3820" i="28"/>
  <c r="E3820" i="28"/>
  <c r="F3820" i="28"/>
  <c r="F3804" i="28"/>
  <c r="E3804" i="28"/>
  <c r="G3804" i="28" s="1"/>
  <c r="G3801" i="28"/>
  <c r="D3793" i="28"/>
  <c r="F3793" i="28"/>
  <c r="E3793" i="28"/>
  <c r="H3782" i="28"/>
  <c r="H3749" i="28"/>
  <c r="H3746" i="28"/>
  <c r="H3734" i="28"/>
  <c r="F3727" i="28"/>
  <c r="H3717" i="28"/>
  <c r="H3700" i="28"/>
  <c r="H3690" i="28"/>
  <c r="H3680" i="28"/>
  <c r="G3673" i="28"/>
  <c r="H3666" i="28"/>
  <c r="F3642" i="28"/>
  <c r="G3642" i="28" s="1"/>
  <c r="G3628" i="28"/>
  <c r="G3617" i="28"/>
  <c r="G3596" i="28"/>
  <c r="F3587" i="28"/>
  <c r="D3587" i="28"/>
  <c r="H3570" i="28"/>
  <c r="D3545" i="28"/>
  <c r="F3545" i="28"/>
  <c r="G3545" i="28" s="1"/>
  <c r="H3531" i="28"/>
  <c r="F3515" i="28"/>
  <c r="E3515" i="28"/>
  <c r="G3505" i="28"/>
  <c r="D3503" i="28"/>
  <c r="E3503" i="28"/>
  <c r="G3503" i="28" s="1"/>
  <c r="F3503" i="28"/>
  <c r="G3499" i="28"/>
  <c r="H3474" i="28"/>
  <c r="G3469" i="28"/>
  <c r="G3464" i="28"/>
  <c r="F3459" i="28"/>
  <c r="E3459" i="28"/>
  <c r="G3459" i="28" s="1"/>
  <c r="E3409" i="28"/>
  <c r="G3409" i="28" s="1"/>
  <c r="E3398" i="28"/>
  <c r="G3398" i="28" s="1"/>
  <c r="D3398" i="28"/>
  <c r="F3398" i="28"/>
  <c r="H3396" i="28"/>
  <c r="H3390" i="28"/>
  <c r="H3372" i="28"/>
  <c r="E3358" i="28"/>
  <c r="D3358" i="28"/>
  <c r="F3358" i="28"/>
  <c r="H3336" i="28"/>
  <c r="G3282" i="28"/>
  <c r="H3280" i="28"/>
  <c r="H3265" i="28"/>
  <c r="G3229" i="28"/>
  <c r="H3216" i="28"/>
  <c r="H3198" i="28"/>
  <c r="H3190" i="28"/>
  <c r="E3184" i="28"/>
  <c r="G3184" i="28" s="1"/>
  <c r="F3184" i="28"/>
  <c r="D3179" i="28"/>
  <c r="E3179" i="28"/>
  <c r="F3179" i="28"/>
  <c r="F3175" i="28"/>
  <c r="D3175" i="28"/>
  <c r="E3175" i="28"/>
  <c r="G3175" i="28" s="1"/>
  <c r="H3150" i="28"/>
  <c r="E3142" i="28"/>
  <c r="G3142" i="28" s="1"/>
  <c r="D3142" i="28"/>
  <c r="F3142" i="28"/>
  <c r="D3125" i="28"/>
  <c r="F3125" i="28"/>
  <c r="E3125" i="28"/>
  <c r="G3125" i="28" s="1"/>
  <c r="D3115" i="28"/>
  <c r="E3115" i="28"/>
  <c r="F3115" i="28"/>
  <c r="F3087" i="28"/>
  <c r="E3087" i="28"/>
  <c r="E3070" i="28"/>
  <c r="F3070" i="28"/>
  <c r="D3070" i="28"/>
  <c r="H3039" i="28"/>
  <c r="E3030" i="28"/>
  <c r="G3030" i="28" s="1"/>
  <c r="D3030" i="28"/>
  <c r="F3030" i="28"/>
  <c r="H3024" i="28"/>
  <c r="H2985" i="28"/>
  <c r="H2982" i="28"/>
  <c r="D2939" i="28"/>
  <c r="E2939" i="28"/>
  <c r="G2939" i="28" s="1"/>
  <c r="E2934" i="28"/>
  <c r="G2934" i="28" s="1"/>
  <c r="D2934" i="28"/>
  <c r="F2934" i="28"/>
  <c r="D2923" i="28"/>
  <c r="E2923" i="28"/>
  <c r="G2923" i="28" s="1"/>
  <c r="E2715" i="28"/>
  <c r="G2715" i="28" s="1"/>
  <c r="F2715" i="28"/>
  <c r="D2715" i="28"/>
  <c r="G2697" i="28"/>
  <c r="F2620" i="28"/>
  <c r="D2620" i="28"/>
  <c r="E2620" i="28"/>
  <c r="G2620" i="28" s="1"/>
  <c r="D2578" i="28"/>
  <c r="E2578" i="28"/>
  <c r="G2578" i="28" s="1"/>
  <c r="F2578" i="28"/>
  <c r="E2491" i="28"/>
  <c r="F2491" i="28"/>
  <c r="D2491" i="28"/>
  <c r="H2480" i="28"/>
  <c r="D2423" i="28"/>
  <c r="E2423" i="28"/>
  <c r="G2423" i="28" s="1"/>
  <c r="F2423" i="28"/>
  <c r="H2390" i="28"/>
  <c r="E2369" i="28"/>
  <c r="G2369" i="28" s="1"/>
  <c r="F2369" i="28"/>
  <c r="D2369" i="28"/>
  <c r="H2193" i="28"/>
  <c r="D4947" i="28"/>
  <c r="D4944" i="28"/>
  <c r="D4939" i="28"/>
  <c r="E4936" i="28"/>
  <c r="G4936" i="28" s="1"/>
  <c r="F4936" i="28"/>
  <c r="H4932" i="28"/>
  <c r="E4924" i="28"/>
  <c r="G4924" i="28" s="1"/>
  <c r="F4922" i="28"/>
  <c r="G4922" i="28" s="1"/>
  <c r="D4919" i="28"/>
  <c r="E4919" i="28"/>
  <c r="G4919" i="28" s="1"/>
  <c r="F4907" i="28"/>
  <c r="E4904" i="28"/>
  <c r="G4904" i="28" s="1"/>
  <c r="F4904" i="28"/>
  <c r="H4900" i="28"/>
  <c r="E4892" i="28"/>
  <c r="G4892" i="28" s="1"/>
  <c r="F4890" i="28"/>
  <c r="G4890" i="28" s="1"/>
  <c r="D4887" i="28"/>
  <c r="E4887" i="28"/>
  <c r="G4887" i="28" s="1"/>
  <c r="D4884" i="28"/>
  <c r="E4882" i="28"/>
  <c r="D4879" i="28"/>
  <c r="E4879" i="28"/>
  <c r="G4879" i="28" s="1"/>
  <c r="D4876" i="28"/>
  <c r="E4874" i="28"/>
  <c r="D4871" i="28"/>
  <c r="E4871" i="28"/>
  <c r="G4871" i="28" s="1"/>
  <c r="D4868" i="28"/>
  <c r="E4866" i="28"/>
  <c r="G4866" i="28" s="1"/>
  <c r="G4853" i="28"/>
  <c r="D4848" i="28"/>
  <c r="F4843" i="28"/>
  <c r="G4843" i="28" s="1"/>
  <c r="E4840" i="28"/>
  <c r="G4840" i="28" s="1"/>
  <c r="F4840" i="28"/>
  <c r="D4835" i="28"/>
  <c r="G4833" i="28"/>
  <c r="H4828" i="28"/>
  <c r="H4820" i="28"/>
  <c r="H4812" i="28"/>
  <c r="F4799" i="28"/>
  <c r="E4796" i="28"/>
  <c r="G4796" i="28" s="1"/>
  <c r="F4794" i="28"/>
  <c r="G4794" i="28" s="1"/>
  <c r="D4791" i="28"/>
  <c r="E4791" i="28"/>
  <c r="G4791" i="28" s="1"/>
  <c r="D4788" i="28"/>
  <c r="E4786" i="28"/>
  <c r="G4786" i="28" s="1"/>
  <c r="G4773" i="28"/>
  <c r="D4768" i="28"/>
  <c r="F4763" i="28"/>
  <c r="D4760" i="28"/>
  <c r="F4755" i="28"/>
  <c r="E4752" i="28"/>
  <c r="G4752" i="28" s="1"/>
  <c r="F4752" i="28"/>
  <c r="D4747" i="28"/>
  <c r="G4745" i="28"/>
  <c r="H4740" i="28"/>
  <c r="F4727" i="28"/>
  <c r="E4724" i="28"/>
  <c r="G4724" i="28" s="1"/>
  <c r="F4722" i="28"/>
  <c r="D4719" i="28"/>
  <c r="E4719" i="28"/>
  <c r="G4719" i="28" s="1"/>
  <c r="D4716" i="28"/>
  <c r="E4714" i="28"/>
  <c r="G4714" i="28" s="1"/>
  <c r="G4701" i="28"/>
  <c r="D4696" i="28"/>
  <c r="F4691" i="28"/>
  <c r="E4688" i="28"/>
  <c r="G4688" i="28" s="1"/>
  <c r="F4688" i="28"/>
  <c r="D4683" i="28"/>
  <c r="G4681" i="28"/>
  <c r="H4676" i="28"/>
  <c r="F4663" i="28"/>
  <c r="E4660" i="28"/>
  <c r="G4660" i="28" s="1"/>
  <c r="F4658" i="28"/>
  <c r="G4658" i="28" s="1"/>
  <c r="F4655" i="28"/>
  <c r="E4652" i="28"/>
  <c r="G4652" i="28" s="1"/>
  <c r="F4650" i="28"/>
  <c r="F4647" i="28"/>
  <c r="E4644" i="28"/>
  <c r="G4644" i="28" s="1"/>
  <c r="F4642" i="28"/>
  <c r="D4639" i="28"/>
  <c r="E4639" i="28"/>
  <c r="G4639" i="28" s="1"/>
  <c r="D4636" i="28"/>
  <c r="E4634" i="28"/>
  <c r="G4634" i="28" s="1"/>
  <c r="G4621" i="28"/>
  <c r="G4613" i="28"/>
  <c r="D4608" i="28"/>
  <c r="F4603" i="28"/>
  <c r="G4603" i="28" s="1"/>
  <c r="D4600" i="28"/>
  <c r="F4595" i="28"/>
  <c r="E4592" i="28"/>
  <c r="F4592" i="28"/>
  <c r="D4587" i="28"/>
  <c r="G4585" i="28"/>
  <c r="H4580" i="28"/>
  <c r="D4572" i="28"/>
  <c r="D4559" i="28"/>
  <c r="E4559" i="28"/>
  <c r="G4559" i="28" s="1"/>
  <c r="G4557" i="28"/>
  <c r="D4555" i="28"/>
  <c r="E4540" i="28"/>
  <c r="G4540" i="28" s="1"/>
  <c r="D4538" i="28"/>
  <c r="E4538" i="28"/>
  <c r="G4538" i="28" s="1"/>
  <c r="F4527" i="28"/>
  <c r="D4516" i="28"/>
  <c r="F4503" i="28"/>
  <c r="D4492" i="28"/>
  <c r="F4479" i="28"/>
  <c r="E4468" i="28"/>
  <c r="G4468" i="28" s="1"/>
  <c r="D4466" i="28"/>
  <c r="E4466" i="28"/>
  <c r="G4466" i="28" s="1"/>
  <c r="E4459" i="28"/>
  <c r="G4459" i="28" s="1"/>
  <c r="F4459" i="28"/>
  <c r="F4455" i="28"/>
  <c r="D4444" i="28"/>
  <c r="H4436" i="28"/>
  <c r="F4434" i="28"/>
  <c r="D4431" i="28"/>
  <c r="E4431" i="28"/>
  <c r="G4431" i="28" s="1"/>
  <c r="G4429" i="28"/>
  <c r="D4427" i="28"/>
  <c r="E4412" i="28"/>
  <c r="G4412" i="28" s="1"/>
  <c r="D4410" i="28"/>
  <c r="E4410" i="28"/>
  <c r="G4410" i="28" s="1"/>
  <c r="E4403" i="28"/>
  <c r="F4403" i="28"/>
  <c r="F4399" i="28"/>
  <c r="G4393" i="28"/>
  <c r="E4388" i="28"/>
  <c r="G4388" i="28" s="1"/>
  <c r="D4386" i="28"/>
  <c r="E4386" i="28"/>
  <c r="G4386" i="28" s="1"/>
  <c r="F4375" i="28"/>
  <c r="E4364" i="28"/>
  <c r="G4364" i="28" s="1"/>
  <c r="D4362" i="28"/>
  <c r="E4362" i="28"/>
  <c r="G4362" i="28" s="1"/>
  <c r="E4355" i="28"/>
  <c r="F4355" i="28"/>
  <c r="D4348" i="28"/>
  <c r="E4339" i="28"/>
  <c r="G4339" i="28" s="1"/>
  <c r="F4339" i="28"/>
  <c r="D4332" i="28"/>
  <c r="D4327" i="28"/>
  <c r="E4327" i="28"/>
  <c r="G4327" i="28" s="1"/>
  <c r="G4325" i="28"/>
  <c r="D4323" i="28"/>
  <c r="F4320" i="28"/>
  <c r="F4313" i="28"/>
  <c r="E4313" i="28"/>
  <c r="G4311" i="28"/>
  <c r="E4309" i="28"/>
  <c r="G4309" i="28" s="1"/>
  <c r="D4309" i="28"/>
  <c r="F4309" i="28"/>
  <c r="H4306" i="28"/>
  <c r="G4294" i="28"/>
  <c r="D4282" i="28"/>
  <c r="E4282" i="28"/>
  <c r="G4282" i="28" s="1"/>
  <c r="E4277" i="28"/>
  <c r="G4277" i="28" s="1"/>
  <c r="D4277" i="28"/>
  <c r="F4277" i="28"/>
  <c r="H4274" i="28"/>
  <c r="G4262" i="28"/>
  <c r="D4250" i="28"/>
  <c r="E4250" i="28"/>
  <c r="G4250" i="28" s="1"/>
  <c r="E4245" i="28"/>
  <c r="D4245" i="28"/>
  <c r="F4245" i="28"/>
  <c r="H4242" i="28"/>
  <c r="F4236" i="28"/>
  <c r="E4224" i="28"/>
  <c r="G4224" i="28" s="1"/>
  <c r="D4224" i="28"/>
  <c r="F4224" i="28"/>
  <c r="D4213" i="28"/>
  <c r="F4209" i="28"/>
  <c r="D4209" i="28"/>
  <c r="E4209" i="28"/>
  <c r="G4206" i="28"/>
  <c r="H4194" i="28"/>
  <c r="E4191" i="28"/>
  <c r="G4191" i="28" s="1"/>
  <c r="D4184" i="28"/>
  <c r="F4177" i="28"/>
  <c r="E4177" i="28"/>
  <c r="G4177" i="28" s="1"/>
  <c r="G4175" i="28"/>
  <c r="F4168" i="28"/>
  <c r="G4168" i="28" s="1"/>
  <c r="D4154" i="28"/>
  <c r="E4148" i="28"/>
  <c r="G4148" i="28" s="1"/>
  <c r="H4105" i="28"/>
  <c r="H4099" i="28"/>
  <c r="G4085" i="28"/>
  <c r="H4075" i="28"/>
  <c r="E4057" i="28"/>
  <c r="G4057" i="28" s="1"/>
  <c r="H4051" i="28"/>
  <c r="E4035" i="28"/>
  <c r="G4035" i="28" s="1"/>
  <c r="E4020" i="28"/>
  <c r="G4020" i="28" s="1"/>
  <c r="D4020" i="28"/>
  <c r="F4020" i="28"/>
  <c r="E4015" i="28"/>
  <c r="G4015" i="28" s="1"/>
  <c r="D4015" i="28"/>
  <c r="F4015" i="28"/>
  <c r="H3998" i="28"/>
  <c r="D3985" i="28"/>
  <c r="F3985" i="28"/>
  <c r="E3985" i="28"/>
  <c r="H3974" i="28"/>
  <c r="D3949" i="28"/>
  <c r="E3949" i="28"/>
  <c r="G3949" i="28" s="1"/>
  <c r="D3929" i="28"/>
  <c r="F3929" i="28"/>
  <c r="G3929" i="28" s="1"/>
  <c r="H3924" i="28"/>
  <c r="G3913" i="28"/>
  <c r="D3911" i="28"/>
  <c r="E3911" i="28"/>
  <c r="G3911" i="28" s="1"/>
  <c r="F3911" i="28"/>
  <c r="G3909" i="28"/>
  <c r="H3902" i="28"/>
  <c r="D3844" i="28"/>
  <c r="E3836" i="28"/>
  <c r="D3836" i="28"/>
  <c r="F3836" i="28"/>
  <c r="G3831" i="28"/>
  <c r="E3826" i="28"/>
  <c r="G3826" i="28" s="1"/>
  <c r="D3826" i="28"/>
  <c r="F3826" i="28"/>
  <c r="E3819" i="28"/>
  <c r="D3799" i="28"/>
  <c r="F3799" i="28"/>
  <c r="G3799" i="28" s="1"/>
  <c r="H3797" i="28"/>
  <c r="H3786" i="28"/>
  <c r="G3759" i="28"/>
  <c r="F3757" i="28"/>
  <c r="E3754" i="28"/>
  <c r="G3754" i="28" s="1"/>
  <c r="D3754" i="28"/>
  <c r="F3754" i="28"/>
  <c r="D3737" i="28"/>
  <c r="F3737" i="28"/>
  <c r="G3737" i="28" s="1"/>
  <c r="G3729" i="28"/>
  <c r="E3727" i="28"/>
  <c r="G3727" i="28" s="1"/>
  <c r="H3693" i="28"/>
  <c r="G3690" i="28"/>
  <c r="D3684" i="28"/>
  <c r="E3684" i="28"/>
  <c r="F3684" i="28"/>
  <c r="H3675" i="28"/>
  <c r="D3657" i="28"/>
  <c r="F3657" i="28"/>
  <c r="E3657" i="28"/>
  <c r="F3655" i="28"/>
  <c r="D3642" i="28"/>
  <c r="D3620" i="28"/>
  <c r="F3620" i="28"/>
  <c r="G3620" i="28" s="1"/>
  <c r="D3617" i="28"/>
  <c r="F3617" i="28"/>
  <c r="E3601" i="28"/>
  <c r="H3596" i="28"/>
  <c r="D3580" i="28"/>
  <c r="E3577" i="28"/>
  <c r="G3577" i="28" s="1"/>
  <c r="G3572" i="28"/>
  <c r="G3570" i="28"/>
  <c r="E3548" i="28"/>
  <c r="G3548" i="28" s="1"/>
  <c r="D3548" i="28"/>
  <c r="F3548" i="28"/>
  <c r="G3533" i="28"/>
  <c r="D3508" i="28"/>
  <c r="E3508" i="28"/>
  <c r="G3508" i="28" s="1"/>
  <c r="H3501" i="28"/>
  <c r="F3499" i="28"/>
  <c r="D3499" i="28"/>
  <c r="H3491" i="28"/>
  <c r="H3485" i="28"/>
  <c r="F3471" i="28"/>
  <c r="D3471" i="28"/>
  <c r="E3471" i="28"/>
  <c r="D3467" i="28"/>
  <c r="F3467" i="28"/>
  <c r="E3467" i="28"/>
  <c r="H3455" i="28"/>
  <c r="H3427" i="28"/>
  <c r="F3418" i="28"/>
  <c r="D3418" i="28"/>
  <c r="E3418" i="28"/>
  <c r="G3418" i="28" s="1"/>
  <c r="E3414" i="28"/>
  <c r="D3414" i="28"/>
  <c r="F3414" i="28"/>
  <c r="F3411" i="28"/>
  <c r="D3409" i="28"/>
  <c r="E3390" i="28"/>
  <c r="F3390" i="28"/>
  <c r="D3365" i="28"/>
  <c r="F3365" i="28"/>
  <c r="E3365" i="28"/>
  <c r="G3365" i="28" s="1"/>
  <c r="F3351" i="28"/>
  <c r="D3351" i="28"/>
  <c r="E3351" i="28"/>
  <c r="G3351" i="28" s="1"/>
  <c r="H3328" i="28"/>
  <c r="F3319" i="28"/>
  <c r="D3319" i="28"/>
  <c r="E3319" i="28"/>
  <c r="G3319" i="28" s="1"/>
  <c r="D3310" i="28"/>
  <c r="H3271" i="28"/>
  <c r="H3260" i="28"/>
  <c r="D3256" i="28"/>
  <c r="E3246" i="28"/>
  <c r="F3246" i="28"/>
  <c r="D3246" i="28"/>
  <c r="D3237" i="28"/>
  <c r="F3237" i="28"/>
  <c r="E3237" i="28"/>
  <c r="G3237" i="28" s="1"/>
  <c r="E3198" i="28"/>
  <c r="G3198" i="28" s="1"/>
  <c r="F3198" i="28"/>
  <c r="E3190" i="28"/>
  <c r="F3190" i="28"/>
  <c r="H3172" i="28"/>
  <c r="H3113" i="28"/>
  <c r="H3097" i="28"/>
  <c r="F3072" i="28"/>
  <c r="H3064" i="28"/>
  <c r="H3054" i="28"/>
  <c r="H3033" i="28"/>
  <c r="E3029" i="28"/>
  <c r="H3000" i="28"/>
  <c r="H2991" i="28"/>
  <c r="H2967" i="28"/>
  <c r="H2964" i="28"/>
  <c r="H2927" i="28"/>
  <c r="H2907" i="28"/>
  <c r="H2903" i="28"/>
  <c r="H2780" i="28"/>
  <c r="D2767" i="28"/>
  <c r="E2767" i="28"/>
  <c r="F2767" i="28"/>
  <c r="H2701" i="28"/>
  <c r="H2672" i="28"/>
  <c r="H2619" i="28"/>
  <c r="H2488" i="28"/>
  <c r="H2426" i="28"/>
  <c r="D2381" i="28"/>
  <c r="E2381" i="28"/>
  <c r="F2381" i="28"/>
  <c r="H2298" i="28"/>
  <c r="H2222" i="28"/>
  <c r="H2107" i="28"/>
  <c r="F1538" i="28"/>
  <c r="D1538" i="28"/>
  <c r="E1538" i="28"/>
  <c r="G1538" i="28" s="1"/>
  <c r="H1517" i="28"/>
  <c r="H464" i="28"/>
  <c r="G4295" i="28"/>
  <c r="G4279" i="28"/>
  <c r="G4263" i="28"/>
  <c r="G4247" i="28"/>
  <c r="H4046" i="28"/>
  <c r="G4041" i="28"/>
  <c r="G4028" i="28"/>
  <c r="D4025" i="28"/>
  <c r="F4025" i="28"/>
  <c r="G4025" i="28" s="1"/>
  <c r="D4017" i="28"/>
  <c r="E4017" i="28"/>
  <c r="G4017" i="28" s="1"/>
  <c r="G4004" i="28"/>
  <c r="D3999" i="28"/>
  <c r="F3999" i="28"/>
  <c r="G3999" i="28" s="1"/>
  <c r="F3979" i="28"/>
  <c r="E3979" i="28"/>
  <c r="D3977" i="28"/>
  <c r="F3977" i="28"/>
  <c r="G3977" i="28" s="1"/>
  <c r="D3967" i="28"/>
  <c r="E3967" i="28"/>
  <c r="G3967" i="28" s="1"/>
  <c r="H3965" i="28"/>
  <c r="H3963" i="28"/>
  <c r="D3961" i="28"/>
  <c r="F3961" i="28"/>
  <c r="E3961" i="28"/>
  <c r="H3956" i="28"/>
  <c r="E3954" i="28"/>
  <c r="G3954" i="28" s="1"/>
  <c r="D3954" i="28"/>
  <c r="F3907" i="28"/>
  <c r="E3907" i="28"/>
  <c r="G3907" i="28" s="1"/>
  <c r="G3900" i="28"/>
  <c r="H3884" i="28"/>
  <c r="G3882" i="28"/>
  <c r="H3862" i="28"/>
  <c r="G3860" i="28"/>
  <c r="G3838" i="28"/>
  <c r="F3787" i="28"/>
  <c r="E3787" i="28"/>
  <c r="D3785" i="28"/>
  <c r="F3785" i="28"/>
  <c r="G3785" i="28" s="1"/>
  <c r="D3775" i="28"/>
  <c r="E3775" i="28"/>
  <c r="G3775" i="28" s="1"/>
  <c r="H3773" i="28"/>
  <c r="H3771" i="28"/>
  <c r="D3769" i="28"/>
  <c r="F3769" i="28"/>
  <c r="E3769" i="28"/>
  <c r="H3764" i="28"/>
  <c r="E3762" i="28"/>
  <c r="G3762" i="28" s="1"/>
  <c r="D3762" i="28"/>
  <c r="E3730" i="28"/>
  <c r="F3730" i="28"/>
  <c r="G3702" i="28"/>
  <c r="G3695" i="28"/>
  <c r="G3685" i="28"/>
  <c r="D3673" i="28"/>
  <c r="F3673" i="28"/>
  <c r="D3631" i="28"/>
  <c r="E3631" i="28"/>
  <c r="G3631" i="28" s="1"/>
  <c r="G3621" i="28"/>
  <c r="H3619" i="28"/>
  <c r="G3612" i="28"/>
  <c r="G3609" i="28"/>
  <c r="H3579" i="28"/>
  <c r="D3561" i="28"/>
  <c r="F3561" i="28"/>
  <c r="E3561" i="28"/>
  <c r="G3561" i="28" s="1"/>
  <c r="H3549" i="28"/>
  <c r="D3543" i="28"/>
  <c r="E3543" i="28"/>
  <c r="G3543" i="28" s="1"/>
  <c r="G3524" i="28"/>
  <c r="H3514" i="28"/>
  <c r="E3482" i="28"/>
  <c r="F3482" i="28"/>
  <c r="D3477" i="28"/>
  <c r="E3477" i="28"/>
  <c r="G3477" i="28" s="1"/>
  <c r="H3473" i="28"/>
  <c r="D3458" i="28"/>
  <c r="F3458" i="28"/>
  <c r="E3458" i="28"/>
  <c r="D3453" i="28"/>
  <c r="E3453" i="28"/>
  <c r="G3453" i="28" s="1"/>
  <c r="F3453" i="28"/>
  <c r="F3439" i="28"/>
  <c r="D3439" i="28"/>
  <c r="E3439" i="28"/>
  <c r="G3439" i="28" s="1"/>
  <c r="D3437" i="28"/>
  <c r="F3437" i="28"/>
  <c r="G3437" i="28" s="1"/>
  <c r="D3435" i="28"/>
  <c r="F3435" i="28"/>
  <c r="G3435" i="28" s="1"/>
  <c r="E3430" i="28"/>
  <c r="D3430" i="28"/>
  <c r="F3430" i="28"/>
  <c r="G3428" i="28"/>
  <c r="G3424" i="28"/>
  <c r="H3383" i="28"/>
  <c r="D3379" i="28"/>
  <c r="E3379" i="28"/>
  <c r="G3379" i="28" s="1"/>
  <c r="D3373" i="28"/>
  <c r="F3373" i="28"/>
  <c r="E3373" i="28"/>
  <c r="H3326" i="28"/>
  <c r="G3318" i="28"/>
  <c r="G3312" i="28"/>
  <c r="H3278" i="28"/>
  <c r="H3276" i="28"/>
  <c r="D3259" i="28"/>
  <c r="E3259" i="28"/>
  <c r="G3259" i="28" s="1"/>
  <c r="F3255" i="28"/>
  <c r="D3255" i="28"/>
  <c r="E3255" i="28"/>
  <c r="G3255" i="28" s="1"/>
  <c r="D3229" i="28"/>
  <c r="F3229" i="28"/>
  <c r="H3215" i="28"/>
  <c r="H3200" i="28"/>
  <c r="H3176" i="28"/>
  <c r="D3173" i="28"/>
  <c r="F3173" i="28"/>
  <c r="E3173" i="28"/>
  <c r="G3173" i="28" s="1"/>
  <c r="G3157" i="28"/>
  <c r="H3143" i="28"/>
  <c r="H3137" i="28"/>
  <c r="H3126" i="28"/>
  <c r="H3120" i="28"/>
  <c r="E3118" i="28"/>
  <c r="G3118" i="28" s="1"/>
  <c r="F3118" i="28"/>
  <c r="F3103" i="28"/>
  <c r="E3103" i="28"/>
  <c r="G3090" i="28"/>
  <c r="G3082" i="28"/>
  <c r="D3080" i="28"/>
  <c r="F3080" i="28"/>
  <c r="G3080" i="28" s="1"/>
  <c r="F3064" i="28"/>
  <c r="E3064" i="28"/>
  <c r="G3064" i="28" s="1"/>
  <c r="D3051" i="28"/>
  <c r="E3051" i="28"/>
  <c r="G3051" i="28" s="1"/>
  <c r="F3047" i="28"/>
  <c r="D3047" i="28"/>
  <c r="E3047" i="28"/>
  <c r="G3047" i="28" s="1"/>
  <c r="D3032" i="28"/>
  <c r="E3032" i="28"/>
  <c r="G3032" i="28" s="1"/>
  <c r="D3027" i="28"/>
  <c r="E3027" i="28"/>
  <c r="G3027" i="28" s="1"/>
  <c r="F3027" i="28"/>
  <c r="D3021" i="28"/>
  <c r="F3021" i="28"/>
  <c r="E3021" i="28"/>
  <c r="E3014" i="28"/>
  <c r="D3014" i="28"/>
  <c r="F3014" i="28"/>
  <c r="E3006" i="28"/>
  <c r="G3006" i="28" s="1"/>
  <c r="F3006" i="28"/>
  <c r="D2997" i="28"/>
  <c r="F2997" i="28"/>
  <c r="E2997" i="28"/>
  <c r="G2984" i="28"/>
  <c r="H2969" i="28"/>
  <c r="E2966" i="28"/>
  <c r="D2966" i="28"/>
  <c r="F2966" i="28"/>
  <c r="H2911" i="28"/>
  <c r="F2902" i="28"/>
  <c r="G2902" i="28" s="1"/>
  <c r="D2902" i="28"/>
  <c r="H2899" i="28"/>
  <c r="G2888" i="28"/>
  <c r="F2884" i="28"/>
  <c r="D2884" i="28"/>
  <c r="E2884" i="28"/>
  <c r="F2879" i="28"/>
  <c r="G2879" i="28" s="1"/>
  <c r="D2879" i="28"/>
  <c r="E2866" i="28"/>
  <c r="G2866" i="28" s="1"/>
  <c r="D2866" i="28"/>
  <c r="D2855" i="28"/>
  <c r="F2855" i="28"/>
  <c r="E2855" i="28"/>
  <c r="D2814" i="28"/>
  <c r="F2814" i="28"/>
  <c r="E2814" i="28"/>
  <c r="H2811" i="28"/>
  <c r="D2804" i="28"/>
  <c r="F2804" i="28"/>
  <c r="G2804" i="28" s="1"/>
  <c r="E2763" i="28"/>
  <c r="G2763" i="28" s="1"/>
  <c r="F2763" i="28"/>
  <c r="D2763" i="28"/>
  <c r="G2713" i="28"/>
  <c r="H2707" i="28"/>
  <c r="D2690" i="28"/>
  <c r="E2690" i="28"/>
  <c r="F2690" i="28"/>
  <c r="F2676" i="28"/>
  <c r="D2676" i="28"/>
  <c r="E2676" i="28"/>
  <c r="G2676" i="28" s="1"/>
  <c r="H2632" i="28"/>
  <c r="H2580" i="28"/>
  <c r="H2564" i="28"/>
  <c r="G2561" i="28"/>
  <c r="F2548" i="28"/>
  <c r="G2548" i="28" s="1"/>
  <c r="D2548" i="28"/>
  <c r="H2537" i="28"/>
  <c r="D2535" i="28"/>
  <c r="E2535" i="28"/>
  <c r="G2535" i="28" s="1"/>
  <c r="H2420" i="28"/>
  <c r="H2371" i="28"/>
  <c r="H2362" i="28"/>
  <c r="H2354" i="28"/>
  <c r="D2317" i="28"/>
  <c r="E2317" i="28"/>
  <c r="G2317" i="28" s="1"/>
  <c r="F2317" i="28"/>
  <c r="H2306" i="28"/>
  <c r="H2241" i="28"/>
  <c r="G2223" i="28"/>
  <c r="H2218" i="28"/>
  <c r="H2171" i="28"/>
  <c r="E2088" i="28"/>
  <c r="F2088" i="28"/>
  <c r="D2088" i="28"/>
  <c r="E2074" i="28"/>
  <c r="F2074" i="28"/>
  <c r="H1909" i="28"/>
  <c r="G1798" i="28"/>
  <c r="H1712" i="28"/>
  <c r="E1684" i="28"/>
  <c r="F1684" i="28"/>
  <c r="D1684" i="28"/>
  <c r="D223" i="28"/>
  <c r="F223" i="28"/>
  <c r="E223" i="28"/>
  <c r="F4561" i="28"/>
  <c r="F4553" i="28"/>
  <c r="F4545" i="28"/>
  <c r="G4545" i="28" s="1"/>
  <c r="F4537" i="28"/>
  <c r="F4529" i="28"/>
  <c r="F4521" i="28"/>
  <c r="G4521" i="28" s="1"/>
  <c r="F4513" i="28"/>
  <c r="G4513" i="28" s="1"/>
  <c r="F4505" i="28"/>
  <c r="F4497" i="28"/>
  <c r="G4497" i="28" s="1"/>
  <c r="F4489" i="28"/>
  <c r="F4481" i="28"/>
  <c r="F4473" i="28"/>
  <c r="F4465" i="28"/>
  <c r="F4457" i="28"/>
  <c r="F4449" i="28"/>
  <c r="F4441" i="28"/>
  <c r="F4433" i="28"/>
  <c r="F4425" i="28"/>
  <c r="F4417" i="28"/>
  <c r="G4417" i="28" s="1"/>
  <c r="F4409" i="28"/>
  <c r="F4401" i="28"/>
  <c r="F4393" i="28"/>
  <c r="F4385" i="28"/>
  <c r="F4377" i="28"/>
  <c r="F4369" i="28"/>
  <c r="G4369" i="28" s="1"/>
  <c r="F4361" i="28"/>
  <c r="G4234" i="28"/>
  <c r="G4146" i="28"/>
  <c r="G4090" i="28"/>
  <c r="G4052" i="28"/>
  <c r="H4014" i="28"/>
  <c r="H3982" i="28"/>
  <c r="G3972" i="28"/>
  <c r="G3970" i="28"/>
  <c r="F3947" i="28"/>
  <c r="G3947" i="28" s="1"/>
  <c r="D3947" i="28"/>
  <c r="D3927" i="28"/>
  <c r="F3927" i="28"/>
  <c r="G3927" i="28" s="1"/>
  <c r="E3922" i="28"/>
  <c r="G3922" i="28" s="1"/>
  <c r="F3922" i="28"/>
  <c r="G3894" i="28"/>
  <c r="G3887" i="28"/>
  <c r="D3865" i="28"/>
  <c r="F3865" i="28"/>
  <c r="G3865" i="28" s="1"/>
  <c r="E3850" i="28"/>
  <c r="F3850" i="28"/>
  <c r="H3845" i="28"/>
  <c r="D3841" i="28"/>
  <c r="F3841" i="28"/>
  <c r="E3841" i="28"/>
  <c r="G3841" i="28" s="1"/>
  <c r="E3834" i="28"/>
  <c r="G3834" i="28" s="1"/>
  <c r="D3834" i="28"/>
  <c r="F3827" i="28"/>
  <c r="G3827" i="28" s="1"/>
  <c r="D3827" i="28"/>
  <c r="D3825" i="28"/>
  <c r="F3825" i="28"/>
  <c r="G3825" i="28" s="1"/>
  <c r="H3790" i="28"/>
  <c r="G3780" i="28"/>
  <c r="G3778" i="28"/>
  <c r="F3767" i="28"/>
  <c r="F3755" i="28"/>
  <c r="G3755" i="28" s="1"/>
  <c r="D3755" i="28"/>
  <c r="F3748" i="28"/>
  <c r="D3735" i="28"/>
  <c r="F3735" i="28"/>
  <c r="G3735" i="28" s="1"/>
  <c r="E3733" i="28"/>
  <c r="G3733" i="28" s="1"/>
  <c r="F3716" i="28"/>
  <c r="F3714" i="28"/>
  <c r="G3700" i="28"/>
  <c r="F3693" i="28"/>
  <c r="E3676" i="28"/>
  <c r="G3676" i="28" s="1"/>
  <c r="E3658" i="28"/>
  <c r="G3658" i="28" s="1"/>
  <c r="F3658" i="28"/>
  <c r="H3653" i="28"/>
  <c r="F3651" i="28"/>
  <c r="G3651" i="28" s="1"/>
  <c r="D3651" i="28"/>
  <c r="D3647" i="28"/>
  <c r="E3647" i="28"/>
  <c r="G3647" i="28" s="1"/>
  <c r="F3619" i="28"/>
  <c r="E3619" i="28"/>
  <c r="D3609" i="28"/>
  <c r="F3609" i="28"/>
  <c r="G3593" i="28"/>
  <c r="E3586" i="28"/>
  <c r="G3586" i="28" s="1"/>
  <c r="F3586" i="28"/>
  <c r="F3579" i="28"/>
  <c r="E3579" i="28"/>
  <c r="D3575" i="28"/>
  <c r="E3575" i="28"/>
  <c r="G3575" i="28" s="1"/>
  <c r="G3569" i="28"/>
  <c r="F3563" i="28"/>
  <c r="G3563" i="28" s="1"/>
  <c r="D3563" i="28"/>
  <c r="F3556" i="28"/>
  <c r="E3554" i="28"/>
  <c r="G3554" i="28" s="1"/>
  <c r="D3554" i="28"/>
  <c r="D3527" i="28"/>
  <c r="E3527" i="28"/>
  <c r="F3527" i="28"/>
  <c r="D3521" i="28"/>
  <c r="F3521" i="28"/>
  <c r="E3521" i="28"/>
  <c r="G3514" i="28"/>
  <c r="G3510" i="28"/>
  <c r="G3500" i="28"/>
  <c r="D3489" i="28"/>
  <c r="F3489" i="28"/>
  <c r="G3489" i="28" s="1"/>
  <c r="H3479" i="28"/>
  <c r="E3455" i="28"/>
  <c r="G3455" i="28" s="1"/>
  <c r="H3432" i="28"/>
  <c r="D3408" i="28"/>
  <c r="F3408" i="28"/>
  <c r="G3408" i="28" s="1"/>
  <c r="H3391" i="28"/>
  <c r="D3360" i="28"/>
  <c r="E3360" i="28"/>
  <c r="F3360" i="28"/>
  <c r="H3353" i="28"/>
  <c r="H3337" i="28"/>
  <c r="F3328" i="28"/>
  <c r="E3326" i="28"/>
  <c r="G3326" i="28" s="1"/>
  <c r="F3326" i="28"/>
  <c r="D3317" i="28"/>
  <c r="F3317" i="28"/>
  <c r="E3317" i="28"/>
  <c r="G3304" i="28"/>
  <c r="H3289" i="28"/>
  <c r="E3286" i="28"/>
  <c r="D3286" i="28"/>
  <c r="F3286" i="28"/>
  <c r="F3254" i="28"/>
  <c r="H3223" i="28"/>
  <c r="F3215" i="28"/>
  <c r="E3215" i="28"/>
  <c r="G3200" i="28"/>
  <c r="H3183" i="28"/>
  <c r="D3157" i="28"/>
  <c r="F3157" i="28"/>
  <c r="G3145" i="28"/>
  <c r="G3126" i="28"/>
  <c r="G3120" i="28"/>
  <c r="H3086" i="28"/>
  <c r="H3084" i="28"/>
  <c r="D3067" i="28"/>
  <c r="E3067" i="28"/>
  <c r="G3067" i="28" s="1"/>
  <c r="F3063" i="28"/>
  <c r="D3063" i="28"/>
  <c r="E3063" i="28"/>
  <c r="D3037" i="28"/>
  <c r="F3037" i="28"/>
  <c r="G3037" i="28" s="1"/>
  <c r="H2984" i="28"/>
  <c r="D2981" i="28"/>
  <c r="F2981" i="28"/>
  <c r="E2981" i="28"/>
  <c r="H2951" i="28"/>
  <c r="H2945" i="28"/>
  <c r="E2926" i="28"/>
  <c r="G2926" i="28" s="1"/>
  <c r="F2926" i="28"/>
  <c r="F2911" i="28"/>
  <c r="E2911" i="28"/>
  <c r="G2908" i="28"/>
  <c r="H2890" i="28"/>
  <c r="F2883" i="28"/>
  <c r="D2883" i="28"/>
  <c r="E2883" i="28"/>
  <c r="D2878" i="28"/>
  <c r="F2878" i="28"/>
  <c r="E2878" i="28"/>
  <c r="D2868" i="28"/>
  <c r="E2868" i="28"/>
  <c r="F2868" i="28"/>
  <c r="F2852" i="28"/>
  <c r="G2852" i="28" s="1"/>
  <c r="D2852" i="28"/>
  <c r="E2842" i="28"/>
  <c r="G2842" i="28" s="1"/>
  <c r="D2842" i="28"/>
  <c r="F2842" i="28"/>
  <c r="G2825" i="28"/>
  <c r="E2818" i="28"/>
  <c r="G2818" i="28" s="1"/>
  <c r="D2818" i="28"/>
  <c r="F2818" i="28"/>
  <c r="H2816" i="28"/>
  <c r="H2789" i="28"/>
  <c r="H2760" i="28"/>
  <c r="H2733" i="28"/>
  <c r="D2663" i="28"/>
  <c r="E2663" i="28"/>
  <c r="F2663" i="28"/>
  <c r="E2587" i="28"/>
  <c r="F2587" i="28"/>
  <c r="D2587" i="28"/>
  <c r="F2564" i="28"/>
  <c r="E2564" i="28"/>
  <c r="H2505" i="28"/>
  <c r="F2492" i="28"/>
  <c r="D2492" i="28"/>
  <c r="E2492" i="28"/>
  <c r="G2492" i="28" s="1"/>
  <c r="D2487" i="28"/>
  <c r="E2487" i="28"/>
  <c r="G2487" i="28" s="1"/>
  <c r="H2461" i="28"/>
  <c r="H2440" i="28"/>
  <c r="E2434" i="28"/>
  <c r="G2434" i="28" s="1"/>
  <c r="F2434" i="28"/>
  <c r="D2434" i="28"/>
  <c r="H2428" i="28"/>
  <c r="H2416" i="28"/>
  <c r="D2373" i="28"/>
  <c r="E2373" i="28"/>
  <c r="G2373" i="28" s="1"/>
  <c r="H2367" i="28"/>
  <c r="D2288" i="28"/>
  <c r="E2288" i="28"/>
  <c r="G2288" i="28" s="1"/>
  <c r="F2288" i="28"/>
  <c r="H2286" i="28"/>
  <c r="G2275" i="28"/>
  <c r="G2266" i="28"/>
  <c r="D2248" i="28"/>
  <c r="E2248" i="28"/>
  <c r="F2248" i="28"/>
  <c r="H2126" i="28"/>
  <c r="G2093" i="28"/>
  <c r="H2012" i="28"/>
  <c r="H1880" i="28"/>
  <c r="H1600" i="28"/>
  <c r="H1580" i="28"/>
  <c r="G4319" i="28"/>
  <c r="D4296" i="28"/>
  <c r="D4280" i="28"/>
  <c r="D4264" i="28"/>
  <c r="D4248" i="28"/>
  <c r="E4228" i="28"/>
  <c r="G4228" i="28" s="1"/>
  <c r="E4212" i="28"/>
  <c r="G4212" i="28" s="1"/>
  <c r="E4196" i="28"/>
  <c r="G4196" i="28" s="1"/>
  <c r="D4173" i="28"/>
  <c r="E4167" i="28"/>
  <c r="G4167" i="28" s="1"/>
  <c r="D4137" i="28"/>
  <c r="D4117" i="28"/>
  <c r="E4111" i="28"/>
  <c r="G4111" i="28" s="1"/>
  <c r="E4084" i="28"/>
  <c r="G4084" i="28" s="1"/>
  <c r="D4061" i="28"/>
  <c r="E4053" i="28"/>
  <c r="G4053" i="28" s="1"/>
  <c r="G4050" i="28"/>
  <c r="D4047" i="28"/>
  <c r="E4039" i="28"/>
  <c r="G4039" i="28" s="1"/>
  <c r="D4031" i="28"/>
  <c r="E4026" i="28"/>
  <c r="G4026" i="28" s="1"/>
  <c r="D4026" i="28"/>
  <c r="D4018" i="28"/>
  <c r="G4010" i="28"/>
  <c r="H3990" i="28"/>
  <c r="G3988" i="28"/>
  <c r="G3966" i="28"/>
  <c r="F3915" i="28"/>
  <c r="E3915" i="28"/>
  <c r="G3915" i="28" s="1"/>
  <c r="D3913" i="28"/>
  <c r="F3913" i="28"/>
  <c r="D3908" i="28"/>
  <c r="D3906" i="28"/>
  <c r="D3903" i="28"/>
  <c r="E3903" i="28"/>
  <c r="G3903" i="28" s="1"/>
  <c r="D3901" i="28"/>
  <c r="D3899" i="28"/>
  <c r="D3897" i="28"/>
  <c r="F3897" i="28"/>
  <c r="E3897" i="28"/>
  <c r="G3897" i="28" s="1"/>
  <c r="E3890" i="28"/>
  <c r="G3890" i="28" s="1"/>
  <c r="D3890" i="28"/>
  <c r="D3868" i="28"/>
  <c r="E3858" i="28"/>
  <c r="F3858" i="28"/>
  <c r="G3830" i="28"/>
  <c r="G3823" i="28"/>
  <c r="E3813" i="28"/>
  <c r="G3813" i="28" s="1"/>
  <c r="D3811" i="28"/>
  <c r="D3801" i="28"/>
  <c r="F3801" i="28"/>
  <c r="G3774" i="28"/>
  <c r="H3726" i="28"/>
  <c r="G3714" i="28"/>
  <c r="F3691" i="28"/>
  <c r="G3691" i="28" s="1"/>
  <c r="D3691" i="28"/>
  <c r="D3671" i="28"/>
  <c r="F3671" i="28"/>
  <c r="G3671" i="28" s="1"/>
  <c r="E3666" i="28"/>
  <c r="F3666" i="28"/>
  <c r="D3625" i="28"/>
  <c r="F3625" i="28"/>
  <c r="E3625" i="28"/>
  <c r="H3613" i="28"/>
  <c r="D3607" i="28"/>
  <c r="E3607" i="28"/>
  <c r="G3607" i="28" s="1"/>
  <c r="G3588" i="28"/>
  <c r="D3578" i="28"/>
  <c r="G3553" i="28"/>
  <c r="E3546" i="28"/>
  <c r="G3546" i="28" s="1"/>
  <c r="F3546" i="28"/>
  <c r="E3532" i="28"/>
  <c r="G3532" i="28" s="1"/>
  <c r="E3530" i="28"/>
  <c r="G3530" i="28" s="1"/>
  <c r="D3530" i="28"/>
  <c r="H3525" i="28"/>
  <c r="F3523" i="28"/>
  <c r="G3523" i="28" s="1"/>
  <c r="D3523" i="28"/>
  <c r="D3519" i="28"/>
  <c r="E3519" i="28"/>
  <c r="G3519" i="28" s="1"/>
  <c r="D3506" i="28"/>
  <c r="F3491" i="28"/>
  <c r="E3491" i="28"/>
  <c r="D3481" i="28"/>
  <c r="F3481" i="28"/>
  <c r="G3481" i="28" s="1"/>
  <c r="F3464" i="28"/>
  <c r="D3464" i="28"/>
  <c r="D3457" i="28"/>
  <c r="E3457" i="28"/>
  <c r="G3457" i="28" s="1"/>
  <c r="D3434" i="28"/>
  <c r="E3434" i="28"/>
  <c r="G3434" i="28" s="1"/>
  <c r="E3405" i="28"/>
  <c r="G3405" i="28" s="1"/>
  <c r="G3403" i="28"/>
  <c r="D3359" i="28"/>
  <c r="G3328" i="28"/>
  <c r="H3311" i="28"/>
  <c r="D3285" i="28"/>
  <c r="F3285" i="28"/>
  <c r="G3273" i="28"/>
  <c r="H3262" i="28"/>
  <c r="G3248" i="28"/>
  <c r="H3214" i="28"/>
  <c r="H3212" i="28"/>
  <c r="D3195" i="28"/>
  <c r="E3195" i="28"/>
  <c r="G3195" i="28" s="1"/>
  <c r="F3191" i="28"/>
  <c r="D3191" i="28"/>
  <c r="E3191" i="28"/>
  <c r="G3191" i="28" s="1"/>
  <c r="D3165" i="28"/>
  <c r="F3165" i="28"/>
  <c r="G3165" i="28" s="1"/>
  <c r="H3151" i="28"/>
  <c r="D3136" i="28"/>
  <c r="H3112" i="28"/>
  <c r="D3109" i="28"/>
  <c r="F3109" i="28"/>
  <c r="E3109" i="28"/>
  <c r="H3079" i="28"/>
  <c r="H3073" i="28"/>
  <c r="D3062" i="28"/>
  <c r="D3056" i="28"/>
  <c r="E3054" i="28"/>
  <c r="G3054" i="28" s="1"/>
  <c r="F3054" i="28"/>
  <c r="F3039" i="28"/>
  <c r="E3039" i="28"/>
  <c r="G3039" i="28" s="1"/>
  <c r="G3026" i="28"/>
  <c r="G3018" i="28"/>
  <c r="D3016" i="28"/>
  <c r="F3016" i="28"/>
  <c r="F3000" i="28"/>
  <c r="E3000" i="28"/>
  <c r="G3000" i="28" s="1"/>
  <c r="D2987" i="28"/>
  <c r="E2987" i="28"/>
  <c r="G2987" i="28" s="1"/>
  <c r="F2983" i="28"/>
  <c r="D2983" i="28"/>
  <c r="E2983" i="28"/>
  <c r="G2983" i="28" s="1"/>
  <c r="D2968" i="28"/>
  <c r="E2968" i="28"/>
  <c r="G2968" i="28" s="1"/>
  <c r="D2963" i="28"/>
  <c r="E2963" i="28"/>
  <c r="G2963" i="28" s="1"/>
  <c r="F2963" i="28"/>
  <c r="D2957" i="28"/>
  <c r="F2957" i="28"/>
  <c r="E2957" i="28"/>
  <c r="E2950" i="28"/>
  <c r="D2950" i="28"/>
  <c r="F2950" i="28"/>
  <c r="E2942" i="28"/>
  <c r="G2942" i="28" s="1"/>
  <c r="F2942" i="28"/>
  <c r="D2933" i="28"/>
  <c r="F2933" i="28"/>
  <c r="E2933" i="28"/>
  <c r="G2920" i="28"/>
  <c r="H2870" i="28"/>
  <c r="D2863" i="28"/>
  <c r="E2863" i="28"/>
  <c r="G2863" i="28" s="1"/>
  <c r="D2820" i="28"/>
  <c r="H2808" i="28"/>
  <c r="F2780" i="28"/>
  <c r="E2780" i="28"/>
  <c r="G2780" i="28" s="1"/>
  <c r="H2750" i="28"/>
  <c r="F2732" i="28"/>
  <c r="D2732" i="28"/>
  <c r="E2732" i="28"/>
  <c r="G2732" i="28" s="1"/>
  <c r="F2668" i="28"/>
  <c r="D2668" i="28"/>
  <c r="E2668" i="28"/>
  <c r="G2668" i="28" s="1"/>
  <c r="F2660" i="28"/>
  <c r="D2660" i="28"/>
  <c r="E2660" i="28"/>
  <c r="G2660" i="28" s="1"/>
  <c r="G2574" i="28"/>
  <c r="H2544" i="28"/>
  <c r="E2539" i="28"/>
  <c r="G2539" i="28" s="1"/>
  <c r="F2539" i="28"/>
  <c r="D2539" i="28"/>
  <c r="F2508" i="28"/>
  <c r="D2508" i="28"/>
  <c r="E2508" i="28"/>
  <c r="H2496" i="28"/>
  <c r="H2484" i="28"/>
  <c r="G2463" i="28"/>
  <c r="H2326" i="28"/>
  <c r="F2314" i="28"/>
  <c r="D2314" i="28"/>
  <c r="E2314" i="28"/>
  <c r="G2314" i="28" s="1"/>
  <c r="D2304" i="28"/>
  <c r="E2304" i="28"/>
  <c r="F2304" i="28"/>
  <c r="H2262" i="28"/>
  <c r="H2225" i="28"/>
  <c r="D2216" i="28"/>
  <c r="E2216" i="28"/>
  <c r="G2216" i="28" s="1"/>
  <c r="F2216" i="28"/>
  <c r="H2170" i="28"/>
  <c r="D2109" i="28"/>
  <c r="E2109" i="28"/>
  <c r="G2109" i="28" s="1"/>
  <c r="H2103" i="28"/>
  <c r="H1944" i="28"/>
  <c r="H1064" i="28"/>
  <c r="D1001" i="28"/>
  <c r="F1001" i="28"/>
  <c r="E1001" i="28"/>
  <c r="G1001" i="28" s="1"/>
  <c r="H998" i="28"/>
  <c r="H640" i="28"/>
  <c r="H637" i="28"/>
  <c r="H592" i="28"/>
  <c r="H4220" i="28"/>
  <c r="H4204" i="28"/>
  <c r="H4188" i="28"/>
  <c r="H4132" i="28"/>
  <c r="H4076" i="28"/>
  <c r="E4034" i="28"/>
  <c r="F4034" i="28"/>
  <c r="G4018" i="28"/>
  <c r="H4006" i="28"/>
  <c r="D3993" i="28"/>
  <c r="F3993" i="28"/>
  <c r="G3993" i="28" s="1"/>
  <c r="E3978" i="28"/>
  <c r="G3978" i="28" s="1"/>
  <c r="F3978" i="28"/>
  <c r="H3973" i="28"/>
  <c r="D3969" i="28"/>
  <c r="F3969" i="28"/>
  <c r="E3969" i="28"/>
  <c r="E3962" i="28"/>
  <c r="G3962" i="28" s="1"/>
  <c r="D3962" i="28"/>
  <c r="F3955" i="28"/>
  <c r="G3955" i="28" s="1"/>
  <c r="D3955" i="28"/>
  <c r="D3953" i="28"/>
  <c r="F3953" i="28"/>
  <c r="G3953" i="28" s="1"/>
  <c r="H3918" i="28"/>
  <c r="H3912" i="28"/>
  <c r="G3908" i="28"/>
  <c r="G3906" i="28"/>
  <c r="F3883" i="28"/>
  <c r="G3883" i="28" s="1"/>
  <c r="D3883" i="28"/>
  <c r="D3863" i="28"/>
  <c r="F3863" i="28"/>
  <c r="G3863" i="28" s="1"/>
  <c r="E3786" i="28"/>
  <c r="F3786" i="28"/>
  <c r="H3781" i="28"/>
  <c r="D3777" i="28"/>
  <c r="F3777" i="28"/>
  <c r="E3777" i="28"/>
  <c r="E3770" i="28"/>
  <c r="G3770" i="28" s="1"/>
  <c r="D3770" i="28"/>
  <c r="F3763" i="28"/>
  <c r="G3763" i="28" s="1"/>
  <c r="D3763" i="28"/>
  <c r="D3761" i="28"/>
  <c r="F3761" i="28"/>
  <c r="G3761" i="28" s="1"/>
  <c r="D3729" i="28"/>
  <c r="F3729" i="28"/>
  <c r="G3724" i="28"/>
  <c r="D3719" i="28"/>
  <c r="E3719" i="28"/>
  <c r="G3719" i="28" s="1"/>
  <c r="D3679" i="28"/>
  <c r="F3679" i="28"/>
  <c r="G3679" i="28" s="1"/>
  <c r="E3650" i="28"/>
  <c r="F3650" i="28"/>
  <c r="F3643" i="28"/>
  <c r="E3643" i="28"/>
  <c r="G3643" i="28" s="1"/>
  <c r="D3639" i="28"/>
  <c r="E3639" i="28"/>
  <c r="G3639" i="28" s="1"/>
  <c r="F3627" i="28"/>
  <c r="G3627" i="28" s="1"/>
  <c r="D3627" i="28"/>
  <c r="E3618" i="28"/>
  <c r="G3618" i="28" s="1"/>
  <c r="D3618" i="28"/>
  <c r="D3591" i="28"/>
  <c r="E3591" i="28"/>
  <c r="G3591" i="28" s="1"/>
  <c r="F3591" i="28"/>
  <c r="D3585" i="28"/>
  <c r="F3585" i="28"/>
  <c r="E3585" i="28"/>
  <c r="G3578" i="28"/>
  <c r="G3574" i="28"/>
  <c r="G3564" i="28"/>
  <c r="D3553" i="28"/>
  <c r="F3553" i="28"/>
  <c r="D3537" i="28"/>
  <c r="F3537" i="28"/>
  <c r="G3537" i="28" s="1"/>
  <c r="H3532" i="28"/>
  <c r="D3513" i="28"/>
  <c r="F3513" i="28"/>
  <c r="G3513" i="28" s="1"/>
  <c r="G3506" i="28"/>
  <c r="D3487" i="28"/>
  <c r="E3487" i="28"/>
  <c r="F3487" i="28"/>
  <c r="H3478" i="28"/>
  <c r="D3472" i="28"/>
  <c r="F3472" i="28"/>
  <c r="D3413" i="28"/>
  <c r="E3413" i="28"/>
  <c r="G3413" i="28" s="1"/>
  <c r="F3407" i="28"/>
  <c r="D3407" i="28"/>
  <c r="E3407" i="28"/>
  <c r="G3407" i="28" s="1"/>
  <c r="D3394" i="28"/>
  <c r="F3394" i="28"/>
  <c r="G3394" i="28" s="1"/>
  <c r="E3382" i="28"/>
  <c r="G3382" i="28" s="1"/>
  <c r="D3382" i="28"/>
  <c r="F3367" i="28"/>
  <c r="E3367" i="28"/>
  <c r="G3367" i="28" s="1"/>
  <c r="H3340" i="28"/>
  <c r="E3336" i="28"/>
  <c r="F3336" i="28"/>
  <c r="F3320" i="28"/>
  <c r="E3320" i="28"/>
  <c r="G3320" i="28" s="1"/>
  <c r="D3307" i="28"/>
  <c r="E3307" i="28"/>
  <c r="G3307" i="28" s="1"/>
  <c r="F3303" i="28"/>
  <c r="D3303" i="28"/>
  <c r="E3303" i="28"/>
  <c r="D3288" i="28"/>
  <c r="E3288" i="28"/>
  <c r="G3288" i="28" s="1"/>
  <c r="D3283" i="28"/>
  <c r="E3283" i="28"/>
  <c r="F3283" i="28"/>
  <c r="D3277" i="28"/>
  <c r="F3277" i="28"/>
  <c r="E3277" i="28"/>
  <c r="G3277" i="28" s="1"/>
  <c r="E3270" i="28"/>
  <c r="D3270" i="28"/>
  <c r="F3270" i="28"/>
  <c r="E3262" i="28"/>
  <c r="F3262" i="28"/>
  <c r="D3253" i="28"/>
  <c r="F3253" i="28"/>
  <c r="E3253" i="28"/>
  <c r="G3253" i="28" s="1"/>
  <c r="H3225" i="28"/>
  <c r="E3222" i="28"/>
  <c r="D3222" i="28"/>
  <c r="F3222" i="28"/>
  <c r="H3204" i="28"/>
  <c r="H3159" i="28"/>
  <c r="F3151" i="28"/>
  <c r="E3151" i="28"/>
  <c r="G3151" i="28" s="1"/>
  <c r="G3136" i="28"/>
  <c r="H3119" i="28"/>
  <c r="H3108" i="28"/>
  <c r="D3093" i="28"/>
  <c r="F3093" i="28"/>
  <c r="G3093" i="28" s="1"/>
  <c r="G3062" i="28"/>
  <c r="G3056" i="28"/>
  <c r="H3022" i="28"/>
  <c r="H3020" i="28"/>
  <c r="D3003" i="28"/>
  <c r="E3003" i="28"/>
  <c r="G3003" i="28" s="1"/>
  <c r="F2999" i="28"/>
  <c r="D2999" i="28"/>
  <c r="E2999" i="28"/>
  <c r="G2999" i="28" s="1"/>
  <c r="D2973" i="28"/>
  <c r="F2973" i="28"/>
  <c r="G2973" i="28" s="1"/>
  <c r="H2920" i="28"/>
  <c r="D2917" i="28"/>
  <c r="F2917" i="28"/>
  <c r="E2917" i="28"/>
  <c r="G2917" i="28" s="1"/>
  <c r="D2897" i="28"/>
  <c r="E2897" i="28"/>
  <c r="G2897" i="28" s="1"/>
  <c r="F2897" i="28"/>
  <c r="F2875" i="28"/>
  <c r="G2875" i="28" s="1"/>
  <c r="D2875" i="28"/>
  <c r="D2846" i="28"/>
  <c r="F2846" i="28"/>
  <c r="E2846" i="28"/>
  <c r="G2846" i="28" s="1"/>
  <c r="H2829" i="28"/>
  <c r="D2822" i="28"/>
  <c r="E2822" i="28"/>
  <c r="G2822" i="28" s="1"/>
  <c r="H2800" i="28"/>
  <c r="E2795" i="28"/>
  <c r="F2795" i="28"/>
  <c r="H2782" i="28"/>
  <c r="D2754" i="28"/>
  <c r="E2754" i="28"/>
  <c r="F2754" i="28"/>
  <c r="F2740" i="28"/>
  <c r="D2740" i="28"/>
  <c r="E2740" i="28"/>
  <c r="G2740" i="28" s="1"/>
  <c r="E2731" i="28"/>
  <c r="G2731" i="28" s="1"/>
  <c r="F2731" i="28"/>
  <c r="D2731" i="28"/>
  <c r="E2699" i="28"/>
  <c r="F2699" i="28"/>
  <c r="D2699" i="28"/>
  <c r="H2696" i="28"/>
  <c r="H2681" i="28"/>
  <c r="E2667" i="28"/>
  <c r="G2667" i="28" s="1"/>
  <c r="F2667" i="28"/>
  <c r="D2667" i="28"/>
  <c r="G2638" i="28"/>
  <c r="H2601" i="28"/>
  <c r="F2572" i="28"/>
  <c r="D2572" i="28"/>
  <c r="E2572" i="28"/>
  <c r="G2572" i="28" s="1"/>
  <c r="D2514" i="28"/>
  <c r="E2514" i="28"/>
  <c r="F2514" i="28"/>
  <c r="H2512" i="28"/>
  <c r="H2507" i="28"/>
  <c r="H2476" i="28"/>
  <c r="D2471" i="28"/>
  <c r="F2471" i="28"/>
  <c r="G2471" i="28" s="1"/>
  <c r="G2469" i="28"/>
  <c r="E2466" i="28"/>
  <c r="G2466" i="28" s="1"/>
  <c r="F2466" i="28"/>
  <c r="D2466" i="28"/>
  <c r="D2418" i="28"/>
  <c r="E2418" i="28"/>
  <c r="F2418" i="28"/>
  <c r="H2411" i="28"/>
  <c r="E2201" i="28"/>
  <c r="G2201" i="28" s="1"/>
  <c r="F2201" i="28"/>
  <c r="D2201" i="28"/>
  <c r="D2184" i="28"/>
  <c r="E2184" i="28"/>
  <c r="F2184" i="28"/>
  <c r="H2182" i="28"/>
  <c r="H2078" i="28"/>
  <c r="E2040" i="28"/>
  <c r="F2040" i="28"/>
  <c r="D2040" i="28"/>
  <c r="F2009" i="28"/>
  <c r="D2009" i="28"/>
  <c r="E2009" i="28"/>
  <c r="F1993" i="28"/>
  <c r="D1993" i="28"/>
  <c r="E1993" i="28"/>
  <c r="G1993" i="28" s="1"/>
  <c r="H1928" i="28"/>
  <c r="D1871" i="28"/>
  <c r="E1871" i="28"/>
  <c r="G1871" i="28" s="1"/>
  <c r="F1871" i="28"/>
  <c r="H1845" i="28"/>
  <c r="D1595" i="28"/>
  <c r="E1595" i="28"/>
  <c r="F1595" i="28"/>
  <c r="E1052" i="28"/>
  <c r="G1052" i="28" s="1"/>
  <c r="D1052" i="28"/>
  <c r="F1052" i="28"/>
  <c r="E1028" i="28"/>
  <c r="F1028" i="28"/>
  <c r="D1028" i="28"/>
  <c r="D4001" i="28"/>
  <c r="F4001" i="28"/>
  <c r="G4001" i="28" s="1"/>
  <c r="G3994" i="28"/>
  <c r="D3937" i="28"/>
  <c r="F3937" i="28"/>
  <c r="G3937" i="28" s="1"/>
  <c r="G3930" i="28"/>
  <c r="D3873" i="28"/>
  <c r="F3873" i="28"/>
  <c r="G3873" i="28" s="1"/>
  <c r="G3866" i="28"/>
  <c r="D3809" i="28"/>
  <c r="F3809" i="28"/>
  <c r="G3809" i="28" s="1"/>
  <c r="G3802" i="28"/>
  <c r="D3745" i="28"/>
  <c r="F3745" i="28"/>
  <c r="G3745" i="28" s="1"/>
  <c r="G3738" i="28"/>
  <c r="D3681" i="28"/>
  <c r="F3681" i="28"/>
  <c r="G3681" i="28" s="1"/>
  <c r="G3674" i="28"/>
  <c r="G3626" i="28"/>
  <c r="D3623" i="28"/>
  <c r="E3623" i="28"/>
  <c r="G3623" i="28" s="1"/>
  <c r="D3593" i="28"/>
  <c r="F3593" i="28"/>
  <c r="G3562" i="28"/>
  <c r="D3559" i="28"/>
  <c r="E3559" i="28"/>
  <c r="G3559" i="28" s="1"/>
  <c r="D3529" i="28"/>
  <c r="F3529" i="28"/>
  <c r="G3529" i="28" s="1"/>
  <c r="G3498" i="28"/>
  <c r="D3495" i="28"/>
  <c r="E3495" i="28"/>
  <c r="G3495" i="28" s="1"/>
  <c r="D3466" i="28"/>
  <c r="E3466" i="28"/>
  <c r="G3466" i="28" s="1"/>
  <c r="E3462" i="28"/>
  <c r="D3462" i="28"/>
  <c r="F3462" i="28"/>
  <c r="G3460" i="28"/>
  <c r="G3456" i="28"/>
  <c r="D3449" i="28"/>
  <c r="F3449" i="28"/>
  <c r="G3449" i="28" s="1"/>
  <c r="D3445" i="28"/>
  <c r="E3445" i="28"/>
  <c r="G3445" i="28" s="1"/>
  <c r="H3442" i="28"/>
  <c r="D3440" i="28"/>
  <c r="F3440" i="28"/>
  <c r="G3440" i="28" s="1"/>
  <c r="D3403" i="28"/>
  <c r="F3403" i="28"/>
  <c r="H3401" i="28"/>
  <c r="F3399" i="28"/>
  <c r="G3399" i="28" s="1"/>
  <c r="D3399" i="28"/>
  <c r="F3375" i="28"/>
  <c r="G3375" i="28" s="1"/>
  <c r="D3375" i="28"/>
  <c r="G3368" i="28"/>
  <c r="H3361" i="28"/>
  <c r="D3349" i="28"/>
  <c r="F3349" i="28"/>
  <c r="G3349" i="28" s="1"/>
  <c r="H3343" i="28"/>
  <c r="H3281" i="28"/>
  <c r="D3267" i="28"/>
  <c r="E3267" i="28"/>
  <c r="F3267" i="28"/>
  <c r="H3217" i="28"/>
  <c r="D3203" i="28"/>
  <c r="E3203" i="28"/>
  <c r="G3203" i="28" s="1"/>
  <c r="F3203" i="28"/>
  <c r="H3153" i="28"/>
  <c r="D3139" i="28"/>
  <c r="E3139" i="28"/>
  <c r="G3139" i="28" s="1"/>
  <c r="F3139" i="28"/>
  <c r="H3089" i="28"/>
  <c r="D3075" i="28"/>
  <c r="E3075" i="28"/>
  <c r="F3075" i="28"/>
  <c r="H3025" i="28"/>
  <c r="D3011" i="28"/>
  <c r="E3011" i="28"/>
  <c r="G3011" i="28" s="1"/>
  <c r="F3011" i="28"/>
  <c r="H2961" i="28"/>
  <c r="D2947" i="28"/>
  <c r="E2947" i="28"/>
  <c r="G2947" i="28" s="1"/>
  <c r="F2947" i="28"/>
  <c r="D2905" i="28"/>
  <c r="E2905" i="28"/>
  <c r="F2905" i="28"/>
  <c r="D2901" i="28"/>
  <c r="F2901" i="28"/>
  <c r="G2901" i="28" s="1"/>
  <c r="H2896" i="28"/>
  <c r="H2894" i="28"/>
  <c r="D2877" i="28"/>
  <c r="E2877" i="28"/>
  <c r="G2877" i="28" s="1"/>
  <c r="F2851" i="28"/>
  <c r="G2851" i="28" s="1"/>
  <c r="D2851" i="28"/>
  <c r="H2844" i="28"/>
  <c r="D2836" i="28"/>
  <c r="E2836" i="28"/>
  <c r="G2836" i="28" s="1"/>
  <c r="H2815" i="28"/>
  <c r="G2812" i="28"/>
  <c r="E2810" i="28"/>
  <c r="G2810" i="28" s="1"/>
  <c r="D2810" i="28"/>
  <c r="F2796" i="28"/>
  <c r="D2796" i="28"/>
  <c r="E2796" i="28"/>
  <c r="G2789" i="28"/>
  <c r="D2719" i="28"/>
  <c r="E2719" i="28"/>
  <c r="G2719" i="28" s="1"/>
  <c r="H2708" i="28"/>
  <c r="D2703" i="28"/>
  <c r="E2703" i="28"/>
  <c r="F2703" i="28"/>
  <c r="G2701" i="28"/>
  <c r="G2673" i="28"/>
  <c r="D2642" i="28"/>
  <c r="E2642" i="28"/>
  <c r="G2642" i="28" s="1"/>
  <c r="F2642" i="28"/>
  <c r="F2636" i="28"/>
  <c r="D2636" i="28"/>
  <c r="E2636" i="28"/>
  <c r="G2636" i="28" s="1"/>
  <c r="F2612" i="28"/>
  <c r="G2612" i="28" s="1"/>
  <c r="D2612" i="28"/>
  <c r="H2571" i="28"/>
  <c r="F2556" i="28"/>
  <c r="D2556" i="28"/>
  <c r="E2556" i="28"/>
  <c r="G2556" i="28" s="1"/>
  <c r="D2530" i="28"/>
  <c r="E2530" i="28"/>
  <c r="G2530" i="28" s="1"/>
  <c r="F2530" i="28"/>
  <c r="F2457" i="28"/>
  <c r="E2457" i="28"/>
  <c r="G2457" i="28" s="1"/>
  <c r="D2457" i="28"/>
  <c r="G2327" i="28"/>
  <c r="H2281" i="28"/>
  <c r="F2274" i="28"/>
  <c r="D2274" i="28"/>
  <c r="E2274" i="28"/>
  <c r="D2264" i="28"/>
  <c r="E2264" i="28"/>
  <c r="F2264" i="28"/>
  <c r="H2251" i="28"/>
  <c r="D2240" i="28"/>
  <c r="E2240" i="28"/>
  <c r="G2240" i="28" s="1"/>
  <c r="H2236" i="28"/>
  <c r="H2233" i="28"/>
  <c r="H2187" i="28"/>
  <c r="H2138" i="28"/>
  <c r="H2127" i="28"/>
  <c r="F2122" i="28"/>
  <c r="G2122" i="28" s="1"/>
  <c r="D2122" i="28"/>
  <c r="D2063" i="28"/>
  <c r="E2063" i="28"/>
  <c r="G2063" i="28" s="1"/>
  <c r="F2063" i="28"/>
  <c r="H1648" i="28"/>
  <c r="D2189" i="28"/>
  <c r="E2189" i="28"/>
  <c r="F2189" i="28"/>
  <c r="F2186" i="28"/>
  <c r="D2186" i="28"/>
  <c r="E2186" i="28"/>
  <c r="D2173" i="28"/>
  <c r="E2173" i="28"/>
  <c r="G2173" i="28" s="1"/>
  <c r="D2157" i="28"/>
  <c r="E2157" i="28"/>
  <c r="F2157" i="28"/>
  <c r="H2140" i="28"/>
  <c r="H2137" i="28"/>
  <c r="F2025" i="28"/>
  <c r="D2025" i="28"/>
  <c r="E2025" i="28"/>
  <c r="G2025" i="28" s="1"/>
  <c r="D2007" i="28"/>
  <c r="E2007" i="28"/>
  <c r="G2007" i="28" s="1"/>
  <c r="F2007" i="28"/>
  <c r="F1929" i="28"/>
  <c r="D1929" i="28"/>
  <c r="E1929" i="28"/>
  <c r="F1849" i="28"/>
  <c r="D1849" i="28"/>
  <c r="E1849" i="28"/>
  <c r="G1849" i="28" s="1"/>
  <c r="F1812" i="28"/>
  <c r="E1812" i="28"/>
  <c r="D1812" i="28"/>
  <c r="H1642" i="28"/>
  <c r="D1279" i="28"/>
  <c r="F1279" i="28"/>
  <c r="E1279" i="28"/>
  <c r="G1279" i="28" s="1"/>
  <c r="H1098" i="28"/>
  <c r="H585" i="28"/>
  <c r="H538" i="28"/>
  <c r="H284" i="28"/>
  <c r="H48" i="28"/>
  <c r="D4009" i="28"/>
  <c r="F4009" i="28"/>
  <c r="G4009" i="28" s="1"/>
  <c r="G4002" i="28"/>
  <c r="D3945" i="28"/>
  <c r="F3945" i="28"/>
  <c r="G3945" i="28" s="1"/>
  <c r="G3938" i="28"/>
  <c r="D3881" i="28"/>
  <c r="F3881" i="28"/>
  <c r="G3881" i="28" s="1"/>
  <c r="G3874" i="28"/>
  <c r="D3817" i="28"/>
  <c r="F3817" i="28"/>
  <c r="G3817" i="28" s="1"/>
  <c r="G3810" i="28"/>
  <c r="D3753" i="28"/>
  <c r="F3753" i="28"/>
  <c r="G3753" i="28" s="1"/>
  <c r="G3746" i="28"/>
  <c r="D3689" i="28"/>
  <c r="F3689" i="28"/>
  <c r="G3682" i="28"/>
  <c r="D3633" i="28"/>
  <c r="F3633" i="28"/>
  <c r="G3633" i="28" s="1"/>
  <c r="G3602" i="28"/>
  <c r="D3599" i="28"/>
  <c r="E3599" i="28"/>
  <c r="G3599" i="28" s="1"/>
  <c r="D3569" i="28"/>
  <c r="F3569" i="28"/>
  <c r="G3538" i="28"/>
  <c r="D3535" i="28"/>
  <c r="E3535" i="28"/>
  <c r="G3535" i="28" s="1"/>
  <c r="D3505" i="28"/>
  <c r="F3505" i="28"/>
  <c r="G3478" i="28"/>
  <c r="D3426" i="28"/>
  <c r="F3426" i="28"/>
  <c r="G3426" i="28" s="1"/>
  <c r="E3422" i="28"/>
  <c r="G3422" i="28" s="1"/>
  <c r="D3422" i="28"/>
  <c r="G3362" i="28"/>
  <c r="H3350" i="28"/>
  <c r="E3342" i="28"/>
  <c r="G3342" i="28" s="1"/>
  <c r="D3342" i="28"/>
  <c r="D3315" i="28"/>
  <c r="E3315" i="28"/>
  <c r="G3315" i="28" s="1"/>
  <c r="D3251" i="28"/>
  <c r="E3251" i="28"/>
  <c r="G3251" i="28" s="1"/>
  <c r="D3187" i="28"/>
  <c r="E3187" i="28"/>
  <c r="G3187" i="28" s="1"/>
  <c r="G3181" i="28"/>
  <c r="D3123" i="28"/>
  <c r="E3123" i="28"/>
  <c r="G3123" i="28" s="1"/>
  <c r="G3117" i="28"/>
  <c r="D3059" i="28"/>
  <c r="E3059" i="28"/>
  <c r="G3059" i="28" s="1"/>
  <c r="G3053" i="28"/>
  <c r="D2995" i="28"/>
  <c r="E2995" i="28"/>
  <c r="G2995" i="28" s="1"/>
  <c r="D2931" i="28"/>
  <c r="E2931" i="28"/>
  <c r="G2931" i="28" s="1"/>
  <c r="G2925" i="28"/>
  <c r="D2909" i="28"/>
  <c r="E2909" i="28"/>
  <c r="F2909" i="28"/>
  <c r="F2907" i="28"/>
  <c r="E2907" i="28"/>
  <c r="G2907" i="28" s="1"/>
  <c r="F2893" i="28"/>
  <c r="G2893" i="28" s="1"/>
  <c r="D2893" i="28"/>
  <c r="F2859" i="28"/>
  <c r="D2859" i="28"/>
  <c r="E2859" i="28"/>
  <c r="G2859" i="28" s="1"/>
  <c r="H2857" i="28"/>
  <c r="F2827" i="28"/>
  <c r="D2827" i="28"/>
  <c r="E2827" i="28"/>
  <c r="G2816" i="28"/>
  <c r="D2791" i="28"/>
  <c r="E2791" i="28"/>
  <c r="G2791" i="28" s="1"/>
  <c r="H2747" i="28"/>
  <c r="D2735" i="28"/>
  <c r="E2735" i="28"/>
  <c r="G2735" i="28" s="1"/>
  <c r="H2665" i="28"/>
  <c r="E2651" i="28"/>
  <c r="G2651" i="28" s="1"/>
  <c r="F2651" i="28"/>
  <c r="D2651" i="28"/>
  <c r="H2644" i="28"/>
  <c r="H2624" i="28"/>
  <c r="E2619" i="28"/>
  <c r="F2619" i="28"/>
  <c r="D2599" i="28"/>
  <c r="E2599" i="28"/>
  <c r="G2599" i="28" s="1"/>
  <c r="D2551" i="28"/>
  <c r="E2551" i="28"/>
  <c r="G2551" i="28" s="1"/>
  <c r="F2540" i="28"/>
  <c r="D2540" i="28"/>
  <c r="E2540" i="28"/>
  <c r="D2459" i="28"/>
  <c r="E2459" i="28"/>
  <c r="G2459" i="28" s="1"/>
  <c r="G2456" i="28"/>
  <c r="H2451" i="28"/>
  <c r="E2448" i="28"/>
  <c r="F2448" i="28"/>
  <c r="D2448" i="28"/>
  <c r="H2435" i="28"/>
  <c r="F2409" i="28"/>
  <c r="D2409" i="28"/>
  <c r="E2409" i="28"/>
  <c r="F2402" i="28"/>
  <c r="E2402" i="28"/>
  <c r="G2402" i="28" s="1"/>
  <c r="D2402" i="28"/>
  <c r="F2394" i="28"/>
  <c r="D2394" i="28"/>
  <c r="E2394" i="28"/>
  <c r="G2394" i="28" s="1"/>
  <c r="G2375" i="28"/>
  <c r="H2351" i="28"/>
  <c r="H2311" i="28"/>
  <c r="E2289" i="28"/>
  <c r="F2289" i="28"/>
  <c r="D2289" i="28"/>
  <c r="G2279" i="28"/>
  <c r="H2250" i="28"/>
  <c r="D2208" i="28"/>
  <c r="E2208" i="28"/>
  <c r="F2208" i="28"/>
  <c r="H2204" i="28"/>
  <c r="G2191" i="28"/>
  <c r="H2177" i="28"/>
  <c r="G2159" i="28"/>
  <c r="F2089" i="28"/>
  <c r="D2089" i="28"/>
  <c r="E2089" i="28"/>
  <c r="G2089" i="28" s="1"/>
  <c r="D2055" i="28"/>
  <c r="E2055" i="28"/>
  <c r="G2055" i="28" s="1"/>
  <c r="F2055" i="28"/>
  <c r="H2051" i="28"/>
  <c r="H2043" i="28"/>
  <c r="G2014" i="28"/>
  <c r="H1968" i="28"/>
  <c r="G1939" i="28"/>
  <c r="H1864" i="28"/>
  <c r="H1693" i="28"/>
  <c r="D1663" i="28"/>
  <c r="E1663" i="28"/>
  <c r="G1663" i="28" s="1"/>
  <c r="F1663" i="28"/>
  <c r="H1652" i="28"/>
  <c r="H1417" i="28"/>
  <c r="H1385" i="28"/>
  <c r="G3374" i="28"/>
  <c r="D3371" i="28"/>
  <c r="E3371" i="28"/>
  <c r="G3371" i="28" s="1"/>
  <c r="D3341" i="28"/>
  <c r="F3341" i="28"/>
  <c r="G3341" i="28" s="1"/>
  <c r="H3335" i="28"/>
  <c r="H3327" i="28"/>
  <c r="G3302" i="28"/>
  <c r="D3299" i="28"/>
  <c r="E3299" i="28"/>
  <c r="G3299" i="28" s="1"/>
  <c r="D3269" i="28"/>
  <c r="F3269" i="28"/>
  <c r="G3269" i="28" s="1"/>
  <c r="H3263" i="28"/>
  <c r="G3238" i="28"/>
  <c r="D3235" i="28"/>
  <c r="E3235" i="28"/>
  <c r="G3235" i="28" s="1"/>
  <c r="D3205" i="28"/>
  <c r="F3205" i="28"/>
  <c r="G3205" i="28" s="1"/>
  <c r="H3199" i="28"/>
  <c r="G3197" i="28"/>
  <c r="G3174" i="28"/>
  <c r="D3171" i="28"/>
  <c r="E3171" i="28"/>
  <c r="G3171" i="28" s="1"/>
  <c r="D3141" i="28"/>
  <c r="F3141" i="28"/>
  <c r="G3141" i="28" s="1"/>
  <c r="H3135" i="28"/>
  <c r="G3110" i="28"/>
  <c r="D3107" i="28"/>
  <c r="E3107" i="28"/>
  <c r="G3107" i="28" s="1"/>
  <c r="D3077" i="28"/>
  <c r="F3077" i="28"/>
  <c r="G3077" i="28" s="1"/>
  <c r="H3071" i="28"/>
  <c r="G3046" i="28"/>
  <c r="D3043" i="28"/>
  <c r="E3043" i="28"/>
  <c r="G3043" i="28" s="1"/>
  <c r="D3013" i="28"/>
  <c r="F3013" i="28"/>
  <c r="G3013" i="28" s="1"/>
  <c r="H3007" i="28"/>
  <c r="G3005" i="28"/>
  <c r="G2982" i="28"/>
  <c r="D2979" i="28"/>
  <c r="E2979" i="28"/>
  <c r="G2979" i="28" s="1"/>
  <c r="D2949" i="28"/>
  <c r="F2949" i="28"/>
  <c r="G2949" i="28" s="1"/>
  <c r="H2943" i="28"/>
  <c r="G2941" i="28"/>
  <c r="G2918" i="28"/>
  <c r="D2915" i="28"/>
  <c r="E2915" i="28"/>
  <c r="G2915" i="28" s="1"/>
  <c r="D2910" i="28"/>
  <c r="F2910" i="28"/>
  <c r="G2910" i="28" s="1"/>
  <c r="E2906" i="28"/>
  <c r="G2906" i="28" s="1"/>
  <c r="D2906" i="28"/>
  <c r="G2860" i="28"/>
  <c r="H2847" i="28"/>
  <c r="D2845" i="28"/>
  <c r="E2845" i="28"/>
  <c r="G2845" i="28" s="1"/>
  <c r="D2841" i="28"/>
  <c r="E2841" i="28"/>
  <c r="F2841" i="28"/>
  <c r="G2834" i="28"/>
  <c r="G2823" i="28"/>
  <c r="G2819" i="28"/>
  <c r="D2799" i="28"/>
  <c r="E2799" i="28"/>
  <c r="G2799" i="28" s="1"/>
  <c r="F2799" i="28"/>
  <c r="G2788" i="28"/>
  <c r="F2764" i="28"/>
  <c r="D2764" i="28"/>
  <c r="E2764" i="28"/>
  <c r="G2764" i="28" s="1"/>
  <c r="G2717" i="28"/>
  <c r="D2714" i="28"/>
  <c r="E2714" i="28"/>
  <c r="F2714" i="28"/>
  <c r="G2710" i="28"/>
  <c r="D2706" i="28"/>
  <c r="E2706" i="28"/>
  <c r="G2706" i="28" s="1"/>
  <c r="F2652" i="28"/>
  <c r="D2652" i="28"/>
  <c r="E2652" i="28"/>
  <c r="G2641" i="28"/>
  <c r="E2635" i="28"/>
  <c r="G2635" i="28" s="1"/>
  <c r="F2635" i="28"/>
  <c r="F2588" i="28"/>
  <c r="D2588" i="28"/>
  <c r="E2588" i="28"/>
  <c r="G2577" i="28"/>
  <c r="E2571" i="28"/>
  <c r="F2571" i="28"/>
  <c r="F2524" i="28"/>
  <c r="D2524" i="28"/>
  <c r="E2524" i="28"/>
  <c r="G2524" i="28" s="1"/>
  <c r="G2513" i="28"/>
  <c r="E2507" i="28"/>
  <c r="F2507" i="28"/>
  <c r="D2482" i="28"/>
  <c r="E2482" i="28"/>
  <c r="G2482" i="28" s="1"/>
  <c r="F2482" i="28"/>
  <c r="F2473" i="28"/>
  <c r="D2473" i="28"/>
  <c r="E2473" i="28"/>
  <c r="E2461" i="28"/>
  <c r="G2461" i="28" s="1"/>
  <c r="F2461" i="28"/>
  <c r="G2458" i="28"/>
  <c r="D2445" i="28"/>
  <c r="E2445" i="28"/>
  <c r="G2445" i="28" s="1"/>
  <c r="D2439" i="28"/>
  <c r="F2439" i="28"/>
  <c r="E2439" i="28"/>
  <c r="G2439" i="28" s="1"/>
  <c r="E2432" i="28"/>
  <c r="G2432" i="28" s="1"/>
  <c r="D2432" i="28"/>
  <c r="F2432" i="28"/>
  <c r="H2430" i="28"/>
  <c r="E2420" i="28"/>
  <c r="F2420" i="28"/>
  <c r="H2417" i="28"/>
  <c r="H2408" i="28"/>
  <c r="H2401" i="28"/>
  <c r="G2387" i="28"/>
  <c r="H2382" i="28"/>
  <c r="E2361" i="28"/>
  <c r="G2361" i="28" s="1"/>
  <c r="F2361" i="28"/>
  <c r="D2361" i="28"/>
  <c r="H2337" i="28"/>
  <c r="H2271" i="28"/>
  <c r="F2266" i="28"/>
  <c r="D2266" i="28"/>
  <c r="H2258" i="28"/>
  <c r="H2235" i="28"/>
  <c r="F2218" i="28"/>
  <c r="E2218" i="28"/>
  <c r="H2159" i="28"/>
  <c r="H2154" i="28"/>
  <c r="D2144" i="28"/>
  <c r="E2144" i="28"/>
  <c r="G2144" i="28" s="1"/>
  <c r="E2137" i="28"/>
  <c r="G2137" i="28" s="1"/>
  <c r="F2137" i="28"/>
  <c r="F2130" i="28"/>
  <c r="D2130" i="28"/>
  <c r="E2130" i="28"/>
  <c r="D2120" i="28"/>
  <c r="E2120" i="28"/>
  <c r="F2120" i="28"/>
  <c r="H2118" i="28"/>
  <c r="H2050" i="28"/>
  <c r="H1973" i="28"/>
  <c r="H1795" i="28"/>
  <c r="G1786" i="28"/>
  <c r="H1745" i="28"/>
  <c r="E1720" i="28"/>
  <c r="G1720" i="28" s="1"/>
  <c r="F1720" i="28"/>
  <c r="D1720" i="28"/>
  <c r="D1408" i="28"/>
  <c r="E1408" i="28"/>
  <c r="F1408" i="28"/>
  <c r="D1376" i="28"/>
  <c r="E1376" i="28"/>
  <c r="F1376" i="28"/>
  <c r="D1344" i="28"/>
  <c r="E1344" i="28"/>
  <c r="F1344" i="28"/>
  <c r="G3366" i="28"/>
  <c r="D3363" i="28"/>
  <c r="E3363" i="28"/>
  <c r="G3363" i="28" s="1"/>
  <c r="G3352" i="28"/>
  <c r="D3333" i="28"/>
  <c r="F3333" i="28"/>
  <c r="G3333" i="28" s="1"/>
  <c r="D3325" i="28"/>
  <c r="F3325" i="28"/>
  <c r="G3325" i="28" s="1"/>
  <c r="G3294" i="28"/>
  <c r="D3291" i="28"/>
  <c r="E3291" i="28"/>
  <c r="G3291" i="28" s="1"/>
  <c r="G3280" i="28"/>
  <c r="D3261" i="28"/>
  <c r="F3261" i="28"/>
  <c r="G3261" i="28" s="1"/>
  <c r="G3230" i="28"/>
  <c r="D3227" i="28"/>
  <c r="E3227" i="28"/>
  <c r="G3227" i="28" s="1"/>
  <c r="G3216" i="28"/>
  <c r="D3197" i="28"/>
  <c r="F3197" i="28"/>
  <c r="G3166" i="28"/>
  <c r="D3163" i="28"/>
  <c r="E3163" i="28"/>
  <c r="G3163" i="28" s="1"/>
  <c r="G3152" i="28"/>
  <c r="D3133" i="28"/>
  <c r="F3133" i="28"/>
  <c r="G3133" i="28" s="1"/>
  <c r="G3102" i="28"/>
  <c r="D3099" i="28"/>
  <c r="E3099" i="28"/>
  <c r="G3099" i="28" s="1"/>
  <c r="G3088" i="28"/>
  <c r="D3069" i="28"/>
  <c r="F3069" i="28"/>
  <c r="G3069" i="28" s="1"/>
  <c r="G3038" i="28"/>
  <c r="D3035" i="28"/>
  <c r="E3035" i="28"/>
  <c r="G3035" i="28" s="1"/>
  <c r="G3024" i="28"/>
  <c r="D3005" i="28"/>
  <c r="F3005" i="28"/>
  <c r="G2974" i="28"/>
  <c r="D2971" i="28"/>
  <c r="E2971" i="28"/>
  <c r="G2971" i="28" s="1"/>
  <c r="G2960" i="28"/>
  <c r="D2941" i="28"/>
  <c r="F2941" i="28"/>
  <c r="D2886" i="28"/>
  <c r="E2886" i="28"/>
  <c r="G2886" i="28" s="1"/>
  <c r="E2882" i="28"/>
  <c r="D2882" i="28"/>
  <c r="F2882" i="28"/>
  <c r="G2880" i="28"/>
  <c r="G2876" i="28"/>
  <c r="D2869" i="28"/>
  <c r="F2869" i="28"/>
  <c r="G2869" i="28" s="1"/>
  <c r="D2865" i="28"/>
  <c r="E2865" i="28"/>
  <c r="G2865" i="28" s="1"/>
  <c r="H2862" i="28"/>
  <c r="D2860" i="28"/>
  <c r="F2860" i="28"/>
  <c r="D2823" i="28"/>
  <c r="F2823" i="28"/>
  <c r="H2821" i="28"/>
  <c r="F2819" i="28"/>
  <c r="D2819" i="28"/>
  <c r="H2803" i="28"/>
  <c r="F2788" i="28"/>
  <c r="D2788" i="28"/>
  <c r="D2770" i="28"/>
  <c r="E2770" i="28"/>
  <c r="G2770" i="28" s="1"/>
  <c r="F2700" i="28"/>
  <c r="G2700" i="28" s="1"/>
  <c r="D2700" i="28"/>
  <c r="H2691" i="28"/>
  <c r="D2687" i="28"/>
  <c r="E2687" i="28"/>
  <c r="G2687" i="28" s="1"/>
  <c r="D2674" i="28"/>
  <c r="E2674" i="28"/>
  <c r="G2674" i="28" s="1"/>
  <c r="F2674" i="28"/>
  <c r="D2631" i="28"/>
  <c r="E2631" i="28"/>
  <c r="G2631" i="28" s="1"/>
  <c r="D2610" i="28"/>
  <c r="E2610" i="28"/>
  <c r="F2610" i="28"/>
  <c r="D2567" i="28"/>
  <c r="E2567" i="28"/>
  <c r="G2567" i="28" s="1"/>
  <c r="D2546" i="28"/>
  <c r="E2546" i="28"/>
  <c r="F2546" i="28"/>
  <c r="D2503" i="28"/>
  <c r="E2503" i="28"/>
  <c r="G2503" i="28" s="1"/>
  <c r="H2475" i="28"/>
  <c r="G2438" i="28"/>
  <c r="D2360" i="28"/>
  <c r="E2360" i="28"/>
  <c r="F2360" i="28"/>
  <c r="H2353" i="28"/>
  <c r="D2309" i="28"/>
  <c r="E2309" i="28"/>
  <c r="F2309" i="28"/>
  <c r="H2299" i="28"/>
  <c r="G2284" i="28"/>
  <c r="H2268" i="28"/>
  <c r="E2265" i="28"/>
  <c r="G2265" i="28" s="1"/>
  <c r="F2265" i="28"/>
  <c r="D2265" i="28"/>
  <c r="H2220" i="28"/>
  <c r="E2217" i="28"/>
  <c r="G2217" i="28" s="1"/>
  <c r="F2217" i="28"/>
  <c r="D2217" i="28"/>
  <c r="H2190" i="28"/>
  <c r="E2169" i="28"/>
  <c r="F2169" i="28"/>
  <c r="D2169" i="28"/>
  <c r="F2162" i="28"/>
  <c r="D2162" i="28"/>
  <c r="E2162" i="28"/>
  <c r="H2156" i="28"/>
  <c r="H2129" i="28"/>
  <c r="E2105" i="28"/>
  <c r="F2105" i="28"/>
  <c r="D2105" i="28"/>
  <c r="F2098" i="28"/>
  <c r="D2098" i="28"/>
  <c r="E2098" i="28"/>
  <c r="H2076" i="28"/>
  <c r="E2064" i="28"/>
  <c r="F2064" i="28"/>
  <c r="D2064" i="28"/>
  <c r="D1900" i="28"/>
  <c r="E1900" i="28"/>
  <c r="G1900" i="28" s="1"/>
  <c r="H1869" i="28"/>
  <c r="H1773" i="28"/>
  <c r="H1701" i="28"/>
  <c r="D1691" i="28"/>
  <c r="E1691" i="28"/>
  <c r="G1691" i="28" s="1"/>
  <c r="F1691" i="28"/>
  <c r="H1598" i="28"/>
  <c r="D3389" i="28"/>
  <c r="F3389" i="28"/>
  <c r="G3389" i="28" s="1"/>
  <c r="D3381" i="28"/>
  <c r="F3381" i="28"/>
  <c r="G3381" i="28" s="1"/>
  <c r="G3350" i="28"/>
  <c r="D3347" i="28"/>
  <c r="E3347" i="28"/>
  <c r="G3347" i="28" s="1"/>
  <c r="D3309" i="28"/>
  <c r="F3309" i="28"/>
  <c r="G3309" i="28" s="1"/>
  <c r="G3278" i="28"/>
  <c r="D3275" i="28"/>
  <c r="E3275" i="28"/>
  <c r="G3275" i="28" s="1"/>
  <c r="D3245" i="28"/>
  <c r="F3245" i="28"/>
  <c r="G3245" i="28" s="1"/>
  <c r="G3214" i="28"/>
  <c r="D3211" i="28"/>
  <c r="E3211" i="28"/>
  <c r="G3211" i="28" s="1"/>
  <c r="D3181" i="28"/>
  <c r="F3181" i="28"/>
  <c r="G3150" i="28"/>
  <c r="D3147" i="28"/>
  <c r="E3147" i="28"/>
  <c r="G3147" i="28" s="1"/>
  <c r="D3117" i="28"/>
  <c r="F3117" i="28"/>
  <c r="G3086" i="28"/>
  <c r="D3083" i="28"/>
  <c r="E3083" i="28"/>
  <c r="G3083" i="28" s="1"/>
  <c r="D3053" i="28"/>
  <c r="F3053" i="28"/>
  <c r="G3022" i="28"/>
  <c r="D3019" i="28"/>
  <c r="E3019" i="28"/>
  <c r="G3019" i="28" s="1"/>
  <c r="D2989" i="28"/>
  <c r="F2989" i="28"/>
  <c r="G2989" i="28" s="1"/>
  <c r="G2958" i="28"/>
  <c r="D2955" i="28"/>
  <c r="E2955" i="28"/>
  <c r="G2955" i="28" s="1"/>
  <c r="D2925" i="28"/>
  <c r="F2925" i="28"/>
  <c r="D2900" i="28"/>
  <c r="E2900" i="28"/>
  <c r="G2900" i="28" s="1"/>
  <c r="D2895" i="28"/>
  <c r="E2895" i="28"/>
  <c r="G2895" i="28" s="1"/>
  <c r="F2891" i="28"/>
  <c r="D2891" i="28"/>
  <c r="E2891" i="28"/>
  <c r="D2854" i="28"/>
  <c r="E2854" i="28"/>
  <c r="G2854" i="28" s="1"/>
  <c r="E2850" i="28"/>
  <c r="G2850" i="28" s="1"/>
  <c r="D2850" i="28"/>
  <c r="F2850" i="28"/>
  <c r="G2848" i="28"/>
  <c r="G2844" i="28"/>
  <c r="D2837" i="28"/>
  <c r="F2837" i="28"/>
  <c r="G2837" i="28" s="1"/>
  <c r="D2833" i="28"/>
  <c r="E2833" i="28"/>
  <c r="G2833" i="28" s="1"/>
  <c r="H2830" i="28"/>
  <c r="D2828" i="28"/>
  <c r="F2828" i="28"/>
  <c r="D2778" i="28"/>
  <c r="E2778" i="28"/>
  <c r="F2778" i="28"/>
  <c r="H2774" i="28"/>
  <c r="D2759" i="28"/>
  <c r="E2759" i="28"/>
  <c r="G2759" i="28" s="1"/>
  <c r="D2746" i="28"/>
  <c r="E2746" i="28"/>
  <c r="G2746" i="28" s="1"/>
  <c r="G2733" i="28"/>
  <c r="D2730" i="28"/>
  <c r="E2730" i="28"/>
  <c r="F2730" i="28"/>
  <c r="G2726" i="28"/>
  <c r="D2722" i="28"/>
  <c r="E2722" i="28"/>
  <c r="G2722" i="28" s="1"/>
  <c r="D2647" i="28"/>
  <c r="E2647" i="28"/>
  <c r="G2647" i="28" s="1"/>
  <c r="D2626" i="28"/>
  <c r="E2626" i="28"/>
  <c r="G2626" i="28" s="1"/>
  <c r="F2626" i="28"/>
  <c r="D2583" i="28"/>
  <c r="E2583" i="28"/>
  <c r="G2583" i="28" s="1"/>
  <c r="D2562" i="28"/>
  <c r="E2562" i="28"/>
  <c r="F2562" i="28"/>
  <c r="D2519" i="28"/>
  <c r="E2519" i="28"/>
  <c r="G2519" i="28" s="1"/>
  <c r="D2498" i="28"/>
  <c r="E2498" i="28"/>
  <c r="F2498" i="28"/>
  <c r="E2484" i="28"/>
  <c r="F2484" i="28"/>
  <c r="H2481" i="28"/>
  <c r="H2472" i="28"/>
  <c r="D2436" i="28"/>
  <c r="E2436" i="28"/>
  <c r="G2436" i="28" s="1"/>
  <c r="G2428" i="28"/>
  <c r="H2412" i="28"/>
  <c r="G2383" i="28"/>
  <c r="H2339" i="28"/>
  <c r="F2330" i="28"/>
  <c r="D2330" i="28"/>
  <c r="E2330" i="28"/>
  <c r="G2330" i="28" s="1"/>
  <c r="D2320" i="28"/>
  <c r="E2320" i="28"/>
  <c r="G2320" i="28" s="1"/>
  <c r="F2290" i="28"/>
  <c r="G2290" i="28" s="1"/>
  <c r="D2290" i="28"/>
  <c r="D2280" i="28"/>
  <c r="E2280" i="28"/>
  <c r="F2280" i="28"/>
  <c r="H2273" i="28"/>
  <c r="H2234" i="28"/>
  <c r="H2161" i="28"/>
  <c r="D2141" i="28"/>
  <c r="E2141" i="28"/>
  <c r="G2141" i="28" s="1"/>
  <c r="F2141" i="28"/>
  <c r="H2072" i="28"/>
  <c r="H2038" i="28"/>
  <c r="G2030" i="28"/>
  <c r="H2028" i="28"/>
  <c r="H1992" i="28"/>
  <c r="F1977" i="28"/>
  <c r="D1977" i="28"/>
  <c r="E1977" i="28"/>
  <c r="D1919" i="28"/>
  <c r="E1919" i="28"/>
  <c r="F1919" i="28"/>
  <c r="H1904" i="28"/>
  <c r="H1877" i="28"/>
  <c r="D1868" i="28"/>
  <c r="E1868" i="28"/>
  <c r="G1868" i="28" s="1"/>
  <c r="F1868" i="28"/>
  <c r="D1855" i="28"/>
  <c r="E1855" i="28"/>
  <c r="G1855" i="28" s="1"/>
  <c r="H1840" i="28"/>
  <c r="H1837" i="28"/>
  <c r="H1761" i="28"/>
  <c r="E1636" i="28"/>
  <c r="F1636" i="28"/>
  <c r="D1636" i="28"/>
  <c r="E1616" i="28"/>
  <c r="G1616" i="28" s="1"/>
  <c r="F1616" i="28"/>
  <c r="D1616" i="28"/>
  <c r="H1518" i="28"/>
  <c r="H1478" i="28"/>
  <c r="G1308" i="28"/>
  <c r="D2809" i="28"/>
  <c r="F2809" i="28"/>
  <c r="G2809" i="28" s="1"/>
  <c r="D2801" i="28"/>
  <c r="F2801" i="28"/>
  <c r="G2801" i="28" s="1"/>
  <c r="D2794" i="28"/>
  <c r="E2794" i="28"/>
  <c r="G2794" i="28" s="1"/>
  <c r="G2781" i="28"/>
  <c r="H2779" i="28"/>
  <c r="D2762" i="28"/>
  <c r="E2762" i="28"/>
  <c r="G2762" i="28" s="1"/>
  <c r="G2757" i="28"/>
  <c r="H2755" i="28"/>
  <c r="D2738" i="28"/>
  <c r="E2738" i="28"/>
  <c r="G2738" i="28" s="1"/>
  <c r="D2682" i="28"/>
  <c r="E2682" i="28"/>
  <c r="G2682" i="28" s="1"/>
  <c r="G2677" i="28"/>
  <c r="H2675" i="28"/>
  <c r="D2666" i="28"/>
  <c r="E2666" i="28"/>
  <c r="G2666" i="28" s="1"/>
  <c r="G2661" i="28"/>
  <c r="H2659" i="28"/>
  <c r="D2650" i="28"/>
  <c r="E2650" i="28"/>
  <c r="G2650" i="28" s="1"/>
  <c r="G2645" i="28"/>
  <c r="H2643" i="28"/>
  <c r="D2634" i="28"/>
  <c r="E2634" i="28"/>
  <c r="G2634" i="28" s="1"/>
  <c r="G2629" i="28"/>
  <c r="H2627" i="28"/>
  <c r="D2618" i="28"/>
  <c r="E2618" i="28"/>
  <c r="G2618" i="28" s="1"/>
  <c r="G2613" i="28"/>
  <c r="H2611" i="28"/>
  <c r="D2602" i="28"/>
  <c r="E2602" i="28"/>
  <c r="G2602" i="28" s="1"/>
  <c r="G2597" i="28"/>
  <c r="H2595" i="28"/>
  <c r="D2586" i="28"/>
  <c r="E2586" i="28"/>
  <c r="G2586" i="28" s="1"/>
  <c r="G2581" i="28"/>
  <c r="H2579" i="28"/>
  <c r="D2570" i="28"/>
  <c r="E2570" i="28"/>
  <c r="G2570" i="28" s="1"/>
  <c r="G2565" i="28"/>
  <c r="H2563" i="28"/>
  <c r="D2554" i="28"/>
  <c r="E2554" i="28"/>
  <c r="G2554" i="28" s="1"/>
  <c r="G2549" i="28"/>
  <c r="H2547" i="28"/>
  <c r="D2538" i="28"/>
  <c r="E2538" i="28"/>
  <c r="G2538" i="28" s="1"/>
  <c r="G2533" i="28"/>
  <c r="H2531" i="28"/>
  <c r="D2522" i="28"/>
  <c r="E2522" i="28"/>
  <c r="G2522" i="28" s="1"/>
  <c r="G2517" i="28"/>
  <c r="H2515" i="28"/>
  <c r="D2506" i="28"/>
  <c r="E2506" i="28"/>
  <c r="G2506" i="28" s="1"/>
  <c r="G2501" i="28"/>
  <c r="H2499" i="28"/>
  <c r="D2490" i="28"/>
  <c r="E2490" i="28"/>
  <c r="G2490" i="28" s="1"/>
  <c r="G2485" i="28"/>
  <c r="E2475" i="28"/>
  <c r="G2475" i="28" s="1"/>
  <c r="F2475" i="28"/>
  <c r="G2460" i="28"/>
  <c r="H2458" i="28"/>
  <c r="H2452" i="28"/>
  <c r="D2450" i="28"/>
  <c r="E2450" i="28"/>
  <c r="G2450" i="28" s="1"/>
  <c r="H2444" i="28"/>
  <c r="F2425" i="28"/>
  <c r="E2425" i="28"/>
  <c r="G2425" i="28" s="1"/>
  <c r="G2421" i="28"/>
  <c r="E2411" i="28"/>
  <c r="F2411" i="28"/>
  <c r="E2393" i="28"/>
  <c r="F2393" i="28"/>
  <c r="D2393" i="28"/>
  <c r="D2389" i="28"/>
  <c r="E2389" i="28"/>
  <c r="G2389" i="28" s="1"/>
  <c r="H2377" i="28"/>
  <c r="E2353" i="28"/>
  <c r="G2353" i="28" s="1"/>
  <c r="F2353" i="28"/>
  <c r="D2344" i="28"/>
  <c r="E2344" i="28"/>
  <c r="F2344" i="28"/>
  <c r="H2338" i="28"/>
  <c r="H2329" i="28"/>
  <c r="G2324" i="28"/>
  <c r="H2313" i="28"/>
  <c r="H2308" i="28"/>
  <c r="H2257" i="28"/>
  <c r="E2233" i="28"/>
  <c r="F2233" i="28"/>
  <c r="D2205" i="28"/>
  <c r="E2205" i="28"/>
  <c r="G2205" i="28" s="1"/>
  <c r="F2194" i="28"/>
  <c r="D2194" i="28"/>
  <c r="E2194" i="28"/>
  <c r="E2153" i="28"/>
  <c r="F2153" i="28"/>
  <c r="D2153" i="28"/>
  <c r="H2113" i="28"/>
  <c r="G2062" i="28"/>
  <c r="D2060" i="28"/>
  <c r="E2060" i="28"/>
  <c r="G2060" i="28" s="1"/>
  <c r="D2052" i="28"/>
  <c r="E2052" i="28"/>
  <c r="F2052" i="28"/>
  <c r="D2039" i="28"/>
  <c r="E2039" i="28"/>
  <c r="F2039" i="28"/>
  <c r="H2035" i="28"/>
  <c r="E2012" i="28"/>
  <c r="F2012" i="28"/>
  <c r="H2010" i="28"/>
  <c r="D1996" i="28"/>
  <c r="E1996" i="28"/>
  <c r="G1996" i="28" s="1"/>
  <c r="F1996" i="28"/>
  <c r="H1936" i="28"/>
  <c r="F1865" i="28"/>
  <c r="D1865" i="28"/>
  <c r="E1865" i="28"/>
  <c r="D1836" i="28"/>
  <c r="E1836" i="28"/>
  <c r="G1836" i="28" s="1"/>
  <c r="D1763" i="28"/>
  <c r="E1763" i="28"/>
  <c r="F1763" i="28"/>
  <c r="D1727" i="28"/>
  <c r="E1727" i="28"/>
  <c r="G1727" i="28" s="1"/>
  <c r="F1727" i="28"/>
  <c r="H1708" i="28"/>
  <c r="H1628" i="28"/>
  <c r="H1588" i="28"/>
  <c r="E1572" i="28"/>
  <c r="G1572" i="28" s="1"/>
  <c r="F1572" i="28"/>
  <c r="D1572" i="28"/>
  <c r="H1550" i="28"/>
  <c r="D1456" i="28"/>
  <c r="E1456" i="28"/>
  <c r="F1456" i="28"/>
  <c r="D2783" i="28"/>
  <c r="E2783" i="28"/>
  <c r="G2783" i="28" s="1"/>
  <c r="E2779" i="28"/>
  <c r="F2779" i="28"/>
  <c r="G2769" i="28"/>
  <c r="H2766" i="28"/>
  <c r="E2755" i="28"/>
  <c r="F2755" i="28"/>
  <c r="G2745" i="28"/>
  <c r="H2742" i="28"/>
  <c r="D2727" i="28"/>
  <c r="E2727" i="28"/>
  <c r="G2727" i="28" s="1"/>
  <c r="D2711" i="28"/>
  <c r="E2711" i="28"/>
  <c r="G2711" i="28" s="1"/>
  <c r="G2705" i="28"/>
  <c r="D2695" i="28"/>
  <c r="E2695" i="28"/>
  <c r="G2695" i="28" s="1"/>
  <c r="G2689" i="28"/>
  <c r="H2686" i="28"/>
  <c r="E2675" i="28"/>
  <c r="F2675" i="28"/>
  <c r="E2659" i="28"/>
  <c r="G2659" i="28" s="1"/>
  <c r="F2659" i="28"/>
  <c r="E2643" i="28"/>
  <c r="F2643" i="28"/>
  <c r="E2627" i="28"/>
  <c r="G2627" i="28" s="1"/>
  <c r="F2627" i="28"/>
  <c r="E2611" i="28"/>
  <c r="F2611" i="28"/>
  <c r="E2595" i="28"/>
  <c r="G2595" i="28" s="1"/>
  <c r="F2595" i="28"/>
  <c r="E2579" i="28"/>
  <c r="F2579" i="28"/>
  <c r="E2563" i="28"/>
  <c r="G2563" i="28" s="1"/>
  <c r="F2563" i="28"/>
  <c r="E2547" i="28"/>
  <c r="F2547" i="28"/>
  <c r="E2531" i="28"/>
  <c r="G2531" i="28" s="1"/>
  <c r="F2531" i="28"/>
  <c r="E2515" i="28"/>
  <c r="F2515" i="28"/>
  <c r="E2499" i="28"/>
  <c r="G2499" i="28" s="1"/>
  <c r="F2499" i="28"/>
  <c r="D2477" i="28"/>
  <c r="E2477" i="28"/>
  <c r="G2477" i="28" s="1"/>
  <c r="E2464" i="28"/>
  <c r="G2464" i="28" s="1"/>
  <c r="D2464" i="28"/>
  <c r="F2464" i="28"/>
  <c r="E2452" i="28"/>
  <c r="G2452" i="28" s="1"/>
  <c r="F2452" i="28"/>
  <c r="G2435" i="28"/>
  <c r="D2427" i="28"/>
  <c r="E2427" i="28"/>
  <c r="G2427" i="28" s="1"/>
  <c r="D2413" i="28"/>
  <c r="E2413" i="28"/>
  <c r="G2413" i="28" s="1"/>
  <c r="H2370" i="28"/>
  <c r="E2305" i="28"/>
  <c r="F2305" i="28"/>
  <c r="D2305" i="28"/>
  <c r="D2269" i="28"/>
  <c r="E2269" i="28"/>
  <c r="F2269" i="28"/>
  <c r="E2257" i="28"/>
  <c r="G2257" i="28" s="1"/>
  <c r="F2257" i="28"/>
  <c r="E2249" i="28"/>
  <c r="F2249" i="28"/>
  <c r="D2249" i="28"/>
  <c r="H2209" i="28"/>
  <c r="D2176" i="28"/>
  <c r="E2176" i="28"/>
  <c r="G2176" i="28" s="1"/>
  <c r="H2172" i="28"/>
  <c r="G2163" i="28"/>
  <c r="H2158" i="28"/>
  <c r="D2152" i="28"/>
  <c r="E2152" i="28"/>
  <c r="G2152" i="28" s="1"/>
  <c r="F2152" i="28"/>
  <c r="H2139" i="28"/>
  <c r="D2125" i="28"/>
  <c r="E2125" i="28"/>
  <c r="F2125" i="28"/>
  <c r="H2106" i="28"/>
  <c r="H2097" i="28"/>
  <c r="D2083" i="28"/>
  <c r="E2083" i="28"/>
  <c r="G2083" i="28" s="1"/>
  <c r="G2078" i="28"/>
  <c r="G2076" i="28"/>
  <c r="H2067" i="28"/>
  <c r="D2004" i="28"/>
  <c r="E2004" i="28"/>
  <c r="F2004" i="28"/>
  <c r="D1983" i="28"/>
  <c r="E1983" i="28"/>
  <c r="G1983" i="28" s="1"/>
  <c r="D1935" i="28"/>
  <c r="E1935" i="28"/>
  <c r="F1935" i="28"/>
  <c r="F1913" i="28"/>
  <c r="D1913" i="28"/>
  <c r="E1913" i="28"/>
  <c r="E1819" i="28"/>
  <c r="D1819" i="28"/>
  <c r="F1819" i="28"/>
  <c r="E1787" i="28"/>
  <c r="D1787" i="28"/>
  <c r="F1787" i="28"/>
  <c r="H1782" i="28"/>
  <c r="H1771" i="28"/>
  <c r="H1740" i="28"/>
  <c r="H1716" i="28"/>
  <c r="E1700" i="28"/>
  <c r="F1700" i="28"/>
  <c r="D1700" i="28"/>
  <c r="H1662" i="28"/>
  <c r="G1306" i="28"/>
  <c r="H2790" i="28"/>
  <c r="D2775" i="28"/>
  <c r="E2775" i="28"/>
  <c r="G2775" i="28" s="1"/>
  <c r="E2771" i="28"/>
  <c r="F2771" i="28"/>
  <c r="G2761" i="28"/>
  <c r="D2751" i="28"/>
  <c r="E2751" i="28"/>
  <c r="G2751" i="28" s="1"/>
  <c r="E2747" i="28"/>
  <c r="F2747" i="28"/>
  <c r="G2737" i="28"/>
  <c r="H2734" i="28"/>
  <c r="E2723" i="28"/>
  <c r="G2723" i="28" s="1"/>
  <c r="F2723" i="28"/>
  <c r="E2707" i="28"/>
  <c r="F2707" i="28"/>
  <c r="E2691" i="28"/>
  <c r="G2691" i="28" s="1"/>
  <c r="F2691" i="28"/>
  <c r="D2671" i="28"/>
  <c r="E2671" i="28"/>
  <c r="G2671" i="28" s="1"/>
  <c r="D2655" i="28"/>
  <c r="E2655" i="28"/>
  <c r="G2655" i="28" s="1"/>
  <c r="G2649" i="28"/>
  <c r="D2639" i="28"/>
  <c r="E2639" i="28"/>
  <c r="G2639" i="28" s="1"/>
  <c r="D2623" i="28"/>
  <c r="E2623" i="28"/>
  <c r="G2623" i="28" s="1"/>
  <c r="D2607" i="28"/>
  <c r="E2607" i="28"/>
  <c r="G2607" i="28" s="1"/>
  <c r="G2601" i="28"/>
  <c r="D2591" i="28"/>
  <c r="E2591" i="28"/>
  <c r="G2591" i="28" s="1"/>
  <c r="G2585" i="28"/>
  <c r="D2575" i="28"/>
  <c r="E2575" i="28"/>
  <c r="G2575" i="28" s="1"/>
  <c r="D2559" i="28"/>
  <c r="E2559" i="28"/>
  <c r="G2559" i="28" s="1"/>
  <c r="D2543" i="28"/>
  <c r="E2543" i="28"/>
  <c r="G2543" i="28" s="1"/>
  <c r="D2527" i="28"/>
  <c r="E2527" i="28"/>
  <c r="G2527" i="28" s="1"/>
  <c r="G2521" i="28"/>
  <c r="D2511" i="28"/>
  <c r="E2511" i="28"/>
  <c r="G2511" i="28" s="1"/>
  <c r="D2495" i="28"/>
  <c r="E2495" i="28"/>
  <c r="G2495" i="28" s="1"/>
  <c r="E2480" i="28"/>
  <c r="F2480" i="28"/>
  <c r="G2476" i="28"/>
  <c r="D2468" i="28"/>
  <c r="E2468" i="28"/>
  <c r="G2468" i="28" s="1"/>
  <c r="D2455" i="28"/>
  <c r="E2455" i="28"/>
  <c r="F2455" i="28"/>
  <c r="G2451" i="28"/>
  <c r="H2449" i="28"/>
  <c r="F2441" i="28"/>
  <c r="D2441" i="28"/>
  <c r="E2441" i="28"/>
  <c r="G2441" i="28" s="1"/>
  <c r="G2426" i="28"/>
  <c r="G2424" i="28"/>
  <c r="E2416" i="28"/>
  <c r="F2416" i="28"/>
  <c r="G2412" i="28"/>
  <c r="H2404" i="28"/>
  <c r="F2386" i="28"/>
  <c r="D2386" i="28"/>
  <c r="E2386" i="28"/>
  <c r="D2376" i="28"/>
  <c r="E2376" i="28"/>
  <c r="G2376" i="28" s="1"/>
  <c r="H2372" i="28"/>
  <c r="E2337" i="28"/>
  <c r="G2337" i="28" s="1"/>
  <c r="F2337" i="28"/>
  <c r="H2321" i="28"/>
  <c r="H2259" i="28"/>
  <c r="D2237" i="28"/>
  <c r="E2237" i="28"/>
  <c r="G2237" i="28" s="1"/>
  <c r="F2226" i="28"/>
  <c r="D2226" i="28"/>
  <c r="E2226" i="28"/>
  <c r="E2185" i="28"/>
  <c r="F2185" i="28"/>
  <c r="D2185" i="28"/>
  <c r="H2145" i="28"/>
  <c r="D2112" i="28"/>
  <c r="E2112" i="28"/>
  <c r="G2112" i="28" s="1"/>
  <c r="H2108" i="28"/>
  <c r="G2099" i="28"/>
  <c r="H2096" i="28"/>
  <c r="H2092" i="28"/>
  <c r="F2081" i="28"/>
  <c r="D2081" i="28"/>
  <c r="E2081" i="28"/>
  <c r="G2081" i="28" s="1"/>
  <c r="H2034" i="28"/>
  <c r="G2029" i="28"/>
  <c r="E2024" i="28"/>
  <c r="F2024" i="28"/>
  <c r="D2024" i="28"/>
  <c r="H2008" i="28"/>
  <c r="F2001" i="28"/>
  <c r="D2001" i="28"/>
  <c r="E2001" i="28"/>
  <c r="D1964" i="28"/>
  <c r="E1964" i="28"/>
  <c r="G1964" i="28" s="1"/>
  <c r="D1932" i="28"/>
  <c r="E1932" i="28"/>
  <c r="G1932" i="28" s="1"/>
  <c r="F1932" i="28"/>
  <c r="H1872" i="28"/>
  <c r="H1800" i="28"/>
  <c r="H1768" i="28"/>
  <c r="H1680" i="28"/>
  <c r="F1546" i="28"/>
  <c r="D1546" i="28"/>
  <c r="E1546" i="28"/>
  <c r="H1499" i="28"/>
  <c r="G1496" i="28"/>
  <c r="G2403" i="28"/>
  <c r="D2392" i="28"/>
  <c r="E2392" i="28"/>
  <c r="G2392" i="28" s="1"/>
  <c r="E2385" i="28"/>
  <c r="G2385" i="28" s="1"/>
  <c r="F2385" i="28"/>
  <c r="D2378" i="28"/>
  <c r="D2365" i="28"/>
  <c r="E2365" i="28"/>
  <c r="G2365" i="28" s="1"/>
  <c r="D2349" i="28"/>
  <c r="E2349" i="28"/>
  <c r="G2349" i="28" s="1"/>
  <c r="G2343" i="28"/>
  <c r="D2333" i="28"/>
  <c r="E2333" i="28"/>
  <c r="G2333" i="28" s="1"/>
  <c r="E2329" i="28"/>
  <c r="F2329" i="28"/>
  <c r="D2322" i="28"/>
  <c r="E2313" i="28"/>
  <c r="F2313" i="28"/>
  <c r="D2293" i="28"/>
  <c r="E2293" i="28"/>
  <c r="G2293" i="28" s="1"/>
  <c r="G2287" i="28"/>
  <c r="H2284" i="28"/>
  <c r="D2282" i="28"/>
  <c r="E2273" i="28"/>
  <c r="F2273" i="28"/>
  <c r="D2253" i="28"/>
  <c r="E2253" i="28"/>
  <c r="G2253" i="28" s="1"/>
  <c r="G2247" i="28"/>
  <c r="H2244" i="28"/>
  <c r="D2229" i="28"/>
  <c r="E2229" i="28"/>
  <c r="G2229" i="28" s="1"/>
  <c r="E2225" i="28"/>
  <c r="F2225" i="28"/>
  <c r="G2215" i="28"/>
  <c r="H2212" i="28"/>
  <c r="D2197" i="28"/>
  <c r="E2197" i="28"/>
  <c r="G2197" i="28" s="1"/>
  <c r="E2193" i="28"/>
  <c r="G2193" i="28" s="1"/>
  <c r="F2193" i="28"/>
  <c r="H2180" i="28"/>
  <c r="D2165" i="28"/>
  <c r="E2165" i="28"/>
  <c r="G2165" i="28" s="1"/>
  <c r="E2161" i="28"/>
  <c r="F2161" i="28"/>
  <c r="H2148" i="28"/>
  <c r="D2133" i="28"/>
  <c r="E2133" i="28"/>
  <c r="G2133" i="28" s="1"/>
  <c r="E2129" i="28"/>
  <c r="F2129" i="28"/>
  <c r="G2119" i="28"/>
  <c r="H2116" i="28"/>
  <c r="D2101" i="28"/>
  <c r="E2101" i="28"/>
  <c r="G2101" i="28" s="1"/>
  <c r="E2097" i="28"/>
  <c r="G2097" i="28" s="1"/>
  <c r="F2097" i="28"/>
  <c r="G2091" i="28"/>
  <c r="D2071" i="28"/>
  <c r="E2071" i="28"/>
  <c r="F2071" i="28"/>
  <c r="H2044" i="28"/>
  <c r="G2042" i="28"/>
  <c r="D2036" i="28"/>
  <c r="E2036" i="28"/>
  <c r="G2036" i="28" s="1"/>
  <c r="H2027" i="28"/>
  <c r="H2018" i="28"/>
  <c r="H1989" i="28"/>
  <c r="H1952" i="28"/>
  <c r="D1948" i="28"/>
  <c r="E1948" i="28"/>
  <c r="G1948" i="28" s="1"/>
  <c r="H1925" i="28"/>
  <c r="H1888" i="28"/>
  <c r="D1884" i="28"/>
  <c r="E1884" i="28"/>
  <c r="G1884" i="28" s="1"/>
  <c r="H1861" i="28"/>
  <c r="D1822" i="28"/>
  <c r="F1822" i="28"/>
  <c r="E1822" i="28"/>
  <c r="H1809" i="28"/>
  <c r="E1792" i="28"/>
  <c r="F1792" i="28"/>
  <c r="D1792" i="28"/>
  <c r="E1744" i="28"/>
  <c r="F1744" i="28"/>
  <c r="D1744" i="28"/>
  <c r="H1726" i="28"/>
  <c r="D1723" i="28"/>
  <c r="E1723" i="28"/>
  <c r="G1723" i="28" s="1"/>
  <c r="H1678" i="28"/>
  <c r="D1603" i="28"/>
  <c r="E1603" i="28"/>
  <c r="F1603" i="28"/>
  <c r="H1568" i="28"/>
  <c r="D1532" i="28"/>
  <c r="F1532" i="28"/>
  <c r="E1532" i="28"/>
  <c r="G1532" i="28" s="1"/>
  <c r="E1469" i="28"/>
  <c r="D1469" i="28"/>
  <c r="F1469" i="28"/>
  <c r="G1466" i="28"/>
  <c r="E1437" i="28"/>
  <c r="G1437" i="28" s="1"/>
  <c r="D1437" i="28"/>
  <c r="F1437" i="28"/>
  <c r="F1278" i="28"/>
  <c r="D1278" i="28"/>
  <c r="E1278" i="28"/>
  <c r="G1278" i="28" s="1"/>
  <c r="F2793" i="28"/>
  <c r="F2785" i="28"/>
  <c r="F2777" i="28"/>
  <c r="F2769" i="28"/>
  <c r="F2761" i="28"/>
  <c r="F2753" i="28"/>
  <c r="F2745" i="28"/>
  <c r="F2737" i="28"/>
  <c r="F2729" i="28"/>
  <c r="F2721" i="28"/>
  <c r="F2713" i="28"/>
  <c r="F2705" i="28"/>
  <c r="F2697" i="28"/>
  <c r="F2689" i="28"/>
  <c r="F2681" i="28"/>
  <c r="F2673" i="28"/>
  <c r="F2665" i="28"/>
  <c r="F2657" i="28"/>
  <c r="F2649" i="28"/>
  <c r="F2641" i="28"/>
  <c r="F2633" i="28"/>
  <c r="G2633" i="28" s="1"/>
  <c r="F2625" i="28"/>
  <c r="F2617" i="28"/>
  <c r="F2609" i="28"/>
  <c r="F2601" i="28"/>
  <c r="F2593" i="28"/>
  <c r="F2585" i="28"/>
  <c r="F2577" i="28"/>
  <c r="F2569" i="28"/>
  <c r="F2561" i="28"/>
  <c r="F2553" i="28"/>
  <c r="G2553" i="28" s="1"/>
  <c r="F2545" i="28"/>
  <c r="F2537" i="28"/>
  <c r="F2529" i="28"/>
  <c r="F2521" i="28"/>
  <c r="F2513" i="28"/>
  <c r="F2505" i="28"/>
  <c r="F2497" i="28"/>
  <c r="F2489" i="28"/>
  <c r="G2489" i="28" s="1"/>
  <c r="F2483" i="28"/>
  <c r="F2474" i="28"/>
  <c r="F2469" i="28"/>
  <c r="F2460" i="28"/>
  <c r="F2451" i="28"/>
  <c r="F2442" i="28"/>
  <c r="F2437" i="28"/>
  <c r="F2428" i="28"/>
  <c r="F2419" i="28"/>
  <c r="F2410" i="28"/>
  <c r="D2405" i="28"/>
  <c r="E2405" i="28"/>
  <c r="G2405" i="28" s="1"/>
  <c r="E2401" i="28"/>
  <c r="F2401" i="28"/>
  <c r="D2368" i="28"/>
  <c r="E2368" i="28"/>
  <c r="G2368" i="28" s="1"/>
  <c r="D2352" i="28"/>
  <c r="E2352" i="28"/>
  <c r="G2352" i="28" s="1"/>
  <c r="D2336" i="28"/>
  <c r="E2336" i="28"/>
  <c r="G2336" i="28" s="1"/>
  <c r="D2296" i="28"/>
  <c r="E2296" i="28"/>
  <c r="G2296" i="28" s="1"/>
  <c r="D2256" i="28"/>
  <c r="E2256" i="28"/>
  <c r="G2256" i="28" s="1"/>
  <c r="G2251" i="28"/>
  <c r="D2232" i="28"/>
  <c r="E2232" i="28"/>
  <c r="G2232" i="28" s="1"/>
  <c r="G2219" i="28"/>
  <c r="D2200" i="28"/>
  <c r="E2200" i="28"/>
  <c r="G2200" i="28" s="1"/>
  <c r="G2187" i="28"/>
  <c r="D2168" i="28"/>
  <c r="E2168" i="28"/>
  <c r="G2168" i="28" s="1"/>
  <c r="G2155" i="28"/>
  <c r="D2136" i="28"/>
  <c r="E2136" i="28"/>
  <c r="G2136" i="28" s="1"/>
  <c r="G2123" i="28"/>
  <c r="D2104" i="28"/>
  <c r="E2104" i="28"/>
  <c r="G2104" i="28" s="1"/>
  <c r="H2091" i="28"/>
  <c r="H2068" i="28"/>
  <c r="D2059" i="28"/>
  <c r="E2059" i="28"/>
  <c r="G2059" i="28" s="1"/>
  <c r="G2050" i="28"/>
  <c r="E2048" i="28"/>
  <c r="G2048" i="28" s="1"/>
  <c r="F2048" i="28"/>
  <c r="E2044" i="28"/>
  <c r="F2044" i="28"/>
  <c r="H2042" i="28"/>
  <c r="H2022" i="28"/>
  <c r="G1994" i="28"/>
  <c r="G1987" i="28"/>
  <c r="H1976" i="28"/>
  <c r="D1967" i="28"/>
  <c r="E1967" i="28"/>
  <c r="G1967" i="28" s="1"/>
  <c r="F1961" i="28"/>
  <c r="D1961" i="28"/>
  <c r="E1961" i="28"/>
  <c r="G1961" i="28" s="1"/>
  <c r="G1930" i="28"/>
  <c r="G1923" i="28"/>
  <c r="H1912" i="28"/>
  <c r="D1903" i="28"/>
  <c r="E1903" i="28"/>
  <c r="G1903" i="28" s="1"/>
  <c r="F1897" i="28"/>
  <c r="D1897" i="28"/>
  <c r="E1897" i="28"/>
  <c r="H1848" i="28"/>
  <c r="D1839" i="28"/>
  <c r="E1839" i="28"/>
  <c r="G1839" i="28" s="1"/>
  <c r="F1833" i="28"/>
  <c r="D1833" i="28"/>
  <c r="E1833" i="28"/>
  <c r="G1833" i="28" s="1"/>
  <c r="F1820" i="28"/>
  <c r="D1820" i="28"/>
  <c r="E1820" i="28"/>
  <c r="G1820" i="28" s="1"/>
  <c r="H1811" i="28"/>
  <c r="D1799" i="28"/>
  <c r="E1799" i="28"/>
  <c r="G1799" i="28" s="1"/>
  <c r="D1778" i="28"/>
  <c r="E1778" i="28"/>
  <c r="F1778" i="28"/>
  <c r="D1731" i="28"/>
  <c r="E1731" i="28"/>
  <c r="F1731" i="28"/>
  <c r="H1696" i="28"/>
  <c r="H1661" i="28"/>
  <c r="E1656" i="28"/>
  <c r="G1656" i="28" s="1"/>
  <c r="F1656" i="28"/>
  <c r="D1656" i="28"/>
  <c r="E1592" i="28"/>
  <c r="F1592" i="28"/>
  <c r="D1592" i="28"/>
  <c r="H1584" i="28"/>
  <c r="H1523" i="28"/>
  <c r="G1498" i="28"/>
  <c r="H1445" i="28"/>
  <c r="D1442" i="28"/>
  <c r="F1442" i="28"/>
  <c r="E1442" i="28"/>
  <c r="G1442" i="28" s="1"/>
  <c r="H1321" i="28"/>
  <c r="G921" i="28"/>
  <c r="E2479" i="28"/>
  <c r="G2479" i="28" s="1"/>
  <c r="D2465" i="28"/>
  <c r="D2456" i="28"/>
  <c r="E2447" i="28"/>
  <c r="G2447" i="28" s="1"/>
  <c r="D2433" i="28"/>
  <c r="D2424" i="28"/>
  <c r="E2415" i="28"/>
  <c r="G2415" i="28" s="1"/>
  <c r="G2391" i="28"/>
  <c r="D2384" i="28"/>
  <c r="E2384" i="28"/>
  <c r="G2384" i="28" s="1"/>
  <c r="G2379" i="28"/>
  <c r="D2328" i="28"/>
  <c r="E2328" i="28"/>
  <c r="G2328" i="28" s="1"/>
  <c r="G2323" i="28"/>
  <c r="D2312" i="28"/>
  <c r="E2312" i="28"/>
  <c r="G2312" i="28" s="1"/>
  <c r="G2283" i="28"/>
  <c r="D2272" i="28"/>
  <c r="E2272" i="28"/>
  <c r="G2272" i="28" s="1"/>
  <c r="G2243" i="28"/>
  <c r="D2224" i="28"/>
  <c r="E2224" i="28"/>
  <c r="G2224" i="28" s="1"/>
  <c r="G2211" i="28"/>
  <c r="D2192" i="28"/>
  <c r="E2192" i="28"/>
  <c r="G2192" i="28" s="1"/>
  <c r="G2179" i="28"/>
  <c r="D2160" i="28"/>
  <c r="E2160" i="28"/>
  <c r="G2160" i="28" s="1"/>
  <c r="G2147" i="28"/>
  <c r="D2128" i="28"/>
  <c r="E2128" i="28"/>
  <c r="G2128" i="28" s="1"/>
  <c r="G2115" i="28"/>
  <c r="G2084" i="28"/>
  <c r="H2077" i="28"/>
  <c r="H2075" i="28"/>
  <c r="D2058" i="28"/>
  <c r="G2026" i="28"/>
  <c r="D2020" i="28"/>
  <c r="E2020" i="28"/>
  <c r="G2020" i="28" s="1"/>
  <c r="H2011" i="28"/>
  <c r="G1997" i="28"/>
  <c r="G1978" i="28"/>
  <c r="G1971" i="28"/>
  <c r="H1960" i="28"/>
  <c r="D1951" i="28"/>
  <c r="E1951" i="28"/>
  <c r="G1951" i="28" s="1"/>
  <c r="F1945" i="28"/>
  <c r="D1945" i="28"/>
  <c r="E1945" i="28"/>
  <c r="G1914" i="28"/>
  <c r="G1907" i="28"/>
  <c r="H1896" i="28"/>
  <c r="D1887" i="28"/>
  <c r="E1887" i="28"/>
  <c r="G1887" i="28" s="1"/>
  <c r="F1881" i="28"/>
  <c r="D1881" i="28"/>
  <c r="E1881" i="28"/>
  <c r="G1881" i="28" s="1"/>
  <c r="G1850" i="28"/>
  <c r="G1843" i="28"/>
  <c r="H1832" i="28"/>
  <c r="F1796" i="28"/>
  <c r="D1796" i="28"/>
  <c r="E1796" i="28"/>
  <c r="H1756" i="28"/>
  <c r="H1738" i="28"/>
  <c r="H1728" i="28"/>
  <c r="E1620" i="28"/>
  <c r="F1620" i="28"/>
  <c r="D1620" i="28"/>
  <c r="H1614" i="28"/>
  <c r="H1586" i="28"/>
  <c r="D1500" i="28"/>
  <c r="F1500" i="28"/>
  <c r="E1500" i="28"/>
  <c r="G1500" i="28" s="1"/>
  <c r="D1444" i="28"/>
  <c r="F1444" i="28"/>
  <c r="E1444" i="28"/>
  <c r="G1439" i="28"/>
  <c r="G1372" i="28"/>
  <c r="F1238" i="28"/>
  <c r="G1238" i="28" s="1"/>
  <c r="D1238" i="28"/>
  <c r="D1220" i="28"/>
  <c r="E1220" i="28"/>
  <c r="G1220" i="28" s="1"/>
  <c r="F1220" i="28"/>
  <c r="H1213" i="28"/>
  <c r="E1205" i="28"/>
  <c r="D1205" i="28"/>
  <c r="F1205" i="28"/>
  <c r="H886" i="28"/>
  <c r="D2400" i="28"/>
  <c r="E2400" i="28"/>
  <c r="G2400" i="28" s="1"/>
  <c r="D2397" i="28"/>
  <c r="E2397" i="28"/>
  <c r="G2397" i="28" s="1"/>
  <c r="E2377" i="28"/>
  <c r="F2377" i="28"/>
  <c r="D2357" i="28"/>
  <c r="E2357" i="28"/>
  <c r="G2357" i="28" s="1"/>
  <c r="G2351" i="28"/>
  <c r="D2341" i="28"/>
  <c r="E2341" i="28"/>
  <c r="G2341" i="28" s="1"/>
  <c r="H2332" i="28"/>
  <c r="E2321" i="28"/>
  <c r="F2321" i="28"/>
  <c r="D2301" i="28"/>
  <c r="E2301" i="28"/>
  <c r="G2301" i="28" s="1"/>
  <c r="D2285" i="28"/>
  <c r="E2285" i="28"/>
  <c r="G2285" i="28" s="1"/>
  <c r="E2281" i="28"/>
  <c r="G2281" i="28" s="1"/>
  <c r="F2281" i="28"/>
  <c r="D2261" i="28"/>
  <c r="E2261" i="28"/>
  <c r="G2261" i="28" s="1"/>
  <c r="D2245" i="28"/>
  <c r="E2245" i="28"/>
  <c r="G2245" i="28" s="1"/>
  <c r="E2241" i="28"/>
  <c r="F2241" i="28"/>
  <c r="H2228" i="28"/>
  <c r="D2213" i="28"/>
  <c r="E2213" i="28"/>
  <c r="G2213" i="28" s="1"/>
  <c r="E2209" i="28"/>
  <c r="F2209" i="28"/>
  <c r="G2199" i="28"/>
  <c r="H2196" i="28"/>
  <c r="D2181" i="28"/>
  <c r="E2181" i="28"/>
  <c r="G2181" i="28" s="1"/>
  <c r="E2177" i="28"/>
  <c r="F2177" i="28"/>
  <c r="G2167" i="28"/>
  <c r="H2164" i="28"/>
  <c r="D2149" i="28"/>
  <c r="E2149" i="28"/>
  <c r="G2149" i="28" s="1"/>
  <c r="E2145" i="28"/>
  <c r="F2145" i="28"/>
  <c r="G2135" i="28"/>
  <c r="H2132" i="28"/>
  <c r="D2117" i="28"/>
  <c r="E2117" i="28"/>
  <c r="G2117" i="28" s="1"/>
  <c r="E2113" i="28"/>
  <c r="G2113" i="28" s="1"/>
  <c r="F2113" i="28"/>
  <c r="H2100" i="28"/>
  <c r="D2090" i="28"/>
  <c r="E2090" i="28"/>
  <c r="G2090" i="28" s="1"/>
  <c r="H2084" i="28"/>
  <c r="E2067" i="28"/>
  <c r="F2067" i="28"/>
  <c r="F2041" i="28"/>
  <c r="D2041" i="28"/>
  <c r="E2041" i="28"/>
  <c r="G2041" i="28" s="1"/>
  <c r="E2032" i="28"/>
  <c r="F2032" i="28"/>
  <c r="E2028" i="28"/>
  <c r="F2028" i="28"/>
  <c r="H2026" i="28"/>
  <c r="D1999" i="28"/>
  <c r="E1999" i="28"/>
  <c r="F1999" i="28"/>
  <c r="H1984" i="28"/>
  <c r="D1980" i="28"/>
  <c r="E1980" i="28"/>
  <c r="G1980" i="28" s="1"/>
  <c r="H1920" i="28"/>
  <c r="D1916" i="28"/>
  <c r="E1916" i="28"/>
  <c r="G1916" i="28" s="1"/>
  <c r="H1856" i="28"/>
  <c r="D1852" i="28"/>
  <c r="E1852" i="28"/>
  <c r="G1852" i="28" s="1"/>
  <c r="H1816" i="28"/>
  <c r="H1813" i="28"/>
  <c r="H1801" i="28"/>
  <c r="H1777" i="28"/>
  <c r="E1748" i="28"/>
  <c r="G1748" i="28" s="1"/>
  <c r="F1748" i="28"/>
  <c r="D1748" i="28"/>
  <c r="H1742" i="28"/>
  <c r="H1714" i="28"/>
  <c r="H1692" i="28"/>
  <c r="E1680" i="28"/>
  <c r="F1680" i="28"/>
  <c r="H1633" i="28"/>
  <c r="D1599" i="28"/>
  <c r="E1599" i="28"/>
  <c r="G1599" i="28" s="1"/>
  <c r="F1599" i="28"/>
  <c r="H1573" i="28"/>
  <c r="E1561" i="28"/>
  <c r="G1561" i="28" s="1"/>
  <c r="F1561" i="28"/>
  <c r="D1561" i="28"/>
  <c r="H1553" i="28"/>
  <c r="D1548" i="28"/>
  <c r="E1548" i="28"/>
  <c r="F1548" i="28"/>
  <c r="H1537" i="28"/>
  <c r="G1508" i="28"/>
  <c r="H1353" i="28"/>
  <c r="D1312" i="28"/>
  <c r="E1312" i="28"/>
  <c r="G1312" i="28" s="1"/>
  <c r="F1312" i="28"/>
  <c r="H1234" i="28"/>
  <c r="D1228" i="28"/>
  <c r="F1228" i="28"/>
  <c r="E1228" i="28"/>
  <c r="E989" i="28"/>
  <c r="G989" i="28" s="1"/>
  <c r="F989" i="28"/>
  <c r="D989" i="28"/>
  <c r="D2095" i="28"/>
  <c r="E2095" i="28"/>
  <c r="G2095" i="28" s="1"/>
  <c r="E2072" i="28"/>
  <c r="G2072" i="28" s="1"/>
  <c r="F2072" i="28"/>
  <c r="D2049" i="28"/>
  <c r="D2033" i="28"/>
  <c r="D2017" i="28"/>
  <c r="E1992" i="28"/>
  <c r="F1992" i="28"/>
  <c r="D1985" i="28"/>
  <c r="E1976" i="28"/>
  <c r="F1976" i="28"/>
  <c r="D1969" i="28"/>
  <c r="E1960" i="28"/>
  <c r="F1960" i="28"/>
  <c r="D1953" i="28"/>
  <c r="E1944" i="28"/>
  <c r="F1944" i="28"/>
  <c r="D1937" i="28"/>
  <c r="E1928" i="28"/>
  <c r="F1928" i="28"/>
  <c r="D1921" i="28"/>
  <c r="E1912" i="28"/>
  <c r="F1912" i="28"/>
  <c r="D1905" i="28"/>
  <c r="E1896" i="28"/>
  <c r="F1896" i="28"/>
  <c r="D1889" i="28"/>
  <c r="E1880" i="28"/>
  <c r="F1880" i="28"/>
  <c r="D1873" i="28"/>
  <c r="E1864" i="28"/>
  <c r="F1864" i="28"/>
  <c r="D1857" i="28"/>
  <c r="E1848" i="28"/>
  <c r="F1848" i="28"/>
  <c r="D1841" i="28"/>
  <c r="E1832" i="28"/>
  <c r="F1832" i="28"/>
  <c r="E1815" i="28"/>
  <c r="G1815" i="28" s="1"/>
  <c r="D1815" i="28"/>
  <c r="F1815" i="28"/>
  <c r="E1794" i="28"/>
  <c r="G1794" i="28" s="1"/>
  <c r="F1788" i="28"/>
  <c r="E1788" i="28"/>
  <c r="G1781" i="28"/>
  <c r="E1716" i="28"/>
  <c r="F1716" i="28"/>
  <c r="E1712" i="28"/>
  <c r="F1712" i="28"/>
  <c r="D1695" i="28"/>
  <c r="E1695" i="28"/>
  <c r="G1695" i="28" s="1"/>
  <c r="E1688" i="28"/>
  <c r="F1688" i="28"/>
  <c r="D1688" i="28"/>
  <c r="G1674" i="28"/>
  <c r="G1670" i="28"/>
  <c r="E1668" i="28"/>
  <c r="F1668" i="28"/>
  <c r="D1668" i="28"/>
  <c r="H1660" i="28"/>
  <c r="H1646" i="28"/>
  <c r="E1588" i="28"/>
  <c r="F1588" i="28"/>
  <c r="E1584" i="28"/>
  <c r="F1584" i="28"/>
  <c r="H1563" i="28"/>
  <c r="D1540" i="28"/>
  <c r="E1540" i="28"/>
  <c r="F1540" i="28"/>
  <c r="H1485" i="28"/>
  <c r="E1477" i="28"/>
  <c r="F1477" i="28"/>
  <c r="D1477" i="28"/>
  <c r="H1449" i="28"/>
  <c r="D1410" i="28"/>
  <c r="F1410" i="28"/>
  <c r="E1410" i="28"/>
  <c r="D1378" i="28"/>
  <c r="F1378" i="28"/>
  <c r="E1378" i="28"/>
  <c r="G1378" i="28" s="1"/>
  <c r="D1346" i="28"/>
  <c r="F1346" i="28"/>
  <c r="E1346" i="28"/>
  <c r="G1346" i="28" s="1"/>
  <c r="D1314" i="28"/>
  <c r="F1314" i="28"/>
  <c r="E1314" i="28"/>
  <c r="G1314" i="28" s="1"/>
  <c r="D1288" i="28"/>
  <c r="F1288" i="28"/>
  <c r="G1288" i="28" s="1"/>
  <c r="E1269" i="28"/>
  <c r="G1269" i="28" s="1"/>
  <c r="D1269" i="28"/>
  <c r="F1269" i="28"/>
  <c r="E1253" i="28"/>
  <c r="G1253" i="28" s="1"/>
  <c r="D1253" i="28"/>
  <c r="F1253" i="28"/>
  <c r="H1245" i="28"/>
  <c r="G985" i="28"/>
  <c r="F2391" i="28"/>
  <c r="F2383" i="28"/>
  <c r="F2375" i="28"/>
  <c r="F2367" i="28"/>
  <c r="F2359" i="28"/>
  <c r="F2351" i="28"/>
  <c r="F2343" i="28"/>
  <c r="F2335" i="28"/>
  <c r="F2327" i="28"/>
  <c r="F2319" i="28"/>
  <c r="F2311" i="28"/>
  <c r="G2311" i="28" s="1"/>
  <c r="F2303" i="28"/>
  <c r="F2295" i="28"/>
  <c r="F2287" i="28"/>
  <c r="F2279" i="28"/>
  <c r="F2271" i="28"/>
  <c r="G2271" i="28" s="1"/>
  <c r="F2263" i="28"/>
  <c r="F2255" i="28"/>
  <c r="F2247" i="28"/>
  <c r="F2239" i="28"/>
  <c r="F2231" i="28"/>
  <c r="F2223" i="28"/>
  <c r="F2215" i="28"/>
  <c r="F2207" i="28"/>
  <c r="F2199" i="28"/>
  <c r="F2191" i="28"/>
  <c r="F2183" i="28"/>
  <c r="F2175" i="28"/>
  <c r="F2167" i="28"/>
  <c r="F2159" i="28"/>
  <c r="F2151" i="28"/>
  <c r="F2143" i="28"/>
  <c r="F2135" i="28"/>
  <c r="F2127" i="28"/>
  <c r="F2119" i="28"/>
  <c r="F2111" i="28"/>
  <c r="F2103" i="28"/>
  <c r="G2103" i="28" s="1"/>
  <c r="D2079" i="28"/>
  <c r="E2079" i="28"/>
  <c r="G2079" i="28" s="1"/>
  <c r="F2076" i="28"/>
  <c r="E2056" i="28"/>
  <c r="F2056" i="28"/>
  <c r="F2050" i="28"/>
  <c r="F2034" i="28"/>
  <c r="F2018" i="28"/>
  <c r="E2008" i="28"/>
  <c r="F2008" i="28"/>
  <c r="E2000" i="28"/>
  <c r="G2000" i="28" s="1"/>
  <c r="F2000" i="28"/>
  <c r="H1794" i="28"/>
  <c r="D1783" i="28"/>
  <c r="E1783" i="28"/>
  <c r="G1783" i="28" s="1"/>
  <c r="F1783" i="28"/>
  <c r="H1781" i="28"/>
  <c r="E1768" i="28"/>
  <c r="G1768" i="28" s="1"/>
  <c r="F1768" i="28"/>
  <c r="H1760" i="28"/>
  <c r="D1755" i="28"/>
  <c r="E1755" i="28"/>
  <c r="G1755" i="28" s="1"/>
  <c r="H1725" i="28"/>
  <c r="D1711" i="28"/>
  <c r="E1711" i="28"/>
  <c r="G1711" i="28" s="1"/>
  <c r="F1711" i="28"/>
  <c r="H1674" i="28"/>
  <c r="D1667" i="28"/>
  <c r="E1667" i="28"/>
  <c r="F1667" i="28"/>
  <c r="H1632" i="28"/>
  <c r="D1627" i="28"/>
  <c r="E1627" i="28"/>
  <c r="G1627" i="28" s="1"/>
  <c r="H1597" i="28"/>
  <c r="D1583" i="28"/>
  <c r="E1583" i="28"/>
  <c r="G1583" i="28" s="1"/>
  <c r="F1583" i="28"/>
  <c r="D1528" i="28"/>
  <c r="F1528" i="28"/>
  <c r="E1528" i="28"/>
  <c r="H1505" i="28"/>
  <c r="D1482" i="28"/>
  <c r="F1482" i="28"/>
  <c r="E1482" i="28"/>
  <c r="G1482" i="28" s="1"/>
  <c r="G1476" i="28"/>
  <c r="D1468" i="28"/>
  <c r="F1468" i="28"/>
  <c r="E1468" i="28"/>
  <c r="G1468" i="28" s="1"/>
  <c r="D1464" i="28"/>
  <c r="F1464" i="28"/>
  <c r="G1464" i="28" s="1"/>
  <c r="H1433" i="28"/>
  <c r="H1401" i="28"/>
  <c r="H1369" i="28"/>
  <c r="H1337" i="28"/>
  <c r="H1305" i="28"/>
  <c r="H1291" i="28"/>
  <c r="D1287" i="28"/>
  <c r="E1287" i="28"/>
  <c r="F1287" i="28"/>
  <c r="D1274" i="28"/>
  <c r="F1274" i="28"/>
  <c r="E1274" i="28"/>
  <c r="G1274" i="28" s="1"/>
  <c r="H1219" i="28"/>
  <c r="D1145" i="28"/>
  <c r="E1145" i="28"/>
  <c r="F1145" i="28"/>
  <c r="D1091" i="28"/>
  <c r="F1091" i="28"/>
  <c r="E1091" i="28"/>
  <c r="G1091" i="28" s="1"/>
  <c r="H1086" i="28"/>
  <c r="D1039" i="28"/>
  <c r="E1039" i="28"/>
  <c r="F1039" i="28"/>
  <c r="G1015" i="28"/>
  <c r="E2096" i="28"/>
  <c r="F2096" i="28"/>
  <c r="D2057" i="28"/>
  <c r="D2047" i="28"/>
  <c r="E2047" i="28"/>
  <c r="G2047" i="28" s="1"/>
  <c r="D2031" i="28"/>
  <c r="E2031" i="28"/>
  <c r="G2031" i="28" s="1"/>
  <c r="D2015" i="28"/>
  <c r="E2015" i="28"/>
  <c r="G2015" i="28" s="1"/>
  <c r="H2003" i="28"/>
  <c r="H1995" i="28"/>
  <c r="D1991" i="28"/>
  <c r="E1991" i="28"/>
  <c r="G1991" i="28" s="1"/>
  <c r="D1988" i="28"/>
  <c r="E1988" i="28"/>
  <c r="G1988" i="28" s="1"/>
  <c r="G1986" i="28"/>
  <c r="D1975" i="28"/>
  <c r="E1975" i="28"/>
  <c r="G1975" i="28" s="1"/>
  <c r="D1972" i="28"/>
  <c r="E1972" i="28"/>
  <c r="G1972" i="28" s="1"/>
  <c r="G1970" i="28"/>
  <c r="D1959" i="28"/>
  <c r="E1959" i="28"/>
  <c r="G1959" i="28" s="1"/>
  <c r="D1956" i="28"/>
  <c r="E1956" i="28"/>
  <c r="G1956" i="28" s="1"/>
  <c r="G1954" i="28"/>
  <c r="D1943" i="28"/>
  <c r="E1943" i="28"/>
  <c r="G1943" i="28" s="1"/>
  <c r="D1940" i="28"/>
  <c r="E1940" i="28"/>
  <c r="G1940" i="28" s="1"/>
  <c r="G1938" i="28"/>
  <c r="D1927" i="28"/>
  <c r="E1927" i="28"/>
  <c r="G1927" i="28" s="1"/>
  <c r="D1924" i="28"/>
  <c r="E1924" i="28"/>
  <c r="G1924" i="28" s="1"/>
  <c r="G1922" i="28"/>
  <c r="D1911" i="28"/>
  <c r="E1911" i="28"/>
  <c r="G1911" i="28" s="1"/>
  <c r="D1908" i="28"/>
  <c r="E1908" i="28"/>
  <c r="G1908" i="28" s="1"/>
  <c r="G1906" i="28"/>
  <c r="D1895" i="28"/>
  <c r="E1895" i="28"/>
  <c r="G1895" i="28" s="1"/>
  <c r="D1892" i="28"/>
  <c r="E1892" i="28"/>
  <c r="G1892" i="28" s="1"/>
  <c r="G1890" i="28"/>
  <c r="D1879" i="28"/>
  <c r="E1879" i="28"/>
  <c r="G1879" i="28" s="1"/>
  <c r="D1876" i="28"/>
  <c r="E1876" i="28"/>
  <c r="G1876" i="28" s="1"/>
  <c r="G1874" i="28"/>
  <c r="D1863" i="28"/>
  <c r="E1863" i="28"/>
  <c r="G1863" i="28" s="1"/>
  <c r="D1860" i="28"/>
  <c r="E1860" i="28"/>
  <c r="G1860" i="28" s="1"/>
  <c r="G1858" i="28"/>
  <c r="D1847" i="28"/>
  <c r="E1847" i="28"/>
  <c r="G1847" i="28" s="1"/>
  <c r="D1844" i="28"/>
  <c r="E1844" i="28"/>
  <c r="G1844" i="28" s="1"/>
  <c r="G1842" i="28"/>
  <c r="D1831" i="28"/>
  <c r="E1831" i="28"/>
  <c r="G1831" i="28" s="1"/>
  <c r="D1828" i="28"/>
  <c r="E1828" i="28"/>
  <c r="G1828" i="28" s="1"/>
  <c r="G1826" i="28"/>
  <c r="D1814" i="28"/>
  <c r="E1814" i="28"/>
  <c r="G1814" i="28" s="1"/>
  <c r="F1814" i="28"/>
  <c r="H1806" i="28"/>
  <c r="G1789" i="28"/>
  <c r="H1757" i="28"/>
  <c r="D1743" i="28"/>
  <c r="E1743" i="28"/>
  <c r="F1743" i="28"/>
  <c r="H1706" i="28"/>
  <c r="D1699" i="28"/>
  <c r="E1699" i="28"/>
  <c r="F1699" i="28"/>
  <c r="H1664" i="28"/>
  <c r="D1659" i="28"/>
  <c r="E1659" i="28"/>
  <c r="G1659" i="28" s="1"/>
  <c r="H1629" i="28"/>
  <c r="D1615" i="28"/>
  <c r="E1615" i="28"/>
  <c r="G1615" i="28" s="1"/>
  <c r="F1615" i="28"/>
  <c r="H1578" i="28"/>
  <c r="D1571" i="28"/>
  <c r="E1571" i="28"/>
  <c r="G1571" i="28" s="1"/>
  <c r="F1571" i="28"/>
  <c r="H1539" i="28"/>
  <c r="G1507" i="28"/>
  <c r="F1502" i="28"/>
  <c r="D1502" i="28"/>
  <c r="E1502" i="28"/>
  <c r="G1502" i="28" s="1"/>
  <c r="H1422" i="28"/>
  <c r="H1406" i="28"/>
  <c r="H1390" i="28"/>
  <c r="H1374" i="28"/>
  <c r="H1358" i="28"/>
  <c r="H1342" i="28"/>
  <c r="H1326" i="28"/>
  <c r="H1310" i="28"/>
  <c r="H1233" i="28"/>
  <c r="F1222" i="28"/>
  <c r="D1222" i="28"/>
  <c r="E1222" i="28"/>
  <c r="G1222" i="28" s="1"/>
  <c r="H1218" i="28"/>
  <c r="H1139" i="28"/>
  <c r="D1117" i="28"/>
  <c r="E1117" i="28"/>
  <c r="F1117" i="28"/>
  <c r="H1112" i="28"/>
  <c r="D851" i="28"/>
  <c r="F851" i="28"/>
  <c r="E851" i="28"/>
  <c r="H834" i="28"/>
  <c r="D2087" i="28"/>
  <c r="E2087" i="28"/>
  <c r="G2087" i="28" s="1"/>
  <c r="E2080" i="28"/>
  <c r="F2080" i="28"/>
  <c r="E1984" i="28"/>
  <c r="G1984" i="28" s="1"/>
  <c r="F1984" i="28"/>
  <c r="E1968" i="28"/>
  <c r="F1968" i="28"/>
  <c r="E1952" i="28"/>
  <c r="G1952" i="28" s="1"/>
  <c r="F1952" i="28"/>
  <c r="E1936" i="28"/>
  <c r="F1936" i="28"/>
  <c r="E1920" i="28"/>
  <c r="G1920" i="28" s="1"/>
  <c r="F1920" i="28"/>
  <c r="E1904" i="28"/>
  <c r="F1904" i="28"/>
  <c r="E1888" i="28"/>
  <c r="G1888" i="28" s="1"/>
  <c r="F1888" i="28"/>
  <c r="E1872" i="28"/>
  <c r="F1872" i="28"/>
  <c r="E1856" i="28"/>
  <c r="G1856" i="28" s="1"/>
  <c r="F1856" i="28"/>
  <c r="E1840" i="28"/>
  <c r="F1840" i="28"/>
  <c r="H1804" i="28"/>
  <c r="D1791" i="28"/>
  <c r="E1791" i="28"/>
  <c r="G1791" i="28" s="1"/>
  <c r="D1786" i="28"/>
  <c r="F1786" i="28"/>
  <c r="F1780" i="28"/>
  <c r="D1780" i="28"/>
  <c r="E1780" i="28"/>
  <c r="G1780" i="28" s="1"/>
  <c r="D1759" i="28"/>
  <c r="E1759" i="28"/>
  <c r="G1759" i="28" s="1"/>
  <c r="E1752" i="28"/>
  <c r="G1752" i="28" s="1"/>
  <c r="F1752" i="28"/>
  <c r="D1752" i="28"/>
  <c r="E1732" i="28"/>
  <c r="F1732" i="28"/>
  <c r="D1732" i="28"/>
  <c r="H1724" i="28"/>
  <c r="H1710" i="28"/>
  <c r="E1652" i="28"/>
  <c r="F1652" i="28"/>
  <c r="E1648" i="28"/>
  <c r="F1648" i="28"/>
  <c r="D1631" i="28"/>
  <c r="E1631" i="28"/>
  <c r="G1631" i="28" s="1"/>
  <c r="E1624" i="28"/>
  <c r="G1624" i="28" s="1"/>
  <c r="F1624" i="28"/>
  <c r="D1624" i="28"/>
  <c r="E1604" i="28"/>
  <c r="F1604" i="28"/>
  <c r="D1604" i="28"/>
  <c r="H1596" i="28"/>
  <c r="H1582" i="28"/>
  <c r="G1524" i="28"/>
  <c r="H1519" i="28"/>
  <c r="F1510" i="28"/>
  <c r="E1510" i="28"/>
  <c r="D1496" i="28"/>
  <c r="F1496" i="28"/>
  <c r="H1463" i="28"/>
  <c r="H1453" i="28"/>
  <c r="H1430" i="28"/>
  <c r="H1414" i="28"/>
  <c r="D1405" i="28"/>
  <c r="E1405" i="28"/>
  <c r="F1405" i="28"/>
  <c r="H1398" i="28"/>
  <c r="H1382" i="28"/>
  <c r="D1373" i="28"/>
  <c r="E1373" i="28"/>
  <c r="F1373" i="28"/>
  <c r="H1366" i="28"/>
  <c r="H1350" i="28"/>
  <c r="D1341" i="28"/>
  <c r="E1341" i="28"/>
  <c r="F1341" i="28"/>
  <c r="H1334" i="28"/>
  <c r="H1318" i="28"/>
  <c r="D1309" i="28"/>
  <c r="E1309" i="28"/>
  <c r="F1309" i="28"/>
  <c r="H1302" i="28"/>
  <c r="H1191" i="28"/>
  <c r="H1181" i="28"/>
  <c r="E1173" i="28"/>
  <c r="F1173" i="28"/>
  <c r="H1164" i="28"/>
  <c r="H1120" i="28"/>
  <c r="H1073" i="28"/>
  <c r="H952" i="28"/>
  <c r="H915" i="28"/>
  <c r="D805" i="28"/>
  <c r="F805" i="28"/>
  <c r="E805" i="28"/>
  <c r="H802" i="28"/>
  <c r="G1817" i="28"/>
  <c r="D1807" i="28"/>
  <c r="E1807" i="28"/>
  <c r="G1807" i="28" s="1"/>
  <c r="G1797" i="28"/>
  <c r="H1779" i="28"/>
  <c r="E1776" i="28"/>
  <c r="F1776" i="28"/>
  <c r="G1762" i="28"/>
  <c r="D1751" i="28"/>
  <c r="E1751" i="28"/>
  <c r="G1751" i="28" s="1"/>
  <c r="E1740" i="28"/>
  <c r="G1740" i="28" s="1"/>
  <c r="F1740" i="28"/>
  <c r="G1730" i="28"/>
  <c r="D1719" i="28"/>
  <c r="E1719" i="28"/>
  <c r="G1719" i="28" s="1"/>
  <c r="E1708" i="28"/>
  <c r="F1708" i="28"/>
  <c r="G1698" i="28"/>
  <c r="D1687" i="28"/>
  <c r="E1687" i="28"/>
  <c r="G1687" i="28" s="1"/>
  <c r="E1676" i="28"/>
  <c r="F1676" i="28"/>
  <c r="G1666" i="28"/>
  <c r="D1655" i="28"/>
  <c r="E1655" i="28"/>
  <c r="G1655" i="28" s="1"/>
  <c r="E1644" i="28"/>
  <c r="F1644" i="28"/>
  <c r="G1634" i="28"/>
  <c r="D1623" i="28"/>
  <c r="E1623" i="28"/>
  <c r="G1623" i="28" s="1"/>
  <c r="E1612" i="28"/>
  <c r="G1612" i="28" s="1"/>
  <c r="F1612" i="28"/>
  <c r="G1602" i="28"/>
  <c r="D1591" i="28"/>
  <c r="E1591" i="28"/>
  <c r="G1591" i="28" s="1"/>
  <c r="E1580" i="28"/>
  <c r="F1580" i="28"/>
  <c r="G1570" i="28"/>
  <c r="G1560" i="28"/>
  <c r="D1556" i="28"/>
  <c r="E1556" i="28"/>
  <c r="G1556" i="28" s="1"/>
  <c r="F1556" i="28"/>
  <c r="F1554" i="28"/>
  <c r="D1554" i="28"/>
  <c r="E1554" i="28"/>
  <c r="E1545" i="28"/>
  <c r="F1545" i="28"/>
  <c r="G1536" i="28"/>
  <c r="H1527" i="28"/>
  <c r="H1509" i="28"/>
  <c r="F1478" i="28"/>
  <c r="E1478" i="28"/>
  <c r="G1478" i="28" s="1"/>
  <c r="G1443" i="28"/>
  <c r="D1436" i="28"/>
  <c r="F1436" i="28"/>
  <c r="E1436" i="28"/>
  <c r="G1436" i="28" s="1"/>
  <c r="E1422" i="28"/>
  <c r="G1422" i="28" s="1"/>
  <c r="F1422" i="28"/>
  <c r="E1390" i="28"/>
  <c r="F1390" i="28"/>
  <c r="E1358" i="28"/>
  <c r="F1358" i="28"/>
  <c r="E1326" i="28"/>
  <c r="F1326" i="28"/>
  <c r="H1281" i="28"/>
  <c r="H1257" i="28"/>
  <c r="H1229" i="28"/>
  <c r="D1169" i="28"/>
  <c r="E1169" i="28"/>
  <c r="F1169" i="28"/>
  <c r="H1134" i="28"/>
  <c r="G1124" i="28"/>
  <c r="H963" i="28"/>
  <c r="H933" i="28"/>
  <c r="D921" i="28"/>
  <c r="F921" i="28"/>
  <c r="H918" i="28"/>
  <c r="H854" i="28"/>
  <c r="H737" i="28"/>
  <c r="G1805" i="28"/>
  <c r="E1784" i="28"/>
  <c r="F1784" i="28"/>
  <c r="G1758" i="28"/>
  <c r="D1747" i="28"/>
  <c r="E1747" i="28"/>
  <c r="G1747" i="28" s="1"/>
  <c r="E1736" i="28"/>
  <c r="G1736" i="28" s="1"/>
  <c r="F1736" i="28"/>
  <c r="G1726" i="28"/>
  <c r="D1715" i="28"/>
  <c r="E1715" i="28"/>
  <c r="G1715" i="28" s="1"/>
  <c r="E1704" i="28"/>
  <c r="F1704" i="28"/>
  <c r="G1694" i="28"/>
  <c r="D1683" i="28"/>
  <c r="E1683" i="28"/>
  <c r="G1683" i="28" s="1"/>
  <c r="E1672" i="28"/>
  <c r="F1672" i="28"/>
  <c r="G1662" i="28"/>
  <c r="D1651" i="28"/>
  <c r="E1651" i="28"/>
  <c r="G1651" i="28" s="1"/>
  <c r="E1640" i="28"/>
  <c r="F1640" i="28"/>
  <c r="G1630" i="28"/>
  <c r="D1619" i="28"/>
  <c r="E1619" i="28"/>
  <c r="G1619" i="28" s="1"/>
  <c r="E1608" i="28"/>
  <c r="G1608" i="28" s="1"/>
  <c r="F1608" i="28"/>
  <c r="G1598" i="28"/>
  <c r="D1587" i="28"/>
  <c r="E1587" i="28"/>
  <c r="G1587" i="28" s="1"/>
  <c r="E1576" i="28"/>
  <c r="G1576" i="28" s="1"/>
  <c r="F1576" i="28"/>
  <c r="F1534" i="28"/>
  <c r="D1534" i="28"/>
  <c r="E1534" i="28"/>
  <c r="D1514" i="28"/>
  <c r="F1514" i="28"/>
  <c r="G1514" i="28" s="1"/>
  <c r="E1509" i="28"/>
  <c r="G1509" i="28" s="1"/>
  <c r="F1509" i="28"/>
  <c r="G1504" i="28"/>
  <c r="H1495" i="28"/>
  <c r="F1446" i="28"/>
  <c r="E1446" i="28"/>
  <c r="G1446" i="28" s="1"/>
  <c r="D1424" i="28"/>
  <c r="E1424" i="28"/>
  <c r="G1424" i="28" s="1"/>
  <c r="F1424" i="28"/>
  <c r="D1421" i="28"/>
  <c r="E1421" i="28"/>
  <c r="G1421" i="28" s="1"/>
  <c r="F1421" i="28"/>
  <c r="G1416" i="28"/>
  <c r="D1392" i="28"/>
  <c r="E1392" i="28"/>
  <c r="G1392" i="28" s="1"/>
  <c r="F1392" i="28"/>
  <c r="D1389" i="28"/>
  <c r="E1389" i="28"/>
  <c r="F1389" i="28"/>
  <c r="G1384" i="28"/>
  <c r="D1360" i="28"/>
  <c r="E1360" i="28"/>
  <c r="F1360" i="28"/>
  <c r="D1357" i="28"/>
  <c r="E1357" i="28"/>
  <c r="F1357" i="28"/>
  <c r="G1352" i="28"/>
  <c r="D1328" i="28"/>
  <c r="E1328" i="28"/>
  <c r="F1328" i="28"/>
  <c r="D1325" i="28"/>
  <c r="E1325" i="28"/>
  <c r="G1325" i="28" s="1"/>
  <c r="F1325" i="28"/>
  <c r="G1320" i="28"/>
  <c r="D1296" i="28"/>
  <c r="E1296" i="28"/>
  <c r="F1296" i="28"/>
  <c r="H1290" i="28"/>
  <c r="F1266" i="28"/>
  <c r="E1266" i="28"/>
  <c r="G1266" i="28" s="1"/>
  <c r="D1266" i="28"/>
  <c r="D1232" i="28"/>
  <c r="E1232" i="28"/>
  <c r="G1232" i="28" s="1"/>
  <c r="F1226" i="28"/>
  <c r="G1226" i="28" s="1"/>
  <c r="D1226" i="28"/>
  <c r="G1200" i="28"/>
  <c r="F1198" i="28"/>
  <c r="D1198" i="28"/>
  <c r="E1198" i="28"/>
  <c r="E1189" i="28"/>
  <c r="D1189" i="28"/>
  <c r="F1189" i="28"/>
  <c r="E1150" i="28"/>
  <c r="G1150" i="28" s="1"/>
  <c r="F1150" i="28"/>
  <c r="D1150" i="28"/>
  <c r="E1134" i="28"/>
  <c r="G1134" i="28" s="1"/>
  <c r="F1134" i="28"/>
  <c r="D1129" i="28"/>
  <c r="E1129" i="28"/>
  <c r="F1129" i="28"/>
  <c r="H1100" i="28"/>
  <c r="F1053" i="28"/>
  <c r="D1053" i="28"/>
  <c r="E1053" i="28"/>
  <c r="D1033" i="28"/>
  <c r="F1033" i="28"/>
  <c r="E1033" i="28"/>
  <c r="G1033" i="28" s="1"/>
  <c r="E1021" i="28"/>
  <c r="G1021" i="28" s="1"/>
  <c r="F1021" i="28"/>
  <c r="D1021" i="28"/>
  <c r="G999" i="28"/>
  <c r="D996" i="28"/>
  <c r="E996" i="28"/>
  <c r="F996" i="28"/>
  <c r="H984" i="28"/>
  <c r="E769" i="28"/>
  <c r="G769" i="28" s="1"/>
  <c r="F769" i="28"/>
  <c r="D769" i="28"/>
  <c r="D763" i="28"/>
  <c r="E763" i="28"/>
  <c r="G763" i="28" s="1"/>
  <c r="F763" i="28"/>
  <c r="H570" i="28"/>
  <c r="H472" i="28"/>
  <c r="D1824" i="28"/>
  <c r="E1818" i="28"/>
  <c r="G1818" i="28" s="1"/>
  <c r="D1808" i="28"/>
  <c r="D1803" i="28"/>
  <c r="E1800" i="28"/>
  <c r="F1800" i="28"/>
  <c r="D1772" i="28"/>
  <c r="E1770" i="28"/>
  <c r="G1770" i="28" s="1"/>
  <c r="D1767" i="28"/>
  <c r="E1767" i="28"/>
  <c r="G1767" i="28" s="1"/>
  <c r="E1760" i="28"/>
  <c r="F1760" i="28"/>
  <c r="G1750" i="28"/>
  <c r="D1739" i="28"/>
  <c r="E1739" i="28"/>
  <c r="G1739" i="28" s="1"/>
  <c r="E1728" i="28"/>
  <c r="F1728" i="28"/>
  <c r="G1718" i="28"/>
  <c r="D1707" i="28"/>
  <c r="E1707" i="28"/>
  <c r="G1707" i="28" s="1"/>
  <c r="E1696" i="28"/>
  <c r="F1696" i="28"/>
  <c r="G1686" i="28"/>
  <c r="D1675" i="28"/>
  <c r="E1675" i="28"/>
  <c r="G1675" i="28" s="1"/>
  <c r="E1664" i="28"/>
  <c r="G1664" i="28" s="1"/>
  <c r="F1664" i="28"/>
  <c r="G1654" i="28"/>
  <c r="D1643" i="28"/>
  <c r="E1643" i="28"/>
  <c r="G1643" i="28" s="1"/>
  <c r="E1632" i="28"/>
  <c r="G1632" i="28" s="1"/>
  <c r="F1632" i="28"/>
  <c r="G1622" i="28"/>
  <c r="D1611" i="28"/>
  <c r="E1611" i="28"/>
  <c r="G1611" i="28" s="1"/>
  <c r="E1600" i="28"/>
  <c r="F1600" i="28"/>
  <c r="G1590" i="28"/>
  <c r="D1579" i="28"/>
  <c r="E1579" i="28"/>
  <c r="G1579" i="28" s="1"/>
  <c r="E1568" i="28"/>
  <c r="F1568" i="28"/>
  <c r="D1564" i="28"/>
  <c r="E1564" i="28"/>
  <c r="F1564" i="28"/>
  <c r="F1562" i="28"/>
  <c r="D1562" i="28"/>
  <c r="E1562" i="28"/>
  <c r="E1553" i="28"/>
  <c r="F1553" i="28"/>
  <c r="E1533" i="28"/>
  <c r="D1533" i="28"/>
  <c r="F1533" i="28"/>
  <c r="D1520" i="28"/>
  <c r="E1520" i="28"/>
  <c r="G1520" i="28" s="1"/>
  <c r="F1520" i="28"/>
  <c r="H1513" i="28"/>
  <c r="D1508" i="28"/>
  <c r="F1508" i="28"/>
  <c r="D1506" i="28"/>
  <c r="F1506" i="28"/>
  <c r="E1506" i="28"/>
  <c r="H1486" i="28"/>
  <c r="F1470" i="28"/>
  <c r="D1470" i="28"/>
  <c r="E1470" i="28"/>
  <c r="D1450" i="28"/>
  <c r="F1450" i="28"/>
  <c r="G1450" i="28" s="1"/>
  <c r="E1445" i="28"/>
  <c r="G1445" i="28" s="1"/>
  <c r="F1445" i="28"/>
  <c r="G1440" i="28"/>
  <c r="D1426" i="28"/>
  <c r="F1426" i="28"/>
  <c r="E1426" i="28"/>
  <c r="G1426" i="28" s="1"/>
  <c r="D1394" i="28"/>
  <c r="F1394" i="28"/>
  <c r="E1394" i="28"/>
  <c r="D1362" i="28"/>
  <c r="F1362" i="28"/>
  <c r="E1362" i="28"/>
  <c r="G1362" i="28" s="1"/>
  <c r="D1330" i="28"/>
  <c r="F1330" i="28"/>
  <c r="E1330" i="28"/>
  <c r="D1298" i="28"/>
  <c r="F1298" i="28"/>
  <c r="E1298" i="28"/>
  <c r="G1298" i="28" s="1"/>
  <c r="D1292" i="28"/>
  <c r="E1292" i="28"/>
  <c r="G1292" i="28" s="1"/>
  <c r="H1280" i="28"/>
  <c r="D1268" i="28"/>
  <c r="E1268" i="28"/>
  <c r="F1268" i="28"/>
  <c r="G1204" i="28"/>
  <c r="D1177" i="28"/>
  <c r="E1177" i="28"/>
  <c r="F1177" i="28"/>
  <c r="H1110" i="28"/>
  <c r="H1087" i="28"/>
  <c r="E1060" i="28"/>
  <c r="G1060" i="28" s="1"/>
  <c r="D1060" i="28"/>
  <c r="F1060" i="28"/>
  <c r="D1017" i="28"/>
  <c r="F1017" i="28"/>
  <c r="E1017" i="28"/>
  <c r="H1014" i="28"/>
  <c r="G953" i="28"/>
  <c r="H947" i="28"/>
  <c r="H846" i="28"/>
  <c r="D843" i="28"/>
  <c r="E843" i="28"/>
  <c r="F843" i="28"/>
  <c r="D1775" i="28"/>
  <c r="E1775" i="28"/>
  <c r="G1775" i="28" s="1"/>
  <c r="E1756" i="28"/>
  <c r="F1756" i="28"/>
  <c r="D1735" i="28"/>
  <c r="E1735" i="28"/>
  <c r="G1735" i="28" s="1"/>
  <c r="E1724" i="28"/>
  <c r="G1724" i="28" s="1"/>
  <c r="F1724" i="28"/>
  <c r="D1703" i="28"/>
  <c r="E1703" i="28"/>
  <c r="G1703" i="28" s="1"/>
  <c r="E1692" i="28"/>
  <c r="F1692" i="28"/>
  <c r="D1671" i="28"/>
  <c r="E1671" i="28"/>
  <c r="G1671" i="28" s="1"/>
  <c r="E1660" i="28"/>
  <c r="G1660" i="28" s="1"/>
  <c r="F1660" i="28"/>
  <c r="D1639" i="28"/>
  <c r="E1639" i="28"/>
  <c r="G1639" i="28" s="1"/>
  <c r="E1628" i="28"/>
  <c r="F1628" i="28"/>
  <c r="D1607" i="28"/>
  <c r="E1607" i="28"/>
  <c r="G1607" i="28" s="1"/>
  <c r="E1596" i="28"/>
  <c r="G1596" i="28" s="1"/>
  <c r="F1596" i="28"/>
  <c r="D1575" i="28"/>
  <c r="E1575" i="28"/>
  <c r="G1575" i="28" s="1"/>
  <c r="E1501" i="28"/>
  <c r="D1501" i="28"/>
  <c r="F1501" i="28"/>
  <c r="D1488" i="28"/>
  <c r="E1488" i="28"/>
  <c r="G1488" i="28" s="1"/>
  <c r="F1488" i="28"/>
  <c r="H1481" i="28"/>
  <c r="D1476" i="28"/>
  <c r="F1476" i="28"/>
  <c r="D1474" i="28"/>
  <c r="F1474" i="28"/>
  <c r="E1474" i="28"/>
  <c r="G1474" i="28" s="1"/>
  <c r="H1454" i="28"/>
  <c r="F1438" i="28"/>
  <c r="D1438" i="28"/>
  <c r="E1438" i="28"/>
  <c r="E1406" i="28"/>
  <c r="F1406" i="28"/>
  <c r="E1374" i="28"/>
  <c r="F1374" i="28"/>
  <c r="E1342" i="28"/>
  <c r="F1342" i="28"/>
  <c r="E1310" i="28"/>
  <c r="G1310" i="28" s="1"/>
  <c r="F1310" i="28"/>
  <c r="H1289" i="28"/>
  <c r="H1241" i="28"/>
  <c r="H1231" i="28"/>
  <c r="E1210" i="28"/>
  <c r="G1210" i="28" s="1"/>
  <c r="F1210" i="28"/>
  <c r="D1210" i="28"/>
  <c r="H1162" i="28"/>
  <c r="E1138" i="28"/>
  <c r="F1138" i="28"/>
  <c r="D1138" i="28"/>
  <c r="H1128" i="28"/>
  <c r="E1126" i="28"/>
  <c r="F1126" i="28"/>
  <c r="D1126" i="28"/>
  <c r="H1102" i="28"/>
  <c r="H1099" i="28"/>
  <c r="E1095" i="28"/>
  <c r="F1095" i="28"/>
  <c r="D1095" i="28"/>
  <c r="F1081" i="28"/>
  <c r="E1081" i="28"/>
  <c r="G1081" i="28" s="1"/>
  <c r="D1081" i="28"/>
  <c r="E1076" i="28"/>
  <c r="G1076" i="28" s="1"/>
  <c r="D1076" i="28"/>
  <c r="F1076" i="28"/>
  <c r="F1073" i="28"/>
  <c r="E1073" i="28"/>
  <c r="E1068" i="28"/>
  <c r="D1068" i="28"/>
  <c r="F1068" i="28"/>
  <c r="F1029" i="28"/>
  <c r="E1029" i="28"/>
  <c r="D1029" i="28"/>
  <c r="H965" i="28"/>
  <c r="H931" i="28"/>
  <c r="G919" i="28"/>
  <c r="G831" i="28"/>
  <c r="D1557" i="28"/>
  <c r="G1551" i="28"/>
  <c r="D1541" i="28"/>
  <c r="D1525" i="28"/>
  <c r="D1522" i="28"/>
  <c r="F1522" i="28"/>
  <c r="G1522" i="28" s="1"/>
  <c r="G1517" i="28"/>
  <c r="G1515" i="28"/>
  <c r="E1512" i="28"/>
  <c r="G1512" i="28" s="1"/>
  <c r="D1494" i="28"/>
  <c r="D1484" i="28"/>
  <c r="F1484" i="28"/>
  <c r="G1484" i="28" s="1"/>
  <c r="G1479" i="28"/>
  <c r="D1461" i="28"/>
  <c r="D1458" i="28"/>
  <c r="F1458" i="28"/>
  <c r="G1458" i="28" s="1"/>
  <c r="G1453" i="28"/>
  <c r="G1451" i="28"/>
  <c r="E1448" i="28"/>
  <c r="G1448" i="28" s="1"/>
  <c r="D1429" i="28"/>
  <c r="E1429" i="28"/>
  <c r="G1429" i="28" s="1"/>
  <c r="G1427" i="28"/>
  <c r="D1418" i="28"/>
  <c r="F1418" i="28"/>
  <c r="G1418" i="28" s="1"/>
  <c r="D1397" i="28"/>
  <c r="E1397" i="28"/>
  <c r="G1397" i="28" s="1"/>
  <c r="G1395" i="28"/>
  <c r="D1386" i="28"/>
  <c r="F1386" i="28"/>
  <c r="G1386" i="28" s="1"/>
  <c r="D1365" i="28"/>
  <c r="E1365" i="28"/>
  <c r="G1365" i="28" s="1"/>
  <c r="G1363" i="28"/>
  <c r="D1354" i="28"/>
  <c r="F1354" i="28"/>
  <c r="G1354" i="28" s="1"/>
  <c r="D1333" i="28"/>
  <c r="E1333" i="28"/>
  <c r="G1333" i="28" s="1"/>
  <c r="G1331" i="28"/>
  <c r="D1322" i="28"/>
  <c r="F1322" i="28"/>
  <c r="G1322" i="28" s="1"/>
  <c r="D1301" i="28"/>
  <c r="E1301" i="28"/>
  <c r="G1301" i="28" s="1"/>
  <c r="G1299" i="28"/>
  <c r="E1293" i="28"/>
  <c r="G1293" i="28" s="1"/>
  <c r="D1293" i="28"/>
  <c r="D1284" i="28"/>
  <c r="E1284" i="28"/>
  <c r="G1284" i="28" s="1"/>
  <c r="E1282" i="28"/>
  <c r="G1282" i="28" s="1"/>
  <c r="G1275" i="28"/>
  <c r="H1273" i="28"/>
  <c r="D1260" i="28"/>
  <c r="F1260" i="28"/>
  <c r="G1260" i="28" s="1"/>
  <c r="F1254" i="28"/>
  <c r="G1254" i="28" s="1"/>
  <c r="D1254" i="28"/>
  <c r="G1251" i="28"/>
  <c r="H1249" i="28"/>
  <c r="D1236" i="28"/>
  <c r="E1236" i="28"/>
  <c r="G1236" i="28" s="1"/>
  <c r="F1234" i="28"/>
  <c r="E1234" i="28"/>
  <c r="G1221" i="28"/>
  <c r="F1206" i="28"/>
  <c r="E1206" i="28"/>
  <c r="G1206" i="28" s="1"/>
  <c r="D1201" i="28"/>
  <c r="E1201" i="28"/>
  <c r="F1201" i="28"/>
  <c r="D1196" i="28"/>
  <c r="E1196" i="28"/>
  <c r="F1196" i="28"/>
  <c r="E1194" i="28"/>
  <c r="G1194" i="28" s="1"/>
  <c r="F1194" i="28"/>
  <c r="D1194" i="28"/>
  <c r="G1176" i="28"/>
  <c r="D1149" i="28"/>
  <c r="E1149" i="28"/>
  <c r="G1149" i="28" s="1"/>
  <c r="F1149" i="28"/>
  <c r="H1142" i="28"/>
  <c r="D1137" i="28"/>
  <c r="E1137" i="28"/>
  <c r="F1137" i="28"/>
  <c r="H1130" i="28"/>
  <c r="D1113" i="28"/>
  <c r="E1113" i="28"/>
  <c r="G1113" i="28" s="1"/>
  <c r="E1106" i="28"/>
  <c r="G1106" i="28" s="1"/>
  <c r="F1106" i="28"/>
  <c r="D1106" i="28"/>
  <c r="H1096" i="28"/>
  <c r="E1088" i="28"/>
  <c r="G1088" i="28" s="1"/>
  <c r="F1088" i="28"/>
  <c r="D1088" i="28"/>
  <c r="D1075" i="28"/>
  <c r="F1075" i="28"/>
  <c r="E1075" i="28"/>
  <c r="G1075" i="28" s="1"/>
  <c r="G1059" i="28"/>
  <c r="H1016" i="28"/>
  <c r="H995" i="28"/>
  <c r="D937" i="28"/>
  <c r="F937" i="28"/>
  <c r="E937" i="28"/>
  <c r="G937" i="28" s="1"/>
  <c r="H934" i="28"/>
  <c r="E925" i="28"/>
  <c r="F925" i="28"/>
  <c r="D925" i="28"/>
  <c r="D887" i="28"/>
  <c r="F887" i="28"/>
  <c r="E887" i="28"/>
  <c r="G887" i="28" s="1"/>
  <c r="G875" i="28"/>
  <c r="D831" i="28"/>
  <c r="F831" i="28"/>
  <c r="D1530" i="28"/>
  <c r="F1530" i="28"/>
  <c r="G1530" i="28" s="1"/>
  <c r="G1525" i="28"/>
  <c r="D1492" i="28"/>
  <c r="F1492" i="28"/>
  <c r="G1492" i="28" s="1"/>
  <c r="D1466" i="28"/>
  <c r="F1466" i="28"/>
  <c r="G1461" i="28"/>
  <c r="H1425" i="28"/>
  <c r="E1414" i="28"/>
  <c r="G1414" i="28" s="1"/>
  <c r="F1414" i="28"/>
  <c r="H1393" i="28"/>
  <c r="E1382" i="28"/>
  <c r="F1382" i="28"/>
  <c r="H1361" i="28"/>
  <c r="E1350" i="28"/>
  <c r="G1350" i="28" s="1"/>
  <c r="F1350" i="28"/>
  <c r="H1329" i="28"/>
  <c r="E1318" i="28"/>
  <c r="F1318" i="28"/>
  <c r="H1297" i="28"/>
  <c r="E1295" i="28"/>
  <c r="G1295" i="28" s="1"/>
  <c r="F1295" i="28"/>
  <c r="F1286" i="28"/>
  <c r="E1286" i="28"/>
  <c r="G1286" i="28" s="1"/>
  <c r="E1277" i="28"/>
  <c r="F1277" i="28"/>
  <c r="D1264" i="28"/>
  <c r="E1264" i="28"/>
  <c r="G1264" i="28" s="1"/>
  <c r="F1258" i="28"/>
  <c r="G1258" i="28" s="1"/>
  <c r="D1258" i="28"/>
  <c r="H1225" i="28"/>
  <c r="F1174" i="28"/>
  <c r="G1174" i="28" s="1"/>
  <c r="D1174" i="28"/>
  <c r="E1166" i="28"/>
  <c r="F1166" i="28"/>
  <c r="D1161" i="28"/>
  <c r="E1161" i="28"/>
  <c r="F1161" i="28"/>
  <c r="H1144" i="28"/>
  <c r="E1118" i="28"/>
  <c r="F1118" i="28"/>
  <c r="D1118" i="28"/>
  <c r="H1080" i="28"/>
  <c r="H1072" i="28"/>
  <c r="H1038" i="28"/>
  <c r="H1027" i="28"/>
  <c r="G983" i="28"/>
  <c r="D969" i="28"/>
  <c r="F969" i="28"/>
  <c r="E969" i="28"/>
  <c r="H966" i="28"/>
  <c r="E957" i="28"/>
  <c r="F957" i="28"/>
  <c r="D957" i="28"/>
  <c r="H828" i="28"/>
  <c r="H677" i="28"/>
  <c r="D1565" i="28"/>
  <c r="G1559" i="28"/>
  <c r="D1549" i="28"/>
  <c r="G1543" i="28"/>
  <c r="D1526" i="28"/>
  <c r="D1516" i="28"/>
  <c r="F1516" i="28"/>
  <c r="G1516" i="28" s="1"/>
  <c r="G1511" i="28"/>
  <c r="D1493" i="28"/>
  <c r="D1490" i="28"/>
  <c r="F1490" i="28"/>
  <c r="G1490" i="28" s="1"/>
  <c r="G1485" i="28"/>
  <c r="G1483" i="28"/>
  <c r="E1480" i="28"/>
  <c r="G1480" i="28" s="1"/>
  <c r="D1462" i="28"/>
  <c r="D1452" i="28"/>
  <c r="F1452" i="28"/>
  <c r="G1452" i="28" s="1"/>
  <c r="G1447" i="28"/>
  <c r="D1434" i="28"/>
  <c r="F1434" i="28"/>
  <c r="G1434" i="28" s="1"/>
  <c r="D1413" i="28"/>
  <c r="E1413" i="28"/>
  <c r="G1413" i="28" s="1"/>
  <c r="G1411" i="28"/>
  <c r="D1402" i="28"/>
  <c r="F1402" i="28"/>
  <c r="G1402" i="28" s="1"/>
  <c r="D1381" i="28"/>
  <c r="E1381" i="28"/>
  <c r="G1381" i="28" s="1"/>
  <c r="G1379" i="28"/>
  <c r="D1370" i="28"/>
  <c r="F1370" i="28"/>
  <c r="G1370" i="28" s="1"/>
  <c r="D1349" i="28"/>
  <c r="E1349" i="28"/>
  <c r="G1349" i="28" s="1"/>
  <c r="G1347" i="28"/>
  <c r="D1338" i="28"/>
  <c r="F1338" i="28"/>
  <c r="G1338" i="28" s="1"/>
  <c r="D1317" i="28"/>
  <c r="E1317" i="28"/>
  <c r="G1317" i="28" s="1"/>
  <c r="G1315" i="28"/>
  <c r="D1306" i="28"/>
  <c r="F1306" i="28"/>
  <c r="E1290" i="28"/>
  <c r="F1290" i="28"/>
  <c r="G1285" i="28"/>
  <c r="H1283" i="28"/>
  <c r="E1281" i="28"/>
  <c r="F1281" i="28"/>
  <c r="D1248" i="28"/>
  <c r="E1248" i="28"/>
  <c r="G1248" i="28" s="1"/>
  <c r="F1242" i="28"/>
  <c r="G1242" i="28" s="1"/>
  <c r="D1242" i="28"/>
  <c r="D1209" i="28"/>
  <c r="E1209" i="28"/>
  <c r="G1209" i="28" s="1"/>
  <c r="D1204" i="28"/>
  <c r="F1204" i="28"/>
  <c r="H1186" i="28"/>
  <c r="H1184" i="28"/>
  <c r="H1182" i="28"/>
  <c r="E1178" i="28"/>
  <c r="F1178" i="28"/>
  <c r="E1170" i="28"/>
  <c r="G1170" i="28" s="1"/>
  <c r="F1170" i="28"/>
  <c r="D1170" i="28"/>
  <c r="H1160" i="28"/>
  <c r="G1066" i="28"/>
  <c r="H1032" i="28"/>
  <c r="H997" i="28"/>
  <c r="H979" i="28"/>
  <c r="D953" i="28"/>
  <c r="F953" i="28"/>
  <c r="H950" i="28"/>
  <c r="D932" i="28"/>
  <c r="E932" i="28"/>
  <c r="G932" i="28" s="1"/>
  <c r="F932" i="28"/>
  <c r="H905" i="28"/>
  <c r="F865" i="28"/>
  <c r="G865" i="28" s="1"/>
  <c r="D865" i="28"/>
  <c r="H836" i="28"/>
  <c r="H833" i="28"/>
  <c r="H799" i="28"/>
  <c r="H793" i="28"/>
  <c r="H735" i="28"/>
  <c r="F457" i="28"/>
  <c r="D457" i="28"/>
  <c r="E457" i="28"/>
  <c r="G457" i="28" s="1"/>
  <c r="D1524" i="28"/>
  <c r="F1524" i="28"/>
  <c r="D1498" i="28"/>
  <c r="F1498" i="28"/>
  <c r="G1493" i="28"/>
  <c r="D1460" i="28"/>
  <c r="F1460" i="28"/>
  <c r="G1460" i="28" s="1"/>
  <c r="E1430" i="28"/>
  <c r="F1430" i="28"/>
  <c r="H1409" i="28"/>
  <c r="E1398" i="28"/>
  <c r="F1398" i="28"/>
  <c r="H1377" i="28"/>
  <c r="E1366" i="28"/>
  <c r="F1366" i="28"/>
  <c r="H1345" i="28"/>
  <c r="E1334" i="28"/>
  <c r="F1334" i="28"/>
  <c r="H1313" i="28"/>
  <c r="E1302" i="28"/>
  <c r="F1302" i="28"/>
  <c r="F1270" i="28"/>
  <c r="G1270" i="28" s="1"/>
  <c r="D1270" i="28"/>
  <c r="H1265" i="28"/>
  <c r="D1252" i="28"/>
  <c r="E1252" i="28"/>
  <c r="G1252" i="28" s="1"/>
  <c r="F1250" i="28"/>
  <c r="E1250" i="28"/>
  <c r="G1250" i="28" s="1"/>
  <c r="E1237" i="28"/>
  <c r="G1237" i="28" s="1"/>
  <c r="D1237" i="28"/>
  <c r="F1237" i="28"/>
  <c r="H1197" i="28"/>
  <c r="D1172" i="28"/>
  <c r="E1172" i="28"/>
  <c r="G1172" i="28" s="1"/>
  <c r="E1158" i="28"/>
  <c r="F1158" i="28"/>
  <c r="D1158" i="28"/>
  <c r="E1102" i="28"/>
  <c r="F1102" i="28"/>
  <c r="D1097" i="28"/>
  <c r="E1097" i="28"/>
  <c r="F1097" i="28"/>
  <c r="H1094" i="28"/>
  <c r="H1011" i="28"/>
  <c r="D985" i="28"/>
  <c r="F985" i="28"/>
  <c r="H982" i="28"/>
  <c r="G967" i="28"/>
  <c r="D964" i="28"/>
  <c r="E964" i="28"/>
  <c r="F964" i="28"/>
  <c r="G929" i="28"/>
  <c r="H920" i="28"/>
  <c r="E777" i="28"/>
  <c r="F777" i="28"/>
  <c r="D777" i="28"/>
  <c r="H721" i="28"/>
  <c r="H687" i="28"/>
  <c r="H625" i="28"/>
  <c r="E564" i="28"/>
  <c r="G564" i="28" s="1"/>
  <c r="F564" i="28"/>
  <c r="D564" i="28"/>
  <c r="F1261" i="28"/>
  <c r="G1261" i="28" s="1"/>
  <c r="F1245" i="28"/>
  <c r="F1229" i="28"/>
  <c r="G1229" i="28" s="1"/>
  <c r="D1217" i="28"/>
  <c r="E1217" i="28"/>
  <c r="G1217" i="28" s="1"/>
  <c r="G1207" i="28"/>
  <c r="F1197" i="28"/>
  <c r="G1197" i="28" s="1"/>
  <c r="E1186" i="28"/>
  <c r="F1186" i="28"/>
  <c r="E1162" i="28"/>
  <c r="F1162" i="28"/>
  <c r="G1152" i="28"/>
  <c r="D1141" i="28"/>
  <c r="E1141" i="28"/>
  <c r="G1141" i="28" s="1"/>
  <c r="E1130" i="28"/>
  <c r="F1130" i="28"/>
  <c r="G1120" i="28"/>
  <c r="D1109" i="28"/>
  <c r="E1109" i="28"/>
  <c r="G1109" i="28" s="1"/>
  <c r="E1098" i="28"/>
  <c r="F1098" i="28"/>
  <c r="G1087" i="28"/>
  <c r="D1083" i="28"/>
  <c r="F1083" i="28"/>
  <c r="G1083" i="28" s="1"/>
  <c r="G1055" i="28"/>
  <c r="H1046" i="28"/>
  <c r="D999" i="28"/>
  <c r="F999" i="28"/>
  <c r="D967" i="28"/>
  <c r="F967" i="28"/>
  <c r="D935" i="28"/>
  <c r="F935" i="28"/>
  <c r="G935" i="28" s="1"/>
  <c r="H864" i="28"/>
  <c r="D861" i="28"/>
  <c r="F861" i="28"/>
  <c r="E861" i="28"/>
  <c r="G861" i="28" s="1"/>
  <c r="D847" i="28"/>
  <c r="F847" i="28"/>
  <c r="E847" i="28"/>
  <c r="G847" i="28" s="1"/>
  <c r="G826" i="28"/>
  <c r="H818" i="28"/>
  <c r="H806" i="28"/>
  <c r="D797" i="28"/>
  <c r="F797" i="28"/>
  <c r="E797" i="28"/>
  <c r="G797" i="28" s="1"/>
  <c r="H788" i="28"/>
  <c r="G765" i="28"/>
  <c r="F670" i="28"/>
  <c r="D670" i="28"/>
  <c r="E670" i="28"/>
  <c r="D642" i="28"/>
  <c r="F642" i="28"/>
  <c r="E642" i="28"/>
  <c r="G642" i="28" s="1"/>
  <c r="H561" i="28"/>
  <c r="H485" i="28"/>
  <c r="F1428" i="28"/>
  <c r="F1420" i="28"/>
  <c r="F1412" i="28"/>
  <c r="F1404" i="28"/>
  <c r="F1396" i="28"/>
  <c r="F1388" i="28"/>
  <c r="F1380" i="28"/>
  <c r="F1372" i="28"/>
  <c r="F1364" i="28"/>
  <c r="F1356" i="28"/>
  <c r="F1348" i="28"/>
  <c r="F1340" i="28"/>
  <c r="F1332" i="28"/>
  <c r="F1324" i="28"/>
  <c r="F1316" i="28"/>
  <c r="F1308" i="28"/>
  <c r="F1300" i="28"/>
  <c r="F1289" i="28"/>
  <c r="G1289" i="28" s="1"/>
  <c r="F1280" i="28"/>
  <c r="G1280" i="28" s="1"/>
  <c r="E1202" i="28"/>
  <c r="G1202" i="28" s="1"/>
  <c r="F1202" i="28"/>
  <c r="D1165" i="28"/>
  <c r="E1165" i="28"/>
  <c r="G1165" i="28" s="1"/>
  <c r="E1154" i="28"/>
  <c r="F1154" i="28"/>
  <c r="G1144" i="28"/>
  <c r="D1133" i="28"/>
  <c r="E1133" i="28"/>
  <c r="G1133" i="28" s="1"/>
  <c r="E1122" i="28"/>
  <c r="F1122" i="28"/>
  <c r="G1112" i="28"/>
  <c r="D1101" i="28"/>
  <c r="E1101" i="28"/>
  <c r="G1101" i="28" s="1"/>
  <c r="F1093" i="28"/>
  <c r="E1093" i="28"/>
  <c r="G1093" i="28" s="1"/>
  <c r="D1059" i="28"/>
  <c r="F1059" i="28"/>
  <c r="D1057" i="28"/>
  <c r="F1057" i="28"/>
  <c r="E1057" i="28"/>
  <c r="G1057" i="28" s="1"/>
  <c r="H1037" i="28"/>
  <c r="G1027" i="28"/>
  <c r="H1013" i="28"/>
  <c r="G1010" i="28"/>
  <c r="G995" i="28"/>
  <c r="H981" i="28"/>
  <c r="G978" i="28"/>
  <c r="G963" i="28"/>
  <c r="H949" i="28"/>
  <c r="G946" i="28"/>
  <c r="G931" i="28"/>
  <c r="H917" i="28"/>
  <c r="G914" i="28"/>
  <c r="E912" i="28"/>
  <c r="G912" i="28" s="1"/>
  <c r="D912" i="28"/>
  <c r="F912" i="28"/>
  <c r="D863" i="28"/>
  <c r="F863" i="28"/>
  <c r="E863" i="28"/>
  <c r="H850" i="28"/>
  <c r="H808" i="28"/>
  <c r="D787" i="28"/>
  <c r="E787" i="28"/>
  <c r="G787" i="28" s="1"/>
  <c r="F787" i="28"/>
  <c r="D773" i="28"/>
  <c r="F773" i="28"/>
  <c r="G773" i="28" s="1"/>
  <c r="H703" i="28"/>
  <c r="H594" i="28"/>
  <c r="D1294" i="28"/>
  <c r="D1285" i="28"/>
  <c r="E1276" i="28"/>
  <c r="G1276" i="28" s="1"/>
  <c r="E1272" i="28"/>
  <c r="G1272" i="28" s="1"/>
  <c r="D1262" i="28"/>
  <c r="E1256" i="28"/>
  <c r="G1256" i="28" s="1"/>
  <c r="D1246" i="28"/>
  <c r="E1240" i="28"/>
  <c r="G1240" i="28" s="1"/>
  <c r="D1230" i="28"/>
  <c r="E1224" i="28"/>
  <c r="G1224" i="28" s="1"/>
  <c r="D1221" i="28"/>
  <c r="E1218" i="28"/>
  <c r="F1218" i="28"/>
  <c r="D1190" i="28"/>
  <c r="E1188" i="28"/>
  <c r="G1188" i="28" s="1"/>
  <c r="D1185" i="28"/>
  <c r="E1185" i="28"/>
  <c r="G1185" i="28" s="1"/>
  <c r="G1175" i="28"/>
  <c r="G1168" i="28"/>
  <c r="D1157" i="28"/>
  <c r="E1157" i="28"/>
  <c r="G1157" i="28" s="1"/>
  <c r="E1146" i="28"/>
  <c r="G1146" i="28" s="1"/>
  <c r="F1146" i="28"/>
  <c r="G1136" i="28"/>
  <c r="D1125" i="28"/>
  <c r="E1125" i="28"/>
  <c r="G1125" i="28" s="1"/>
  <c r="E1114" i="28"/>
  <c r="F1114" i="28"/>
  <c r="G1104" i="28"/>
  <c r="D1067" i="28"/>
  <c r="F1067" i="28"/>
  <c r="G1067" i="28" s="1"/>
  <c r="G1054" i="28"/>
  <c r="D1015" i="28"/>
  <c r="F1015" i="28"/>
  <c r="D983" i="28"/>
  <c r="F983" i="28"/>
  <c r="D951" i="28"/>
  <c r="F951" i="28"/>
  <c r="G951" i="28" s="1"/>
  <c r="D919" i="28"/>
  <c r="F919" i="28"/>
  <c r="H904" i="28"/>
  <c r="E896" i="28"/>
  <c r="G896" i="28" s="1"/>
  <c r="D896" i="28"/>
  <c r="E880" i="28"/>
  <c r="G880" i="28" s="1"/>
  <c r="D880" i="28"/>
  <c r="H873" i="28"/>
  <c r="H852" i="28"/>
  <c r="F849" i="28"/>
  <c r="D849" i="28"/>
  <c r="E849" i="28"/>
  <c r="G849" i="28" s="1"/>
  <c r="F833" i="28"/>
  <c r="E833" i="28"/>
  <c r="F825" i="28"/>
  <c r="D825" i="28"/>
  <c r="E825" i="28"/>
  <c r="H778" i="28"/>
  <c r="H719" i="28"/>
  <c r="H553" i="28"/>
  <c r="D483" i="28"/>
  <c r="E483" i="28"/>
  <c r="F483" i="28"/>
  <c r="G386" i="28"/>
  <c r="H360" i="28"/>
  <c r="D1193" i="28"/>
  <c r="E1193" i="28"/>
  <c r="G1193" i="28" s="1"/>
  <c r="D1153" i="28"/>
  <c r="E1153" i="28"/>
  <c r="G1153" i="28" s="1"/>
  <c r="E1142" i="28"/>
  <c r="G1142" i="28" s="1"/>
  <c r="F1142" i="28"/>
  <c r="D1121" i="28"/>
  <c r="E1121" i="28"/>
  <c r="G1121" i="28" s="1"/>
  <c r="E1110" i="28"/>
  <c r="F1110" i="28"/>
  <c r="E1084" i="28"/>
  <c r="D1084" i="28"/>
  <c r="F1084" i="28"/>
  <c r="F1065" i="28"/>
  <c r="E1065" i="28"/>
  <c r="G1065" i="28" s="1"/>
  <c r="D1051" i="28"/>
  <c r="F1051" i="28"/>
  <c r="E1051" i="28"/>
  <c r="G1051" i="28" s="1"/>
  <c r="D1047" i="28"/>
  <c r="F1047" i="28"/>
  <c r="G1047" i="28" s="1"/>
  <c r="H1036" i="28"/>
  <c r="D1012" i="28"/>
  <c r="E1012" i="28"/>
  <c r="G1012" i="28" s="1"/>
  <c r="E1005" i="28"/>
  <c r="G1005" i="28" s="1"/>
  <c r="F1005" i="28"/>
  <c r="D1005" i="28"/>
  <c r="H1000" i="28"/>
  <c r="D980" i="28"/>
  <c r="E980" i="28"/>
  <c r="G980" i="28" s="1"/>
  <c r="E973" i="28"/>
  <c r="F973" i="28"/>
  <c r="D973" i="28"/>
  <c r="H968" i="28"/>
  <c r="D948" i="28"/>
  <c r="E948" i="28"/>
  <c r="G948" i="28" s="1"/>
  <c r="E941" i="28"/>
  <c r="F941" i="28"/>
  <c r="D941" i="28"/>
  <c r="H936" i="28"/>
  <c r="D916" i="28"/>
  <c r="E916" i="28"/>
  <c r="G916" i="28" s="1"/>
  <c r="D901" i="28"/>
  <c r="F901" i="28"/>
  <c r="E901" i="28"/>
  <c r="G901" i="28" s="1"/>
  <c r="G895" i="28"/>
  <c r="D885" i="28"/>
  <c r="F885" i="28"/>
  <c r="E885" i="28"/>
  <c r="G885" i="28" s="1"/>
  <c r="G879" i="28"/>
  <c r="G845" i="28"/>
  <c r="D819" i="28"/>
  <c r="E819" i="28"/>
  <c r="G819" i="28" s="1"/>
  <c r="H801" i="28"/>
  <c r="H783" i="28"/>
  <c r="H772" i="28"/>
  <c r="H764" i="28"/>
  <c r="H705" i="28"/>
  <c r="H655" i="28"/>
  <c r="E619" i="28"/>
  <c r="G619" i="28" s="1"/>
  <c r="D619" i="28"/>
  <c r="F619" i="28"/>
  <c r="E616" i="28"/>
  <c r="G616" i="28" s="1"/>
  <c r="F616" i="28"/>
  <c r="D616" i="28"/>
  <c r="E580" i="28"/>
  <c r="F580" i="28"/>
  <c r="D580" i="28"/>
  <c r="D523" i="28"/>
  <c r="E523" i="28"/>
  <c r="F523" i="28"/>
  <c r="D1092" i="28"/>
  <c r="D1077" i="28"/>
  <c r="E1071" i="28"/>
  <c r="G1071" i="28" s="1"/>
  <c r="D1061" i="28"/>
  <c r="D1045" i="28"/>
  <c r="D1035" i="28"/>
  <c r="F1035" i="28"/>
  <c r="G1035" i="28" s="1"/>
  <c r="G1030" i="28"/>
  <c r="E1023" i="28"/>
  <c r="G1023" i="28" s="1"/>
  <c r="H1008" i="28"/>
  <c r="E997" i="28"/>
  <c r="F997" i="28"/>
  <c r="E991" i="28"/>
  <c r="G991" i="28" s="1"/>
  <c r="H976" i="28"/>
  <c r="E965" i="28"/>
  <c r="F965" i="28"/>
  <c r="E959" i="28"/>
  <c r="G959" i="28" s="1"/>
  <c r="H944" i="28"/>
  <c r="E933" i="28"/>
  <c r="G933" i="28" s="1"/>
  <c r="F933" i="28"/>
  <c r="E927" i="28"/>
  <c r="G927" i="28" s="1"/>
  <c r="D907" i="28"/>
  <c r="E907" i="28"/>
  <c r="G907" i="28" s="1"/>
  <c r="F907" i="28"/>
  <c r="H882" i="28"/>
  <c r="D867" i="28"/>
  <c r="E867" i="28"/>
  <c r="G867" i="28" s="1"/>
  <c r="G859" i="28"/>
  <c r="D823" i="28"/>
  <c r="F823" i="28"/>
  <c r="E823" i="28"/>
  <c r="G823" i="28" s="1"/>
  <c r="D821" i="28"/>
  <c r="F821" i="28"/>
  <c r="E821" i="28"/>
  <c r="G821" i="28" s="1"/>
  <c r="G812" i="28"/>
  <c r="D803" i="28"/>
  <c r="F803" i="28"/>
  <c r="G803" i="28" s="1"/>
  <c r="D761" i="28"/>
  <c r="E761" i="28"/>
  <c r="F761" i="28"/>
  <c r="F742" i="28"/>
  <c r="D742" i="28"/>
  <c r="E742" i="28"/>
  <c r="G742" i="28" s="1"/>
  <c r="D736" i="28"/>
  <c r="E736" i="28"/>
  <c r="G736" i="28" s="1"/>
  <c r="F736" i="28"/>
  <c r="D704" i="28"/>
  <c r="E704" i="28"/>
  <c r="G704" i="28" s="1"/>
  <c r="F704" i="28"/>
  <c r="F644" i="28"/>
  <c r="E644" i="28"/>
  <c r="G644" i="28" s="1"/>
  <c r="D644" i="28"/>
  <c r="H589" i="28"/>
  <c r="H512" i="28"/>
  <c r="D1043" i="28"/>
  <c r="F1043" i="28"/>
  <c r="G1043" i="28" s="1"/>
  <c r="D1025" i="28"/>
  <c r="F1025" i="28"/>
  <c r="G1025" i="28" s="1"/>
  <c r="D1004" i="28"/>
  <c r="E1004" i="28"/>
  <c r="G1004" i="28" s="1"/>
  <c r="D993" i="28"/>
  <c r="F993" i="28"/>
  <c r="G993" i="28" s="1"/>
  <c r="D972" i="28"/>
  <c r="E972" i="28"/>
  <c r="G972" i="28" s="1"/>
  <c r="D961" i="28"/>
  <c r="F961" i="28"/>
  <c r="G961" i="28" s="1"/>
  <c r="D940" i="28"/>
  <c r="E940" i="28"/>
  <c r="G940" i="28" s="1"/>
  <c r="D929" i="28"/>
  <c r="F929" i="28"/>
  <c r="G911" i="28"/>
  <c r="H900" i="28"/>
  <c r="D895" i="28"/>
  <c r="F895" i="28"/>
  <c r="F889" i="28"/>
  <c r="D889" i="28"/>
  <c r="E889" i="28"/>
  <c r="D869" i="28"/>
  <c r="F869" i="28"/>
  <c r="G869" i="28" s="1"/>
  <c r="E864" i="28"/>
  <c r="F864" i="28"/>
  <c r="H841" i="28"/>
  <c r="D837" i="28"/>
  <c r="F837" i="28"/>
  <c r="E837" i="28"/>
  <c r="G837" i="28" s="1"/>
  <c r="E832" i="28"/>
  <c r="G832" i="28" s="1"/>
  <c r="D832" i="28"/>
  <c r="E816" i="28"/>
  <c r="G816" i="28" s="1"/>
  <c r="D816" i="28"/>
  <c r="D800" i="28"/>
  <c r="E800" i="28"/>
  <c r="G800" i="28" s="1"/>
  <c r="F800" i="28"/>
  <c r="D795" i="28"/>
  <c r="E795" i="28"/>
  <c r="G795" i="28" s="1"/>
  <c r="D760" i="28"/>
  <c r="F760" i="28"/>
  <c r="E760" i="28"/>
  <c r="G760" i="28" s="1"/>
  <c r="H568" i="28"/>
  <c r="H482" i="28"/>
  <c r="H407" i="28"/>
  <c r="H142" i="28"/>
  <c r="D1085" i="28"/>
  <c r="E1079" i="28"/>
  <c r="G1079" i="28" s="1"/>
  <c r="D1069" i="28"/>
  <c r="E1063" i="28"/>
  <c r="G1063" i="28" s="1"/>
  <c r="D1044" i="28"/>
  <c r="D1041" i="28"/>
  <c r="F1041" i="28"/>
  <c r="G1041" i="28" s="1"/>
  <c r="G1036" i="28"/>
  <c r="G1034" i="28"/>
  <c r="E1031" i="28"/>
  <c r="G1031" i="28" s="1"/>
  <c r="H1024" i="28"/>
  <c r="E1013" i="28"/>
  <c r="G1013" i="28" s="1"/>
  <c r="F1013" i="28"/>
  <c r="E1007" i="28"/>
  <c r="G1007" i="28" s="1"/>
  <c r="H992" i="28"/>
  <c r="E981" i="28"/>
  <c r="F981" i="28"/>
  <c r="E975" i="28"/>
  <c r="G975" i="28" s="1"/>
  <c r="H960" i="28"/>
  <c r="E949" i="28"/>
  <c r="F949" i="28"/>
  <c r="E943" i="28"/>
  <c r="G943" i="28" s="1"/>
  <c r="H928" i="28"/>
  <c r="E917" i="28"/>
  <c r="F917" i="28"/>
  <c r="H868" i="28"/>
  <c r="E856" i="28"/>
  <c r="G856" i="28" s="1"/>
  <c r="D856" i="28"/>
  <c r="F856" i="28"/>
  <c r="H809" i="28"/>
  <c r="D776" i="28"/>
  <c r="E776" i="28"/>
  <c r="G776" i="28" s="1"/>
  <c r="F776" i="28"/>
  <c r="H759" i="28"/>
  <c r="F750" i="28"/>
  <c r="E750" i="28"/>
  <c r="G750" i="28" s="1"/>
  <c r="D750" i="28"/>
  <c r="D720" i="28"/>
  <c r="E720" i="28"/>
  <c r="F720" i="28"/>
  <c r="H678" i="28"/>
  <c r="F636" i="28"/>
  <c r="D636" i="28"/>
  <c r="E636" i="28"/>
  <c r="G636" i="28" s="1"/>
  <c r="H612" i="28"/>
  <c r="E508" i="28"/>
  <c r="F508" i="28"/>
  <c r="D508" i="28"/>
  <c r="D1049" i="28"/>
  <c r="F1049" i="28"/>
  <c r="G1049" i="28" s="1"/>
  <c r="G1044" i="28"/>
  <c r="D1020" i="28"/>
  <c r="E1020" i="28"/>
  <c r="G1020" i="28" s="1"/>
  <c r="D1009" i="28"/>
  <c r="F1009" i="28"/>
  <c r="G1009" i="28" s="1"/>
  <c r="D988" i="28"/>
  <c r="E988" i="28"/>
  <c r="G988" i="28" s="1"/>
  <c r="D977" i="28"/>
  <c r="F977" i="28"/>
  <c r="G977" i="28" s="1"/>
  <c r="D956" i="28"/>
  <c r="E956" i="28"/>
  <c r="G956" i="28" s="1"/>
  <c r="D945" i="28"/>
  <c r="F945" i="28"/>
  <c r="G945" i="28" s="1"/>
  <c r="D924" i="28"/>
  <c r="E924" i="28"/>
  <c r="G924" i="28" s="1"/>
  <c r="F897" i="28"/>
  <c r="E897" i="28"/>
  <c r="G897" i="28" s="1"/>
  <c r="D883" i="28"/>
  <c r="E883" i="28"/>
  <c r="G883" i="28" s="1"/>
  <c r="H872" i="28"/>
  <c r="D789" i="28"/>
  <c r="F789" i="28"/>
  <c r="E789" i="28"/>
  <c r="H786" i="28"/>
  <c r="H762" i="28"/>
  <c r="H671" i="28"/>
  <c r="E632" i="28"/>
  <c r="F632" i="28"/>
  <c r="D632" i="28"/>
  <c r="E624" i="28"/>
  <c r="F624" i="28"/>
  <c r="D624" i="28"/>
  <c r="E548" i="28"/>
  <c r="F548" i="28"/>
  <c r="D548" i="28"/>
  <c r="H409" i="28"/>
  <c r="D359" i="28"/>
  <c r="E359" i="28"/>
  <c r="F359" i="28"/>
  <c r="E913" i="28"/>
  <c r="G913" i="28" s="1"/>
  <c r="D903" i="28"/>
  <c r="F903" i="28"/>
  <c r="G903" i="28" s="1"/>
  <c r="G898" i="28"/>
  <c r="F888" i="28"/>
  <c r="D877" i="28"/>
  <c r="F877" i="28"/>
  <c r="G877" i="28" s="1"/>
  <c r="F875" i="28"/>
  <c r="G872" i="28"/>
  <c r="G870" i="28"/>
  <c r="E857" i="28"/>
  <c r="G857" i="28" s="1"/>
  <c r="D839" i="28"/>
  <c r="F839" i="28"/>
  <c r="G839" i="28" s="1"/>
  <c r="G834" i="28"/>
  <c r="F824" i="28"/>
  <c r="G824" i="28" s="1"/>
  <c r="D813" i="28"/>
  <c r="F813" i="28"/>
  <c r="G813" i="28" s="1"/>
  <c r="F811" i="28"/>
  <c r="G808" i="28"/>
  <c r="G806" i="28"/>
  <c r="E801" i="28"/>
  <c r="G801" i="28" s="1"/>
  <c r="F801" i="28"/>
  <c r="H780" i="28"/>
  <c r="E749" i="28"/>
  <c r="F749" i="28"/>
  <c r="D749" i="28"/>
  <c r="H745" i="28"/>
  <c r="D740" i="28"/>
  <c r="E740" i="28"/>
  <c r="F740" i="28"/>
  <c r="H738" i="28"/>
  <c r="E733" i="28"/>
  <c r="F733" i="28"/>
  <c r="D733" i="28"/>
  <c r="E729" i="28"/>
  <c r="F729" i="28"/>
  <c r="H722" i="28"/>
  <c r="E717" i="28"/>
  <c r="F717" i="28"/>
  <c r="D717" i="28"/>
  <c r="E713" i="28"/>
  <c r="G713" i="28" s="1"/>
  <c r="F713" i="28"/>
  <c r="H706" i="28"/>
  <c r="E701" i="28"/>
  <c r="F701" i="28"/>
  <c r="D701" i="28"/>
  <c r="D689" i="28"/>
  <c r="E689" i="28"/>
  <c r="G689" i="28" s="1"/>
  <c r="F689" i="28"/>
  <c r="H680" i="28"/>
  <c r="E669" i="28"/>
  <c r="F669" i="28"/>
  <c r="D669" i="28"/>
  <c r="D657" i="28"/>
  <c r="E657" i="28"/>
  <c r="G657" i="28" s="1"/>
  <c r="F657" i="28"/>
  <c r="D647" i="28"/>
  <c r="E647" i="28"/>
  <c r="G647" i="28" s="1"/>
  <c r="D639" i="28"/>
  <c r="E639" i="28"/>
  <c r="F639" i="28"/>
  <c r="H544" i="28"/>
  <c r="H534" i="28"/>
  <c r="H532" i="28"/>
  <c r="D455" i="28"/>
  <c r="F455" i="28"/>
  <c r="E455" i="28"/>
  <c r="G455" i="28" s="1"/>
  <c r="H440" i="28"/>
  <c r="E312" i="28"/>
  <c r="F312" i="28"/>
  <c r="D312" i="28"/>
  <c r="F1027" i="28"/>
  <c r="F1019" i="28"/>
  <c r="F1011" i="28"/>
  <c r="F1003" i="28"/>
  <c r="F995" i="28"/>
  <c r="F987" i="28"/>
  <c r="F979" i="28"/>
  <c r="F971" i="28"/>
  <c r="F963" i="28"/>
  <c r="F955" i="28"/>
  <c r="F947" i="28"/>
  <c r="F939" i="28"/>
  <c r="F931" i="28"/>
  <c r="F923" i="28"/>
  <c r="F915" i="28"/>
  <c r="D911" i="28"/>
  <c r="F911" i="28"/>
  <c r="D893" i="28"/>
  <c r="F893" i="28"/>
  <c r="G893" i="28" s="1"/>
  <c r="G888" i="28"/>
  <c r="G886" i="28"/>
  <c r="H884" i="28"/>
  <c r="D855" i="28"/>
  <c r="F855" i="28"/>
  <c r="G855" i="28" s="1"/>
  <c r="G850" i="28"/>
  <c r="D829" i="28"/>
  <c r="F829" i="28"/>
  <c r="G829" i="28" s="1"/>
  <c r="G822" i="28"/>
  <c r="H820" i="28"/>
  <c r="H804" i="28"/>
  <c r="H794" i="28"/>
  <c r="E793" i="28"/>
  <c r="F793" i="28"/>
  <c r="D765" i="28"/>
  <c r="F765" i="28"/>
  <c r="D748" i="28"/>
  <c r="E748" i="28"/>
  <c r="G748" i="28" s="1"/>
  <c r="D728" i="28"/>
  <c r="E728" i="28"/>
  <c r="G728" i="28" s="1"/>
  <c r="D712" i="28"/>
  <c r="E712" i="28"/>
  <c r="G712" i="28" s="1"/>
  <c r="F686" i="28"/>
  <c r="D686" i="28"/>
  <c r="E686" i="28"/>
  <c r="F654" i="28"/>
  <c r="D654" i="28"/>
  <c r="E654" i="28"/>
  <c r="H600" i="28"/>
  <c r="D583" i="28"/>
  <c r="E583" i="28"/>
  <c r="F583" i="28"/>
  <c r="H576" i="28"/>
  <c r="D551" i="28"/>
  <c r="E551" i="28"/>
  <c r="F551" i="28"/>
  <c r="G439" i="28"/>
  <c r="G431" i="28"/>
  <c r="H426" i="28"/>
  <c r="H380" i="28"/>
  <c r="F253" i="28"/>
  <c r="E253" i="28"/>
  <c r="D253" i="28"/>
  <c r="D909" i="28"/>
  <c r="F909" i="28"/>
  <c r="G909" i="28" s="1"/>
  <c r="G904" i="28"/>
  <c r="G902" i="28"/>
  <c r="E899" i="28"/>
  <c r="G899" i="28" s="1"/>
  <c r="D881" i="28"/>
  <c r="D871" i="28"/>
  <c r="F871" i="28"/>
  <c r="G871" i="28" s="1"/>
  <c r="G866" i="28"/>
  <c r="D848" i="28"/>
  <c r="D845" i="28"/>
  <c r="F845" i="28"/>
  <c r="G840" i="28"/>
  <c r="G838" i="28"/>
  <c r="E835" i="28"/>
  <c r="G835" i="28" s="1"/>
  <c r="D817" i="28"/>
  <c r="D807" i="28"/>
  <c r="F807" i="28"/>
  <c r="G807" i="28" s="1"/>
  <c r="H796" i="28"/>
  <c r="E785" i="28"/>
  <c r="F785" i="28"/>
  <c r="E779" i="28"/>
  <c r="G779" i="28" s="1"/>
  <c r="D768" i="28"/>
  <c r="E768" i="28"/>
  <c r="G768" i="28" s="1"/>
  <c r="D756" i="28"/>
  <c r="E756" i="28"/>
  <c r="G756" i="28" s="1"/>
  <c r="E753" i="28"/>
  <c r="G753" i="28" s="1"/>
  <c r="D753" i="28"/>
  <c r="E737" i="28"/>
  <c r="F737" i="28"/>
  <c r="H730" i="28"/>
  <c r="E725" i="28"/>
  <c r="G725" i="28" s="1"/>
  <c r="F725" i="28"/>
  <c r="D725" i="28"/>
  <c r="E721" i="28"/>
  <c r="F721" i="28"/>
  <c r="H714" i="28"/>
  <c r="E709" i="28"/>
  <c r="F709" i="28"/>
  <c r="D709" i="28"/>
  <c r="E705" i="28"/>
  <c r="F705" i="28"/>
  <c r="H696" i="28"/>
  <c r="E685" i="28"/>
  <c r="F685" i="28"/>
  <c r="D685" i="28"/>
  <c r="D673" i="28"/>
  <c r="E673" i="28"/>
  <c r="F673" i="28"/>
  <c r="H664" i="28"/>
  <c r="E653" i="28"/>
  <c r="F653" i="28"/>
  <c r="D653" i="28"/>
  <c r="H522" i="28"/>
  <c r="H504" i="28"/>
  <c r="H460" i="28"/>
  <c r="E379" i="28"/>
  <c r="G379" i="28" s="1"/>
  <c r="D379" i="28"/>
  <c r="F379" i="28"/>
  <c r="D315" i="28"/>
  <c r="E315" i="28"/>
  <c r="F315" i="28"/>
  <c r="D879" i="28"/>
  <c r="F879" i="28"/>
  <c r="D853" i="28"/>
  <c r="F853" i="28"/>
  <c r="G853" i="28" s="1"/>
  <c r="G848" i="28"/>
  <c r="D815" i="28"/>
  <c r="F815" i="28"/>
  <c r="G815" i="28" s="1"/>
  <c r="D792" i="28"/>
  <c r="E792" i="28"/>
  <c r="G792" i="28" s="1"/>
  <c r="D781" i="28"/>
  <c r="F781" i="28"/>
  <c r="H727" i="28"/>
  <c r="H711" i="28"/>
  <c r="H693" i="28"/>
  <c r="H661" i="28"/>
  <c r="D634" i="28"/>
  <c r="E634" i="28"/>
  <c r="G634" i="28" s="1"/>
  <c r="F634" i="28"/>
  <c r="D611" i="28"/>
  <c r="E611" i="28"/>
  <c r="F611" i="28"/>
  <c r="E540" i="28"/>
  <c r="F540" i="28"/>
  <c r="D540" i="28"/>
  <c r="D527" i="28"/>
  <c r="E527" i="28"/>
  <c r="G527" i="28" s="1"/>
  <c r="F527" i="28"/>
  <c r="H496" i="28"/>
  <c r="H348" i="28"/>
  <c r="D263" i="28"/>
  <c r="E263" i="28"/>
  <c r="G263" i="28" s="1"/>
  <c r="F263" i="28"/>
  <c r="G751" i="28"/>
  <c r="E694" i="28"/>
  <c r="G694" i="28" s="1"/>
  <c r="D692" i="28"/>
  <c r="E692" i="28"/>
  <c r="G692" i="28" s="1"/>
  <c r="G687" i="28"/>
  <c r="E678" i="28"/>
  <c r="G678" i="28" s="1"/>
  <c r="D676" i="28"/>
  <c r="E676" i="28"/>
  <c r="G676" i="28" s="1"/>
  <c r="G671" i="28"/>
  <c r="E662" i="28"/>
  <c r="G662" i="28" s="1"/>
  <c r="D660" i="28"/>
  <c r="E660" i="28"/>
  <c r="G660" i="28" s="1"/>
  <c r="G655" i="28"/>
  <c r="H609" i="28"/>
  <c r="D607" i="28"/>
  <c r="E607" i="28"/>
  <c r="G607" i="28" s="1"/>
  <c r="E600" i="28"/>
  <c r="G600" i="28" s="1"/>
  <c r="F600" i="28"/>
  <c r="D587" i="28"/>
  <c r="E587" i="28"/>
  <c r="G587" i="28" s="1"/>
  <c r="H584" i="28"/>
  <c r="G566" i="28"/>
  <c r="H524" i="28"/>
  <c r="H474" i="28"/>
  <c r="H423" i="28"/>
  <c r="F285" i="28"/>
  <c r="E285" i="28"/>
  <c r="D285" i="28"/>
  <c r="F277" i="28"/>
  <c r="D277" i="28"/>
  <c r="E277" i="28"/>
  <c r="G277" i="28" s="1"/>
  <c r="D220" i="28"/>
  <c r="E220" i="28"/>
  <c r="G220" i="28" s="1"/>
  <c r="F799" i="28"/>
  <c r="G799" i="28" s="1"/>
  <c r="F791" i="28"/>
  <c r="F783" i="28"/>
  <c r="G783" i="28" s="1"/>
  <c r="F775" i="28"/>
  <c r="F767" i="28"/>
  <c r="E757" i="28"/>
  <c r="F757" i="28"/>
  <c r="E741" i="28"/>
  <c r="G741" i="28" s="1"/>
  <c r="F741" i="28"/>
  <c r="G739" i="28"/>
  <c r="G637" i="28"/>
  <c r="H629" i="28"/>
  <c r="E604" i="28"/>
  <c r="F604" i="28"/>
  <c r="D604" i="28"/>
  <c r="G570" i="28"/>
  <c r="D563" i="28"/>
  <c r="E563" i="28"/>
  <c r="F563" i="28"/>
  <c r="H521" i="28"/>
  <c r="D519" i="28"/>
  <c r="E519" i="28"/>
  <c r="G519" i="28" s="1"/>
  <c r="E512" i="28"/>
  <c r="F512" i="28"/>
  <c r="D507" i="28"/>
  <c r="E507" i="28"/>
  <c r="F507" i="28"/>
  <c r="E496" i="28"/>
  <c r="G496" i="28" s="1"/>
  <c r="F496" i="28"/>
  <c r="F481" i="28"/>
  <c r="D481" i="28"/>
  <c r="E481" i="28"/>
  <c r="G481" i="28" s="1"/>
  <c r="D437" i="28"/>
  <c r="F437" i="28"/>
  <c r="E437" i="28"/>
  <c r="G437" i="28" s="1"/>
  <c r="D429" i="28"/>
  <c r="F429" i="28"/>
  <c r="E429" i="28"/>
  <c r="H406" i="28"/>
  <c r="G403" i="28"/>
  <c r="H311" i="28"/>
  <c r="H309" i="28"/>
  <c r="E229" i="28"/>
  <c r="F229" i="28"/>
  <c r="D229" i="28"/>
  <c r="H150" i="28"/>
  <c r="D758" i="28"/>
  <c r="E752" i="28"/>
  <c r="G752" i="28" s="1"/>
  <c r="H744" i="28"/>
  <c r="D734" i="28"/>
  <c r="D726" i="28"/>
  <c r="D718" i="28"/>
  <c r="D710" i="28"/>
  <c r="D702" i="28"/>
  <c r="D700" i="28"/>
  <c r="E700" i="28"/>
  <c r="G700" i="28" s="1"/>
  <c r="G695" i="28"/>
  <c r="D684" i="28"/>
  <c r="E684" i="28"/>
  <c r="G684" i="28" s="1"/>
  <c r="G679" i="28"/>
  <c r="D668" i="28"/>
  <c r="E668" i="28"/>
  <c r="G668" i="28" s="1"/>
  <c r="G663" i="28"/>
  <c r="D652" i="28"/>
  <c r="E652" i="28"/>
  <c r="G652" i="28" s="1"/>
  <c r="D627" i="28"/>
  <c r="D615" i="28"/>
  <c r="E615" i="28"/>
  <c r="F615" i="28"/>
  <c r="E560" i="28"/>
  <c r="F560" i="28"/>
  <c r="D560" i="28"/>
  <c r="E544" i="28"/>
  <c r="F544" i="28"/>
  <c r="D539" i="28"/>
  <c r="E539" i="28"/>
  <c r="F539" i="28"/>
  <c r="E516" i="28"/>
  <c r="F516" i="28"/>
  <c r="D516" i="28"/>
  <c r="H502" i="28"/>
  <c r="H493" i="28"/>
  <c r="D451" i="28"/>
  <c r="F451" i="28"/>
  <c r="G451" i="28" s="1"/>
  <c r="E409" i="28"/>
  <c r="F409" i="28"/>
  <c r="G405" i="28"/>
  <c r="H375" i="28"/>
  <c r="H355" i="28"/>
  <c r="E215" i="28"/>
  <c r="F215" i="28"/>
  <c r="D215" i="28"/>
  <c r="H752" i="28"/>
  <c r="D732" i="28"/>
  <c r="E732" i="28"/>
  <c r="G732" i="28" s="1"/>
  <c r="D724" i="28"/>
  <c r="E724" i="28"/>
  <c r="G724" i="28" s="1"/>
  <c r="D716" i="28"/>
  <c r="E716" i="28"/>
  <c r="G716" i="28" s="1"/>
  <c r="D708" i="28"/>
  <c r="E708" i="28"/>
  <c r="G708" i="28" s="1"/>
  <c r="D697" i="28"/>
  <c r="E697" i="28"/>
  <c r="G697" i="28" s="1"/>
  <c r="E693" i="28"/>
  <c r="G693" i="28" s="1"/>
  <c r="F693" i="28"/>
  <c r="H688" i="28"/>
  <c r="D681" i="28"/>
  <c r="E681" i="28"/>
  <c r="G681" i="28" s="1"/>
  <c r="E677" i="28"/>
  <c r="F677" i="28"/>
  <c r="H672" i="28"/>
  <c r="D665" i="28"/>
  <c r="E665" i="28"/>
  <c r="G665" i="28" s="1"/>
  <c r="E661" i="28"/>
  <c r="F661" i="28"/>
  <c r="H656" i="28"/>
  <c r="E648" i="28"/>
  <c r="G648" i="28" s="1"/>
  <c r="F648" i="28"/>
  <c r="D648" i="28"/>
  <c r="E643" i="28"/>
  <c r="G643" i="28" s="1"/>
  <c r="D643" i="28"/>
  <c r="F643" i="28"/>
  <c r="G627" i="28"/>
  <c r="H588" i="28"/>
  <c r="G585" i="28"/>
  <c r="E576" i="28"/>
  <c r="F576" i="28"/>
  <c r="D559" i="28"/>
  <c r="E559" i="28"/>
  <c r="G559" i="28" s="1"/>
  <c r="F559" i="28"/>
  <c r="H557" i="28"/>
  <c r="D555" i="28"/>
  <c r="E555" i="28"/>
  <c r="G555" i="28" s="1"/>
  <c r="E528" i="28"/>
  <c r="F528" i="28"/>
  <c r="D528" i="28"/>
  <c r="H506" i="28"/>
  <c r="E472" i="28"/>
  <c r="F472" i="28"/>
  <c r="F465" i="28"/>
  <c r="E465" i="28"/>
  <c r="G465" i="28" s="1"/>
  <c r="E425" i="28"/>
  <c r="F425" i="28"/>
  <c r="D425" i="28"/>
  <c r="D411" i="28"/>
  <c r="E411" i="28"/>
  <c r="F411" i="28"/>
  <c r="D408" i="28"/>
  <c r="E408" i="28"/>
  <c r="F408" i="28"/>
  <c r="D397" i="28"/>
  <c r="F397" i="28"/>
  <c r="E397" i="28"/>
  <c r="F324" i="28"/>
  <c r="E324" i="28"/>
  <c r="D324" i="28"/>
  <c r="D635" i="28"/>
  <c r="G633" i="28"/>
  <c r="D620" i="28"/>
  <c r="G618" i="28"/>
  <c r="G614" i="28"/>
  <c r="D603" i="28"/>
  <c r="E603" i="28"/>
  <c r="G603" i="28" s="1"/>
  <c r="E596" i="28"/>
  <c r="F596" i="28"/>
  <c r="D579" i="28"/>
  <c r="E579" i="28"/>
  <c r="G579" i="28" s="1"/>
  <c r="E572" i="28"/>
  <c r="F572" i="28"/>
  <c r="E568" i="28"/>
  <c r="G568" i="28" s="1"/>
  <c r="F568" i="28"/>
  <c r="G562" i="28"/>
  <c r="G558" i="28"/>
  <c r="G545" i="28"/>
  <c r="E536" i="28"/>
  <c r="G536" i="28" s="1"/>
  <c r="F536" i="28"/>
  <c r="G526" i="28"/>
  <c r="D515" i="28"/>
  <c r="E515" i="28"/>
  <c r="G515" i="28" s="1"/>
  <c r="E504" i="28"/>
  <c r="F504" i="28"/>
  <c r="G471" i="28"/>
  <c r="H420" i="28"/>
  <c r="H350" i="28"/>
  <c r="F305" i="28"/>
  <c r="E305" i="28"/>
  <c r="G305" i="28" s="1"/>
  <c r="D305" i="28"/>
  <c r="H262" i="28"/>
  <c r="H248" i="28"/>
  <c r="D239" i="28"/>
  <c r="F239" i="28"/>
  <c r="E239" i="28"/>
  <c r="G239" i="28" s="1"/>
  <c r="E640" i="28"/>
  <c r="F640" i="28"/>
  <c r="D623" i="28"/>
  <c r="E623" i="28"/>
  <c r="G623" i="28" s="1"/>
  <c r="D599" i="28"/>
  <c r="E599" i="28"/>
  <c r="G599" i="28" s="1"/>
  <c r="E592" i="28"/>
  <c r="F592" i="28"/>
  <c r="D575" i="28"/>
  <c r="E575" i="28"/>
  <c r="G575" i="28" s="1"/>
  <c r="D547" i="28"/>
  <c r="E547" i="28"/>
  <c r="G547" i="28" s="1"/>
  <c r="D543" i="28"/>
  <c r="E543" i="28"/>
  <c r="G543" i="28" s="1"/>
  <c r="E532" i="28"/>
  <c r="F532" i="28"/>
  <c r="D511" i="28"/>
  <c r="E511" i="28"/>
  <c r="G511" i="28" s="1"/>
  <c r="E500" i="28"/>
  <c r="G500" i="28" s="1"/>
  <c r="F500" i="28"/>
  <c r="D491" i="28"/>
  <c r="E491" i="28"/>
  <c r="G491" i="28" s="1"/>
  <c r="F491" i="28"/>
  <c r="F489" i="28"/>
  <c r="D489" i="28"/>
  <c r="E489" i="28"/>
  <c r="G489" i="28" s="1"/>
  <c r="E480" i="28"/>
  <c r="G480" i="28" s="1"/>
  <c r="F480" i="28"/>
  <c r="D469" i="28"/>
  <c r="F469" i="28"/>
  <c r="G469" i="28" s="1"/>
  <c r="E464" i="28"/>
  <c r="F464" i="28"/>
  <c r="H450" i="28"/>
  <c r="D413" i="28"/>
  <c r="F413" i="28"/>
  <c r="E413" i="28"/>
  <c r="G413" i="28" s="1"/>
  <c r="G407" i="28"/>
  <c r="H363" i="28"/>
  <c r="E347" i="28"/>
  <c r="G347" i="28" s="1"/>
  <c r="D347" i="28"/>
  <c r="F347" i="28"/>
  <c r="G334" i="28"/>
  <c r="D322" i="28"/>
  <c r="F322" i="28"/>
  <c r="E322" i="28"/>
  <c r="G322" i="28" s="1"/>
  <c r="H317" i="28"/>
  <c r="D299" i="28"/>
  <c r="F299" i="28"/>
  <c r="E299" i="28"/>
  <c r="E296" i="28"/>
  <c r="G296" i="28" s="1"/>
  <c r="D296" i="28"/>
  <c r="H292" i="28"/>
  <c r="D257" i="28"/>
  <c r="F257" i="28"/>
  <c r="E257" i="28"/>
  <c r="G257" i="28" s="1"/>
  <c r="D225" i="28"/>
  <c r="F225" i="28"/>
  <c r="E225" i="28"/>
  <c r="G225" i="28" s="1"/>
  <c r="G649" i="28"/>
  <c r="D631" i="28"/>
  <c r="E631" i="28"/>
  <c r="G631" i="28" s="1"/>
  <c r="E612" i="28"/>
  <c r="F612" i="28"/>
  <c r="G602" i="28"/>
  <c r="D595" i="28"/>
  <c r="E595" i="28"/>
  <c r="G595" i="28" s="1"/>
  <c r="E588" i="28"/>
  <c r="G588" i="28" s="1"/>
  <c r="F588" i="28"/>
  <c r="E584" i="28"/>
  <c r="F584" i="28"/>
  <c r="G578" i="28"/>
  <c r="D571" i="28"/>
  <c r="E571" i="28"/>
  <c r="G571" i="28" s="1"/>
  <c r="D567" i="28"/>
  <c r="E567" i="28"/>
  <c r="G567" i="28" s="1"/>
  <c r="D535" i="28"/>
  <c r="E535" i="28"/>
  <c r="G535" i="28" s="1"/>
  <c r="E524" i="28"/>
  <c r="F524" i="28"/>
  <c r="G514" i="28"/>
  <c r="D503" i="28"/>
  <c r="E503" i="28"/>
  <c r="G503" i="28" s="1"/>
  <c r="G479" i="28"/>
  <c r="D475" i="28"/>
  <c r="E475" i="28"/>
  <c r="F475" i="28"/>
  <c r="F473" i="28"/>
  <c r="D473" i="28"/>
  <c r="E473" i="28"/>
  <c r="G473" i="28" s="1"/>
  <c r="H468" i="28"/>
  <c r="D463" i="28"/>
  <c r="F463" i="28"/>
  <c r="G463" i="28" s="1"/>
  <c r="D461" i="28"/>
  <c r="F461" i="28"/>
  <c r="E461" i="28"/>
  <c r="G461" i="28" s="1"/>
  <c r="H441" i="28"/>
  <c r="D427" i="28"/>
  <c r="E427" i="28"/>
  <c r="F427" i="28"/>
  <c r="D424" i="28"/>
  <c r="E424" i="28"/>
  <c r="F424" i="28"/>
  <c r="G419" i="28"/>
  <c r="D395" i="28"/>
  <c r="E395" i="28"/>
  <c r="F395" i="28"/>
  <c r="E355" i="28"/>
  <c r="F355" i="28"/>
  <c r="D319" i="28"/>
  <c r="E319" i="28"/>
  <c r="F319" i="28"/>
  <c r="H238" i="28"/>
  <c r="G629" i="28"/>
  <c r="G617" i="28"/>
  <c r="E608" i="28"/>
  <c r="G608" i="28" s="1"/>
  <c r="F608" i="28"/>
  <c r="G598" i="28"/>
  <c r="D591" i="28"/>
  <c r="E591" i="28"/>
  <c r="G591" i="28" s="1"/>
  <c r="G574" i="28"/>
  <c r="G561" i="28"/>
  <c r="E556" i="28"/>
  <c r="F556" i="28"/>
  <c r="E552" i="28"/>
  <c r="F552" i="28"/>
  <c r="G546" i="28"/>
  <c r="G542" i="28"/>
  <c r="D531" i="28"/>
  <c r="E531" i="28"/>
  <c r="G531" i="28" s="1"/>
  <c r="E520" i="28"/>
  <c r="F520" i="28"/>
  <c r="G510" i="28"/>
  <c r="D499" i="28"/>
  <c r="E499" i="28"/>
  <c r="G499" i="28" s="1"/>
  <c r="F497" i="28"/>
  <c r="D497" i="28"/>
  <c r="E497" i="28"/>
  <c r="E488" i="28"/>
  <c r="F488" i="28"/>
  <c r="E456" i="28"/>
  <c r="D456" i="28"/>
  <c r="F456" i="28"/>
  <c r="D443" i="28"/>
  <c r="E443" i="28"/>
  <c r="G443" i="28" s="1"/>
  <c r="F443" i="28"/>
  <c r="H436" i="28"/>
  <c r="H404" i="28"/>
  <c r="E383" i="28"/>
  <c r="G383" i="28" s="1"/>
  <c r="D383" i="28"/>
  <c r="D327" i="28"/>
  <c r="E327" i="28"/>
  <c r="F327" i="28"/>
  <c r="G235" i="28"/>
  <c r="D131" i="28"/>
  <c r="E131" i="28"/>
  <c r="F131" i="28"/>
  <c r="G494" i="28"/>
  <c r="D484" i="28"/>
  <c r="G478" i="28"/>
  <c r="G466" i="28"/>
  <c r="D448" i="28"/>
  <c r="D445" i="28"/>
  <c r="F445" i="28"/>
  <c r="G445" i="28" s="1"/>
  <c r="G440" i="28"/>
  <c r="G438" i="28"/>
  <c r="D416" i="28"/>
  <c r="E416" i="28"/>
  <c r="G416" i="28" s="1"/>
  <c r="G414" i="28"/>
  <c r="D405" i="28"/>
  <c r="F405" i="28"/>
  <c r="E391" i="28"/>
  <c r="F391" i="28"/>
  <c r="G387" i="28"/>
  <c r="E360" i="28"/>
  <c r="F360" i="28"/>
  <c r="E352" i="28"/>
  <c r="F352" i="28"/>
  <c r="D352" i="28"/>
  <c r="D343" i="28"/>
  <c r="E343" i="28"/>
  <c r="G343" i="28" s="1"/>
  <c r="F343" i="28"/>
  <c r="H332" i="28"/>
  <c r="E328" i="28"/>
  <c r="F328" i="28"/>
  <c r="D328" i="28"/>
  <c r="E323" i="28"/>
  <c r="G323" i="28" s="1"/>
  <c r="D323" i="28"/>
  <c r="G217" i="28"/>
  <c r="H133" i="28"/>
  <c r="D122" i="28"/>
  <c r="F122" i="28"/>
  <c r="E122" i="28"/>
  <c r="H56" i="28"/>
  <c r="D453" i="28"/>
  <c r="F453" i="28"/>
  <c r="G453" i="28" s="1"/>
  <c r="G448" i="28"/>
  <c r="E433" i="28"/>
  <c r="G433" i="28" s="1"/>
  <c r="F433" i="28"/>
  <c r="H412" i="28"/>
  <c r="E401" i="28"/>
  <c r="F401" i="28"/>
  <c r="D378" i="28"/>
  <c r="E378" i="28"/>
  <c r="F378" i="28"/>
  <c r="F368" i="28"/>
  <c r="D368" i="28"/>
  <c r="E368" i="28"/>
  <c r="G368" i="28" s="1"/>
  <c r="D354" i="28"/>
  <c r="E354" i="28"/>
  <c r="G354" i="28" s="1"/>
  <c r="D338" i="28"/>
  <c r="E338" i="28"/>
  <c r="G338" i="28" s="1"/>
  <c r="E304" i="28"/>
  <c r="G304" i="28" s="1"/>
  <c r="F304" i="28"/>
  <c r="D304" i="28"/>
  <c r="F297" i="28"/>
  <c r="D297" i="28"/>
  <c r="E297" i="28"/>
  <c r="H256" i="28"/>
  <c r="G233" i="28"/>
  <c r="H222" i="28"/>
  <c r="H219" i="28"/>
  <c r="H152" i="28"/>
  <c r="H149" i="28"/>
  <c r="H141" i="28"/>
  <c r="H125" i="28"/>
  <c r="G52" i="28"/>
  <c r="D492" i="28"/>
  <c r="G486" i="28"/>
  <c r="D476" i="28"/>
  <c r="G470" i="28"/>
  <c r="E467" i="28"/>
  <c r="G467" i="28" s="1"/>
  <c r="D449" i="28"/>
  <c r="D439" i="28"/>
  <c r="F439" i="28"/>
  <c r="D432" i="28"/>
  <c r="E432" i="28"/>
  <c r="G432" i="28" s="1"/>
  <c r="G430" i="28"/>
  <c r="D421" i="28"/>
  <c r="F421" i="28"/>
  <c r="G421" i="28" s="1"/>
  <c r="D400" i="28"/>
  <c r="E400" i="28"/>
  <c r="G400" i="28" s="1"/>
  <c r="G398" i="28"/>
  <c r="D394" i="28"/>
  <c r="E394" i="28"/>
  <c r="G394" i="28" s="1"/>
  <c r="F394" i="28"/>
  <c r="F384" i="28"/>
  <c r="D384" i="28"/>
  <c r="E384" i="28"/>
  <c r="G384" i="28" s="1"/>
  <c r="E367" i="28"/>
  <c r="G367" i="28" s="1"/>
  <c r="D367" i="28"/>
  <c r="G358" i="28"/>
  <c r="H342" i="28"/>
  <c r="F340" i="28"/>
  <c r="G340" i="28" s="1"/>
  <c r="D340" i="28"/>
  <c r="H331" i="28"/>
  <c r="E276" i="28"/>
  <c r="G276" i="28" s="1"/>
  <c r="D276" i="28"/>
  <c r="F276" i="28"/>
  <c r="G273" i="28"/>
  <c r="E252" i="28"/>
  <c r="F252" i="28"/>
  <c r="D252" i="28"/>
  <c r="D249" i="28"/>
  <c r="F249" i="28"/>
  <c r="E249" i="28"/>
  <c r="G249" i="28" s="1"/>
  <c r="D243" i="28"/>
  <c r="F243" i="28"/>
  <c r="E243" i="28"/>
  <c r="G243" i="28" s="1"/>
  <c r="H224" i="28"/>
  <c r="D139" i="28"/>
  <c r="E139" i="28"/>
  <c r="F139" i="28"/>
  <c r="D447" i="28"/>
  <c r="F447" i="28"/>
  <c r="G447" i="28" s="1"/>
  <c r="H428" i="28"/>
  <c r="E417" i="28"/>
  <c r="F417" i="28"/>
  <c r="H396" i="28"/>
  <c r="E375" i="28"/>
  <c r="F375" i="28"/>
  <c r="F356" i="28"/>
  <c r="G356" i="28" s="1"/>
  <c r="D356" i="28"/>
  <c r="F317" i="28"/>
  <c r="E317" i="28"/>
  <c r="G317" i="28" s="1"/>
  <c r="D251" i="28"/>
  <c r="F251" i="28"/>
  <c r="E251" i="28"/>
  <c r="G251" i="28" s="1"/>
  <c r="E392" i="28"/>
  <c r="G392" i="28" s="1"/>
  <c r="G389" i="28"/>
  <c r="F386" i="28"/>
  <c r="E376" i="28"/>
  <c r="G376" i="28" s="1"/>
  <c r="G373" i="28"/>
  <c r="F370" i="28"/>
  <c r="E348" i="28"/>
  <c r="G348" i="28" s="1"/>
  <c r="F346" i="28"/>
  <c r="D335" i="28"/>
  <c r="E335" i="28"/>
  <c r="G335" i="28" s="1"/>
  <c r="G325" i="28"/>
  <c r="G306" i="28"/>
  <c r="D289" i="28"/>
  <c r="F289" i="28"/>
  <c r="G289" i="28" s="1"/>
  <c r="E284" i="28"/>
  <c r="G284" i="28" s="1"/>
  <c r="F284" i="28"/>
  <c r="G279" i="28"/>
  <c r="H270" i="28"/>
  <c r="E212" i="28"/>
  <c r="F212" i="28"/>
  <c r="D212" i="28"/>
  <c r="E204" i="28"/>
  <c r="G204" i="28" s="1"/>
  <c r="F204" i="28"/>
  <c r="D204" i="28"/>
  <c r="E196" i="28"/>
  <c r="G196" i="28" s="1"/>
  <c r="F196" i="28"/>
  <c r="D196" i="28"/>
  <c r="E188" i="28"/>
  <c r="F188" i="28"/>
  <c r="D188" i="28"/>
  <c r="E180" i="28"/>
  <c r="F180" i="28"/>
  <c r="D180" i="28"/>
  <c r="E172" i="28"/>
  <c r="F172" i="28"/>
  <c r="D172" i="28"/>
  <c r="E164" i="28"/>
  <c r="F164" i="28"/>
  <c r="D164" i="28"/>
  <c r="H148" i="28"/>
  <c r="E140" i="28"/>
  <c r="F140" i="28"/>
  <c r="D140" i="28"/>
  <c r="G34" i="28"/>
  <c r="F431" i="28"/>
  <c r="F423" i="28"/>
  <c r="F415" i="28"/>
  <c r="F407" i="28"/>
  <c r="F399" i="28"/>
  <c r="G393" i="28"/>
  <c r="G377" i="28"/>
  <c r="D351" i="28"/>
  <c r="E351" i="28"/>
  <c r="G351" i="28" s="1"/>
  <c r="G341" i="28"/>
  <c r="E320" i="28"/>
  <c r="G320" i="28" s="1"/>
  <c r="F320" i="28"/>
  <c r="E308" i="28"/>
  <c r="G308" i="28" s="1"/>
  <c r="D308" i="28"/>
  <c r="H288" i="28"/>
  <c r="D283" i="28"/>
  <c r="F283" i="28"/>
  <c r="G283" i="28" s="1"/>
  <c r="D281" i="28"/>
  <c r="F281" i="28"/>
  <c r="E281" i="28"/>
  <c r="G281" i="28" s="1"/>
  <c r="H261" i="28"/>
  <c r="F245" i="28"/>
  <c r="D245" i="28"/>
  <c r="E245" i="28"/>
  <c r="D206" i="28"/>
  <c r="E206" i="28"/>
  <c r="F206" i="28"/>
  <c r="D198" i="28"/>
  <c r="E198" i="28"/>
  <c r="G198" i="28" s="1"/>
  <c r="F198" i="28"/>
  <c r="D190" i="28"/>
  <c r="E190" i="28"/>
  <c r="G190" i="28" s="1"/>
  <c r="F190" i="28"/>
  <c r="D182" i="28"/>
  <c r="E182" i="28"/>
  <c r="G182" i="28" s="1"/>
  <c r="F182" i="28"/>
  <c r="D174" i="28"/>
  <c r="E174" i="28"/>
  <c r="F174" i="28"/>
  <c r="D166" i="28"/>
  <c r="E166" i="28"/>
  <c r="F166" i="28"/>
  <c r="H129" i="28"/>
  <c r="H54" i="28"/>
  <c r="H51" i="28"/>
  <c r="H30" i="28"/>
  <c r="D387" i="28"/>
  <c r="G381" i="28"/>
  <c r="D371" i="28"/>
  <c r="G365" i="28"/>
  <c r="G357" i="28"/>
  <c r="D339" i="28"/>
  <c r="E336" i="28"/>
  <c r="G336" i="28" s="1"/>
  <c r="F336" i="28"/>
  <c r="G278" i="28"/>
  <c r="E244" i="28"/>
  <c r="D244" i="28"/>
  <c r="F244" i="28"/>
  <c r="H221" i="28"/>
  <c r="G218" i="28"/>
  <c r="D155" i="28"/>
  <c r="E155" i="28"/>
  <c r="G155" i="28" s="1"/>
  <c r="F155" i="28"/>
  <c r="D128" i="28"/>
  <c r="E128" i="28"/>
  <c r="G128" i="28" s="1"/>
  <c r="F128" i="28"/>
  <c r="E88" i="28"/>
  <c r="G88" i="28" s="1"/>
  <c r="F88" i="28"/>
  <c r="D88" i="28"/>
  <c r="G70" i="28"/>
  <c r="H33" i="28"/>
  <c r="E344" i="28"/>
  <c r="G344" i="28" s="1"/>
  <c r="F344" i="28"/>
  <c r="D307" i="28"/>
  <c r="E307" i="28"/>
  <c r="F307" i="28"/>
  <c r="D275" i="28"/>
  <c r="F275" i="28"/>
  <c r="E275" i="28"/>
  <c r="G275" i="28" s="1"/>
  <c r="D271" i="28"/>
  <c r="F271" i="28"/>
  <c r="G271" i="28" s="1"/>
  <c r="H260" i="28"/>
  <c r="F208" i="28"/>
  <c r="D208" i="28"/>
  <c r="E208" i="28"/>
  <c r="H205" i="28"/>
  <c r="F200" i="28"/>
  <c r="D200" i="28"/>
  <c r="E200" i="28"/>
  <c r="H197" i="28"/>
  <c r="F192" i="28"/>
  <c r="D192" i="28"/>
  <c r="E192" i="28"/>
  <c r="G192" i="28" s="1"/>
  <c r="H189" i="28"/>
  <c r="F184" i="28"/>
  <c r="D184" i="28"/>
  <c r="E184" i="28"/>
  <c r="G184" i="28" s="1"/>
  <c r="H181" i="28"/>
  <c r="F176" i="28"/>
  <c r="D176" i="28"/>
  <c r="E176" i="28"/>
  <c r="H173" i="28"/>
  <c r="F168" i="28"/>
  <c r="D168" i="28"/>
  <c r="E168" i="28"/>
  <c r="H165" i="28"/>
  <c r="H136" i="28"/>
  <c r="D127" i="28"/>
  <c r="E127" i="28"/>
  <c r="G127" i="28" s="1"/>
  <c r="F127" i="28"/>
  <c r="D87" i="28"/>
  <c r="E87" i="28"/>
  <c r="G87" i="28" s="1"/>
  <c r="F87" i="28"/>
  <c r="G84" i="28"/>
  <c r="G46" i="28"/>
  <c r="D26" i="28"/>
  <c r="E26" i="28"/>
  <c r="G26" i="28" s="1"/>
  <c r="F26" i="28"/>
  <c r="G310" i="28"/>
  <c r="D300" i="28"/>
  <c r="G294" i="28"/>
  <c r="D291" i="28"/>
  <c r="F291" i="28"/>
  <c r="G291" i="28" s="1"/>
  <c r="G286" i="28"/>
  <c r="D268" i="28"/>
  <c r="D265" i="28"/>
  <c r="F265" i="28"/>
  <c r="G265" i="28" s="1"/>
  <c r="G260" i="28"/>
  <c r="G258" i="28"/>
  <c r="E255" i="28"/>
  <c r="G255" i="28" s="1"/>
  <c r="D237" i="28"/>
  <c r="E221" i="28"/>
  <c r="F221" i="28"/>
  <c r="H199" i="28"/>
  <c r="H183" i="28"/>
  <c r="H167" i="28"/>
  <c r="E156" i="28"/>
  <c r="F156" i="28"/>
  <c r="D156" i="28"/>
  <c r="G126" i="28"/>
  <c r="D92" i="28"/>
  <c r="F92" i="28"/>
  <c r="E92" i="28"/>
  <c r="H89" i="28"/>
  <c r="G68" i="28"/>
  <c r="D55" i="28"/>
  <c r="E55" i="28"/>
  <c r="F55" i="28"/>
  <c r="G29" i="28"/>
  <c r="H24" i="28"/>
  <c r="D273" i="28"/>
  <c r="F273" i="28"/>
  <c r="G268" i="28"/>
  <c r="D235" i="28"/>
  <c r="F235" i="28"/>
  <c r="D228" i="28"/>
  <c r="E228" i="28"/>
  <c r="G228" i="28" s="1"/>
  <c r="D217" i="28"/>
  <c r="F217" i="28"/>
  <c r="E132" i="28"/>
  <c r="F132" i="28"/>
  <c r="D132" i="28"/>
  <c r="E72" i="28"/>
  <c r="G72" i="28" s="1"/>
  <c r="F72" i="28"/>
  <c r="D72" i="28"/>
  <c r="D58" i="28"/>
  <c r="E58" i="28"/>
  <c r="F58" i="28"/>
  <c r="H45" i="28"/>
  <c r="H35" i="28"/>
  <c r="D23" i="28"/>
  <c r="E23" i="28"/>
  <c r="F23" i="28"/>
  <c r="E16" i="28"/>
  <c r="G16" i="28" s="1"/>
  <c r="F16" i="28"/>
  <c r="D16" i="28"/>
  <c r="G302" i="28"/>
  <c r="G292" i="28"/>
  <c r="G290" i="28"/>
  <c r="E287" i="28"/>
  <c r="G287" i="28" s="1"/>
  <c r="D269" i="28"/>
  <c r="D259" i="28"/>
  <c r="F259" i="28"/>
  <c r="G259" i="28" s="1"/>
  <c r="G254" i="28"/>
  <c r="D236" i="28"/>
  <c r="D233" i="28"/>
  <c r="F233" i="28"/>
  <c r="E231" i="28"/>
  <c r="G231" i="28" s="1"/>
  <c r="F216" i="28"/>
  <c r="G216" i="28" s="1"/>
  <c r="D216" i="28"/>
  <c r="H207" i="28"/>
  <c r="H191" i="28"/>
  <c r="H175" i="28"/>
  <c r="H70" i="28"/>
  <c r="H67" i="28"/>
  <c r="G62" i="28"/>
  <c r="H57" i="28"/>
  <c r="D50" i="28"/>
  <c r="F50" i="28"/>
  <c r="E50" i="28"/>
  <c r="D267" i="28"/>
  <c r="F267" i="28"/>
  <c r="G267" i="28" s="1"/>
  <c r="D241" i="28"/>
  <c r="F241" i="28"/>
  <c r="G241" i="28" s="1"/>
  <c r="G236" i="28"/>
  <c r="E152" i="28"/>
  <c r="G152" i="28" s="1"/>
  <c r="F152" i="28"/>
  <c r="D147" i="28"/>
  <c r="E147" i="28"/>
  <c r="F147" i="28"/>
  <c r="G110" i="28"/>
  <c r="D90" i="28"/>
  <c r="E90" i="28"/>
  <c r="F90" i="28"/>
  <c r="D76" i="28"/>
  <c r="F76" i="28"/>
  <c r="E76" i="28"/>
  <c r="G76" i="28" s="1"/>
  <c r="F207" i="28"/>
  <c r="G207" i="28" s="1"/>
  <c r="F199" i="28"/>
  <c r="G199" i="28" s="1"/>
  <c r="F191" i="28"/>
  <c r="G191" i="28" s="1"/>
  <c r="F183" i="28"/>
  <c r="F175" i="28"/>
  <c r="G175" i="28" s="1"/>
  <c r="F167" i="28"/>
  <c r="G167" i="28" s="1"/>
  <c r="D159" i="28"/>
  <c r="E159" i="28"/>
  <c r="G159" i="28" s="1"/>
  <c r="E148" i="28"/>
  <c r="F148" i="28"/>
  <c r="G142" i="28"/>
  <c r="D135" i="28"/>
  <c r="E135" i="28"/>
  <c r="G135" i="28" s="1"/>
  <c r="D119" i="28"/>
  <c r="E119" i="28"/>
  <c r="G119" i="28" s="1"/>
  <c r="E80" i="28"/>
  <c r="F80" i="28"/>
  <c r="D80" i="28"/>
  <c r="F227" i="28"/>
  <c r="F219" i="28"/>
  <c r="D151" i="28"/>
  <c r="E151" i="28"/>
  <c r="G151" i="28" s="1"/>
  <c r="E144" i="28"/>
  <c r="G144" i="28" s="1"/>
  <c r="F144" i="28"/>
  <c r="D124" i="28"/>
  <c r="F124" i="28"/>
  <c r="G124" i="28" s="1"/>
  <c r="H121" i="28"/>
  <c r="H118" i="28"/>
  <c r="E56" i="28"/>
  <c r="F56" i="28"/>
  <c r="D47" i="28"/>
  <c r="E47" i="28"/>
  <c r="G47" i="28" s="1"/>
  <c r="H32" i="28"/>
  <c r="E214" i="28"/>
  <c r="G214" i="28" s="1"/>
  <c r="D160" i="28"/>
  <c r="G154" i="28"/>
  <c r="G130" i="28"/>
  <c r="H123" i="28"/>
  <c r="H117" i="28"/>
  <c r="D74" i="28"/>
  <c r="E74" i="28"/>
  <c r="F74" i="28"/>
  <c r="D71" i="28"/>
  <c r="E71" i="28"/>
  <c r="F71" i="28"/>
  <c r="G66" i="28"/>
  <c r="D52" i="28"/>
  <c r="F52" i="28"/>
  <c r="H49" i="28"/>
  <c r="H46" i="28"/>
  <c r="H43" i="28"/>
  <c r="D34" i="28"/>
  <c r="F34" i="28"/>
  <c r="D211" i="28"/>
  <c r="E211" i="28"/>
  <c r="G211" i="28" s="1"/>
  <c r="D203" i="28"/>
  <c r="E203" i="28"/>
  <c r="G203" i="28" s="1"/>
  <c r="D195" i="28"/>
  <c r="E195" i="28"/>
  <c r="G195" i="28" s="1"/>
  <c r="D187" i="28"/>
  <c r="E187" i="28"/>
  <c r="G187" i="28" s="1"/>
  <c r="D179" i="28"/>
  <c r="E179" i="28"/>
  <c r="G179" i="28" s="1"/>
  <c r="D171" i="28"/>
  <c r="E171" i="28"/>
  <c r="G171" i="28" s="1"/>
  <c r="D163" i="28"/>
  <c r="E163" i="28"/>
  <c r="G163" i="28" s="1"/>
  <c r="D143" i="28"/>
  <c r="E143" i="28"/>
  <c r="G143" i="28" s="1"/>
  <c r="E136" i="28"/>
  <c r="F136" i="28"/>
  <c r="H120" i="28"/>
  <c r="D68" i="28"/>
  <c r="F68" i="28"/>
  <c r="D36" i="28"/>
  <c r="F36" i="28"/>
  <c r="E36" i="28"/>
  <c r="G36" i="28" s="1"/>
  <c r="D31" i="28"/>
  <c r="E31" i="28"/>
  <c r="G31" i="28" s="1"/>
  <c r="E24" i="28"/>
  <c r="F24" i="28"/>
  <c r="E120" i="28"/>
  <c r="G120" i="28" s="1"/>
  <c r="F120" i="28"/>
  <c r="D116" i="28"/>
  <c r="F116" i="28"/>
  <c r="G116" i="28" s="1"/>
  <c r="G114" i="28"/>
  <c r="G106" i="28"/>
  <c r="G98" i="28"/>
  <c r="H83" i="28"/>
  <c r="G45" i="28"/>
  <c r="D39" i="28"/>
  <c r="E39" i="28"/>
  <c r="G39" i="28" s="1"/>
  <c r="G37" i="28"/>
  <c r="E32" i="28"/>
  <c r="G32" i="28" s="1"/>
  <c r="F32" i="28"/>
  <c r="H19" i="28"/>
  <c r="E112" i="28"/>
  <c r="F112" i="28"/>
  <c r="D108" i="28"/>
  <c r="F108" i="28"/>
  <c r="G108" i="28" s="1"/>
  <c r="E104" i="28"/>
  <c r="G104" i="28" s="1"/>
  <c r="F104" i="28"/>
  <c r="D100" i="28"/>
  <c r="F100" i="28"/>
  <c r="G100" i="28" s="1"/>
  <c r="E96" i="28"/>
  <c r="F96" i="28"/>
  <c r="D79" i="28"/>
  <c r="E79" i="28"/>
  <c r="G79" i="28" s="1"/>
  <c r="H75" i="28"/>
  <c r="E64" i="28"/>
  <c r="F64" i="28"/>
  <c r="D60" i="28"/>
  <c r="F60" i="28"/>
  <c r="G60" i="28" s="1"/>
  <c r="D28" i="28"/>
  <c r="F28" i="28"/>
  <c r="G28" i="28" s="1"/>
  <c r="D15" i="28"/>
  <c r="E15" i="28"/>
  <c r="G15" i="28" s="1"/>
  <c r="G117" i="28"/>
  <c r="H115" i="28"/>
  <c r="D111" i="28"/>
  <c r="E111" i="28"/>
  <c r="G111" i="28" s="1"/>
  <c r="H107" i="28"/>
  <c r="D103" i="28"/>
  <c r="E103" i="28"/>
  <c r="G103" i="28" s="1"/>
  <c r="H99" i="28"/>
  <c r="D95" i="28"/>
  <c r="E95" i="28"/>
  <c r="G95" i="28" s="1"/>
  <c r="G93" i="28"/>
  <c r="D84" i="28"/>
  <c r="F84" i="28"/>
  <c r="E82" i="28"/>
  <c r="G82" i="28" s="1"/>
  <c r="D63" i="28"/>
  <c r="E63" i="28"/>
  <c r="G63" i="28" s="1"/>
  <c r="E48" i="28"/>
  <c r="G48" i="28" s="1"/>
  <c r="F48" i="28"/>
  <c r="D44" i="28"/>
  <c r="F44" i="28"/>
  <c r="G44" i="28" s="1"/>
  <c r="D20" i="28"/>
  <c r="F20" i="28"/>
  <c r="G20" i="28" s="1"/>
  <c r="E18" i="28"/>
  <c r="G18" i="28" s="1"/>
  <c r="G109" i="28"/>
  <c r="G101" i="28"/>
  <c r="H91" i="28"/>
  <c r="G61" i="28"/>
  <c r="H59" i="28"/>
  <c r="E40" i="28"/>
  <c r="F40" i="28"/>
  <c r="H27" i="28"/>
  <c r="F126" i="28"/>
  <c r="F118" i="28"/>
  <c r="F110" i="28"/>
  <c r="F102" i="28"/>
  <c r="F94" i="28"/>
  <c r="F86" i="28"/>
  <c r="F78" i="28"/>
  <c r="F70" i="28"/>
  <c r="F62" i="28"/>
  <c r="F54" i="28"/>
  <c r="F46" i="28"/>
  <c r="F38" i="28"/>
  <c r="F30" i="28"/>
  <c r="G30" i="28" s="1"/>
  <c r="F22" i="28"/>
  <c r="F14" i="28"/>
  <c r="C10" i="28"/>
  <c r="C11" i="28"/>
  <c r="D4" i="28"/>
  <c r="D5" i="28" s="1"/>
  <c r="F24" i="26"/>
  <c r="F40" i="26"/>
  <c r="F44" i="26"/>
  <c r="F48" i="26"/>
  <c r="F50" i="26"/>
  <c r="F52" i="26"/>
  <c r="F53" i="26"/>
  <c r="D53" i="26"/>
  <c r="C53" i="26"/>
  <c r="B53" i="26"/>
  <c r="C52" i="26"/>
  <c r="L52" i="26" s="1"/>
  <c r="B52" i="26"/>
  <c r="D52" i="26" s="1"/>
  <c r="C51" i="26"/>
  <c r="F51" i="26" s="1"/>
  <c r="B51" i="26"/>
  <c r="D51" i="26" s="1"/>
  <c r="C50" i="26"/>
  <c r="B50" i="26"/>
  <c r="D50" i="26" s="1"/>
  <c r="D49" i="26"/>
  <c r="C49" i="26"/>
  <c r="K49" i="26" s="1"/>
  <c r="B49" i="26"/>
  <c r="C48" i="26"/>
  <c r="K48" i="26" s="1"/>
  <c r="B48" i="26"/>
  <c r="D48" i="26" s="1"/>
  <c r="D47" i="26"/>
  <c r="C47" i="26"/>
  <c r="L47" i="26" s="1"/>
  <c r="B47" i="26"/>
  <c r="C46" i="26"/>
  <c r="F46" i="26" s="1"/>
  <c r="B46" i="26"/>
  <c r="D46" i="26" s="1"/>
  <c r="C45" i="26"/>
  <c r="K45" i="26" s="1"/>
  <c r="B45" i="26"/>
  <c r="D45" i="26" s="1"/>
  <c r="C44" i="26"/>
  <c r="B44" i="26"/>
  <c r="D44" i="26" s="1"/>
  <c r="C43" i="26"/>
  <c r="K43" i="26" s="1"/>
  <c r="B43" i="26"/>
  <c r="D43" i="26" s="1"/>
  <c r="C42" i="26"/>
  <c r="I42" i="26" s="1"/>
  <c r="B42" i="26"/>
  <c r="D42" i="26" s="1"/>
  <c r="C41" i="26"/>
  <c r="F41" i="26" s="1"/>
  <c r="B41" i="26"/>
  <c r="D41" i="26" s="1"/>
  <c r="C40" i="26"/>
  <c r="K40" i="26" s="1"/>
  <c r="B40" i="26"/>
  <c r="D40" i="26" s="1"/>
  <c r="C39" i="26"/>
  <c r="F39" i="26" s="1"/>
  <c r="B39" i="26"/>
  <c r="D39" i="26" s="1"/>
  <c r="C38" i="26"/>
  <c r="F38" i="26" s="1"/>
  <c r="B38" i="26"/>
  <c r="D38" i="26" s="1"/>
  <c r="D37" i="26"/>
  <c r="C37" i="26"/>
  <c r="F37" i="26" s="1"/>
  <c r="B37" i="26"/>
  <c r="C36" i="26"/>
  <c r="K36" i="26" s="1"/>
  <c r="B36" i="26"/>
  <c r="D36" i="26" s="1"/>
  <c r="C35" i="26"/>
  <c r="K35" i="26" s="1"/>
  <c r="B35" i="26"/>
  <c r="D35" i="26" s="1"/>
  <c r="C34" i="26"/>
  <c r="I34" i="26" s="1"/>
  <c r="B34" i="26"/>
  <c r="D34" i="26" s="1"/>
  <c r="D33" i="26"/>
  <c r="C33" i="26"/>
  <c r="F33" i="26" s="1"/>
  <c r="B33" i="26"/>
  <c r="C32" i="26"/>
  <c r="K32" i="26" s="1"/>
  <c r="B32" i="26"/>
  <c r="D32" i="26" s="1"/>
  <c r="C31" i="26"/>
  <c r="K31" i="26" s="1"/>
  <c r="B31" i="26"/>
  <c r="D31" i="26" s="1"/>
  <c r="J30" i="26"/>
  <c r="C30" i="26"/>
  <c r="F30" i="26" s="1"/>
  <c r="B30" i="26"/>
  <c r="D30" i="26" s="1"/>
  <c r="C29" i="26"/>
  <c r="F29" i="26" s="1"/>
  <c r="B29" i="26"/>
  <c r="D29" i="26" s="1"/>
  <c r="C28" i="26"/>
  <c r="K28" i="26" s="1"/>
  <c r="B28" i="26"/>
  <c r="D28" i="26" s="1"/>
  <c r="D27" i="26"/>
  <c r="C27" i="26"/>
  <c r="F27" i="26" s="1"/>
  <c r="B27" i="26"/>
  <c r="C26" i="26"/>
  <c r="K26" i="26" s="1"/>
  <c r="B26" i="26"/>
  <c r="D26" i="26" s="1"/>
  <c r="D25" i="26"/>
  <c r="C25" i="26"/>
  <c r="F25" i="26" s="1"/>
  <c r="B25" i="26"/>
  <c r="C24" i="26"/>
  <c r="K24" i="26" s="1"/>
  <c r="B24" i="26"/>
  <c r="D24" i="26" s="1"/>
  <c r="D23" i="26"/>
  <c r="C23" i="26"/>
  <c r="L23" i="26" s="1"/>
  <c r="B23" i="26"/>
  <c r="C22" i="26"/>
  <c r="L22" i="26" s="1"/>
  <c r="B22" i="26"/>
  <c r="D22" i="26" s="1"/>
  <c r="C21" i="26"/>
  <c r="F21" i="26" s="1"/>
  <c r="B21" i="26"/>
  <c r="D21" i="26" s="1"/>
  <c r="C20" i="26"/>
  <c r="F20" i="26" s="1"/>
  <c r="B20" i="26"/>
  <c r="D20" i="26" s="1"/>
  <c r="C19" i="26"/>
  <c r="L19" i="26" s="1"/>
  <c r="B19" i="26"/>
  <c r="D19" i="26" s="1"/>
  <c r="C18" i="26"/>
  <c r="F18" i="26" s="1"/>
  <c r="B18" i="26"/>
  <c r="D18" i="26" s="1"/>
  <c r="D17" i="26"/>
  <c r="C17" i="26"/>
  <c r="F17" i="26" s="1"/>
  <c r="B17" i="26"/>
  <c r="C16" i="26"/>
  <c r="F16" i="26" s="1"/>
  <c r="B16" i="26"/>
  <c r="D16" i="26" s="1"/>
  <c r="I15" i="26"/>
  <c r="C15" i="26"/>
  <c r="F15" i="26" s="1"/>
  <c r="B15" i="26"/>
  <c r="D15" i="26" s="1"/>
  <c r="C14" i="26"/>
  <c r="F14" i="26" s="1"/>
  <c r="B14" i="26"/>
  <c r="D14" i="26" s="1"/>
  <c r="O12" i="26"/>
  <c r="O24" i="26" s="1"/>
  <c r="N12" i="26"/>
  <c r="L12" i="26"/>
  <c r="L39" i="26" s="1"/>
  <c r="K12" i="26"/>
  <c r="J12" i="26"/>
  <c r="J44" i="26" s="1"/>
  <c r="I12" i="26"/>
  <c r="H12" i="26"/>
  <c r="G12" i="26"/>
  <c r="G51" i="26" s="1"/>
  <c r="F12" i="26"/>
  <c r="E12" i="26"/>
  <c r="H8" i="26"/>
  <c r="H9" i="26" s="1"/>
  <c r="K4" i="26" s="1"/>
  <c r="H2" i="26"/>
  <c r="H1" i="26"/>
  <c r="N16" i="25"/>
  <c r="N17" i="25" s="1"/>
  <c r="N18" i="25" s="1"/>
  <c r="N19" i="25" s="1"/>
  <c r="N20" i="25" s="1"/>
  <c r="N21" i="25" s="1"/>
  <c r="N22" i="25" s="1"/>
  <c r="N23" i="25" s="1"/>
  <c r="N24" i="25" s="1"/>
  <c r="N25" i="25" s="1"/>
  <c r="N26" i="25" s="1"/>
  <c r="N27" i="25" s="1"/>
  <c r="N28" i="25" s="1"/>
  <c r="N29" i="25" s="1"/>
  <c r="N30" i="25" s="1"/>
  <c r="N31" i="25" s="1"/>
  <c r="N32" i="25" s="1"/>
  <c r="N33" i="25" s="1"/>
  <c r="N34" i="25" s="1"/>
  <c r="N35" i="25" s="1"/>
  <c r="N36" i="25" s="1"/>
  <c r="N37" i="25" s="1"/>
  <c r="N38" i="25" s="1"/>
  <c r="N39" i="25" s="1"/>
  <c r="N40" i="25" s="1"/>
  <c r="N41" i="25" s="1"/>
  <c r="N42" i="25" s="1"/>
  <c r="N43" i="25" s="1"/>
  <c r="N44" i="25" s="1"/>
  <c r="N45" i="25" s="1"/>
  <c r="N46" i="25" s="1"/>
  <c r="N47" i="25" s="1"/>
  <c r="N48" i="25" s="1"/>
  <c r="N49" i="25" s="1"/>
  <c r="N50" i="25" s="1"/>
  <c r="N51" i="25" s="1"/>
  <c r="N52" i="25" s="1"/>
  <c r="N53" i="25" s="1"/>
  <c r="N54" i="25" s="1"/>
  <c r="N55" i="25" s="1"/>
  <c r="N56" i="25" s="1"/>
  <c r="N57" i="25" s="1"/>
  <c r="N58" i="25" s="1"/>
  <c r="N59" i="25" s="1"/>
  <c r="N60" i="25" s="1"/>
  <c r="N61" i="25" s="1"/>
  <c r="N62" i="25" s="1"/>
  <c r="N63" i="25" s="1"/>
  <c r="N64" i="25" s="1"/>
  <c r="N65" i="25" s="1"/>
  <c r="N66" i="25" s="1"/>
  <c r="N67" i="25" s="1"/>
  <c r="N68" i="25" s="1"/>
  <c r="N69" i="25" s="1"/>
  <c r="N70" i="25" s="1"/>
  <c r="N71" i="25" s="1"/>
  <c r="N72" i="25" s="1"/>
  <c r="N73" i="25" s="1"/>
  <c r="N74" i="25" s="1"/>
  <c r="N75" i="25" s="1"/>
  <c r="N76" i="25" s="1"/>
  <c r="N77" i="25" s="1"/>
  <c r="N78" i="25" s="1"/>
  <c r="N79" i="25" s="1"/>
  <c r="N80" i="25" s="1"/>
  <c r="N81" i="25" s="1"/>
  <c r="N82" i="25" s="1"/>
  <c r="N83" i="25" s="1"/>
  <c r="N84" i="25" s="1"/>
  <c r="N85" i="25" s="1"/>
  <c r="N86" i="25" s="1"/>
  <c r="E11" i="25"/>
  <c r="C5014" i="25"/>
  <c r="D5013" i="25"/>
  <c r="C5013" i="25"/>
  <c r="E5013" i="25" s="1"/>
  <c r="C5012" i="25"/>
  <c r="D5012" i="25" s="1"/>
  <c r="E5011" i="25"/>
  <c r="C5011" i="25"/>
  <c r="D5010" i="25"/>
  <c r="C5010" i="25"/>
  <c r="C5009" i="25"/>
  <c r="D5009" i="25" s="1"/>
  <c r="C5008" i="25"/>
  <c r="E5007" i="25"/>
  <c r="C5007" i="25"/>
  <c r="D5006" i="25"/>
  <c r="C5006" i="25"/>
  <c r="C5005" i="25"/>
  <c r="C5004" i="25"/>
  <c r="C5003" i="25"/>
  <c r="F5003" i="25" s="1"/>
  <c r="C5002" i="25"/>
  <c r="F5001" i="25"/>
  <c r="E5001" i="25"/>
  <c r="D5001" i="25"/>
  <c r="C5001" i="25"/>
  <c r="C5000" i="25"/>
  <c r="F5000" i="25" s="1"/>
  <c r="C4999" i="25"/>
  <c r="C4998" i="25"/>
  <c r="D4997" i="25"/>
  <c r="C4997" i="25"/>
  <c r="C4996" i="25"/>
  <c r="C4995" i="25"/>
  <c r="F4995" i="25" s="1"/>
  <c r="D4994" i="25"/>
  <c r="C4994" i="25"/>
  <c r="C4993" i="25"/>
  <c r="D4993" i="25" s="1"/>
  <c r="C4992" i="25"/>
  <c r="C4991" i="25"/>
  <c r="C4990" i="25"/>
  <c r="D4989" i="25"/>
  <c r="C4989" i="25"/>
  <c r="C4988" i="25"/>
  <c r="D4988" i="25" s="1"/>
  <c r="C4987" i="25"/>
  <c r="E4987" i="25" s="1"/>
  <c r="C4986" i="25"/>
  <c r="C4985" i="25"/>
  <c r="C4984" i="25"/>
  <c r="D4983" i="25"/>
  <c r="C4983" i="25"/>
  <c r="E4982" i="25"/>
  <c r="C4982" i="25"/>
  <c r="C4981" i="25"/>
  <c r="F4981" i="25" s="1"/>
  <c r="C4980" i="25"/>
  <c r="D4980" i="25" s="1"/>
  <c r="C4979" i="25"/>
  <c r="E4979" i="25" s="1"/>
  <c r="C4978" i="25"/>
  <c r="C4977" i="25"/>
  <c r="F4976" i="25"/>
  <c r="C4976" i="25"/>
  <c r="E4976" i="25" s="1"/>
  <c r="C4975" i="25"/>
  <c r="C4974" i="25"/>
  <c r="C4973" i="25"/>
  <c r="F4973" i="25" s="1"/>
  <c r="C4972" i="25"/>
  <c r="C4971" i="25"/>
  <c r="C4970" i="25"/>
  <c r="C4969" i="25"/>
  <c r="F4969" i="25" s="1"/>
  <c r="C4968" i="25"/>
  <c r="C4967" i="25"/>
  <c r="D4967" i="25" s="1"/>
  <c r="F4966" i="25"/>
  <c r="C4966" i="25"/>
  <c r="D4966" i="25" s="1"/>
  <c r="C4965" i="25"/>
  <c r="C4964" i="25"/>
  <c r="D4964" i="25" s="1"/>
  <c r="C4963" i="25"/>
  <c r="F4963" i="25" s="1"/>
  <c r="C4962" i="25"/>
  <c r="C4961" i="25"/>
  <c r="C4960" i="25"/>
  <c r="F4960" i="25" s="1"/>
  <c r="F4959" i="25"/>
  <c r="C4959" i="25"/>
  <c r="D4959" i="25" s="1"/>
  <c r="C4958" i="25"/>
  <c r="E4958" i="25" s="1"/>
  <c r="C4957" i="25"/>
  <c r="C4956" i="25"/>
  <c r="C4955" i="25"/>
  <c r="E4955" i="25" s="1"/>
  <c r="C4954" i="25"/>
  <c r="C4953" i="25"/>
  <c r="C4952" i="25"/>
  <c r="F4952" i="25" s="1"/>
  <c r="E4951" i="25"/>
  <c r="C4951" i="25"/>
  <c r="F4951" i="25" s="1"/>
  <c r="C4950" i="25"/>
  <c r="E4950" i="25" s="1"/>
  <c r="C4949" i="25"/>
  <c r="F4949" i="25" s="1"/>
  <c r="C4948" i="25"/>
  <c r="C4947" i="25"/>
  <c r="E4947" i="25" s="1"/>
  <c r="C4946" i="25"/>
  <c r="E4946" i="25" s="1"/>
  <c r="C4945" i="25"/>
  <c r="F4945" i="25" s="1"/>
  <c r="C4944" i="25"/>
  <c r="D4944" i="25" s="1"/>
  <c r="C4943" i="25"/>
  <c r="C4942" i="25"/>
  <c r="E4942" i="25" s="1"/>
  <c r="C4941" i="25"/>
  <c r="D4941" i="25" s="1"/>
  <c r="C4940" i="25"/>
  <c r="C4939" i="25"/>
  <c r="C4938" i="25"/>
  <c r="C4937" i="25"/>
  <c r="D4936" i="25"/>
  <c r="C4936" i="25"/>
  <c r="F4936" i="25" s="1"/>
  <c r="C4935" i="25"/>
  <c r="D4935" i="25" s="1"/>
  <c r="C4934" i="25"/>
  <c r="C4933" i="25"/>
  <c r="C4932" i="25"/>
  <c r="E4932" i="25" s="1"/>
  <c r="C4931" i="25"/>
  <c r="E4930" i="25"/>
  <c r="C4930" i="25"/>
  <c r="D4930" i="25" s="1"/>
  <c r="C4929" i="25"/>
  <c r="F4929" i="25" s="1"/>
  <c r="C4928" i="25"/>
  <c r="E4928" i="25" s="1"/>
  <c r="D4927" i="25"/>
  <c r="C4927" i="25"/>
  <c r="C4926" i="25"/>
  <c r="C4925" i="25"/>
  <c r="E4924" i="25"/>
  <c r="C4924" i="25"/>
  <c r="C4923" i="25"/>
  <c r="C4922" i="25"/>
  <c r="E4922" i="25" s="1"/>
  <c r="F4921" i="25"/>
  <c r="C4921" i="25"/>
  <c r="C4920" i="25"/>
  <c r="E4920" i="25" s="1"/>
  <c r="C4919" i="25"/>
  <c r="F4919" i="25" s="1"/>
  <c r="C4918" i="25"/>
  <c r="E4918" i="25" s="1"/>
  <c r="C4917" i="25"/>
  <c r="C4916" i="25"/>
  <c r="E4916" i="25" s="1"/>
  <c r="C4915" i="25"/>
  <c r="C4914" i="25"/>
  <c r="C4913" i="25"/>
  <c r="C4912" i="25"/>
  <c r="D4912" i="25" s="1"/>
  <c r="C4911" i="25"/>
  <c r="C4910" i="25"/>
  <c r="C4909" i="25"/>
  <c r="C4908" i="25"/>
  <c r="E4908" i="25" s="1"/>
  <c r="C4907" i="25"/>
  <c r="C4906" i="25"/>
  <c r="D4906" i="25" s="1"/>
  <c r="C4905" i="25"/>
  <c r="C4904" i="25"/>
  <c r="C4903" i="25"/>
  <c r="E4903" i="25" s="1"/>
  <c r="C4902" i="25"/>
  <c r="C4901" i="25"/>
  <c r="E4901" i="25" s="1"/>
  <c r="C4900" i="25"/>
  <c r="C4899" i="25"/>
  <c r="C4898" i="25"/>
  <c r="E4898" i="25" s="1"/>
  <c r="C4897" i="25"/>
  <c r="C4896" i="25"/>
  <c r="C4895" i="25"/>
  <c r="F4894" i="25"/>
  <c r="C4894" i="25"/>
  <c r="C4893" i="25"/>
  <c r="C4892" i="25"/>
  <c r="E4892" i="25" s="1"/>
  <c r="E4891" i="25"/>
  <c r="C4891" i="25"/>
  <c r="C4890" i="25"/>
  <c r="E4890" i="25" s="1"/>
  <c r="C4889" i="25"/>
  <c r="C4888" i="25"/>
  <c r="E4888" i="25" s="1"/>
  <c r="C4887" i="25"/>
  <c r="D4887" i="25" s="1"/>
  <c r="C4886" i="25"/>
  <c r="C4885" i="25"/>
  <c r="E4885" i="25" s="1"/>
  <c r="C4884" i="25"/>
  <c r="C4883" i="25"/>
  <c r="D4883" i="25" s="1"/>
  <c r="C4882" i="25"/>
  <c r="C4881" i="25"/>
  <c r="F4880" i="25"/>
  <c r="C4880" i="25"/>
  <c r="E4880" i="25" s="1"/>
  <c r="C4879" i="25"/>
  <c r="D4879" i="25" s="1"/>
  <c r="C4878" i="25"/>
  <c r="E4878" i="25" s="1"/>
  <c r="C4877" i="25"/>
  <c r="E4877" i="25" s="1"/>
  <c r="C4876" i="25"/>
  <c r="C4875" i="25"/>
  <c r="D4874" i="25"/>
  <c r="C4874" i="25"/>
  <c r="C4873" i="25"/>
  <c r="D4872" i="25"/>
  <c r="C4872" i="25"/>
  <c r="C4871" i="25"/>
  <c r="C4870" i="25"/>
  <c r="C4869" i="25"/>
  <c r="C4868" i="25"/>
  <c r="C4867" i="25"/>
  <c r="C4866" i="25"/>
  <c r="C4865" i="25"/>
  <c r="C4864" i="25"/>
  <c r="D4863" i="25"/>
  <c r="C4863" i="25"/>
  <c r="E4863" i="25" s="1"/>
  <c r="C4862" i="25"/>
  <c r="E4861" i="25"/>
  <c r="C4861" i="25"/>
  <c r="F4861" i="25" s="1"/>
  <c r="C4860" i="25"/>
  <c r="C4859" i="25"/>
  <c r="C4858" i="25"/>
  <c r="C4857" i="25"/>
  <c r="D4857" i="25" s="1"/>
  <c r="C4856" i="25"/>
  <c r="F4856" i="25" s="1"/>
  <c r="C4855" i="25"/>
  <c r="C4854" i="25"/>
  <c r="F4853" i="25"/>
  <c r="C4853" i="25"/>
  <c r="E4853" i="25" s="1"/>
  <c r="C4852" i="25"/>
  <c r="C4851" i="25"/>
  <c r="E4850" i="25"/>
  <c r="C4850" i="25"/>
  <c r="F4849" i="25"/>
  <c r="E4849" i="25"/>
  <c r="C4849" i="25"/>
  <c r="D4849" i="25" s="1"/>
  <c r="C4848" i="25"/>
  <c r="C4847" i="25"/>
  <c r="C4846" i="25"/>
  <c r="E4846" i="25" s="1"/>
  <c r="C4845" i="25"/>
  <c r="C4844" i="25"/>
  <c r="C4843" i="25"/>
  <c r="C4842" i="25"/>
  <c r="C4841" i="25"/>
  <c r="D4841" i="25" s="1"/>
  <c r="C4840" i="25"/>
  <c r="C4839" i="25"/>
  <c r="D4839" i="25" s="1"/>
  <c r="C4838" i="25"/>
  <c r="E4838" i="25" s="1"/>
  <c r="C4837" i="25"/>
  <c r="D4837" i="25" s="1"/>
  <c r="C4836" i="25"/>
  <c r="C4835" i="25"/>
  <c r="F4835" i="25" s="1"/>
  <c r="C4834" i="25"/>
  <c r="C4833" i="25"/>
  <c r="C4832" i="25"/>
  <c r="C4831" i="25"/>
  <c r="D4831" i="25" s="1"/>
  <c r="C4830" i="25"/>
  <c r="C4829" i="25"/>
  <c r="C4828" i="25"/>
  <c r="C4827" i="25"/>
  <c r="D4826" i="25"/>
  <c r="C4826" i="25"/>
  <c r="E4825" i="25"/>
  <c r="C4825" i="25"/>
  <c r="D4825" i="25" s="1"/>
  <c r="C4824" i="25"/>
  <c r="C4823" i="25"/>
  <c r="C4822" i="25"/>
  <c r="F4822" i="25" s="1"/>
  <c r="C4821" i="25"/>
  <c r="C4820" i="25"/>
  <c r="D4820" i="25" s="1"/>
  <c r="C4819" i="25"/>
  <c r="C4818" i="25"/>
  <c r="D4818" i="25" s="1"/>
  <c r="F4817" i="25"/>
  <c r="C4817" i="25"/>
  <c r="C4816" i="25"/>
  <c r="D4816" i="25" s="1"/>
  <c r="C4815" i="25"/>
  <c r="D4815" i="25" s="1"/>
  <c r="C4814" i="25"/>
  <c r="C4813" i="25"/>
  <c r="C4812" i="25"/>
  <c r="C4811" i="25"/>
  <c r="C4810" i="25"/>
  <c r="C4809" i="25"/>
  <c r="F4809" i="25" s="1"/>
  <c r="C4808" i="25"/>
  <c r="C4807" i="25"/>
  <c r="D4807" i="25" s="1"/>
  <c r="C4806" i="25"/>
  <c r="C4805" i="25"/>
  <c r="C4804" i="25"/>
  <c r="C4803" i="25"/>
  <c r="D4803" i="25" s="1"/>
  <c r="C4802" i="25"/>
  <c r="E4801" i="25"/>
  <c r="C4801" i="25"/>
  <c r="D4801" i="25" s="1"/>
  <c r="C4800" i="25"/>
  <c r="C4799" i="25"/>
  <c r="D4799" i="25" s="1"/>
  <c r="F4798" i="25"/>
  <c r="C4798" i="25"/>
  <c r="D4798" i="25" s="1"/>
  <c r="D4797" i="25"/>
  <c r="C4797" i="25"/>
  <c r="F4797" i="25" s="1"/>
  <c r="C4796" i="25"/>
  <c r="C4795" i="25"/>
  <c r="D4795" i="25" s="1"/>
  <c r="C4794" i="25"/>
  <c r="C4793" i="25"/>
  <c r="C4792" i="25"/>
  <c r="C4791" i="25"/>
  <c r="D4791" i="25" s="1"/>
  <c r="C4790" i="25"/>
  <c r="F4790" i="25" s="1"/>
  <c r="C4789" i="25"/>
  <c r="C4788" i="25"/>
  <c r="D4787" i="25"/>
  <c r="C4787" i="25"/>
  <c r="C4786" i="25"/>
  <c r="D4786" i="25" s="1"/>
  <c r="C4785" i="25"/>
  <c r="D4785" i="25" s="1"/>
  <c r="C4784" i="25"/>
  <c r="C4783" i="25"/>
  <c r="E4783" i="25" s="1"/>
  <c r="C4782" i="25"/>
  <c r="F4781" i="25"/>
  <c r="C4781" i="25"/>
  <c r="C4780" i="25"/>
  <c r="C4779" i="25"/>
  <c r="F4779" i="25" s="1"/>
  <c r="C4778" i="25"/>
  <c r="D4778" i="25" s="1"/>
  <c r="C4777" i="25"/>
  <c r="F4776" i="25"/>
  <c r="C4776" i="25"/>
  <c r="D4775" i="25"/>
  <c r="C4775" i="25"/>
  <c r="E4775" i="25" s="1"/>
  <c r="C4774" i="25"/>
  <c r="C4773" i="25"/>
  <c r="C4772" i="25"/>
  <c r="C4771" i="25"/>
  <c r="C4770" i="25"/>
  <c r="C4769" i="25"/>
  <c r="C4768" i="25"/>
  <c r="C4767" i="25"/>
  <c r="C4766" i="25"/>
  <c r="C4765" i="25"/>
  <c r="D4765" i="25" s="1"/>
  <c r="C4764" i="25"/>
  <c r="D4764" i="25" s="1"/>
  <c r="F4763" i="25"/>
  <c r="C4763" i="25"/>
  <c r="C4762" i="25"/>
  <c r="C4761" i="25"/>
  <c r="F4760" i="25"/>
  <c r="C4760" i="25"/>
  <c r="D4760" i="25" s="1"/>
  <c r="C4759" i="25"/>
  <c r="D4759" i="25" s="1"/>
  <c r="C4758" i="25"/>
  <c r="C4757" i="25"/>
  <c r="D4757" i="25" s="1"/>
  <c r="C4756" i="25"/>
  <c r="C4755" i="25"/>
  <c r="C4754" i="25"/>
  <c r="D4754" i="25" s="1"/>
  <c r="C4753" i="25"/>
  <c r="C4752" i="25"/>
  <c r="F4752" i="25" s="1"/>
  <c r="F4751" i="25"/>
  <c r="D4751" i="25"/>
  <c r="C4751" i="25"/>
  <c r="E4751" i="25" s="1"/>
  <c r="C4750" i="25"/>
  <c r="F4749" i="25"/>
  <c r="C4749" i="25"/>
  <c r="E4749" i="25" s="1"/>
  <c r="C4748" i="25"/>
  <c r="D4748" i="25" s="1"/>
  <c r="C4747" i="25"/>
  <c r="F4747" i="25" s="1"/>
  <c r="C4746" i="25"/>
  <c r="F4745" i="25"/>
  <c r="C4745" i="25"/>
  <c r="E4744" i="25"/>
  <c r="C4744" i="25"/>
  <c r="D4744" i="25" s="1"/>
  <c r="C4743" i="25"/>
  <c r="E4743" i="25" s="1"/>
  <c r="C4742" i="25"/>
  <c r="D4742" i="25" s="1"/>
  <c r="D4741" i="25"/>
  <c r="C4741" i="25"/>
  <c r="C4740" i="25"/>
  <c r="C4739" i="25"/>
  <c r="C4738" i="25"/>
  <c r="E4737" i="25"/>
  <c r="C4737" i="25"/>
  <c r="F4736" i="25"/>
  <c r="E4736" i="25"/>
  <c r="C4736" i="25"/>
  <c r="D4736" i="25" s="1"/>
  <c r="C4735" i="25"/>
  <c r="E4735" i="25" s="1"/>
  <c r="C4734" i="25"/>
  <c r="D4734" i="25" s="1"/>
  <c r="C4733" i="25"/>
  <c r="C4732" i="25"/>
  <c r="D4732" i="25" s="1"/>
  <c r="C4731" i="25"/>
  <c r="C4730" i="25"/>
  <c r="C4729" i="25"/>
  <c r="E4728" i="25"/>
  <c r="C4728" i="25"/>
  <c r="D4728" i="25" s="1"/>
  <c r="C4727" i="25"/>
  <c r="D4727" i="25" s="1"/>
  <c r="C4726" i="25"/>
  <c r="D4726" i="25" s="1"/>
  <c r="C4725" i="25"/>
  <c r="C4724" i="25"/>
  <c r="C4723" i="25"/>
  <c r="C4722" i="25"/>
  <c r="C4721" i="25"/>
  <c r="C4720" i="25"/>
  <c r="C4719" i="25"/>
  <c r="F4719" i="25" s="1"/>
  <c r="C4718" i="25"/>
  <c r="C4717" i="25"/>
  <c r="D4717" i="25" s="1"/>
  <c r="C4716" i="25"/>
  <c r="D4715" i="25"/>
  <c r="C4715" i="25"/>
  <c r="C4714" i="25"/>
  <c r="C4713" i="25"/>
  <c r="D4712" i="25"/>
  <c r="C4712" i="25"/>
  <c r="F4712" i="25" s="1"/>
  <c r="C4711" i="25"/>
  <c r="D4711" i="25" s="1"/>
  <c r="C4710" i="25"/>
  <c r="C4709" i="25"/>
  <c r="C4708" i="25"/>
  <c r="C4707" i="25"/>
  <c r="E4707" i="25" s="1"/>
  <c r="C4706" i="25"/>
  <c r="C4705" i="25"/>
  <c r="C4704" i="25"/>
  <c r="F4704" i="25" s="1"/>
  <c r="C4703" i="25"/>
  <c r="C4702" i="25"/>
  <c r="C4701" i="25"/>
  <c r="C4700" i="25"/>
  <c r="C4699" i="25"/>
  <c r="C4698" i="25"/>
  <c r="C4697" i="25"/>
  <c r="F4697" i="25" s="1"/>
  <c r="D4696" i="25"/>
  <c r="C4696" i="25"/>
  <c r="E4696" i="25" s="1"/>
  <c r="C4695" i="25"/>
  <c r="C4694" i="25"/>
  <c r="D4694" i="25" s="1"/>
  <c r="C4693" i="25"/>
  <c r="E4692" i="25"/>
  <c r="C4692" i="25"/>
  <c r="C4691" i="25"/>
  <c r="C4690" i="25"/>
  <c r="C4689" i="25"/>
  <c r="E4688" i="25"/>
  <c r="C4688" i="25"/>
  <c r="C4687" i="25"/>
  <c r="C4686" i="25"/>
  <c r="F4686" i="25" s="1"/>
  <c r="C4685" i="25"/>
  <c r="E4684" i="25"/>
  <c r="C4684" i="25"/>
  <c r="C4683" i="25"/>
  <c r="D4683" i="25" s="1"/>
  <c r="C4682" i="25"/>
  <c r="F4682" i="25" s="1"/>
  <c r="D4681" i="25"/>
  <c r="C4681" i="25"/>
  <c r="F4681" i="25" s="1"/>
  <c r="C4680" i="25"/>
  <c r="C4679" i="25"/>
  <c r="C4678" i="25"/>
  <c r="C4677" i="25"/>
  <c r="F4676" i="25"/>
  <c r="C4676" i="25"/>
  <c r="D4675" i="25"/>
  <c r="C4675" i="25"/>
  <c r="C4674" i="25"/>
  <c r="C4673" i="25"/>
  <c r="D4673" i="25" s="1"/>
  <c r="C4672" i="25"/>
  <c r="C4671" i="25"/>
  <c r="D4671" i="25" s="1"/>
  <c r="C4670" i="25"/>
  <c r="E4670" i="25" s="1"/>
  <c r="C4669" i="25"/>
  <c r="F4669" i="25" s="1"/>
  <c r="C4668" i="25"/>
  <c r="C4667" i="25"/>
  <c r="C4666" i="25"/>
  <c r="C4665" i="25"/>
  <c r="D4664" i="25"/>
  <c r="C4664" i="25"/>
  <c r="C4663" i="25"/>
  <c r="C4662" i="25"/>
  <c r="C4661" i="25"/>
  <c r="E4661" i="25" s="1"/>
  <c r="C4660" i="25"/>
  <c r="D4660" i="25" s="1"/>
  <c r="C4659" i="25"/>
  <c r="C4658" i="25"/>
  <c r="C4657" i="25"/>
  <c r="C4656" i="25"/>
  <c r="C4655" i="25"/>
  <c r="C4654" i="25"/>
  <c r="D4654" i="25" s="1"/>
  <c r="C4653" i="25"/>
  <c r="E4653" i="25" s="1"/>
  <c r="C4652" i="25"/>
  <c r="C4651" i="25"/>
  <c r="C4650" i="25"/>
  <c r="F4650" i="25" s="1"/>
  <c r="C4649" i="25"/>
  <c r="F4649" i="25" s="1"/>
  <c r="C4648" i="25"/>
  <c r="C4647" i="25"/>
  <c r="C4646" i="25"/>
  <c r="C4645" i="25"/>
  <c r="C4644" i="25"/>
  <c r="C4643" i="25"/>
  <c r="E4643" i="25" s="1"/>
  <c r="C4642" i="25"/>
  <c r="C4641" i="25"/>
  <c r="C4640" i="25"/>
  <c r="F4640" i="25" s="1"/>
  <c r="C4639" i="25"/>
  <c r="C4638" i="25"/>
  <c r="E4638" i="25" s="1"/>
  <c r="C4637" i="25"/>
  <c r="F4637" i="25" s="1"/>
  <c r="C4636" i="25"/>
  <c r="C4635" i="25"/>
  <c r="F4634" i="25"/>
  <c r="C4634" i="25"/>
  <c r="E4634" i="25" s="1"/>
  <c r="C4633" i="25"/>
  <c r="C4632" i="25"/>
  <c r="E4632" i="25" s="1"/>
  <c r="C4631" i="25"/>
  <c r="C4630" i="25"/>
  <c r="D4630" i="25" s="1"/>
  <c r="C4629" i="25"/>
  <c r="C4628" i="25"/>
  <c r="C4627" i="25"/>
  <c r="E4627" i="25" s="1"/>
  <c r="C4626" i="25"/>
  <c r="C4625" i="25"/>
  <c r="C4624" i="25"/>
  <c r="C4623" i="25"/>
  <c r="C4622" i="25"/>
  <c r="C4621" i="25"/>
  <c r="C4620" i="25"/>
  <c r="C4619" i="25"/>
  <c r="E4619" i="25" s="1"/>
  <c r="C4618" i="25"/>
  <c r="C4617" i="25"/>
  <c r="F4617" i="25" s="1"/>
  <c r="F4616" i="25"/>
  <c r="C4616" i="25"/>
  <c r="C4615" i="25"/>
  <c r="C4614" i="25"/>
  <c r="C4613" i="25"/>
  <c r="C4612" i="25"/>
  <c r="D4612" i="25" s="1"/>
  <c r="C4611" i="25"/>
  <c r="C4610" i="25"/>
  <c r="D4610" i="25" s="1"/>
  <c r="C4609" i="25"/>
  <c r="C4608" i="25"/>
  <c r="C4607" i="25"/>
  <c r="E4607" i="25" s="1"/>
  <c r="C4606" i="25"/>
  <c r="C4605" i="25"/>
  <c r="F4604" i="25"/>
  <c r="E4604" i="25"/>
  <c r="C4604" i="25"/>
  <c r="D4604" i="25" s="1"/>
  <c r="C4603" i="25"/>
  <c r="F4602" i="25"/>
  <c r="C4602" i="25"/>
  <c r="D4602" i="25" s="1"/>
  <c r="C4601" i="25"/>
  <c r="E4600" i="25"/>
  <c r="C4600" i="25"/>
  <c r="C4599" i="25"/>
  <c r="C4598" i="25"/>
  <c r="F4598" i="25" s="1"/>
  <c r="C4597" i="25"/>
  <c r="E4597" i="25" s="1"/>
  <c r="F4596" i="25"/>
  <c r="C4596" i="25"/>
  <c r="C4595" i="25"/>
  <c r="F4594" i="25"/>
  <c r="D4594" i="25"/>
  <c r="C4594" i="25"/>
  <c r="C4593" i="25"/>
  <c r="D4593" i="25" s="1"/>
  <c r="C4592" i="25"/>
  <c r="C4591" i="25"/>
  <c r="E4591" i="25" s="1"/>
  <c r="C4590" i="25"/>
  <c r="C4589" i="25"/>
  <c r="C4588" i="25"/>
  <c r="C4587" i="25"/>
  <c r="C4586" i="25"/>
  <c r="C4585" i="25"/>
  <c r="F4585" i="25" s="1"/>
  <c r="C4584" i="25"/>
  <c r="D4584" i="25" s="1"/>
  <c r="C4583" i="25"/>
  <c r="E4583" i="25" s="1"/>
  <c r="C4582" i="25"/>
  <c r="C4581" i="25"/>
  <c r="C4580" i="25"/>
  <c r="C4579" i="25"/>
  <c r="E4579" i="25" s="1"/>
  <c r="C4578" i="25"/>
  <c r="D4577" i="25"/>
  <c r="C4577" i="25"/>
  <c r="C4576" i="25"/>
  <c r="C4575" i="25"/>
  <c r="C4574" i="25"/>
  <c r="F4574" i="25" s="1"/>
  <c r="C4573" i="25"/>
  <c r="F4573" i="25" s="1"/>
  <c r="C4572" i="25"/>
  <c r="C4571" i="25"/>
  <c r="E4571" i="25" s="1"/>
  <c r="C4570" i="25"/>
  <c r="C4569" i="25"/>
  <c r="D4569" i="25" s="1"/>
  <c r="C4568" i="25"/>
  <c r="D4568" i="25" s="1"/>
  <c r="D4567" i="25"/>
  <c r="C4567" i="25"/>
  <c r="E4567" i="25" s="1"/>
  <c r="C4566" i="25"/>
  <c r="F4566" i="25" s="1"/>
  <c r="C4565" i="25"/>
  <c r="C4564" i="25"/>
  <c r="D4564" i="25" s="1"/>
  <c r="C4563" i="25"/>
  <c r="C4562" i="25"/>
  <c r="F4562" i="25" s="1"/>
  <c r="C4561" i="25"/>
  <c r="F4561" i="25" s="1"/>
  <c r="C4560" i="25"/>
  <c r="F4560" i="25" s="1"/>
  <c r="C4559" i="25"/>
  <c r="C4558" i="25"/>
  <c r="F4557" i="25"/>
  <c r="C4557" i="25"/>
  <c r="C4556" i="25"/>
  <c r="C4555" i="25"/>
  <c r="D4555" i="25" s="1"/>
  <c r="D4554" i="25"/>
  <c r="C4554" i="25"/>
  <c r="E4554" i="25" s="1"/>
  <c r="C4553" i="25"/>
  <c r="E4553" i="25" s="1"/>
  <c r="C4552" i="25"/>
  <c r="D4552" i="25" s="1"/>
  <c r="C4551" i="25"/>
  <c r="C4550" i="25"/>
  <c r="F4550" i="25" s="1"/>
  <c r="C4549" i="25"/>
  <c r="C4548" i="25"/>
  <c r="D4548" i="25" s="1"/>
  <c r="C4547" i="25"/>
  <c r="F4547" i="25" s="1"/>
  <c r="C4546" i="25"/>
  <c r="E4546" i="25" s="1"/>
  <c r="C4545" i="25"/>
  <c r="D4545" i="25" s="1"/>
  <c r="C4544" i="25"/>
  <c r="C4543" i="25"/>
  <c r="C4542" i="25"/>
  <c r="C4541" i="25"/>
  <c r="D4541" i="25" s="1"/>
  <c r="C4540" i="25"/>
  <c r="D4540" i="25" s="1"/>
  <c r="F4539" i="25"/>
  <c r="C4539" i="25"/>
  <c r="E4539" i="25" s="1"/>
  <c r="C4538" i="25"/>
  <c r="C4537" i="25"/>
  <c r="F4537" i="25" s="1"/>
  <c r="E4536" i="25"/>
  <c r="C4536" i="25"/>
  <c r="C4535" i="25"/>
  <c r="F4534" i="25"/>
  <c r="C4534" i="25"/>
  <c r="E4534" i="25" s="1"/>
  <c r="C4533" i="25"/>
  <c r="C4532" i="25"/>
  <c r="C4531" i="25"/>
  <c r="C4530" i="25"/>
  <c r="D4530" i="25" s="1"/>
  <c r="C4529" i="25"/>
  <c r="D4528" i="25"/>
  <c r="C4528" i="25"/>
  <c r="C4527" i="25"/>
  <c r="C4526" i="25"/>
  <c r="E4525" i="25"/>
  <c r="C4525" i="25"/>
  <c r="C4524" i="25"/>
  <c r="F4523" i="25"/>
  <c r="C4523" i="25"/>
  <c r="E4523" i="25" s="1"/>
  <c r="C4522" i="25"/>
  <c r="F4522" i="25" s="1"/>
  <c r="C4521" i="25"/>
  <c r="D4521" i="25" s="1"/>
  <c r="C4520" i="25"/>
  <c r="D4519" i="25"/>
  <c r="C4519" i="25"/>
  <c r="E4519" i="25" s="1"/>
  <c r="C4518" i="25"/>
  <c r="C4517" i="25"/>
  <c r="D4517" i="25" s="1"/>
  <c r="C4516" i="25"/>
  <c r="E4516" i="25" s="1"/>
  <c r="C4515" i="25"/>
  <c r="D4515" i="25" s="1"/>
  <c r="C4514" i="25"/>
  <c r="E4514" i="25" s="1"/>
  <c r="C4513" i="25"/>
  <c r="F4512" i="25"/>
  <c r="C4512" i="25"/>
  <c r="D4512" i="25" s="1"/>
  <c r="C4511" i="25"/>
  <c r="C4510" i="25"/>
  <c r="D4510" i="25" s="1"/>
  <c r="F4509" i="25"/>
  <c r="C4509" i="25"/>
  <c r="C4508" i="25"/>
  <c r="D4507" i="25"/>
  <c r="C4507" i="25"/>
  <c r="C4506" i="25"/>
  <c r="E4506" i="25" s="1"/>
  <c r="C4505" i="25"/>
  <c r="E4504" i="25"/>
  <c r="D4504" i="25"/>
  <c r="C4504" i="25"/>
  <c r="F4504" i="25" s="1"/>
  <c r="F4503" i="25"/>
  <c r="C4503" i="25"/>
  <c r="E4503" i="25" s="1"/>
  <c r="C4502" i="25"/>
  <c r="D4502" i="25" s="1"/>
  <c r="C4501" i="25"/>
  <c r="F4501" i="25" s="1"/>
  <c r="C4500" i="25"/>
  <c r="E4500" i="25" s="1"/>
  <c r="C4499" i="25"/>
  <c r="C4498" i="25"/>
  <c r="D4498" i="25" s="1"/>
  <c r="C4497" i="25"/>
  <c r="C4496" i="25"/>
  <c r="C4495" i="25"/>
  <c r="E4495" i="25" s="1"/>
  <c r="C4494" i="25"/>
  <c r="C4493" i="25"/>
  <c r="C4492" i="25"/>
  <c r="D4491" i="25"/>
  <c r="C4491" i="25"/>
  <c r="C4490" i="25"/>
  <c r="C4489" i="25"/>
  <c r="F4489" i="25" s="1"/>
  <c r="C4488" i="25"/>
  <c r="C4487" i="25"/>
  <c r="C4486" i="25"/>
  <c r="D4486" i="25" s="1"/>
  <c r="C4485" i="25"/>
  <c r="E4484" i="25"/>
  <c r="C4484" i="25"/>
  <c r="D4484" i="25" s="1"/>
  <c r="C4483" i="25"/>
  <c r="C4482" i="25"/>
  <c r="C4481" i="25"/>
  <c r="E4481" i="25" s="1"/>
  <c r="C4480" i="25"/>
  <c r="D4480" i="25" s="1"/>
  <c r="D4479" i="25"/>
  <c r="C4479" i="25"/>
  <c r="C4478" i="25"/>
  <c r="E4478" i="25" s="1"/>
  <c r="C4477" i="25"/>
  <c r="C4476" i="25"/>
  <c r="C4475" i="25"/>
  <c r="E4475" i="25" s="1"/>
  <c r="C4474" i="25"/>
  <c r="C4473" i="25"/>
  <c r="F4473" i="25" s="1"/>
  <c r="C4472" i="25"/>
  <c r="E4472" i="25" s="1"/>
  <c r="F4471" i="25"/>
  <c r="C4471" i="25"/>
  <c r="C4470" i="25"/>
  <c r="C4469" i="25"/>
  <c r="D4469" i="25" s="1"/>
  <c r="F4468" i="25"/>
  <c r="E4468" i="25"/>
  <c r="C4468" i="25"/>
  <c r="D4468" i="25" s="1"/>
  <c r="C4467" i="25"/>
  <c r="C4466" i="25"/>
  <c r="C4465" i="25"/>
  <c r="C4464" i="25"/>
  <c r="F4463" i="25"/>
  <c r="E4463" i="25"/>
  <c r="C4463" i="25"/>
  <c r="D4463" i="25" s="1"/>
  <c r="C4462" i="25"/>
  <c r="F4462" i="25" s="1"/>
  <c r="C4461" i="25"/>
  <c r="C4460" i="25"/>
  <c r="E4460" i="25" s="1"/>
  <c r="C4459" i="25"/>
  <c r="C4458" i="25"/>
  <c r="C4457" i="25"/>
  <c r="E4457" i="25" s="1"/>
  <c r="C4456" i="25"/>
  <c r="C4455" i="25"/>
  <c r="C4454" i="25"/>
  <c r="C4453" i="25"/>
  <c r="E4453" i="25" s="1"/>
  <c r="F4452" i="25"/>
  <c r="C4452" i="25"/>
  <c r="D4452" i="25" s="1"/>
  <c r="C4451" i="25"/>
  <c r="C4450" i="25"/>
  <c r="F4450" i="25" s="1"/>
  <c r="C4449" i="25"/>
  <c r="E4448" i="25"/>
  <c r="D4448" i="25"/>
  <c r="C4448" i="25"/>
  <c r="F4448" i="25" s="1"/>
  <c r="C4447" i="25"/>
  <c r="C4446" i="25"/>
  <c r="F4445" i="25"/>
  <c r="C4445" i="25"/>
  <c r="C4444" i="25"/>
  <c r="C4443" i="25"/>
  <c r="C4442" i="25"/>
  <c r="C4441" i="25"/>
  <c r="D4441" i="25" s="1"/>
  <c r="C4440" i="25"/>
  <c r="F4440" i="25" s="1"/>
  <c r="C4439" i="25"/>
  <c r="E4439" i="25" s="1"/>
  <c r="C4438" i="25"/>
  <c r="C4437" i="25"/>
  <c r="F4437" i="25" s="1"/>
  <c r="C4436" i="25"/>
  <c r="E4436" i="25" s="1"/>
  <c r="F4435" i="25"/>
  <c r="C4435" i="25"/>
  <c r="E4435" i="25" s="1"/>
  <c r="D4434" i="25"/>
  <c r="C4434" i="25"/>
  <c r="E4434" i="25" s="1"/>
  <c r="C4433" i="25"/>
  <c r="C4432" i="25"/>
  <c r="C4431" i="25"/>
  <c r="E4431" i="25" s="1"/>
  <c r="C4430" i="25"/>
  <c r="D4430" i="25" s="1"/>
  <c r="C4429" i="25"/>
  <c r="E4429" i="25" s="1"/>
  <c r="F4428" i="25"/>
  <c r="C4428" i="25"/>
  <c r="E4428" i="25" s="1"/>
  <c r="C4427" i="25"/>
  <c r="C4426" i="25"/>
  <c r="C4425" i="25"/>
  <c r="F4425" i="25" s="1"/>
  <c r="E4424" i="25"/>
  <c r="C4424" i="25"/>
  <c r="C4423" i="25"/>
  <c r="C4422" i="25"/>
  <c r="C4421" i="25"/>
  <c r="C4420" i="25"/>
  <c r="E4420" i="25" s="1"/>
  <c r="C4419" i="25"/>
  <c r="C4418" i="25"/>
  <c r="C4417" i="25"/>
  <c r="F4417" i="25" s="1"/>
  <c r="F4416" i="25"/>
  <c r="E4416" i="25"/>
  <c r="D4416" i="25"/>
  <c r="C4416" i="25"/>
  <c r="C4415" i="25"/>
  <c r="C4414" i="25"/>
  <c r="C4413" i="25"/>
  <c r="E4413" i="25" s="1"/>
  <c r="C4412" i="25"/>
  <c r="C4411" i="25"/>
  <c r="C4410" i="25"/>
  <c r="C4409" i="25"/>
  <c r="C4408" i="25"/>
  <c r="C4407" i="25"/>
  <c r="D4407" i="25" s="1"/>
  <c r="C4406" i="25"/>
  <c r="C4405" i="25"/>
  <c r="E4405" i="25" s="1"/>
  <c r="C4404" i="25"/>
  <c r="C4403" i="25"/>
  <c r="F4403" i="25" s="1"/>
  <c r="C4402" i="25"/>
  <c r="C4401" i="25"/>
  <c r="E4401" i="25" s="1"/>
  <c r="C4400" i="25"/>
  <c r="C4399" i="25"/>
  <c r="D4399" i="25" s="1"/>
  <c r="C4398" i="25"/>
  <c r="C4397" i="25"/>
  <c r="C4396" i="25"/>
  <c r="D4396" i="25" s="1"/>
  <c r="C4395" i="25"/>
  <c r="E4395" i="25" s="1"/>
  <c r="E4394" i="25"/>
  <c r="C4394" i="25"/>
  <c r="D4394" i="25" s="1"/>
  <c r="C4393" i="25"/>
  <c r="C4392" i="25"/>
  <c r="F4391" i="25"/>
  <c r="E4391" i="25"/>
  <c r="C4391" i="25"/>
  <c r="D4391" i="25" s="1"/>
  <c r="C4390" i="25"/>
  <c r="C4389" i="25"/>
  <c r="F4389" i="25" s="1"/>
  <c r="C4388" i="25"/>
  <c r="C4387" i="25"/>
  <c r="C4386" i="25"/>
  <c r="F4386" i="25" s="1"/>
  <c r="F4385" i="25"/>
  <c r="C4385" i="25"/>
  <c r="E4385" i="25" s="1"/>
  <c r="C4384" i="25"/>
  <c r="F4384" i="25" s="1"/>
  <c r="C4383" i="25"/>
  <c r="C4382" i="25"/>
  <c r="C4381" i="25"/>
  <c r="F4380" i="25"/>
  <c r="C4380" i="25"/>
  <c r="E4380" i="25" s="1"/>
  <c r="C4379" i="25"/>
  <c r="C4378" i="25"/>
  <c r="C4377" i="25"/>
  <c r="D4377" i="25" s="1"/>
  <c r="C4376" i="25"/>
  <c r="C4375" i="25"/>
  <c r="F4374" i="25"/>
  <c r="C4374" i="25"/>
  <c r="C4373" i="25"/>
  <c r="C4372" i="25"/>
  <c r="C4371" i="25"/>
  <c r="F4371" i="25" s="1"/>
  <c r="C4370" i="25"/>
  <c r="C4369" i="25"/>
  <c r="C4368" i="25"/>
  <c r="C4367" i="25"/>
  <c r="D4367" i="25" s="1"/>
  <c r="C4366" i="25"/>
  <c r="C4365" i="25"/>
  <c r="D4364" i="25"/>
  <c r="C4364" i="25"/>
  <c r="C4363" i="25"/>
  <c r="E4362" i="25"/>
  <c r="C4362" i="25"/>
  <c r="F4362" i="25" s="1"/>
  <c r="C4361" i="25"/>
  <c r="C4360" i="25"/>
  <c r="C4359" i="25"/>
  <c r="F4358" i="25"/>
  <c r="C4358" i="25"/>
  <c r="D4358" i="25" s="1"/>
  <c r="C4357" i="25"/>
  <c r="C4356" i="25"/>
  <c r="C4355" i="25"/>
  <c r="D4354" i="25"/>
  <c r="C4354" i="25"/>
  <c r="C4353" i="25"/>
  <c r="C4352" i="25"/>
  <c r="F4352" i="25" s="1"/>
  <c r="C4351" i="25"/>
  <c r="F4351" i="25" s="1"/>
  <c r="C4350" i="25"/>
  <c r="C4349" i="25"/>
  <c r="C4348" i="25"/>
  <c r="D4347" i="25"/>
  <c r="C4347" i="25"/>
  <c r="C4346" i="25"/>
  <c r="C4345" i="25"/>
  <c r="E4345" i="25" s="1"/>
  <c r="C4344" i="25"/>
  <c r="C4343" i="25"/>
  <c r="F4343" i="25" s="1"/>
  <c r="C4342" i="25"/>
  <c r="C4341" i="25"/>
  <c r="C4340" i="25"/>
  <c r="C4339" i="25"/>
  <c r="F4339" i="25" s="1"/>
  <c r="C4338" i="25"/>
  <c r="C4337" i="25"/>
  <c r="C4336" i="25"/>
  <c r="C4335" i="25"/>
  <c r="E4335" i="25" s="1"/>
  <c r="C4334" i="25"/>
  <c r="E4334" i="25" s="1"/>
  <c r="C4333" i="25"/>
  <c r="C4332" i="25"/>
  <c r="C4331" i="25"/>
  <c r="D4331" i="25" s="1"/>
  <c r="C4330" i="25"/>
  <c r="C4329" i="25"/>
  <c r="C4328" i="25"/>
  <c r="E4328" i="25" s="1"/>
  <c r="C4327" i="25"/>
  <c r="D4326" i="25"/>
  <c r="C4326" i="25"/>
  <c r="C4325" i="25"/>
  <c r="C4324" i="25"/>
  <c r="F4324" i="25" s="1"/>
  <c r="C4323" i="25"/>
  <c r="D4323" i="25" s="1"/>
  <c r="C4322" i="25"/>
  <c r="D4322" i="25" s="1"/>
  <c r="D4321" i="25"/>
  <c r="C4321" i="25"/>
  <c r="E4321" i="25" s="1"/>
  <c r="C4320" i="25"/>
  <c r="C4319" i="25"/>
  <c r="C4318" i="25"/>
  <c r="C4317" i="25"/>
  <c r="C4316" i="25"/>
  <c r="C4315" i="25"/>
  <c r="C4314" i="25"/>
  <c r="C4313" i="25"/>
  <c r="C4312" i="25"/>
  <c r="D4312" i="25" s="1"/>
  <c r="C4311" i="25"/>
  <c r="E4311" i="25" s="1"/>
  <c r="C4310" i="25"/>
  <c r="C4309" i="25"/>
  <c r="C4308" i="25"/>
  <c r="F4308" i="25" s="1"/>
  <c r="C4307" i="25"/>
  <c r="F4306" i="25"/>
  <c r="C4306" i="25"/>
  <c r="C4305" i="25"/>
  <c r="E4305" i="25" s="1"/>
  <c r="C4304" i="25"/>
  <c r="C4303" i="25"/>
  <c r="D4303" i="25" s="1"/>
  <c r="C4302" i="25"/>
  <c r="C4301" i="25"/>
  <c r="C4300" i="25"/>
  <c r="C4299" i="25"/>
  <c r="F4298" i="25"/>
  <c r="E4298" i="25"/>
  <c r="C4298" i="25"/>
  <c r="D4298" i="25" s="1"/>
  <c r="F4297" i="25"/>
  <c r="C4297" i="25"/>
  <c r="C4296" i="25"/>
  <c r="D4296" i="25" s="1"/>
  <c r="C4295" i="25"/>
  <c r="C4294" i="25"/>
  <c r="C4293" i="25"/>
  <c r="C4292" i="25"/>
  <c r="C4291" i="25"/>
  <c r="C4290" i="25"/>
  <c r="F4290" i="25" s="1"/>
  <c r="C4289" i="25"/>
  <c r="F4289" i="25" s="1"/>
  <c r="C4288" i="25"/>
  <c r="F4288" i="25" s="1"/>
  <c r="C4287" i="25"/>
  <c r="C4286" i="25"/>
  <c r="C4285" i="25"/>
  <c r="D4285" i="25" s="1"/>
  <c r="C4284" i="25"/>
  <c r="E4284" i="25" s="1"/>
  <c r="C4283" i="25"/>
  <c r="F4282" i="25"/>
  <c r="C4282" i="25"/>
  <c r="E4282" i="25" s="1"/>
  <c r="C4281" i="25"/>
  <c r="C4280" i="25"/>
  <c r="E4280" i="25" s="1"/>
  <c r="C4279" i="25"/>
  <c r="E4279" i="25" s="1"/>
  <c r="C4278" i="25"/>
  <c r="F4277" i="25"/>
  <c r="C4277" i="25"/>
  <c r="C4276" i="25"/>
  <c r="C4275" i="25"/>
  <c r="E4275" i="25" s="1"/>
  <c r="C4274" i="25"/>
  <c r="F4273" i="25"/>
  <c r="C4273" i="25"/>
  <c r="E4273" i="25" s="1"/>
  <c r="C4272" i="25"/>
  <c r="C4271" i="25"/>
  <c r="E4271" i="25" s="1"/>
  <c r="C4270" i="25"/>
  <c r="C4269" i="25"/>
  <c r="F4269" i="25" s="1"/>
  <c r="C4268" i="25"/>
  <c r="C4267" i="25"/>
  <c r="D4267" i="25" s="1"/>
  <c r="C4266" i="25"/>
  <c r="C4265" i="25"/>
  <c r="C4264" i="25"/>
  <c r="F4264" i="25" s="1"/>
  <c r="C4263" i="25"/>
  <c r="F4263" i="25" s="1"/>
  <c r="C4262" i="25"/>
  <c r="F4262" i="25" s="1"/>
  <c r="C4261" i="25"/>
  <c r="C4260" i="25"/>
  <c r="C4259" i="25"/>
  <c r="C4258" i="25"/>
  <c r="E4258" i="25" s="1"/>
  <c r="C4257" i="25"/>
  <c r="C4256" i="25"/>
  <c r="D4256" i="25" s="1"/>
  <c r="C4255" i="25"/>
  <c r="F4254" i="25"/>
  <c r="C4254" i="25"/>
  <c r="E4254" i="25" s="1"/>
  <c r="C4253" i="25"/>
  <c r="C4252" i="25"/>
  <c r="C4251" i="25"/>
  <c r="C4250" i="25"/>
  <c r="C4249" i="25"/>
  <c r="C4248" i="25"/>
  <c r="D4248" i="25" s="1"/>
  <c r="D4247" i="25"/>
  <c r="C4247" i="25"/>
  <c r="C4246" i="25"/>
  <c r="C4245" i="25"/>
  <c r="D4244" i="25"/>
  <c r="C4244" i="25"/>
  <c r="C4243" i="25"/>
  <c r="C4242" i="25"/>
  <c r="C4241" i="25"/>
  <c r="C4240" i="25"/>
  <c r="D4239" i="25"/>
  <c r="C4239" i="25"/>
  <c r="C4238" i="25"/>
  <c r="C4237" i="25"/>
  <c r="C4236" i="25"/>
  <c r="C4235" i="25"/>
  <c r="D4235" i="25" s="1"/>
  <c r="C4234" i="25"/>
  <c r="C4233" i="25"/>
  <c r="D4233" i="25" s="1"/>
  <c r="C4232" i="25"/>
  <c r="C4231" i="25"/>
  <c r="E4230" i="25"/>
  <c r="C4230" i="25"/>
  <c r="F4230" i="25" s="1"/>
  <c r="C4229" i="25"/>
  <c r="F4228" i="25"/>
  <c r="C4228" i="25"/>
  <c r="C4227" i="25"/>
  <c r="C4226" i="25"/>
  <c r="D4225" i="25"/>
  <c r="C4225" i="25"/>
  <c r="E4225" i="25" s="1"/>
  <c r="C4224" i="25"/>
  <c r="C4223" i="25"/>
  <c r="C4222" i="25"/>
  <c r="C4221" i="25"/>
  <c r="C4220" i="25"/>
  <c r="C4219" i="25"/>
  <c r="C4218" i="25"/>
  <c r="C4217" i="25"/>
  <c r="D4216" i="25"/>
  <c r="C4216" i="25"/>
  <c r="C4215" i="25"/>
  <c r="E4215" i="25" s="1"/>
  <c r="F4214" i="25"/>
  <c r="C4214" i="25"/>
  <c r="D4213" i="25"/>
  <c r="C4213" i="25"/>
  <c r="E4213" i="25" s="1"/>
  <c r="C4212" i="25"/>
  <c r="C4211" i="25"/>
  <c r="C4210" i="25"/>
  <c r="C4209" i="25"/>
  <c r="D4209" i="25" s="1"/>
  <c r="C4208" i="25"/>
  <c r="C4207" i="25"/>
  <c r="E4207" i="25" s="1"/>
  <c r="D4206" i="25"/>
  <c r="C4206" i="25"/>
  <c r="F4205" i="25"/>
  <c r="D4205" i="25"/>
  <c r="C4205" i="25"/>
  <c r="E4205" i="25" s="1"/>
  <c r="C4204" i="25"/>
  <c r="D4204" i="25" s="1"/>
  <c r="C4203" i="25"/>
  <c r="E4203" i="25" s="1"/>
  <c r="C4202" i="25"/>
  <c r="E4202" i="25" s="1"/>
  <c r="C4201" i="25"/>
  <c r="C4200" i="25"/>
  <c r="F4200" i="25" s="1"/>
  <c r="C4199" i="25"/>
  <c r="D4199" i="25" s="1"/>
  <c r="C4198" i="25"/>
  <c r="D4197" i="25"/>
  <c r="C4197" i="25"/>
  <c r="E4197" i="25" s="1"/>
  <c r="C4196" i="25"/>
  <c r="D4196" i="25" s="1"/>
  <c r="C4195" i="25"/>
  <c r="F4195" i="25" s="1"/>
  <c r="C4194" i="25"/>
  <c r="C4193" i="25"/>
  <c r="E4193" i="25" s="1"/>
  <c r="C4192" i="25"/>
  <c r="D4192" i="25" s="1"/>
  <c r="C4191" i="25"/>
  <c r="C4190" i="25"/>
  <c r="C4189" i="25"/>
  <c r="F4189" i="25" s="1"/>
  <c r="C4188" i="25"/>
  <c r="E4188" i="25" s="1"/>
  <c r="C4187" i="25"/>
  <c r="F4187" i="25" s="1"/>
  <c r="C4186" i="25"/>
  <c r="E4186" i="25" s="1"/>
  <c r="C4185" i="25"/>
  <c r="C4184" i="25"/>
  <c r="C4183" i="25"/>
  <c r="F4182" i="25"/>
  <c r="E4182" i="25"/>
  <c r="C4182" i="25"/>
  <c r="D4182" i="25" s="1"/>
  <c r="C4181" i="25"/>
  <c r="F4181" i="25" s="1"/>
  <c r="D4180" i="25"/>
  <c r="C4180" i="25"/>
  <c r="C4179" i="25"/>
  <c r="F4178" i="25"/>
  <c r="C4178" i="25"/>
  <c r="E4178" i="25" s="1"/>
  <c r="C4177" i="25"/>
  <c r="C4176" i="25"/>
  <c r="D4175" i="25"/>
  <c r="C4175" i="25"/>
  <c r="F4175" i="25" s="1"/>
  <c r="C4174" i="25"/>
  <c r="C4173" i="25"/>
  <c r="C4172" i="25"/>
  <c r="C4171" i="25"/>
  <c r="D4171" i="25" s="1"/>
  <c r="C4170" i="25"/>
  <c r="C4169" i="25"/>
  <c r="C4168" i="25"/>
  <c r="C4167" i="25"/>
  <c r="C4166" i="25"/>
  <c r="E4166" i="25" s="1"/>
  <c r="C4165" i="25"/>
  <c r="C4164" i="25"/>
  <c r="C4163" i="25"/>
  <c r="C4162" i="25"/>
  <c r="C4161" i="25"/>
  <c r="C4160" i="25"/>
  <c r="C4159" i="25"/>
  <c r="C4158" i="25"/>
  <c r="C4157" i="25"/>
  <c r="C4156" i="25"/>
  <c r="C4155" i="25"/>
  <c r="C4154" i="25"/>
  <c r="F4154" i="25" s="1"/>
  <c r="C4153" i="25"/>
  <c r="C4152" i="25"/>
  <c r="D4152" i="25" s="1"/>
  <c r="C4151" i="25"/>
  <c r="F4151" i="25" s="1"/>
  <c r="F4150" i="25"/>
  <c r="C4150" i="25"/>
  <c r="D4150" i="25" s="1"/>
  <c r="C4149" i="25"/>
  <c r="E4149" i="25" s="1"/>
  <c r="C4148" i="25"/>
  <c r="D4148" i="25" s="1"/>
  <c r="C4147" i="25"/>
  <c r="F4146" i="25"/>
  <c r="D4146" i="25"/>
  <c r="C4146" i="25"/>
  <c r="E4146" i="25" s="1"/>
  <c r="C4145" i="25"/>
  <c r="C4144" i="25"/>
  <c r="C4143" i="25"/>
  <c r="F4142" i="25"/>
  <c r="E4142" i="25"/>
  <c r="C4142" i="25"/>
  <c r="D4142" i="25" s="1"/>
  <c r="C4141" i="25"/>
  <c r="D4140" i="25"/>
  <c r="C4140" i="25"/>
  <c r="F4140" i="25" s="1"/>
  <c r="C4139" i="25"/>
  <c r="C4138" i="25"/>
  <c r="C4137" i="25"/>
  <c r="C4136" i="25"/>
  <c r="F4136" i="25" s="1"/>
  <c r="C4135" i="25"/>
  <c r="C4134" i="25"/>
  <c r="C4133" i="25"/>
  <c r="E4133" i="25" s="1"/>
  <c r="C4132" i="25"/>
  <c r="C4131" i="25"/>
  <c r="C4130" i="25"/>
  <c r="C4129" i="25"/>
  <c r="D4129" i="25" s="1"/>
  <c r="C4128" i="25"/>
  <c r="C4127" i="25"/>
  <c r="E4126" i="25"/>
  <c r="C4126" i="25"/>
  <c r="C4125" i="25"/>
  <c r="C4124" i="25"/>
  <c r="C4123" i="25"/>
  <c r="F4123" i="25" s="1"/>
  <c r="C4122" i="25"/>
  <c r="C4121" i="25"/>
  <c r="C4120" i="25"/>
  <c r="C4119" i="25"/>
  <c r="D4119" i="25" s="1"/>
  <c r="C4118" i="25"/>
  <c r="D4118" i="25" s="1"/>
  <c r="D4117" i="25"/>
  <c r="C4117" i="25"/>
  <c r="C4116" i="25"/>
  <c r="F4115" i="25"/>
  <c r="C4115" i="25"/>
  <c r="D4115" i="25" s="1"/>
  <c r="C4114" i="25"/>
  <c r="D4113" i="25"/>
  <c r="C4113" i="25"/>
  <c r="C4112" i="25"/>
  <c r="D4112" i="25" s="1"/>
  <c r="C4111" i="25"/>
  <c r="C4110" i="25"/>
  <c r="C4109" i="25"/>
  <c r="E4109" i="25" s="1"/>
  <c r="C4108" i="25"/>
  <c r="C4107" i="25"/>
  <c r="C4106" i="25"/>
  <c r="D4106" i="25" s="1"/>
  <c r="C4105" i="25"/>
  <c r="C4104" i="25"/>
  <c r="D4104" i="25" s="1"/>
  <c r="C4103" i="25"/>
  <c r="D4103" i="25" s="1"/>
  <c r="F4102" i="25"/>
  <c r="C4102" i="25"/>
  <c r="F4101" i="25"/>
  <c r="C4101" i="25"/>
  <c r="F4100" i="25"/>
  <c r="C4100" i="25"/>
  <c r="E4100" i="25" s="1"/>
  <c r="C4099" i="25"/>
  <c r="F4099" i="25" s="1"/>
  <c r="C4098" i="25"/>
  <c r="C4097" i="25"/>
  <c r="C4096" i="25"/>
  <c r="C4095" i="25"/>
  <c r="C4094" i="25"/>
  <c r="C4093" i="25"/>
  <c r="F4093" i="25" s="1"/>
  <c r="C4092" i="25"/>
  <c r="F4091" i="25"/>
  <c r="E4091" i="25"/>
  <c r="C4091" i="25"/>
  <c r="D4091" i="25" s="1"/>
  <c r="C4090" i="25"/>
  <c r="C4089" i="25"/>
  <c r="F4089" i="25" s="1"/>
  <c r="C4088" i="25"/>
  <c r="E4088" i="25" s="1"/>
  <c r="F4087" i="25"/>
  <c r="C4087" i="25"/>
  <c r="C4086" i="25"/>
  <c r="F4086" i="25" s="1"/>
  <c r="F4085" i="25"/>
  <c r="C4085" i="25"/>
  <c r="E4085" i="25" s="1"/>
  <c r="C4084" i="25"/>
  <c r="F4083" i="25"/>
  <c r="E4083" i="25"/>
  <c r="D4083" i="25"/>
  <c r="C4083" i="25"/>
  <c r="C4082" i="25"/>
  <c r="D4081" i="25"/>
  <c r="C4081" i="25"/>
  <c r="C4080" i="25"/>
  <c r="C4079" i="25"/>
  <c r="C4078" i="25"/>
  <c r="F4078" i="25" s="1"/>
  <c r="C4077" i="25"/>
  <c r="D4077" i="25" s="1"/>
  <c r="C4076" i="25"/>
  <c r="E4076" i="25" s="1"/>
  <c r="C4075" i="25"/>
  <c r="C4074" i="25"/>
  <c r="C4073" i="25"/>
  <c r="F4072" i="25"/>
  <c r="C4072" i="25"/>
  <c r="C4071" i="25"/>
  <c r="C4070" i="25"/>
  <c r="C4069" i="25"/>
  <c r="D4069" i="25" s="1"/>
  <c r="C4068" i="25"/>
  <c r="F4067" i="25"/>
  <c r="C4067" i="25"/>
  <c r="C4066" i="25"/>
  <c r="E4066" i="25" s="1"/>
  <c r="C4065" i="25"/>
  <c r="D4065" i="25" s="1"/>
  <c r="C4064" i="25"/>
  <c r="D4064" i="25" s="1"/>
  <c r="C4063" i="25"/>
  <c r="C4062" i="25"/>
  <c r="E4062" i="25" s="1"/>
  <c r="E4061" i="25"/>
  <c r="C4061" i="25"/>
  <c r="D4061" i="25" s="1"/>
  <c r="C4060" i="25"/>
  <c r="C4059" i="25"/>
  <c r="C4058" i="25"/>
  <c r="C4057" i="25"/>
  <c r="E4056" i="25"/>
  <c r="C4056" i="25"/>
  <c r="F4056" i="25" s="1"/>
  <c r="C4055" i="25"/>
  <c r="F4055" i="25" s="1"/>
  <c r="C4054" i="25"/>
  <c r="D4053" i="25"/>
  <c r="C4053" i="25"/>
  <c r="C4052" i="25"/>
  <c r="C4051" i="25"/>
  <c r="F4051" i="25" s="1"/>
  <c r="C4050" i="25"/>
  <c r="E4050" i="25" s="1"/>
  <c r="C4049" i="25"/>
  <c r="D4049" i="25" s="1"/>
  <c r="F4048" i="25"/>
  <c r="C4048" i="25"/>
  <c r="D4048" i="25" s="1"/>
  <c r="C4047" i="25"/>
  <c r="C4046" i="25"/>
  <c r="E4046" i="25" s="1"/>
  <c r="C4045" i="25"/>
  <c r="D4045" i="25" s="1"/>
  <c r="C4044" i="25"/>
  <c r="C4043" i="25"/>
  <c r="C4042" i="25"/>
  <c r="C4041" i="25"/>
  <c r="E4040" i="25"/>
  <c r="D4040" i="25"/>
  <c r="C4040" i="25"/>
  <c r="F4040" i="25" s="1"/>
  <c r="C4039" i="25"/>
  <c r="C4038" i="25"/>
  <c r="C4037" i="25"/>
  <c r="D4037" i="25" s="1"/>
  <c r="C4036" i="25"/>
  <c r="C4035" i="25"/>
  <c r="F4035" i="25" s="1"/>
  <c r="E4034" i="25"/>
  <c r="C4034" i="25"/>
  <c r="C4033" i="25"/>
  <c r="D4033" i="25" s="1"/>
  <c r="C4032" i="25"/>
  <c r="C4031" i="25"/>
  <c r="C4030" i="25"/>
  <c r="E4030" i="25" s="1"/>
  <c r="C4029" i="25"/>
  <c r="F4028" i="25"/>
  <c r="C4028" i="25"/>
  <c r="E4028" i="25" s="1"/>
  <c r="C4027" i="25"/>
  <c r="C4026" i="25"/>
  <c r="C4025" i="25"/>
  <c r="C4024" i="25"/>
  <c r="C4023" i="25"/>
  <c r="F4023" i="25" s="1"/>
  <c r="C4022" i="25"/>
  <c r="C4021" i="25"/>
  <c r="D4021" i="25" s="1"/>
  <c r="F4020" i="25"/>
  <c r="C4020" i="25"/>
  <c r="C4019" i="25"/>
  <c r="F4019" i="25" s="1"/>
  <c r="E4018" i="25"/>
  <c r="C4018" i="25"/>
  <c r="C4017" i="25"/>
  <c r="D4017" i="25" s="1"/>
  <c r="F4016" i="25"/>
  <c r="C4016" i="25"/>
  <c r="D4016" i="25" s="1"/>
  <c r="C4015" i="25"/>
  <c r="C4014" i="25"/>
  <c r="E4014" i="25" s="1"/>
  <c r="C4013" i="25"/>
  <c r="D4013" i="25" s="1"/>
  <c r="C4012" i="25"/>
  <c r="F4012" i="25" s="1"/>
  <c r="C4011" i="25"/>
  <c r="C4010" i="25"/>
  <c r="C4009" i="25"/>
  <c r="C4008" i="25"/>
  <c r="C4007" i="25"/>
  <c r="C4006" i="25"/>
  <c r="C4005" i="25"/>
  <c r="D4005" i="25" s="1"/>
  <c r="C4004" i="25"/>
  <c r="F4004" i="25" s="1"/>
  <c r="C4003" i="25"/>
  <c r="F4003" i="25" s="1"/>
  <c r="C4002" i="25"/>
  <c r="E4002" i="25" s="1"/>
  <c r="C4001" i="25"/>
  <c r="D4001" i="25" s="1"/>
  <c r="C4000" i="25"/>
  <c r="C3999" i="25"/>
  <c r="C3998" i="25"/>
  <c r="E3998" i="25" s="1"/>
  <c r="C3997" i="25"/>
  <c r="C3996" i="25"/>
  <c r="C3995" i="25"/>
  <c r="C3994" i="25"/>
  <c r="C3993" i="25"/>
  <c r="C3992" i="25"/>
  <c r="D3992" i="25" s="1"/>
  <c r="C3991" i="25"/>
  <c r="F3991" i="25" s="1"/>
  <c r="C3990" i="25"/>
  <c r="C3989" i="25"/>
  <c r="D3989" i="25" s="1"/>
  <c r="C3988" i="25"/>
  <c r="D3988" i="25" s="1"/>
  <c r="C3987" i="25"/>
  <c r="F3987" i="25" s="1"/>
  <c r="C3986" i="25"/>
  <c r="E3986" i="25" s="1"/>
  <c r="C3985" i="25"/>
  <c r="D3985" i="25" s="1"/>
  <c r="D3984" i="25"/>
  <c r="C3984" i="25"/>
  <c r="F3984" i="25" s="1"/>
  <c r="C3983" i="25"/>
  <c r="C3982" i="25"/>
  <c r="E3982" i="25" s="1"/>
  <c r="D3981" i="25"/>
  <c r="C3981" i="25"/>
  <c r="C3980" i="25"/>
  <c r="E3980" i="25" s="1"/>
  <c r="C3979" i="25"/>
  <c r="C3978" i="25"/>
  <c r="C3977" i="25"/>
  <c r="D3977" i="25" s="1"/>
  <c r="C3976" i="25"/>
  <c r="C3975" i="25"/>
  <c r="C3974" i="25"/>
  <c r="C3973" i="25"/>
  <c r="D3973" i="25" s="1"/>
  <c r="C3972" i="25"/>
  <c r="E3972" i="25" s="1"/>
  <c r="C3971" i="25"/>
  <c r="F3971" i="25" s="1"/>
  <c r="C3970" i="25"/>
  <c r="E3970" i="25" s="1"/>
  <c r="C3969" i="25"/>
  <c r="D3969" i="25" s="1"/>
  <c r="F3968" i="25"/>
  <c r="E3968" i="25"/>
  <c r="D3968" i="25"/>
  <c r="C3968" i="25"/>
  <c r="C3967" i="25"/>
  <c r="C3966" i="25"/>
  <c r="E3966" i="25" s="1"/>
  <c r="C3965" i="25"/>
  <c r="C3964" i="25"/>
  <c r="C3963" i="25"/>
  <c r="C3962" i="25"/>
  <c r="C3961" i="25"/>
  <c r="C3960" i="25"/>
  <c r="C3959" i="25"/>
  <c r="F3959" i="25" s="1"/>
  <c r="C3958" i="25"/>
  <c r="C3957" i="25"/>
  <c r="D3957" i="25" s="1"/>
  <c r="C3956" i="25"/>
  <c r="C3955" i="25"/>
  <c r="F3955" i="25" s="1"/>
  <c r="C3954" i="25"/>
  <c r="E3954" i="25" s="1"/>
  <c r="C3953" i="25"/>
  <c r="D3953" i="25" s="1"/>
  <c r="C3952" i="25"/>
  <c r="C3951" i="25"/>
  <c r="C3950" i="25"/>
  <c r="E3950" i="25" s="1"/>
  <c r="C3949" i="25"/>
  <c r="D3949" i="25" s="1"/>
  <c r="D3948" i="25"/>
  <c r="C3948" i="25"/>
  <c r="C3947" i="25"/>
  <c r="C3946" i="25"/>
  <c r="C3945" i="25"/>
  <c r="D3945" i="25" s="1"/>
  <c r="C3944" i="25"/>
  <c r="C3943" i="25"/>
  <c r="C3942" i="25"/>
  <c r="C3941" i="25"/>
  <c r="D3941" i="25" s="1"/>
  <c r="C3940" i="25"/>
  <c r="E3940" i="25" s="1"/>
  <c r="C3939" i="25"/>
  <c r="F3939" i="25" s="1"/>
  <c r="C3938" i="25"/>
  <c r="E3938" i="25" s="1"/>
  <c r="C3937" i="25"/>
  <c r="D3937" i="25" s="1"/>
  <c r="C3936" i="25"/>
  <c r="E3936" i="25" s="1"/>
  <c r="C3935" i="25"/>
  <c r="C3934" i="25"/>
  <c r="E3934" i="25" s="1"/>
  <c r="C3933" i="25"/>
  <c r="C3932" i="25"/>
  <c r="E3932" i="25" s="1"/>
  <c r="C3931" i="25"/>
  <c r="C3930" i="25"/>
  <c r="C3929" i="25"/>
  <c r="C3928" i="25"/>
  <c r="C3927" i="25"/>
  <c r="F3927" i="25" s="1"/>
  <c r="C3926" i="25"/>
  <c r="C3925" i="25"/>
  <c r="D3925" i="25" s="1"/>
  <c r="C3924" i="25"/>
  <c r="D3924" i="25" s="1"/>
  <c r="C3923" i="25"/>
  <c r="F3923" i="25" s="1"/>
  <c r="C3922" i="25"/>
  <c r="E3922" i="25" s="1"/>
  <c r="C3921" i="25"/>
  <c r="D3921" i="25" s="1"/>
  <c r="C3920" i="25"/>
  <c r="C3919" i="25"/>
  <c r="C3918" i="25"/>
  <c r="E3918" i="25" s="1"/>
  <c r="C3917" i="25"/>
  <c r="D3917" i="25" s="1"/>
  <c r="C3916" i="25"/>
  <c r="C3915" i="25"/>
  <c r="C3914" i="25"/>
  <c r="C3913" i="25"/>
  <c r="C3912" i="25"/>
  <c r="F3912" i="25" s="1"/>
  <c r="C3911" i="25"/>
  <c r="C3910" i="25"/>
  <c r="C3909" i="25"/>
  <c r="D3909" i="25" s="1"/>
  <c r="C3908" i="25"/>
  <c r="C3907" i="25"/>
  <c r="F3907" i="25" s="1"/>
  <c r="C3906" i="25"/>
  <c r="E3906" i="25" s="1"/>
  <c r="C3905" i="25"/>
  <c r="D3905" i="25" s="1"/>
  <c r="C3904" i="25"/>
  <c r="F3904" i="25" s="1"/>
  <c r="C3903" i="25"/>
  <c r="C3902" i="25"/>
  <c r="E3902" i="25" s="1"/>
  <c r="C3901" i="25"/>
  <c r="C3900" i="25"/>
  <c r="F3900" i="25" s="1"/>
  <c r="C3899" i="25"/>
  <c r="C3898" i="25"/>
  <c r="C3897" i="25"/>
  <c r="D3896" i="25"/>
  <c r="C3896" i="25"/>
  <c r="F3896" i="25" s="1"/>
  <c r="C3895" i="25"/>
  <c r="F3895" i="25" s="1"/>
  <c r="C3894" i="25"/>
  <c r="C3893" i="25"/>
  <c r="D3893" i="25" s="1"/>
  <c r="F3892" i="25"/>
  <c r="C3892" i="25"/>
  <c r="D3892" i="25" s="1"/>
  <c r="C3891" i="25"/>
  <c r="F3891" i="25" s="1"/>
  <c r="C3890" i="25"/>
  <c r="E3890" i="25" s="1"/>
  <c r="C3889" i="25"/>
  <c r="D3889" i="25" s="1"/>
  <c r="C3888" i="25"/>
  <c r="C3887" i="25"/>
  <c r="C3886" i="25"/>
  <c r="E3886" i="25" s="1"/>
  <c r="C3885" i="25"/>
  <c r="D3885" i="25" s="1"/>
  <c r="C3884" i="25"/>
  <c r="D3884" i="25" s="1"/>
  <c r="C3883" i="25"/>
  <c r="C3882" i="25"/>
  <c r="C3881" i="25"/>
  <c r="D3881" i="25" s="1"/>
  <c r="C3880" i="25"/>
  <c r="C3879" i="25"/>
  <c r="C3878" i="25"/>
  <c r="C3877" i="25"/>
  <c r="D3877" i="25" s="1"/>
  <c r="C3876" i="25"/>
  <c r="C3875" i="25"/>
  <c r="F3875" i="25" s="1"/>
  <c r="C3874" i="25"/>
  <c r="E3874" i="25" s="1"/>
  <c r="C3873" i="25"/>
  <c r="D3873" i="25" s="1"/>
  <c r="C3872" i="25"/>
  <c r="C3871" i="25"/>
  <c r="E3870" i="25"/>
  <c r="C3870" i="25"/>
  <c r="C3869" i="25"/>
  <c r="E3869" i="25" s="1"/>
  <c r="C3868" i="25"/>
  <c r="D3868" i="25" s="1"/>
  <c r="C3867" i="25"/>
  <c r="C3866" i="25"/>
  <c r="D3865" i="25"/>
  <c r="C3865" i="25"/>
  <c r="E3865" i="25" s="1"/>
  <c r="C3864" i="25"/>
  <c r="C3863" i="25"/>
  <c r="F3863" i="25" s="1"/>
  <c r="C3862" i="25"/>
  <c r="C3861" i="25"/>
  <c r="D3861" i="25" s="1"/>
  <c r="C3860" i="25"/>
  <c r="E3860" i="25" s="1"/>
  <c r="C3859" i="25"/>
  <c r="F3859" i="25" s="1"/>
  <c r="C3858" i="25"/>
  <c r="E3858" i="25" s="1"/>
  <c r="D3857" i="25"/>
  <c r="C3857" i="25"/>
  <c r="C3856" i="25"/>
  <c r="D3856" i="25" s="1"/>
  <c r="C3855" i="25"/>
  <c r="C3854" i="25"/>
  <c r="E3854" i="25" s="1"/>
  <c r="C3853" i="25"/>
  <c r="D3853" i="25" s="1"/>
  <c r="C3852" i="25"/>
  <c r="C3851" i="25"/>
  <c r="C3850" i="25"/>
  <c r="C3849" i="25"/>
  <c r="C3848" i="25"/>
  <c r="F3848" i="25" s="1"/>
  <c r="C3847" i="25"/>
  <c r="C3846" i="25"/>
  <c r="C3845" i="25"/>
  <c r="D3845" i="25" s="1"/>
  <c r="C3844" i="25"/>
  <c r="C3843" i="25"/>
  <c r="C3842" i="25"/>
  <c r="E3842" i="25" s="1"/>
  <c r="C3841" i="25"/>
  <c r="E3840" i="25"/>
  <c r="C3840" i="25"/>
  <c r="F3840" i="25" s="1"/>
  <c r="C3839" i="25"/>
  <c r="C3838" i="25"/>
  <c r="C3837" i="25"/>
  <c r="E3836" i="25"/>
  <c r="C3836" i="25"/>
  <c r="C3835" i="25"/>
  <c r="E3835" i="25" s="1"/>
  <c r="C3834" i="25"/>
  <c r="C3833" i="25"/>
  <c r="C3832" i="25"/>
  <c r="E3832" i="25" s="1"/>
  <c r="C3831" i="25"/>
  <c r="C3830" i="25"/>
  <c r="C3829" i="25"/>
  <c r="C3828" i="25"/>
  <c r="F3828" i="25" s="1"/>
  <c r="C3827" i="25"/>
  <c r="C3826" i="25"/>
  <c r="E3826" i="25" s="1"/>
  <c r="C3825" i="25"/>
  <c r="C3824" i="25"/>
  <c r="C3823" i="25"/>
  <c r="C3822" i="25"/>
  <c r="C3821" i="25"/>
  <c r="C3820" i="25"/>
  <c r="C3819" i="25"/>
  <c r="C3818" i="25"/>
  <c r="C3817" i="25"/>
  <c r="E3817" i="25" s="1"/>
  <c r="C3816" i="25"/>
  <c r="C3815" i="25"/>
  <c r="C3814" i="25"/>
  <c r="C3813" i="25"/>
  <c r="C3812" i="25"/>
  <c r="C3811" i="25"/>
  <c r="C3810" i="25"/>
  <c r="E3810" i="25" s="1"/>
  <c r="C3809" i="25"/>
  <c r="C3808" i="25"/>
  <c r="C3807" i="25"/>
  <c r="C3806" i="25"/>
  <c r="C3805" i="25"/>
  <c r="E3805" i="25" s="1"/>
  <c r="C3804" i="25"/>
  <c r="C3803" i="25"/>
  <c r="E3803" i="25" s="1"/>
  <c r="C3802" i="25"/>
  <c r="C3801" i="25"/>
  <c r="C3800" i="25"/>
  <c r="E3800" i="25" s="1"/>
  <c r="C3799" i="25"/>
  <c r="D3799" i="25" s="1"/>
  <c r="C3798" i="25"/>
  <c r="C3797" i="25"/>
  <c r="F3796" i="25"/>
  <c r="C3796" i="25"/>
  <c r="C3795" i="25"/>
  <c r="C3794" i="25"/>
  <c r="E3794" i="25" s="1"/>
  <c r="C3793" i="25"/>
  <c r="F3793" i="25" s="1"/>
  <c r="C3792" i="25"/>
  <c r="D3792" i="25" s="1"/>
  <c r="C3791" i="25"/>
  <c r="C3790" i="25"/>
  <c r="E3790" i="25" s="1"/>
  <c r="C3789" i="25"/>
  <c r="D3789" i="25" s="1"/>
  <c r="C3788" i="25"/>
  <c r="C3787" i="25"/>
  <c r="E3787" i="25" s="1"/>
  <c r="C3786" i="25"/>
  <c r="C3785" i="25"/>
  <c r="E3785" i="25" s="1"/>
  <c r="C3784" i="25"/>
  <c r="C3783" i="25"/>
  <c r="C3782" i="25"/>
  <c r="C3781" i="25"/>
  <c r="C3780" i="25"/>
  <c r="F3780" i="25" s="1"/>
  <c r="C3779" i="25"/>
  <c r="D3779" i="25" s="1"/>
  <c r="C3778" i="25"/>
  <c r="E3778" i="25" s="1"/>
  <c r="C3777" i="25"/>
  <c r="C3776" i="25"/>
  <c r="C3775" i="25"/>
  <c r="C3774" i="25"/>
  <c r="E3774" i="25" s="1"/>
  <c r="C3773" i="25"/>
  <c r="C3772" i="25"/>
  <c r="D3772" i="25" s="1"/>
  <c r="C3771" i="25"/>
  <c r="E3771" i="25" s="1"/>
  <c r="C3770" i="25"/>
  <c r="C3769" i="25"/>
  <c r="E3769" i="25" s="1"/>
  <c r="C3768" i="25"/>
  <c r="E3768" i="25" s="1"/>
  <c r="C3767" i="25"/>
  <c r="D3767" i="25" s="1"/>
  <c r="C3766" i="25"/>
  <c r="C3765" i="25"/>
  <c r="C3764" i="25"/>
  <c r="F3764" i="25" s="1"/>
  <c r="C3763" i="25"/>
  <c r="C3762" i="25"/>
  <c r="E3762" i="25" s="1"/>
  <c r="C3761" i="25"/>
  <c r="C3760" i="25"/>
  <c r="C3759" i="25"/>
  <c r="E3759" i="25" s="1"/>
  <c r="C3758" i="25"/>
  <c r="C3757" i="25"/>
  <c r="C3756" i="25"/>
  <c r="E3756" i="25" s="1"/>
  <c r="C3755" i="25"/>
  <c r="E3755" i="25" s="1"/>
  <c r="C3754" i="25"/>
  <c r="C3753" i="25"/>
  <c r="E3753" i="25" s="1"/>
  <c r="C3752" i="25"/>
  <c r="E3752" i="25" s="1"/>
  <c r="C3751" i="25"/>
  <c r="D3751" i="25" s="1"/>
  <c r="C3750" i="25"/>
  <c r="F3749" i="25"/>
  <c r="E3749" i="25"/>
  <c r="D3749" i="25"/>
  <c r="C3749" i="25"/>
  <c r="C3748" i="25"/>
  <c r="E3748" i="25" s="1"/>
  <c r="C3747" i="25"/>
  <c r="C3746" i="25"/>
  <c r="C3745" i="25"/>
  <c r="D3745" i="25" s="1"/>
  <c r="C3744" i="25"/>
  <c r="F3743" i="25"/>
  <c r="C3743" i="25"/>
  <c r="E3743" i="25" s="1"/>
  <c r="C3742" i="25"/>
  <c r="C3741" i="25"/>
  <c r="D3741" i="25" s="1"/>
  <c r="C3740" i="25"/>
  <c r="F3740" i="25" s="1"/>
  <c r="C3739" i="25"/>
  <c r="C3738" i="25"/>
  <c r="C3737" i="25"/>
  <c r="E3736" i="25"/>
  <c r="C3736" i="25"/>
  <c r="F3736" i="25" s="1"/>
  <c r="C3735" i="25"/>
  <c r="C3734" i="25"/>
  <c r="D3733" i="25"/>
  <c r="C3733" i="25"/>
  <c r="C3732" i="25"/>
  <c r="C3731" i="25"/>
  <c r="C3730" i="25"/>
  <c r="C3729" i="25"/>
  <c r="F3729" i="25" s="1"/>
  <c r="C3728" i="25"/>
  <c r="C3727" i="25"/>
  <c r="C3726" i="25"/>
  <c r="E3726" i="25" s="1"/>
  <c r="C3725" i="25"/>
  <c r="C3724" i="25"/>
  <c r="D3724" i="25" s="1"/>
  <c r="C3723" i="25"/>
  <c r="C3722" i="25"/>
  <c r="D3722" i="25" s="1"/>
  <c r="C3721" i="25"/>
  <c r="E3721" i="25" s="1"/>
  <c r="C3720" i="25"/>
  <c r="F3719" i="25"/>
  <c r="C3719" i="25"/>
  <c r="E3719" i="25" s="1"/>
  <c r="C3718" i="25"/>
  <c r="C3717" i="25"/>
  <c r="D3717" i="25" s="1"/>
  <c r="C3716" i="25"/>
  <c r="C3715" i="25"/>
  <c r="C3714" i="25"/>
  <c r="D3714" i="25" s="1"/>
  <c r="D3713" i="25"/>
  <c r="C3713" i="25"/>
  <c r="E3713" i="25" s="1"/>
  <c r="C3712" i="25"/>
  <c r="C3711" i="25"/>
  <c r="C3710" i="25"/>
  <c r="F3710" i="25" s="1"/>
  <c r="C3709" i="25"/>
  <c r="D3709" i="25" s="1"/>
  <c r="D3708" i="25"/>
  <c r="C3708" i="25"/>
  <c r="F3708" i="25" s="1"/>
  <c r="C3707" i="25"/>
  <c r="E3707" i="25" s="1"/>
  <c r="F3706" i="25"/>
  <c r="C3706" i="25"/>
  <c r="E3705" i="25"/>
  <c r="C3705" i="25"/>
  <c r="C3704" i="25"/>
  <c r="F3703" i="25"/>
  <c r="C3703" i="25"/>
  <c r="C3702" i="25"/>
  <c r="D3702" i="25" s="1"/>
  <c r="C3701" i="25"/>
  <c r="F3700" i="25"/>
  <c r="C3700" i="25"/>
  <c r="D3700" i="25" s="1"/>
  <c r="C3699" i="25"/>
  <c r="D3699" i="25" s="1"/>
  <c r="C3698" i="25"/>
  <c r="E3698" i="25" s="1"/>
  <c r="C3697" i="25"/>
  <c r="C3696" i="25"/>
  <c r="C3695" i="25"/>
  <c r="C3694" i="25"/>
  <c r="E3694" i="25" s="1"/>
  <c r="C3693" i="25"/>
  <c r="D3693" i="25" s="1"/>
  <c r="C3692" i="25"/>
  <c r="C3691" i="25"/>
  <c r="E3691" i="25" s="1"/>
  <c r="C3690" i="25"/>
  <c r="C3689" i="25"/>
  <c r="E3689" i="25" s="1"/>
  <c r="C3688" i="25"/>
  <c r="C3687" i="25"/>
  <c r="C3686" i="25"/>
  <c r="C3685" i="25"/>
  <c r="C3684" i="25"/>
  <c r="E3684" i="25" s="1"/>
  <c r="F3683" i="25"/>
  <c r="C3683" i="25"/>
  <c r="E3683" i="25" s="1"/>
  <c r="C3682" i="25"/>
  <c r="E3682" i="25" s="1"/>
  <c r="C3681" i="25"/>
  <c r="F3680" i="25"/>
  <c r="D3680" i="25"/>
  <c r="C3680" i="25"/>
  <c r="E3680" i="25" s="1"/>
  <c r="C3679" i="25"/>
  <c r="E3679" i="25" s="1"/>
  <c r="C3678" i="25"/>
  <c r="C3677" i="25"/>
  <c r="D3677" i="25" s="1"/>
  <c r="C3676" i="25"/>
  <c r="C3675" i="25"/>
  <c r="F3674" i="25"/>
  <c r="D3674" i="25"/>
  <c r="C3674" i="25"/>
  <c r="E3674" i="25" s="1"/>
  <c r="C3673" i="25"/>
  <c r="C3672" i="25"/>
  <c r="C3671" i="25"/>
  <c r="C3670" i="25"/>
  <c r="F3670" i="25" s="1"/>
  <c r="C3669" i="25"/>
  <c r="D3669" i="25" s="1"/>
  <c r="C3668" i="25"/>
  <c r="D3668" i="25" s="1"/>
  <c r="C3667" i="25"/>
  <c r="F3667" i="25" s="1"/>
  <c r="C3666" i="25"/>
  <c r="D3666" i="25" s="1"/>
  <c r="C3665" i="25"/>
  <c r="F3665" i="25" s="1"/>
  <c r="C3664" i="25"/>
  <c r="C3663" i="25"/>
  <c r="C3662" i="25"/>
  <c r="D3661" i="25"/>
  <c r="C3661" i="25"/>
  <c r="C3660" i="25"/>
  <c r="D3660" i="25" s="1"/>
  <c r="C3659" i="25"/>
  <c r="C3658" i="25"/>
  <c r="C3657" i="25"/>
  <c r="F3657" i="25" s="1"/>
  <c r="C3656" i="25"/>
  <c r="C3655" i="25"/>
  <c r="F3655" i="25" s="1"/>
  <c r="C3654" i="25"/>
  <c r="C3653" i="25"/>
  <c r="D3653" i="25" s="1"/>
  <c r="E3652" i="25"/>
  <c r="C3652" i="25"/>
  <c r="D3652" i="25" s="1"/>
  <c r="C3651" i="25"/>
  <c r="C3650" i="25"/>
  <c r="C3649" i="25"/>
  <c r="E3649" i="25" s="1"/>
  <c r="C3648" i="25"/>
  <c r="C3647" i="25"/>
  <c r="C3646" i="25"/>
  <c r="C3645" i="25"/>
  <c r="D3645" i="25" s="1"/>
  <c r="C3644" i="25"/>
  <c r="C3643" i="25"/>
  <c r="F3643" i="25" s="1"/>
  <c r="C3642" i="25"/>
  <c r="C3641" i="25"/>
  <c r="D3641" i="25" s="1"/>
  <c r="C3640" i="25"/>
  <c r="C3639" i="25"/>
  <c r="F3639" i="25" s="1"/>
  <c r="C3638" i="25"/>
  <c r="F3638" i="25" s="1"/>
  <c r="C3637" i="25"/>
  <c r="D3637" i="25" s="1"/>
  <c r="C3636" i="25"/>
  <c r="D3636" i="25" s="1"/>
  <c r="C3635" i="25"/>
  <c r="F3635" i="25" s="1"/>
  <c r="C3634" i="25"/>
  <c r="E3634" i="25" s="1"/>
  <c r="C3633" i="25"/>
  <c r="D3633" i="25" s="1"/>
  <c r="C3632" i="25"/>
  <c r="F3632" i="25" s="1"/>
  <c r="C3631" i="25"/>
  <c r="F3631" i="25" s="1"/>
  <c r="C3630" i="25"/>
  <c r="C3629" i="25"/>
  <c r="D3629" i="25" s="1"/>
  <c r="C3628" i="25"/>
  <c r="C3627" i="25"/>
  <c r="C3626" i="25"/>
  <c r="C3625" i="25"/>
  <c r="C3624" i="25"/>
  <c r="C3623" i="25"/>
  <c r="C3622" i="25"/>
  <c r="C3621" i="25"/>
  <c r="D3621" i="25" s="1"/>
  <c r="C3620" i="25"/>
  <c r="C3619" i="25"/>
  <c r="F3619" i="25" s="1"/>
  <c r="C3618" i="25"/>
  <c r="C3617" i="25"/>
  <c r="C3616" i="25"/>
  <c r="D3616" i="25" s="1"/>
  <c r="C3615" i="25"/>
  <c r="C3614" i="25"/>
  <c r="C3613" i="25"/>
  <c r="D3613" i="25" s="1"/>
  <c r="C3612" i="25"/>
  <c r="C3611" i="25"/>
  <c r="F3611" i="25" s="1"/>
  <c r="C3610" i="25"/>
  <c r="E3610" i="25" s="1"/>
  <c r="C3609" i="25"/>
  <c r="F3608" i="25"/>
  <c r="E3608" i="25"/>
  <c r="C3608" i="25"/>
  <c r="D3608" i="25" s="1"/>
  <c r="C3607" i="25"/>
  <c r="C3606" i="25"/>
  <c r="F3606" i="25" s="1"/>
  <c r="C3605" i="25"/>
  <c r="D3605" i="25" s="1"/>
  <c r="C3604" i="25"/>
  <c r="D3604" i="25" s="1"/>
  <c r="C3603" i="25"/>
  <c r="C3602" i="25"/>
  <c r="C3601" i="25"/>
  <c r="D3601" i="25" s="1"/>
  <c r="E3600" i="25"/>
  <c r="C3600" i="25"/>
  <c r="D3600" i="25" s="1"/>
  <c r="C3599" i="25"/>
  <c r="F3599" i="25" s="1"/>
  <c r="C3598" i="25"/>
  <c r="C3597" i="25"/>
  <c r="D3597" i="25" s="1"/>
  <c r="C3596" i="25"/>
  <c r="C3595" i="25"/>
  <c r="F3595" i="25" s="1"/>
  <c r="C3594" i="25"/>
  <c r="F3594" i="25" s="1"/>
  <c r="C3593" i="25"/>
  <c r="C3592" i="25"/>
  <c r="E3592" i="25" s="1"/>
  <c r="C3591" i="25"/>
  <c r="F3591" i="25" s="1"/>
  <c r="C3590" i="25"/>
  <c r="C3589" i="25"/>
  <c r="D3589" i="25" s="1"/>
  <c r="C3588" i="25"/>
  <c r="C3587" i="25"/>
  <c r="F3587" i="25" s="1"/>
  <c r="C3586" i="25"/>
  <c r="C3585" i="25"/>
  <c r="D3585" i="25" s="1"/>
  <c r="C3584" i="25"/>
  <c r="C3583" i="25"/>
  <c r="F3583" i="25" s="1"/>
  <c r="C3582" i="25"/>
  <c r="D3581" i="25"/>
  <c r="C3581" i="25"/>
  <c r="C3580" i="25"/>
  <c r="C3579" i="25"/>
  <c r="C3578" i="25"/>
  <c r="C3577" i="25"/>
  <c r="D3577" i="25" s="1"/>
  <c r="C3576" i="25"/>
  <c r="C3575" i="25"/>
  <c r="C3574" i="25"/>
  <c r="F3574" i="25" s="1"/>
  <c r="C3573" i="25"/>
  <c r="D3573" i="25" s="1"/>
  <c r="F3572" i="25"/>
  <c r="C3572" i="25"/>
  <c r="E3572" i="25" s="1"/>
  <c r="C3571" i="25"/>
  <c r="F3571" i="25" s="1"/>
  <c r="D3570" i="25"/>
  <c r="C3570" i="25"/>
  <c r="C3569" i="25"/>
  <c r="F3568" i="25"/>
  <c r="C3568" i="25"/>
  <c r="D3568" i="25" s="1"/>
  <c r="C3567" i="25"/>
  <c r="C3566" i="25"/>
  <c r="E3566" i="25" s="1"/>
  <c r="C3565" i="25"/>
  <c r="F3565" i="25" s="1"/>
  <c r="C3564" i="25"/>
  <c r="D3564" i="25" s="1"/>
  <c r="C3563" i="25"/>
  <c r="C3562" i="25"/>
  <c r="C3561" i="25"/>
  <c r="C3560" i="25"/>
  <c r="D3560" i="25" s="1"/>
  <c r="C3559" i="25"/>
  <c r="C3558" i="25"/>
  <c r="C3557" i="25"/>
  <c r="F3556" i="25"/>
  <c r="C3556" i="25"/>
  <c r="C3555" i="25"/>
  <c r="F3555" i="25" s="1"/>
  <c r="C3554" i="25"/>
  <c r="D3554" i="25" s="1"/>
  <c r="C3553" i="25"/>
  <c r="D3553" i="25" s="1"/>
  <c r="F3552" i="25"/>
  <c r="C3552" i="25"/>
  <c r="D3552" i="25" s="1"/>
  <c r="C3551" i="25"/>
  <c r="C3550" i="25"/>
  <c r="C3549" i="25"/>
  <c r="C3548" i="25"/>
  <c r="C3547" i="25"/>
  <c r="F3547" i="25" s="1"/>
  <c r="C3546" i="25"/>
  <c r="D3546" i="25" s="1"/>
  <c r="C3545" i="25"/>
  <c r="D3544" i="25"/>
  <c r="C3544" i="25"/>
  <c r="C3543" i="25"/>
  <c r="C3542" i="25"/>
  <c r="C3541" i="25"/>
  <c r="F3541" i="25" s="1"/>
  <c r="E3540" i="25"/>
  <c r="C3540" i="25"/>
  <c r="C3539" i="25"/>
  <c r="C3538" i="25"/>
  <c r="D3537" i="25"/>
  <c r="C3537" i="25"/>
  <c r="C3536" i="25"/>
  <c r="C3535" i="25"/>
  <c r="F3534" i="25"/>
  <c r="C3534" i="25"/>
  <c r="E3534" i="25" s="1"/>
  <c r="C3533" i="25"/>
  <c r="C3532" i="25"/>
  <c r="D3531" i="25"/>
  <c r="C3531" i="25"/>
  <c r="F3531" i="25" s="1"/>
  <c r="C3530" i="25"/>
  <c r="F3530" i="25" s="1"/>
  <c r="C3529" i="25"/>
  <c r="D3529" i="25" s="1"/>
  <c r="C3528" i="25"/>
  <c r="C3527" i="25"/>
  <c r="F3527" i="25" s="1"/>
  <c r="C3526" i="25"/>
  <c r="F3526" i="25" s="1"/>
  <c r="C3525" i="25"/>
  <c r="C3524" i="25"/>
  <c r="C3523" i="25"/>
  <c r="C3522" i="25"/>
  <c r="F3521" i="25"/>
  <c r="E3521" i="25"/>
  <c r="C3521" i="25"/>
  <c r="D3521" i="25" s="1"/>
  <c r="C3520" i="25"/>
  <c r="C3519" i="25"/>
  <c r="C3518" i="25"/>
  <c r="D3518" i="25" s="1"/>
  <c r="C3517" i="25"/>
  <c r="E3517" i="25" s="1"/>
  <c r="C3516" i="25"/>
  <c r="C3515" i="25"/>
  <c r="F3515" i="25" s="1"/>
  <c r="C3514" i="25"/>
  <c r="E3514" i="25" s="1"/>
  <c r="C3513" i="25"/>
  <c r="E3513" i="25" s="1"/>
  <c r="C3512" i="25"/>
  <c r="C3511" i="25"/>
  <c r="F3511" i="25" s="1"/>
  <c r="C3510" i="25"/>
  <c r="E3510" i="25" s="1"/>
  <c r="C3509" i="25"/>
  <c r="F3509" i="25" s="1"/>
  <c r="C3508" i="25"/>
  <c r="C3507" i="25"/>
  <c r="F3507" i="25" s="1"/>
  <c r="C3506" i="25"/>
  <c r="C3505" i="25"/>
  <c r="D3505" i="25" s="1"/>
  <c r="C3504" i="25"/>
  <c r="D3504" i="25" s="1"/>
  <c r="C3503" i="25"/>
  <c r="C3502" i="25"/>
  <c r="F3501" i="25"/>
  <c r="C3501" i="25"/>
  <c r="E3501" i="25" s="1"/>
  <c r="C3500" i="25"/>
  <c r="C3499" i="25"/>
  <c r="F3499" i="25" s="1"/>
  <c r="C3498" i="25"/>
  <c r="C3497" i="25"/>
  <c r="D3497" i="25" s="1"/>
  <c r="C3496" i="25"/>
  <c r="C3495" i="25"/>
  <c r="F3495" i="25" s="1"/>
  <c r="C3494" i="25"/>
  <c r="C3493" i="25"/>
  <c r="C3492" i="25"/>
  <c r="C3491" i="25"/>
  <c r="F3491" i="25" s="1"/>
  <c r="C3490" i="25"/>
  <c r="C3489" i="25"/>
  <c r="C3488" i="25"/>
  <c r="C3487" i="25"/>
  <c r="F3487" i="25" s="1"/>
  <c r="C3486" i="25"/>
  <c r="D3486" i="25" s="1"/>
  <c r="C3485" i="25"/>
  <c r="C3484" i="25"/>
  <c r="E3484" i="25" s="1"/>
  <c r="C3483" i="25"/>
  <c r="F3483" i="25" s="1"/>
  <c r="C3482" i="25"/>
  <c r="C3481" i="25"/>
  <c r="E3481" i="25" s="1"/>
  <c r="C3480" i="25"/>
  <c r="D3480" i="25" s="1"/>
  <c r="D3479" i="25"/>
  <c r="C3479" i="25"/>
  <c r="F3479" i="25" s="1"/>
  <c r="C3478" i="25"/>
  <c r="E3478" i="25" s="1"/>
  <c r="C3477" i="25"/>
  <c r="F3477" i="25" s="1"/>
  <c r="C3476" i="25"/>
  <c r="C3475" i="25"/>
  <c r="C3474" i="25"/>
  <c r="C3473" i="25"/>
  <c r="D3473" i="25" s="1"/>
  <c r="C3472" i="25"/>
  <c r="C3471" i="25"/>
  <c r="F3470" i="25"/>
  <c r="C3470" i="25"/>
  <c r="E3470" i="25" s="1"/>
  <c r="C3469" i="25"/>
  <c r="C3468" i="25"/>
  <c r="D3468" i="25" s="1"/>
  <c r="C3467" i="25"/>
  <c r="F3467" i="25" s="1"/>
  <c r="C3466" i="25"/>
  <c r="C3465" i="25"/>
  <c r="D3465" i="25" s="1"/>
  <c r="C3464" i="25"/>
  <c r="C3463" i="25"/>
  <c r="F3463" i="25" s="1"/>
  <c r="C3462" i="25"/>
  <c r="C3461" i="25"/>
  <c r="C3460" i="25"/>
  <c r="C3459" i="25"/>
  <c r="C3458" i="25"/>
  <c r="C3457" i="25"/>
  <c r="C3456" i="25"/>
  <c r="F3455" i="25"/>
  <c r="C3455" i="25"/>
  <c r="E3455" i="25" s="1"/>
  <c r="C3454" i="25"/>
  <c r="F3453" i="25"/>
  <c r="C3453" i="25"/>
  <c r="D3453" i="25" s="1"/>
  <c r="C3452" i="25"/>
  <c r="C3451" i="25"/>
  <c r="D3451" i="25" s="1"/>
  <c r="C3450" i="25"/>
  <c r="C3449" i="25"/>
  <c r="C3448" i="25"/>
  <c r="E3447" i="25"/>
  <c r="D3447" i="25"/>
  <c r="C3447" i="25"/>
  <c r="F3447" i="25" s="1"/>
  <c r="C3446" i="25"/>
  <c r="F3446" i="25" s="1"/>
  <c r="C3445" i="25"/>
  <c r="F3445" i="25" s="1"/>
  <c r="C3444" i="25"/>
  <c r="F3444" i="25" s="1"/>
  <c r="F3443" i="25"/>
  <c r="C3443" i="25"/>
  <c r="C3442" i="25"/>
  <c r="C3441" i="25"/>
  <c r="C3440" i="25"/>
  <c r="C3439" i="25"/>
  <c r="C3438" i="25"/>
  <c r="C3437" i="25"/>
  <c r="C3436" i="25"/>
  <c r="F3436" i="25" s="1"/>
  <c r="C3435" i="25"/>
  <c r="C3434" i="25"/>
  <c r="F3434" i="25" s="1"/>
  <c r="C3433" i="25"/>
  <c r="E3432" i="25"/>
  <c r="C3432" i="25"/>
  <c r="F3432" i="25" s="1"/>
  <c r="C3431" i="25"/>
  <c r="C3430" i="25"/>
  <c r="C3429" i="25"/>
  <c r="D3429" i="25" s="1"/>
  <c r="C3428" i="25"/>
  <c r="C3427" i="25"/>
  <c r="E3427" i="25" s="1"/>
  <c r="C3426" i="25"/>
  <c r="F3426" i="25" s="1"/>
  <c r="C3425" i="25"/>
  <c r="C3424" i="25"/>
  <c r="C3423" i="25"/>
  <c r="C3422" i="25"/>
  <c r="C3421" i="25"/>
  <c r="D3421" i="25" s="1"/>
  <c r="C3420" i="25"/>
  <c r="F3419" i="25"/>
  <c r="C3419" i="25"/>
  <c r="C3418" i="25"/>
  <c r="F3418" i="25" s="1"/>
  <c r="C3417" i="25"/>
  <c r="F3416" i="25"/>
  <c r="E3416" i="25"/>
  <c r="C3416" i="25"/>
  <c r="D3416" i="25" s="1"/>
  <c r="C3415" i="25"/>
  <c r="C3414" i="25"/>
  <c r="C3413" i="25"/>
  <c r="C3412" i="25"/>
  <c r="F3412" i="25" s="1"/>
  <c r="C3411" i="25"/>
  <c r="C3410" i="25"/>
  <c r="C3409" i="25"/>
  <c r="C3408" i="25"/>
  <c r="C3407" i="25"/>
  <c r="E3407" i="25" s="1"/>
  <c r="C3406" i="25"/>
  <c r="C3405" i="25"/>
  <c r="F3405" i="25" s="1"/>
  <c r="C3404" i="25"/>
  <c r="C3403" i="25"/>
  <c r="E3403" i="25" s="1"/>
  <c r="C3402" i="25"/>
  <c r="C3401" i="25"/>
  <c r="C3400" i="25"/>
  <c r="E3400" i="25" s="1"/>
  <c r="C3399" i="25"/>
  <c r="C3398" i="25"/>
  <c r="C3397" i="25"/>
  <c r="C3396" i="25"/>
  <c r="D3396" i="25" s="1"/>
  <c r="C3395" i="25"/>
  <c r="C3394" i="25"/>
  <c r="C3393" i="25"/>
  <c r="C3392" i="25"/>
  <c r="C3391" i="25"/>
  <c r="C3390" i="25"/>
  <c r="C3389" i="25"/>
  <c r="F3388" i="25"/>
  <c r="C3388" i="25"/>
  <c r="D3388" i="25" s="1"/>
  <c r="C3387" i="25"/>
  <c r="D3387" i="25" s="1"/>
  <c r="C3386" i="25"/>
  <c r="C3385" i="25"/>
  <c r="D3384" i="25"/>
  <c r="C3384" i="25"/>
  <c r="E3383" i="25"/>
  <c r="C3383" i="25"/>
  <c r="F3383" i="25" s="1"/>
  <c r="C3382" i="25"/>
  <c r="F3382" i="25" s="1"/>
  <c r="C3381" i="25"/>
  <c r="F3381" i="25" s="1"/>
  <c r="C3380" i="25"/>
  <c r="C3379" i="25"/>
  <c r="C3378" i="25"/>
  <c r="C3377" i="25"/>
  <c r="D3376" i="25"/>
  <c r="C3376" i="25"/>
  <c r="F3376" i="25" s="1"/>
  <c r="C3375" i="25"/>
  <c r="D3375" i="25" s="1"/>
  <c r="C3374" i="25"/>
  <c r="C3373" i="25"/>
  <c r="C3372" i="25"/>
  <c r="D3372" i="25" s="1"/>
  <c r="C3371" i="25"/>
  <c r="D3371" i="25" s="1"/>
  <c r="C3370" i="25"/>
  <c r="C3369" i="25"/>
  <c r="C3368" i="25"/>
  <c r="F3367" i="25"/>
  <c r="E3367" i="25"/>
  <c r="D3367" i="25"/>
  <c r="C3367" i="25"/>
  <c r="C3366" i="25"/>
  <c r="D3365" i="25"/>
  <c r="C3365" i="25"/>
  <c r="C3364" i="25"/>
  <c r="C3363" i="25"/>
  <c r="C3362" i="25"/>
  <c r="C3361" i="25"/>
  <c r="D3360" i="25"/>
  <c r="C3360" i="25"/>
  <c r="F3359" i="25"/>
  <c r="E3359" i="25"/>
  <c r="C3359" i="25"/>
  <c r="D3359" i="25" s="1"/>
  <c r="C3358" i="25"/>
  <c r="C3357" i="25"/>
  <c r="C3356" i="25"/>
  <c r="C3355" i="25"/>
  <c r="C3354" i="25"/>
  <c r="F3354" i="25" s="1"/>
  <c r="C3353" i="25"/>
  <c r="C3352" i="25"/>
  <c r="C3351" i="25"/>
  <c r="C3350" i="25"/>
  <c r="C3349" i="25"/>
  <c r="C3348" i="25"/>
  <c r="F3348" i="25" s="1"/>
  <c r="C3347" i="25"/>
  <c r="E3347" i="25" s="1"/>
  <c r="C3346" i="25"/>
  <c r="F3346" i="25" s="1"/>
  <c r="C3345" i="25"/>
  <c r="C3344" i="25"/>
  <c r="F3344" i="25" s="1"/>
  <c r="C3343" i="25"/>
  <c r="D3342" i="25"/>
  <c r="C3342" i="25"/>
  <c r="F3342" i="25" s="1"/>
  <c r="C3341" i="25"/>
  <c r="C3340" i="25"/>
  <c r="D3339" i="25"/>
  <c r="C3339" i="25"/>
  <c r="F3339" i="25" s="1"/>
  <c r="C3338" i="25"/>
  <c r="C3337" i="25"/>
  <c r="C3336" i="25"/>
  <c r="E3336" i="25" s="1"/>
  <c r="C3335" i="25"/>
  <c r="C3334" i="25"/>
  <c r="C3333" i="25"/>
  <c r="C3332" i="25"/>
  <c r="D3332" i="25" s="1"/>
  <c r="C3331" i="25"/>
  <c r="D3330" i="25"/>
  <c r="C3330" i="25"/>
  <c r="F3330" i="25" s="1"/>
  <c r="C3329" i="25"/>
  <c r="C3328" i="25"/>
  <c r="D3328" i="25" s="1"/>
  <c r="C3327" i="25"/>
  <c r="D3327" i="25" s="1"/>
  <c r="D3326" i="25"/>
  <c r="C3326" i="25"/>
  <c r="F3326" i="25" s="1"/>
  <c r="C3325" i="25"/>
  <c r="C3324" i="25"/>
  <c r="C3323" i="25"/>
  <c r="C3322" i="25"/>
  <c r="F3322" i="25" s="1"/>
  <c r="C3321" i="25"/>
  <c r="C3320" i="25"/>
  <c r="E3320" i="25" s="1"/>
  <c r="F3319" i="25"/>
  <c r="D3319" i="25"/>
  <c r="C3319" i="25"/>
  <c r="E3319" i="25" s="1"/>
  <c r="C3318" i="25"/>
  <c r="C3317" i="25"/>
  <c r="F3317" i="25" s="1"/>
  <c r="C3316" i="25"/>
  <c r="F3316" i="25" s="1"/>
  <c r="C3315" i="25"/>
  <c r="F3315" i="25" s="1"/>
  <c r="C3314" i="25"/>
  <c r="C3313" i="25"/>
  <c r="C3312" i="25"/>
  <c r="E3312" i="25" s="1"/>
  <c r="C3311" i="25"/>
  <c r="D3310" i="25"/>
  <c r="C3310" i="25"/>
  <c r="F3310" i="25" s="1"/>
  <c r="C3309" i="25"/>
  <c r="D3309" i="25" s="1"/>
  <c r="F3308" i="25"/>
  <c r="C3308" i="25"/>
  <c r="F3307" i="25"/>
  <c r="E3307" i="25"/>
  <c r="C3307" i="25"/>
  <c r="D3307" i="25" s="1"/>
  <c r="C3306" i="25"/>
  <c r="F3306" i="25" s="1"/>
  <c r="C3305" i="25"/>
  <c r="C3304" i="25"/>
  <c r="C3303" i="25"/>
  <c r="F3303" i="25" s="1"/>
  <c r="C3302" i="25"/>
  <c r="C3301" i="25"/>
  <c r="F3300" i="25"/>
  <c r="C3300" i="25"/>
  <c r="D3300" i="25" s="1"/>
  <c r="C3299" i="25"/>
  <c r="D3298" i="25"/>
  <c r="C3298" i="25"/>
  <c r="F3298" i="25" s="1"/>
  <c r="C3297" i="25"/>
  <c r="F3296" i="25"/>
  <c r="E3296" i="25"/>
  <c r="C3296" i="25"/>
  <c r="D3296" i="25" s="1"/>
  <c r="C3295" i="25"/>
  <c r="D3295" i="25" s="1"/>
  <c r="C3294" i="25"/>
  <c r="F3294" i="25" s="1"/>
  <c r="F3293" i="25"/>
  <c r="C3293" i="25"/>
  <c r="C3292" i="25"/>
  <c r="C3291" i="25"/>
  <c r="F3291" i="25" s="1"/>
  <c r="C3290" i="25"/>
  <c r="C3289" i="25"/>
  <c r="C3288" i="25"/>
  <c r="D3288" i="25" s="1"/>
  <c r="F3287" i="25"/>
  <c r="C3287" i="25"/>
  <c r="C3286" i="25"/>
  <c r="C3285" i="25"/>
  <c r="C3284" i="25"/>
  <c r="F3284" i="25" s="1"/>
  <c r="D3283" i="25"/>
  <c r="C3283" i="25"/>
  <c r="F3283" i="25" s="1"/>
  <c r="C3282" i="25"/>
  <c r="C3281" i="25"/>
  <c r="C3280" i="25"/>
  <c r="D3279" i="25"/>
  <c r="C3279" i="25"/>
  <c r="C3278" i="25"/>
  <c r="F3277" i="25"/>
  <c r="C3277" i="25"/>
  <c r="C3276" i="25"/>
  <c r="D3276" i="25" s="1"/>
  <c r="C3275" i="25"/>
  <c r="C3274" i="25"/>
  <c r="C3273" i="25"/>
  <c r="C3272" i="25"/>
  <c r="E3272" i="25" s="1"/>
  <c r="C3271" i="25"/>
  <c r="F3271" i="25" s="1"/>
  <c r="C3270" i="25"/>
  <c r="C3269" i="25"/>
  <c r="F3268" i="25"/>
  <c r="C3268" i="25"/>
  <c r="F3267" i="25"/>
  <c r="C3267" i="25"/>
  <c r="D3267" i="25" s="1"/>
  <c r="C3266" i="25"/>
  <c r="C3265" i="25"/>
  <c r="E3264" i="25"/>
  <c r="D3264" i="25"/>
  <c r="C3264" i="25"/>
  <c r="F3264" i="25" s="1"/>
  <c r="C3263" i="25"/>
  <c r="C3262" i="25"/>
  <c r="F3261" i="25"/>
  <c r="C3261" i="25"/>
  <c r="D3261" i="25" s="1"/>
  <c r="C3260" i="25"/>
  <c r="D3259" i="25"/>
  <c r="C3259" i="25"/>
  <c r="F3259" i="25" s="1"/>
  <c r="C3258" i="25"/>
  <c r="F3258" i="25" s="1"/>
  <c r="C3257" i="25"/>
  <c r="C3256" i="25"/>
  <c r="C3255" i="25"/>
  <c r="C3254" i="25"/>
  <c r="C3253" i="25"/>
  <c r="F3253" i="25" s="1"/>
  <c r="C3252" i="25"/>
  <c r="C3251" i="25"/>
  <c r="F3251" i="25" s="1"/>
  <c r="C3250" i="25"/>
  <c r="C3249" i="25"/>
  <c r="C3248" i="25"/>
  <c r="D3247" i="25"/>
  <c r="C3247" i="25"/>
  <c r="C3246" i="25"/>
  <c r="F3246" i="25" s="1"/>
  <c r="C3245" i="25"/>
  <c r="D3245" i="25" s="1"/>
  <c r="C3244" i="25"/>
  <c r="C3243" i="25"/>
  <c r="C3242" i="25"/>
  <c r="F3242" i="25" s="1"/>
  <c r="C3241" i="25"/>
  <c r="C3240" i="25"/>
  <c r="C3239" i="25"/>
  <c r="C3238" i="25"/>
  <c r="C3237" i="25"/>
  <c r="C3236" i="25"/>
  <c r="F3236" i="25" s="1"/>
  <c r="C3235" i="25"/>
  <c r="C3234" i="25"/>
  <c r="C3233" i="25"/>
  <c r="C3232" i="25"/>
  <c r="F3231" i="25"/>
  <c r="C3231" i="25"/>
  <c r="D3231" i="25" s="1"/>
  <c r="C3230" i="25"/>
  <c r="D3230" i="25" s="1"/>
  <c r="F3229" i="25"/>
  <c r="D3229" i="25"/>
  <c r="C3229" i="25"/>
  <c r="E3229" i="25" s="1"/>
  <c r="F3228" i="25"/>
  <c r="C3228" i="25"/>
  <c r="D3228" i="25" s="1"/>
  <c r="C3227" i="25"/>
  <c r="C3226" i="25"/>
  <c r="D3226" i="25" s="1"/>
  <c r="C3225" i="25"/>
  <c r="D3224" i="25"/>
  <c r="C3224" i="25"/>
  <c r="F3224" i="25" s="1"/>
  <c r="C3223" i="25"/>
  <c r="D3222" i="25"/>
  <c r="C3222" i="25"/>
  <c r="C3221" i="25"/>
  <c r="F3220" i="25"/>
  <c r="C3220" i="25"/>
  <c r="D3220" i="25" s="1"/>
  <c r="C3219" i="25"/>
  <c r="C3218" i="25"/>
  <c r="D3218" i="25" s="1"/>
  <c r="C3217" i="25"/>
  <c r="C3216" i="25"/>
  <c r="F3216" i="25" s="1"/>
  <c r="C3215" i="25"/>
  <c r="D3215" i="25" s="1"/>
  <c r="D3214" i="25"/>
  <c r="C3214" i="25"/>
  <c r="D3213" i="25"/>
  <c r="C3213" i="25"/>
  <c r="C3212" i="25"/>
  <c r="D3212" i="25" s="1"/>
  <c r="C3211" i="25"/>
  <c r="E3211" i="25" s="1"/>
  <c r="C3210" i="25"/>
  <c r="D3210" i="25" s="1"/>
  <c r="D3209" i="25"/>
  <c r="C3209" i="25"/>
  <c r="F3209" i="25" s="1"/>
  <c r="C3208" i="25"/>
  <c r="D3208" i="25" s="1"/>
  <c r="E3207" i="25"/>
  <c r="C3207" i="25"/>
  <c r="F3207" i="25" s="1"/>
  <c r="C3206" i="25"/>
  <c r="D3206" i="25" s="1"/>
  <c r="C3205" i="25"/>
  <c r="C3204" i="25"/>
  <c r="D3204" i="25" s="1"/>
  <c r="E3203" i="25"/>
  <c r="C3203" i="25"/>
  <c r="C3202" i="25"/>
  <c r="C3201" i="25"/>
  <c r="C3200" i="25"/>
  <c r="F3199" i="25"/>
  <c r="E3199" i="25"/>
  <c r="C3199" i="25"/>
  <c r="D3199" i="25" s="1"/>
  <c r="C3198" i="25"/>
  <c r="C3197" i="25"/>
  <c r="C3196" i="25"/>
  <c r="D3196" i="25" s="1"/>
  <c r="C3195" i="25"/>
  <c r="C3194" i="25"/>
  <c r="E3194" i="25" s="1"/>
  <c r="C3193" i="25"/>
  <c r="C3192" i="25"/>
  <c r="C3191" i="25"/>
  <c r="D3191" i="25" s="1"/>
  <c r="C3190" i="25"/>
  <c r="C3189" i="25"/>
  <c r="C3188" i="25"/>
  <c r="C3187" i="25"/>
  <c r="F3187" i="25" s="1"/>
  <c r="C3186" i="25"/>
  <c r="C3185" i="25"/>
  <c r="C3184" i="25"/>
  <c r="C3183" i="25"/>
  <c r="E3183" i="25" s="1"/>
  <c r="C3182" i="25"/>
  <c r="F3182" i="25" s="1"/>
  <c r="E3181" i="25"/>
  <c r="C3181" i="25"/>
  <c r="C3180" i="25"/>
  <c r="C3179" i="25"/>
  <c r="C3178" i="25"/>
  <c r="D3178" i="25" s="1"/>
  <c r="C3177" i="25"/>
  <c r="E3177" i="25" s="1"/>
  <c r="C3176" i="25"/>
  <c r="C3175" i="25"/>
  <c r="C3174" i="25"/>
  <c r="C3173" i="25"/>
  <c r="D3172" i="25"/>
  <c r="C3172" i="25"/>
  <c r="F3172" i="25" s="1"/>
  <c r="C3171" i="25"/>
  <c r="C3170" i="25"/>
  <c r="C3169" i="25"/>
  <c r="D3169" i="25" s="1"/>
  <c r="C3168" i="25"/>
  <c r="F3168" i="25" s="1"/>
  <c r="C3167" i="25"/>
  <c r="F3166" i="25"/>
  <c r="D3166" i="25"/>
  <c r="C3166" i="25"/>
  <c r="E3166" i="25" s="1"/>
  <c r="C3165" i="25"/>
  <c r="D3165" i="25" s="1"/>
  <c r="C3164" i="25"/>
  <c r="C3163" i="25"/>
  <c r="F3162" i="25"/>
  <c r="C3162" i="25"/>
  <c r="E3162" i="25" s="1"/>
  <c r="C3161" i="25"/>
  <c r="C3160" i="25"/>
  <c r="C3159" i="25"/>
  <c r="F3159" i="25" s="1"/>
  <c r="E3158" i="25"/>
  <c r="C3158" i="25"/>
  <c r="C3157" i="25"/>
  <c r="C3156" i="25"/>
  <c r="C3155" i="25"/>
  <c r="F3154" i="25"/>
  <c r="E3154" i="25"/>
  <c r="C3154" i="25"/>
  <c r="C3153" i="25"/>
  <c r="C3152" i="25"/>
  <c r="C3151" i="25"/>
  <c r="E3151" i="25" s="1"/>
  <c r="C3150" i="25"/>
  <c r="C3149" i="25"/>
  <c r="C3148" i="25"/>
  <c r="F3148" i="25" s="1"/>
  <c r="C3147" i="25"/>
  <c r="F3146" i="25"/>
  <c r="C3146" i="25"/>
  <c r="E3146" i="25" s="1"/>
  <c r="C3145" i="25"/>
  <c r="C3144" i="25"/>
  <c r="F3144" i="25" s="1"/>
  <c r="C3143" i="25"/>
  <c r="C3142" i="25"/>
  <c r="C3141" i="25"/>
  <c r="C3140" i="25"/>
  <c r="F3140" i="25" s="1"/>
  <c r="C3139" i="25"/>
  <c r="C3138" i="25"/>
  <c r="F3138" i="25" s="1"/>
  <c r="F3137" i="25"/>
  <c r="E3137" i="25"/>
  <c r="C3137" i="25"/>
  <c r="D3137" i="25" s="1"/>
  <c r="C3136" i="25"/>
  <c r="F3136" i="25" s="1"/>
  <c r="C3135" i="25"/>
  <c r="E3135" i="25" s="1"/>
  <c r="C3134" i="25"/>
  <c r="C3133" i="25"/>
  <c r="D3132" i="25"/>
  <c r="C3132" i="25"/>
  <c r="F3132" i="25" s="1"/>
  <c r="C3131" i="25"/>
  <c r="C3130" i="25"/>
  <c r="E3130" i="25" s="1"/>
  <c r="C3129" i="25"/>
  <c r="C3128" i="25"/>
  <c r="C3127" i="25"/>
  <c r="C3126" i="25"/>
  <c r="E3126" i="25" s="1"/>
  <c r="D3125" i="25"/>
  <c r="C3125" i="25"/>
  <c r="C3124" i="25"/>
  <c r="C3123" i="25"/>
  <c r="C3122" i="25"/>
  <c r="C3121" i="25"/>
  <c r="C3120" i="25"/>
  <c r="C3119" i="25"/>
  <c r="C3118" i="25"/>
  <c r="E3117" i="25"/>
  <c r="D3117" i="25"/>
  <c r="C3117" i="25"/>
  <c r="F3117" i="25" s="1"/>
  <c r="C3116" i="25"/>
  <c r="C3115" i="25"/>
  <c r="C3114" i="25"/>
  <c r="E3114" i="25" s="1"/>
  <c r="F3113" i="25"/>
  <c r="C3113" i="25"/>
  <c r="C3112" i="25"/>
  <c r="C3111" i="25"/>
  <c r="C3110" i="25"/>
  <c r="F3109" i="25"/>
  <c r="D3109" i="25"/>
  <c r="C3109" i="25"/>
  <c r="E3109" i="25" s="1"/>
  <c r="C3108" i="25"/>
  <c r="F3108" i="25" s="1"/>
  <c r="C3107" i="25"/>
  <c r="C3106" i="25"/>
  <c r="C3105" i="25"/>
  <c r="F3105" i="25" s="1"/>
  <c r="C3104" i="25"/>
  <c r="F3104" i="25" s="1"/>
  <c r="D3103" i="25"/>
  <c r="C3103" i="25"/>
  <c r="C3102" i="25"/>
  <c r="E3101" i="25"/>
  <c r="C3101" i="25"/>
  <c r="C3100" i="25"/>
  <c r="C3099" i="25"/>
  <c r="C3098" i="25"/>
  <c r="E3098" i="25" s="1"/>
  <c r="C3097" i="25"/>
  <c r="C3096" i="25"/>
  <c r="C3095" i="25"/>
  <c r="F3095" i="25" s="1"/>
  <c r="C3094" i="25"/>
  <c r="C3093" i="25"/>
  <c r="C3092" i="25"/>
  <c r="C3091" i="25"/>
  <c r="C3090" i="25"/>
  <c r="F3090" i="25" s="1"/>
  <c r="D3089" i="25"/>
  <c r="C3089" i="25"/>
  <c r="D3088" i="25"/>
  <c r="C3088" i="25"/>
  <c r="F3088" i="25" s="1"/>
  <c r="C3087" i="25"/>
  <c r="C3086" i="25"/>
  <c r="C3085" i="25"/>
  <c r="F3085" i="25" s="1"/>
  <c r="C3084" i="25"/>
  <c r="F3084" i="25" s="1"/>
  <c r="C3083" i="25"/>
  <c r="C3082" i="25"/>
  <c r="C3081" i="25"/>
  <c r="C3080" i="25"/>
  <c r="F3080" i="25" s="1"/>
  <c r="C3079" i="25"/>
  <c r="C3078" i="25"/>
  <c r="C3077" i="25"/>
  <c r="C3076" i="25"/>
  <c r="C3075" i="25"/>
  <c r="E3074" i="25"/>
  <c r="C3074" i="25"/>
  <c r="F3074" i="25" s="1"/>
  <c r="C3073" i="25"/>
  <c r="C3072" i="25"/>
  <c r="F3071" i="25"/>
  <c r="C3071" i="25"/>
  <c r="E3071" i="25" s="1"/>
  <c r="C3070" i="25"/>
  <c r="C3069" i="25"/>
  <c r="E3069" i="25" s="1"/>
  <c r="D3068" i="25"/>
  <c r="C3068" i="25"/>
  <c r="F3068" i="25" s="1"/>
  <c r="C3067" i="25"/>
  <c r="F3066" i="25"/>
  <c r="C3066" i="25"/>
  <c r="E3066" i="25" s="1"/>
  <c r="C3065" i="25"/>
  <c r="E3065" i="25" s="1"/>
  <c r="C3064" i="25"/>
  <c r="C3063" i="25"/>
  <c r="D3063" i="25" s="1"/>
  <c r="E3062" i="25"/>
  <c r="C3062" i="25"/>
  <c r="D3062" i="25" s="1"/>
  <c r="C3061" i="25"/>
  <c r="C3060" i="25"/>
  <c r="C3059" i="25"/>
  <c r="C3058" i="25"/>
  <c r="C3057" i="25"/>
  <c r="D3056" i="25"/>
  <c r="C3056" i="25"/>
  <c r="F3056" i="25" s="1"/>
  <c r="C3055" i="25"/>
  <c r="C3054" i="25"/>
  <c r="C3053" i="25"/>
  <c r="C3052" i="25"/>
  <c r="F3052" i="25" s="1"/>
  <c r="C3051" i="25"/>
  <c r="F3050" i="25"/>
  <c r="C3050" i="25"/>
  <c r="E3050" i="25" s="1"/>
  <c r="C3049" i="25"/>
  <c r="F3049" i="25" s="1"/>
  <c r="D3048" i="25"/>
  <c r="C3048" i="25"/>
  <c r="F3048" i="25" s="1"/>
  <c r="C3047" i="25"/>
  <c r="C3046" i="25"/>
  <c r="C3045" i="25"/>
  <c r="C3044" i="25"/>
  <c r="F3044" i="25" s="1"/>
  <c r="C3043" i="25"/>
  <c r="E3042" i="25"/>
  <c r="C3042" i="25"/>
  <c r="F3042" i="25" s="1"/>
  <c r="E3041" i="25"/>
  <c r="C3041" i="25"/>
  <c r="F3041" i="25" s="1"/>
  <c r="C3040" i="25"/>
  <c r="F3040" i="25" s="1"/>
  <c r="C3039" i="25"/>
  <c r="D3039" i="25" s="1"/>
  <c r="C3038" i="25"/>
  <c r="C3037" i="25"/>
  <c r="D3036" i="25"/>
  <c r="C3036" i="25"/>
  <c r="F3036" i="25" s="1"/>
  <c r="C3035" i="25"/>
  <c r="C3034" i="25"/>
  <c r="C3033" i="25"/>
  <c r="F3033" i="25" s="1"/>
  <c r="C3032" i="25"/>
  <c r="C3031" i="25"/>
  <c r="C3030" i="25"/>
  <c r="C3029" i="25"/>
  <c r="C3028" i="25"/>
  <c r="F3028" i="25" s="1"/>
  <c r="C3027" i="25"/>
  <c r="C3026" i="25"/>
  <c r="C3025" i="25"/>
  <c r="D3025" i="25" s="1"/>
  <c r="C3024" i="25"/>
  <c r="C3023" i="25"/>
  <c r="C3022" i="25"/>
  <c r="F3021" i="25"/>
  <c r="C3021" i="25"/>
  <c r="C3020" i="25"/>
  <c r="C3019" i="25"/>
  <c r="C3018" i="25"/>
  <c r="C3017" i="25"/>
  <c r="C3016" i="25"/>
  <c r="F3016" i="25" s="1"/>
  <c r="C3015" i="25"/>
  <c r="C3014" i="25"/>
  <c r="D3014" i="25" s="1"/>
  <c r="C3013" i="25"/>
  <c r="C3012" i="25"/>
  <c r="C3011" i="25"/>
  <c r="C3010" i="25"/>
  <c r="C3009" i="25"/>
  <c r="C3008" i="25"/>
  <c r="D3007" i="25"/>
  <c r="C3007" i="25"/>
  <c r="C3006" i="25"/>
  <c r="C3005" i="25"/>
  <c r="F3005" i="25" s="1"/>
  <c r="C3004" i="25"/>
  <c r="C3003" i="25"/>
  <c r="C3002" i="25"/>
  <c r="C3001" i="25"/>
  <c r="C3000" i="25"/>
  <c r="F3000" i="25" s="1"/>
  <c r="C2999" i="25"/>
  <c r="C2998" i="25"/>
  <c r="C2997" i="25"/>
  <c r="C2996" i="25"/>
  <c r="F2996" i="25" s="1"/>
  <c r="C2995" i="25"/>
  <c r="C2994" i="25"/>
  <c r="F2994" i="25" s="1"/>
  <c r="C2993" i="25"/>
  <c r="C2992" i="25"/>
  <c r="C2991" i="25"/>
  <c r="C2990" i="25"/>
  <c r="F2989" i="25"/>
  <c r="C2989" i="25"/>
  <c r="D2989" i="25" s="1"/>
  <c r="C2988" i="25"/>
  <c r="F2988" i="25" s="1"/>
  <c r="C2987" i="25"/>
  <c r="D2986" i="25"/>
  <c r="C2986" i="25"/>
  <c r="C2985" i="25"/>
  <c r="D2985" i="25" s="1"/>
  <c r="C2984" i="25"/>
  <c r="C2983" i="25"/>
  <c r="E2983" i="25" s="1"/>
  <c r="D2982" i="25"/>
  <c r="C2982" i="25"/>
  <c r="F2982" i="25" s="1"/>
  <c r="C2981" i="25"/>
  <c r="D2981" i="25" s="1"/>
  <c r="C2980" i="25"/>
  <c r="F2980" i="25" s="1"/>
  <c r="C2979" i="25"/>
  <c r="C2978" i="25"/>
  <c r="F2977" i="25"/>
  <c r="C2977" i="25"/>
  <c r="D2977" i="25" s="1"/>
  <c r="C2976" i="25"/>
  <c r="F2976" i="25" s="1"/>
  <c r="C2975" i="25"/>
  <c r="C2974" i="25"/>
  <c r="C2973" i="25"/>
  <c r="C2972" i="25"/>
  <c r="C2971" i="25"/>
  <c r="F2970" i="25"/>
  <c r="C2970" i="25"/>
  <c r="E2970" i="25" s="1"/>
  <c r="C2969" i="25"/>
  <c r="D2968" i="25"/>
  <c r="C2968" i="25"/>
  <c r="F2968" i="25" s="1"/>
  <c r="C2967" i="25"/>
  <c r="C2966" i="25"/>
  <c r="C2965" i="25"/>
  <c r="C2964" i="25"/>
  <c r="C2963" i="25"/>
  <c r="C2962" i="25"/>
  <c r="E2961" i="25"/>
  <c r="C2961" i="25"/>
  <c r="C2960" i="25"/>
  <c r="C2959" i="25"/>
  <c r="D2959" i="25" s="1"/>
  <c r="C2958" i="25"/>
  <c r="C2957" i="25"/>
  <c r="F2957" i="25" s="1"/>
  <c r="C2956" i="25"/>
  <c r="F2956" i="25" s="1"/>
  <c r="C2955" i="25"/>
  <c r="D2955" i="25" s="1"/>
  <c r="C2954" i="25"/>
  <c r="C2953" i="25"/>
  <c r="D2952" i="25"/>
  <c r="C2952" i="25"/>
  <c r="F2952" i="25" s="1"/>
  <c r="C2951" i="25"/>
  <c r="C2950" i="25"/>
  <c r="C2949" i="25"/>
  <c r="C2948" i="25"/>
  <c r="C2947" i="25"/>
  <c r="C2946" i="25"/>
  <c r="C2945" i="25"/>
  <c r="E2945" i="25" s="1"/>
  <c r="C2944" i="25"/>
  <c r="F2944" i="25" s="1"/>
  <c r="F2943" i="25"/>
  <c r="C2943" i="25"/>
  <c r="F2942" i="25"/>
  <c r="C2942" i="25"/>
  <c r="C2941" i="25"/>
  <c r="C2940" i="25"/>
  <c r="C2939" i="25"/>
  <c r="C2938" i="25"/>
  <c r="C2937" i="25"/>
  <c r="C2936" i="25"/>
  <c r="F2936" i="25" s="1"/>
  <c r="C2935" i="25"/>
  <c r="F2935" i="25" s="1"/>
  <c r="C2934" i="25"/>
  <c r="C2933" i="25"/>
  <c r="C2932" i="25"/>
  <c r="C2931" i="25"/>
  <c r="F2931" i="25" s="1"/>
  <c r="C2930" i="25"/>
  <c r="F2929" i="25"/>
  <c r="C2929" i="25"/>
  <c r="C2928" i="25"/>
  <c r="C2927" i="25"/>
  <c r="C2926" i="25"/>
  <c r="C2925" i="25"/>
  <c r="C2924" i="25"/>
  <c r="F2924" i="25" s="1"/>
  <c r="C2923" i="25"/>
  <c r="E2923" i="25" s="1"/>
  <c r="C2922" i="25"/>
  <c r="E2921" i="25"/>
  <c r="C2921" i="25"/>
  <c r="C2920" i="25"/>
  <c r="F2920" i="25" s="1"/>
  <c r="C2919" i="25"/>
  <c r="D2919" i="25" s="1"/>
  <c r="C2918" i="25"/>
  <c r="C2917" i="25"/>
  <c r="C2916" i="25"/>
  <c r="F2916" i="25" s="1"/>
  <c r="C2915" i="25"/>
  <c r="C2914" i="25"/>
  <c r="C2913" i="25"/>
  <c r="C2912" i="25"/>
  <c r="C2911" i="25"/>
  <c r="C2910" i="25"/>
  <c r="C2909" i="25"/>
  <c r="C2908" i="25"/>
  <c r="F2908" i="25" s="1"/>
  <c r="F2907" i="25"/>
  <c r="C2907" i="25"/>
  <c r="D2907" i="25" s="1"/>
  <c r="D2906" i="25"/>
  <c r="C2906" i="25"/>
  <c r="C2905" i="25"/>
  <c r="D2905" i="25" s="1"/>
  <c r="C2904" i="25"/>
  <c r="C2903" i="25"/>
  <c r="C2902" i="25"/>
  <c r="C2901" i="25"/>
  <c r="C2900" i="25"/>
  <c r="C2899" i="25"/>
  <c r="F2899" i="25" s="1"/>
  <c r="C2898" i="25"/>
  <c r="F2897" i="25"/>
  <c r="C2897" i="25"/>
  <c r="D2897" i="25" s="1"/>
  <c r="C2896" i="25"/>
  <c r="F2896" i="25" s="1"/>
  <c r="C2895" i="25"/>
  <c r="E2894" i="25"/>
  <c r="C2894" i="25"/>
  <c r="D2894" i="25" s="1"/>
  <c r="C2893" i="25"/>
  <c r="F2893" i="25" s="1"/>
  <c r="C2892" i="25"/>
  <c r="F2892" i="25" s="1"/>
  <c r="C2891" i="25"/>
  <c r="C2890" i="25"/>
  <c r="C2889" i="25"/>
  <c r="D2888" i="25"/>
  <c r="C2888" i="25"/>
  <c r="F2888" i="25" s="1"/>
  <c r="C2887" i="25"/>
  <c r="C2886" i="25"/>
  <c r="C2885" i="25"/>
  <c r="E2885" i="25" s="1"/>
  <c r="C2884" i="25"/>
  <c r="F2884" i="25" s="1"/>
  <c r="C2883" i="25"/>
  <c r="E2882" i="25"/>
  <c r="C2882" i="25"/>
  <c r="C2881" i="25"/>
  <c r="C2880" i="25"/>
  <c r="C2879" i="25"/>
  <c r="C2878" i="25"/>
  <c r="C2877" i="25"/>
  <c r="C2876" i="25"/>
  <c r="D2875" i="25"/>
  <c r="C2875" i="25"/>
  <c r="C2874" i="25"/>
  <c r="F2874" i="25" s="1"/>
  <c r="C2873" i="25"/>
  <c r="F2873" i="25" s="1"/>
  <c r="C2872" i="25"/>
  <c r="C2871" i="25"/>
  <c r="C2870" i="25"/>
  <c r="C2869" i="25"/>
  <c r="C2868" i="25"/>
  <c r="C2867" i="25"/>
  <c r="F2867" i="25" s="1"/>
  <c r="C2866" i="25"/>
  <c r="F2865" i="25"/>
  <c r="C2865" i="25"/>
  <c r="D2865" i="25" s="1"/>
  <c r="C2864" i="25"/>
  <c r="C2863" i="25"/>
  <c r="F2863" i="25" s="1"/>
  <c r="C2862" i="25"/>
  <c r="C2861" i="25"/>
  <c r="D2860" i="25"/>
  <c r="C2860" i="25"/>
  <c r="F2860" i="25" s="1"/>
  <c r="C2859" i="25"/>
  <c r="C2858" i="25"/>
  <c r="D2858" i="25" s="1"/>
  <c r="E2857" i="25"/>
  <c r="C2857" i="25"/>
  <c r="D2857" i="25" s="1"/>
  <c r="C2856" i="25"/>
  <c r="C2855" i="25"/>
  <c r="C2854" i="25"/>
  <c r="E2854" i="25" s="1"/>
  <c r="C2853" i="25"/>
  <c r="D2852" i="25"/>
  <c r="C2852" i="25"/>
  <c r="F2852" i="25" s="1"/>
  <c r="F2851" i="25"/>
  <c r="C2851" i="25"/>
  <c r="E2851" i="25" s="1"/>
  <c r="C2850" i="25"/>
  <c r="D2850" i="25" s="1"/>
  <c r="E2849" i="25"/>
  <c r="C2849" i="25"/>
  <c r="C2848" i="25"/>
  <c r="C2847" i="25"/>
  <c r="C2846" i="25"/>
  <c r="F2846" i="25" s="1"/>
  <c r="C2845" i="25"/>
  <c r="D2845" i="25" s="1"/>
  <c r="C2844" i="25"/>
  <c r="F2843" i="25"/>
  <c r="C2843" i="25"/>
  <c r="D2843" i="25" s="1"/>
  <c r="C2842" i="25"/>
  <c r="C2841" i="25"/>
  <c r="C2840" i="25"/>
  <c r="C2839" i="25"/>
  <c r="C2838" i="25"/>
  <c r="C2837" i="25"/>
  <c r="E2837" i="25" s="1"/>
  <c r="C2836" i="25"/>
  <c r="F2836" i="25" s="1"/>
  <c r="C2835" i="25"/>
  <c r="F2835" i="25" s="1"/>
  <c r="C2834" i="25"/>
  <c r="D2834" i="25" s="1"/>
  <c r="C2833" i="25"/>
  <c r="C2832" i="25"/>
  <c r="C2831" i="25"/>
  <c r="D2831" i="25" s="1"/>
  <c r="C2830" i="25"/>
  <c r="F2829" i="25"/>
  <c r="C2829" i="25"/>
  <c r="D2829" i="25" s="1"/>
  <c r="C2828" i="25"/>
  <c r="C2827" i="25"/>
  <c r="D2826" i="25"/>
  <c r="C2826" i="25"/>
  <c r="C2825" i="25"/>
  <c r="C2824" i="25"/>
  <c r="F2824" i="25" s="1"/>
  <c r="C2823" i="25"/>
  <c r="C2822" i="25"/>
  <c r="E2822" i="25" s="1"/>
  <c r="C2821" i="25"/>
  <c r="F2821" i="25" s="1"/>
  <c r="D2820" i="25"/>
  <c r="C2820" i="25"/>
  <c r="F2820" i="25" s="1"/>
  <c r="C2819" i="25"/>
  <c r="C2818" i="25"/>
  <c r="C2817" i="25"/>
  <c r="E2817" i="25" s="1"/>
  <c r="C2816" i="25"/>
  <c r="F2816" i="25" s="1"/>
  <c r="C2815" i="25"/>
  <c r="C2814" i="25"/>
  <c r="F2813" i="25"/>
  <c r="C2813" i="25"/>
  <c r="C2812" i="25"/>
  <c r="C2811" i="25"/>
  <c r="F2811" i="25" s="1"/>
  <c r="C2810" i="25"/>
  <c r="F2809" i="25"/>
  <c r="C2809" i="25"/>
  <c r="C2808" i="25"/>
  <c r="C2807" i="25"/>
  <c r="E2807" i="25" s="1"/>
  <c r="C2806" i="25"/>
  <c r="F2806" i="25" s="1"/>
  <c r="C2805" i="25"/>
  <c r="C2804" i="25"/>
  <c r="C2803" i="25"/>
  <c r="D2803" i="25" s="1"/>
  <c r="C2802" i="25"/>
  <c r="C2801" i="25"/>
  <c r="E2801" i="25" s="1"/>
  <c r="C2800" i="25"/>
  <c r="F2800" i="25" s="1"/>
  <c r="C2799" i="25"/>
  <c r="C2798" i="25"/>
  <c r="C2797" i="25"/>
  <c r="D2797" i="25" s="1"/>
  <c r="C2796" i="25"/>
  <c r="C2795" i="25"/>
  <c r="F2795" i="25" s="1"/>
  <c r="F2794" i="25"/>
  <c r="C2794" i="25"/>
  <c r="C2793" i="25"/>
  <c r="C2792" i="25"/>
  <c r="F2792" i="25" s="1"/>
  <c r="C2791" i="25"/>
  <c r="C2790" i="25"/>
  <c r="C2789" i="25"/>
  <c r="D2789" i="25" s="1"/>
  <c r="C2788" i="25"/>
  <c r="C2787" i="25"/>
  <c r="C2786" i="25"/>
  <c r="C2785" i="25"/>
  <c r="F2785" i="25" s="1"/>
  <c r="C2784" i="25"/>
  <c r="C2783" i="25"/>
  <c r="C2782" i="25"/>
  <c r="C2781" i="25"/>
  <c r="C2780" i="25"/>
  <c r="C2779" i="25"/>
  <c r="E2779" i="25" s="1"/>
  <c r="C2778" i="25"/>
  <c r="C2777" i="25"/>
  <c r="D2776" i="25"/>
  <c r="C2776" i="25"/>
  <c r="F2776" i="25" s="1"/>
  <c r="C2775" i="25"/>
  <c r="D2775" i="25" s="1"/>
  <c r="C2774" i="25"/>
  <c r="F2773" i="25"/>
  <c r="C2773" i="25"/>
  <c r="C2772" i="25"/>
  <c r="C2771" i="25"/>
  <c r="D2771" i="25" s="1"/>
  <c r="C2770" i="25"/>
  <c r="F2770" i="25" s="1"/>
  <c r="C2769" i="25"/>
  <c r="C2768" i="25"/>
  <c r="C2767" i="25"/>
  <c r="E2767" i="25" s="1"/>
  <c r="C2766" i="25"/>
  <c r="C2765" i="25"/>
  <c r="C2764" i="25"/>
  <c r="C2763" i="25"/>
  <c r="F2763" i="25" s="1"/>
  <c r="C2762" i="25"/>
  <c r="D2762" i="25" s="1"/>
  <c r="C2761" i="25"/>
  <c r="C2760" i="25"/>
  <c r="F2760" i="25" s="1"/>
  <c r="C2759" i="25"/>
  <c r="C2758" i="25"/>
  <c r="E2758" i="25" s="1"/>
  <c r="C2757" i="25"/>
  <c r="C2756" i="25"/>
  <c r="C2755" i="25"/>
  <c r="C2754" i="25"/>
  <c r="C2753" i="25"/>
  <c r="C2752" i="25"/>
  <c r="C2751" i="25"/>
  <c r="D2751" i="25" s="1"/>
  <c r="C2750" i="25"/>
  <c r="C2749" i="25"/>
  <c r="F2749" i="25" s="1"/>
  <c r="C2748" i="25"/>
  <c r="F2747" i="25"/>
  <c r="C2747" i="25"/>
  <c r="E2747" i="25" s="1"/>
  <c r="C2746" i="25"/>
  <c r="C2745" i="25"/>
  <c r="C2744" i="25"/>
  <c r="C2743" i="25"/>
  <c r="D2743" i="25" s="1"/>
  <c r="C2742" i="25"/>
  <c r="C2741" i="25"/>
  <c r="C2740" i="25"/>
  <c r="C2739" i="25"/>
  <c r="C2738" i="25"/>
  <c r="C2737" i="25"/>
  <c r="C2736" i="25"/>
  <c r="F2736" i="25" s="1"/>
  <c r="C2735" i="25"/>
  <c r="E2735" i="25" s="1"/>
  <c r="C2734" i="25"/>
  <c r="C2733" i="25"/>
  <c r="C2732" i="25"/>
  <c r="C2731" i="25"/>
  <c r="C2730" i="25"/>
  <c r="C2729" i="25"/>
  <c r="C2728" i="25"/>
  <c r="F2728" i="25" s="1"/>
  <c r="C2727" i="25"/>
  <c r="E2727" i="25" s="1"/>
  <c r="C2726" i="25"/>
  <c r="F2726" i="25" s="1"/>
  <c r="C2725" i="25"/>
  <c r="C2724" i="25"/>
  <c r="F2724" i="25" s="1"/>
  <c r="C2723" i="25"/>
  <c r="C2722" i="25"/>
  <c r="C2721" i="25"/>
  <c r="C2720" i="25"/>
  <c r="C2719" i="25"/>
  <c r="C2718" i="25"/>
  <c r="C2717" i="25"/>
  <c r="C2716" i="25"/>
  <c r="F2716" i="25" s="1"/>
  <c r="D2715" i="25"/>
  <c r="C2715" i="25"/>
  <c r="C2714" i="25"/>
  <c r="C2713" i="25"/>
  <c r="C2712" i="25"/>
  <c r="C2711" i="25"/>
  <c r="D2711" i="25" s="1"/>
  <c r="C2710" i="25"/>
  <c r="C2709" i="25"/>
  <c r="C2708" i="25"/>
  <c r="C2707" i="25"/>
  <c r="C2706" i="25"/>
  <c r="F2705" i="25"/>
  <c r="E2705" i="25"/>
  <c r="C2705" i="25"/>
  <c r="D2705" i="25" s="1"/>
  <c r="C2704" i="25"/>
  <c r="C2703" i="25"/>
  <c r="C2702" i="25"/>
  <c r="C2701" i="25"/>
  <c r="F2701" i="25" s="1"/>
  <c r="C2700" i="25"/>
  <c r="C2699" i="25"/>
  <c r="C2698" i="25"/>
  <c r="C2697" i="25"/>
  <c r="F2697" i="25" s="1"/>
  <c r="C2696" i="25"/>
  <c r="D2695" i="25"/>
  <c r="C2695" i="25"/>
  <c r="C2694" i="25"/>
  <c r="D2694" i="25" s="1"/>
  <c r="C2693" i="25"/>
  <c r="C2692" i="25"/>
  <c r="C2691" i="25"/>
  <c r="C2690" i="25"/>
  <c r="C2689" i="25"/>
  <c r="C2688" i="25"/>
  <c r="C2687" i="25"/>
  <c r="C2686" i="25"/>
  <c r="C2685" i="25"/>
  <c r="E2685" i="25" s="1"/>
  <c r="C2684" i="25"/>
  <c r="C2683" i="25"/>
  <c r="C2682" i="25"/>
  <c r="C2681" i="25"/>
  <c r="C2680" i="25"/>
  <c r="C2679" i="25"/>
  <c r="D2679" i="25" s="1"/>
  <c r="C2678" i="25"/>
  <c r="F2677" i="25"/>
  <c r="C2677" i="25"/>
  <c r="D2677" i="25" s="1"/>
  <c r="C2676" i="25"/>
  <c r="F2676" i="25" s="1"/>
  <c r="C2675" i="25"/>
  <c r="F2674" i="25"/>
  <c r="C2674" i="25"/>
  <c r="E2674" i="25" s="1"/>
  <c r="D2673" i="25"/>
  <c r="C2673" i="25"/>
  <c r="C2672" i="25"/>
  <c r="C2671" i="25"/>
  <c r="F2670" i="25"/>
  <c r="C2670" i="25"/>
  <c r="E2670" i="25" s="1"/>
  <c r="C2669" i="25"/>
  <c r="E2669" i="25" s="1"/>
  <c r="C2668" i="25"/>
  <c r="C2667" i="25"/>
  <c r="F2667" i="25" s="1"/>
  <c r="C2666" i="25"/>
  <c r="F2665" i="25"/>
  <c r="C2665" i="25"/>
  <c r="C2664" i="25"/>
  <c r="C2663" i="25"/>
  <c r="C2662" i="25"/>
  <c r="D2662" i="25" s="1"/>
  <c r="C2661" i="25"/>
  <c r="C2660" i="25"/>
  <c r="C2659" i="25"/>
  <c r="D2659" i="25" s="1"/>
  <c r="C2658" i="25"/>
  <c r="F2657" i="25"/>
  <c r="E2657" i="25"/>
  <c r="C2657" i="25"/>
  <c r="D2657" i="25" s="1"/>
  <c r="C2656" i="25"/>
  <c r="C2655" i="25"/>
  <c r="F2654" i="25"/>
  <c r="D2654" i="25"/>
  <c r="C2654" i="25"/>
  <c r="E2654" i="25" s="1"/>
  <c r="C2653" i="25"/>
  <c r="E2653" i="25" s="1"/>
  <c r="C2652" i="25"/>
  <c r="F2652" i="25" s="1"/>
  <c r="C2651" i="25"/>
  <c r="C2650" i="25"/>
  <c r="C2649" i="25"/>
  <c r="D2648" i="25"/>
  <c r="C2648" i="25"/>
  <c r="F2648" i="25" s="1"/>
  <c r="C2647" i="25"/>
  <c r="D2647" i="25" s="1"/>
  <c r="C2646" i="25"/>
  <c r="D2646" i="25" s="1"/>
  <c r="C2645" i="25"/>
  <c r="C2644" i="25"/>
  <c r="C2643" i="25"/>
  <c r="C2642" i="25"/>
  <c r="C2641" i="25"/>
  <c r="F2641" i="25" s="1"/>
  <c r="C2640" i="25"/>
  <c r="F2640" i="25" s="1"/>
  <c r="C2639" i="25"/>
  <c r="D2639" i="25" s="1"/>
  <c r="C2638" i="25"/>
  <c r="C2637" i="25"/>
  <c r="F2637" i="25" s="1"/>
  <c r="C2636" i="25"/>
  <c r="F2636" i="25" s="1"/>
  <c r="C2635" i="25"/>
  <c r="C2634" i="25"/>
  <c r="C2633" i="25"/>
  <c r="C2632" i="25"/>
  <c r="C2631" i="25"/>
  <c r="E2631" i="25" s="1"/>
  <c r="C2630" i="25"/>
  <c r="F2629" i="25"/>
  <c r="E2629" i="25"/>
  <c r="C2629" i="25"/>
  <c r="D2629" i="25" s="1"/>
  <c r="C2628" i="25"/>
  <c r="C2627" i="25"/>
  <c r="D2627" i="25" s="1"/>
  <c r="C2626" i="25"/>
  <c r="D2626" i="25" s="1"/>
  <c r="C2625" i="25"/>
  <c r="D2625" i="25" s="1"/>
  <c r="C2624" i="25"/>
  <c r="C2623" i="25"/>
  <c r="E2623" i="25" s="1"/>
  <c r="C2622" i="25"/>
  <c r="C2621" i="25"/>
  <c r="C2620" i="25"/>
  <c r="C2619" i="25"/>
  <c r="C2618" i="25"/>
  <c r="C2617" i="25"/>
  <c r="C2616" i="25"/>
  <c r="C2615" i="25"/>
  <c r="C2614" i="25"/>
  <c r="C2613" i="25"/>
  <c r="C2612" i="25"/>
  <c r="C2611" i="25"/>
  <c r="E2611" i="25" s="1"/>
  <c r="C2610" i="25"/>
  <c r="F2610" i="25" s="1"/>
  <c r="C2609" i="25"/>
  <c r="E2609" i="25" s="1"/>
  <c r="C2608" i="25"/>
  <c r="C2607" i="25"/>
  <c r="C2606" i="25"/>
  <c r="C2605" i="25"/>
  <c r="C2604" i="25"/>
  <c r="F2604" i="25" s="1"/>
  <c r="C2603" i="25"/>
  <c r="C2602" i="25"/>
  <c r="C2601" i="25"/>
  <c r="C2600" i="25"/>
  <c r="C2599" i="25"/>
  <c r="D2598" i="25"/>
  <c r="C2598" i="25"/>
  <c r="F2598" i="25" s="1"/>
  <c r="C2597" i="25"/>
  <c r="C2596" i="25"/>
  <c r="C2595" i="25"/>
  <c r="C2594" i="25"/>
  <c r="C2593" i="25"/>
  <c r="C2592" i="25"/>
  <c r="C2591" i="25"/>
  <c r="C2590" i="25"/>
  <c r="C2589" i="25"/>
  <c r="C2588" i="25"/>
  <c r="C2587" i="25"/>
  <c r="C2586" i="25"/>
  <c r="E2586" i="25" s="1"/>
  <c r="C2585" i="25"/>
  <c r="F2585" i="25" s="1"/>
  <c r="C2584" i="25"/>
  <c r="F2583" i="25"/>
  <c r="C2583" i="25"/>
  <c r="C2582" i="25"/>
  <c r="F2581" i="25"/>
  <c r="C2581" i="25"/>
  <c r="C2580" i="25"/>
  <c r="F2580" i="25" s="1"/>
  <c r="F2579" i="25"/>
  <c r="C2579" i="25"/>
  <c r="E2579" i="25" s="1"/>
  <c r="C2578" i="25"/>
  <c r="C2577" i="25"/>
  <c r="C2576" i="25"/>
  <c r="C2575" i="25"/>
  <c r="C2574" i="25"/>
  <c r="C2573" i="25"/>
  <c r="C2572" i="25"/>
  <c r="F2572" i="25" s="1"/>
  <c r="C2571" i="25"/>
  <c r="D2571" i="25" s="1"/>
  <c r="C2570" i="25"/>
  <c r="E2570" i="25" s="1"/>
  <c r="C2569" i="25"/>
  <c r="D2569" i="25" s="1"/>
  <c r="C2568" i="25"/>
  <c r="C2567" i="25"/>
  <c r="E2567" i="25" s="1"/>
  <c r="C2566" i="25"/>
  <c r="C2565" i="25"/>
  <c r="F2565" i="25" s="1"/>
  <c r="C2564" i="25"/>
  <c r="C2563" i="25"/>
  <c r="C2562" i="25"/>
  <c r="F2561" i="25"/>
  <c r="C2561" i="25"/>
  <c r="D2561" i="25" s="1"/>
  <c r="C2560" i="25"/>
  <c r="C2559" i="25"/>
  <c r="C2558" i="25"/>
  <c r="F2558" i="25" s="1"/>
  <c r="C2557" i="25"/>
  <c r="C2556" i="25"/>
  <c r="C2555" i="25"/>
  <c r="F2554" i="25"/>
  <c r="C2554" i="25"/>
  <c r="E2554" i="25" s="1"/>
  <c r="C2553" i="25"/>
  <c r="C2552" i="25"/>
  <c r="F2552" i="25" s="1"/>
  <c r="C2551" i="25"/>
  <c r="C2550" i="25"/>
  <c r="C2549" i="25"/>
  <c r="C2548" i="25"/>
  <c r="C2547" i="25"/>
  <c r="C2546" i="25"/>
  <c r="C2545" i="25"/>
  <c r="D2544" i="25"/>
  <c r="C2544" i="25"/>
  <c r="F2544" i="25" s="1"/>
  <c r="C2543" i="25"/>
  <c r="C2542" i="25"/>
  <c r="C2541" i="25"/>
  <c r="D2541" i="25" s="1"/>
  <c r="C2540" i="25"/>
  <c r="C2539" i="25"/>
  <c r="D2539" i="25" s="1"/>
  <c r="C2538" i="25"/>
  <c r="F2538" i="25" s="1"/>
  <c r="C2537" i="25"/>
  <c r="C2536" i="25"/>
  <c r="C2535" i="25"/>
  <c r="F2534" i="25"/>
  <c r="C2534" i="25"/>
  <c r="C2533" i="25"/>
  <c r="C2532" i="25"/>
  <c r="F2532" i="25" s="1"/>
  <c r="C2531" i="25"/>
  <c r="C2530" i="25"/>
  <c r="C2529" i="25"/>
  <c r="C2528" i="25"/>
  <c r="F2527" i="25"/>
  <c r="C2527" i="25"/>
  <c r="E2527" i="25" s="1"/>
  <c r="F2526" i="25"/>
  <c r="C2526" i="25"/>
  <c r="C2525" i="25"/>
  <c r="D2525" i="25" s="1"/>
  <c r="C2524" i="25"/>
  <c r="C2523" i="25"/>
  <c r="C2522" i="25"/>
  <c r="C2521" i="25"/>
  <c r="C2520" i="25"/>
  <c r="F2520" i="25" s="1"/>
  <c r="C2519" i="25"/>
  <c r="C2518" i="25"/>
  <c r="C2517" i="25"/>
  <c r="C2516" i="25"/>
  <c r="F2516" i="25" s="1"/>
  <c r="C2515" i="25"/>
  <c r="C2514" i="25"/>
  <c r="E2514" i="25" s="1"/>
  <c r="C2513" i="25"/>
  <c r="C2512" i="25"/>
  <c r="C2511" i="25"/>
  <c r="C2510" i="25"/>
  <c r="C2509" i="25"/>
  <c r="C2508" i="25"/>
  <c r="F2508" i="25" s="1"/>
  <c r="C2507" i="25"/>
  <c r="D2507" i="25" s="1"/>
  <c r="D2506" i="25"/>
  <c r="C2506" i="25"/>
  <c r="F2505" i="25"/>
  <c r="C2505" i="25"/>
  <c r="C2504" i="25"/>
  <c r="C2503" i="25"/>
  <c r="E2503" i="25" s="1"/>
  <c r="D2502" i="25"/>
  <c r="C2502" i="25"/>
  <c r="F2501" i="25"/>
  <c r="C2501" i="25"/>
  <c r="D2501" i="25" s="1"/>
  <c r="D2500" i="25"/>
  <c r="C2500" i="25"/>
  <c r="F2500" i="25" s="1"/>
  <c r="C2499" i="25"/>
  <c r="C2498" i="25"/>
  <c r="C2497" i="25"/>
  <c r="C2496" i="25"/>
  <c r="C2495" i="25"/>
  <c r="C2494" i="25"/>
  <c r="F2494" i="25" s="1"/>
  <c r="C2493" i="25"/>
  <c r="C2492" i="25"/>
  <c r="F2492" i="25" s="1"/>
  <c r="C2491" i="25"/>
  <c r="C2490" i="25"/>
  <c r="F2490" i="25" s="1"/>
  <c r="C2489" i="25"/>
  <c r="E2489" i="25" s="1"/>
  <c r="C2488" i="25"/>
  <c r="C2487" i="25"/>
  <c r="F2487" i="25" s="1"/>
  <c r="C2486" i="25"/>
  <c r="C2485" i="25"/>
  <c r="D2485" i="25" s="1"/>
  <c r="C2484" i="25"/>
  <c r="C2483" i="25"/>
  <c r="C2482" i="25"/>
  <c r="C2481" i="25"/>
  <c r="C2480" i="25"/>
  <c r="F2480" i="25" s="1"/>
  <c r="C2479" i="25"/>
  <c r="C2478" i="25"/>
  <c r="E2477" i="25"/>
  <c r="C2477" i="25"/>
  <c r="D2476" i="25"/>
  <c r="C2476" i="25"/>
  <c r="F2476" i="25" s="1"/>
  <c r="C2475" i="25"/>
  <c r="C2474" i="25"/>
  <c r="C2473" i="25"/>
  <c r="F2473" i="25" s="1"/>
  <c r="C2472" i="25"/>
  <c r="F2472" i="25" s="1"/>
  <c r="C2471" i="25"/>
  <c r="C2470" i="25"/>
  <c r="E2470" i="25" s="1"/>
  <c r="C2469" i="25"/>
  <c r="D2468" i="25"/>
  <c r="C2468" i="25"/>
  <c r="F2468" i="25" s="1"/>
  <c r="C2467" i="25"/>
  <c r="C2466" i="25"/>
  <c r="E2465" i="25"/>
  <c r="C2465" i="25"/>
  <c r="D2465" i="25" s="1"/>
  <c r="C2464" i="25"/>
  <c r="F2463" i="25"/>
  <c r="C2463" i="25"/>
  <c r="E2463" i="25" s="1"/>
  <c r="C2462" i="25"/>
  <c r="C2461" i="25"/>
  <c r="C2460" i="25"/>
  <c r="C2459" i="25"/>
  <c r="E2458" i="25"/>
  <c r="C2458" i="25"/>
  <c r="F2458" i="25" s="1"/>
  <c r="C2457" i="25"/>
  <c r="C2456" i="25"/>
  <c r="C2455" i="25"/>
  <c r="F2455" i="25" s="1"/>
  <c r="C2454" i="25"/>
  <c r="C2453" i="25"/>
  <c r="F2453" i="25" s="1"/>
  <c r="C2452" i="25"/>
  <c r="C2451" i="25"/>
  <c r="D2451" i="25" s="1"/>
  <c r="C2450" i="25"/>
  <c r="C2449" i="25"/>
  <c r="F2449" i="25" s="1"/>
  <c r="C2448" i="25"/>
  <c r="C2447" i="25"/>
  <c r="C2446" i="25"/>
  <c r="F2445" i="25"/>
  <c r="C2445" i="25"/>
  <c r="D2445" i="25" s="1"/>
  <c r="C2444" i="25"/>
  <c r="C2443" i="25"/>
  <c r="C2442" i="25"/>
  <c r="C2441" i="25"/>
  <c r="C2440" i="25"/>
  <c r="C2439" i="25"/>
  <c r="E2439" i="25" s="1"/>
  <c r="C2438" i="25"/>
  <c r="E2438" i="25" s="1"/>
  <c r="C2437" i="25"/>
  <c r="D2437" i="25" s="1"/>
  <c r="C2436" i="25"/>
  <c r="F2436" i="25" s="1"/>
  <c r="C2435" i="25"/>
  <c r="C2434" i="25"/>
  <c r="C2433" i="25"/>
  <c r="D2432" i="25"/>
  <c r="C2432" i="25"/>
  <c r="F2432" i="25" s="1"/>
  <c r="C2431" i="25"/>
  <c r="C2430" i="25"/>
  <c r="E2430" i="25" s="1"/>
  <c r="F2429" i="25"/>
  <c r="C2429" i="25"/>
  <c r="D2429" i="25" s="1"/>
  <c r="C2428" i="25"/>
  <c r="F2428" i="25" s="1"/>
  <c r="C2427" i="25"/>
  <c r="E2426" i="25"/>
  <c r="C2426" i="25"/>
  <c r="F2426" i="25" s="1"/>
  <c r="E2425" i="25"/>
  <c r="C2425" i="25"/>
  <c r="C2424" i="25"/>
  <c r="C2423" i="25"/>
  <c r="C2422" i="25"/>
  <c r="C2421" i="25"/>
  <c r="C2420" i="25"/>
  <c r="C2419" i="25"/>
  <c r="C2418" i="25"/>
  <c r="F2417" i="25"/>
  <c r="E2417" i="25"/>
  <c r="C2417" i="25"/>
  <c r="D2417" i="25" s="1"/>
  <c r="C2416" i="25"/>
  <c r="F2416" i="25" s="1"/>
  <c r="C2415" i="25"/>
  <c r="D2415" i="25" s="1"/>
  <c r="C2414" i="25"/>
  <c r="F2414" i="25" s="1"/>
  <c r="C2413" i="25"/>
  <c r="C2412" i="25"/>
  <c r="F2412" i="25" s="1"/>
  <c r="F2411" i="25"/>
  <c r="D2411" i="25"/>
  <c r="C2411" i="25"/>
  <c r="E2411" i="25" s="1"/>
  <c r="C2410" i="25"/>
  <c r="C2409" i="25"/>
  <c r="E2409" i="25" s="1"/>
  <c r="C2408" i="25"/>
  <c r="F2408" i="25" s="1"/>
  <c r="C2407" i="25"/>
  <c r="E2407" i="25" s="1"/>
  <c r="F2406" i="25"/>
  <c r="D2406" i="25"/>
  <c r="C2406" i="25"/>
  <c r="E2406" i="25" s="1"/>
  <c r="C2405" i="25"/>
  <c r="C2404" i="25"/>
  <c r="C2403" i="25"/>
  <c r="F2403" i="25" s="1"/>
  <c r="C2402" i="25"/>
  <c r="C2401" i="25"/>
  <c r="E2401" i="25" s="1"/>
  <c r="C2400" i="25"/>
  <c r="C2399" i="25"/>
  <c r="C2398" i="25"/>
  <c r="C2397" i="25"/>
  <c r="C2396" i="25"/>
  <c r="C2395" i="25"/>
  <c r="C2394" i="25"/>
  <c r="E2394" i="25" s="1"/>
  <c r="C2393" i="25"/>
  <c r="E2393" i="25" s="1"/>
  <c r="C2392" i="25"/>
  <c r="E2392" i="25" s="1"/>
  <c r="C2391" i="25"/>
  <c r="D2390" i="25"/>
  <c r="C2390" i="25"/>
  <c r="C2389" i="25"/>
  <c r="C2388" i="25"/>
  <c r="C2387" i="25"/>
  <c r="C2386" i="25"/>
  <c r="C2385" i="25"/>
  <c r="C2384" i="25"/>
  <c r="C2383" i="25"/>
  <c r="C2382" i="25"/>
  <c r="D2382" i="25" s="1"/>
  <c r="C2381" i="25"/>
  <c r="C2380" i="25"/>
  <c r="F2380" i="25" s="1"/>
  <c r="C2379" i="25"/>
  <c r="D2379" i="25" s="1"/>
  <c r="C2378" i="25"/>
  <c r="C2377" i="25"/>
  <c r="F2376" i="25"/>
  <c r="C2376" i="25"/>
  <c r="D2376" i="25" s="1"/>
  <c r="C2375" i="25"/>
  <c r="C2374" i="25"/>
  <c r="C2373" i="25"/>
  <c r="C2372" i="25"/>
  <c r="D2371" i="25"/>
  <c r="C2371" i="25"/>
  <c r="C2370" i="25"/>
  <c r="C2369" i="25"/>
  <c r="F2369" i="25" s="1"/>
  <c r="E2368" i="25"/>
  <c r="C2368" i="25"/>
  <c r="C2367" i="25"/>
  <c r="E2367" i="25" s="1"/>
  <c r="C2366" i="25"/>
  <c r="C2365" i="25"/>
  <c r="C2364" i="25"/>
  <c r="C2363" i="25"/>
  <c r="C2362" i="25"/>
  <c r="C2361" i="25"/>
  <c r="C2360" i="25"/>
  <c r="C2359" i="25"/>
  <c r="D2359" i="25" s="1"/>
  <c r="C2358" i="25"/>
  <c r="C2357" i="25"/>
  <c r="F2357" i="25" s="1"/>
  <c r="C2356" i="25"/>
  <c r="F2356" i="25" s="1"/>
  <c r="D2355" i="25"/>
  <c r="C2355" i="25"/>
  <c r="F2355" i="25" s="1"/>
  <c r="C2354" i="25"/>
  <c r="C2353" i="25"/>
  <c r="C2352" i="25"/>
  <c r="C2351" i="25"/>
  <c r="C2350" i="25"/>
  <c r="C2349" i="25"/>
  <c r="C2348" i="25"/>
  <c r="C2347" i="25"/>
  <c r="D2347" i="25" s="1"/>
  <c r="C2346" i="25"/>
  <c r="F2346" i="25" s="1"/>
  <c r="C2345" i="25"/>
  <c r="C2344" i="25"/>
  <c r="C2343" i="25"/>
  <c r="C2342" i="25"/>
  <c r="C2341" i="25"/>
  <c r="C2340" i="25"/>
  <c r="C2339" i="25"/>
  <c r="C2338" i="25"/>
  <c r="D2338" i="25" s="1"/>
  <c r="F2337" i="25"/>
  <c r="E2337" i="25"/>
  <c r="C2337" i="25"/>
  <c r="D2337" i="25" s="1"/>
  <c r="F2336" i="25"/>
  <c r="C2336" i="25"/>
  <c r="D2336" i="25" s="1"/>
  <c r="E2335" i="25"/>
  <c r="C2335" i="25"/>
  <c r="F2334" i="25"/>
  <c r="D2334" i="25"/>
  <c r="C2334" i="25"/>
  <c r="E2334" i="25" s="1"/>
  <c r="C2333" i="25"/>
  <c r="C2332" i="25"/>
  <c r="C2331" i="25"/>
  <c r="C2330" i="25"/>
  <c r="C2329" i="25"/>
  <c r="C2328" i="25"/>
  <c r="C2327" i="25"/>
  <c r="C2326" i="25"/>
  <c r="F2326" i="25" s="1"/>
  <c r="C2325" i="25"/>
  <c r="E2325" i="25" s="1"/>
  <c r="C2324" i="25"/>
  <c r="F2324" i="25" s="1"/>
  <c r="C2323" i="25"/>
  <c r="E2322" i="25"/>
  <c r="D2322" i="25"/>
  <c r="C2322" i="25"/>
  <c r="F2322" i="25" s="1"/>
  <c r="C2321" i="25"/>
  <c r="C2320" i="25"/>
  <c r="D2320" i="25" s="1"/>
  <c r="C2319" i="25"/>
  <c r="C2318" i="25"/>
  <c r="C2317" i="25"/>
  <c r="C2316" i="25"/>
  <c r="F2316" i="25" s="1"/>
  <c r="C2315" i="25"/>
  <c r="E2315" i="25" s="1"/>
  <c r="C2314" i="25"/>
  <c r="C2313" i="25"/>
  <c r="F2313" i="25" s="1"/>
  <c r="C2312" i="25"/>
  <c r="E2312" i="25" s="1"/>
  <c r="D2311" i="25"/>
  <c r="C2311" i="25"/>
  <c r="C2310" i="25"/>
  <c r="C2309" i="25"/>
  <c r="C2308" i="25"/>
  <c r="C2307" i="25"/>
  <c r="C2306" i="25"/>
  <c r="F2306" i="25" s="1"/>
  <c r="C2305" i="25"/>
  <c r="C2304" i="25"/>
  <c r="C2303" i="25"/>
  <c r="C2302" i="25"/>
  <c r="C2301" i="25"/>
  <c r="F2300" i="25"/>
  <c r="C2300" i="25"/>
  <c r="D2300" i="25" s="1"/>
  <c r="C2299" i="25"/>
  <c r="F2299" i="25" s="1"/>
  <c r="F2298" i="25"/>
  <c r="C2298" i="25"/>
  <c r="C2297" i="25"/>
  <c r="C2296" i="25"/>
  <c r="E2295" i="25"/>
  <c r="C2295" i="25"/>
  <c r="C2294" i="25"/>
  <c r="F2294" i="25" s="1"/>
  <c r="C2293" i="25"/>
  <c r="C2292" i="25"/>
  <c r="C2291" i="25"/>
  <c r="D2291" i="25" s="1"/>
  <c r="C2290" i="25"/>
  <c r="C2289" i="25"/>
  <c r="C2288" i="25"/>
  <c r="C2287" i="25"/>
  <c r="C2286" i="25"/>
  <c r="C2285" i="25"/>
  <c r="C2284" i="25"/>
  <c r="E2284" i="25" s="1"/>
  <c r="C2283" i="25"/>
  <c r="F2283" i="25" s="1"/>
  <c r="C2282" i="25"/>
  <c r="F2282" i="25" s="1"/>
  <c r="C2281" i="25"/>
  <c r="F2281" i="25" s="1"/>
  <c r="C2280" i="25"/>
  <c r="C2279" i="25"/>
  <c r="F2279" i="25" s="1"/>
  <c r="C2278" i="25"/>
  <c r="C2277" i="25"/>
  <c r="C2276" i="25"/>
  <c r="C2275" i="25"/>
  <c r="D2275" i="25" s="1"/>
  <c r="C2274" i="25"/>
  <c r="C2273" i="25"/>
  <c r="C2272" i="25"/>
  <c r="D2272" i="25" s="1"/>
  <c r="C2271" i="25"/>
  <c r="C2270" i="25"/>
  <c r="F2270" i="25" s="1"/>
  <c r="E2269" i="25"/>
  <c r="D2269" i="25"/>
  <c r="C2269" i="25"/>
  <c r="F2269" i="25" s="1"/>
  <c r="C2268" i="25"/>
  <c r="D2268" i="25" s="1"/>
  <c r="C2267" i="25"/>
  <c r="C2266" i="25"/>
  <c r="C2265" i="25"/>
  <c r="C2264" i="25"/>
  <c r="E2264" i="25" s="1"/>
  <c r="E2263" i="25"/>
  <c r="C2263" i="25"/>
  <c r="F2263" i="25" s="1"/>
  <c r="C2262" i="25"/>
  <c r="D2262" i="25" s="1"/>
  <c r="C2261" i="25"/>
  <c r="E2261" i="25" s="1"/>
  <c r="C2260" i="25"/>
  <c r="F2260" i="25" s="1"/>
  <c r="C2259" i="25"/>
  <c r="D2259" i="25" s="1"/>
  <c r="C2258" i="25"/>
  <c r="C2257" i="25"/>
  <c r="C2256" i="25"/>
  <c r="F2256" i="25" s="1"/>
  <c r="C2255" i="25"/>
  <c r="C2254" i="25"/>
  <c r="F2254" i="25" s="1"/>
  <c r="C2253" i="25"/>
  <c r="C2252" i="25"/>
  <c r="C2251" i="25"/>
  <c r="E2251" i="25" s="1"/>
  <c r="C2250" i="25"/>
  <c r="C2249" i="25"/>
  <c r="D2249" i="25" s="1"/>
  <c r="C2248" i="25"/>
  <c r="C2247" i="25"/>
  <c r="F2247" i="25" s="1"/>
  <c r="C2246" i="25"/>
  <c r="E2246" i="25" s="1"/>
  <c r="C2245" i="25"/>
  <c r="D2245" i="25" s="1"/>
  <c r="C2244" i="25"/>
  <c r="C2243" i="25"/>
  <c r="C2242" i="25"/>
  <c r="C2241" i="25"/>
  <c r="C2240" i="25"/>
  <c r="D2240" i="25" s="1"/>
  <c r="C2239" i="25"/>
  <c r="F2239" i="25" s="1"/>
  <c r="C2238" i="25"/>
  <c r="E2238" i="25" s="1"/>
  <c r="F2237" i="25"/>
  <c r="C2237" i="25"/>
  <c r="C2236" i="25"/>
  <c r="C2235" i="25"/>
  <c r="E2235" i="25" s="1"/>
  <c r="C2234" i="25"/>
  <c r="C2233" i="25"/>
  <c r="F2233" i="25" s="1"/>
  <c r="C2232" i="25"/>
  <c r="C2231" i="25"/>
  <c r="F2231" i="25" s="1"/>
  <c r="C2230" i="25"/>
  <c r="C2229" i="25"/>
  <c r="C2228" i="25"/>
  <c r="C2227" i="25"/>
  <c r="C2226" i="25"/>
  <c r="C2225" i="25"/>
  <c r="C2224" i="25"/>
  <c r="D2224" i="25" s="1"/>
  <c r="C2223" i="25"/>
  <c r="E2223" i="25" s="1"/>
  <c r="C2222" i="25"/>
  <c r="F2221" i="25"/>
  <c r="E2221" i="25"/>
  <c r="C2221" i="25"/>
  <c r="D2221" i="25" s="1"/>
  <c r="C2220" i="25"/>
  <c r="C2219" i="25"/>
  <c r="C2218" i="25"/>
  <c r="C2217" i="25"/>
  <c r="C2216" i="25"/>
  <c r="F2215" i="25"/>
  <c r="E2215" i="25"/>
  <c r="C2215" i="25"/>
  <c r="D2215" i="25" s="1"/>
  <c r="C2214" i="25"/>
  <c r="C2213" i="25"/>
  <c r="F2212" i="25"/>
  <c r="C2212" i="25"/>
  <c r="E2212" i="25" s="1"/>
  <c r="C2211" i="25"/>
  <c r="F2211" i="25" s="1"/>
  <c r="C2210" i="25"/>
  <c r="C2209" i="25"/>
  <c r="C2208" i="25"/>
  <c r="C2207" i="25"/>
  <c r="D2207" i="25" s="1"/>
  <c r="C2206" i="25"/>
  <c r="C2205" i="25"/>
  <c r="C2204" i="25"/>
  <c r="C2203" i="25"/>
  <c r="C2202" i="25"/>
  <c r="D2201" i="25"/>
  <c r="C2201" i="25"/>
  <c r="C2200" i="25"/>
  <c r="E2200" i="25" s="1"/>
  <c r="C2199" i="25"/>
  <c r="C2198" i="25"/>
  <c r="C2197" i="25"/>
  <c r="C2196" i="25"/>
  <c r="C2195" i="25"/>
  <c r="C2194" i="25"/>
  <c r="C2193" i="25"/>
  <c r="C2192" i="25"/>
  <c r="C2191" i="25"/>
  <c r="F2191" i="25" s="1"/>
  <c r="C2190" i="25"/>
  <c r="C2189" i="25"/>
  <c r="C2188" i="25"/>
  <c r="C2187" i="25"/>
  <c r="E2186" i="25"/>
  <c r="C2186" i="25"/>
  <c r="D2186" i="25" s="1"/>
  <c r="C2185" i="25"/>
  <c r="F2184" i="25"/>
  <c r="E2184" i="25"/>
  <c r="C2184" i="25"/>
  <c r="D2184" i="25" s="1"/>
  <c r="C2183" i="25"/>
  <c r="F2183" i="25" s="1"/>
  <c r="C2182" i="25"/>
  <c r="C2181" i="25"/>
  <c r="C2180" i="25"/>
  <c r="F2180" i="25" s="1"/>
  <c r="C2179" i="25"/>
  <c r="C2178" i="25"/>
  <c r="C2177" i="25"/>
  <c r="C2176" i="25"/>
  <c r="C2175" i="25"/>
  <c r="D2175" i="25" s="1"/>
  <c r="C2174" i="25"/>
  <c r="C2173" i="25"/>
  <c r="C2172" i="25"/>
  <c r="F2172" i="25" s="1"/>
  <c r="C2171" i="25"/>
  <c r="C2170" i="25"/>
  <c r="C2169" i="25"/>
  <c r="C2168" i="25"/>
  <c r="C2167" i="25"/>
  <c r="F2167" i="25" s="1"/>
  <c r="C2166" i="25"/>
  <c r="C2165" i="25"/>
  <c r="C2164" i="25"/>
  <c r="D2164" i="25" s="1"/>
  <c r="C2163" i="25"/>
  <c r="C2162" i="25"/>
  <c r="C2161" i="25"/>
  <c r="C2160" i="25"/>
  <c r="C2159" i="25"/>
  <c r="F2158" i="25"/>
  <c r="C2158" i="25"/>
  <c r="D2158" i="25" s="1"/>
  <c r="C2157" i="25"/>
  <c r="C2156" i="25"/>
  <c r="C2155" i="25"/>
  <c r="E2154" i="25"/>
  <c r="C2154" i="25"/>
  <c r="D2154" i="25" s="1"/>
  <c r="C2153" i="25"/>
  <c r="F2152" i="25"/>
  <c r="D2152" i="25"/>
  <c r="C2152" i="25"/>
  <c r="E2152" i="25" s="1"/>
  <c r="C2151" i="25"/>
  <c r="C2150" i="25"/>
  <c r="D2150" i="25" s="1"/>
  <c r="C2149" i="25"/>
  <c r="C2148" i="25"/>
  <c r="F2147" i="25"/>
  <c r="C2147" i="25"/>
  <c r="D2147" i="25" s="1"/>
  <c r="C2146" i="25"/>
  <c r="C2145" i="25"/>
  <c r="C2144" i="25"/>
  <c r="F2143" i="25"/>
  <c r="C2143" i="25"/>
  <c r="D2143" i="25" s="1"/>
  <c r="C2142" i="25"/>
  <c r="C2141" i="25"/>
  <c r="C2140" i="25"/>
  <c r="E2140" i="25" s="1"/>
  <c r="C2139" i="25"/>
  <c r="C2138" i="25"/>
  <c r="C2137" i="25"/>
  <c r="C2136" i="25"/>
  <c r="E2136" i="25" s="1"/>
  <c r="C2135" i="25"/>
  <c r="D2135" i="25" s="1"/>
  <c r="C2134" i="25"/>
  <c r="C2133" i="25"/>
  <c r="D2132" i="25"/>
  <c r="C2132" i="25"/>
  <c r="C2131" i="25"/>
  <c r="C2130" i="25"/>
  <c r="C2129" i="25"/>
  <c r="C2128" i="25"/>
  <c r="C2127" i="25"/>
  <c r="C2126" i="25"/>
  <c r="E2126" i="25" s="1"/>
  <c r="C2125" i="25"/>
  <c r="D2124" i="25"/>
  <c r="C2124" i="25"/>
  <c r="C2123" i="25"/>
  <c r="C2122" i="25"/>
  <c r="C2121" i="25"/>
  <c r="C2120" i="25"/>
  <c r="E2120" i="25" s="1"/>
  <c r="D2119" i="25"/>
  <c r="C2119" i="25"/>
  <c r="F2119" i="25" s="1"/>
  <c r="C2118" i="25"/>
  <c r="C2117" i="25"/>
  <c r="C2116" i="25"/>
  <c r="C2115" i="25"/>
  <c r="C2114" i="25"/>
  <c r="C2113" i="25"/>
  <c r="C2112" i="25"/>
  <c r="C2111" i="25"/>
  <c r="D2111" i="25" s="1"/>
  <c r="C2110" i="25"/>
  <c r="C2109" i="25"/>
  <c r="C2108" i="25"/>
  <c r="F2108" i="25" s="1"/>
  <c r="C2107" i="25"/>
  <c r="C2106" i="25"/>
  <c r="C2105" i="25"/>
  <c r="C2104" i="25"/>
  <c r="C2103" i="25"/>
  <c r="C2102" i="25"/>
  <c r="C2101" i="25"/>
  <c r="C2100" i="25"/>
  <c r="C2099" i="25"/>
  <c r="C2098" i="25"/>
  <c r="C2097" i="25"/>
  <c r="C2096" i="25"/>
  <c r="F2096" i="25" s="1"/>
  <c r="C2095" i="25"/>
  <c r="F2095" i="25" s="1"/>
  <c r="C2094" i="25"/>
  <c r="C2093" i="25"/>
  <c r="C2092" i="25"/>
  <c r="D2091" i="25"/>
  <c r="C2091" i="25"/>
  <c r="F2091" i="25" s="1"/>
  <c r="C2090" i="25"/>
  <c r="C2089" i="25"/>
  <c r="C2088" i="25"/>
  <c r="C2087" i="25"/>
  <c r="F2087" i="25" s="1"/>
  <c r="C2086" i="25"/>
  <c r="C2085" i="25"/>
  <c r="C2084" i="25"/>
  <c r="C2083" i="25"/>
  <c r="C2082" i="25"/>
  <c r="C2081" i="25"/>
  <c r="C2080" i="25"/>
  <c r="C2079" i="25"/>
  <c r="E2078" i="25"/>
  <c r="C2078" i="25"/>
  <c r="C2077" i="25"/>
  <c r="C2076" i="25"/>
  <c r="D2075" i="25"/>
  <c r="H2075" i="25" s="1"/>
  <c r="C2075" i="25"/>
  <c r="F2075" i="25" s="1"/>
  <c r="C2074" i="25"/>
  <c r="C2073" i="25"/>
  <c r="C2072" i="25"/>
  <c r="D2072" i="25" s="1"/>
  <c r="C2071" i="25"/>
  <c r="C2070" i="25"/>
  <c r="C2069" i="25"/>
  <c r="C2068" i="25"/>
  <c r="C2067" i="25"/>
  <c r="C2066" i="25"/>
  <c r="F2066" i="25" s="1"/>
  <c r="C2065" i="25"/>
  <c r="D2064" i="25"/>
  <c r="C2064" i="25"/>
  <c r="E2064" i="25" s="1"/>
  <c r="C2063" i="25"/>
  <c r="C2062" i="25"/>
  <c r="C2061" i="25"/>
  <c r="F2060" i="25"/>
  <c r="C2060" i="25"/>
  <c r="C2059" i="25"/>
  <c r="C2058" i="25"/>
  <c r="E2058" i="25" s="1"/>
  <c r="C2057" i="25"/>
  <c r="C2056" i="25"/>
  <c r="C2055" i="25"/>
  <c r="C2054" i="25"/>
  <c r="C2053" i="25"/>
  <c r="C2052" i="25"/>
  <c r="E2052" i="25" s="1"/>
  <c r="F2051" i="25"/>
  <c r="C2051" i="25"/>
  <c r="D2051" i="25" s="1"/>
  <c r="C2050" i="25"/>
  <c r="C2049" i="25"/>
  <c r="F2048" i="25"/>
  <c r="E2048" i="25"/>
  <c r="C2048" i="25"/>
  <c r="D2048" i="25" s="1"/>
  <c r="C2047" i="25"/>
  <c r="D2047" i="25" s="1"/>
  <c r="C2046" i="25"/>
  <c r="C2045" i="25"/>
  <c r="C2044" i="25"/>
  <c r="E2044" i="25" s="1"/>
  <c r="C2043" i="25"/>
  <c r="C2042" i="25"/>
  <c r="E2042" i="25" s="1"/>
  <c r="C2041" i="25"/>
  <c r="C2040" i="25"/>
  <c r="E2040" i="25" s="1"/>
  <c r="C2039" i="25"/>
  <c r="D2039" i="25" s="1"/>
  <c r="E2038" i="25"/>
  <c r="C2038" i="25"/>
  <c r="C2037" i="25"/>
  <c r="C2036" i="25"/>
  <c r="C2035" i="25"/>
  <c r="D2035" i="25" s="1"/>
  <c r="C2034" i="25"/>
  <c r="C2033" i="25"/>
  <c r="C2032" i="25"/>
  <c r="C2031" i="25"/>
  <c r="C2030" i="25"/>
  <c r="C2029" i="25"/>
  <c r="C2028" i="25"/>
  <c r="F2027" i="25"/>
  <c r="C2027" i="25"/>
  <c r="D2027" i="25" s="1"/>
  <c r="C2026" i="25"/>
  <c r="D2026" i="25" s="1"/>
  <c r="C2025" i="25"/>
  <c r="C2024" i="25"/>
  <c r="C2023" i="25"/>
  <c r="F2023" i="25" s="1"/>
  <c r="C2022" i="25"/>
  <c r="C2021" i="25"/>
  <c r="F2020" i="25"/>
  <c r="C2020" i="25"/>
  <c r="E2020" i="25" s="1"/>
  <c r="C2019" i="25"/>
  <c r="C2018" i="25"/>
  <c r="C2017" i="25"/>
  <c r="C2016" i="25"/>
  <c r="C2015" i="25"/>
  <c r="C2014" i="25"/>
  <c r="C2013" i="25"/>
  <c r="C2012" i="25"/>
  <c r="C2011" i="25"/>
  <c r="C2010" i="25"/>
  <c r="C2009" i="25"/>
  <c r="C2008" i="25"/>
  <c r="C2007" i="25"/>
  <c r="C2006" i="25"/>
  <c r="D2006" i="25" s="1"/>
  <c r="C2005" i="25"/>
  <c r="C2004" i="25"/>
  <c r="E2004" i="25" s="1"/>
  <c r="C2003" i="25"/>
  <c r="D2003" i="25" s="1"/>
  <c r="C2002" i="25"/>
  <c r="E2002" i="25" s="1"/>
  <c r="C2001" i="25"/>
  <c r="E2000" i="25"/>
  <c r="C2000" i="25"/>
  <c r="D1999" i="25"/>
  <c r="C1999" i="25"/>
  <c r="F1999" i="25" s="1"/>
  <c r="C1998" i="25"/>
  <c r="F1998" i="25" s="1"/>
  <c r="C1997" i="25"/>
  <c r="C1996" i="25"/>
  <c r="C1995" i="25"/>
  <c r="D1995" i="25" s="1"/>
  <c r="C1994" i="25"/>
  <c r="D1994" i="25" s="1"/>
  <c r="C1993" i="25"/>
  <c r="C1992" i="25"/>
  <c r="F1992" i="25" s="1"/>
  <c r="C1991" i="25"/>
  <c r="F1991" i="25" s="1"/>
  <c r="C1990" i="25"/>
  <c r="C1989" i="25"/>
  <c r="C1988" i="25"/>
  <c r="F1987" i="25"/>
  <c r="C1987" i="25"/>
  <c r="D1987" i="25" s="1"/>
  <c r="C1986" i="25"/>
  <c r="C1985" i="25"/>
  <c r="C1984" i="25"/>
  <c r="D1984" i="25" s="1"/>
  <c r="D1983" i="25"/>
  <c r="C1983" i="25"/>
  <c r="F1983" i="25" s="1"/>
  <c r="C1982" i="25"/>
  <c r="C1981" i="25"/>
  <c r="F1980" i="25"/>
  <c r="E1980" i="25"/>
  <c r="C1980" i="25"/>
  <c r="D1980" i="25" s="1"/>
  <c r="C1979" i="25"/>
  <c r="C1978" i="25"/>
  <c r="C1977" i="25"/>
  <c r="C1976" i="25"/>
  <c r="D1975" i="25"/>
  <c r="C1975" i="25"/>
  <c r="F1975" i="25" s="1"/>
  <c r="C1974" i="25"/>
  <c r="D1974" i="25" s="1"/>
  <c r="C1973" i="25"/>
  <c r="C1972" i="25"/>
  <c r="E1972" i="25" s="1"/>
  <c r="C1971" i="25"/>
  <c r="C1970" i="25"/>
  <c r="E1970" i="25" s="1"/>
  <c r="C1969" i="25"/>
  <c r="C1968" i="25"/>
  <c r="C1967" i="25"/>
  <c r="F1966" i="25"/>
  <c r="C1966" i="25"/>
  <c r="D1966" i="25" s="1"/>
  <c r="C1965" i="25"/>
  <c r="C1964" i="25"/>
  <c r="C1963" i="25"/>
  <c r="C1962" i="25"/>
  <c r="D1962" i="25" s="1"/>
  <c r="C1961" i="25"/>
  <c r="C1960" i="25"/>
  <c r="C1959" i="25"/>
  <c r="F1959" i="25" s="1"/>
  <c r="C1958" i="25"/>
  <c r="C1957" i="25"/>
  <c r="C1956" i="25"/>
  <c r="E1956" i="25" s="1"/>
  <c r="C1955" i="25"/>
  <c r="E1954" i="25"/>
  <c r="C1954" i="25"/>
  <c r="C1953" i="25"/>
  <c r="C1952" i="25"/>
  <c r="C1951" i="25"/>
  <c r="C1950" i="25"/>
  <c r="C1949" i="25"/>
  <c r="C1948" i="25"/>
  <c r="C1947" i="25"/>
  <c r="C1946" i="25"/>
  <c r="C1945" i="25"/>
  <c r="C1944" i="25"/>
  <c r="F1943" i="25"/>
  <c r="C1943" i="25"/>
  <c r="D1943" i="25" s="1"/>
  <c r="C1942" i="25"/>
  <c r="D1942" i="25" s="1"/>
  <c r="C1941" i="25"/>
  <c r="C1940" i="25"/>
  <c r="C1939" i="25"/>
  <c r="E1938" i="25"/>
  <c r="C1938" i="25"/>
  <c r="C1937" i="25"/>
  <c r="C1936" i="25"/>
  <c r="E1936" i="25" s="1"/>
  <c r="C1935" i="25"/>
  <c r="F1935" i="25" s="1"/>
  <c r="C1934" i="25"/>
  <c r="C1933" i="25"/>
  <c r="C1932" i="25"/>
  <c r="D1932" i="25" s="1"/>
  <c r="C1931" i="25"/>
  <c r="C1930" i="25"/>
  <c r="D1930" i="25" s="1"/>
  <c r="C1929" i="25"/>
  <c r="F1928" i="25"/>
  <c r="E1928" i="25"/>
  <c r="C1928" i="25"/>
  <c r="D1928" i="25" s="1"/>
  <c r="C1927" i="25"/>
  <c r="F1927" i="25" s="1"/>
  <c r="C1926" i="25"/>
  <c r="C1925" i="25"/>
  <c r="F1924" i="25"/>
  <c r="C1924" i="25"/>
  <c r="E1924" i="25" s="1"/>
  <c r="C1923" i="25"/>
  <c r="C1922" i="25"/>
  <c r="C1921" i="25"/>
  <c r="C1920" i="25"/>
  <c r="F1920" i="25" s="1"/>
  <c r="C1919" i="25"/>
  <c r="D1919" i="25" s="1"/>
  <c r="C1918" i="25"/>
  <c r="C1917" i="25"/>
  <c r="C1916" i="25"/>
  <c r="C1915" i="25"/>
  <c r="F1914" i="25"/>
  <c r="C1914" i="25"/>
  <c r="C1913" i="25"/>
  <c r="C1912" i="25"/>
  <c r="C1911" i="25"/>
  <c r="C1910" i="25"/>
  <c r="D1910" i="25" s="1"/>
  <c r="C1909" i="25"/>
  <c r="C1908" i="25"/>
  <c r="F1907" i="25"/>
  <c r="C1907" i="25"/>
  <c r="D1907" i="25" s="1"/>
  <c r="C1906" i="25"/>
  <c r="C1905" i="25"/>
  <c r="C1904" i="25"/>
  <c r="E1904" i="25" s="1"/>
  <c r="C1903" i="25"/>
  <c r="E1902" i="25"/>
  <c r="C1902" i="25"/>
  <c r="C1901" i="25"/>
  <c r="C1900" i="25"/>
  <c r="C1899" i="25"/>
  <c r="F1899" i="25" s="1"/>
  <c r="C1898" i="25"/>
  <c r="C1897" i="25"/>
  <c r="C1896" i="25"/>
  <c r="C1895" i="25"/>
  <c r="F1895" i="25" s="1"/>
  <c r="E1894" i="25"/>
  <c r="C1894" i="25"/>
  <c r="C1893" i="25"/>
  <c r="C1892" i="25"/>
  <c r="C1891" i="25"/>
  <c r="C1890" i="25"/>
  <c r="C1889" i="25"/>
  <c r="C1888" i="25"/>
  <c r="D1887" i="25"/>
  <c r="C1887" i="25"/>
  <c r="F1887" i="25" s="1"/>
  <c r="C1886" i="25"/>
  <c r="C1885" i="25"/>
  <c r="F1884" i="25"/>
  <c r="D1884" i="25"/>
  <c r="C1884" i="25"/>
  <c r="E1884" i="25" s="1"/>
  <c r="C1883" i="25"/>
  <c r="C1882" i="25"/>
  <c r="C1881" i="25"/>
  <c r="C1880" i="25"/>
  <c r="C1879" i="25"/>
  <c r="F1878" i="25"/>
  <c r="C1878" i="25"/>
  <c r="D1878" i="25" s="1"/>
  <c r="C1877" i="25"/>
  <c r="E1876" i="25"/>
  <c r="C1876" i="25"/>
  <c r="C1875" i="25"/>
  <c r="D1875" i="25" s="1"/>
  <c r="C1874" i="25"/>
  <c r="C1873" i="25"/>
  <c r="F1872" i="25"/>
  <c r="C1872" i="25"/>
  <c r="D1871" i="25"/>
  <c r="C1871" i="25"/>
  <c r="F1871" i="25" s="1"/>
  <c r="C1870" i="25"/>
  <c r="C1869" i="25"/>
  <c r="C1868" i="25"/>
  <c r="C1867" i="25"/>
  <c r="F1867" i="25" s="1"/>
  <c r="C1866" i="25"/>
  <c r="D1866" i="25" s="1"/>
  <c r="C1865" i="25"/>
  <c r="C1864" i="25"/>
  <c r="C1863" i="25"/>
  <c r="F1863" i="25" s="1"/>
  <c r="C1862" i="25"/>
  <c r="C1861" i="25"/>
  <c r="C1860" i="25"/>
  <c r="C1859" i="25"/>
  <c r="D1859" i="25" s="1"/>
  <c r="C1858" i="25"/>
  <c r="F1858" i="25" s="1"/>
  <c r="C1857" i="25"/>
  <c r="C1856" i="25"/>
  <c r="C1855" i="25"/>
  <c r="D1855" i="25" s="1"/>
  <c r="C1854" i="25"/>
  <c r="C1853" i="25"/>
  <c r="C1852" i="25"/>
  <c r="E1852" i="25" s="1"/>
  <c r="C1851" i="25"/>
  <c r="E1850" i="25"/>
  <c r="C1850" i="25"/>
  <c r="D1850" i="25" s="1"/>
  <c r="C1849" i="25"/>
  <c r="C1848" i="25"/>
  <c r="C1847" i="25"/>
  <c r="C1846" i="25"/>
  <c r="D1846" i="25" s="1"/>
  <c r="C1845" i="25"/>
  <c r="F1844" i="25"/>
  <c r="E1844" i="25"/>
  <c r="C1844" i="25"/>
  <c r="D1844" i="25" s="1"/>
  <c r="C1843" i="25"/>
  <c r="C1842" i="25"/>
  <c r="E1842" i="25" s="1"/>
  <c r="C1841" i="25"/>
  <c r="E1840" i="25"/>
  <c r="C1840" i="25"/>
  <c r="D1840" i="25" s="1"/>
  <c r="C1839" i="25"/>
  <c r="F1838" i="25"/>
  <c r="C1838" i="25"/>
  <c r="C1837" i="25"/>
  <c r="C1836" i="25"/>
  <c r="D1836" i="25" s="1"/>
  <c r="C1835" i="25"/>
  <c r="D1835" i="25" s="1"/>
  <c r="C1834" i="25"/>
  <c r="D1834" i="25" s="1"/>
  <c r="C1833" i="25"/>
  <c r="C1832" i="25"/>
  <c r="C1831" i="25"/>
  <c r="F1831" i="25" s="1"/>
  <c r="C1830" i="25"/>
  <c r="F1830" i="25" s="1"/>
  <c r="C1829" i="25"/>
  <c r="F1828" i="25"/>
  <c r="C1828" i="25"/>
  <c r="E1828" i="25" s="1"/>
  <c r="C1827" i="25"/>
  <c r="F1827" i="25" s="1"/>
  <c r="C1826" i="25"/>
  <c r="D1826" i="25" s="1"/>
  <c r="C1825" i="25"/>
  <c r="C1824" i="25"/>
  <c r="E1824" i="25" s="1"/>
  <c r="F1823" i="25"/>
  <c r="C1823" i="25"/>
  <c r="D1823" i="25" s="1"/>
  <c r="C1822" i="25"/>
  <c r="E1822" i="25" s="1"/>
  <c r="C1821" i="25"/>
  <c r="C1820" i="25"/>
  <c r="C1819" i="25"/>
  <c r="C1818" i="25"/>
  <c r="C1817" i="25"/>
  <c r="C1816" i="25"/>
  <c r="C1815" i="25"/>
  <c r="C1814" i="25"/>
  <c r="D1814" i="25" s="1"/>
  <c r="C1813" i="25"/>
  <c r="F1812" i="25"/>
  <c r="C1812" i="25"/>
  <c r="C1811" i="25"/>
  <c r="F1811" i="25" s="1"/>
  <c r="C1810" i="25"/>
  <c r="D1810" i="25" s="1"/>
  <c r="C1809" i="25"/>
  <c r="C1808" i="25"/>
  <c r="C1807" i="25"/>
  <c r="C1806" i="25"/>
  <c r="C1805" i="25"/>
  <c r="C1804" i="25"/>
  <c r="C1803" i="25"/>
  <c r="C1802" i="25"/>
  <c r="C1801" i="25"/>
  <c r="E1800" i="25"/>
  <c r="D1800" i="25"/>
  <c r="C1800" i="25"/>
  <c r="F1800" i="25" s="1"/>
  <c r="C1799" i="25"/>
  <c r="C1798" i="25"/>
  <c r="C1797" i="25"/>
  <c r="C1796" i="25"/>
  <c r="C1795" i="25"/>
  <c r="F1795" i="25" s="1"/>
  <c r="C1794" i="25"/>
  <c r="C1793" i="25"/>
  <c r="C1792" i="25"/>
  <c r="C1791" i="25"/>
  <c r="C1790" i="25"/>
  <c r="E1790" i="25" s="1"/>
  <c r="C1789" i="25"/>
  <c r="F1788" i="25"/>
  <c r="E1788" i="25"/>
  <c r="C1788" i="25"/>
  <c r="D1788" i="25" s="1"/>
  <c r="C1787" i="25"/>
  <c r="F1787" i="25" s="1"/>
  <c r="C1786" i="25"/>
  <c r="F1786" i="25" s="1"/>
  <c r="C1785" i="25"/>
  <c r="C1784" i="25"/>
  <c r="D1784" i="25" s="1"/>
  <c r="C1783" i="25"/>
  <c r="C1782" i="25"/>
  <c r="D1782" i="25" s="1"/>
  <c r="C1781" i="25"/>
  <c r="F1780" i="25"/>
  <c r="C1780" i="25"/>
  <c r="E1780" i="25" s="1"/>
  <c r="C1779" i="25"/>
  <c r="F1779" i="25" s="1"/>
  <c r="C1778" i="25"/>
  <c r="C1777" i="25"/>
  <c r="C1776" i="25"/>
  <c r="C1775" i="25"/>
  <c r="C1774" i="25"/>
  <c r="C1773" i="25"/>
  <c r="C1772" i="25"/>
  <c r="C1771" i="25"/>
  <c r="D1771" i="25" s="1"/>
  <c r="C1770" i="25"/>
  <c r="C1769" i="25"/>
  <c r="F1768" i="25"/>
  <c r="E1768" i="25"/>
  <c r="D1768" i="25"/>
  <c r="C1768" i="25"/>
  <c r="C1767" i="25"/>
  <c r="C1766" i="25"/>
  <c r="C1765" i="25"/>
  <c r="C1764" i="25"/>
  <c r="C1763" i="25"/>
  <c r="F1763" i="25" s="1"/>
  <c r="F1762" i="25"/>
  <c r="C1762" i="25"/>
  <c r="D1762" i="25" s="1"/>
  <c r="C1761" i="25"/>
  <c r="C1760" i="25"/>
  <c r="C1759" i="25"/>
  <c r="C1758" i="25"/>
  <c r="C1757" i="25"/>
  <c r="C1756" i="25"/>
  <c r="C1755" i="25"/>
  <c r="C1754" i="25"/>
  <c r="E1754" i="25" s="1"/>
  <c r="C1753" i="25"/>
  <c r="C1752" i="25"/>
  <c r="C1751" i="25"/>
  <c r="C1750" i="25"/>
  <c r="D1750" i="25" s="1"/>
  <c r="C1749" i="25"/>
  <c r="D1748" i="25"/>
  <c r="C1748" i="25"/>
  <c r="C1747" i="25"/>
  <c r="F1747" i="25" s="1"/>
  <c r="C1746" i="25"/>
  <c r="E1746" i="25" s="1"/>
  <c r="C1745" i="25"/>
  <c r="F1744" i="25"/>
  <c r="C1744" i="25"/>
  <c r="E1744" i="25" s="1"/>
  <c r="C1743" i="25"/>
  <c r="F1742" i="25"/>
  <c r="C1742" i="25"/>
  <c r="C1741" i="25"/>
  <c r="C1740" i="25"/>
  <c r="E1740" i="25" s="1"/>
  <c r="C1739" i="25"/>
  <c r="C1738" i="25"/>
  <c r="C1737" i="25"/>
  <c r="F1736" i="25"/>
  <c r="E1736" i="25"/>
  <c r="D1736" i="25"/>
  <c r="C1736" i="25"/>
  <c r="C1735" i="25"/>
  <c r="C1734" i="25"/>
  <c r="C1733" i="25"/>
  <c r="C1732" i="25"/>
  <c r="C1731" i="25"/>
  <c r="D1731" i="25" s="1"/>
  <c r="C1730" i="25"/>
  <c r="D1730" i="25" s="1"/>
  <c r="C1729" i="25"/>
  <c r="C1728" i="25"/>
  <c r="C1727" i="25"/>
  <c r="C1726" i="25"/>
  <c r="C1725" i="25"/>
  <c r="C1724" i="25"/>
  <c r="C1723" i="25"/>
  <c r="C1722" i="25"/>
  <c r="C1721" i="25"/>
  <c r="D1720" i="25"/>
  <c r="C1720" i="25"/>
  <c r="C1719" i="25"/>
  <c r="D1719" i="25" s="1"/>
  <c r="C1718" i="25"/>
  <c r="D1718" i="25" s="1"/>
  <c r="C1717" i="25"/>
  <c r="D1717" i="25" s="1"/>
  <c r="F1716" i="25"/>
  <c r="C1716" i="25"/>
  <c r="C1715" i="25"/>
  <c r="C1714" i="25"/>
  <c r="C1713" i="25"/>
  <c r="D1713" i="25" s="1"/>
  <c r="C1712" i="25"/>
  <c r="D1712" i="25" s="1"/>
  <c r="C1711" i="25"/>
  <c r="C1710" i="25"/>
  <c r="D1710" i="25" s="1"/>
  <c r="C1709" i="25"/>
  <c r="D1709" i="25" s="1"/>
  <c r="E1708" i="25"/>
  <c r="D1708" i="25"/>
  <c r="C1708" i="25"/>
  <c r="F1708" i="25" s="1"/>
  <c r="C1707" i="25"/>
  <c r="F1707" i="25" s="1"/>
  <c r="E1706" i="25"/>
  <c r="C1706" i="25"/>
  <c r="D1706" i="25" s="1"/>
  <c r="C1705" i="25"/>
  <c r="D1705" i="25" s="1"/>
  <c r="C1704" i="25"/>
  <c r="C1703" i="25"/>
  <c r="F1703" i="25" s="1"/>
  <c r="F1702" i="25"/>
  <c r="C1702" i="25"/>
  <c r="C1701" i="25"/>
  <c r="C1700" i="25"/>
  <c r="C1699" i="25"/>
  <c r="C1698" i="25"/>
  <c r="D1698" i="25" s="1"/>
  <c r="C1697" i="25"/>
  <c r="C1696" i="25"/>
  <c r="C1695" i="25"/>
  <c r="D1695" i="25" s="1"/>
  <c r="C1694" i="25"/>
  <c r="C1693" i="25"/>
  <c r="E1692" i="25"/>
  <c r="C1692" i="25"/>
  <c r="C1691" i="25"/>
  <c r="C1690" i="25"/>
  <c r="D1690" i="25" s="1"/>
  <c r="C1689" i="25"/>
  <c r="D1689" i="25" s="1"/>
  <c r="E1688" i="25"/>
  <c r="C1688" i="25"/>
  <c r="F1688" i="25" s="1"/>
  <c r="D1687" i="25"/>
  <c r="C1687" i="25"/>
  <c r="C1686" i="25"/>
  <c r="D1686" i="25" s="1"/>
  <c r="C1685" i="25"/>
  <c r="D1685" i="25" s="1"/>
  <c r="C1684" i="25"/>
  <c r="F1684" i="25" s="1"/>
  <c r="C1683" i="25"/>
  <c r="C1682" i="25"/>
  <c r="F1682" i="25" s="1"/>
  <c r="C1681" i="25"/>
  <c r="D1681" i="25" s="1"/>
  <c r="C1680" i="25"/>
  <c r="C1679" i="25"/>
  <c r="C1678" i="25"/>
  <c r="F1678" i="25" s="1"/>
  <c r="C1677" i="25"/>
  <c r="C1676" i="25"/>
  <c r="F1675" i="25"/>
  <c r="C1675" i="25"/>
  <c r="E1675" i="25" s="1"/>
  <c r="F1674" i="25"/>
  <c r="C1674" i="25"/>
  <c r="D1674" i="25" s="1"/>
  <c r="C1673" i="25"/>
  <c r="C1672" i="25"/>
  <c r="F1672" i="25" s="1"/>
  <c r="C1671" i="25"/>
  <c r="E1671" i="25" s="1"/>
  <c r="C1670" i="25"/>
  <c r="F1670" i="25" s="1"/>
  <c r="C1669" i="25"/>
  <c r="C1668" i="25"/>
  <c r="C1667" i="25"/>
  <c r="F1667" i="25" s="1"/>
  <c r="C1666" i="25"/>
  <c r="C1665" i="25"/>
  <c r="C1664" i="25"/>
  <c r="C1663" i="25"/>
  <c r="C1662" i="25"/>
  <c r="C1661" i="25"/>
  <c r="F1661" i="25" s="1"/>
  <c r="C1660" i="25"/>
  <c r="E1660" i="25" s="1"/>
  <c r="C1659" i="25"/>
  <c r="C1658" i="25"/>
  <c r="E1658" i="25" s="1"/>
  <c r="C1657" i="25"/>
  <c r="C1656" i="25"/>
  <c r="C1655" i="25"/>
  <c r="C1654" i="25"/>
  <c r="C1653" i="25"/>
  <c r="C1652" i="25"/>
  <c r="C1651" i="25"/>
  <c r="C1650" i="25"/>
  <c r="C1649" i="25"/>
  <c r="E1649" i="25" s="1"/>
  <c r="C1648" i="25"/>
  <c r="C1647" i="25"/>
  <c r="C1646" i="25"/>
  <c r="C1645" i="25"/>
  <c r="E1645" i="25" s="1"/>
  <c r="C1644" i="25"/>
  <c r="F1644" i="25" s="1"/>
  <c r="C1643" i="25"/>
  <c r="F1643" i="25" s="1"/>
  <c r="C1642" i="25"/>
  <c r="C1641" i="25"/>
  <c r="D1640" i="25"/>
  <c r="C1640" i="25"/>
  <c r="F1640" i="25" s="1"/>
  <c r="C1639" i="25"/>
  <c r="E1639" i="25" s="1"/>
  <c r="C1638" i="25"/>
  <c r="C1637" i="25"/>
  <c r="C1636" i="25"/>
  <c r="C1635" i="25"/>
  <c r="F1635" i="25" s="1"/>
  <c r="C1634" i="25"/>
  <c r="D1633" i="25"/>
  <c r="C1633" i="25"/>
  <c r="C1632" i="25"/>
  <c r="E1632" i="25" s="1"/>
  <c r="C1631" i="25"/>
  <c r="C1630" i="25"/>
  <c r="D1629" i="25"/>
  <c r="C1629" i="25"/>
  <c r="F1629" i="25" s="1"/>
  <c r="C1628" i="25"/>
  <c r="C1627" i="25"/>
  <c r="D1627" i="25" s="1"/>
  <c r="C1626" i="25"/>
  <c r="C1625" i="25"/>
  <c r="F1624" i="25"/>
  <c r="E1624" i="25"/>
  <c r="C1624" i="25"/>
  <c r="D1624" i="25" s="1"/>
  <c r="C1623" i="25"/>
  <c r="C1622" i="25"/>
  <c r="D1622" i="25" s="1"/>
  <c r="C1621" i="25"/>
  <c r="C1620" i="25"/>
  <c r="F1620" i="25" s="1"/>
  <c r="C1619" i="25"/>
  <c r="F1619" i="25" s="1"/>
  <c r="C1618" i="25"/>
  <c r="C1617" i="25"/>
  <c r="C1616" i="25"/>
  <c r="C1615" i="25"/>
  <c r="E1615" i="25" s="1"/>
  <c r="F1614" i="25"/>
  <c r="C1614" i="25"/>
  <c r="D1614" i="25" s="1"/>
  <c r="C1613" i="25"/>
  <c r="E1613" i="25" s="1"/>
  <c r="C1612" i="25"/>
  <c r="C1611" i="25"/>
  <c r="F1611" i="25" s="1"/>
  <c r="C1610" i="25"/>
  <c r="C1609" i="25"/>
  <c r="C1608" i="25"/>
  <c r="C1607" i="25"/>
  <c r="E1607" i="25" s="1"/>
  <c r="C1606" i="25"/>
  <c r="F1606" i="25" s="1"/>
  <c r="C1605" i="25"/>
  <c r="C1604" i="25"/>
  <c r="D1604" i="25" s="1"/>
  <c r="C1603" i="25"/>
  <c r="C1602" i="25"/>
  <c r="C1601" i="25"/>
  <c r="D1601" i="25" s="1"/>
  <c r="C1600" i="25"/>
  <c r="E1600" i="25" s="1"/>
  <c r="C1599" i="25"/>
  <c r="C1598" i="25"/>
  <c r="C1597" i="25"/>
  <c r="F1597" i="25" s="1"/>
  <c r="C1596" i="25"/>
  <c r="D1595" i="25"/>
  <c r="C1595" i="25"/>
  <c r="E1595" i="25" s="1"/>
  <c r="C1594" i="25"/>
  <c r="E1594" i="25" s="1"/>
  <c r="E1593" i="25"/>
  <c r="D1593" i="25"/>
  <c r="C1593" i="25"/>
  <c r="F1593" i="25" s="1"/>
  <c r="C1592" i="25"/>
  <c r="E1592" i="25" s="1"/>
  <c r="C1591" i="25"/>
  <c r="E1591" i="25" s="1"/>
  <c r="C1590" i="25"/>
  <c r="C1589" i="25"/>
  <c r="C1588" i="25"/>
  <c r="C1587" i="25"/>
  <c r="C1586" i="25"/>
  <c r="D1586" i="25" s="1"/>
  <c r="C1585" i="25"/>
  <c r="E1585" i="25" s="1"/>
  <c r="C1584" i="25"/>
  <c r="F1584" i="25" s="1"/>
  <c r="D1583" i="25"/>
  <c r="C1583" i="25"/>
  <c r="E1583" i="25" s="1"/>
  <c r="C1582" i="25"/>
  <c r="D1582" i="25" s="1"/>
  <c r="E1581" i="25"/>
  <c r="C1581" i="25"/>
  <c r="C1580" i="25"/>
  <c r="C1579" i="25"/>
  <c r="D1579" i="25" s="1"/>
  <c r="C1578" i="25"/>
  <c r="C1577" i="25"/>
  <c r="C1576" i="25"/>
  <c r="F1576" i="25" s="1"/>
  <c r="C1575" i="25"/>
  <c r="C1574" i="25"/>
  <c r="C1573" i="25"/>
  <c r="D1573" i="25" s="1"/>
  <c r="C1572" i="25"/>
  <c r="E1572" i="25" s="1"/>
  <c r="C1571" i="25"/>
  <c r="F1571" i="25" s="1"/>
  <c r="C1570" i="25"/>
  <c r="C1569" i="25"/>
  <c r="C1568" i="25"/>
  <c r="C1567" i="25"/>
  <c r="F1567" i="25" s="1"/>
  <c r="C1566" i="25"/>
  <c r="C1565" i="25"/>
  <c r="C1564" i="25"/>
  <c r="C1563" i="25"/>
  <c r="C1562" i="25"/>
  <c r="C1561" i="25"/>
  <c r="D1561" i="25" s="1"/>
  <c r="E1560" i="25"/>
  <c r="C1560" i="25"/>
  <c r="D1560" i="25" s="1"/>
  <c r="E1559" i="25"/>
  <c r="C1559" i="25"/>
  <c r="C1558" i="25"/>
  <c r="C1557" i="25"/>
  <c r="C1556" i="25"/>
  <c r="C1555" i="25"/>
  <c r="F1555" i="25" s="1"/>
  <c r="C1554" i="25"/>
  <c r="C1553" i="25"/>
  <c r="C1552" i="25"/>
  <c r="E1552" i="25" s="1"/>
  <c r="C1551" i="25"/>
  <c r="F1551" i="25" s="1"/>
  <c r="C1550" i="25"/>
  <c r="E1550" i="25" s="1"/>
  <c r="C1549" i="25"/>
  <c r="C1548" i="25"/>
  <c r="C1547" i="25"/>
  <c r="C1546" i="25"/>
  <c r="E1546" i="25" s="1"/>
  <c r="D1545" i="25"/>
  <c r="C1545" i="25"/>
  <c r="E1545" i="25" s="1"/>
  <c r="C1544" i="25"/>
  <c r="C1543" i="25"/>
  <c r="C1542" i="25"/>
  <c r="C1541" i="25"/>
  <c r="C1540" i="25"/>
  <c r="F1540" i="25" s="1"/>
  <c r="C1539" i="25"/>
  <c r="F1539" i="25" s="1"/>
  <c r="C1538" i="25"/>
  <c r="C1537" i="25"/>
  <c r="D1537" i="25" s="1"/>
  <c r="C1536" i="25"/>
  <c r="D1536" i="25" s="1"/>
  <c r="C1535" i="25"/>
  <c r="F1535" i="25" s="1"/>
  <c r="C1534" i="25"/>
  <c r="E1534" i="25" s="1"/>
  <c r="C1533" i="25"/>
  <c r="C1532" i="25"/>
  <c r="F1532" i="25" s="1"/>
  <c r="C1531" i="25"/>
  <c r="F1531" i="25" s="1"/>
  <c r="C1530" i="25"/>
  <c r="C1529" i="25"/>
  <c r="E1529" i="25" s="1"/>
  <c r="C1528" i="25"/>
  <c r="F1528" i="25" s="1"/>
  <c r="C1527" i="25"/>
  <c r="C1526" i="25"/>
  <c r="E1525" i="25"/>
  <c r="D1525" i="25"/>
  <c r="C1525" i="25"/>
  <c r="E1524" i="25"/>
  <c r="C1524" i="25"/>
  <c r="C1523" i="25"/>
  <c r="F1523" i="25" s="1"/>
  <c r="C1522" i="25"/>
  <c r="C1521" i="25"/>
  <c r="C1520" i="25"/>
  <c r="C1519" i="25"/>
  <c r="C1518" i="25"/>
  <c r="E1518" i="25" s="1"/>
  <c r="C1517" i="25"/>
  <c r="C1516" i="25"/>
  <c r="C1515" i="25"/>
  <c r="F1515" i="25" s="1"/>
  <c r="C1514" i="25"/>
  <c r="C1513" i="25"/>
  <c r="C1512" i="25"/>
  <c r="C1511" i="25"/>
  <c r="C1510" i="25"/>
  <c r="E1510" i="25" s="1"/>
  <c r="D1509" i="25"/>
  <c r="C1509" i="25"/>
  <c r="E1509" i="25" s="1"/>
  <c r="C1508" i="25"/>
  <c r="F1507" i="25"/>
  <c r="C1507" i="25"/>
  <c r="C1506" i="25"/>
  <c r="C1505" i="25"/>
  <c r="C1504" i="25"/>
  <c r="D1504" i="25" s="1"/>
  <c r="C1503" i="25"/>
  <c r="F1503" i="25" s="1"/>
  <c r="C1502" i="25"/>
  <c r="E1502" i="25" s="1"/>
  <c r="C1501" i="25"/>
  <c r="E1501" i="25" s="1"/>
  <c r="C1500" i="25"/>
  <c r="C1499" i="25"/>
  <c r="C1498" i="25"/>
  <c r="E1498" i="25" s="1"/>
  <c r="C1497" i="25"/>
  <c r="F1496" i="25"/>
  <c r="C1496" i="25"/>
  <c r="D1496" i="25" s="1"/>
  <c r="C1495" i="25"/>
  <c r="C1494" i="25"/>
  <c r="C1493" i="25"/>
  <c r="D1493" i="25" s="1"/>
  <c r="C1492" i="25"/>
  <c r="E1492" i="25" s="1"/>
  <c r="C1491" i="25"/>
  <c r="F1491" i="25" s="1"/>
  <c r="C1490" i="25"/>
  <c r="C1489" i="25"/>
  <c r="C1488" i="25"/>
  <c r="E1488" i="25" s="1"/>
  <c r="F1487" i="25"/>
  <c r="C1487" i="25"/>
  <c r="C1486" i="25"/>
  <c r="E1486" i="25" s="1"/>
  <c r="C1485" i="25"/>
  <c r="E1485" i="25" s="1"/>
  <c r="C1484" i="25"/>
  <c r="D1484" i="25" s="1"/>
  <c r="C1483" i="25"/>
  <c r="C1482" i="25"/>
  <c r="E1482" i="25" s="1"/>
  <c r="C1481" i="25"/>
  <c r="D1481" i="25" s="1"/>
  <c r="C1480" i="25"/>
  <c r="C1479" i="25"/>
  <c r="C1478" i="25"/>
  <c r="C1477" i="25"/>
  <c r="E1477" i="25" s="1"/>
  <c r="C1476" i="25"/>
  <c r="E1476" i="25" s="1"/>
  <c r="C1475" i="25"/>
  <c r="F1475" i="25" s="1"/>
  <c r="C1474" i="25"/>
  <c r="C1473" i="25"/>
  <c r="C1472" i="25"/>
  <c r="C1471" i="25"/>
  <c r="C1470" i="25"/>
  <c r="E1470" i="25" s="1"/>
  <c r="C1469" i="25"/>
  <c r="D1469" i="25" s="1"/>
  <c r="C1468" i="25"/>
  <c r="C1467" i="25"/>
  <c r="F1467" i="25" s="1"/>
  <c r="C1466" i="25"/>
  <c r="C1465" i="25"/>
  <c r="E1465" i="25" s="1"/>
  <c r="C1464" i="25"/>
  <c r="C1463" i="25"/>
  <c r="C1462" i="25"/>
  <c r="C1461" i="25"/>
  <c r="E1461" i="25" s="1"/>
  <c r="D1460" i="25"/>
  <c r="C1460" i="25"/>
  <c r="E1460" i="25" s="1"/>
  <c r="C1459" i="25"/>
  <c r="F1459" i="25" s="1"/>
  <c r="C1458" i="25"/>
  <c r="C1457" i="25"/>
  <c r="D1457" i="25" s="1"/>
  <c r="C1456" i="25"/>
  <c r="F1456" i="25" s="1"/>
  <c r="C1455" i="25"/>
  <c r="C1454" i="25"/>
  <c r="E1454" i="25" s="1"/>
  <c r="C1453" i="25"/>
  <c r="F1452" i="25"/>
  <c r="D1452" i="25"/>
  <c r="C1452" i="25"/>
  <c r="E1452" i="25" s="1"/>
  <c r="C1451" i="25"/>
  <c r="E1451" i="25" s="1"/>
  <c r="C1450" i="25"/>
  <c r="E1450" i="25" s="1"/>
  <c r="C1449" i="25"/>
  <c r="C1448" i="25"/>
  <c r="D1448" i="25" s="1"/>
  <c r="C1447" i="25"/>
  <c r="C1446" i="25"/>
  <c r="E1446" i="25" s="1"/>
  <c r="C1445" i="25"/>
  <c r="C1444" i="25"/>
  <c r="C1443" i="25"/>
  <c r="C1442" i="25"/>
  <c r="E1442" i="25" s="1"/>
  <c r="C1441" i="25"/>
  <c r="D1441" i="25" s="1"/>
  <c r="C1440" i="25"/>
  <c r="C1439" i="25"/>
  <c r="C1438" i="25"/>
  <c r="D1437" i="25"/>
  <c r="C1437" i="25"/>
  <c r="F1437" i="25" s="1"/>
  <c r="F1436" i="25"/>
  <c r="C1436" i="25"/>
  <c r="E1436" i="25" s="1"/>
  <c r="C1435" i="25"/>
  <c r="E1434" i="25"/>
  <c r="C1434" i="25"/>
  <c r="C1433" i="25"/>
  <c r="D1432" i="25"/>
  <c r="C1432" i="25"/>
  <c r="C1431" i="25"/>
  <c r="C1430" i="25"/>
  <c r="E1430" i="25" s="1"/>
  <c r="E1429" i="25"/>
  <c r="C1429" i="25"/>
  <c r="F1429" i="25" s="1"/>
  <c r="C1428" i="25"/>
  <c r="C1427" i="25"/>
  <c r="C1426" i="25"/>
  <c r="E1426" i="25" s="1"/>
  <c r="E1425" i="25"/>
  <c r="C1425" i="25"/>
  <c r="C1424" i="25"/>
  <c r="C1423" i="25"/>
  <c r="E1423" i="25" s="1"/>
  <c r="C1422" i="25"/>
  <c r="C1421" i="25"/>
  <c r="E1421" i="25" s="1"/>
  <c r="C1420" i="25"/>
  <c r="C1419" i="25"/>
  <c r="C1418" i="25"/>
  <c r="E1418" i="25" s="1"/>
  <c r="E1417" i="25"/>
  <c r="C1417" i="25"/>
  <c r="F1417" i="25" s="1"/>
  <c r="C1416" i="25"/>
  <c r="F1416" i="25" s="1"/>
  <c r="C1415" i="25"/>
  <c r="C1414" i="25"/>
  <c r="C1413" i="25"/>
  <c r="C1412" i="25"/>
  <c r="C1411" i="25"/>
  <c r="C1410" i="25"/>
  <c r="E1410" i="25" s="1"/>
  <c r="C1409" i="25"/>
  <c r="C1408" i="25"/>
  <c r="F1408" i="25" s="1"/>
  <c r="C1407" i="25"/>
  <c r="E1407" i="25" s="1"/>
  <c r="C1406" i="25"/>
  <c r="C1405" i="25"/>
  <c r="C1404" i="25"/>
  <c r="C1403" i="25"/>
  <c r="F1403" i="25" s="1"/>
  <c r="E1402" i="25"/>
  <c r="C1402" i="25"/>
  <c r="C1401" i="25"/>
  <c r="F1401" i="25" s="1"/>
  <c r="F1400" i="25"/>
  <c r="C1400" i="25"/>
  <c r="E1400" i="25" s="1"/>
  <c r="C1399" i="25"/>
  <c r="C1398" i="25"/>
  <c r="C1397" i="25"/>
  <c r="F1397" i="25" s="1"/>
  <c r="F1396" i="25"/>
  <c r="C1396" i="25"/>
  <c r="E1396" i="25" s="1"/>
  <c r="C1395" i="25"/>
  <c r="C1394" i="25"/>
  <c r="E1394" i="25" s="1"/>
  <c r="C1393" i="25"/>
  <c r="C1392" i="25"/>
  <c r="E1392" i="25" s="1"/>
  <c r="C1391" i="25"/>
  <c r="C1390" i="25"/>
  <c r="E1390" i="25" s="1"/>
  <c r="C1389" i="25"/>
  <c r="D1389" i="25" s="1"/>
  <c r="C1388" i="25"/>
  <c r="C1387" i="25"/>
  <c r="E1386" i="25"/>
  <c r="C1386" i="25"/>
  <c r="C1385" i="25"/>
  <c r="E1385" i="25" s="1"/>
  <c r="C1384" i="25"/>
  <c r="F1384" i="25" s="1"/>
  <c r="C1383" i="25"/>
  <c r="C1382" i="25"/>
  <c r="E1382" i="25" s="1"/>
  <c r="C1381" i="25"/>
  <c r="C1380" i="25"/>
  <c r="C1379" i="25"/>
  <c r="C1378" i="25"/>
  <c r="E1378" i="25" s="1"/>
  <c r="C1377" i="25"/>
  <c r="E1377" i="25" s="1"/>
  <c r="C1376" i="25"/>
  <c r="E1376" i="25" s="1"/>
  <c r="C1375" i="25"/>
  <c r="C1374" i="25"/>
  <c r="C1373" i="25"/>
  <c r="C1372" i="25"/>
  <c r="C1371" i="25"/>
  <c r="F1371" i="25" s="1"/>
  <c r="C1370" i="25"/>
  <c r="E1370" i="25" s="1"/>
  <c r="C1369" i="25"/>
  <c r="D1368" i="25"/>
  <c r="C1368" i="25"/>
  <c r="C1367" i="25"/>
  <c r="E1367" i="25" s="1"/>
  <c r="C1366" i="25"/>
  <c r="C1365" i="25"/>
  <c r="C1364" i="25"/>
  <c r="D1364" i="25" s="1"/>
  <c r="F1363" i="25"/>
  <c r="C1363" i="25"/>
  <c r="E1363" i="25" s="1"/>
  <c r="C1362" i="25"/>
  <c r="E1362" i="25" s="1"/>
  <c r="C1361" i="25"/>
  <c r="C1360" i="25"/>
  <c r="E1360" i="25" s="1"/>
  <c r="C1359" i="25"/>
  <c r="D1359" i="25" s="1"/>
  <c r="C1358" i="25"/>
  <c r="E1358" i="25" s="1"/>
  <c r="C1357" i="25"/>
  <c r="D1357" i="25" s="1"/>
  <c r="C1356" i="25"/>
  <c r="D1356" i="25" s="1"/>
  <c r="C1355" i="25"/>
  <c r="C1354" i="25"/>
  <c r="E1354" i="25" s="1"/>
  <c r="C1353" i="25"/>
  <c r="C1352" i="25"/>
  <c r="F1351" i="25"/>
  <c r="C1351" i="25"/>
  <c r="C1350" i="25"/>
  <c r="E1350" i="25" s="1"/>
  <c r="C1349" i="25"/>
  <c r="C1348" i="25"/>
  <c r="C1347" i="25"/>
  <c r="C1346" i="25"/>
  <c r="E1346" i="25" s="1"/>
  <c r="E1345" i="25"/>
  <c r="C1345" i="25"/>
  <c r="C1344" i="25"/>
  <c r="E1344" i="25" s="1"/>
  <c r="C1343" i="25"/>
  <c r="E1343" i="25" s="1"/>
  <c r="C1342" i="25"/>
  <c r="C1341" i="25"/>
  <c r="C1340" i="25"/>
  <c r="E1340" i="25" s="1"/>
  <c r="C1339" i="25"/>
  <c r="F1339" i="25" s="1"/>
  <c r="C1338" i="25"/>
  <c r="E1338" i="25" s="1"/>
  <c r="C1337" i="25"/>
  <c r="C1336" i="25"/>
  <c r="C1335" i="25"/>
  <c r="E1335" i="25" s="1"/>
  <c r="C1334" i="25"/>
  <c r="C1333" i="25"/>
  <c r="F1333" i="25" s="1"/>
  <c r="C1332" i="25"/>
  <c r="C1331" i="25"/>
  <c r="C1330" i="25"/>
  <c r="C1329" i="25"/>
  <c r="C1328" i="25"/>
  <c r="E1328" i="25" s="1"/>
  <c r="C1327" i="25"/>
  <c r="C1326" i="25"/>
  <c r="C1325" i="25"/>
  <c r="C1324" i="25"/>
  <c r="C1323" i="25"/>
  <c r="D1323" i="25" s="1"/>
  <c r="C1322" i="25"/>
  <c r="C1321" i="25"/>
  <c r="C1320" i="25"/>
  <c r="D1320" i="25" s="1"/>
  <c r="C1319" i="25"/>
  <c r="E1319" i="25" s="1"/>
  <c r="C1318" i="25"/>
  <c r="C1317" i="25"/>
  <c r="C1316" i="25"/>
  <c r="C1315" i="25"/>
  <c r="D1315" i="25" s="1"/>
  <c r="C1314" i="25"/>
  <c r="C1313" i="25"/>
  <c r="C1312" i="25"/>
  <c r="D1312" i="25" s="1"/>
  <c r="C1311" i="25"/>
  <c r="C1310" i="25"/>
  <c r="C1309" i="25"/>
  <c r="C1308" i="25"/>
  <c r="F1308" i="25" s="1"/>
  <c r="C1307" i="25"/>
  <c r="C1306" i="25"/>
  <c r="C1305" i="25"/>
  <c r="E1305" i="25" s="1"/>
  <c r="C1304" i="25"/>
  <c r="E1304" i="25" s="1"/>
  <c r="C1303" i="25"/>
  <c r="E1303" i="25" s="1"/>
  <c r="C1302" i="25"/>
  <c r="C1301" i="25"/>
  <c r="C1300" i="25"/>
  <c r="C1299" i="25"/>
  <c r="D1299" i="25" s="1"/>
  <c r="C1298" i="25"/>
  <c r="C1297" i="25"/>
  <c r="C1296" i="25"/>
  <c r="D1296" i="25" s="1"/>
  <c r="C1295" i="25"/>
  <c r="C1294" i="25"/>
  <c r="C1293" i="25"/>
  <c r="E1293" i="25" s="1"/>
  <c r="C1292" i="25"/>
  <c r="C1291" i="25"/>
  <c r="E1291" i="25" s="1"/>
  <c r="C1290" i="25"/>
  <c r="E1290" i="25" s="1"/>
  <c r="C1289" i="25"/>
  <c r="C1288" i="25"/>
  <c r="C1287" i="25"/>
  <c r="E1287" i="25" s="1"/>
  <c r="C1286" i="25"/>
  <c r="C1285" i="25"/>
  <c r="C1284" i="25"/>
  <c r="C1283" i="25"/>
  <c r="D1283" i="25" s="1"/>
  <c r="C1282" i="25"/>
  <c r="C1281" i="25"/>
  <c r="C1280" i="25"/>
  <c r="D1280" i="25" s="1"/>
  <c r="C1279" i="25"/>
  <c r="C1278" i="25"/>
  <c r="C1277" i="25"/>
  <c r="E1277" i="25" s="1"/>
  <c r="C1276" i="25"/>
  <c r="C1275" i="25"/>
  <c r="E1275" i="25" s="1"/>
  <c r="C1274" i="25"/>
  <c r="E1274" i="25" s="1"/>
  <c r="C1273" i="25"/>
  <c r="D1273" i="25" s="1"/>
  <c r="C1272" i="25"/>
  <c r="C1271" i="25"/>
  <c r="C1270" i="25"/>
  <c r="C1269" i="25"/>
  <c r="C1268" i="25"/>
  <c r="C1267" i="25"/>
  <c r="D1267" i="25" s="1"/>
  <c r="C1266" i="25"/>
  <c r="C1265" i="25"/>
  <c r="C1264" i="25"/>
  <c r="D1264" i="25" s="1"/>
  <c r="C1263" i="25"/>
  <c r="C1262" i="25"/>
  <c r="C1261" i="25"/>
  <c r="E1261" i="25" s="1"/>
  <c r="C1260" i="25"/>
  <c r="C1259" i="25"/>
  <c r="C1258" i="25"/>
  <c r="C1257" i="25"/>
  <c r="C1256" i="25"/>
  <c r="C1255" i="25"/>
  <c r="C1254" i="25"/>
  <c r="C1253" i="25"/>
  <c r="C1252" i="25"/>
  <c r="C1251" i="25"/>
  <c r="D1251" i="25" s="1"/>
  <c r="C1250" i="25"/>
  <c r="C1249" i="25"/>
  <c r="C1248" i="25"/>
  <c r="D1248" i="25" s="1"/>
  <c r="F1247" i="25"/>
  <c r="C1247" i="25"/>
  <c r="D1247" i="25" s="1"/>
  <c r="C1246" i="25"/>
  <c r="C1245" i="25"/>
  <c r="E1245" i="25" s="1"/>
  <c r="C1244" i="25"/>
  <c r="F1244" i="25" s="1"/>
  <c r="C1243" i="25"/>
  <c r="C1242" i="25"/>
  <c r="C1241" i="25"/>
  <c r="E1241" i="25" s="1"/>
  <c r="C1240" i="25"/>
  <c r="C1239" i="25"/>
  <c r="E1239" i="25" s="1"/>
  <c r="C1238" i="25"/>
  <c r="C1237" i="25"/>
  <c r="C1236" i="25"/>
  <c r="C1235" i="25"/>
  <c r="D1235" i="25" s="1"/>
  <c r="C1234" i="25"/>
  <c r="C1233" i="25"/>
  <c r="F1233" i="25" s="1"/>
  <c r="C1232" i="25"/>
  <c r="D1232" i="25" s="1"/>
  <c r="C1231" i="25"/>
  <c r="F1231" i="25" s="1"/>
  <c r="C1230" i="25"/>
  <c r="C1229" i="25"/>
  <c r="E1229" i="25" s="1"/>
  <c r="C1228" i="25"/>
  <c r="C1227" i="25"/>
  <c r="E1227" i="25" s="1"/>
  <c r="C1226" i="25"/>
  <c r="E1226" i="25" s="1"/>
  <c r="C1225" i="25"/>
  <c r="C1224" i="25"/>
  <c r="E1224" i="25" s="1"/>
  <c r="C1223" i="25"/>
  <c r="C1222" i="25"/>
  <c r="C1221" i="25"/>
  <c r="C1220" i="25"/>
  <c r="C1219" i="25"/>
  <c r="D1219" i="25" s="1"/>
  <c r="C1218" i="25"/>
  <c r="C1217" i="25"/>
  <c r="F1217" i="25" s="1"/>
  <c r="E1216" i="25"/>
  <c r="C1216" i="25"/>
  <c r="D1216" i="25" s="1"/>
  <c r="C1215" i="25"/>
  <c r="C1214" i="25"/>
  <c r="C1213" i="25"/>
  <c r="E1213" i="25" s="1"/>
  <c r="C1212" i="25"/>
  <c r="F1211" i="25"/>
  <c r="C1211" i="25"/>
  <c r="D1211" i="25" s="1"/>
  <c r="C1210" i="25"/>
  <c r="C1209" i="25"/>
  <c r="C1208" i="25"/>
  <c r="C1207" i="25"/>
  <c r="E1207" i="25" s="1"/>
  <c r="C1206" i="25"/>
  <c r="C1205" i="25"/>
  <c r="C1204" i="25"/>
  <c r="C1203" i="25"/>
  <c r="D1203" i="25" s="1"/>
  <c r="C1202" i="25"/>
  <c r="C1201" i="25"/>
  <c r="F1201" i="25" s="1"/>
  <c r="C1200" i="25"/>
  <c r="C1199" i="25"/>
  <c r="C1198" i="25"/>
  <c r="C1197" i="25"/>
  <c r="C1196" i="25"/>
  <c r="C1195" i="25"/>
  <c r="D1195" i="25" s="1"/>
  <c r="C1194" i="25"/>
  <c r="D1194" i="25" s="1"/>
  <c r="C1193" i="25"/>
  <c r="C1192" i="25"/>
  <c r="C1191" i="25"/>
  <c r="C1190" i="25"/>
  <c r="C1189" i="25"/>
  <c r="C1188" i="25"/>
  <c r="C1187" i="25"/>
  <c r="C1186" i="25"/>
  <c r="D1186" i="25" s="1"/>
  <c r="C1185" i="25"/>
  <c r="E1185" i="25" s="1"/>
  <c r="C1184" i="25"/>
  <c r="C1183" i="25"/>
  <c r="C1182" i="25"/>
  <c r="C1181" i="25"/>
  <c r="C1180" i="25"/>
  <c r="E1180" i="25" s="1"/>
  <c r="C1179" i="25"/>
  <c r="E1179" i="25" s="1"/>
  <c r="E1178" i="25"/>
  <c r="C1178" i="25"/>
  <c r="D1178" i="25" s="1"/>
  <c r="C1177" i="25"/>
  <c r="C1176" i="25"/>
  <c r="F1176" i="25" s="1"/>
  <c r="C1175" i="25"/>
  <c r="C1174" i="25"/>
  <c r="C1173" i="25"/>
  <c r="C1172" i="25"/>
  <c r="C1171" i="25"/>
  <c r="C1170" i="25"/>
  <c r="C1169" i="25"/>
  <c r="C1168" i="25"/>
  <c r="C1167" i="25"/>
  <c r="E1167" i="25" s="1"/>
  <c r="C1166" i="25"/>
  <c r="D1166" i="25" s="1"/>
  <c r="C1165" i="25"/>
  <c r="C1164" i="25"/>
  <c r="E1163" i="25"/>
  <c r="C1163" i="25"/>
  <c r="F1163" i="25" s="1"/>
  <c r="C1162" i="25"/>
  <c r="D1162" i="25" s="1"/>
  <c r="C1161" i="25"/>
  <c r="C1160" i="25"/>
  <c r="D1160" i="25" s="1"/>
  <c r="C1159" i="25"/>
  <c r="F1159" i="25" s="1"/>
  <c r="C1158" i="25"/>
  <c r="D1158" i="25" s="1"/>
  <c r="C1157" i="25"/>
  <c r="C1156" i="25"/>
  <c r="E1156" i="25" s="1"/>
  <c r="C1155" i="25"/>
  <c r="C1154" i="25"/>
  <c r="D1154" i="25" s="1"/>
  <c r="C1153" i="25"/>
  <c r="C1152" i="25"/>
  <c r="C1151" i="25"/>
  <c r="C1150" i="25"/>
  <c r="C1149" i="25"/>
  <c r="C1148" i="25"/>
  <c r="C1147" i="25"/>
  <c r="E1147" i="25" s="1"/>
  <c r="C1146" i="25"/>
  <c r="D1146" i="25" s="1"/>
  <c r="C1145" i="25"/>
  <c r="C1144" i="25"/>
  <c r="C1143" i="25"/>
  <c r="C1142" i="25"/>
  <c r="C1141" i="25"/>
  <c r="E1140" i="25"/>
  <c r="C1140" i="25"/>
  <c r="F1140" i="25" s="1"/>
  <c r="C1139" i="25"/>
  <c r="E1139" i="25" s="1"/>
  <c r="C1138" i="25"/>
  <c r="C1137" i="25"/>
  <c r="C1136" i="25"/>
  <c r="C1135" i="25"/>
  <c r="C1134" i="25"/>
  <c r="D1134" i="25" s="1"/>
  <c r="C1133" i="25"/>
  <c r="C1132" i="25"/>
  <c r="C1131" i="25"/>
  <c r="F1131" i="25" s="1"/>
  <c r="C1130" i="25"/>
  <c r="C1129" i="25"/>
  <c r="E1128" i="25"/>
  <c r="C1128" i="25"/>
  <c r="C1127" i="25"/>
  <c r="C1126" i="25"/>
  <c r="D1126" i="25" s="1"/>
  <c r="C1125" i="25"/>
  <c r="C1124" i="25"/>
  <c r="C1123" i="25"/>
  <c r="C1122" i="25"/>
  <c r="C1121" i="25"/>
  <c r="C1120" i="25"/>
  <c r="C1119" i="25"/>
  <c r="F1119" i="25" s="1"/>
  <c r="C1118" i="25"/>
  <c r="C1117" i="25"/>
  <c r="C1116" i="25"/>
  <c r="C1115" i="25"/>
  <c r="E1115" i="25" s="1"/>
  <c r="C1114" i="25"/>
  <c r="C1113" i="25"/>
  <c r="E1112" i="25"/>
  <c r="C1112" i="25"/>
  <c r="C1111" i="25"/>
  <c r="C1110" i="25"/>
  <c r="C1109" i="25"/>
  <c r="C1108" i="25"/>
  <c r="E1108" i="25" s="1"/>
  <c r="C1107" i="25"/>
  <c r="E1107" i="25" s="1"/>
  <c r="C1106" i="25"/>
  <c r="C1105" i="25"/>
  <c r="C1104" i="25"/>
  <c r="D1104" i="25" s="1"/>
  <c r="C1103" i="25"/>
  <c r="E1103" i="25" s="1"/>
  <c r="E1102" i="25"/>
  <c r="C1102" i="25"/>
  <c r="D1102" i="25" s="1"/>
  <c r="C1101" i="25"/>
  <c r="C1100" i="25"/>
  <c r="C1099" i="25"/>
  <c r="F1099" i="25" s="1"/>
  <c r="C1098" i="25"/>
  <c r="C1097" i="25"/>
  <c r="C1096" i="25"/>
  <c r="C1095" i="25"/>
  <c r="C1094" i="25"/>
  <c r="D1094" i="25" s="1"/>
  <c r="C1093" i="25"/>
  <c r="C1092" i="25"/>
  <c r="C1091" i="25"/>
  <c r="C1090" i="25"/>
  <c r="C1089" i="25"/>
  <c r="C1088" i="25"/>
  <c r="C1087" i="25"/>
  <c r="C1086" i="25"/>
  <c r="C1085" i="25"/>
  <c r="C1084" i="25"/>
  <c r="D1084" i="25" s="1"/>
  <c r="C1083" i="25"/>
  <c r="C1082" i="25"/>
  <c r="C1081" i="25"/>
  <c r="C1080" i="25"/>
  <c r="C1079" i="25"/>
  <c r="F1079" i="25" s="1"/>
  <c r="C1078" i="25"/>
  <c r="D1078" i="25" s="1"/>
  <c r="C1077" i="25"/>
  <c r="C1076" i="25"/>
  <c r="F1076" i="25" s="1"/>
  <c r="C1075" i="25"/>
  <c r="C1074" i="25"/>
  <c r="C1073" i="25"/>
  <c r="C1072" i="25"/>
  <c r="D1072" i="25" s="1"/>
  <c r="C1071" i="25"/>
  <c r="E1071" i="25" s="1"/>
  <c r="C1070" i="25"/>
  <c r="C1069" i="25"/>
  <c r="C1068" i="25"/>
  <c r="D1068" i="25" s="1"/>
  <c r="C1067" i="25"/>
  <c r="F1067" i="25" s="1"/>
  <c r="C1066" i="25"/>
  <c r="C1065" i="25"/>
  <c r="C1064" i="25"/>
  <c r="D1064" i="25" s="1"/>
  <c r="C1063" i="25"/>
  <c r="F1063" i="25" s="1"/>
  <c r="C1062" i="25"/>
  <c r="C1061" i="25"/>
  <c r="C1060" i="25"/>
  <c r="C1059" i="25"/>
  <c r="C1058" i="25"/>
  <c r="C1057" i="25"/>
  <c r="C1056" i="25"/>
  <c r="C1055" i="25"/>
  <c r="D1055" i="25" s="1"/>
  <c r="C1054" i="25"/>
  <c r="F1054" i="25" s="1"/>
  <c r="C1053" i="25"/>
  <c r="E1053" i="25" s="1"/>
  <c r="C1052" i="25"/>
  <c r="F1051" i="25"/>
  <c r="C1051" i="25"/>
  <c r="E1051" i="25" s="1"/>
  <c r="C1050" i="25"/>
  <c r="C1049" i="25"/>
  <c r="C1048" i="25"/>
  <c r="D1048" i="25" s="1"/>
  <c r="C1047" i="25"/>
  <c r="D1047" i="25" s="1"/>
  <c r="C1046" i="25"/>
  <c r="F1046" i="25" s="1"/>
  <c r="C1045" i="25"/>
  <c r="D1045" i="25" s="1"/>
  <c r="C1044" i="25"/>
  <c r="D1044" i="25" s="1"/>
  <c r="C1043" i="25"/>
  <c r="C1042" i="25"/>
  <c r="C1041" i="25"/>
  <c r="C1040" i="25"/>
  <c r="C1039" i="25"/>
  <c r="F1039" i="25" s="1"/>
  <c r="C1038" i="25"/>
  <c r="C1037" i="25"/>
  <c r="E1037" i="25" s="1"/>
  <c r="C1036" i="25"/>
  <c r="C1035" i="25"/>
  <c r="C1034" i="25"/>
  <c r="C1033" i="25"/>
  <c r="D1033" i="25" s="1"/>
  <c r="C1032" i="25"/>
  <c r="E1032" i="25" s="1"/>
  <c r="C1031" i="25"/>
  <c r="C1030" i="25"/>
  <c r="E1030" i="25" s="1"/>
  <c r="C1029" i="25"/>
  <c r="E1029" i="25" s="1"/>
  <c r="E1028" i="25"/>
  <c r="C1028" i="25"/>
  <c r="D1028" i="25" s="1"/>
  <c r="C1027" i="25"/>
  <c r="E1027" i="25" s="1"/>
  <c r="C1026" i="25"/>
  <c r="C1025" i="25"/>
  <c r="C1024" i="25"/>
  <c r="D1024" i="25" s="1"/>
  <c r="C1023" i="25"/>
  <c r="D1023" i="25" s="1"/>
  <c r="C1022" i="25"/>
  <c r="E1022" i="25" s="1"/>
  <c r="C1021" i="25"/>
  <c r="C1020" i="25"/>
  <c r="C1019" i="25"/>
  <c r="C1018" i="25"/>
  <c r="C1017" i="25"/>
  <c r="D1017" i="25" s="1"/>
  <c r="C1016" i="25"/>
  <c r="C1015" i="25"/>
  <c r="C1014" i="25"/>
  <c r="C1013" i="25"/>
  <c r="C1012" i="25"/>
  <c r="D1012" i="25" s="1"/>
  <c r="C1011" i="25"/>
  <c r="C1010" i="25"/>
  <c r="F1010" i="25" s="1"/>
  <c r="C1009" i="25"/>
  <c r="C1008" i="25"/>
  <c r="C1007" i="25"/>
  <c r="C1006" i="25"/>
  <c r="C1005" i="25"/>
  <c r="C1004" i="25"/>
  <c r="C1003" i="25"/>
  <c r="F1003" i="25" s="1"/>
  <c r="C1002" i="25"/>
  <c r="E1002" i="25" s="1"/>
  <c r="C1001" i="25"/>
  <c r="C1000" i="25"/>
  <c r="D1000" i="25" s="1"/>
  <c r="C999" i="25"/>
  <c r="D999" i="25" s="1"/>
  <c r="C998" i="25"/>
  <c r="C997" i="25"/>
  <c r="E996" i="25"/>
  <c r="C996" i="25"/>
  <c r="D996" i="25" s="1"/>
  <c r="C995" i="25"/>
  <c r="C994" i="25"/>
  <c r="C993" i="25"/>
  <c r="D993" i="25" s="1"/>
  <c r="C992" i="25"/>
  <c r="C991" i="25"/>
  <c r="C990" i="25"/>
  <c r="C989" i="25"/>
  <c r="E989" i="25" s="1"/>
  <c r="C988" i="25"/>
  <c r="C987" i="25"/>
  <c r="C986" i="25"/>
  <c r="C985" i="25"/>
  <c r="C984" i="25"/>
  <c r="C983" i="25"/>
  <c r="D983" i="25" s="1"/>
  <c r="C982" i="25"/>
  <c r="C981" i="25"/>
  <c r="C980" i="25"/>
  <c r="D980" i="25" s="1"/>
  <c r="F979" i="25"/>
  <c r="C979" i="25"/>
  <c r="E979" i="25" s="1"/>
  <c r="C978" i="25"/>
  <c r="F978" i="25" s="1"/>
  <c r="C977" i="25"/>
  <c r="E977" i="25" s="1"/>
  <c r="C976" i="25"/>
  <c r="F976" i="25" s="1"/>
  <c r="C975" i="25"/>
  <c r="C974" i="25"/>
  <c r="C973" i="25"/>
  <c r="C972" i="25"/>
  <c r="F971" i="25"/>
  <c r="E971" i="25"/>
  <c r="C971" i="25"/>
  <c r="D971" i="25" s="1"/>
  <c r="C970" i="25"/>
  <c r="C969" i="25"/>
  <c r="C968" i="25"/>
  <c r="E968" i="25" s="1"/>
  <c r="C967" i="25"/>
  <c r="D967" i="25" s="1"/>
  <c r="C966" i="25"/>
  <c r="C965" i="25"/>
  <c r="E964" i="25"/>
  <c r="C964" i="25"/>
  <c r="D964" i="25" s="1"/>
  <c r="C963" i="25"/>
  <c r="C962" i="25"/>
  <c r="C961" i="25"/>
  <c r="C960" i="25"/>
  <c r="C959" i="25"/>
  <c r="D959" i="25" s="1"/>
  <c r="C958" i="25"/>
  <c r="F957" i="25"/>
  <c r="C957" i="25"/>
  <c r="E957" i="25" s="1"/>
  <c r="C956" i="25"/>
  <c r="D956" i="25" s="1"/>
  <c r="C955" i="25"/>
  <c r="C954" i="25"/>
  <c r="F954" i="25" s="1"/>
  <c r="F953" i="25"/>
  <c r="C953" i="25"/>
  <c r="C952" i="25"/>
  <c r="D951" i="25"/>
  <c r="C951" i="25"/>
  <c r="C950" i="25"/>
  <c r="C949" i="25"/>
  <c r="C948" i="25"/>
  <c r="D948" i="25" s="1"/>
  <c r="D947" i="25"/>
  <c r="C947" i="25"/>
  <c r="E947" i="25" s="1"/>
  <c r="C946" i="25"/>
  <c r="F946" i="25" s="1"/>
  <c r="E945" i="25"/>
  <c r="C945" i="25"/>
  <c r="C944" i="25"/>
  <c r="E944" i="25" s="1"/>
  <c r="C943" i="25"/>
  <c r="D943" i="25" s="1"/>
  <c r="C942" i="25"/>
  <c r="D942" i="25" s="1"/>
  <c r="C941" i="25"/>
  <c r="C940" i="25"/>
  <c r="D939" i="25"/>
  <c r="C939" i="25"/>
  <c r="C938" i="25"/>
  <c r="C937" i="25"/>
  <c r="C936" i="25"/>
  <c r="D936" i="25" s="1"/>
  <c r="C935" i="25"/>
  <c r="C934" i="25"/>
  <c r="C933" i="25"/>
  <c r="F933" i="25" s="1"/>
  <c r="C932" i="25"/>
  <c r="F931" i="25"/>
  <c r="C931" i="25"/>
  <c r="E931" i="25" s="1"/>
  <c r="C930" i="25"/>
  <c r="E930" i="25" s="1"/>
  <c r="C929" i="25"/>
  <c r="D929" i="25" s="1"/>
  <c r="C928" i="25"/>
  <c r="C927" i="25"/>
  <c r="C926" i="25"/>
  <c r="D926" i="25" s="1"/>
  <c r="C925" i="25"/>
  <c r="F925" i="25" s="1"/>
  <c r="C924" i="25"/>
  <c r="D924" i="25" s="1"/>
  <c r="C923" i="25"/>
  <c r="F923" i="25" s="1"/>
  <c r="C922" i="25"/>
  <c r="F922" i="25" s="1"/>
  <c r="C921" i="25"/>
  <c r="C920" i="25"/>
  <c r="F920" i="25" s="1"/>
  <c r="C919" i="25"/>
  <c r="E919" i="25" s="1"/>
  <c r="C918" i="25"/>
  <c r="D918" i="25" s="1"/>
  <c r="C917" i="25"/>
  <c r="F917" i="25" s="1"/>
  <c r="C916" i="25"/>
  <c r="C915" i="25"/>
  <c r="C914" i="25"/>
  <c r="C913" i="25"/>
  <c r="C912" i="25"/>
  <c r="F912" i="25" s="1"/>
  <c r="C911" i="25"/>
  <c r="D911" i="25" s="1"/>
  <c r="C910" i="25"/>
  <c r="D910" i="25" s="1"/>
  <c r="C909" i="25"/>
  <c r="C908" i="25"/>
  <c r="D908" i="25" s="1"/>
  <c r="C907" i="25"/>
  <c r="F907" i="25" s="1"/>
  <c r="C906" i="25"/>
  <c r="F906" i="25" s="1"/>
  <c r="C905" i="25"/>
  <c r="C904" i="25"/>
  <c r="D904" i="25" s="1"/>
  <c r="C903" i="25"/>
  <c r="C902" i="25"/>
  <c r="C901" i="25"/>
  <c r="F901" i="25" s="1"/>
  <c r="C900" i="25"/>
  <c r="D900" i="25" s="1"/>
  <c r="C899" i="25"/>
  <c r="E899" i="25" s="1"/>
  <c r="C898" i="25"/>
  <c r="D897" i="25"/>
  <c r="C897" i="25"/>
  <c r="F897" i="25" s="1"/>
  <c r="C896" i="25"/>
  <c r="C895" i="25"/>
  <c r="C894" i="25"/>
  <c r="D894" i="25" s="1"/>
  <c r="C893" i="25"/>
  <c r="C892" i="25"/>
  <c r="D892" i="25" s="1"/>
  <c r="C891" i="25"/>
  <c r="C890" i="25"/>
  <c r="F890" i="25" s="1"/>
  <c r="C889" i="25"/>
  <c r="F889" i="25" s="1"/>
  <c r="C888" i="25"/>
  <c r="F888" i="25" s="1"/>
  <c r="D887" i="25"/>
  <c r="C887" i="25"/>
  <c r="E887" i="25" s="1"/>
  <c r="C886" i="25"/>
  <c r="D886" i="25" s="1"/>
  <c r="C885" i="25"/>
  <c r="F885" i="25" s="1"/>
  <c r="C884" i="25"/>
  <c r="C883" i="25"/>
  <c r="F883" i="25" s="1"/>
  <c r="C882" i="25"/>
  <c r="C881" i="25"/>
  <c r="F880" i="25"/>
  <c r="C880" i="25"/>
  <c r="D880" i="25" s="1"/>
  <c r="C879" i="25"/>
  <c r="C878" i="25"/>
  <c r="D878" i="25" s="1"/>
  <c r="C877" i="25"/>
  <c r="C876" i="25"/>
  <c r="C875" i="25"/>
  <c r="E874" i="25"/>
  <c r="C874" i="25"/>
  <c r="F874" i="25" s="1"/>
  <c r="E873" i="25"/>
  <c r="C873" i="25"/>
  <c r="D873" i="25" s="1"/>
  <c r="C872" i="25"/>
  <c r="C871" i="25"/>
  <c r="C870" i="25"/>
  <c r="F869" i="25"/>
  <c r="C869" i="25"/>
  <c r="C868" i="25"/>
  <c r="C867" i="25"/>
  <c r="C866" i="25"/>
  <c r="C865" i="25"/>
  <c r="C864" i="25"/>
  <c r="E864" i="25" s="1"/>
  <c r="C863" i="25"/>
  <c r="C862" i="25"/>
  <c r="D862" i="25" s="1"/>
  <c r="C861" i="25"/>
  <c r="F861" i="25" s="1"/>
  <c r="C860" i="25"/>
  <c r="D859" i="25"/>
  <c r="C859" i="25"/>
  <c r="C858" i="25"/>
  <c r="C857" i="25"/>
  <c r="D857" i="25" s="1"/>
  <c r="C856" i="25"/>
  <c r="F856" i="25" s="1"/>
  <c r="C855" i="25"/>
  <c r="E855" i="25" s="1"/>
  <c r="C854" i="25"/>
  <c r="C853" i="25"/>
  <c r="F853" i="25" s="1"/>
  <c r="C852" i="25"/>
  <c r="D852" i="25" s="1"/>
  <c r="C851" i="25"/>
  <c r="E851" i="25" s="1"/>
  <c r="C850" i="25"/>
  <c r="E850" i="25" s="1"/>
  <c r="C849" i="25"/>
  <c r="F849" i="25" s="1"/>
  <c r="C848" i="25"/>
  <c r="C847" i="25"/>
  <c r="D847" i="25" s="1"/>
  <c r="C846" i="25"/>
  <c r="C845" i="25"/>
  <c r="F845" i="25" s="1"/>
  <c r="C844" i="25"/>
  <c r="C843" i="25"/>
  <c r="E843" i="25" s="1"/>
  <c r="C842" i="25"/>
  <c r="C841" i="25"/>
  <c r="E841" i="25" s="1"/>
  <c r="C840" i="25"/>
  <c r="C839" i="25"/>
  <c r="C838" i="25"/>
  <c r="C837" i="25"/>
  <c r="F837" i="25" s="1"/>
  <c r="C836" i="25"/>
  <c r="E836" i="25" s="1"/>
  <c r="F835" i="25"/>
  <c r="C835" i="25"/>
  <c r="E835" i="25" s="1"/>
  <c r="C834" i="25"/>
  <c r="E833" i="25"/>
  <c r="C833" i="25"/>
  <c r="C832" i="25"/>
  <c r="E831" i="25"/>
  <c r="C831" i="25"/>
  <c r="D831" i="25" s="1"/>
  <c r="C830" i="25"/>
  <c r="D830" i="25" s="1"/>
  <c r="C829" i="25"/>
  <c r="C828" i="25"/>
  <c r="F827" i="25"/>
  <c r="D827" i="25"/>
  <c r="C827" i="25"/>
  <c r="E827" i="25" s="1"/>
  <c r="C826" i="25"/>
  <c r="E826" i="25" s="1"/>
  <c r="C825" i="25"/>
  <c r="E825" i="25" s="1"/>
  <c r="C824" i="25"/>
  <c r="C823" i="25"/>
  <c r="C822" i="25"/>
  <c r="F822" i="25" s="1"/>
  <c r="C821" i="25"/>
  <c r="F821" i="25" s="1"/>
  <c r="E820" i="25"/>
  <c r="C820" i="25"/>
  <c r="C819" i="25"/>
  <c r="C818" i="25"/>
  <c r="C817" i="25"/>
  <c r="D817" i="25" s="1"/>
  <c r="C816" i="25"/>
  <c r="F816" i="25" s="1"/>
  <c r="C815" i="25"/>
  <c r="C814" i="25"/>
  <c r="C813" i="25"/>
  <c r="E813" i="25" s="1"/>
  <c r="C812" i="25"/>
  <c r="C811" i="25"/>
  <c r="D811" i="25" s="1"/>
  <c r="C810" i="25"/>
  <c r="E810" i="25" s="1"/>
  <c r="C809" i="25"/>
  <c r="F809" i="25" s="1"/>
  <c r="C808" i="25"/>
  <c r="C807" i="25"/>
  <c r="E806" i="25"/>
  <c r="C806" i="25"/>
  <c r="F806" i="25" s="1"/>
  <c r="C805" i="25"/>
  <c r="C804" i="25"/>
  <c r="E804" i="25" s="1"/>
  <c r="C803" i="25"/>
  <c r="C802" i="25"/>
  <c r="C801" i="25"/>
  <c r="F801" i="25" s="1"/>
  <c r="C800" i="25"/>
  <c r="E799" i="25"/>
  <c r="C799" i="25"/>
  <c r="D799" i="25" s="1"/>
  <c r="C798" i="25"/>
  <c r="E798" i="25" s="1"/>
  <c r="F797" i="25"/>
  <c r="C797" i="25"/>
  <c r="C796" i="25"/>
  <c r="D795" i="25"/>
  <c r="C795" i="25"/>
  <c r="E795" i="25" s="1"/>
  <c r="C794" i="25"/>
  <c r="E793" i="25"/>
  <c r="C793" i="25"/>
  <c r="C792" i="25"/>
  <c r="C791" i="25"/>
  <c r="C790" i="25"/>
  <c r="D790" i="25" s="1"/>
  <c r="C789" i="25"/>
  <c r="C788" i="25"/>
  <c r="E788" i="25" s="1"/>
  <c r="D787" i="25"/>
  <c r="C787" i="25"/>
  <c r="E787" i="25" s="1"/>
  <c r="C786" i="25"/>
  <c r="C785" i="25"/>
  <c r="C784" i="25"/>
  <c r="F784" i="25" s="1"/>
  <c r="C783" i="25"/>
  <c r="C782" i="25"/>
  <c r="E782" i="25" s="1"/>
  <c r="F781" i="25"/>
  <c r="C781" i="25"/>
  <c r="E781" i="25" s="1"/>
  <c r="C780" i="25"/>
  <c r="C779" i="25"/>
  <c r="D779" i="25" s="1"/>
  <c r="C778" i="25"/>
  <c r="C777" i="25"/>
  <c r="C776" i="25"/>
  <c r="C775" i="25"/>
  <c r="C774" i="25"/>
  <c r="C773" i="25"/>
  <c r="C772" i="25"/>
  <c r="E772" i="25" s="1"/>
  <c r="C771" i="25"/>
  <c r="E771" i="25" s="1"/>
  <c r="C770" i="25"/>
  <c r="E769" i="25"/>
  <c r="C769" i="25"/>
  <c r="F769" i="25" s="1"/>
  <c r="C768" i="25"/>
  <c r="C767" i="25"/>
  <c r="D767" i="25" s="1"/>
  <c r="C766" i="25"/>
  <c r="E766" i="25" s="1"/>
  <c r="C765" i="25"/>
  <c r="C764" i="25"/>
  <c r="E764" i="25" s="1"/>
  <c r="C763" i="25"/>
  <c r="C762" i="25"/>
  <c r="C761" i="25"/>
  <c r="C760" i="25"/>
  <c r="C759" i="25"/>
  <c r="D759" i="25" s="1"/>
  <c r="C758" i="25"/>
  <c r="F758" i="25" s="1"/>
  <c r="C757" i="25"/>
  <c r="C756" i="25"/>
  <c r="C755" i="25"/>
  <c r="D755" i="25" s="1"/>
  <c r="C754" i="25"/>
  <c r="E754" i="25" s="1"/>
  <c r="C753" i="25"/>
  <c r="E753" i="25" s="1"/>
  <c r="C752" i="25"/>
  <c r="C751" i="25"/>
  <c r="E750" i="25"/>
  <c r="C750" i="25"/>
  <c r="F750" i="25" s="1"/>
  <c r="C749" i="25"/>
  <c r="F749" i="25" s="1"/>
  <c r="E748" i="25"/>
  <c r="C748" i="25"/>
  <c r="C747" i="25"/>
  <c r="F747" i="25" s="1"/>
  <c r="C746" i="25"/>
  <c r="C745" i="25"/>
  <c r="D745" i="25" s="1"/>
  <c r="C744" i="25"/>
  <c r="C743" i="25"/>
  <c r="C742" i="25"/>
  <c r="C741" i="25"/>
  <c r="C740" i="25"/>
  <c r="C739" i="25"/>
  <c r="C738" i="25"/>
  <c r="E737" i="25"/>
  <c r="C737" i="25"/>
  <c r="D737" i="25" s="1"/>
  <c r="C736" i="25"/>
  <c r="C735" i="25"/>
  <c r="D734" i="25"/>
  <c r="C734" i="25"/>
  <c r="F734" i="25" s="1"/>
  <c r="C733" i="25"/>
  <c r="F733" i="25" s="1"/>
  <c r="C732" i="25"/>
  <c r="E732" i="25" s="1"/>
  <c r="C731" i="25"/>
  <c r="D731" i="25" s="1"/>
  <c r="C730" i="25"/>
  <c r="C729" i="25"/>
  <c r="F729" i="25" s="1"/>
  <c r="C728" i="25"/>
  <c r="E727" i="25"/>
  <c r="C727" i="25"/>
  <c r="F727" i="25" s="1"/>
  <c r="C726" i="25"/>
  <c r="C725" i="25"/>
  <c r="D725" i="25" s="1"/>
  <c r="C724" i="25"/>
  <c r="F724" i="25" s="1"/>
  <c r="C723" i="25"/>
  <c r="F723" i="25" s="1"/>
  <c r="C722" i="25"/>
  <c r="D722" i="25" s="1"/>
  <c r="C721" i="25"/>
  <c r="C720" i="25"/>
  <c r="F720" i="25" s="1"/>
  <c r="C719" i="25"/>
  <c r="E719" i="25" s="1"/>
  <c r="C718" i="25"/>
  <c r="C717" i="25"/>
  <c r="F717" i="25" s="1"/>
  <c r="C716" i="25"/>
  <c r="C715" i="25"/>
  <c r="F715" i="25" s="1"/>
  <c r="C714" i="25"/>
  <c r="C713" i="25"/>
  <c r="C712" i="25"/>
  <c r="D712" i="25" s="1"/>
  <c r="F711" i="25"/>
  <c r="C711" i="25"/>
  <c r="D711" i="25" s="1"/>
  <c r="C710" i="25"/>
  <c r="C709" i="25"/>
  <c r="C708" i="25"/>
  <c r="C707" i="25"/>
  <c r="C706" i="25"/>
  <c r="C705" i="25"/>
  <c r="C704" i="25"/>
  <c r="C703" i="25"/>
  <c r="D703" i="25" s="1"/>
  <c r="C702" i="25"/>
  <c r="D702" i="25" s="1"/>
  <c r="C701" i="25"/>
  <c r="F701" i="25" s="1"/>
  <c r="C700" i="25"/>
  <c r="C699" i="25"/>
  <c r="D699" i="25" s="1"/>
  <c r="C698" i="25"/>
  <c r="D698" i="25" s="1"/>
  <c r="C697" i="25"/>
  <c r="C696" i="25"/>
  <c r="E696" i="25" s="1"/>
  <c r="F695" i="25"/>
  <c r="C695" i="25"/>
  <c r="C694" i="25"/>
  <c r="C693" i="25"/>
  <c r="D693" i="25" s="1"/>
  <c r="C692" i="25"/>
  <c r="E691" i="25"/>
  <c r="C691" i="25"/>
  <c r="C690" i="25"/>
  <c r="C689" i="25"/>
  <c r="C688" i="25"/>
  <c r="C687" i="25"/>
  <c r="D687" i="25" s="1"/>
  <c r="C686" i="25"/>
  <c r="D686" i="25" s="1"/>
  <c r="C685" i="25"/>
  <c r="F685" i="25" s="1"/>
  <c r="C684" i="25"/>
  <c r="D683" i="25"/>
  <c r="C683" i="25"/>
  <c r="F683" i="25" s="1"/>
  <c r="C682" i="25"/>
  <c r="C681" i="25"/>
  <c r="E680" i="25"/>
  <c r="C680" i="25"/>
  <c r="D680" i="25" s="1"/>
  <c r="C679" i="25"/>
  <c r="C678" i="25"/>
  <c r="E678" i="25" s="1"/>
  <c r="C677" i="25"/>
  <c r="C676" i="25"/>
  <c r="C675" i="25"/>
  <c r="C674" i="25"/>
  <c r="C673" i="25"/>
  <c r="C672" i="25"/>
  <c r="C671" i="25"/>
  <c r="E671" i="25" s="1"/>
  <c r="E670" i="25"/>
  <c r="C670" i="25"/>
  <c r="D670" i="25" s="1"/>
  <c r="C669" i="25"/>
  <c r="C668" i="25"/>
  <c r="E668" i="25" s="1"/>
  <c r="C667" i="25"/>
  <c r="C666" i="25"/>
  <c r="D666" i="25" s="1"/>
  <c r="C665" i="25"/>
  <c r="C664" i="25"/>
  <c r="D664" i="25" s="1"/>
  <c r="C663" i="25"/>
  <c r="D663" i="25" s="1"/>
  <c r="C662" i="25"/>
  <c r="E662" i="25" s="1"/>
  <c r="C661" i="25"/>
  <c r="C660" i="25"/>
  <c r="E659" i="25"/>
  <c r="C659" i="25"/>
  <c r="C658" i="25"/>
  <c r="C657" i="25"/>
  <c r="C656" i="25"/>
  <c r="F656" i="25" s="1"/>
  <c r="C655" i="25"/>
  <c r="C654" i="25"/>
  <c r="C653" i="25"/>
  <c r="C652" i="25"/>
  <c r="E652" i="25" s="1"/>
  <c r="D651" i="25"/>
  <c r="C651" i="25"/>
  <c r="C650" i="25"/>
  <c r="D650" i="25" s="1"/>
  <c r="C649" i="25"/>
  <c r="C648" i="25"/>
  <c r="C647" i="25"/>
  <c r="C646" i="25"/>
  <c r="C645" i="25"/>
  <c r="C644" i="25"/>
  <c r="F644" i="25" s="1"/>
  <c r="C643" i="25"/>
  <c r="C642" i="25"/>
  <c r="C641" i="25"/>
  <c r="F640" i="25"/>
  <c r="C640" i="25"/>
  <c r="C639" i="25"/>
  <c r="F639" i="25" s="1"/>
  <c r="C638" i="25"/>
  <c r="E638" i="25" s="1"/>
  <c r="C637" i="25"/>
  <c r="C636" i="25"/>
  <c r="F636" i="25" s="1"/>
  <c r="D635" i="25"/>
  <c r="C635" i="25"/>
  <c r="F635" i="25" s="1"/>
  <c r="C634" i="25"/>
  <c r="D634" i="25" s="1"/>
  <c r="C633" i="25"/>
  <c r="C632" i="25"/>
  <c r="D632" i="25" s="1"/>
  <c r="C631" i="25"/>
  <c r="D631" i="25" s="1"/>
  <c r="C630" i="25"/>
  <c r="D630" i="25" s="1"/>
  <c r="C629" i="25"/>
  <c r="C628" i="25"/>
  <c r="C627" i="25"/>
  <c r="C626" i="25"/>
  <c r="C625" i="25"/>
  <c r="E624" i="25"/>
  <c r="C624" i="25"/>
  <c r="F623" i="25"/>
  <c r="C623" i="25"/>
  <c r="E622" i="25"/>
  <c r="C622" i="25"/>
  <c r="D622" i="25" s="1"/>
  <c r="C621" i="25"/>
  <c r="C620" i="25"/>
  <c r="E620" i="25" s="1"/>
  <c r="E619" i="25"/>
  <c r="D619" i="25"/>
  <c r="C619" i="25"/>
  <c r="F619" i="25" s="1"/>
  <c r="C618" i="25"/>
  <c r="C617" i="25"/>
  <c r="C616" i="25"/>
  <c r="C615" i="25"/>
  <c r="C614" i="25"/>
  <c r="F613" i="25"/>
  <c r="C613" i="25"/>
  <c r="C612" i="25"/>
  <c r="F612" i="25" s="1"/>
  <c r="C611" i="25"/>
  <c r="C610" i="25"/>
  <c r="F610" i="25" s="1"/>
  <c r="C609" i="25"/>
  <c r="C608" i="25"/>
  <c r="C607" i="25"/>
  <c r="C606" i="25"/>
  <c r="D606" i="25" s="1"/>
  <c r="C605" i="25"/>
  <c r="C604" i="25"/>
  <c r="C603" i="25"/>
  <c r="C602" i="25"/>
  <c r="D602" i="25" s="1"/>
  <c r="C601" i="25"/>
  <c r="C600" i="25"/>
  <c r="F599" i="25"/>
  <c r="D599" i="25"/>
  <c r="C599" i="25"/>
  <c r="C598" i="25"/>
  <c r="D598" i="25" s="1"/>
  <c r="C597" i="25"/>
  <c r="F597" i="25" s="1"/>
  <c r="C596" i="25"/>
  <c r="F596" i="25" s="1"/>
  <c r="C595" i="25"/>
  <c r="C594" i="25"/>
  <c r="F594" i="25" s="1"/>
  <c r="C593" i="25"/>
  <c r="E593" i="25" s="1"/>
  <c r="C592" i="25"/>
  <c r="C591" i="25"/>
  <c r="C590" i="25"/>
  <c r="D590" i="25" s="1"/>
  <c r="C589" i="25"/>
  <c r="D589" i="25" s="1"/>
  <c r="E588" i="25"/>
  <c r="C588" i="25"/>
  <c r="C587" i="25"/>
  <c r="C586" i="25"/>
  <c r="F586" i="25" s="1"/>
  <c r="C585" i="25"/>
  <c r="F585" i="25" s="1"/>
  <c r="C584" i="25"/>
  <c r="E584" i="25" s="1"/>
  <c r="C583" i="25"/>
  <c r="C582" i="25"/>
  <c r="C581" i="25"/>
  <c r="C580" i="25"/>
  <c r="C579" i="25"/>
  <c r="C578" i="25"/>
  <c r="C577" i="25"/>
  <c r="C576" i="25"/>
  <c r="F576" i="25" s="1"/>
  <c r="C575" i="25"/>
  <c r="C574" i="25"/>
  <c r="D574" i="25" s="1"/>
  <c r="H574" i="25" s="1"/>
  <c r="C573" i="25"/>
  <c r="C572" i="25"/>
  <c r="C571" i="25"/>
  <c r="C570" i="25"/>
  <c r="C569" i="25"/>
  <c r="F569" i="25" s="1"/>
  <c r="C568" i="25"/>
  <c r="C567" i="25"/>
  <c r="D567" i="25" s="1"/>
  <c r="C566" i="25"/>
  <c r="C565" i="25"/>
  <c r="E565" i="25" s="1"/>
  <c r="C564" i="25"/>
  <c r="C563" i="25"/>
  <c r="C562" i="25"/>
  <c r="E561" i="25"/>
  <c r="C561" i="25"/>
  <c r="C560" i="25"/>
  <c r="C559" i="25"/>
  <c r="C558" i="25"/>
  <c r="D558" i="25" s="1"/>
  <c r="C557" i="25"/>
  <c r="C556" i="25"/>
  <c r="C555" i="25"/>
  <c r="C554" i="25"/>
  <c r="C553" i="25"/>
  <c r="C552" i="25"/>
  <c r="D552" i="25" s="1"/>
  <c r="F551" i="25"/>
  <c r="C551" i="25"/>
  <c r="E551" i="25" s="1"/>
  <c r="C550" i="25"/>
  <c r="C549" i="25"/>
  <c r="E549" i="25" s="1"/>
  <c r="C548" i="25"/>
  <c r="C547" i="25"/>
  <c r="E547" i="25" s="1"/>
  <c r="C546" i="25"/>
  <c r="F546" i="25" s="1"/>
  <c r="F545" i="25"/>
  <c r="C545" i="25"/>
  <c r="D545" i="25" s="1"/>
  <c r="C544" i="25"/>
  <c r="C543" i="25"/>
  <c r="C542" i="25"/>
  <c r="C541" i="25"/>
  <c r="D541" i="25" s="1"/>
  <c r="C540" i="25"/>
  <c r="C539" i="25"/>
  <c r="C538" i="25"/>
  <c r="D538" i="25" s="1"/>
  <c r="C537" i="25"/>
  <c r="C536" i="25"/>
  <c r="F536" i="25" s="1"/>
  <c r="C535" i="25"/>
  <c r="C534" i="25"/>
  <c r="C533" i="25"/>
  <c r="F532" i="25"/>
  <c r="C532" i="25"/>
  <c r="E532" i="25" s="1"/>
  <c r="C531" i="25"/>
  <c r="E530" i="25"/>
  <c r="C530" i="25"/>
  <c r="F530" i="25" s="1"/>
  <c r="C529" i="25"/>
  <c r="D529" i="25" s="1"/>
  <c r="C528" i="25"/>
  <c r="D527" i="25"/>
  <c r="C527" i="25"/>
  <c r="E527" i="25" s="1"/>
  <c r="C526" i="25"/>
  <c r="E526" i="25" s="1"/>
  <c r="C525" i="25"/>
  <c r="C524" i="25"/>
  <c r="F524" i="25" s="1"/>
  <c r="C523" i="25"/>
  <c r="E523" i="25" s="1"/>
  <c r="C522" i="25"/>
  <c r="F522" i="25" s="1"/>
  <c r="C521" i="25"/>
  <c r="C520" i="25"/>
  <c r="C519" i="25"/>
  <c r="C518" i="25"/>
  <c r="F517" i="25"/>
  <c r="C517" i="25"/>
  <c r="D517" i="25" s="1"/>
  <c r="C516" i="25"/>
  <c r="C515" i="25"/>
  <c r="E515" i="25" s="1"/>
  <c r="C514" i="25"/>
  <c r="C513" i="25"/>
  <c r="C512" i="25"/>
  <c r="C511" i="25"/>
  <c r="F511" i="25" s="1"/>
  <c r="C510" i="25"/>
  <c r="C509" i="25"/>
  <c r="F509" i="25" s="1"/>
  <c r="C508" i="25"/>
  <c r="D508" i="25" s="1"/>
  <c r="C507" i="25"/>
  <c r="C506" i="25"/>
  <c r="C505" i="25"/>
  <c r="C504" i="25"/>
  <c r="C503" i="25"/>
  <c r="E503" i="25" s="1"/>
  <c r="C502" i="25"/>
  <c r="C501" i="25"/>
  <c r="F501" i="25" s="1"/>
  <c r="C500" i="25"/>
  <c r="C499" i="25"/>
  <c r="C498" i="25"/>
  <c r="D497" i="25"/>
  <c r="C497" i="25"/>
  <c r="C496" i="25"/>
  <c r="C495" i="25"/>
  <c r="C494" i="25"/>
  <c r="C493" i="25"/>
  <c r="F493" i="25" s="1"/>
  <c r="C492" i="25"/>
  <c r="D492" i="25" s="1"/>
  <c r="C491" i="25"/>
  <c r="E490" i="25"/>
  <c r="C490" i="25"/>
  <c r="C489" i="25"/>
  <c r="E488" i="25"/>
  <c r="C488" i="25"/>
  <c r="F488" i="25" s="1"/>
  <c r="C487" i="25"/>
  <c r="E487" i="25" s="1"/>
  <c r="C486" i="25"/>
  <c r="C485" i="25"/>
  <c r="C484" i="25"/>
  <c r="C483" i="25"/>
  <c r="F483" i="25" s="1"/>
  <c r="C482" i="25"/>
  <c r="F481" i="25"/>
  <c r="C481" i="25"/>
  <c r="D481" i="25" s="1"/>
  <c r="C480" i="25"/>
  <c r="E480" i="25" s="1"/>
  <c r="C479" i="25"/>
  <c r="D478" i="25"/>
  <c r="C478" i="25"/>
  <c r="C477" i="25"/>
  <c r="C476" i="25"/>
  <c r="D476" i="25" s="1"/>
  <c r="C475" i="25"/>
  <c r="D475" i="25" s="1"/>
  <c r="C474" i="25"/>
  <c r="C473" i="25"/>
  <c r="D473" i="25" s="1"/>
  <c r="C472" i="25"/>
  <c r="F472" i="25" s="1"/>
  <c r="C471" i="25"/>
  <c r="E471" i="25" s="1"/>
  <c r="C470" i="25"/>
  <c r="D470" i="25" s="1"/>
  <c r="C469" i="25"/>
  <c r="C468" i="25"/>
  <c r="F468" i="25" s="1"/>
  <c r="C467" i="25"/>
  <c r="D467" i="25" s="1"/>
  <c r="C466" i="25"/>
  <c r="C465" i="25"/>
  <c r="C464" i="25"/>
  <c r="E464" i="25" s="1"/>
  <c r="C463" i="25"/>
  <c r="F463" i="25" s="1"/>
  <c r="C462" i="25"/>
  <c r="C461" i="25"/>
  <c r="C460" i="25"/>
  <c r="D460" i="25" s="1"/>
  <c r="C459" i="25"/>
  <c r="D459" i="25" s="1"/>
  <c r="E458" i="25"/>
  <c r="C458" i="25"/>
  <c r="C457" i="25"/>
  <c r="C456" i="25"/>
  <c r="C455" i="25"/>
  <c r="C454" i="25"/>
  <c r="F454" i="25" s="1"/>
  <c r="C453" i="25"/>
  <c r="C452" i="25"/>
  <c r="F452" i="25" s="1"/>
  <c r="C451" i="25"/>
  <c r="C450" i="25"/>
  <c r="F450" i="25" s="1"/>
  <c r="C449" i="25"/>
  <c r="C448" i="25"/>
  <c r="C447" i="25"/>
  <c r="C446" i="25"/>
  <c r="D446" i="25" s="1"/>
  <c r="C445" i="25"/>
  <c r="C444" i="25"/>
  <c r="D443" i="25"/>
  <c r="C443" i="25"/>
  <c r="E442" i="25"/>
  <c r="C442" i="25"/>
  <c r="D442" i="25" s="1"/>
  <c r="C441" i="25"/>
  <c r="C440" i="25"/>
  <c r="C439" i="25"/>
  <c r="E439" i="25" s="1"/>
  <c r="F438" i="25"/>
  <c r="C438" i="25"/>
  <c r="C437" i="25"/>
  <c r="C436" i="25"/>
  <c r="D436" i="25" s="1"/>
  <c r="C435" i="25"/>
  <c r="C434" i="25"/>
  <c r="F433" i="25"/>
  <c r="C433" i="25"/>
  <c r="C432" i="25"/>
  <c r="C431" i="25"/>
  <c r="F431" i="25" s="1"/>
  <c r="C430" i="25"/>
  <c r="C429" i="25"/>
  <c r="C428" i="25"/>
  <c r="F428" i="25" s="1"/>
  <c r="C427" i="25"/>
  <c r="C426" i="25"/>
  <c r="E426" i="25" s="1"/>
  <c r="C425" i="25"/>
  <c r="C424" i="25"/>
  <c r="C423" i="25"/>
  <c r="C422" i="25"/>
  <c r="E422" i="25" s="1"/>
  <c r="C421" i="25"/>
  <c r="C420" i="25"/>
  <c r="F420" i="25" s="1"/>
  <c r="C419" i="25"/>
  <c r="C418" i="25"/>
  <c r="F418" i="25" s="1"/>
  <c r="C417" i="25"/>
  <c r="C416" i="25"/>
  <c r="C415" i="25"/>
  <c r="E415" i="25" s="1"/>
  <c r="C414" i="25"/>
  <c r="C413" i="25"/>
  <c r="C412" i="25"/>
  <c r="D412" i="25" s="1"/>
  <c r="C411" i="25"/>
  <c r="D411" i="25" s="1"/>
  <c r="C410" i="25"/>
  <c r="C409" i="25"/>
  <c r="C408" i="25"/>
  <c r="C407" i="25"/>
  <c r="D407" i="25" s="1"/>
  <c r="C406" i="25"/>
  <c r="E406" i="25" s="1"/>
  <c r="C405" i="25"/>
  <c r="C404" i="25"/>
  <c r="C403" i="25"/>
  <c r="C402" i="25"/>
  <c r="C401" i="25"/>
  <c r="F401" i="25" s="1"/>
  <c r="C400" i="25"/>
  <c r="C399" i="25"/>
  <c r="E398" i="25"/>
  <c r="D398" i="25"/>
  <c r="C398" i="25"/>
  <c r="F398" i="25" s="1"/>
  <c r="C397" i="25"/>
  <c r="C396" i="25"/>
  <c r="F396" i="25" s="1"/>
  <c r="C395" i="25"/>
  <c r="D395" i="25" s="1"/>
  <c r="C394" i="25"/>
  <c r="F394" i="25" s="1"/>
  <c r="C393" i="25"/>
  <c r="C392" i="25"/>
  <c r="C391" i="25"/>
  <c r="D391" i="25" s="1"/>
  <c r="D390" i="25"/>
  <c r="C390" i="25"/>
  <c r="F390" i="25" s="1"/>
  <c r="C389" i="25"/>
  <c r="C388" i="25"/>
  <c r="F388" i="25" s="1"/>
  <c r="C387" i="25"/>
  <c r="C386" i="25"/>
  <c r="C385" i="25"/>
  <c r="C384" i="25"/>
  <c r="C383" i="25"/>
  <c r="C382" i="25"/>
  <c r="C381" i="25"/>
  <c r="E381" i="25" s="1"/>
  <c r="C380" i="25"/>
  <c r="C379" i="25"/>
  <c r="D379" i="25" s="1"/>
  <c r="C378" i="25"/>
  <c r="C377" i="25"/>
  <c r="E377" i="25" s="1"/>
  <c r="C376" i="25"/>
  <c r="C375" i="25"/>
  <c r="C374" i="25"/>
  <c r="F374" i="25" s="1"/>
  <c r="C373" i="25"/>
  <c r="C372" i="25"/>
  <c r="D372" i="25" s="1"/>
  <c r="C371" i="25"/>
  <c r="E370" i="25"/>
  <c r="C370" i="25"/>
  <c r="C369" i="25"/>
  <c r="F369" i="25" s="1"/>
  <c r="C368" i="25"/>
  <c r="C367" i="25"/>
  <c r="C366" i="25"/>
  <c r="E366" i="25" s="1"/>
  <c r="F365" i="25"/>
  <c r="C365" i="25"/>
  <c r="E365" i="25" s="1"/>
  <c r="C364" i="25"/>
  <c r="F364" i="25" s="1"/>
  <c r="C363" i="25"/>
  <c r="D363" i="25" s="1"/>
  <c r="C362" i="25"/>
  <c r="E362" i="25" s="1"/>
  <c r="C361" i="25"/>
  <c r="C360" i="25"/>
  <c r="C359" i="25"/>
  <c r="E359" i="25" s="1"/>
  <c r="C358" i="25"/>
  <c r="C357" i="25"/>
  <c r="E357" i="25" s="1"/>
  <c r="C356" i="25"/>
  <c r="F356" i="25" s="1"/>
  <c r="C355" i="25"/>
  <c r="C354" i="25"/>
  <c r="C353" i="25"/>
  <c r="C352" i="25"/>
  <c r="C351" i="25"/>
  <c r="F351" i="25" s="1"/>
  <c r="C350" i="25"/>
  <c r="C349" i="25"/>
  <c r="E349" i="25" s="1"/>
  <c r="C348" i="25"/>
  <c r="C347" i="25"/>
  <c r="D347" i="25" s="1"/>
  <c r="C346" i="25"/>
  <c r="D346" i="25" s="1"/>
  <c r="H346" i="25" s="1"/>
  <c r="C345" i="25"/>
  <c r="E345" i="25" s="1"/>
  <c r="C344" i="25"/>
  <c r="C343" i="25"/>
  <c r="C342" i="25"/>
  <c r="C341" i="25"/>
  <c r="C340" i="25"/>
  <c r="C339" i="25"/>
  <c r="F338" i="25"/>
  <c r="E338" i="25"/>
  <c r="C338" i="25"/>
  <c r="D338" i="25" s="1"/>
  <c r="C337" i="25"/>
  <c r="F337" i="25" s="1"/>
  <c r="C336" i="25"/>
  <c r="C335" i="25"/>
  <c r="C334" i="25"/>
  <c r="C333" i="25"/>
  <c r="E333" i="25" s="1"/>
  <c r="F332" i="25"/>
  <c r="C332" i="25"/>
  <c r="C331" i="25"/>
  <c r="E330" i="25"/>
  <c r="C330" i="25"/>
  <c r="C329" i="25"/>
  <c r="C328" i="25"/>
  <c r="C327" i="25"/>
  <c r="C326" i="25"/>
  <c r="C325" i="25"/>
  <c r="E325" i="25" s="1"/>
  <c r="C324" i="25"/>
  <c r="F324" i="25" s="1"/>
  <c r="C323" i="25"/>
  <c r="C322" i="25"/>
  <c r="C321" i="25"/>
  <c r="C320" i="25"/>
  <c r="C319" i="25"/>
  <c r="D319" i="25" s="1"/>
  <c r="C318" i="25"/>
  <c r="C317" i="25"/>
  <c r="E317" i="25" s="1"/>
  <c r="C316" i="25"/>
  <c r="D315" i="25"/>
  <c r="C315" i="25"/>
  <c r="C314" i="25"/>
  <c r="F314" i="25" s="1"/>
  <c r="C313" i="25"/>
  <c r="E313" i="25" s="1"/>
  <c r="C312" i="25"/>
  <c r="C311" i="25"/>
  <c r="C310" i="25"/>
  <c r="E310" i="25" s="1"/>
  <c r="C309" i="25"/>
  <c r="E309" i="25" s="1"/>
  <c r="C308" i="25"/>
  <c r="D308" i="25" s="1"/>
  <c r="C307" i="25"/>
  <c r="D307" i="25" s="1"/>
  <c r="C306" i="25"/>
  <c r="D306" i="25" s="1"/>
  <c r="C305" i="25"/>
  <c r="F305" i="25" s="1"/>
  <c r="C304" i="25"/>
  <c r="C303" i="25"/>
  <c r="F303" i="25" s="1"/>
  <c r="C302" i="25"/>
  <c r="C301" i="25"/>
  <c r="C300" i="25"/>
  <c r="E299" i="25"/>
  <c r="C299" i="25"/>
  <c r="F299" i="25" s="1"/>
  <c r="C298" i="25"/>
  <c r="C297" i="25"/>
  <c r="C296" i="25"/>
  <c r="C295" i="25"/>
  <c r="E294" i="25"/>
  <c r="D294" i="25"/>
  <c r="C294" i="25"/>
  <c r="F294" i="25" s="1"/>
  <c r="C293" i="25"/>
  <c r="C292" i="25"/>
  <c r="F292" i="25" s="1"/>
  <c r="C291" i="25"/>
  <c r="C290" i="25"/>
  <c r="E290" i="25" s="1"/>
  <c r="C289" i="25"/>
  <c r="C288" i="25"/>
  <c r="C287" i="25"/>
  <c r="D287" i="25" s="1"/>
  <c r="F286" i="25"/>
  <c r="C286" i="25"/>
  <c r="C285" i="25"/>
  <c r="D284" i="25"/>
  <c r="C284" i="25"/>
  <c r="F284" i="25" s="1"/>
  <c r="C283" i="25"/>
  <c r="C282" i="25"/>
  <c r="E282" i="25" s="1"/>
  <c r="C281" i="25"/>
  <c r="D281" i="25" s="1"/>
  <c r="F280" i="25"/>
  <c r="C280" i="25"/>
  <c r="D280" i="25" s="1"/>
  <c r="C279" i="25"/>
  <c r="C278" i="25"/>
  <c r="C277" i="25"/>
  <c r="F277" i="25" s="1"/>
  <c r="C276" i="25"/>
  <c r="E276" i="25" s="1"/>
  <c r="C275" i="25"/>
  <c r="F275" i="25" s="1"/>
  <c r="C274" i="25"/>
  <c r="C273" i="25"/>
  <c r="D273" i="25" s="1"/>
  <c r="C272" i="25"/>
  <c r="C271" i="25"/>
  <c r="C270" i="25"/>
  <c r="F270" i="25" s="1"/>
  <c r="C269" i="25"/>
  <c r="C268" i="25"/>
  <c r="E268" i="25" s="1"/>
  <c r="C267" i="25"/>
  <c r="F267" i="25" s="1"/>
  <c r="C266" i="25"/>
  <c r="D266" i="25" s="1"/>
  <c r="C265" i="25"/>
  <c r="D265" i="25" s="1"/>
  <c r="C264" i="25"/>
  <c r="D264" i="25" s="1"/>
  <c r="C263" i="25"/>
  <c r="C262" i="25"/>
  <c r="F261" i="25"/>
  <c r="E261" i="25"/>
  <c r="D261" i="25"/>
  <c r="C261" i="25"/>
  <c r="C260" i="25"/>
  <c r="E260" i="25" s="1"/>
  <c r="F259" i="25"/>
  <c r="C259" i="25"/>
  <c r="C258" i="25"/>
  <c r="D258" i="25" s="1"/>
  <c r="C257" i="25"/>
  <c r="D257" i="25" s="1"/>
  <c r="H257" i="25" s="1"/>
  <c r="C256" i="25"/>
  <c r="C255" i="25"/>
  <c r="C254" i="25"/>
  <c r="F254" i="25" s="1"/>
  <c r="C253" i="25"/>
  <c r="C252" i="25"/>
  <c r="E252" i="25" s="1"/>
  <c r="C251" i="25"/>
  <c r="F251" i="25" s="1"/>
  <c r="C250" i="25"/>
  <c r="D250" i="25" s="1"/>
  <c r="H250" i="25" s="1"/>
  <c r="C249" i="25"/>
  <c r="D249" i="25" s="1"/>
  <c r="C248" i="25"/>
  <c r="C247" i="25"/>
  <c r="C246" i="25"/>
  <c r="F246" i="25" s="1"/>
  <c r="C245" i="25"/>
  <c r="E245" i="25" s="1"/>
  <c r="C244" i="25"/>
  <c r="E244" i="25" s="1"/>
  <c r="C243" i="25"/>
  <c r="F243" i="25" s="1"/>
  <c r="C242" i="25"/>
  <c r="C241" i="25"/>
  <c r="C240" i="25"/>
  <c r="C239" i="25"/>
  <c r="C238" i="25"/>
  <c r="E237" i="25"/>
  <c r="C237" i="25"/>
  <c r="C236" i="25"/>
  <c r="E236" i="25" s="1"/>
  <c r="C235" i="25"/>
  <c r="F235" i="25" s="1"/>
  <c r="C234" i="25"/>
  <c r="C233" i="25"/>
  <c r="C232" i="25"/>
  <c r="C231" i="25"/>
  <c r="D230" i="25"/>
  <c r="C230" i="25"/>
  <c r="F230" i="25" s="1"/>
  <c r="C229" i="25"/>
  <c r="E229" i="25" s="1"/>
  <c r="C228" i="25"/>
  <c r="E228" i="25" s="1"/>
  <c r="C227" i="25"/>
  <c r="F227" i="25" s="1"/>
  <c r="C226" i="25"/>
  <c r="C225" i="25"/>
  <c r="C224" i="25"/>
  <c r="C223" i="25"/>
  <c r="C222" i="25"/>
  <c r="C221" i="25"/>
  <c r="E221" i="25" s="1"/>
  <c r="C220" i="25"/>
  <c r="E220" i="25" s="1"/>
  <c r="C219" i="25"/>
  <c r="F219" i="25" s="1"/>
  <c r="C218" i="25"/>
  <c r="D218" i="25" s="1"/>
  <c r="H218" i="25" s="1"/>
  <c r="C217" i="25"/>
  <c r="E216" i="25"/>
  <c r="C216" i="25"/>
  <c r="D216" i="25" s="1"/>
  <c r="C215" i="25"/>
  <c r="C214" i="25"/>
  <c r="F214" i="25" s="1"/>
  <c r="C213" i="25"/>
  <c r="E213" i="25" s="1"/>
  <c r="C212" i="25"/>
  <c r="E212" i="25" s="1"/>
  <c r="C211" i="25"/>
  <c r="F211" i="25" s="1"/>
  <c r="C210" i="25"/>
  <c r="C209" i="25"/>
  <c r="D209" i="25" s="1"/>
  <c r="C208" i="25"/>
  <c r="C207" i="25"/>
  <c r="C206" i="25"/>
  <c r="F205" i="25"/>
  <c r="E205" i="25"/>
  <c r="C205" i="25"/>
  <c r="D205" i="25" s="1"/>
  <c r="C204" i="25"/>
  <c r="E204" i="25" s="1"/>
  <c r="C203" i="25"/>
  <c r="F203" i="25" s="1"/>
  <c r="C202" i="25"/>
  <c r="D202" i="25" s="1"/>
  <c r="C201" i="25"/>
  <c r="C200" i="25"/>
  <c r="C199" i="25"/>
  <c r="C198" i="25"/>
  <c r="C197" i="25"/>
  <c r="C196" i="25"/>
  <c r="E196" i="25" s="1"/>
  <c r="C195" i="25"/>
  <c r="F195" i="25" s="1"/>
  <c r="D194" i="25"/>
  <c r="H194" i="25" s="1"/>
  <c r="C194" i="25"/>
  <c r="C193" i="25"/>
  <c r="D193" i="25" s="1"/>
  <c r="C192" i="25"/>
  <c r="F192" i="25" s="1"/>
  <c r="C191" i="25"/>
  <c r="C190" i="25"/>
  <c r="C189" i="25"/>
  <c r="F189" i="25" s="1"/>
  <c r="C188" i="25"/>
  <c r="E188" i="25" s="1"/>
  <c r="C187" i="25"/>
  <c r="F187" i="25" s="1"/>
  <c r="C186" i="25"/>
  <c r="D186" i="25" s="1"/>
  <c r="C185" i="25"/>
  <c r="C184" i="25"/>
  <c r="C183" i="25"/>
  <c r="C182" i="25"/>
  <c r="C181" i="25"/>
  <c r="E181" i="25" s="1"/>
  <c r="C180" i="25"/>
  <c r="E180" i="25" s="1"/>
  <c r="C179" i="25"/>
  <c r="F179" i="25" s="1"/>
  <c r="C178" i="25"/>
  <c r="C177" i="25"/>
  <c r="C176" i="25"/>
  <c r="C175" i="25"/>
  <c r="D174" i="25"/>
  <c r="H174" i="25" s="1"/>
  <c r="C174" i="25"/>
  <c r="F174" i="25" s="1"/>
  <c r="C173" i="25"/>
  <c r="C172" i="25"/>
  <c r="E172" i="25" s="1"/>
  <c r="C171" i="25"/>
  <c r="F171" i="25" s="1"/>
  <c r="C170" i="25"/>
  <c r="C169" i="25"/>
  <c r="C168" i="25"/>
  <c r="C167" i="25"/>
  <c r="D166" i="25"/>
  <c r="C166" i="25"/>
  <c r="F166" i="25" s="1"/>
  <c r="C165" i="25"/>
  <c r="E165" i="25" s="1"/>
  <c r="C164" i="25"/>
  <c r="E164" i="25" s="1"/>
  <c r="C163" i="25"/>
  <c r="F163" i="25" s="1"/>
  <c r="C162" i="25"/>
  <c r="C161" i="25"/>
  <c r="C160" i="25"/>
  <c r="C159" i="25"/>
  <c r="C158" i="25"/>
  <c r="F158" i="25" s="1"/>
  <c r="E157" i="25"/>
  <c r="C157" i="25"/>
  <c r="F157" i="25" s="1"/>
  <c r="C156" i="25"/>
  <c r="E156" i="25" s="1"/>
  <c r="C155" i="25"/>
  <c r="F155" i="25" s="1"/>
  <c r="C154" i="25"/>
  <c r="D154" i="25" s="1"/>
  <c r="H154" i="25" s="1"/>
  <c r="C153" i="25"/>
  <c r="D153" i="25" s="1"/>
  <c r="C152" i="25"/>
  <c r="E152" i="25" s="1"/>
  <c r="C151" i="25"/>
  <c r="C150" i="25"/>
  <c r="C149" i="25"/>
  <c r="F149" i="25" s="1"/>
  <c r="C148" i="25"/>
  <c r="E148" i="25" s="1"/>
  <c r="C147" i="25"/>
  <c r="F147" i="25" s="1"/>
  <c r="C146" i="25"/>
  <c r="D146" i="25" s="1"/>
  <c r="C145" i="25"/>
  <c r="F144" i="25"/>
  <c r="C144" i="25"/>
  <c r="D144" i="25" s="1"/>
  <c r="C143" i="25"/>
  <c r="C142" i="25"/>
  <c r="C141" i="25"/>
  <c r="D141" i="25" s="1"/>
  <c r="C140" i="25"/>
  <c r="E140" i="25" s="1"/>
  <c r="C139" i="25"/>
  <c r="F139" i="25" s="1"/>
  <c r="C138" i="25"/>
  <c r="D138" i="25" s="1"/>
  <c r="C137" i="25"/>
  <c r="C136" i="25"/>
  <c r="C135" i="25"/>
  <c r="C134" i="25"/>
  <c r="C133" i="25"/>
  <c r="C132" i="25"/>
  <c r="E132" i="25" s="1"/>
  <c r="F131" i="25"/>
  <c r="C131" i="25"/>
  <c r="C130" i="25"/>
  <c r="D130" i="25" s="1"/>
  <c r="C129" i="25"/>
  <c r="D129" i="25" s="1"/>
  <c r="H129" i="25" s="1"/>
  <c r="C128" i="25"/>
  <c r="F128" i="25" s="1"/>
  <c r="C127" i="25"/>
  <c r="C126" i="25"/>
  <c r="F126" i="25" s="1"/>
  <c r="F125" i="25"/>
  <c r="C125" i="25"/>
  <c r="C124" i="25"/>
  <c r="E124" i="25" s="1"/>
  <c r="C123" i="25"/>
  <c r="F123" i="25" s="1"/>
  <c r="C122" i="25"/>
  <c r="C121" i="25"/>
  <c r="C120" i="25"/>
  <c r="C119" i="25"/>
  <c r="C118" i="25"/>
  <c r="F118" i="25" s="1"/>
  <c r="C117" i="25"/>
  <c r="C116" i="25"/>
  <c r="E116" i="25" s="1"/>
  <c r="C115" i="25"/>
  <c r="F115" i="25" s="1"/>
  <c r="C114" i="25"/>
  <c r="D114" i="25" s="1"/>
  <c r="C113" i="25"/>
  <c r="C112" i="25"/>
  <c r="F112" i="25" s="1"/>
  <c r="C111" i="25"/>
  <c r="C110" i="25"/>
  <c r="F110" i="25" s="1"/>
  <c r="C109" i="25"/>
  <c r="F109" i="25" s="1"/>
  <c r="C108" i="25"/>
  <c r="E108" i="25" s="1"/>
  <c r="C107" i="25"/>
  <c r="F107" i="25" s="1"/>
  <c r="C106" i="25"/>
  <c r="D106" i="25" s="1"/>
  <c r="H106" i="25" s="1"/>
  <c r="C105" i="25"/>
  <c r="E104" i="25"/>
  <c r="C104" i="25"/>
  <c r="F104" i="25" s="1"/>
  <c r="C103" i="25"/>
  <c r="D102" i="25"/>
  <c r="H102" i="25" s="1"/>
  <c r="C102" i="25"/>
  <c r="F102" i="25" s="1"/>
  <c r="C101" i="25"/>
  <c r="C100" i="25"/>
  <c r="E100" i="25" s="1"/>
  <c r="C99" i="25"/>
  <c r="F99" i="25" s="1"/>
  <c r="C98" i="25"/>
  <c r="D98" i="25" s="1"/>
  <c r="C97" i="25"/>
  <c r="C96" i="25"/>
  <c r="F96" i="25" s="1"/>
  <c r="C95" i="25"/>
  <c r="C94" i="25"/>
  <c r="F94" i="25" s="1"/>
  <c r="C93" i="25"/>
  <c r="F93" i="25" s="1"/>
  <c r="C92" i="25"/>
  <c r="E92" i="25" s="1"/>
  <c r="C91" i="25"/>
  <c r="F91" i="25" s="1"/>
  <c r="C90" i="25"/>
  <c r="D90" i="25" s="1"/>
  <c r="C89" i="25"/>
  <c r="D89" i="25" s="1"/>
  <c r="C88" i="25"/>
  <c r="F88" i="25" s="1"/>
  <c r="C87" i="25"/>
  <c r="C86" i="25"/>
  <c r="F86" i="25" s="1"/>
  <c r="C85" i="25"/>
  <c r="F85" i="25" s="1"/>
  <c r="C84" i="25"/>
  <c r="E84" i="25" s="1"/>
  <c r="F83" i="25"/>
  <c r="C83" i="25"/>
  <c r="C82" i="25"/>
  <c r="D82" i="25" s="1"/>
  <c r="C81" i="25"/>
  <c r="D81" i="25" s="1"/>
  <c r="H81" i="25" s="1"/>
  <c r="C80" i="25"/>
  <c r="C79" i="25"/>
  <c r="C78" i="25"/>
  <c r="C77" i="25"/>
  <c r="E77" i="25" s="1"/>
  <c r="C76" i="25"/>
  <c r="E76" i="25" s="1"/>
  <c r="C75" i="25"/>
  <c r="F75" i="25" s="1"/>
  <c r="C74" i="25"/>
  <c r="C73" i="25"/>
  <c r="C72" i="25"/>
  <c r="C71" i="25"/>
  <c r="C70" i="25"/>
  <c r="C69" i="25"/>
  <c r="F69" i="25" s="1"/>
  <c r="C68" i="25"/>
  <c r="E68" i="25" s="1"/>
  <c r="F67" i="25"/>
  <c r="C67" i="25"/>
  <c r="C66" i="25"/>
  <c r="D66" i="25" s="1"/>
  <c r="E65" i="25"/>
  <c r="C65" i="25"/>
  <c r="D65" i="25" s="1"/>
  <c r="C64" i="25"/>
  <c r="E64" i="25" s="1"/>
  <c r="C63" i="25"/>
  <c r="C62" i="25"/>
  <c r="F62" i="25" s="1"/>
  <c r="C61" i="25"/>
  <c r="C60" i="25"/>
  <c r="E60" i="25" s="1"/>
  <c r="F59" i="25"/>
  <c r="C59" i="25"/>
  <c r="C58" i="25"/>
  <c r="C57" i="25"/>
  <c r="D57" i="25" s="1"/>
  <c r="H57" i="25" s="1"/>
  <c r="C56" i="25"/>
  <c r="C55" i="25"/>
  <c r="C54" i="25"/>
  <c r="C53" i="25"/>
  <c r="C52" i="25"/>
  <c r="E52" i="25" s="1"/>
  <c r="C51" i="25"/>
  <c r="F51" i="25" s="1"/>
  <c r="C50" i="25"/>
  <c r="D50" i="25" s="1"/>
  <c r="H50" i="25" s="1"/>
  <c r="C49" i="25"/>
  <c r="C48" i="25"/>
  <c r="C47" i="25"/>
  <c r="C46" i="25"/>
  <c r="F46" i="25" s="1"/>
  <c r="C45" i="25"/>
  <c r="E45" i="25" s="1"/>
  <c r="C44" i="25"/>
  <c r="E44" i="25" s="1"/>
  <c r="C43" i="25"/>
  <c r="F43" i="25" s="1"/>
  <c r="C42" i="25"/>
  <c r="C41" i="25"/>
  <c r="D41" i="25" s="1"/>
  <c r="C40" i="25"/>
  <c r="F40" i="25" s="1"/>
  <c r="C39" i="25"/>
  <c r="C38" i="25"/>
  <c r="F38" i="25" s="1"/>
  <c r="E37" i="25"/>
  <c r="C37" i="25"/>
  <c r="D37" i="25" s="1"/>
  <c r="C36" i="25"/>
  <c r="E36" i="25" s="1"/>
  <c r="C35" i="25"/>
  <c r="F35" i="25" s="1"/>
  <c r="C34" i="25"/>
  <c r="D34" i="25" s="1"/>
  <c r="C33" i="25"/>
  <c r="E32" i="25"/>
  <c r="C32" i="25"/>
  <c r="C31" i="25"/>
  <c r="C30" i="25"/>
  <c r="C29" i="25"/>
  <c r="D29" i="25" s="1"/>
  <c r="C28" i="25"/>
  <c r="E28" i="25" s="1"/>
  <c r="C27" i="25"/>
  <c r="F27" i="25" s="1"/>
  <c r="C26" i="25"/>
  <c r="C25" i="25"/>
  <c r="D25" i="25" s="1"/>
  <c r="H25" i="25" s="1"/>
  <c r="C24" i="25"/>
  <c r="C23" i="25"/>
  <c r="C22" i="25"/>
  <c r="F22" i="25" s="1"/>
  <c r="F21" i="25"/>
  <c r="E21" i="25"/>
  <c r="C21" i="25"/>
  <c r="D21" i="25" s="1"/>
  <c r="C20" i="25"/>
  <c r="E20" i="25" s="1"/>
  <c r="C19" i="25"/>
  <c r="F19" i="25" s="1"/>
  <c r="C18" i="25"/>
  <c r="D18" i="25" s="1"/>
  <c r="H18" i="25" s="1"/>
  <c r="C17" i="25"/>
  <c r="D17" i="25" s="1"/>
  <c r="H17" i="25" s="1"/>
  <c r="U16" i="25"/>
  <c r="U17" i="25" s="1"/>
  <c r="M16" i="25"/>
  <c r="C16" i="25"/>
  <c r="C15" i="25"/>
  <c r="B13" i="25"/>
  <c r="B12" i="25"/>
  <c r="E9" i="25"/>
  <c r="E10" i="25" s="1"/>
  <c r="H6" i="25" s="1"/>
  <c r="E3" i="25"/>
  <c r="E2" i="25"/>
  <c r="K19" i="28" l="1"/>
  <c r="H188" i="28"/>
  <c r="H424" i="28"/>
  <c r="H728" i="28"/>
  <c r="H1009" i="28"/>
  <c r="H580" i="28"/>
  <c r="H916" i="28"/>
  <c r="H1209" i="28"/>
  <c r="H925" i="28"/>
  <c r="H1226" i="28"/>
  <c r="H1604" i="28"/>
  <c r="H2087" i="28"/>
  <c r="H1477" i="28"/>
  <c r="H1688" i="28"/>
  <c r="H1857" i="28"/>
  <c r="H1921" i="28"/>
  <c r="H1985" i="28"/>
  <c r="H3077" i="28"/>
  <c r="H3259" i="28"/>
  <c r="H4068" i="28"/>
  <c r="H3875" i="28"/>
  <c r="H4367" i="28"/>
  <c r="H4751" i="28"/>
  <c r="H4807" i="28"/>
  <c r="H1635" i="28"/>
  <c r="H124" i="28"/>
  <c r="G22" i="28"/>
  <c r="H135" i="28"/>
  <c r="G183" i="28"/>
  <c r="G90" i="28"/>
  <c r="H50" i="28"/>
  <c r="G118" i="28"/>
  <c r="H174" i="28"/>
  <c r="H351" i="28"/>
  <c r="G164" i="28"/>
  <c r="H212" i="28"/>
  <c r="G355" i="28"/>
  <c r="G475" i="28"/>
  <c r="H652" i="28"/>
  <c r="G767" i="28"/>
  <c r="H277" i="28"/>
  <c r="G737" i="28"/>
  <c r="H823" i="28"/>
  <c r="H907" i="28"/>
  <c r="H825" i="28"/>
  <c r="H1221" i="28"/>
  <c r="G1277" i="28"/>
  <c r="G1318" i="28"/>
  <c r="G1382" i="28"/>
  <c r="H1530" i="28"/>
  <c r="H1301" i="28"/>
  <c r="H1494" i="28"/>
  <c r="H1541" i="28"/>
  <c r="G1406" i="28"/>
  <c r="H1488" i="28"/>
  <c r="H1362" i="28"/>
  <c r="G1648" i="28"/>
  <c r="H1502" i="28"/>
  <c r="H1627" i="28"/>
  <c r="H1999" i="28"/>
  <c r="H2041" i="28"/>
  <c r="H2301" i="28"/>
  <c r="G2018" i="28"/>
  <c r="H2495" i="28"/>
  <c r="H1819" i="28"/>
  <c r="H2305" i="28"/>
  <c r="H2039" i="28"/>
  <c r="G2143" i="28"/>
  <c r="H2618" i="28"/>
  <c r="H2562" i="28"/>
  <c r="H2647" i="28"/>
  <c r="H2730" i="28"/>
  <c r="H2895" i="28"/>
  <c r="H3053" i="28"/>
  <c r="H3309" i="28"/>
  <c r="H3389" i="28"/>
  <c r="G2105" i="28"/>
  <c r="H2169" i="28"/>
  <c r="H2714" i="28"/>
  <c r="H2979" i="28"/>
  <c r="H2289" i="28"/>
  <c r="H2063" i="28"/>
  <c r="H2009" i="28"/>
  <c r="H2216" i="28"/>
  <c r="H3899" i="28"/>
  <c r="H4264" i="28"/>
  <c r="H2317" i="28"/>
  <c r="H3094" i="28"/>
  <c r="H3843" i="28"/>
  <c r="H2831" i="28"/>
  <c r="H208" i="28"/>
  <c r="H275" i="28"/>
  <c r="H461" i="28"/>
  <c r="H595" i="28"/>
  <c r="H817" i="28"/>
  <c r="H654" i="28"/>
  <c r="H632" i="28"/>
  <c r="H945" i="28"/>
  <c r="H1061" i="28"/>
  <c r="H1325" i="28"/>
  <c r="H1424" i="28"/>
  <c r="H1683" i="28"/>
  <c r="H1780" i="28"/>
  <c r="H1571" i="28"/>
  <c r="H1755" i="28"/>
  <c r="H1889" i="28"/>
  <c r="H1953" i="28"/>
  <c r="H2090" i="28"/>
  <c r="H1731" i="28"/>
  <c r="H2081" i="28"/>
  <c r="H1935" i="28"/>
  <c r="H1636" i="28"/>
  <c r="H2823" i="28"/>
  <c r="H2886" i="28"/>
  <c r="H3133" i="28"/>
  <c r="H2130" i="28"/>
  <c r="H2995" i="28"/>
  <c r="H3208" i="28"/>
  <c r="H4855" i="28"/>
  <c r="H3821" i="28"/>
  <c r="H3871" i="28"/>
  <c r="H1244" i="28"/>
  <c r="H4375" i="28"/>
  <c r="G14" i="28"/>
  <c r="G78" i="28"/>
  <c r="H95" i="28"/>
  <c r="H15" i="28"/>
  <c r="H171" i="28"/>
  <c r="H203" i="28"/>
  <c r="H71" i="28"/>
  <c r="H47" i="28"/>
  <c r="H90" i="28"/>
  <c r="H198" i="28"/>
  <c r="H172" i="28"/>
  <c r="G188" i="28"/>
  <c r="H276" i="28"/>
  <c r="G346" i="28"/>
  <c r="G122" i="28"/>
  <c r="H484" i="28"/>
  <c r="H327" i="28"/>
  <c r="H497" i="28"/>
  <c r="H531" i="28"/>
  <c r="G427" i="28"/>
  <c r="H463" i="28"/>
  <c r="H475" i="28"/>
  <c r="H239" i="28"/>
  <c r="H515" i="28"/>
  <c r="H603" i="28"/>
  <c r="H724" i="28"/>
  <c r="H451" i="28"/>
  <c r="G516" i="28"/>
  <c r="G560" i="28"/>
  <c r="H700" i="28"/>
  <c r="H429" i="28"/>
  <c r="H519" i="28"/>
  <c r="H604" i="28"/>
  <c r="G775" i="28"/>
  <c r="H815" i="28"/>
  <c r="G315" i="28"/>
  <c r="G721" i="28"/>
  <c r="H753" i="28"/>
  <c r="G785" i="28"/>
  <c r="H909" i="28"/>
  <c r="H813" i="28"/>
  <c r="H720" i="28"/>
  <c r="H1041" i="28"/>
  <c r="H837" i="28"/>
  <c r="H889" i="28"/>
  <c r="H972" i="28"/>
  <c r="H644" i="28"/>
  <c r="H736" i="28"/>
  <c r="H803" i="28"/>
  <c r="G965" i="28"/>
  <c r="H1077" i="28"/>
  <c r="G580" i="28"/>
  <c r="H967" i="28"/>
  <c r="H1172" i="28"/>
  <c r="H1524" i="28"/>
  <c r="H1317" i="28"/>
  <c r="H1462" i="28"/>
  <c r="H1549" i="28"/>
  <c r="G915" i="28"/>
  <c r="H969" i="28"/>
  <c r="H1075" i="28"/>
  <c r="H1138" i="28"/>
  <c r="G1506" i="28"/>
  <c r="H1562" i="28"/>
  <c r="H1579" i="28"/>
  <c r="H1772" i="28"/>
  <c r="G1676" i="28"/>
  <c r="H1719" i="28"/>
  <c r="H1309" i="28"/>
  <c r="G1405" i="28"/>
  <c r="G2231" i="28"/>
  <c r="G2295" i="28"/>
  <c r="H2352" i="28"/>
  <c r="H2405" i="28"/>
  <c r="G2529" i="28"/>
  <c r="G2593" i="28"/>
  <c r="G2657" i="28"/>
  <c r="G2785" i="28"/>
  <c r="H1532" i="28"/>
  <c r="H1723" i="28"/>
  <c r="G1792" i="28"/>
  <c r="H1884" i="28"/>
  <c r="H2071" i="28"/>
  <c r="H2322" i="28"/>
  <c r="G2359" i="28"/>
  <c r="H1932" i="28"/>
  <c r="H2455" i="28"/>
  <c r="H2559" i="28"/>
  <c r="H1865" i="28"/>
  <c r="G2498" i="28"/>
  <c r="G2778" i="28"/>
  <c r="H2833" i="28"/>
  <c r="H3147" i="28"/>
  <c r="G1404" i="28"/>
  <c r="G2064" i="28"/>
  <c r="H2546" i="28"/>
  <c r="H2631" i="28"/>
  <c r="H2799" i="28"/>
  <c r="H2055" i="28"/>
  <c r="H2827" i="28"/>
  <c r="H2893" i="28"/>
  <c r="H2122" i="28"/>
  <c r="H3399" i="28"/>
  <c r="H3440" i="28"/>
  <c r="H3593" i="28"/>
  <c r="H1052" i="28"/>
  <c r="H4410" i="28"/>
  <c r="H2935" i="28"/>
  <c r="H2684" i="28"/>
  <c r="H3192" i="28"/>
  <c r="H3221" i="28"/>
  <c r="H3483" i="28"/>
  <c r="H31" i="28"/>
  <c r="H80" i="28"/>
  <c r="H233" i="28"/>
  <c r="H269" i="28"/>
  <c r="H291" i="28"/>
  <c r="G176" i="28"/>
  <c r="H200" i="28"/>
  <c r="H307" i="28"/>
  <c r="H308" i="28"/>
  <c r="H140" i="28"/>
  <c r="H328" i="28"/>
  <c r="H343" i="28"/>
  <c r="H383" i="28"/>
  <c r="H443" i="28"/>
  <c r="H702" i="28"/>
  <c r="H758" i="28"/>
  <c r="H527" i="28"/>
  <c r="H315" i="28"/>
  <c r="H750" i="28"/>
  <c r="H776" i="28"/>
  <c r="H1044" i="28"/>
  <c r="H800" i="28"/>
  <c r="H941" i="28"/>
  <c r="H863" i="28"/>
  <c r="G1316" i="28"/>
  <c r="G1380" i="28"/>
  <c r="H1097" i="28"/>
  <c r="H1252" i="28"/>
  <c r="H1434" i="28"/>
  <c r="H1298" i="28"/>
  <c r="H1520" i="28"/>
  <c r="H1739" i="28"/>
  <c r="H1436" i="28"/>
  <c r="H1556" i="28"/>
  <c r="H1591" i="28"/>
  <c r="H1743" i="28"/>
  <c r="H1863" i="28"/>
  <c r="H1892" i="28"/>
  <c r="H1991" i="28"/>
  <c r="H2031" i="28"/>
  <c r="H1091" i="28"/>
  <c r="G2034" i="28"/>
  <c r="G2111" i="28"/>
  <c r="G2175" i="28"/>
  <c r="G2239" i="28"/>
  <c r="G2367" i="28"/>
  <c r="H1444" i="28"/>
  <c r="H2160" i="28"/>
  <c r="H2433" i="28"/>
  <c r="H1778" i="28"/>
  <c r="H1897" i="28"/>
  <c r="H1961" i="28"/>
  <c r="H2104" i="28"/>
  <c r="H2168" i="28"/>
  <c r="H2232" i="28"/>
  <c r="H2296" i="28"/>
  <c r="G2410" i="28"/>
  <c r="G2474" i="28"/>
  <c r="G2537" i="28"/>
  <c r="G2665" i="28"/>
  <c r="G2793" i="28"/>
  <c r="H2511" i="28"/>
  <c r="H1727" i="28"/>
  <c r="H2450" i="28"/>
  <c r="H2554" i="28"/>
  <c r="H2290" i="28"/>
  <c r="H2819" i="28"/>
  <c r="H2860" i="28"/>
  <c r="H2941" i="28"/>
  <c r="H3227" i="28"/>
  <c r="H3363" i="28"/>
  <c r="H2588" i="28"/>
  <c r="H2845" i="28"/>
  <c r="H2007" i="28"/>
  <c r="H2947" i="28"/>
  <c r="H3139" i="28"/>
  <c r="H1871" i="28"/>
  <c r="H3671" i="28"/>
  <c r="H3521" i="28"/>
  <c r="H3651" i="28"/>
  <c r="G3693" i="28"/>
  <c r="G3748" i="28"/>
  <c r="H3927" i="28"/>
  <c r="G4409" i="28"/>
  <c r="G4473" i="28"/>
  <c r="G4537" i="28"/>
  <c r="H3985" i="28"/>
  <c r="H4224" i="28"/>
  <c r="H4250" i="28"/>
  <c r="G4320" i="28"/>
  <c r="H4348" i="28"/>
  <c r="H4703" i="28"/>
  <c r="H3655" i="28"/>
  <c r="H2739" i="28"/>
  <c r="H4554" i="28"/>
  <c r="H4351" i="28"/>
  <c r="G86" i="28"/>
  <c r="G94" i="28"/>
  <c r="G40" i="28"/>
  <c r="H63" i="28"/>
  <c r="H111" i="28"/>
  <c r="H28" i="28"/>
  <c r="H79" i="28"/>
  <c r="H108" i="28"/>
  <c r="G136" i="28"/>
  <c r="H179" i="28"/>
  <c r="H211" i="28"/>
  <c r="G74" i="28"/>
  <c r="H160" i="28"/>
  <c r="G56" i="28"/>
  <c r="H176" i="28"/>
  <c r="H339" i="28"/>
  <c r="H387" i="28"/>
  <c r="G378" i="28"/>
  <c r="H122" i="28"/>
  <c r="H352" i="28"/>
  <c r="G391" i="28"/>
  <c r="H591" i="28"/>
  <c r="H425" i="28"/>
  <c r="G677" i="28"/>
  <c r="H697" i="28"/>
  <c r="H732" i="28"/>
  <c r="H676" i="28"/>
  <c r="H540" i="28"/>
  <c r="H634" i="28"/>
  <c r="H583" i="28"/>
  <c r="H765" i="28"/>
  <c r="G548" i="28"/>
  <c r="H789" i="28"/>
  <c r="H977" i="28"/>
  <c r="H636" i="28"/>
  <c r="G917" i="28"/>
  <c r="H816" i="28"/>
  <c r="H929" i="28"/>
  <c r="H993" i="28"/>
  <c r="H1043" i="28"/>
  <c r="H919" i="28"/>
  <c r="H1185" i="28"/>
  <c r="H787" i="28"/>
  <c r="G1011" i="28"/>
  <c r="H1196" i="28"/>
  <c r="G1234" i="28"/>
  <c r="H1284" i="28"/>
  <c r="H1081" i="28"/>
  <c r="H1394" i="28"/>
  <c r="H1266" i="28"/>
  <c r="H1296" i="28"/>
  <c r="H1534" i="28"/>
  <c r="G1358" i="28"/>
  <c r="H1711" i="28"/>
  <c r="H1314" i="28"/>
  <c r="H1695" i="28"/>
  <c r="H1841" i="28"/>
  <c r="H1873" i="28"/>
  <c r="H1905" i="28"/>
  <c r="H1937" i="28"/>
  <c r="H1969" i="28"/>
  <c r="H2033" i="28"/>
  <c r="H2181" i="28"/>
  <c r="G979" i="28"/>
  <c r="H1220" i="28"/>
  <c r="H1592" i="28"/>
  <c r="H1833" i="28"/>
  <c r="H2165" i="28"/>
  <c r="H2623" i="28"/>
  <c r="G2721" i="28"/>
  <c r="H1919" i="28"/>
  <c r="H3163" i="28"/>
  <c r="G1408" i="28"/>
  <c r="H1663" i="28"/>
  <c r="H2735" i="28"/>
  <c r="H2851" i="28"/>
  <c r="H3349" i="28"/>
  <c r="H3639" i="28"/>
  <c r="H3993" i="28"/>
  <c r="H3477" i="28"/>
  <c r="H3620" i="28"/>
  <c r="H2934" i="28"/>
  <c r="H3669" i="28"/>
  <c r="H4659" i="28"/>
  <c r="H4695" i="28"/>
  <c r="H4764" i="28"/>
  <c r="H4795" i="28"/>
  <c r="H3698" i="28"/>
  <c r="H4208" i="28"/>
  <c r="H4244" i="28"/>
  <c r="H217" i="28"/>
  <c r="H55" i="28"/>
  <c r="H271" i="28"/>
  <c r="H180" i="28"/>
  <c r="H439" i="28"/>
  <c r="H338" i="28"/>
  <c r="H631" i="28"/>
  <c r="H347" i="28"/>
  <c r="H547" i="28"/>
  <c r="H397" i="28"/>
  <c r="H528" i="28"/>
  <c r="G939" i="28"/>
  <c r="H733" i="28"/>
  <c r="H1246" i="28"/>
  <c r="H1293" i="28"/>
  <c r="H1053" i="28"/>
  <c r="H1482" i="28"/>
  <c r="H1548" i="28"/>
  <c r="H2775" i="28"/>
  <c r="H2098" i="28"/>
  <c r="H2309" i="28"/>
  <c r="H2901" i="28"/>
  <c r="H3472" i="28"/>
  <c r="H3567" i="28"/>
  <c r="H3144" i="28"/>
  <c r="H159" i="28"/>
  <c r="H23" i="28"/>
  <c r="H72" i="28"/>
  <c r="H156" i="28"/>
  <c r="H166" i="28"/>
  <c r="H281" i="28"/>
  <c r="G415" i="28"/>
  <c r="H340" i="28"/>
  <c r="H400" i="28"/>
  <c r="H492" i="28"/>
  <c r="H579" i="28"/>
  <c r="G425" i="28"/>
  <c r="H627" i="28"/>
  <c r="H726" i="28"/>
  <c r="H229" i="28"/>
  <c r="H507" i="28"/>
  <c r="H781" i="28"/>
  <c r="H829" i="28"/>
  <c r="G947" i="28"/>
  <c r="H657" i="28"/>
  <c r="H689" i="28"/>
  <c r="H717" i="28"/>
  <c r="H877" i="28"/>
  <c r="H821" i="28"/>
  <c r="H901" i="28"/>
  <c r="H980" i="28"/>
  <c r="H1121" i="28"/>
  <c r="H849" i="28"/>
  <c r="H951" i="28"/>
  <c r="H1190" i="28"/>
  <c r="H1101" i="28"/>
  <c r="H1109" i="28"/>
  <c r="G1162" i="28"/>
  <c r="G1245" i="28"/>
  <c r="H1330" i="28"/>
  <c r="H1496" i="28"/>
  <c r="H1699" i="28"/>
  <c r="H1847" i="28"/>
  <c r="H1876" i="28"/>
  <c r="H1975" i="28"/>
  <c r="H2057" i="28"/>
  <c r="H1039" i="28"/>
  <c r="H1145" i="28"/>
  <c r="H1464" i="28"/>
  <c r="H1500" i="28"/>
  <c r="H2020" i="28"/>
  <c r="H2192" i="28"/>
  <c r="H2465" i="28"/>
  <c r="H1603" i="28"/>
  <c r="H2133" i="28"/>
  <c r="H2001" i="28"/>
  <c r="G2185" i="28"/>
  <c r="H2376" i="28"/>
  <c r="H2639" i="28"/>
  <c r="H2176" i="28"/>
  <c r="H2060" i="28"/>
  <c r="H2759" i="28"/>
  <c r="H2828" i="28"/>
  <c r="H2891" i="28"/>
  <c r="H3019" i="28"/>
  <c r="H3275" i="28"/>
  <c r="H2503" i="28"/>
  <c r="H2674" i="28"/>
  <c r="H2409" i="28"/>
  <c r="H3505" i="28"/>
  <c r="H3689" i="28"/>
  <c r="H3817" i="28"/>
  <c r="H3945" i="28"/>
  <c r="H2530" i="28"/>
  <c r="G2729" i="28"/>
  <c r="H2897" i="28"/>
  <c r="H2973" i="28"/>
  <c r="H2863" i="28"/>
  <c r="H2987" i="28"/>
  <c r="H2818" i="28"/>
  <c r="H2883" i="28"/>
  <c r="H3157" i="28"/>
  <c r="G3254" i="28"/>
  <c r="H4559" i="28"/>
  <c r="H4600" i="28"/>
  <c r="H4639" i="28"/>
  <c r="G4691" i="28"/>
  <c r="G4755" i="28"/>
  <c r="H4791" i="28"/>
  <c r="H4868" i="28"/>
  <c r="H4884" i="28"/>
  <c r="G4907" i="28"/>
  <c r="H4939" i="28"/>
  <c r="H4114" i="28"/>
  <c r="H4029" i="28"/>
  <c r="H4057" i="28"/>
  <c r="H4287" i="28"/>
  <c r="H3155" i="28"/>
  <c r="H3551" i="28"/>
  <c r="H4903" i="28"/>
  <c r="G4951" i="28"/>
  <c r="H3665" i="28"/>
  <c r="H2221" i="28"/>
  <c r="H4080" i="28"/>
  <c r="H4113" i="28"/>
  <c r="H300" i="28"/>
  <c r="H252" i="28"/>
  <c r="H378" i="28"/>
  <c r="H535" i="28"/>
  <c r="H413" i="28"/>
  <c r="H623" i="28"/>
  <c r="H620" i="28"/>
  <c r="H263" i="28"/>
  <c r="H653" i="28"/>
  <c r="H685" i="28"/>
  <c r="H756" i="28"/>
  <c r="H845" i="28"/>
  <c r="H881" i="28"/>
  <c r="G1003" i="28"/>
  <c r="H624" i="28"/>
  <c r="H1049" i="28"/>
  <c r="H1035" i="28"/>
  <c r="H880" i="28"/>
  <c r="H1067" i="28"/>
  <c r="H985" i="28"/>
  <c r="H1149" i="28"/>
  <c r="H1386" i="28"/>
  <c r="H1429" i="28"/>
  <c r="H1198" i="28"/>
  <c r="H1274" i="28"/>
  <c r="H1583" i="28"/>
  <c r="H2004" i="28"/>
  <c r="H2490" i="28"/>
  <c r="H2706" i="28"/>
  <c r="H2551" i="28"/>
  <c r="H2719" i="28"/>
  <c r="H3195" i="28"/>
  <c r="H4237" i="28"/>
  <c r="H3219" i="28"/>
  <c r="G54" i="28"/>
  <c r="H84" i="28"/>
  <c r="H103" i="28"/>
  <c r="G50" i="28"/>
  <c r="H216" i="28"/>
  <c r="H228" i="28"/>
  <c r="H335" i="28"/>
  <c r="G252" i="28"/>
  <c r="H384" i="28"/>
  <c r="H449" i="28"/>
  <c r="H567" i="28"/>
  <c r="H296" i="28"/>
  <c r="H489" i="28"/>
  <c r="H511" i="28"/>
  <c r="H575" i="28"/>
  <c r="G640" i="28"/>
  <c r="H305" i="28"/>
  <c r="H635" i="28"/>
  <c r="H215" i="28"/>
  <c r="H587" i="28"/>
  <c r="H551" i="28"/>
  <c r="G654" i="28"/>
  <c r="G793" i="28"/>
  <c r="H893" i="28"/>
  <c r="G955" i="28"/>
  <c r="G1019" i="28"/>
  <c r="H669" i="28"/>
  <c r="H701" i="28"/>
  <c r="G733" i="28"/>
  <c r="H749" i="28"/>
  <c r="H839" i="28"/>
  <c r="G359" i="28"/>
  <c r="H856" i="28"/>
  <c r="H1069" i="28"/>
  <c r="H948" i="28"/>
  <c r="G1348" i="28"/>
  <c r="G1412" i="28"/>
  <c r="H1498" i="28"/>
  <c r="H865" i="28"/>
  <c r="H1306" i="28"/>
  <c r="H1349" i="28"/>
  <c r="H1490" i="28"/>
  <c r="H1526" i="28"/>
  <c r="H887" i="28"/>
  <c r="H937" i="28"/>
  <c r="H1095" i="28"/>
  <c r="H1060" i="28"/>
  <c r="H1177" i="28"/>
  <c r="H1292" i="28"/>
  <c r="H1426" i="28"/>
  <c r="H1611" i="28"/>
  <c r="H1357" i="28"/>
  <c r="H1554" i="28"/>
  <c r="H1655" i="28"/>
  <c r="H1732" i="28"/>
  <c r="H1828" i="28"/>
  <c r="H1927" i="28"/>
  <c r="H1956" i="28"/>
  <c r="G2207" i="28"/>
  <c r="G2335" i="28"/>
  <c r="H1346" i="28"/>
  <c r="H1540" i="28"/>
  <c r="H1815" i="28"/>
  <c r="H1228" i="28"/>
  <c r="G2241" i="28"/>
  <c r="H2384" i="28"/>
  <c r="H2136" i="28"/>
  <c r="H2200" i="28"/>
  <c r="H2256" i="28"/>
  <c r="H2336" i="28"/>
  <c r="G2442" i="28"/>
  <c r="G2505" i="28"/>
  <c r="G2569" i="28"/>
  <c r="G1340" i="28"/>
  <c r="G2303" i="28"/>
  <c r="H1546" i="28"/>
  <c r="H2152" i="28"/>
  <c r="H2389" i="28"/>
  <c r="H2682" i="28"/>
  <c r="H2809" i="28"/>
  <c r="H2266" i="28"/>
  <c r="H2482" i="28"/>
  <c r="G2571" i="28"/>
  <c r="H3235" i="28"/>
  <c r="H3315" i="28"/>
  <c r="H3599" i="28"/>
  <c r="H2740" i="28"/>
  <c r="G2795" i="28"/>
  <c r="H3222" i="28"/>
  <c r="G3262" i="28"/>
  <c r="H3833" i="28"/>
  <c r="H3857" i="28"/>
  <c r="H3819" i="28"/>
  <c r="H2998" i="28"/>
  <c r="H3134" i="28"/>
  <c r="G3283" i="28"/>
  <c r="H3407" i="28"/>
  <c r="H3513" i="28"/>
  <c r="H3591" i="28"/>
  <c r="H3719" i="28"/>
  <c r="H3770" i="28"/>
  <c r="H3953" i="28"/>
  <c r="H3969" i="28"/>
  <c r="H2314" i="28"/>
  <c r="H2668" i="28"/>
  <c r="H2963" i="28"/>
  <c r="H3481" i="28"/>
  <c r="H3691" i="28"/>
  <c r="G3858" i="28"/>
  <c r="H3901" i="28"/>
  <c r="H4018" i="28"/>
  <c r="H4280" i="28"/>
  <c r="G2248" i="28"/>
  <c r="H2288" i="28"/>
  <c r="H3317" i="28"/>
  <c r="H3408" i="28"/>
  <c r="H3755" i="28"/>
  <c r="H3865" i="28"/>
  <c r="H3947" i="28"/>
  <c r="G1684" i="28"/>
  <c r="G2074" i="28"/>
  <c r="H2676" i="28"/>
  <c r="H2855" i="28"/>
  <c r="H2997" i="28"/>
  <c r="H3021" i="28"/>
  <c r="H3047" i="28"/>
  <c r="H3080" i="28"/>
  <c r="H3435" i="28"/>
  <c r="H3453" i="28"/>
  <c r="H3769" i="28"/>
  <c r="H3961" i="28"/>
  <c r="G2767" i="28"/>
  <c r="G3390" i="28"/>
  <c r="H3418" i="28"/>
  <c r="H3467" i="28"/>
  <c r="H3580" i="28"/>
  <c r="H3929" i="28"/>
  <c r="H4323" i="28"/>
  <c r="H4386" i="28"/>
  <c r="H4444" i="28"/>
  <c r="H4572" i="28"/>
  <c r="H4696" i="28"/>
  <c r="H4760" i="28"/>
  <c r="H4835" i="28"/>
  <c r="H4944" i="28"/>
  <c r="G2491" i="28"/>
  <c r="H2715" i="28"/>
  <c r="G3070" i="28"/>
  <c r="H3175" i="28"/>
  <c r="H4011" i="28"/>
  <c r="G4087" i="28"/>
  <c r="H4330" i="28"/>
  <c r="H4346" i="28"/>
  <c r="H2277" i="28"/>
  <c r="G2443" i="28"/>
  <c r="H2683" i="28"/>
  <c r="H2802" i="28"/>
  <c r="H2889" i="28"/>
  <c r="H3061" i="28"/>
  <c r="H3160" i="28"/>
  <c r="H3331" i="28"/>
  <c r="G3443" i="28"/>
  <c r="G2615" i="28"/>
  <c r="G2786" i="28"/>
  <c r="G3402" i="28"/>
  <c r="G3522" i="28"/>
  <c r="G3794" i="28"/>
  <c r="G4231" i="28"/>
  <c r="G4271" i="28"/>
  <c r="H4324" i="28"/>
  <c r="H4450" i="28"/>
  <c r="G4481" i="28"/>
  <c r="H4607" i="28"/>
  <c r="H3127" i="28"/>
  <c r="H3663" i="28"/>
  <c r="G3711" i="28"/>
  <c r="H4335" i="28"/>
  <c r="G4547" i="28"/>
  <c r="G2297" i="28"/>
  <c r="G3096" i="28"/>
  <c r="H3417" i="28"/>
  <c r="G4180" i="28"/>
  <c r="H4378" i="28"/>
  <c r="G4475" i="28"/>
  <c r="G4523" i="28"/>
  <c r="G4912" i="28"/>
  <c r="H3601" i="28"/>
  <c r="H3948" i="28"/>
  <c r="H4455" i="28"/>
  <c r="G1764" i="28"/>
  <c r="G2555" i="28"/>
  <c r="H2787" i="28"/>
  <c r="G3182" i="28"/>
  <c r="H3339" i="28"/>
  <c r="H3446" i="28"/>
  <c r="H3939" i="28"/>
  <c r="H4044" i="28"/>
  <c r="H4108" i="28"/>
  <c r="H4143" i="28"/>
  <c r="H4261" i="28"/>
  <c r="H4426" i="28"/>
  <c r="G4491" i="28"/>
  <c r="H4591" i="28"/>
  <c r="G4720" i="28"/>
  <c r="H3344" i="28"/>
  <c r="H3484" i="28"/>
  <c r="H3921" i="28"/>
  <c r="H4458" i="28"/>
  <c r="H2952" i="28"/>
  <c r="H3454" i="28"/>
  <c r="H3641" i="28"/>
  <c r="G4371" i="28"/>
  <c r="G4499" i="28"/>
  <c r="H4895" i="28"/>
  <c r="G2429" i="28"/>
  <c r="G2743" i="28"/>
  <c r="H3023" i="28"/>
  <c r="H3149" i="28"/>
  <c r="H3301" i="28"/>
  <c r="H3395" i="28"/>
  <c r="H3765" i="28"/>
  <c r="H4663" i="28"/>
  <c r="G4848" i="28"/>
  <c r="H1057" i="28"/>
  <c r="G1154" i="28"/>
  <c r="H642" i="28"/>
  <c r="G1102" i="28"/>
  <c r="H1460" i="28"/>
  <c r="G1178" i="28"/>
  <c r="H1204" i="28"/>
  <c r="H1248" i="28"/>
  <c r="H1338" i="28"/>
  <c r="H1381" i="28"/>
  <c r="H957" i="28"/>
  <c r="H1466" i="28"/>
  <c r="H1260" i="28"/>
  <c r="H1333" i="28"/>
  <c r="H1522" i="28"/>
  <c r="H1068" i="28"/>
  <c r="H1474" i="28"/>
  <c r="H1607" i="28"/>
  <c r="H1671" i="28"/>
  <c r="H1735" i="28"/>
  <c r="G1356" i="28"/>
  <c r="G1420" i="28"/>
  <c r="H1450" i="28"/>
  <c r="H1506" i="28"/>
  <c r="H1643" i="28"/>
  <c r="G1696" i="28"/>
  <c r="G1800" i="28"/>
  <c r="H763" i="28"/>
  <c r="G1129" i="28"/>
  <c r="H1189" i="28"/>
  <c r="G1360" i="28"/>
  <c r="H1392" i="28"/>
  <c r="H1587" i="28"/>
  <c r="G1640" i="28"/>
  <c r="G1776" i="28"/>
  <c r="G1373" i="28"/>
  <c r="H1405" i="28"/>
  <c r="G1604" i="28"/>
  <c r="G1732" i="28"/>
  <c r="H1222" i="28"/>
  <c r="H1659" i="28"/>
  <c r="H1879" i="28"/>
  <c r="H1908" i="28"/>
  <c r="G2096" i="28"/>
  <c r="G1287" i="28"/>
  <c r="G1667" i="28"/>
  <c r="H1288" i="28"/>
  <c r="G1716" i="28"/>
  <c r="H2095" i="28"/>
  <c r="H1599" i="28"/>
  <c r="G2209" i="28"/>
  <c r="H2285" i="28"/>
  <c r="G2377" i="28"/>
  <c r="H1238" i="28"/>
  <c r="H1620" i="28"/>
  <c r="H2058" i="28"/>
  <c r="H2128" i="28"/>
  <c r="H2312" i="28"/>
  <c r="G1592" i="28"/>
  <c r="H1799" i="28"/>
  <c r="H2101" i="28"/>
  <c r="G2329" i="28"/>
  <c r="H2365" i="28"/>
  <c r="H2024" i="28"/>
  <c r="G2416" i="28"/>
  <c r="G2480" i="28"/>
  <c r="H2607" i="28"/>
  <c r="G2747" i="28"/>
  <c r="H1700" i="28"/>
  <c r="G1819" i="28"/>
  <c r="H1983" i="28"/>
  <c r="G2125" i="28"/>
  <c r="G2269" i="28"/>
  <c r="H2727" i="28"/>
  <c r="G1456" i="28"/>
  <c r="G2012" i="28"/>
  <c r="G2052" i="28"/>
  <c r="H2153" i="28"/>
  <c r="H2205" i="28"/>
  <c r="G2344" i="28"/>
  <c r="H2393" i="28"/>
  <c r="H2538" i="28"/>
  <c r="H2602" i="28"/>
  <c r="H2666" i="28"/>
  <c r="H2738" i="28"/>
  <c r="H2498" i="28"/>
  <c r="H2583" i="28"/>
  <c r="H2778" i="28"/>
  <c r="H2854" i="28"/>
  <c r="H2900" i="28"/>
  <c r="H2989" i="28"/>
  <c r="H3245" i="28"/>
  <c r="G2360" i="28"/>
  <c r="G2610" i="28"/>
  <c r="H2770" i="28"/>
  <c r="H2882" i="28"/>
  <c r="H3099" i="28"/>
  <c r="H3325" i="28"/>
  <c r="H1408" i="28"/>
  <c r="G2120" i="28"/>
  <c r="H2144" i="28"/>
  <c r="G2420" i="28"/>
  <c r="G2507" i="28"/>
  <c r="H2764" i="28"/>
  <c r="H3043" i="28"/>
  <c r="H3141" i="28"/>
  <c r="H3299" i="28"/>
  <c r="H2394" i="28"/>
  <c r="H3123" i="28"/>
  <c r="H3342" i="28"/>
  <c r="H1279" i="28"/>
  <c r="H1849" i="28"/>
  <c r="G2157" i="28"/>
  <c r="G2189" i="28"/>
  <c r="G2264" i="28"/>
  <c r="H2457" i="28"/>
  <c r="H2636" i="28"/>
  <c r="G3075" i="28"/>
  <c r="G3267" i="28"/>
  <c r="H3462" i="28"/>
  <c r="H3529" i="28"/>
  <c r="H2040" i="28"/>
  <c r="H2471" i="28"/>
  <c r="G2514" i="28"/>
  <c r="H2699" i="28"/>
  <c r="H2846" i="28"/>
  <c r="H2999" i="28"/>
  <c r="G3222" i="28"/>
  <c r="H3283" i="28"/>
  <c r="H3307" i="28"/>
  <c r="H3618" i="28"/>
  <c r="G3786" i="28"/>
  <c r="H3955" i="28"/>
  <c r="H1001" i="28"/>
  <c r="G2508" i="28"/>
  <c r="H2950" i="28"/>
  <c r="G3109" i="28"/>
  <c r="G3491" i="28"/>
  <c r="G3625" i="28"/>
  <c r="H3868" i="28"/>
  <c r="H4026" i="28"/>
  <c r="H4061" i="28"/>
  <c r="H4173" i="28"/>
  <c r="H4296" i="28"/>
  <c r="H2248" i="28"/>
  <c r="G2564" i="28"/>
  <c r="G2868" i="28"/>
  <c r="H3037" i="28"/>
  <c r="H3286" i="28"/>
  <c r="G3360" i="28"/>
  <c r="H3489" i="28"/>
  <c r="G3527" i="28"/>
  <c r="H3825" i="28"/>
  <c r="H3841" i="28"/>
  <c r="H2088" i="28"/>
  <c r="G2814" i="28"/>
  <c r="H2866" i="28"/>
  <c r="H2966" i="28"/>
  <c r="G3373" i="28"/>
  <c r="G3458" i="28"/>
  <c r="G3482" i="28"/>
  <c r="H3543" i="28"/>
  <c r="H3631" i="28"/>
  <c r="G3730" i="28"/>
  <c r="H4017" i="28"/>
  <c r="H2767" i="28"/>
  <c r="G3471" i="28"/>
  <c r="H3499" i="28"/>
  <c r="H3642" i="28"/>
  <c r="G3684" i="28"/>
  <c r="H3737" i="28"/>
  <c r="G4209" i="28"/>
  <c r="G4355" i="28"/>
  <c r="G4449" i="28"/>
  <c r="H4538" i="28"/>
  <c r="H4608" i="28"/>
  <c r="H4871" i="28"/>
  <c r="H4887" i="28"/>
  <c r="H4919" i="28"/>
  <c r="H4947" i="28"/>
  <c r="G3087" i="28"/>
  <c r="H3125" i="28"/>
  <c r="G3839" i="28"/>
  <c r="H3964" i="28"/>
  <c r="H4087" i="28"/>
  <c r="G4161" i="28"/>
  <c r="H4407" i="28"/>
  <c r="G4483" i="28"/>
  <c r="H4514" i="28"/>
  <c r="H4631" i="28"/>
  <c r="G4953" i="28"/>
  <c r="G4985" i="28"/>
  <c r="H2345" i="28"/>
  <c r="G2802" i="28"/>
  <c r="H3443" i="28"/>
  <c r="H4418" i="28"/>
  <c r="H4623" i="28"/>
  <c r="H4911" i="28"/>
  <c r="H4655" i="28"/>
  <c r="G784" i="28"/>
  <c r="H2615" i="28"/>
  <c r="H2786" i="28"/>
  <c r="H3402" i="28"/>
  <c r="H3649" i="28"/>
  <c r="H3891" i="28"/>
  <c r="G4005" i="28"/>
  <c r="H4231" i="28"/>
  <c r="H4271" i="28"/>
  <c r="G4411" i="28"/>
  <c r="G4594" i="28"/>
  <c r="H4643" i="28"/>
  <c r="G4664" i="28"/>
  <c r="H4767" i="28"/>
  <c r="G4800" i="28"/>
  <c r="H4844" i="28"/>
  <c r="H4891" i="28"/>
  <c r="H4943" i="28"/>
  <c r="G3539" i="28"/>
  <c r="H3711" i="28"/>
  <c r="G4193" i="28"/>
  <c r="H4402" i="28"/>
  <c r="H4679" i="28"/>
  <c r="H4815" i="28"/>
  <c r="G2596" i="28"/>
  <c r="H3096" i="28"/>
  <c r="H3231" i="28"/>
  <c r="H3723" i="28"/>
  <c r="H4180" i="28"/>
  <c r="G4274" i="28"/>
  <c r="H4671" i="28"/>
  <c r="G4776" i="28"/>
  <c r="H3357" i="28"/>
  <c r="G3757" i="28"/>
  <c r="G3877" i="28"/>
  <c r="G4760" i="28"/>
  <c r="G1647" i="28"/>
  <c r="G2407" i="28"/>
  <c r="H2603" i="28"/>
  <c r="G2739" i="28"/>
  <c r="H3008" i="28"/>
  <c r="H3239" i="28"/>
  <c r="G3295" i="28"/>
  <c r="G3849" i="28"/>
  <c r="H4112" i="28"/>
  <c r="G4261" i="28"/>
  <c r="H4298" i="28"/>
  <c r="H4839" i="28"/>
  <c r="H4935" i="28"/>
  <c r="G4958" i="28"/>
  <c r="H2679" i="28"/>
  <c r="G3134" i="28"/>
  <c r="G3484" i="28"/>
  <c r="G3935" i="28"/>
  <c r="G4121" i="28"/>
  <c r="G4465" i="28"/>
  <c r="G4864" i="28"/>
  <c r="G2082" i="28"/>
  <c r="G3454" i="28"/>
  <c r="H3779" i="28"/>
  <c r="H2743" i="28"/>
  <c r="G3023" i="28"/>
  <c r="G3395" i="28"/>
  <c r="G3765" i="28"/>
  <c r="G4503" i="28"/>
  <c r="G4967" i="28"/>
  <c r="G4999" i="28"/>
  <c r="H39" i="28"/>
  <c r="H116" i="28"/>
  <c r="H74" i="28"/>
  <c r="G148" i="28"/>
  <c r="H259" i="28"/>
  <c r="H16" i="28"/>
  <c r="H265" i="28"/>
  <c r="H87" i="28"/>
  <c r="G168" i="28"/>
  <c r="H192" i="28"/>
  <c r="H128" i="28"/>
  <c r="H244" i="28"/>
  <c r="H182" i="28"/>
  <c r="G206" i="28"/>
  <c r="H196" i="28"/>
  <c r="G212" i="28"/>
  <c r="H289" i="28"/>
  <c r="G370" i="28"/>
  <c r="H251" i="28"/>
  <c r="G375" i="28"/>
  <c r="H447" i="28"/>
  <c r="H421" i="28"/>
  <c r="G297" i="28"/>
  <c r="H453" i="28"/>
  <c r="G328" i="28"/>
  <c r="H445" i="28"/>
  <c r="G131" i="28"/>
  <c r="H456" i="28"/>
  <c r="H499" i="28"/>
  <c r="G395" i="28"/>
  <c r="H427" i="28"/>
  <c r="G524" i="28"/>
  <c r="H571" i="28"/>
  <c r="G504" i="28"/>
  <c r="G596" i="28"/>
  <c r="H324" i="28"/>
  <c r="G408" i="28"/>
  <c r="H559" i="28"/>
  <c r="G539" i="28"/>
  <c r="G615" i="28"/>
  <c r="H668" i="28"/>
  <c r="H710" i="28"/>
  <c r="G604" i="28"/>
  <c r="G791" i="28"/>
  <c r="H285" i="28"/>
  <c r="G673" i="28"/>
  <c r="G705" i="28"/>
  <c r="H725" i="28"/>
  <c r="H871" i="28"/>
  <c r="H253" i="28"/>
  <c r="G686" i="28"/>
  <c r="H748" i="28"/>
  <c r="H455" i="28"/>
  <c r="G639" i="28"/>
  <c r="G717" i="28"/>
  <c r="H359" i="28"/>
  <c r="H924" i="28"/>
  <c r="H988" i="28"/>
  <c r="H742" i="28"/>
  <c r="H867" i="28"/>
  <c r="H616" i="28"/>
  <c r="H885" i="28"/>
  <c r="H1005" i="28"/>
  <c r="H1084" i="28"/>
  <c r="G483" i="28"/>
  <c r="H896" i="28"/>
  <c r="H1157" i="28"/>
  <c r="H1262" i="28"/>
  <c r="G1300" i="28"/>
  <c r="G1364" i="28"/>
  <c r="G1428" i="28"/>
  <c r="G670" i="28"/>
  <c r="H797" i="28"/>
  <c r="H935" i="28"/>
  <c r="G1186" i="28"/>
  <c r="H564" i="28"/>
  <c r="G964" i="28"/>
  <c r="G1334" i="28"/>
  <c r="G1398" i="28"/>
  <c r="H457" i="28"/>
  <c r="H953" i="28"/>
  <c r="G1290" i="28"/>
  <c r="H1516" i="28"/>
  <c r="H1565" i="28"/>
  <c r="G1161" i="28"/>
  <c r="G925" i="28"/>
  <c r="H1106" i="28"/>
  <c r="G1137" i="28"/>
  <c r="H1194" i="28"/>
  <c r="G1201" i="28"/>
  <c r="H1236" i="28"/>
  <c r="H1484" i="28"/>
  <c r="H1525" i="28"/>
  <c r="G1068" i="28"/>
  <c r="G1138" i="28"/>
  <c r="G1342" i="28"/>
  <c r="G1438" i="28"/>
  <c r="H1501" i="28"/>
  <c r="G843" i="28"/>
  <c r="G1268" i="28"/>
  <c r="G1470" i="28"/>
  <c r="H1533" i="28"/>
  <c r="G1564" i="28"/>
  <c r="G1600" i="28"/>
  <c r="H1803" i="28"/>
  <c r="H769" i="28"/>
  <c r="G996" i="28"/>
  <c r="H1033" i="28"/>
  <c r="H1129" i="28"/>
  <c r="G1189" i="28"/>
  <c r="H1232" i="28"/>
  <c r="G1328" i="28"/>
  <c r="H1360" i="28"/>
  <c r="H1514" i="28"/>
  <c r="H1747" i="28"/>
  <c r="G1169" i="28"/>
  <c r="G1390" i="28"/>
  <c r="G1545" i="28"/>
  <c r="G1644" i="28"/>
  <c r="H1687" i="28"/>
  <c r="G1341" i="28"/>
  <c r="H1373" i="28"/>
  <c r="H1624" i="28"/>
  <c r="G1652" i="28"/>
  <c r="H1752" i="28"/>
  <c r="G1840" i="28"/>
  <c r="G1904" i="28"/>
  <c r="G1968" i="28"/>
  <c r="G1117" i="28"/>
  <c r="H1831" i="28"/>
  <c r="H1860" i="28"/>
  <c r="H1959" i="28"/>
  <c r="H1988" i="28"/>
  <c r="H2015" i="28"/>
  <c r="H1287" i="28"/>
  <c r="H1667" i="28"/>
  <c r="H1378" i="28"/>
  <c r="G1477" i="28"/>
  <c r="G1688" i="28"/>
  <c r="G1832" i="28"/>
  <c r="G1864" i="28"/>
  <c r="G1896" i="28"/>
  <c r="G1928" i="28"/>
  <c r="G1960" i="28"/>
  <c r="G1992" i="28"/>
  <c r="H989" i="28"/>
  <c r="H1561" i="28"/>
  <c r="H1852" i="28"/>
  <c r="H1980" i="28"/>
  <c r="G2177" i="28"/>
  <c r="H2245" i="28"/>
  <c r="H1205" i="28"/>
  <c r="G1796" i="28"/>
  <c r="H1881" i="28"/>
  <c r="G1945" i="28"/>
  <c r="H2224" i="28"/>
  <c r="H1656" i="28"/>
  <c r="H1903" i="28"/>
  <c r="H2059" i="28"/>
  <c r="H2368" i="28"/>
  <c r="H1278" i="28"/>
  <c r="H1469" i="28"/>
  <c r="G2183" i="28"/>
  <c r="H2253" i="28"/>
  <c r="H2378" i="28"/>
  <c r="H1964" i="28"/>
  <c r="H2112" i="28"/>
  <c r="G2226" i="28"/>
  <c r="G2386" i="28"/>
  <c r="H2527" i="28"/>
  <c r="G2617" i="28"/>
  <c r="H2655" i="28"/>
  <c r="G2707" i="28"/>
  <c r="G1913" i="28"/>
  <c r="H2125" i="28"/>
  <c r="H2269" i="28"/>
  <c r="G2515" i="28"/>
  <c r="G2579" i="28"/>
  <c r="G2643" i="28"/>
  <c r="H1456" i="28"/>
  <c r="G1763" i="28"/>
  <c r="H2052" i="28"/>
  <c r="G2319" i="28"/>
  <c r="H2344" i="28"/>
  <c r="G1636" i="28"/>
  <c r="H1855" i="28"/>
  <c r="H2320" i="28"/>
  <c r="H2746" i="28"/>
  <c r="H2837" i="28"/>
  <c r="H3083" i="28"/>
  <c r="H3347" i="28"/>
  <c r="G2169" i="28"/>
  <c r="H2265" i="28"/>
  <c r="H2360" i="28"/>
  <c r="H2610" i="28"/>
  <c r="H2687" i="28"/>
  <c r="H2788" i="28"/>
  <c r="G2882" i="28"/>
  <c r="H3035" i="28"/>
  <c r="H3261" i="28"/>
  <c r="G1344" i="28"/>
  <c r="H1720" i="28"/>
  <c r="H2120" i="28"/>
  <c r="H2361" i="28"/>
  <c r="H2439" i="28"/>
  <c r="G2473" i="28"/>
  <c r="G2652" i="28"/>
  <c r="H2910" i="28"/>
  <c r="H3341" i="28"/>
  <c r="H2089" i="28"/>
  <c r="G2289" i="28"/>
  <c r="H2459" i="28"/>
  <c r="H2651" i="28"/>
  <c r="H2931" i="28"/>
  <c r="H3426" i="28"/>
  <c r="H3535" i="28"/>
  <c r="H2025" i="28"/>
  <c r="H2157" i="28"/>
  <c r="H2189" i="28"/>
  <c r="H2264" i="28"/>
  <c r="H2556" i="28"/>
  <c r="G2703" i="28"/>
  <c r="H2877" i="28"/>
  <c r="G2905" i="28"/>
  <c r="H3075" i="28"/>
  <c r="H3267" i="28"/>
  <c r="G3462" i="28"/>
  <c r="H3623" i="28"/>
  <c r="H3745" i="28"/>
  <c r="H3873" i="28"/>
  <c r="H4001" i="28"/>
  <c r="G1595" i="28"/>
  <c r="G2184" i="28"/>
  <c r="G2418" i="28"/>
  <c r="H2514" i="28"/>
  <c r="H2667" i="28"/>
  <c r="H2917" i="28"/>
  <c r="H3270" i="28"/>
  <c r="H3382" i="28"/>
  <c r="H2109" i="28"/>
  <c r="H2508" i="28"/>
  <c r="G2950" i="28"/>
  <c r="H2968" i="28"/>
  <c r="H3165" i="28"/>
  <c r="H3285" i="28"/>
  <c r="H3434" i="28"/>
  <c r="H3530" i="28"/>
  <c r="H3578" i="28"/>
  <c r="H3801" i="28"/>
  <c r="H3890" i="28"/>
  <c r="H3903" i="28"/>
  <c r="H2434" i="28"/>
  <c r="H2868" i="28"/>
  <c r="G3063" i="28"/>
  <c r="G3286" i="28"/>
  <c r="H3360" i="28"/>
  <c r="H3527" i="28"/>
  <c r="H3575" i="28"/>
  <c r="H3609" i="28"/>
  <c r="H3827" i="28"/>
  <c r="H2763" i="28"/>
  <c r="G2966" i="28"/>
  <c r="H3173" i="28"/>
  <c r="H3229" i="28"/>
  <c r="H3437" i="28"/>
  <c r="H3762" i="28"/>
  <c r="H3785" i="28"/>
  <c r="H3954" i="28"/>
  <c r="H3977" i="28"/>
  <c r="H1538" i="28"/>
  <c r="H3237" i="28"/>
  <c r="H3351" i="28"/>
  <c r="H3409" i="28"/>
  <c r="H3471" i="28"/>
  <c r="H3684" i="28"/>
  <c r="H3836" i="28"/>
  <c r="H3949" i="28"/>
  <c r="H4209" i="28"/>
  <c r="H4309" i="28"/>
  <c r="H4427" i="28"/>
  <c r="H4492" i="28"/>
  <c r="H4768" i="28"/>
  <c r="G4874" i="28"/>
  <c r="H2939" i="28"/>
  <c r="H3030" i="28"/>
  <c r="H3545" i="28"/>
  <c r="H3839" i="28"/>
  <c r="G3964" i="28"/>
  <c r="H4252" i="28"/>
  <c r="H4284" i="28"/>
  <c r="H2892" i="28"/>
  <c r="H2944" i="28"/>
  <c r="H3697" i="28"/>
  <c r="H3772" i="28"/>
  <c r="H4511" i="28"/>
  <c r="H4567" i="28"/>
  <c r="H784" i="28"/>
  <c r="G2346" i="28"/>
  <c r="H3101" i="28"/>
  <c r="H3708" i="28"/>
  <c r="H4005" i="28"/>
  <c r="H4498" i="28"/>
  <c r="H4596" i="28"/>
  <c r="H2959" i="28"/>
  <c r="H3539" i="28"/>
  <c r="H3971" i="28"/>
  <c r="H4193" i="28"/>
  <c r="H4300" i="28"/>
  <c r="H4338" i="28"/>
  <c r="H2596" i="28"/>
  <c r="H3128" i="28"/>
  <c r="H3885" i="28"/>
  <c r="H4482" i="28"/>
  <c r="H4927" i="28"/>
  <c r="H3757" i="28"/>
  <c r="H3829" i="28"/>
  <c r="H3877" i="28"/>
  <c r="H1647" i="28"/>
  <c r="H2887" i="28"/>
  <c r="G3008" i="28"/>
  <c r="H3167" i="28"/>
  <c r="G4433" i="28"/>
  <c r="G4982" i="28"/>
  <c r="H4268" i="28"/>
  <c r="H4519" i="28"/>
  <c r="H4575" i="28"/>
  <c r="H2082" i="28"/>
  <c r="G2545" i="28"/>
  <c r="G3072" i="28"/>
  <c r="H3889" i="28"/>
  <c r="H4101" i="28"/>
  <c r="H4135" i="28"/>
  <c r="H4232" i="28"/>
  <c r="H2016" i="28"/>
  <c r="H2874" i="28"/>
  <c r="H4503" i="28"/>
  <c r="G4642" i="28"/>
  <c r="H20" i="28"/>
  <c r="H60" i="28"/>
  <c r="G96" i="28"/>
  <c r="G112" i="28"/>
  <c r="H36" i="28"/>
  <c r="H143" i="28"/>
  <c r="H187" i="28"/>
  <c r="H34" i="28"/>
  <c r="H52" i="28"/>
  <c r="H151" i="28"/>
  <c r="G80" i="28"/>
  <c r="H241" i="28"/>
  <c r="H132" i="28"/>
  <c r="H235" i="28"/>
  <c r="G92" i="28"/>
  <c r="G156" i="28"/>
  <c r="G221" i="28"/>
  <c r="H268" i="28"/>
  <c r="H168" i="28"/>
  <c r="G208" i="28"/>
  <c r="G244" i="28"/>
  <c r="G166" i="28"/>
  <c r="H206" i="28"/>
  <c r="G140" i="28"/>
  <c r="G172" i="28"/>
  <c r="G219" i="28"/>
  <c r="G38" i="28"/>
  <c r="H243" i="28"/>
  <c r="H297" i="28"/>
  <c r="H354" i="28"/>
  <c r="G401" i="28"/>
  <c r="G352" i="28"/>
  <c r="H405" i="28"/>
  <c r="H448" i="28"/>
  <c r="H131" i="28"/>
  <c r="G456" i="28"/>
  <c r="G552" i="28"/>
  <c r="H395" i="28"/>
  <c r="H225" i="28"/>
  <c r="G299" i="28"/>
  <c r="H322" i="28"/>
  <c r="G464" i="28"/>
  <c r="G532" i="28"/>
  <c r="G592" i="28"/>
  <c r="G324" i="28"/>
  <c r="H408" i="28"/>
  <c r="G528" i="28"/>
  <c r="H643" i="28"/>
  <c r="G661" i="28"/>
  <c r="H681" i="28"/>
  <c r="H708" i="28"/>
  <c r="H539" i="28"/>
  <c r="H615" i="28"/>
  <c r="H718" i="28"/>
  <c r="H437" i="28"/>
  <c r="G507" i="28"/>
  <c r="G285" i="28"/>
  <c r="H660" i="28"/>
  <c r="H692" i="28"/>
  <c r="G540" i="28"/>
  <c r="H853" i="28"/>
  <c r="H379" i="28"/>
  <c r="H673" i="28"/>
  <c r="H709" i="28"/>
  <c r="G253" i="28"/>
  <c r="G583" i="28"/>
  <c r="H686" i="28"/>
  <c r="H855" i="28"/>
  <c r="H911" i="28"/>
  <c r="G971" i="28"/>
  <c r="H312" i="28"/>
  <c r="H639" i="28"/>
  <c r="G669" i="28"/>
  <c r="G701" i="28"/>
  <c r="G749" i="28"/>
  <c r="G624" i="28"/>
  <c r="H508" i="28"/>
  <c r="G981" i="28"/>
  <c r="H760" i="28"/>
  <c r="H832" i="28"/>
  <c r="G864" i="28"/>
  <c r="H895" i="28"/>
  <c r="H940" i="28"/>
  <c r="H1004" i="28"/>
  <c r="H1092" i="28"/>
  <c r="H973" i="28"/>
  <c r="H1047" i="28"/>
  <c r="G1084" i="28"/>
  <c r="H1153" i="28"/>
  <c r="H483" i="28"/>
  <c r="G825" i="28"/>
  <c r="H983" i="28"/>
  <c r="G1114" i="28"/>
  <c r="G1218" i="28"/>
  <c r="H912" i="28"/>
  <c r="H1059" i="28"/>
  <c r="G1122" i="28"/>
  <c r="H1165" i="28"/>
  <c r="H670" i="28"/>
  <c r="H847" i="28"/>
  <c r="H1083" i="28"/>
  <c r="G1130" i="28"/>
  <c r="H777" i="28"/>
  <c r="H964" i="28"/>
  <c r="H1158" i="28"/>
  <c r="H1237" i="28"/>
  <c r="H1270" i="28"/>
  <c r="H1402" i="28"/>
  <c r="G957" i="28"/>
  <c r="H1118" i="28"/>
  <c r="H1161" i="28"/>
  <c r="H1258" i="28"/>
  <c r="H831" i="28"/>
  <c r="H1137" i="28"/>
  <c r="H1201" i="28"/>
  <c r="H1354" i="28"/>
  <c r="H1397" i="28"/>
  <c r="G1073" i="28"/>
  <c r="H1126" i="28"/>
  <c r="H1438" i="28"/>
  <c r="H1476" i="28"/>
  <c r="G1501" i="28"/>
  <c r="G1628" i="28"/>
  <c r="G1692" i="28"/>
  <c r="G1756" i="28"/>
  <c r="H843" i="28"/>
  <c r="G1017" i="28"/>
  <c r="H1268" i="28"/>
  <c r="H1470" i="28"/>
  <c r="H1508" i="28"/>
  <c r="G1533" i="28"/>
  <c r="H1564" i="28"/>
  <c r="H1707" i="28"/>
  <c r="G1760" i="28"/>
  <c r="H1808" i="28"/>
  <c r="H996" i="28"/>
  <c r="G1053" i="28"/>
  <c r="G1198" i="28"/>
  <c r="G1296" i="28"/>
  <c r="H1328" i="28"/>
  <c r="G1534" i="28"/>
  <c r="H1651" i="28"/>
  <c r="G1704" i="28"/>
  <c r="H1169" i="28"/>
  <c r="G1554" i="28"/>
  <c r="G805" i="28"/>
  <c r="G1173" i="28"/>
  <c r="G1309" i="28"/>
  <c r="H1341" i="28"/>
  <c r="H1786" i="28"/>
  <c r="G851" i="28"/>
  <c r="H1117" i="28"/>
  <c r="G1743" i="28"/>
  <c r="H1911" i="28"/>
  <c r="H1940" i="28"/>
  <c r="H1468" i="28"/>
  <c r="G1528" i="28"/>
  <c r="G2056" i="28"/>
  <c r="H1253" i="28"/>
  <c r="G1410" i="28"/>
  <c r="G1584" i="28"/>
  <c r="H1668" i="28"/>
  <c r="G1788" i="28"/>
  <c r="H2017" i="28"/>
  <c r="G2028" i="28"/>
  <c r="G2067" i="28"/>
  <c r="G2145" i="28"/>
  <c r="H2213" i="28"/>
  <c r="G2255" i="28"/>
  <c r="H2341" i="28"/>
  <c r="H2397" i="28"/>
  <c r="G1205" i="28"/>
  <c r="G1620" i="28"/>
  <c r="H1796" i="28"/>
  <c r="H1945" i="28"/>
  <c r="H2424" i="28"/>
  <c r="G1731" i="28"/>
  <c r="H1839" i="28"/>
  <c r="H1967" i="28"/>
  <c r="G1469" i="28"/>
  <c r="G1603" i="28"/>
  <c r="H1744" i="28"/>
  <c r="G1822" i="28"/>
  <c r="G2071" i="28"/>
  <c r="G2151" i="28"/>
  <c r="G2225" i="28"/>
  <c r="G2263" i="28"/>
  <c r="H2293" i="28"/>
  <c r="H2333" i="28"/>
  <c r="G1546" i="28"/>
  <c r="G2001" i="28"/>
  <c r="G2024" i="28"/>
  <c r="H2226" i="28"/>
  <c r="H2386" i="28"/>
  <c r="G2455" i="28"/>
  <c r="H2575" i="28"/>
  <c r="H2751" i="28"/>
  <c r="G1700" i="28"/>
  <c r="H1913" i="28"/>
  <c r="G2004" i="28"/>
  <c r="H2083" i="28"/>
  <c r="G2127" i="28"/>
  <c r="H2249" i="28"/>
  <c r="H2413" i="28"/>
  <c r="H2464" i="28"/>
  <c r="H2695" i="28"/>
  <c r="G2779" i="28"/>
  <c r="H1763" i="28"/>
  <c r="G2153" i="28"/>
  <c r="G2233" i="28"/>
  <c r="G2393" i="28"/>
  <c r="H2522" i="28"/>
  <c r="H2586" i="28"/>
  <c r="H2650" i="28"/>
  <c r="H2794" i="28"/>
  <c r="G1919" i="28"/>
  <c r="H2519" i="28"/>
  <c r="H2722" i="28"/>
  <c r="G2891" i="28"/>
  <c r="H2925" i="28"/>
  <c r="H3181" i="28"/>
  <c r="G2098" i="28"/>
  <c r="G2309" i="28"/>
  <c r="G2546" i="28"/>
  <c r="H2865" i="28"/>
  <c r="H2971" i="28"/>
  <c r="H3197" i="28"/>
  <c r="H3333" i="28"/>
  <c r="H1344" i="28"/>
  <c r="G2130" i="28"/>
  <c r="H2473" i="28"/>
  <c r="G2588" i="28"/>
  <c r="H2652" i="28"/>
  <c r="G2714" i="28"/>
  <c r="H2949" i="28"/>
  <c r="H3107" i="28"/>
  <c r="H3205" i="28"/>
  <c r="G2208" i="28"/>
  <c r="H2402" i="28"/>
  <c r="H2448" i="28"/>
  <c r="G2540" i="28"/>
  <c r="H2599" i="28"/>
  <c r="H3251" i="28"/>
  <c r="H3633" i="28"/>
  <c r="H3753" i="28"/>
  <c r="H3881" i="28"/>
  <c r="H4009" i="28"/>
  <c r="G1929" i="28"/>
  <c r="G2274" i="28"/>
  <c r="H2703" i="28"/>
  <c r="G2796" i="28"/>
  <c r="H2905" i="28"/>
  <c r="H3445" i="28"/>
  <c r="H1028" i="28"/>
  <c r="H1595" i="28"/>
  <c r="G2040" i="28"/>
  <c r="H2184" i="28"/>
  <c r="H2418" i="28"/>
  <c r="G2699" i="28"/>
  <c r="G2754" i="28"/>
  <c r="H2875" i="28"/>
  <c r="G3270" i="28"/>
  <c r="H3413" i="28"/>
  <c r="G3487" i="28"/>
  <c r="G3585" i="28"/>
  <c r="H3627" i="28"/>
  <c r="G3650" i="28"/>
  <c r="H3729" i="28"/>
  <c r="G3777" i="28"/>
  <c r="H3962" i="28"/>
  <c r="G4034" i="28"/>
  <c r="G2933" i="28"/>
  <c r="G2957" i="28"/>
  <c r="H3056" i="28"/>
  <c r="H3109" i="28"/>
  <c r="H3506" i="28"/>
  <c r="H3625" i="28"/>
  <c r="G3716" i="28"/>
  <c r="H3811" i="28"/>
  <c r="H3906" i="28"/>
  <c r="H4031" i="28"/>
  <c r="H2487" i="28"/>
  <c r="H2587" i="28"/>
  <c r="G2663" i="28"/>
  <c r="H2842" i="28"/>
  <c r="G2878" i="28"/>
  <c r="G2911" i="28"/>
  <c r="G2981" i="28"/>
  <c r="H3063" i="28"/>
  <c r="G3215" i="28"/>
  <c r="H3554" i="28"/>
  <c r="G3579" i="28"/>
  <c r="G3619" i="28"/>
  <c r="G223" i="28"/>
  <c r="G2088" i="28"/>
  <c r="H2535" i="28"/>
  <c r="G2690" i="28"/>
  <c r="H2814" i="28"/>
  <c r="H2879" i="28"/>
  <c r="H3027" i="28"/>
  <c r="H3051" i="28"/>
  <c r="G3103" i="28"/>
  <c r="H3373" i="28"/>
  <c r="H3458" i="28"/>
  <c r="G3787" i="28"/>
  <c r="G3979" i="28"/>
  <c r="H4025" i="28"/>
  <c r="G2381" i="28"/>
  <c r="H3246" i="28"/>
  <c r="H3310" i="28"/>
  <c r="H3548" i="28"/>
  <c r="G3601" i="28"/>
  <c r="G3657" i="28"/>
  <c r="H3754" i="28"/>
  <c r="H3799" i="28"/>
  <c r="G3836" i="28"/>
  <c r="H3911" i="28"/>
  <c r="H4015" i="28"/>
  <c r="H4277" i="28"/>
  <c r="H4327" i="28"/>
  <c r="H4362" i="28"/>
  <c r="H4587" i="28"/>
  <c r="H4716" i="28"/>
  <c r="H4876" i="28"/>
  <c r="H2423" i="28"/>
  <c r="H2578" i="28"/>
  <c r="G2777" i="28"/>
  <c r="H3142" i="28"/>
  <c r="G3179" i="28"/>
  <c r="H3503" i="28"/>
  <c r="G3793" i="28"/>
  <c r="G3820" i="28"/>
  <c r="G4095" i="28"/>
  <c r="H4490" i="28"/>
  <c r="H4711" i="28"/>
  <c r="H2023" i="28"/>
  <c r="G2345" i="28"/>
  <c r="H2500" i="28"/>
  <c r="G2807" i="28"/>
  <c r="G3448" i="28"/>
  <c r="G3705" i="28"/>
  <c r="G3721" i="28"/>
  <c r="H3851" i="28"/>
  <c r="H4058" i="28"/>
  <c r="H4149" i="28"/>
  <c r="H4192" i="28"/>
  <c r="G4290" i="28"/>
  <c r="H4546" i="28"/>
  <c r="G4736" i="28"/>
  <c r="G4928" i="28"/>
  <c r="H2121" i="28"/>
  <c r="H2346" i="28"/>
  <c r="H2698" i="28"/>
  <c r="H3224" i="28"/>
  <c r="G3652" i="28"/>
  <c r="G3715" i="28"/>
  <c r="G3905" i="28"/>
  <c r="H4124" i="28"/>
  <c r="G4239" i="28"/>
  <c r="G4387" i="28"/>
  <c r="H4428" i="28"/>
  <c r="G4539" i="28"/>
  <c r="G4648" i="28"/>
  <c r="H4756" i="28"/>
  <c r="H4847" i="28"/>
  <c r="H2019" i="28"/>
  <c r="H2325" i="28"/>
  <c r="G2959" i="28"/>
  <c r="H3158" i="28"/>
  <c r="G3421" i="28"/>
  <c r="H3818" i="28"/>
  <c r="G3971" i="28"/>
  <c r="G4419" i="28"/>
  <c r="G3128" i="28"/>
  <c r="G4306" i="28"/>
  <c r="G4704" i="28"/>
  <c r="G3310" i="28"/>
  <c r="H3411" i="28"/>
  <c r="H3615" i="28"/>
  <c r="G3713" i="28"/>
  <c r="G3767" i="28"/>
  <c r="H4164" i="28"/>
  <c r="G4255" i="28"/>
  <c r="G4479" i="28"/>
  <c r="G4768" i="28"/>
  <c r="H2407" i="28"/>
  <c r="G2603" i="28"/>
  <c r="G2965" i="28"/>
  <c r="G3045" i="28"/>
  <c r="G3167" i="28"/>
  <c r="H3334" i="28"/>
  <c r="G3703" i="28"/>
  <c r="G3722" i="28"/>
  <c r="H3783" i="28"/>
  <c r="H3807" i="28"/>
  <c r="H3849" i="28"/>
  <c r="H4151" i="28"/>
  <c r="H4266" i="28"/>
  <c r="H4471" i="28"/>
  <c r="G4571" i="28"/>
  <c r="G4792" i="28"/>
  <c r="G4872" i="28"/>
  <c r="G4888" i="28"/>
  <c r="G5006" i="28"/>
  <c r="H3206" i="28"/>
  <c r="H3384" i="28"/>
  <c r="H3935" i="28"/>
  <c r="H3699" i="28"/>
  <c r="G4101" i="28"/>
  <c r="G4232" i="28"/>
  <c r="H4530" i="28"/>
  <c r="G4856" i="28"/>
  <c r="G2658" i="28"/>
  <c r="G2874" i="28"/>
  <c r="G3293" i="28"/>
  <c r="G4154" i="28"/>
  <c r="G4323" i="28"/>
  <c r="H4399" i="28"/>
  <c r="G4527" i="28"/>
  <c r="G4647" i="28"/>
  <c r="G4727" i="28"/>
  <c r="G4975" i="28"/>
  <c r="G5007" i="28"/>
  <c r="H2208" i="28"/>
  <c r="H2540" i="28"/>
  <c r="H2791" i="28"/>
  <c r="H3059" i="28"/>
  <c r="H1929" i="28"/>
  <c r="H2173" i="28"/>
  <c r="H2274" i="28"/>
  <c r="G2483" i="28"/>
  <c r="H2796" i="28"/>
  <c r="H2836" i="28"/>
  <c r="H3375" i="28"/>
  <c r="H3403" i="28"/>
  <c r="H3466" i="28"/>
  <c r="H3559" i="28"/>
  <c r="H1993" i="28"/>
  <c r="H2201" i="28"/>
  <c r="H2466" i="28"/>
  <c r="H2572" i="28"/>
  <c r="H2731" i="28"/>
  <c r="H2754" i="28"/>
  <c r="H2822" i="28"/>
  <c r="H3003" i="28"/>
  <c r="H3093" i="28"/>
  <c r="H3288" i="28"/>
  <c r="H3487" i="28"/>
  <c r="H3537" i="28"/>
  <c r="H3863" i="28"/>
  <c r="H2539" i="28"/>
  <c r="H2732" i="28"/>
  <c r="H2820" i="28"/>
  <c r="H2983" i="28"/>
  <c r="H3016" i="28"/>
  <c r="H3062" i="28"/>
  <c r="H3191" i="28"/>
  <c r="H3457" i="28"/>
  <c r="H3908" i="28"/>
  <c r="H2373" i="28"/>
  <c r="H2663" i="28"/>
  <c r="H3834" i="28"/>
  <c r="H2690" i="28"/>
  <c r="H2902" i="28"/>
  <c r="H3014" i="28"/>
  <c r="H3255" i="28"/>
  <c r="H3439" i="28"/>
  <c r="H3673" i="28"/>
  <c r="G399" i="28"/>
  <c r="H2381" i="28"/>
  <c r="G3819" i="28"/>
  <c r="H3844" i="28"/>
  <c r="H4184" i="28"/>
  <c r="H4213" i="28"/>
  <c r="H4245" i="28"/>
  <c r="H4332" i="28"/>
  <c r="H4555" i="28"/>
  <c r="H4683" i="28"/>
  <c r="H4747" i="28"/>
  <c r="H4848" i="28"/>
  <c r="H2369" i="28"/>
  <c r="H3179" i="28"/>
  <c r="H3820" i="28"/>
  <c r="H3946" i="28"/>
  <c r="H4095" i="28"/>
  <c r="H4169" i="28"/>
  <c r="H4570" i="28"/>
  <c r="H4783" i="28"/>
  <c r="H4863" i="28"/>
  <c r="H2716" i="28"/>
  <c r="H2807" i="28"/>
  <c r="H2919" i="28"/>
  <c r="H3111" i="28"/>
  <c r="H3448" i="28"/>
  <c r="H3895" i="28"/>
  <c r="H3131" i="28"/>
  <c r="H3847" i="28"/>
  <c r="H4225" i="28"/>
  <c r="H4239" i="28"/>
  <c r="H4599" i="28"/>
  <c r="H4651" i="28"/>
  <c r="G4690" i="28"/>
  <c r="H4908" i="28"/>
  <c r="H3421" i="28"/>
  <c r="H4743" i="28"/>
  <c r="H4823" i="28"/>
  <c r="H4551" i="28"/>
  <c r="H3577" i="28"/>
  <c r="H4035" i="28"/>
  <c r="H4255" i="28"/>
  <c r="H4479" i="28"/>
  <c r="G2419" i="28"/>
  <c r="H2898" i="28"/>
  <c r="H3213" i="28"/>
  <c r="H3243" i="28"/>
  <c r="H3511" i="28"/>
  <c r="H3703" i="28"/>
  <c r="H4322" i="28"/>
  <c r="H4940" i="28"/>
  <c r="H4423" i="28"/>
  <c r="H2658" i="28"/>
  <c r="H4527" i="28"/>
  <c r="H4647" i="28"/>
  <c r="H4727" i="28"/>
  <c r="G5010" i="28"/>
  <c r="H44" i="28"/>
  <c r="G64" i="28"/>
  <c r="H100" i="28"/>
  <c r="H68" i="28"/>
  <c r="H163" i="28"/>
  <c r="H195" i="28"/>
  <c r="H119" i="28"/>
  <c r="G147" i="28"/>
  <c r="H236" i="28"/>
  <c r="G58" i="28"/>
  <c r="G132" i="28"/>
  <c r="H92" i="28"/>
  <c r="H237" i="28"/>
  <c r="H26" i="28"/>
  <c r="H127" i="28"/>
  <c r="H184" i="28"/>
  <c r="H88" i="28"/>
  <c r="H155" i="28"/>
  <c r="H371" i="28"/>
  <c r="H190" i="28"/>
  <c r="G245" i="28"/>
  <c r="H204" i="28"/>
  <c r="G139" i="28"/>
  <c r="H394" i="28"/>
  <c r="H432" i="28"/>
  <c r="H476" i="28"/>
  <c r="H304" i="28"/>
  <c r="H368" i="28"/>
  <c r="G360" i="28"/>
  <c r="G488" i="28"/>
  <c r="G520" i="28"/>
  <c r="G556" i="28"/>
  <c r="G319" i="28"/>
  <c r="H473" i="28"/>
  <c r="G584" i="28"/>
  <c r="G612" i="28"/>
  <c r="H299" i="28"/>
  <c r="H469" i="28"/>
  <c r="H491" i="28"/>
  <c r="H543" i="28"/>
  <c r="H599" i="28"/>
  <c r="G411" i="28"/>
  <c r="G472" i="28"/>
  <c r="H555" i="28"/>
  <c r="G576" i="28"/>
  <c r="H648" i="28"/>
  <c r="H665" i="28"/>
  <c r="H716" i="28"/>
  <c r="G544" i="28"/>
  <c r="H684" i="28"/>
  <c r="H734" i="28"/>
  <c r="H481" i="28"/>
  <c r="G563" i="28"/>
  <c r="H220" i="28"/>
  <c r="G611" i="28"/>
  <c r="G709" i="28"/>
  <c r="H807" i="28"/>
  <c r="H848" i="28"/>
  <c r="G923" i="28"/>
  <c r="G987" i="28"/>
  <c r="G312" i="28"/>
  <c r="H647" i="28"/>
  <c r="G740" i="28"/>
  <c r="H903" i="28"/>
  <c r="G423" i="28"/>
  <c r="G508" i="28"/>
  <c r="H795" i="28"/>
  <c r="H869" i="28"/>
  <c r="H961" i="28"/>
  <c r="H1025" i="28"/>
  <c r="H704" i="28"/>
  <c r="G761" i="28"/>
  <c r="G523" i="28"/>
  <c r="H819" i="28"/>
  <c r="G973" i="28"/>
  <c r="G1110" i="28"/>
  <c r="H1193" i="28"/>
  <c r="H1015" i="28"/>
  <c r="H1125" i="28"/>
  <c r="H1285" i="28"/>
  <c r="H773" i="28"/>
  <c r="H1133" i="28"/>
  <c r="H1141" i="28"/>
  <c r="G777" i="28"/>
  <c r="G1158" i="28"/>
  <c r="H932" i="28"/>
  <c r="H1170" i="28"/>
  <c r="G1281" i="28"/>
  <c r="H1452" i="28"/>
  <c r="H1493" i="28"/>
  <c r="G1118" i="28"/>
  <c r="G1166" i="28"/>
  <c r="H1492" i="28"/>
  <c r="H1088" i="28"/>
  <c r="H1418" i="28"/>
  <c r="H1458" i="28"/>
  <c r="H1029" i="28"/>
  <c r="G1126" i="28"/>
  <c r="H1210" i="28"/>
  <c r="G1374" i="28"/>
  <c r="H1575" i="28"/>
  <c r="H1639" i="28"/>
  <c r="H1703" i="28"/>
  <c r="H1017" i="28"/>
  <c r="G1324" i="28"/>
  <c r="G1388" i="28"/>
  <c r="G1553" i="28"/>
  <c r="G1568" i="28"/>
  <c r="H1767" i="28"/>
  <c r="H1824" i="28"/>
  <c r="H1021" i="28"/>
  <c r="H1150" i="28"/>
  <c r="G1389" i="28"/>
  <c r="H1421" i="28"/>
  <c r="H1715" i="28"/>
  <c r="G1784" i="28"/>
  <c r="H805" i="28"/>
  <c r="H851" i="28"/>
  <c r="H1615" i="28"/>
  <c r="H1814" i="28"/>
  <c r="H1844" i="28"/>
  <c r="H1943" i="28"/>
  <c r="H1972" i="28"/>
  <c r="H1528" i="28"/>
  <c r="H1783" i="28"/>
  <c r="G811" i="28"/>
  <c r="H1410" i="28"/>
  <c r="G1668" i="28"/>
  <c r="H2049" i="28"/>
  <c r="H1312" i="28"/>
  <c r="H1748" i="28"/>
  <c r="G2032" i="28"/>
  <c r="H2149" i="28"/>
  <c r="H2261" i="28"/>
  <c r="H2400" i="28"/>
  <c r="H1887" i="28"/>
  <c r="H2272" i="28"/>
  <c r="H2328" i="28"/>
  <c r="H1820" i="28"/>
  <c r="G2044" i="28"/>
  <c r="G2401" i="28"/>
  <c r="G1744" i="28"/>
  <c r="H1822" i="28"/>
  <c r="H1948" i="28"/>
  <c r="G2161" i="28"/>
  <c r="H2229" i="28"/>
  <c r="G2273" i="28"/>
  <c r="H2441" i="28"/>
  <c r="H2543" i="28"/>
  <c r="H2671" i="28"/>
  <c r="H1787" i="28"/>
  <c r="G2249" i="28"/>
  <c r="H2427" i="28"/>
  <c r="H2783" i="28"/>
  <c r="H1572" i="28"/>
  <c r="H1836" i="28"/>
  <c r="H1996" i="28"/>
  <c r="G2194" i="28"/>
  <c r="G2411" i="28"/>
  <c r="H2506" i="28"/>
  <c r="H2570" i="28"/>
  <c r="H2634" i="28"/>
  <c r="H2801" i="28"/>
  <c r="H1616" i="28"/>
  <c r="H1868" i="28"/>
  <c r="G1977" i="28"/>
  <c r="H2141" i="28"/>
  <c r="G2280" i="28"/>
  <c r="H2330" i="28"/>
  <c r="G2484" i="28"/>
  <c r="H2626" i="28"/>
  <c r="H3117" i="28"/>
  <c r="H3381" i="28"/>
  <c r="H1691" i="28"/>
  <c r="H1900" i="28"/>
  <c r="G2162" i="28"/>
  <c r="H2217" i="28"/>
  <c r="H2700" i="28"/>
  <c r="H2869" i="28"/>
  <c r="H3069" i="28"/>
  <c r="G1376" i="28"/>
  <c r="H2445" i="28"/>
  <c r="H2524" i="28"/>
  <c r="G2841" i="28"/>
  <c r="H2915" i="28"/>
  <c r="H3013" i="28"/>
  <c r="H3171" i="28"/>
  <c r="H3269" i="28"/>
  <c r="G2448" i="28"/>
  <c r="G2619" i="28"/>
  <c r="H2859" i="28"/>
  <c r="G2909" i="28"/>
  <c r="H3569" i="28"/>
  <c r="H1812" i="28"/>
  <c r="G2186" i="28"/>
  <c r="H2240" i="28"/>
  <c r="H2642" i="28"/>
  <c r="H3011" i="28"/>
  <c r="H3203" i="28"/>
  <c r="H3449" i="28"/>
  <c r="G1028" i="28"/>
  <c r="G3303" i="28"/>
  <c r="G3336" i="28"/>
  <c r="H3394" i="28"/>
  <c r="H3585" i="28"/>
  <c r="H3761" i="28"/>
  <c r="H3777" i="28"/>
  <c r="G2304" i="28"/>
  <c r="H2660" i="28"/>
  <c r="H2933" i="28"/>
  <c r="H2957" i="28"/>
  <c r="H3464" i="28"/>
  <c r="H3519" i="28"/>
  <c r="G3666" i="28"/>
  <c r="H4117" i="28"/>
  <c r="G2437" i="28"/>
  <c r="H2492" i="28"/>
  <c r="G2587" i="28"/>
  <c r="H2852" i="28"/>
  <c r="H2878" i="28"/>
  <c r="H2981" i="28"/>
  <c r="G3521" i="28"/>
  <c r="G3850" i="28"/>
  <c r="H223" i="28"/>
  <c r="G2884" i="28"/>
  <c r="G3014" i="28"/>
  <c r="H3032" i="28"/>
  <c r="H3379" i="28"/>
  <c r="H3430" i="28"/>
  <c r="G3190" i="28"/>
  <c r="G3246" i="28"/>
  <c r="H3319" i="28"/>
  <c r="H3414" i="28"/>
  <c r="H3617" i="28"/>
  <c r="H3657" i="28"/>
  <c r="G3985" i="28"/>
  <c r="H4154" i="28"/>
  <c r="G4245" i="28"/>
  <c r="G4313" i="28"/>
  <c r="G4403" i="28"/>
  <c r="H4431" i="28"/>
  <c r="H4516" i="28"/>
  <c r="G4592" i="28"/>
  <c r="H4636" i="28"/>
  <c r="H4719" i="28"/>
  <c r="H4788" i="28"/>
  <c r="H4879" i="28"/>
  <c r="H2620" i="28"/>
  <c r="H2923" i="28"/>
  <c r="G3115" i="28"/>
  <c r="H3358" i="28"/>
  <c r="G3515" i="28"/>
  <c r="H3587" i="28"/>
  <c r="H3793" i="28"/>
  <c r="G3833" i="28"/>
  <c r="H3855" i="28"/>
  <c r="G3914" i="28"/>
  <c r="G3946" i="28"/>
  <c r="H3983" i="28"/>
  <c r="H4081" i="28"/>
  <c r="G4260" i="28"/>
  <c r="G4292" i="28"/>
  <c r="H4321" i="28"/>
  <c r="H4463" i="28"/>
  <c r="G4531" i="28"/>
  <c r="G4680" i="28"/>
  <c r="G4744" i="28"/>
  <c r="G5001" i="28"/>
  <c r="G2628" i="28"/>
  <c r="H3091" i="28"/>
  <c r="G3208" i="28"/>
  <c r="H3425" i="28"/>
  <c r="H3594" i="28"/>
  <c r="H3705" i="28"/>
  <c r="H3721" i="28"/>
  <c r="G3791" i="28"/>
  <c r="G3986" i="28"/>
  <c r="H4383" i="28"/>
  <c r="G4672" i="28"/>
  <c r="H4615" i="28"/>
  <c r="G4850" i="28"/>
  <c r="G2121" i="28"/>
  <c r="G2532" i="28"/>
  <c r="G2594" i="28"/>
  <c r="H2928" i="28"/>
  <c r="H3805" i="28"/>
  <c r="H3905" i="28"/>
  <c r="H3975" i="28"/>
  <c r="H4021" i="28"/>
  <c r="H4100" i="28"/>
  <c r="G4303" i="28"/>
  <c r="H4394" i="28"/>
  <c r="H4556" i="28"/>
  <c r="G4602" i="28"/>
  <c r="H4692" i="28"/>
  <c r="H4723" i="28"/>
  <c r="H4759" i="28"/>
  <c r="G2604" i="28"/>
  <c r="G2873" i="28"/>
  <c r="H3441" i="28"/>
  <c r="H3480" i="28"/>
  <c r="G4003" i="28"/>
  <c r="H4308" i="28"/>
  <c r="H4354" i="28"/>
  <c r="G4632" i="28"/>
  <c r="H3078" i="28"/>
  <c r="G3144" i="28"/>
  <c r="H3387" i="28"/>
  <c r="H3659" i="28"/>
  <c r="G3756" i="28"/>
  <c r="G3871" i="28"/>
  <c r="G4316" i="28"/>
  <c r="H4506" i="28"/>
  <c r="H4735" i="28"/>
  <c r="H3029" i="28"/>
  <c r="G3323" i="28"/>
  <c r="H3431" i="28"/>
  <c r="H3713" i="28"/>
  <c r="H3933" i="28"/>
  <c r="H4144" i="28"/>
  <c r="G4799" i="28"/>
  <c r="G1244" i="28"/>
  <c r="H1679" i="28"/>
  <c r="G2898" i="28"/>
  <c r="H2965" i="28"/>
  <c r="H3045" i="28"/>
  <c r="G3334" i="28"/>
  <c r="H3475" i="28"/>
  <c r="H3706" i="28"/>
  <c r="H3898" i="28"/>
  <c r="H4027" i="28"/>
  <c r="G4065" i="28"/>
  <c r="H4088" i="28"/>
  <c r="G4128" i="28"/>
  <c r="H4415" i="28"/>
  <c r="H4543" i="28"/>
  <c r="G4640" i="28"/>
  <c r="G4920" i="28"/>
  <c r="G2813" i="28"/>
  <c r="G3416" i="28"/>
  <c r="H4276" i="28"/>
  <c r="H1105" i="28"/>
  <c r="H3957" i="28"/>
  <c r="H3991" i="28"/>
  <c r="H4049" i="28"/>
  <c r="G4156" i="28"/>
  <c r="G4624" i="28"/>
  <c r="H2523" i="28"/>
  <c r="H3293" i="28"/>
  <c r="H3355" i="28"/>
  <c r="H3463" i="28"/>
  <c r="G3741" i="28"/>
  <c r="G3844" i="28"/>
  <c r="G4434" i="28"/>
  <c r="G4650" i="28"/>
  <c r="G4944" i="28"/>
  <c r="G4731" i="28"/>
  <c r="G4983" i="28"/>
  <c r="G24" i="28"/>
  <c r="G71" i="28"/>
  <c r="G227" i="28"/>
  <c r="H76" i="28"/>
  <c r="H147" i="28"/>
  <c r="H267" i="28"/>
  <c r="G23" i="28"/>
  <c r="H58" i="28"/>
  <c r="H273" i="28"/>
  <c r="G55" i="28"/>
  <c r="G102" i="28"/>
  <c r="G200" i="28"/>
  <c r="G307" i="28"/>
  <c r="G174" i="28"/>
  <c r="H245" i="28"/>
  <c r="H283" i="28"/>
  <c r="H164" i="28"/>
  <c r="G180" i="28"/>
  <c r="H356" i="28"/>
  <c r="G417" i="28"/>
  <c r="H139" i="28"/>
  <c r="H249" i="28"/>
  <c r="H367" i="28"/>
  <c r="H323" i="28"/>
  <c r="H416" i="28"/>
  <c r="G327" i="28"/>
  <c r="G497" i="28"/>
  <c r="H319" i="28"/>
  <c r="G424" i="28"/>
  <c r="H503" i="28"/>
  <c r="H257" i="28"/>
  <c r="G572" i="28"/>
  <c r="G397" i="28"/>
  <c r="H411" i="28"/>
  <c r="G215" i="28"/>
  <c r="G409" i="28"/>
  <c r="H516" i="28"/>
  <c r="H560" i="28"/>
  <c r="G229" i="28"/>
  <c r="G429" i="28"/>
  <c r="G512" i="28"/>
  <c r="H563" i="28"/>
  <c r="G757" i="28"/>
  <c r="H607" i="28"/>
  <c r="H611" i="28"/>
  <c r="H792" i="28"/>
  <c r="H879" i="28"/>
  <c r="G653" i="28"/>
  <c r="G685" i="28"/>
  <c r="H768" i="28"/>
  <c r="G551" i="28"/>
  <c r="H712" i="28"/>
  <c r="G729" i="28"/>
  <c r="H740" i="28"/>
  <c r="H548" i="28"/>
  <c r="G632" i="28"/>
  <c r="G789" i="28"/>
  <c r="H883" i="28"/>
  <c r="H956" i="28"/>
  <c r="H1020" i="28"/>
  <c r="G720" i="28"/>
  <c r="G949" i="28"/>
  <c r="H1085" i="28"/>
  <c r="G889" i="28"/>
  <c r="H761" i="28"/>
  <c r="G997" i="28"/>
  <c r="H1045" i="28"/>
  <c r="H523" i="28"/>
  <c r="H619" i="28"/>
  <c r="G941" i="28"/>
  <c r="H1012" i="28"/>
  <c r="H1051" i="28"/>
  <c r="G833" i="28"/>
  <c r="H1230" i="28"/>
  <c r="H1294" i="28"/>
  <c r="G863" i="28"/>
  <c r="G1332" i="28"/>
  <c r="G1396" i="28"/>
  <c r="H861" i="28"/>
  <c r="H999" i="28"/>
  <c r="G1098" i="28"/>
  <c r="H1217" i="28"/>
  <c r="G1097" i="28"/>
  <c r="G1302" i="28"/>
  <c r="G1366" i="28"/>
  <c r="G1430" i="28"/>
  <c r="H1242" i="28"/>
  <c r="H1370" i="28"/>
  <c r="H1413" i="28"/>
  <c r="G969" i="28"/>
  <c r="H1174" i="28"/>
  <c r="H1264" i="28"/>
  <c r="H1113" i="28"/>
  <c r="G1196" i="28"/>
  <c r="H1254" i="28"/>
  <c r="H1322" i="28"/>
  <c r="H1365" i="28"/>
  <c r="H1461" i="28"/>
  <c r="H1557" i="28"/>
  <c r="G1029" i="28"/>
  <c r="H1076" i="28"/>
  <c r="G1095" i="28"/>
  <c r="H1775" i="28"/>
  <c r="G1177" i="28"/>
  <c r="G1330" i="28"/>
  <c r="G1394" i="28"/>
  <c r="G1562" i="28"/>
  <c r="H1675" i="28"/>
  <c r="G1728" i="28"/>
  <c r="G1357" i="28"/>
  <c r="H1389" i="28"/>
  <c r="H1619" i="28"/>
  <c r="G1672" i="28"/>
  <c r="H921" i="28"/>
  <c r="G1326" i="28"/>
  <c r="G1580" i="28"/>
  <c r="H1623" i="28"/>
  <c r="G1708" i="28"/>
  <c r="H1751" i="28"/>
  <c r="H1807" i="28"/>
  <c r="G1510" i="28"/>
  <c r="H1631" i="28"/>
  <c r="H1759" i="28"/>
  <c r="H1791" i="28"/>
  <c r="G1872" i="28"/>
  <c r="G1936" i="28"/>
  <c r="G2080" i="28"/>
  <c r="G1699" i="28"/>
  <c r="H1895" i="28"/>
  <c r="H1924" i="28"/>
  <c r="H2047" i="28"/>
  <c r="G1039" i="28"/>
  <c r="G1145" i="28"/>
  <c r="G2008" i="28"/>
  <c r="H2079" i="28"/>
  <c r="H1269" i="28"/>
  <c r="G1540" i="28"/>
  <c r="G1588" i="28"/>
  <c r="G1712" i="28"/>
  <c r="G1848" i="28"/>
  <c r="G1880" i="28"/>
  <c r="G1912" i="28"/>
  <c r="G1944" i="28"/>
  <c r="G1976" i="28"/>
  <c r="G1228" i="28"/>
  <c r="G1548" i="28"/>
  <c r="G1680" i="28"/>
  <c r="H1916" i="28"/>
  <c r="G1999" i="28"/>
  <c r="H2117" i="28"/>
  <c r="G2321" i="28"/>
  <c r="H2357" i="28"/>
  <c r="G1444" i="28"/>
  <c r="H1951" i="28"/>
  <c r="H2456" i="28"/>
  <c r="H1442" i="28"/>
  <c r="G1778" i="28"/>
  <c r="G1897" i="28"/>
  <c r="H1437" i="28"/>
  <c r="H1792" i="28"/>
  <c r="H2036" i="28"/>
  <c r="G2129" i="28"/>
  <c r="H2197" i="28"/>
  <c r="H2282" i="28"/>
  <c r="G2313" i="28"/>
  <c r="H2349" i="28"/>
  <c r="H2392" i="28"/>
  <c r="H2185" i="28"/>
  <c r="H2237" i="28"/>
  <c r="H2468" i="28"/>
  <c r="H2591" i="28"/>
  <c r="G2681" i="28"/>
  <c r="G2771" i="28"/>
  <c r="G1787" i="28"/>
  <c r="G1935" i="28"/>
  <c r="G2305" i="28"/>
  <c r="H2477" i="28"/>
  <c r="G2547" i="28"/>
  <c r="G2611" i="28"/>
  <c r="G2675" i="28"/>
  <c r="H2711" i="28"/>
  <c r="G2755" i="28"/>
  <c r="G1865" i="28"/>
  <c r="G2039" i="28"/>
  <c r="H2194" i="28"/>
  <c r="H2762" i="28"/>
  <c r="H1977" i="28"/>
  <c r="H2280" i="28"/>
  <c r="H2436" i="28"/>
  <c r="G2562" i="28"/>
  <c r="G2730" i="28"/>
  <c r="H2850" i="28"/>
  <c r="H2955" i="28"/>
  <c r="H3211" i="28"/>
  <c r="H2064" i="28"/>
  <c r="H2105" i="28"/>
  <c r="H2162" i="28"/>
  <c r="H2567" i="28"/>
  <c r="H3005" i="28"/>
  <c r="H3291" i="28"/>
  <c r="H1376" i="28"/>
  <c r="G2218" i="28"/>
  <c r="H2432" i="28"/>
  <c r="G2753" i="28"/>
  <c r="H2841" i="28"/>
  <c r="H2906" i="28"/>
  <c r="H3371" i="28"/>
  <c r="G2409" i="28"/>
  <c r="G2827" i="28"/>
  <c r="H2909" i="28"/>
  <c r="H3187" i="28"/>
  <c r="H3422" i="28"/>
  <c r="G1812" i="28"/>
  <c r="H2186" i="28"/>
  <c r="H2612" i="28"/>
  <c r="H2810" i="28"/>
  <c r="H3495" i="28"/>
  <c r="H3681" i="28"/>
  <c r="H3809" i="28"/>
  <c r="H3937" i="28"/>
  <c r="G2009" i="28"/>
  <c r="H3253" i="28"/>
  <c r="H3277" i="28"/>
  <c r="H3303" i="28"/>
  <c r="H3553" i="28"/>
  <c r="H3679" i="28"/>
  <c r="H3763" i="28"/>
  <c r="H3883" i="28"/>
  <c r="G3969" i="28"/>
  <c r="H2304" i="28"/>
  <c r="H3136" i="28"/>
  <c r="H3359" i="28"/>
  <c r="H3523" i="28"/>
  <c r="H3607" i="28"/>
  <c r="H3897" i="28"/>
  <c r="H3913" i="28"/>
  <c r="H4047" i="28"/>
  <c r="H4137" i="28"/>
  <c r="H4248" i="28"/>
  <c r="G2609" i="28"/>
  <c r="G2883" i="28"/>
  <c r="H3067" i="28"/>
  <c r="G3317" i="28"/>
  <c r="H3563" i="28"/>
  <c r="H3647" i="28"/>
  <c r="H3735" i="28"/>
  <c r="H1684" i="28"/>
  <c r="H2548" i="28"/>
  <c r="H2804" i="28"/>
  <c r="G2855" i="28"/>
  <c r="H2884" i="28"/>
  <c r="G2997" i="28"/>
  <c r="G3021" i="28"/>
  <c r="G3430" i="28"/>
  <c r="H3561" i="28"/>
  <c r="G3769" i="28"/>
  <c r="H3775" i="28"/>
  <c r="G3961" i="28"/>
  <c r="H3967" i="28"/>
  <c r="H3999" i="28"/>
  <c r="G3029" i="28"/>
  <c r="H3256" i="28"/>
  <c r="H3365" i="28"/>
  <c r="G3414" i="28"/>
  <c r="G3467" i="28"/>
  <c r="H3508" i="28"/>
  <c r="H3826" i="28"/>
  <c r="H4020" i="28"/>
  <c r="H4282" i="28"/>
  <c r="H4466" i="28"/>
  <c r="G4882" i="28"/>
  <c r="H2491" i="28"/>
  <c r="H3070" i="28"/>
  <c r="H3115" i="28"/>
  <c r="G3358" i="28"/>
  <c r="H3398" i="28"/>
  <c r="H4157" i="28"/>
  <c r="H4260" i="28"/>
  <c r="H4292" i="28"/>
  <c r="H4343" i="28"/>
  <c r="H4359" i="28"/>
  <c r="H4442" i="28"/>
  <c r="H2443" i="28"/>
  <c r="H2628" i="28"/>
  <c r="G2935" i="28"/>
  <c r="G3061" i="28"/>
  <c r="G3669" i="28"/>
  <c r="H3791" i="28"/>
  <c r="H4487" i="28"/>
  <c r="H4775" i="28"/>
  <c r="H4535" i="28"/>
  <c r="H2532" i="28"/>
  <c r="H2594" i="28"/>
  <c r="G2684" i="28"/>
  <c r="G2928" i="28"/>
  <c r="H3272" i="28"/>
  <c r="H3497" i="28"/>
  <c r="G3875" i="28"/>
  <c r="H4229" i="28"/>
  <c r="H4303" i="28"/>
  <c r="H4370" i="28"/>
  <c r="H4439" i="28"/>
  <c r="H4474" i="28"/>
  <c r="H4522" i="28"/>
  <c r="G4561" i="28"/>
  <c r="H4604" i="28"/>
  <c r="H4923" i="28"/>
  <c r="H2604" i="28"/>
  <c r="H2873" i="28"/>
  <c r="G3441" i="28"/>
  <c r="H3490" i="28"/>
  <c r="H3876" i="28"/>
  <c r="H4003" i="28"/>
  <c r="G4361" i="28"/>
  <c r="H4831" i="28"/>
  <c r="H2297" i="28"/>
  <c r="G3078" i="28"/>
  <c r="G3659" i="28"/>
  <c r="H3756" i="28"/>
  <c r="H4316" i="28"/>
  <c r="H3323" i="28"/>
  <c r="G3655" i="28"/>
  <c r="G4144" i="28"/>
  <c r="H4799" i="28"/>
  <c r="H1764" i="28"/>
  <c r="H2555" i="28"/>
  <c r="G2625" i="28"/>
  <c r="H2992" i="28"/>
  <c r="H3182" i="28"/>
  <c r="G3483" i="28"/>
  <c r="H3583" i="28"/>
  <c r="H3634" i="28"/>
  <c r="G4088" i="28"/>
  <c r="H4170" i="28"/>
  <c r="H4293" i="28"/>
  <c r="H4391" i="28"/>
  <c r="H4687" i="28"/>
  <c r="G4950" i="28"/>
  <c r="H2813" i="28"/>
  <c r="H3085" i="28"/>
  <c r="H3416" i="28"/>
  <c r="H3743" i="28"/>
  <c r="G3921" i="28"/>
  <c r="H4447" i="28"/>
  <c r="H4495" i="28"/>
  <c r="H4583" i="28"/>
  <c r="G3641" i="28"/>
  <c r="G3957" i="28"/>
  <c r="G4113" i="28"/>
  <c r="H4156" i="28"/>
  <c r="G4489" i="28"/>
  <c r="H4562" i="28"/>
  <c r="H2429" i="28"/>
  <c r="H2861" i="28"/>
  <c r="G3149" i="28"/>
  <c r="H3189" i="28"/>
  <c r="G3301" i="28"/>
  <c r="H3741" i="28"/>
  <c r="H4093" i="28"/>
  <c r="G4375" i="28"/>
  <c r="H4434" i="28"/>
  <c r="N87" i="25"/>
  <c r="N88" i="25" s="1"/>
  <c r="N89" i="25" s="1"/>
  <c r="N90" i="25" s="1"/>
  <c r="N91" i="25" s="1"/>
  <c r="N92" i="25" s="1"/>
  <c r="N93" i="25" s="1"/>
  <c r="N94" i="25" s="1"/>
  <c r="N95" i="25" s="1"/>
  <c r="N96" i="25" s="1"/>
  <c r="N97" i="25" s="1"/>
  <c r="N98" i="25" s="1"/>
  <c r="N99" i="25" s="1"/>
  <c r="N100" i="25" s="1"/>
  <c r="N101" i="25" s="1"/>
  <c r="N102" i="25" s="1"/>
  <c r="N103" i="25" s="1"/>
  <c r="N104" i="25" s="1"/>
  <c r="N105" i="25" s="1"/>
  <c r="N106" i="25" s="1"/>
  <c r="N107" i="25" s="1"/>
  <c r="N108" i="25" s="1"/>
  <c r="N109" i="25" s="1"/>
  <c r="N110" i="25" s="1"/>
  <c r="N111" i="25" s="1"/>
  <c r="N112" i="25" s="1"/>
  <c r="N113" i="25" s="1"/>
  <c r="N114" i="25" s="1"/>
  <c r="N115" i="25" s="1"/>
  <c r="N116" i="25" s="1"/>
  <c r="N117" i="25" s="1"/>
  <c r="N118" i="25" s="1"/>
  <c r="N119" i="25" s="1"/>
  <c r="N120" i="25" s="1"/>
  <c r="N121" i="25" s="1"/>
  <c r="N122" i="25" s="1"/>
  <c r="N123" i="25" s="1"/>
  <c r="N124" i="25" s="1"/>
  <c r="N125" i="25" s="1"/>
  <c r="N126" i="25" s="1"/>
  <c r="N127" i="25" s="1"/>
  <c r="N128" i="25" s="1"/>
  <c r="N129" i="25" s="1"/>
  <c r="N130" i="25" s="1"/>
  <c r="N131" i="25" s="1"/>
  <c r="N132" i="25" s="1"/>
  <c r="N133" i="25" s="1"/>
  <c r="N134" i="25" s="1"/>
  <c r="N135" i="25" s="1"/>
  <c r="N136" i="25" s="1"/>
  <c r="N137" i="25" s="1"/>
  <c r="N138" i="25" s="1"/>
  <c r="N139" i="25" s="1"/>
  <c r="N140" i="25" s="1"/>
  <c r="N141" i="25" s="1"/>
  <c r="N142" i="25" s="1"/>
  <c r="N143" i="25" s="1"/>
  <c r="N144" i="25" s="1"/>
  <c r="N145" i="25" s="1"/>
  <c r="N146" i="25" s="1"/>
  <c r="N147" i="25" s="1"/>
  <c r="N148" i="25" s="1"/>
  <c r="N149" i="25" s="1"/>
  <c r="N150" i="25" s="1"/>
  <c r="N151" i="25" s="1"/>
  <c r="N152" i="25" s="1"/>
  <c r="N153" i="25" s="1"/>
  <c r="N154" i="25" s="1"/>
  <c r="N155" i="25" s="1"/>
  <c r="N156" i="25" s="1"/>
  <c r="N157" i="25" s="1"/>
  <c r="N158" i="25" s="1"/>
  <c r="N159" i="25" s="1"/>
  <c r="N160" i="25" s="1"/>
  <c r="N161" i="25" s="1"/>
  <c r="N162" i="25" s="1"/>
  <c r="N163" i="25" s="1"/>
  <c r="N164" i="25" s="1"/>
  <c r="N165" i="25" s="1"/>
  <c r="N166" i="25" s="1"/>
  <c r="N167" i="25" s="1"/>
  <c r="N168" i="25" s="1"/>
  <c r="N169" i="25" s="1"/>
  <c r="N170" i="25" s="1"/>
  <c r="N171" i="25" s="1"/>
  <c r="N172" i="25" s="1"/>
  <c r="N173" i="25" s="1"/>
  <c r="N174" i="25" s="1"/>
  <c r="N175" i="25" s="1"/>
  <c r="N176" i="25" s="1"/>
  <c r="N177" i="25" s="1"/>
  <c r="N178" i="25" s="1"/>
  <c r="N179" i="25" s="1"/>
  <c r="N180" i="25" s="1"/>
  <c r="N181" i="25" s="1"/>
  <c r="N182" i="25" s="1"/>
  <c r="N183" i="25" s="1"/>
  <c r="N184" i="25" s="1"/>
  <c r="N185" i="25" s="1"/>
  <c r="N186" i="25" s="1"/>
  <c r="N187" i="25" s="1"/>
  <c r="N188" i="25" s="1"/>
  <c r="N189" i="25" s="1"/>
  <c r="N190" i="25" s="1"/>
  <c r="N191" i="25" s="1"/>
  <c r="N192" i="25" s="1"/>
  <c r="N193" i="25" s="1"/>
  <c r="N194" i="25" s="1"/>
  <c r="N195" i="25" s="1"/>
  <c r="N196" i="25" s="1"/>
  <c r="N197" i="25" s="1"/>
  <c r="N198" i="25" s="1"/>
  <c r="N199" i="25" s="1"/>
  <c r="N200" i="25" s="1"/>
  <c r="N201" i="25" s="1"/>
  <c r="N202" i="25" s="1"/>
  <c r="N203" i="25" s="1"/>
  <c r="N204" i="25" s="1"/>
  <c r="N205" i="25" s="1"/>
  <c r="N206" i="25" s="1"/>
  <c r="N207" i="25" s="1"/>
  <c r="N208" i="25" s="1"/>
  <c r="N209" i="25" s="1"/>
  <c r="N210" i="25" s="1"/>
  <c r="N211" i="25" s="1"/>
  <c r="N212" i="25" s="1"/>
  <c r="N213" i="25" s="1"/>
  <c r="N214" i="25" s="1"/>
  <c r="N215" i="25" s="1"/>
  <c r="N216" i="25" s="1"/>
  <c r="N217" i="25" s="1"/>
  <c r="N218" i="25" s="1"/>
  <c r="N219" i="25" s="1"/>
  <c r="N220" i="25" s="1"/>
  <c r="N221" i="25" s="1"/>
  <c r="N222" i="25" s="1"/>
  <c r="N223" i="25" s="1"/>
  <c r="N224" i="25" s="1"/>
  <c r="N225" i="25" s="1"/>
  <c r="N226" i="25" s="1"/>
  <c r="N227" i="25" s="1"/>
  <c r="N228" i="25" s="1"/>
  <c r="N229" i="25" s="1"/>
  <c r="N230" i="25" s="1"/>
  <c r="N231" i="25" s="1"/>
  <c r="N232" i="25" s="1"/>
  <c r="N233" i="25" s="1"/>
  <c r="N234" i="25" s="1"/>
  <c r="N235" i="25" s="1"/>
  <c r="N236" i="25" s="1"/>
  <c r="N237" i="25" s="1"/>
  <c r="N238" i="25" s="1"/>
  <c r="N239" i="25" s="1"/>
  <c r="N240" i="25" s="1"/>
  <c r="N241" i="25" s="1"/>
  <c r="N242" i="25" s="1"/>
  <c r="N243" i="25" s="1"/>
  <c r="N244" i="25" s="1"/>
  <c r="N245" i="25" s="1"/>
  <c r="N246" i="25" s="1"/>
  <c r="N247" i="25" s="1"/>
  <c r="N248" i="25" s="1"/>
  <c r="N249" i="25" s="1"/>
  <c r="N250" i="25" s="1"/>
  <c r="N251" i="25" s="1"/>
  <c r="N252" i="25" s="1"/>
  <c r="N253" i="25" s="1"/>
  <c r="N254" i="25" s="1"/>
  <c r="N255" i="25" s="1"/>
  <c r="N256" i="25" s="1"/>
  <c r="N257" i="25" s="1"/>
  <c r="N258" i="25" s="1"/>
  <c r="N259" i="25" s="1"/>
  <c r="N260" i="25" s="1"/>
  <c r="N261" i="25" s="1"/>
  <c r="N262" i="25" s="1"/>
  <c r="N263" i="25" s="1"/>
  <c r="N264" i="25" s="1"/>
  <c r="N265" i="25" s="1"/>
  <c r="N266" i="25" s="1"/>
  <c r="N267" i="25" s="1"/>
  <c r="N268" i="25" s="1"/>
  <c r="N269" i="25" s="1"/>
  <c r="N270" i="25" s="1"/>
  <c r="N271" i="25" s="1"/>
  <c r="N272" i="25" s="1"/>
  <c r="N273" i="25" s="1"/>
  <c r="N274" i="25" s="1"/>
  <c r="N275" i="25" s="1"/>
  <c r="N276" i="25" s="1"/>
  <c r="N277" i="25" s="1"/>
  <c r="N278" i="25" s="1"/>
  <c r="N279" i="25" s="1"/>
  <c r="N280" i="25" s="1"/>
  <c r="N281" i="25" s="1"/>
  <c r="N282" i="25" s="1"/>
  <c r="N283" i="25" s="1"/>
  <c r="N284" i="25" s="1"/>
  <c r="N285" i="25" s="1"/>
  <c r="N286" i="25" s="1"/>
  <c r="N287" i="25" s="1"/>
  <c r="N288" i="25" s="1"/>
  <c r="N289" i="25" s="1"/>
  <c r="N290" i="25" s="1"/>
  <c r="N291" i="25" s="1"/>
  <c r="N292" i="25" s="1"/>
  <c r="N293" i="25" s="1"/>
  <c r="N294" i="25" s="1"/>
  <c r="N295" i="25" s="1"/>
  <c r="N296" i="25" s="1"/>
  <c r="N297" i="25" s="1"/>
  <c r="N298" i="25" s="1"/>
  <c r="N299" i="25" s="1"/>
  <c r="N300" i="25" s="1"/>
  <c r="N301" i="25" s="1"/>
  <c r="N302" i="25" s="1"/>
  <c r="N303" i="25" s="1"/>
  <c r="N304" i="25" s="1"/>
  <c r="N305" i="25" s="1"/>
  <c r="N306" i="25" s="1"/>
  <c r="N307" i="25" s="1"/>
  <c r="N308" i="25" s="1"/>
  <c r="N309" i="25" s="1"/>
  <c r="N310" i="25" s="1"/>
  <c r="N311" i="25" s="1"/>
  <c r="N312" i="25" s="1"/>
  <c r="N313" i="25" s="1"/>
  <c r="N314" i="25" s="1"/>
  <c r="N315" i="25" s="1"/>
  <c r="N316" i="25" s="1"/>
  <c r="N317" i="25" s="1"/>
  <c r="N318" i="25" s="1"/>
  <c r="N319" i="25" s="1"/>
  <c r="N320" i="25" s="1"/>
  <c r="N321" i="25" s="1"/>
  <c r="N322" i="25" s="1"/>
  <c r="N323" i="25" s="1"/>
  <c r="N324" i="25" s="1"/>
  <c r="N325" i="25" s="1"/>
  <c r="N326" i="25" s="1"/>
  <c r="N327" i="25" s="1"/>
  <c r="N328" i="25" s="1"/>
  <c r="N329" i="25" s="1"/>
  <c r="N330" i="25" s="1"/>
  <c r="N331" i="25" s="1"/>
  <c r="N332" i="25" s="1"/>
  <c r="N333" i="25" s="1"/>
  <c r="N334" i="25" s="1"/>
  <c r="N335" i="25" s="1"/>
  <c r="N336" i="25" s="1"/>
  <c r="N337" i="25" s="1"/>
  <c r="N338" i="25" s="1"/>
  <c r="N339" i="25" s="1"/>
  <c r="N340" i="25" s="1"/>
  <c r="N341" i="25" s="1"/>
  <c r="N342" i="25" s="1"/>
  <c r="N343" i="25" s="1"/>
  <c r="N344" i="25" s="1"/>
  <c r="N345" i="25" s="1"/>
  <c r="N346" i="25" s="1"/>
  <c r="N347" i="25" s="1"/>
  <c r="N348" i="25" s="1"/>
  <c r="N349" i="25" s="1"/>
  <c r="N350" i="25" s="1"/>
  <c r="N351" i="25" s="1"/>
  <c r="N352" i="25" s="1"/>
  <c r="N353" i="25" s="1"/>
  <c r="N354" i="25" s="1"/>
  <c r="N355" i="25" s="1"/>
  <c r="N356" i="25" s="1"/>
  <c r="N357" i="25" s="1"/>
  <c r="N358" i="25" s="1"/>
  <c r="N359" i="25" s="1"/>
  <c r="N360" i="25" s="1"/>
  <c r="N361" i="25" s="1"/>
  <c r="N362" i="25" s="1"/>
  <c r="N363" i="25" s="1"/>
  <c r="N364" i="25" s="1"/>
  <c r="N365" i="25" s="1"/>
  <c r="N366" i="25" s="1"/>
  <c r="N367" i="25" s="1"/>
  <c r="N368" i="25" s="1"/>
  <c r="N369" i="25" s="1"/>
  <c r="N370" i="25" s="1"/>
  <c r="N371" i="25" s="1"/>
  <c r="N372" i="25" s="1"/>
  <c r="N373" i="25" s="1"/>
  <c r="N374" i="25" s="1"/>
  <c r="N375" i="25" s="1"/>
  <c r="N376" i="25" s="1"/>
  <c r="N377" i="25" s="1"/>
  <c r="N378" i="25" s="1"/>
  <c r="N379" i="25" s="1"/>
  <c r="N380" i="25" s="1"/>
  <c r="N381" i="25" s="1"/>
  <c r="N382" i="25" s="1"/>
  <c r="N383" i="25" s="1"/>
  <c r="N384" i="25" s="1"/>
  <c r="N385" i="25" s="1"/>
  <c r="N386" i="25" s="1"/>
  <c r="N387" i="25" s="1"/>
  <c r="N388" i="25" s="1"/>
  <c r="N389" i="25" s="1"/>
  <c r="N390" i="25" s="1"/>
  <c r="N391" i="25" s="1"/>
  <c r="N392" i="25" s="1"/>
  <c r="N393" i="25" s="1"/>
  <c r="N394" i="25" s="1"/>
  <c r="N395" i="25" s="1"/>
  <c r="N396" i="25" s="1"/>
  <c r="N397" i="25" s="1"/>
  <c r="N398" i="25" s="1"/>
  <c r="N399" i="25" s="1"/>
  <c r="N400" i="25" s="1"/>
  <c r="N401" i="25" s="1"/>
  <c r="N402" i="25" s="1"/>
  <c r="N403" i="25" s="1"/>
  <c r="N404" i="25" s="1"/>
  <c r="N405" i="25" s="1"/>
  <c r="N406" i="25" s="1"/>
  <c r="N407" i="25" s="1"/>
  <c r="N408" i="25" s="1"/>
  <c r="N409" i="25" s="1"/>
  <c r="N410" i="25" s="1"/>
  <c r="N411" i="25" s="1"/>
  <c r="N412" i="25" s="1"/>
  <c r="N413" i="25" s="1"/>
  <c r="N414" i="25" s="1"/>
  <c r="N415" i="25" s="1"/>
  <c r="N416" i="25" s="1"/>
  <c r="N417" i="25" s="1"/>
  <c r="N418" i="25" s="1"/>
  <c r="N419" i="25" s="1"/>
  <c r="N420" i="25" s="1"/>
  <c r="N421" i="25" s="1"/>
  <c r="N422" i="25" s="1"/>
  <c r="N423" i="25" s="1"/>
  <c r="N424" i="25" s="1"/>
  <c r="N425" i="25" s="1"/>
  <c r="N426" i="25" s="1"/>
  <c r="N427" i="25" s="1"/>
  <c r="N428" i="25" s="1"/>
  <c r="N429" i="25" s="1"/>
  <c r="N430" i="25" s="1"/>
  <c r="N431" i="25" s="1"/>
  <c r="N432" i="25" s="1"/>
  <c r="N433" i="25" s="1"/>
  <c r="N434" i="25" s="1"/>
  <c r="N435" i="25" s="1"/>
  <c r="N436" i="25" s="1"/>
  <c r="N437" i="25" s="1"/>
  <c r="N438" i="25" s="1"/>
  <c r="N439" i="25" s="1"/>
  <c r="N440" i="25" s="1"/>
  <c r="N441" i="25" s="1"/>
  <c r="N442" i="25" s="1"/>
  <c r="N443" i="25" s="1"/>
  <c r="N444" i="25" s="1"/>
  <c r="N445" i="25" s="1"/>
  <c r="N446" i="25" s="1"/>
  <c r="N447" i="25" s="1"/>
  <c r="N448" i="25" s="1"/>
  <c r="N449" i="25" s="1"/>
  <c r="N450" i="25" s="1"/>
  <c r="N451" i="25" s="1"/>
  <c r="N452" i="25" s="1"/>
  <c r="N453" i="25" s="1"/>
  <c r="N454" i="25" s="1"/>
  <c r="N455" i="25" s="1"/>
  <c r="N456" i="25" s="1"/>
  <c r="N457" i="25" s="1"/>
  <c r="N458" i="25" s="1"/>
  <c r="N459" i="25" s="1"/>
  <c r="N460" i="25" s="1"/>
  <c r="N461" i="25" s="1"/>
  <c r="N462" i="25" s="1"/>
  <c r="N463" i="25" s="1"/>
  <c r="N464" i="25" s="1"/>
  <c r="N465" i="25" s="1"/>
  <c r="N466" i="25" s="1"/>
  <c r="N467" i="25" s="1"/>
  <c r="N468" i="25" s="1"/>
  <c r="N469" i="25" s="1"/>
  <c r="N470" i="25" s="1"/>
  <c r="N471" i="25" s="1"/>
  <c r="N472" i="25" s="1"/>
  <c r="N473" i="25" s="1"/>
  <c r="N474" i="25" s="1"/>
  <c r="N475" i="25" s="1"/>
  <c r="N476" i="25" s="1"/>
  <c r="N477" i="25" s="1"/>
  <c r="N478" i="25" s="1"/>
  <c r="N479" i="25" s="1"/>
  <c r="N480" i="25" s="1"/>
  <c r="N481" i="25" s="1"/>
  <c r="N482" i="25" s="1"/>
  <c r="N483" i="25" s="1"/>
  <c r="N484" i="25" s="1"/>
  <c r="N485" i="25" s="1"/>
  <c r="N486" i="25" s="1"/>
  <c r="N487" i="25" s="1"/>
  <c r="N488" i="25" s="1"/>
  <c r="N489" i="25" s="1"/>
  <c r="N490" i="25" s="1"/>
  <c r="N491" i="25" s="1"/>
  <c r="N492" i="25" s="1"/>
  <c r="N493" i="25" s="1"/>
  <c r="N494" i="25" s="1"/>
  <c r="N495" i="25" s="1"/>
  <c r="N496" i="25" s="1"/>
  <c r="N497" i="25" s="1"/>
  <c r="N498" i="25" s="1"/>
  <c r="N499" i="25" s="1"/>
  <c r="N500" i="25" s="1"/>
  <c r="N501" i="25" s="1"/>
  <c r="N502" i="25" s="1"/>
  <c r="N503" i="25" s="1"/>
  <c r="N504" i="25" s="1"/>
  <c r="N505" i="25" s="1"/>
  <c r="N506" i="25" s="1"/>
  <c r="N507" i="25" s="1"/>
  <c r="N508" i="25" s="1"/>
  <c r="N509" i="25" s="1"/>
  <c r="N510" i="25" s="1"/>
  <c r="N511" i="25" s="1"/>
  <c r="N512" i="25" s="1"/>
  <c r="N513" i="25" s="1"/>
  <c r="N514" i="25" s="1"/>
  <c r="N515" i="25" s="1"/>
  <c r="N516" i="25" s="1"/>
  <c r="N517" i="25" s="1"/>
  <c r="N518" i="25" s="1"/>
  <c r="N519" i="25" s="1"/>
  <c r="N520" i="25" s="1"/>
  <c r="N521" i="25" s="1"/>
  <c r="N522" i="25" s="1"/>
  <c r="N523" i="25" s="1"/>
  <c r="N524" i="25" s="1"/>
  <c r="N525" i="25" s="1"/>
  <c r="N526" i="25" s="1"/>
  <c r="N527" i="25" s="1"/>
  <c r="N528" i="25" s="1"/>
  <c r="N529" i="25" s="1"/>
  <c r="N530" i="25" s="1"/>
  <c r="N531" i="25" s="1"/>
  <c r="N532" i="25" s="1"/>
  <c r="N533" i="25" s="1"/>
  <c r="N534" i="25" s="1"/>
  <c r="N535" i="25" s="1"/>
  <c r="N536" i="25" s="1"/>
  <c r="N537" i="25" s="1"/>
  <c r="N538" i="25" s="1"/>
  <c r="N539" i="25" s="1"/>
  <c r="N540" i="25" s="1"/>
  <c r="N541" i="25" s="1"/>
  <c r="N542" i="25" s="1"/>
  <c r="N543" i="25" s="1"/>
  <c r="N544" i="25" s="1"/>
  <c r="N545" i="25" s="1"/>
  <c r="N546" i="25" s="1"/>
  <c r="N547" i="25" s="1"/>
  <c r="N548" i="25" s="1"/>
  <c r="N549" i="25" s="1"/>
  <c r="N550" i="25" s="1"/>
  <c r="N551" i="25" s="1"/>
  <c r="N552" i="25" s="1"/>
  <c r="N553" i="25" s="1"/>
  <c r="N554" i="25" s="1"/>
  <c r="N555" i="25" s="1"/>
  <c r="N556" i="25" s="1"/>
  <c r="N557" i="25" s="1"/>
  <c r="N558" i="25" s="1"/>
  <c r="N559" i="25" s="1"/>
  <c r="N560" i="25" s="1"/>
  <c r="N561" i="25" s="1"/>
  <c r="N562" i="25" s="1"/>
  <c r="N563" i="25" s="1"/>
  <c r="N564" i="25" s="1"/>
  <c r="N565" i="25" s="1"/>
  <c r="N566" i="25" s="1"/>
  <c r="N567" i="25" s="1"/>
  <c r="N568" i="25" s="1"/>
  <c r="N569" i="25" s="1"/>
  <c r="N570" i="25" s="1"/>
  <c r="N571" i="25" s="1"/>
  <c r="N572" i="25" s="1"/>
  <c r="N573" i="25" s="1"/>
  <c r="N574" i="25" s="1"/>
  <c r="N575" i="25" s="1"/>
  <c r="N576" i="25" s="1"/>
  <c r="N577" i="25" s="1"/>
  <c r="N578" i="25" s="1"/>
  <c r="N579" i="25" s="1"/>
  <c r="N580" i="25" s="1"/>
  <c r="N581" i="25" s="1"/>
  <c r="N582" i="25" s="1"/>
  <c r="N583" i="25" s="1"/>
  <c r="N584" i="25" s="1"/>
  <c r="N585" i="25" s="1"/>
  <c r="N586" i="25" s="1"/>
  <c r="N587" i="25" s="1"/>
  <c r="N588" i="25" s="1"/>
  <c r="N589" i="25" s="1"/>
  <c r="N590" i="25" s="1"/>
  <c r="N591" i="25" s="1"/>
  <c r="N592" i="25" s="1"/>
  <c r="N593" i="25" s="1"/>
  <c r="N594" i="25" s="1"/>
  <c r="N595" i="25" s="1"/>
  <c r="N596" i="25" s="1"/>
  <c r="N597" i="25" s="1"/>
  <c r="N598" i="25" s="1"/>
  <c r="N599" i="25" s="1"/>
  <c r="N600" i="25" s="1"/>
  <c r="N601" i="25" s="1"/>
  <c r="N602" i="25" s="1"/>
  <c r="N603" i="25" s="1"/>
  <c r="N604" i="25" s="1"/>
  <c r="N605" i="25" s="1"/>
  <c r="N606" i="25" s="1"/>
  <c r="N607" i="25" s="1"/>
  <c r="N608" i="25" s="1"/>
  <c r="N609" i="25" s="1"/>
  <c r="N610" i="25" s="1"/>
  <c r="N611" i="25" s="1"/>
  <c r="N612" i="25" s="1"/>
  <c r="N613" i="25" s="1"/>
  <c r="N614" i="25" s="1"/>
  <c r="N615" i="25" s="1"/>
  <c r="N616" i="25" s="1"/>
  <c r="N617" i="25" s="1"/>
  <c r="N618" i="25" s="1"/>
  <c r="N619" i="25" s="1"/>
  <c r="N620" i="25" s="1"/>
  <c r="N621" i="25" s="1"/>
  <c r="N622" i="25" s="1"/>
  <c r="N623" i="25" s="1"/>
  <c r="N624" i="25" s="1"/>
  <c r="N625" i="25" s="1"/>
  <c r="N626" i="25" s="1"/>
  <c r="N627" i="25" s="1"/>
  <c r="N628" i="25" s="1"/>
  <c r="N629" i="25" s="1"/>
  <c r="N630" i="25" s="1"/>
  <c r="N631" i="25" s="1"/>
  <c r="N632" i="25" s="1"/>
  <c r="N633" i="25" s="1"/>
  <c r="N634" i="25" s="1"/>
  <c r="N635" i="25" s="1"/>
  <c r="N636" i="25" s="1"/>
  <c r="N637" i="25" s="1"/>
  <c r="N638" i="25" s="1"/>
  <c r="N639" i="25" s="1"/>
  <c r="N640" i="25" s="1"/>
  <c r="N641" i="25" s="1"/>
  <c r="N642" i="25" s="1"/>
  <c r="N643" i="25" s="1"/>
  <c r="N644" i="25" s="1"/>
  <c r="N645" i="25" s="1"/>
  <c r="N646" i="25" s="1"/>
  <c r="N647" i="25" s="1"/>
  <c r="N648" i="25" s="1"/>
  <c r="N649" i="25" s="1"/>
  <c r="N650" i="25" s="1"/>
  <c r="N651" i="25" s="1"/>
  <c r="N652" i="25" s="1"/>
  <c r="N653" i="25" s="1"/>
  <c r="N654" i="25" s="1"/>
  <c r="N655" i="25" s="1"/>
  <c r="N656" i="25" s="1"/>
  <c r="N657" i="25" s="1"/>
  <c r="N658" i="25" s="1"/>
  <c r="N659" i="25" s="1"/>
  <c r="N660" i="25" s="1"/>
  <c r="N661" i="25" s="1"/>
  <c r="N662" i="25" s="1"/>
  <c r="N663" i="25" s="1"/>
  <c r="N664" i="25" s="1"/>
  <c r="N665" i="25" s="1"/>
  <c r="N666" i="25" s="1"/>
  <c r="N667" i="25" s="1"/>
  <c r="N668" i="25" s="1"/>
  <c r="N669" i="25" s="1"/>
  <c r="N670" i="25" s="1"/>
  <c r="N671" i="25" s="1"/>
  <c r="N672" i="25" s="1"/>
  <c r="N673" i="25" s="1"/>
  <c r="N674" i="25" s="1"/>
  <c r="N675" i="25" s="1"/>
  <c r="N676" i="25" s="1"/>
  <c r="N677" i="25" s="1"/>
  <c r="N678" i="25" s="1"/>
  <c r="N679" i="25" s="1"/>
  <c r="N680" i="25" s="1"/>
  <c r="N681" i="25" s="1"/>
  <c r="N682" i="25" s="1"/>
  <c r="N683" i="25" s="1"/>
  <c r="N684" i="25" s="1"/>
  <c r="N685" i="25" s="1"/>
  <c r="N686" i="25" s="1"/>
  <c r="N687" i="25" s="1"/>
  <c r="N688" i="25" s="1"/>
  <c r="N689" i="25" s="1"/>
  <c r="N690" i="25" s="1"/>
  <c r="N691" i="25" s="1"/>
  <c r="N692" i="25" s="1"/>
  <c r="N693" i="25" s="1"/>
  <c r="N694" i="25" s="1"/>
  <c r="N695" i="25" s="1"/>
  <c r="N696" i="25" s="1"/>
  <c r="N697" i="25" s="1"/>
  <c r="N698" i="25" s="1"/>
  <c r="N699" i="25" s="1"/>
  <c r="N700" i="25" s="1"/>
  <c r="N701" i="25" s="1"/>
  <c r="N702" i="25" s="1"/>
  <c r="N703" i="25" s="1"/>
  <c r="N704" i="25" s="1"/>
  <c r="N705" i="25" s="1"/>
  <c r="N706" i="25" s="1"/>
  <c r="N707" i="25" s="1"/>
  <c r="N708" i="25" s="1"/>
  <c r="N709" i="25" s="1"/>
  <c r="N710" i="25" s="1"/>
  <c r="N711" i="25" s="1"/>
  <c r="N712" i="25" s="1"/>
  <c r="N713" i="25" s="1"/>
  <c r="N714" i="25" s="1"/>
  <c r="N715" i="25" s="1"/>
  <c r="N716" i="25" s="1"/>
  <c r="N717" i="25" s="1"/>
  <c r="N718" i="25" s="1"/>
  <c r="N719" i="25" s="1"/>
  <c r="N720" i="25" s="1"/>
  <c r="N721" i="25" s="1"/>
  <c r="N722" i="25" s="1"/>
  <c r="N723" i="25" s="1"/>
  <c r="N724" i="25" s="1"/>
  <c r="N725" i="25" s="1"/>
  <c r="N726" i="25" s="1"/>
  <c r="N727" i="25" s="1"/>
  <c r="N728" i="25" s="1"/>
  <c r="N729" i="25" s="1"/>
  <c r="N730" i="25" s="1"/>
  <c r="N731" i="25" s="1"/>
  <c r="N732" i="25" s="1"/>
  <c r="N733" i="25" s="1"/>
  <c r="N734" i="25" s="1"/>
  <c r="N735" i="25" s="1"/>
  <c r="N736" i="25" s="1"/>
  <c r="N737" i="25" s="1"/>
  <c r="N738" i="25" s="1"/>
  <c r="N739" i="25" s="1"/>
  <c r="N740" i="25" s="1"/>
  <c r="N741" i="25" s="1"/>
  <c r="N742" i="25" s="1"/>
  <c r="N743" i="25" s="1"/>
  <c r="N744" i="25" s="1"/>
  <c r="N745" i="25" s="1"/>
  <c r="N746" i="25" s="1"/>
  <c r="N747" i="25" s="1"/>
  <c r="N748" i="25" s="1"/>
  <c r="N749" i="25" s="1"/>
  <c r="N750" i="25" s="1"/>
  <c r="N751" i="25" s="1"/>
  <c r="N752" i="25" s="1"/>
  <c r="N753" i="25" s="1"/>
  <c r="N754" i="25" s="1"/>
  <c r="N755" i="25" s="1"/>
  <c r="N756" i="25" s="1"/>
  <c r="N757" i="25" s="1"/>
  <c r="N758" i="25" s="1"/>
  <c r="N759" i="25" s="1"/>
  <c r="N760" i="25" s="1"/>
  <c r="N761" i="25" s="1"/>
  <c r="N762" i="25" s="1"/>
  <c r="N763" i="25" s="1"/>
  <c r="N764" i="25" s="1"/>
  <c r="N765" i="25" s="1"/>
  <c r="N766" i="25" s="1"/>
  <c r="N767" i="25" s="1"/>
  <c r="N768" i="25" s="1"/>
  <c r="N769" i="25" s="1"/>
  <c r="N770" i="25" s="1"/>
  <c r="N771" i="25" s="1"/>
  <c r="N772" i="25" s="1"/>
  <c r="N773" i="25" s="1"/>
  <c r="N774" i="25" s="1"/>
  <c r="N775" i="25" s="1"/>
  <c r="N776" i="25" s="1"/>
  <c r="N777" i="25" s="1"/>
  <c r="N778" i="25" s="1"/>
  <c r="N779" i="25" s="1"/>
  <c r="N780" i="25" s="1"/>
  <c r="N781" i="25" s="1"/>
  <c r="N782" i="25" s="1"/>
  <c r="N783" i="25" s="1"/>
  <c r="N784" i="25" s="1"/>
  <c r="N785" i="25" s="1"/>
  <c r="N786" i="25" s="1"/>
  <c r="N787" i="25" s="1"/>
  <c r="N788" i="25" s="1"/>
  <c r="N789" i="25" s="1"/>
  <c r="N790" i="25" s="1"/>
  <c r="N791" i="25" s="1"/>
  <c r="N792" i="25" s="1"/>
  <c r="N793" i="25" s="1"/>
  <c r="N794" i="25" s="1"/>
  <c r="N795" i="25" s="1"/>
  <c r="N796" i="25" s="1"/>
  <c r="N797" i="25" s="1"/>
  <c r="N798" i="25" s="1"/>
  <c r="N799" i="25" s="1"/>
  <c r="N800" i="25" s="1"/>
  <c r="N801" i="25" s="1"/>
  <c r="N802" i="25" s="1"/>
  <c r="N803" i="25" s="1"/>
  <c r="N804" i="25" s="1"/>
  <c r="N805" i="25" s="1"/>
  <c r="N806" i="25" s="1"/>
  <c r="N807" i="25" s="1"/>
  <c r="N808" i="25" s="1"/>
  <c r="N809" i="25" s="1"/>
  <c r="N810" i="25" s="1"/>
  <c r="N811" i="25" s="1"/>
  <c r="N812" i="25" s="1"/>
  <c r="N813" i="25" s="1"/>
  <c r="N814" i="25" s="1"/>
  <c r="N815" i="25" s="1"/>
  <c r="N816" i="25" s="1"/>
  <c r="N817" i="25" s="1"/>
  <c r="N818" i="25" s="1"/>
  <c r="N819" i="25" s="1"/>
  <c r="N820" i="25" s="1"/>
  <c r="N821" i="25" s="1"/>
  <c r="N822" i="25" s="1"/>
  <c r="N823" i="25" s="1"/>
  <c r="N824" i="25" s="1"/>
  <c r="N825" i="25" s="1"/>
  <c r="N826" i="25" s="1"/>
  <c r="N827" i="25" s="1"/>
  <c r="N828" i="25" s="1"/>
  <c r="N829" i="25" s="1"/>
  <c r="N830" i="25" s="1"/>
  <c r="N831" i="25" s="1"/>
  <c r="N832" i="25" s="1"/>
  <c r="N833" i="25" s="1"/>
  <c r="N834" i="25" s="1"/>
  <c r="N835" i="25" s="1"/>
  <c r="N836" i="25" s="1"/>
  <c r="N837" i="25" s="1"/>
  <c r="N838" i="25" s="1"/>
  <c r="N839" i="25" s="1"/>
  <c r="N840" i="25" s="1"/>
  <c r="N841" i="25" s="1"/>
  <c r="N842" i="25" s="1"/>
  <c r="N843" i="25" s="1"/>
  <c r="N844" i="25" s="1"/>
  <c r="N845" i="25" s="1"/>
  <c r="N846" i="25" s="1"/>
  <c r="N847" i="25" s="1"/>
  <c r="N848" i="25" s="1"/>
  <c r="N849" i="25" s="1"/>
  <c r="N850" i="25" s="1"/>
  <c r="N851" i="25" s="1"/>
  <c r="N852" i="25" s="1"/>
  <c r="N853" i="25" s="1"/>
  <c r="N854" i="25" s="1"/>
  <c r="N855" i="25" s="1"/>
  <c r="N856" i="25" s="1"/>
  <c r="N857" i="25" s="1"/>
  <c r="N858" i="25" s="1"/>
  <c r="N859" i="25" s="1"/>
  <c r="N860" i="25" s="1"/>
  <c r="N861" i="25" s="1"/>
  <c r="N862" i="25" s="1"/>
  <c r="N863" i="25" s="1"/>
  <c r="N864" i="25" s="1"/>
  <c r="N865" i="25" s="1"/>
  <c r="N866" i="25" s="1"/>
  <c r="N867" i="25" s="1"/>
  <c r="N868" i="25" s="1"/>
  <c r="N869" i="25" s="1"/>
  <c r="N870" i="25" s="1"/>
  <c r="N871" i="25" s="1"/>
  <c r="N872" i="25" s="1"/>
  <c r="N873" i="25" s="1"/>
  <c r="N874" i="25" s="1"/>
  <c r="N875" i="25" s="1"/>
  <c r="N876" i="25" s="1"/>
  <c r="N877" i="25" s="1"/>
  <c r="N878" i="25" s="1"/>
  <c r="N879" i="25" s="1"/>
  <c r="N880" i="25" s="1"/>
  <c r="N881" i="25" s="1"/>
  <c r="N882" i="25" s="1"/>
  <c r="N883" i="25" s="1"/>
  <c r="N884" i="25" s="1"/>
  <c r="N885" i="25" s="1"/>
  <c r="N886" i="25" s="1"/>
  <c r="N887" i="25" s="1"/>
  <c r="N888" i="25" s="1"/>
  <c r="N889" i="25" s="1"/>
  <c r="N890" i="25" s="1"/>
  <c r="N891" i="25" s="1"/>
  <c r="N892" i="25" s="1"/>
  <c r="N893" i="25" s="1"/>
  <c r="N894" i="25" s="1"/>
  <c r="N895" i="25" s="1"/>
  <c r="N896" i="25" s="1"/>
  <c r="N897" i="25" s="1"/>
  <c r="N898" i="25" s="1"/>
  <c r="N899" i="25" s="1"/>
  <c r="N900" i="25" s="1"/>
  <c r="N901" i="25" s="1"/>
  <c r="N902" i="25" s="1"/>
  <c r="N903" i="25" s="1"/>
  <c r="N904" i="25" s="1"/>
  <c r="N905" i="25" s="1"/>
  <c r="N906" i="25" s="1"/>
  <c r="N907" i="25" s="1"/>
  <c r="N908" i="25" s="1"/>
  <c r="N909" i="25" s="1"/>
  <c r="N910" i="25" s="1"/>
  <c r="N911" i="25" s="1"/>
  <c r="N912" i="25" s="1"/>
  <c r="N913" i="25" s="1"/>
  <c r="N914" i="25" s="1"/>
  <c r="N915" i="25" s="1"/>
  <c r="N916" i="25" s="1"/>
  <c r="N917" i="25" s="1"/>
  <c r="N918" i="25" s="1"/>
  <c r="N919" i="25" s="1"/>
  <c r="N920" i="25" s="1"/>
  <c r="N921" i="25" s="1"/>
  <c r="N922" i="25" s="1"/>
  <c r="N923" i="25" s="1"/>
  <c r="N924" i="25" s="1"/>
  <c r="N925" i="25" s="1"/>
  <c r="N926" i="25" s="1"/>
  <c r="N927" i="25" s="1"/>
  <c r="N928" i="25" s="1"/>
  <c r="N929" i="25" s="1"/>
  <c r="N930" i="25" s="1"/>
  <c r="N931" i="25" s="1"/>
  <c r="N932" i="25" s="1"/>
  <c r="N933" i="25" s="1"/>
  <c r="N934" i="25" s="1"/>
  <c r="N935" i="25" s="1"/>
  <c r="N936" i="25" s="1"/>
  <c r="N937" i="25" s="1"/>
  <c r="N938" i="25" s="1"/>
  <c r="N939" i="25" s="1"/>
  <c r="N940" i="25" s="1"/>
  <c r="N941" i="25" s="1"/>
  <c r="N942" i="25" s="1"/>
  <c r="N943" i="25" s="1"/>
  <c r="N944" i="25" s="1"/>
  <c r="N945" i="25" s="1"/>
  <c r="N946" i="25" s="1"/>
  <c r="N947" i="25" s="1"/>
  <c r="N948" i="25" s="1"/>
  <c r="N949" i="25" s="1"/>
  <c r="N950" i="25" s="1"/>
  <c r="N951" i="25" s="1"/>
  <c r="N952" i="25" s="1"/>
  <c r="N953" i="25" s="1"/>
  <c r="N954" i="25" s="1"/>
  <c r="N955" i="25" s="1"/>
  <c r="N956" i="25" s="1"/>
  <c r="N957" i="25" s="1"/>
  <c r="N958" i="25" s="1"/>
  <c r="N959" i="25" s="1"/>
  <c r="N960" i="25" s="1"/>
  <c r="N961" i="25" s="1"/>
  <c r="N962" i="25" s="1"/>
  <c r="N963" i="25" s="1"/>
  <c r="N964" i="25" s="1"/>
  <c r="N965" i="25" s="1"/>
  <c r="N966" i="25" s="1"/>
  <c r="N967" i="25" s="1"/>
  <c r="N968" i="25" s="1"/>
  <c r="N969" i="25" s="1"/>
  <c r="N970" i="25" s="1"/>
  <c r="N971" i="25" s="1"/>
  <c r="N972" i="25" s="1"/>
  <c r="N973" i="25" s="1"/>
  <c r="N974" i="25" s="1"/>
  <c r="N975" i="25" s="1"/>
  <c r="N976" i="25" s="1"/>
  <c r="N977" i="25" s="1"/>
  <c r="N978" i="25" s="1"/>
  <c r="N979" i="25" s="1"/>
  <c r="N980" i="25" s="1"/>
  <c r="N981" i="25" s="1"/>
  <c r="N982" i="25" s="1"/>
  <c r="N983" i="25" s="1"/>
  <c r="N984" i="25" s="1"/>
  <c r="N985" i="25" s="1"/>
  <c r="N986" i="25" s="1"/>
  <c r="N987" i="25" s="1"/>
  <c r="N988" i="25" s="1"/>
  <c r="N989" i="25" s="1"/>
  <c r="N990" i="25" s="1"/>
  <c r="N991" i="25" s="1"/>
  <c r="N992" i="25" s="1"/>
  <c r="N993" i="25" s="1"/>
  <c r="N994" i="25" s="1"/>
  <c r="N995" i="25" s="1"/>
  <c r="N996" i="25" s="1"/>
  <c r="N997" i="25" s="1"/>
  <c r="N998" i="25" s="1"/>
  <c r="N999" i="25" s="1"/>
  <c r="N1000" i="25" s="1"/>
  <c r="N1001" i="25" s="1"/>
  <c r="N1002" i="25" s="1"/>
  <c r="N1003" i="25" s="1"/>
  <c r="N1004" i="25" s="1"/>
  <c r="N1005" i="25" s="1"/>
  <c r="N1006" i="25" s="1"/>
  <c r="N1007" i="25" s="1"/>
  <c r="N1008" i="25" s="1"/>
  <c r="N1009" i="25" s="1"/>
  <c r="N1010" i="25" s="1"/>
  <c r="N1011" i="25" s="1"/>
  <c r="N1012" i="25" s="1"/>
  <c r="N1013" i="25" s="1"/>
  <c r="N1014" i="25" s="1"/>
  <c r="N1015" i="25" s="1"/>
  <c r="N1016" i="25" s="1"/>
  <c r="N1017" i="25" s="1"/>
  <c r="N1018" i="25" s="1"/>
  <c r="N1019" i="25" s="1"/>
  <c r="N1020" i="25" s="1"/>
  <c r="N1021" i="25" s="1"/>
  <c r="N1022" i="25" s="1"/>
  <c r="N1023" i="25" s="1"/>
  <c r="N1024" i="25" s="1"/>
  <c r="N1025" i="25" s="1"/>
  <c r="N1026" i="25" s="1"/>
  <c r="N1027" i="25" s="1"/>
  <c r="N1028" i="25" s="1"/>
  <c r="N1029" i="25" s="1"/>
  <c r="N1030" i="25" s="1"/>
  <c r="N1031" i="25" s="1"/>
  <c r="N1032" i="25" s="1"/>
  <c r="N1033" i="25" s="1"/>
  <c r="N1034" i="25" s="1"/>
  <c r="N1035" i="25" s="1"/>
  <c r="N1036" i="25" s="1"/>
  <c r="N1037" i="25" s="1"/>
  <c r="N1038" i="25" s="1"/>
  <c r="N1039" i="25" s="1"/>
  <c r="N1040" i="25" s="1"/>
  <c r="N1041" i="25" s="1"/>
  <c r="N1042" i="25" s="1"/>
  <c r="N1043" i="25" s="1"/>
  <c r="N1044" i="25" s="1"/>
  <c r="N1045" i="25" s="1"/>
  <c r="N1046" i="25" s="1"/>
  <c r="N1047" i="25" s="1"/>
  <c r="N1048" i="25" s="1"/>
  <c r="N1049" i="25" s="1"/>
  <c r="N1050" i="25" s="1"/>
  <c r="N1051" i="25" s="1"/>
  <c r="N1052" i="25" s="1"/>
  <c r="N1053" i="25" s="1"/>
  <c r="N1054" i="25" s="1"/>
  <c r="N1055" i="25" s="1"/>
  <c r="D22" i="25"/>
  <c r="H22" i="25" s="1"/>
  <c r="E93" i="25"/>
  <c r="D126" i="25"/>
  <c r="H126" i="25" s="1"/>
  <c r="E394" i="25"/>
  <c r="E483" i="25"/>
  <c r="D546" i="25"/>
  <c r="F561" i="25"/>
  <c r="D561" i="25"/>
  <c r="D784" i="25"/>
  <c r="E797" i="25"/>
  <c r="D797" i="25"/>
  <c r="E1023" i="25"/>
  <c r="D1058" i="25"/>
  <c r="E1058" i="25"/>
  <c r="F1096" i="25"/>
  <c r="E1096" i="25"/>
  <c r="D1096" i="25"/>
  <c r="D1401" i="25"/>
  <c r="D1485" i="25"/>
  <c r="F1582" i="25"/>
  <c r="I1582" i="25" s="1"/>
  <c r="J1582" i="25" s="1"/>
  <c r="D1672" i="25"/>
  <c r="E1684" i="25"/>
  <c r="E1716" i="25"/>
  <c r="D1716" i="25"/>
  <c r="F1956" i="25"/>
  <c r="E2132" i="25"/>
  <c r="F2132" i="25"/>
  <c r="D2139" i="25"/>
  <c r="F2139" i="25"/>
  <c r="D2333" i="25"/>
  <c r="I2333" i="25" s="1"/>
  <c r="J2333" i="25" s="1"/>
  <c r="F2333" i="25"/>
  <c r="D2425" i="25"/>
  <c r="F2425" i="25"/>
  <c r="D2477" i="25"/>
  <c r="F2477" i="25"/>
  <c r="D2505" i="25"/>
  <c r="E2505" i="25"/>
  <c r="F2673" i="25"/>
  <c r="I2673" i="25" s="1"/>
  <c r="J2673" i="25" s="1"/>
  <c r="E2673" i="25"/>
  <c r="E2715" i="25"/>
  <c r="F2715" i="25"/>
  <c r="F2722" i="25"/>
  <c r="E2722" i="25"/>
  <c r="E2819" i="25"/>
  <c r="F2819" i="25"/>
  <c r="G2819" i="25" s="1"/>
  <c r="F2900" i="25"/>
  <c r="I2900" i="25" s="1"/>
  <c r="J2900" i="25" s="1"/>
  <c r="D2900" i="25"/>
  <c r="D2956" i="25"/>
  <c r="D2976" i="25"/>
  <c r="F3165" i="25"/>
  <c r="F3410" i="25"/>
  <c r="D3410" i="25"/>
  <c r="E4257" i="25"/>
  <c r="F4257" i="25"/>
  <c r="G4257" i="25" s="1"/>
  <c r="E4336" i="25"/>
  <c r="F4336" i="25"/>
  <c r="F4716" i="25"/>
  <c r="D4716" i="25"/>
  <c r="E4716" i="25"/>
  <c r="E2253" i="25"/>
  <c r="F2253" i="25"/>
  <c r="G2253" i="25" s="1"/>
  <c r="F2616" i="25"/>
  <c r="D2616" i="25"/>
  <c r="E3221" i="25"/>
  <c r="F3221" i="25"/>
  <c r="D4342" i="25"/>
  <c r="F4342" i="25"/>
  <c r="D4881" i="25"/>
  <c r="F4881" i="25"/>
  <c r="E374" i="25"/>
  <c r="G374" i="25" s="1"/>
  <c r="D374" i="25"/>
  <c r="D1540" i="25"/>
  <c r="E1540" i="25"/>
  <c r="F1608" i="25"/>
  <c r="D1608" i="25"/>
  <c r="I1608" i="25" s="1"/>
  <c r="J1608" i="25" s="1"/>
  <c r="D1684" i="25"/>
  <c r="H1684" i="25" s="1"/>
  <c r="F37" i="25"/>
  <c r="I37" i="25" s="1"/>
  <c r="J37" i="25" s="1"/>
  <c r="D77" i="25"/>
  <c r="I77" i="25" s="1"/>
  <c r="J77" i="25" s="1"/>
  <c r="H90" i="25"/>
  <c r="D94" i="25"/>
  <c r="H94" i="25" s="1"/>
  <c r="H258" i="25"/>
  <c r="H284" i="25"/>
  <c r="H319" i="25"/>
  <c r="H363" i="25"/>
  <c r="E390" i="25"/>
  <c r="G390" i="25" s="1"/>
  <c r="E438" i="25"/>
  <c r="G438" i="25" s="1"/>
  <c r="D438" i="25"/>
  <c r="D458" i="25"/>
  <c r="F458" i="25"/>
  <c r="E485" i="25"/>
  <c r="F485" i="25"/>
  <c r="F667" i="25"/>
  <c r="E667" i="25"/>
  <c r="G667" i="25" s="1"/>
  <c r="F793" i="25"/>
  <c r="I793" i="25" s="1"/>
  <c r="J793" i="25" s="1"/>
  <c r="D793" i="25"/>
  <c r="D843" i="25"/>
  <c r="F921" i="25"/>
  <c r="D921" i="25"/>
  <c r="F1002" i="25"/>
  <c r="F1030" i="25"/>
  <c r="E1333" i="25"/>
  <c r="G1333" i="25" s="1"/>
  <c r="D1340" i="25"/>
  <c r="I1340" i="25" s="1"/>
  <c r="J1340" i="25" s="1"/>
  <c r="E1368" i="25"/>
  <c r="F1368" i="25"/>
  <c r="D1465" i="25"/>
  <c r="D1791" i="25"/>
  <c r="F1791" i="25"/>
  <c r="I1791" i="25" s="1"/>
  <c r="J1791" i="25" s="1"/>
  <c r="D1958" i="25"/>
  <c r="F1958" i="25"/>
  <c r="F2035" i="25"/>
  <c r="I2035" i="25" s="1"/>
  <c r="J2035" i="25" s="1"/>
  <c r="F2055" i="25"/>
  <c r="D2055" i="25"/>
  <c r="D2472" i="25"/>
  <c r="D2605" i="25"/>
  <c r="F2605" i="25"/>
  <c r="E2703" i="25"/>
  <c r="F2703" i="25"/>
  <c r="E3090" i="25"/>
  <c r="G3090" i="25" s="1"/>
  <c r="D3136" i="25"/>
  <c r="E3149" i="25"/>
  <c r="F3149" i="25"/>
  <c r="D3186" i="25"/>
  <c r="E3186" i="25"/>
  <c r="F3186" i="25"/>
  <c r="F3543" i="25"/>
  <c r="D3543" i="25"/>
  <c r="H3543" i="25" s="1"/>
  <c r="F3584" i="25"/>
  <c r="E3584" i="25"/>
  <c r="D3584" i="25"/>
  <c r="D3839" i="25"/>
  <c r="E3839" i="25"/>
  <c r="F4036" i="25"/>
  <c r="D4036" i="25"/>
  <c r="I4036" i="25" s="1"/>
  <c r="J4036" i="25" s="1"/>
  <c r="E4113" i="25"/>
  <c r="G4113" i="25" s="1"/>
  <c r="F4113" i="25"/>
  <c r="F4167" i="25"/>
  <c r="D4167" i="25"/>
  <c r="D4776" i="25"/>
  <c r="E4776" i="25"/>
  <c r="F4983" i="25"/>
  <c r="I4983" i="25" s="1"/>
  <c r="J4983" i="25" s="1"/>
  <c r="E4983" i="25"/>
  <c r="F5007" i="25"/>
  <c r="I5007" i="25" s="1"/>
  <c r="J5007" i="25" s="1"/>
  <c r="D5007" i="25"/>
  <c r="F2059" i="25"/>
  <c r="D2059" i="25"/>
  <c r="F2155" i="25"/>
  <c r="D2155" i="25"/>
  <c r="I2155" i="25" s="1"/>
  <c r="J2155" i="25" s="1"/>
  <c r="E2206" i="25"/>
  <c r="G2206" i="25" s="1"/>
  <c r="F2206" i="25"/>
  <c r="D4488" i="25"/>
  <c r="E4488" i="25"/>
  <c r="E4595" i="25"/>
  <c r="F4595" i="25"/>
  <c r="F4834" i="25"/>
  <c r="D4834" i="25"/>
  <c r="E41" i="25"/>
  <c r="F367" i="25"/>
  <c r="I367" i="25" s="1"/>
  <c r="J367" i="25" s="1"/>
  <c r="E367" i="25"/>
  <c r="G367" i="25" s="1"/>
  <c r="D394" i="25"/>
  <c r="E1176" i="25"/>
  <c r="D1477" i="25"/>
  <c r="D2019" i="25"/>
  <c r="F2019" i="25"/>
  <c r="I2019" i="25" s="1"/>
  <c r="J2019" i="25" s="1"/>
  <c r="F2151" i="25"/>
  <c r="D2151" i="25"/>
  <c r="I2151" i="25" s="1"/>
  <c r="J2151" i="25" s="1"/>
  <c r="F2207" i="25"/>
  <c r="I2207" i="25" s="1"/>
  <c r="J2207" i="25" s="1"/>
  <c r="E2207" i="25"/>
  <c r="E2232" i="25"/>
  <c r="F2232" i="25"/>
  <c r="D2247" i="25"/>
  <c r="E2247" i="25"/>
  <c r="F2525" i="25"/>
  <c r="E2538" i="25"/>
  <c r="G2538" i="25" s="1"/>
  <c r="D2538" i="25"/>
  <c r="D2566" i="25"/>
  <c r="F2566" i="25"/>
  <c r="E2566" i="25"/>
  <c r="E2610" i="25"/>
  <c r="D2610" i="25"/>
  <c r="I2610" i="25" s="1"/>
  <c r="J2610" i="25" s="1"/>
  <c r="D2728" i="25"/>
  <c r="I2728" i="25" s="1"/>
  <c r="J2728" i="25" s="1"/>
  <c r="D2913" i="25"/>
  <c r="E2913" i="25"/>
  <c r="G2913" i="25" s="1"/>
  <c r="F2913" i="25"/>
  <c r="F2962" i="25"/>
  <c r="D2962" i="25"/>
  <c r="F2981" i="25"/>
  <c r="F3065" i="25"/>
  <c r="D3065" i="25"/>
  <c r="I3065" i="25" s="1"/>
  <c r="J3065" i="25" s="1"/>
  <c r="E3165" i="25"/>
  <c r="F3215" i="25"/>
  <c r="I3215" i="25" s="1"/>
  <c r="J3215" i="25" s="1"/>
  <c r="D3221" i="25"/>
  <c r="D3246" i="25"/>
  <c r="F3260" i="25"/>
  <c r="D3260" i="25"/>
  <c r="F3341" i="25"/>
  <c r="D3341" i="25"/>
  <c r="H3341" i="25" s="1"/>
  <c r="D3464" i="25"/>
  <c r="F3464" i="25"/>
  <c r="G3464" i="25" s="1"/>
  <c r="E3464" i="25"/>
  <c r="E3650" i="25"/>
  <c r="F3650" i="25"/>
  <c r="E3732" i="25"/>
  <c r="F3732" i="25"/>
  <c r="E4342" i="25"/>
  <c r="D4449" i="25"/>
  <c r="H4449" i="25" s="1"/>
  <c r="F4449" i="25"/>
  <c r="I4449" i="25" s="1"/>
  <c r="J4449" i="25" s="1"/>
  <c r="F4488" i="25"/>
  <c r="F4827" i="25"/>
  <c r="D4827" i="25"/>
  <c r="F415" i="25"/>
  <c r="D415" i="25"/>
  <c r="E1193" i="25"/>
  <c r="F1193" i="25"/>
  <c r="E1401" i="25"/>
  <c r="G1401" i="25" s="1"/>
  <c r="D1904" i="25"/>
  <c r="F1904" i="25"/>
  <c r="D2120" i="25"/>
  <c r="F2120" i="25"/>
  <c r="D2140" i="25"/>
  <c r="F2140" i="25"/>
  <c r="D2401" i="25"/>
  <c r="H2401" i="25" s="1"/>
  <c r="F2401" i="25"/>
  <c r="G2401" i="25" s="1"/>
  <c r="D2453" i="25"/>
  <c r="E2453" i="25"/>
  <c r="E2951" i="25"/>
  <c r="F2951" i="25"/>
  <c r="E3085" i="25"/>
  <c r="D3085" i="25"/>
  <c r="I3085" i="25" s="1"/>
  <c r="J3085" i="25" s="1"/>
  <c r="D3161" i="25"/>
  <c r="F3161" i="25"/>
  <c r="G3161" i="25" s="1"/>
  <c r="E3161" i="25"/>
  <c r="F4008" i="25"/>
  <c r="D4008" i="25"/>
  <c r="E4329" i="25"/>
  <c r="F4329" i="25"/>
  <c r="D4378" i="25"/>
  <c r="F4378" i="25"/>
  <c r="E4378" i="25"/>
  <c r="G4378" i="25" s="1"/>
  <c r="D4432" i="25"/>
  <c r="E4432" i="25"/>
  <c r="F4432" i="25"/>
  <c r="D4829" i="25"/>
  <c r="F4829" i="25"/>
  <c r="I4829" i="25" s="1"/>
  <c r="J4829" i="25" s="1"/>
  <c r="E4829" i="25"/>
  <c r="F1751" i="25"/>
  <c r="D1751" i="25"/>
  <c r="I1751" i="25" s="1"/>
  <c r="J1751" i="25" s="1"/>
  <c r="D2689" i="25"/>
  <c r="E2689" i="25"/>
  <c r="F2828" i="25"/>
  <c r="D2828" i="25"/>
  <c r="D3389" i="25"/>
  <c r="H3389" i="25" s="1"/>
  <c r="F3389" i="25"/>
  <c r="F3876" i="25"/>
  <c r="G3876" i="25" s="1"/>
  <c r="D3876" i="25"/>
  <c r="I3876" i="25" s="1"/>
  <c r="J3876" i="25" s="1"/>
  <c r="D4227" i="25"/>
  <c r="E4227" i="25"/>
  <c r="E4415" i="25"/>
  <c r="F4415" i="25"/>
  <c r="H66" i="25"/>
  <c r="F77" i="25"/>
  <c r="G77" i="25" s="1"/>
  <c r="H230" i="25"/>
  <c r="D452" i="25"/>
  <c r="H508" i="25"/>
  <c r="D594" i="25"/>
  <c r="D640" i="25"/>
  <c r="E640" i="25"/>
  <c r="G640" i="25" s="1"/>
  <c r="E654" i="25"/>
  <c r="D654" i="25"/>
  <c r="H654" i="25" s="1"/>
  <c r="F703" i="25"/>
  <c r="F737" i="25"/>
  <c r="E915" i="25"/>
  <c r="F915" i="25"/>
  <c r="D976" i="25"/>
  <c r="E1076" i="25"/>
  <c r="E1099" i="25"/>
  <c r="E1195" i="25"/>
  <c r="F1460" i="25"/>
  <c r="I1460" i="25" s="1"/>
  <c r="J1460" i="25" s="1"/>
  <c r="D1572" i="25"/>
  <c r="F1580" i="25"/>
  <c r="E1580" i="25"/>
  <c r="D1580" i="25"/>
  <c r="D1632" i="25"/>
  <c r="D1734" i="25"/>
  <c r="F1734" i="25"/>
  <c r="F1772" i="25"/>
  <c r="G1772" i="25" s="1"/>
  <c r="E1772" i="25"/>
  <c r="F1840" i="25"/>
  <c r="F1852" i="25"/>
  <c r="E1860" i="25"/>
  <c r="F1860" i="25"/>
  <c r="E2244" i="25"/>
  <c r="F2244" i="25"/>
  <c r="G2244" i="25" s="1"/>
  <c r="E2279" i="25"/>
  <c r="F2496" i="25"/>
  <c r="D2496" i="25"/>
  <c r="D2794" i="25"/>
  <c r="E2794" i="25"/>
  <c r="D2973" i="25"/>
  <c r="F2973" i="25"/>
  <c r="E2973" i="25"/>
  <c r="G2973" i="25" s="1"/>
  <c r="D3080" i="25"/>
  <c r="I3080" i="25" s="1"/>
  <c r="J3080" i="25" s="1"/>
  <c r="E3087" i="25"/>
  <c r="F3087" i="25"/>
  <c r="D3087" i="25"/>
  <c r="F3112" i="25"/>
  <c r="D3112" i="25"/>
  <c r="F3188" i="25"/>
  <c r="D3188" i="25"/>
  <c r="E3468" i="25"/>
  <c r="F3473" i="25"/>
  <c r="F3623" i="25"/>
  <c r="D3623" i="25"/>
  <c r="E3703" i="25"/>
  <c r="D3703" i="25"/>
  <c r="I3703" i="25" s="1"/>
  <c r="J3703" i="25" s="1"/>
  <c r="D3763" i="25"/>
  <c r="E3763" i="25"/>
  <c r="F3763" i="25"/>
  <c r="E3876" i="25"/>
  <c r="D4094" i="25"/>
  <c r="F4094" i="25"/>
  <c r="E4101" i="25"/>
  <c r="D4101" i="25"/>
  <c r="F4227" i="25"/>
  <c r="I4227" i="25" s="1"/>
  <c r="J4227" i="25" s="1"/>
  <c r="D4565" i="25"/>
  <c r="F4565" i="25"/>
  <c r="E4565" i="25"/>
  <c r="F4818" i="25"/>
  <c r="D197" i="25"/>
  <c r="E197" i="25"/>
  <c r="D601" i="25"/>
  <c r="F601" i="25"/>
  <c r="F1600" i="25"/>
  <c r="D1600" i="25"/>
  <c r="H1600" i="25" s="1"/>
  <c r="D2289" i="25"/>
  <c r="F2289" i="25"/>
  <c r="F2788" i="25"/>
  <c r="D2788" i="25"/>
  <c r="F2927" i="25"/>
  <c r="D2927" i="25"/>
  <c r="H2927" i="25" s="1"/>
  <c r="F3008" i="25"/>
  <c r="D3008" i="25"/>
  <c r="I3008" i="25" s="1"/>
  <c r="J3008" i="25" s="1"/>
  <c r="E3031" i="25"/>
  <c r="F3031" i="25"/>
  <c r="D3333" i="25"/>
  <c r="F3333" i="25"/>
  <c r="E4455" i="25"/>
  <c r="F4455" i="25"/>
  <c r="D62" i="25"/>
  <c r="H62" i="25" s="1"/>
  <c r="D93" i="25"/>
  <c r="H93" i="25" s="1"/>
  <c r="F197" i="25"/>
  <c r="D801" i="25"/>
  <c r="E822" i="25"/>
  <c r="D1795" i="25"/>
  <c r="D505" i="25"/>
  <c r="F505" i="25"/>
  <c r="E505" i="25"/>
  <c r="G505" i="25" s="1"/>
  <c r="D935" i="25"/>
  <c r="H935" i="25" s="1"/>
  <c r="E935" i="25"/>
  <c r="F1023" i="25"/>
  <c r="E1408" i="25"/>
  <c r="D1408" i="25"/>
  <c r="F1679" i="25"/>
  <c r="D1679" i="25"/>
  <c r="I1679" i="25" s="1"/>
  <c r="J1679" i="25" s="1"/>
  <c r="D1951" i="25"/>
  <c r="I1951" i="25" s="1"/>
  <c r="J1951" i="25" s="1"/>
  <c r="F1951" i="25"/>
  <c r="D2126" i="25"/>
  <c r="F2126" i="25"/>
  <c r="D2146" i="25"/>
  <c r="F2146" i="25"/>
  <c r="F2241" i="25"/>
  <c r="D2241" i="25"/>
  <c r="I2241" i="25" s="1"/>
  <c r="J2241" i="25" s="1"/>
  <c r="F2546" i="25"/>
  <c r="E2546" i="25"/>
  <c r="E2746" i="25"/>
  <c r="F2746" i="25"/>
  <c r="F3286" i="25"/>
  <c r="D3286" i="25"/>
  <c r="D3363" i="25"/>
  <c r="E3363" i="25"/>
  <c r="F3363" i="25"/>
  <c r="G3363" i="25" s="1"/>
  <c r="E4266" i="25"/>
  <c r="D4266" i="25"/>
  <c r="F4266" i="25"/>
  <c r="D4624" i="25"/>
  <c r="E4624" i="25"/>
  <c r="F4624" i="25"/>
  <c r="I4624" i="25" s="1"/>
  <c r="J4624" i="25" s="1"/>
  <c r="F843" i="25"/>
  <c r="F1340" i="25"/>
  <c r="F1879" i="25"/>
  <c r="I1879" i="25" s="1"/>
  <c r="J1879" i="25" s="1"/>
  <c r="D1879" i="25"/>
  <c r="E2381" i="25"/>
  <c r="F2381" i="25"/>
  <c r="D2681" i="25"/>
  <c r="F2681" i="25"/>
  <c r="E3150" i="25"/>
  <c r="F3150" i="25"/>
  <c r="F4134" i="25"/>
  <c r="I4134" i="25" s="1"/>
  <c r="J4134" i="25" s="1"/>
  <c r="D4134" i="25"/>
  <c r="E4134" i="25"/>
  <c r="F4672" i="25"/>
  <c r="E4672" i="25"/>
  <c r="E4727" i="25"/>
  <c r="F4727" i="25"/>
  <c r="E4733" i="25"/>
  <c r="G4733" i="25" s="1"/>
  <c r="F4733" i="25"/>
  <c r="E4964" i="25"/>
  <c r="F4964" i="25"/>
  <c r="H34" i="25"/>
  <c r="E125" i="25"/>
  <c r="D125" i="25"/>
  <c r="H166" i="25"/>
  <c r="H209" i="25"/>
  <c r="D342" i="25"/>
  <c r="I342" i="25" s="1"/>
  <c r="J342" i="25" s="1"/>
  <c r="F342" i="25"/>
  <c r="E342" i="25"/>
  <c r="H475" i="25"/>
  <c r="D537" i="25"/>
  <c r="F537" i="25"/>
  <c r="H558" i="25"/>
  <c r="E594" i="25"/>
  <c r="H634" i="25"/>
  <c r="E648" i="25"/>
  <c r="F648" i="25"/>
  <c r="F833" i="25"/>
  <c r="D833" i="25"/>
  <c r="D916" i="25"/>
  <c r="E916" i="25"/>
  <c r="H951" i="25"/>
  <c r="E976" i="25"/>
  <c r="E1005" i="25"/>
  <c r="F1005" i="25"/>
  <c r="F1313" i="25"/>
  <c r="E1313" i="25"/>
  <c r="F1632" i="25"/>
  <c r="D1646" i="25"/>
  <c r="F1646" i="25"/>
  <c r="I1646" i="25" s="1"/>
  <c r="J1646" i="25" s="1"/>
  <c r="E1646" i="25"/>
  <c r="D2123" i="25"/>
  <c r="F2123" i="25"/>
  <c r="F2363" i="25"/>
  <c r="E2363" i="25"/>
  <c r="D2765" i="25"/>
  <c r="F2765" i="25"/>
  <c r="E2765" i="25"/>
  <c r="F2844" i="25"/>
  <c r="I2844" i="25" s="1"/>
  <c r="J2844" i="25" s="1"/>
  <c r="D2844" i="25"/>
  <c r="D2933" i="25"/>
  <c r="E2933" i="25"/>
  <c r="E3145" i="25"/>
  <c r="F3145" i="25"/>
  <c r="I3145" i="25" s="1"/>
  <c r="J3145" i="25" s="1"/>
  <c r="D3203" i="25"/>
  <c r="F3203" i="25"/>
  <c r="G3203" i="25" s="1"/>
  <c r="F3237" i="25"/>
  <c r="I3237" i="25" s="1"/>
  <c r="J3237" i="25" s="1"/>
  <c r="D3237" i="25"/>
  <c r="F3420" i="25"/>
  <c r="D3420" i="25"/>
  <c r="F3468" i="25"/>
  <c r="F3648" i="25"/>
  <c r="E3648" i="25"/>
  <c r="D3648" i="25"/>
  <c r="E3849" i="25"/>
  <c r="D3849" i="25"/>
  <c r="E4487" i="25"/>
  <c r="F4487" i="25"/>
  <c r="D4525" i="25"/>
  <c r="F4525" i="25"/>
  <c r="I4525" i="25" s="1"/>
  <c r="J4525" i="25" s="1"/>
  <c r="E4531" i="25"/>
  <c r="F4531" i="25"/>
  <c r="E4580" i="25"/>
  <c r="F4580" i="25"/>
  <c r="D4580" i="25"/>
  <c r="E4772" i="25"/>
  <c r="F4772" i="25"/>
  <c r="F4998" i="25"/>
  <c r="E4998" i="25"/>
  <c r="D4998" i="25"/>
  <c r="H395" i="25"/>
  <c r="H442" i="25"/>
  <c r="H759" i="25"/>
  <c r="D2745" i="25"/>
  <c r="F2745" i="25"/>
  <c r="E2745" i="25"/>
  <c r="F3011" i="25"/>
  <c r="D3011" i="25"/>
  <c r="H3011" i="25" s="1"/>
  <c r="E3046" i="25"/>
  <c r="F3046" i="25"/>
  <c r="D3101" i="25"/>
  <c r="F3101" i="25"/>
  <c r="F3266" i="25"/>
  <c r="D3266" i="25"/>
  <c r="F3357" i="25"/>
  <c r="D3357" i="25"/>
  <c r="I3357" i="25" s="1"/>
  <c r="J3357" i="25" s="1"/>
  <c r="D3540" i="25"/>
  <c r="I3540" i="25" s="1"/>
  <c r="J3540" i="25" s="1"/>
  <c r="F3540" i="25"/>
  <c r="E3625" i="25"/>
  <c r="F3625" i="25"/>
  <c r="F3716" i="25"/>
  <c r="E3716" i="25"/>
  <c r="D3716" i="25"/>
  <c r="I3716" i="25" s="1"/>
  <c r="J3716" i="25" s="1"/>
  <c r="E3737" i="25"/>
  <c r="G3737" i="25" s="1"/>
  <c r="F3737" i="25"/>
  <c r="D4072" i="25"/>
  <c r="E4072" i="25"/>
  <c r="E4114" i="25"/>
  <c r="D4114" i="25"/>
  <c r="F4114" i="25"/>
  <c r="E4246" i="25"/>
  <c r="F4246" i="25"/>
  <c r="I4246" i="25" s="1"/>
  <c r="J4246" i="25" s="1"/>
  <c r="F4398" i="25"/>
  <c r="D4398" i="25"/>
  <c r="E4576" i="25"/>
  <c r="D4576" i="25"/>
  <c r="F4576" i="25"/>
  <c r="E4616" i="25"/>
  <c r="D4616" i="25"/>
  <c r="E4668" i="25"/>
  <c r="G4668" i="25" s="1"/>
  <c r="F4668" i="25"/>
  <c r="I4668" i="25" s="1"/>
  <c r="J4668" i="25" s="1"/>
  <c r="D4668" i="25"/>
  <c r="F4688" i="25"/>
  <c r="D4688" i="25"/>
  <c r="H130" i="25"/>
  <c r="F216" i="25"/>
  <c r="I216" i="25" s="1"/>
  <c r="J216" i="25" s="1"/>
  <c r="F442" i="25"/>
  <c r="G442" i="25" s="1"/>
  <c r="E635" i="25"/>
  <c r="G635" i="25" s="1"/>
  <c r="F680" i="25"/>
  <c r="E734" i="25"/>
  <c r="F873" i="25"/>
  <c r="E897" i="25"/>
  <c r="E1437" i="25"/>
  <c r="F1560" i="25"/>
  <c r="F1595" i="25"/>
  <c r="I1595" i="25" s="1"/>
  <c r="J1595" i="25" s="1"/>
  <c r="D1939" i="25"/>
  <c r="I1939" i="25" s="1"/>
  <c r="J1939" i="25" s="1"/>
  <c r="F1939" i="25"/>
  <c r="D2203" i="25"/>
  <c r="E2203" i="25"/>
  <c r="F2502" i="25"/>
  <c r="E2502" i="25"/>
  <c r="E2598" i="25"/>
  <c r="F2684" i="25"/>
  <c r="D2684" i="25"/>
  <c r="I2684" i="25" s="1"/>
  <c r="J2684" i="25" s="1"/>
  <c r="D2813" i="25"/>
  <c r="I2813" i="25" s="1"/>
  <c r="J2813" i="25" s="1"/>
  <c r="E2813" i="25"/>
  <c r="D2921" i="25"/>
  <c r="F2921" i="25"/>
  <c r="D2941" i="25"/>
  <c r="F2941" i="25"/>
  <c r="I2941" i="25" s="1"/>
  <c r="J2941" i="25" s="1"/>
  <c r="E2941" i="25"/>
  <c r="D3021" i="25"/>
  <c r="I3021" i="25" s="1"/>
  <c r="J3021" i="25" s="1"/>
  <c r="E3021" i="25"/>
  <c r="G3021" i="25" s="1"/>
  <c r="F3054" i="25"/>
  <c r="E3054" i="25"/>
  <c r="F3180" i="25"/>
  <c r="D3180" i="25"/>
  <c r="D3223" i="25"/>
  <c r="F3223" i="25"/>
  <c r="E3976" i="25"/>
  <c r="G3976" i="25" s="1"/>
  <c r="F3976" i="25"/>
  <c r="F4163" i="25"/>
  <c r="E4163" i="25"/>
  <c r="E4374" i="25"/>
  <c r="D4374" i="25"/>
  <c r="E4447" i="25"/>
  <c r="F4447" i="25"/>
  <c r="D4549" i="25"/>
  <c r="I4549" i="25" s="1"/>
  <c r="J4549" i="25" s="1"/>
  <c r="F4549" i="25"/>
  <c r="D4689" i="25"/>
  <c r="F4689" i="25"/>
  <c r="E4689" i="25"/>
  <c r="H138" i="25"/>
  <c r="E144" i="25"/>
  <c r="G144" i="25" s="1"/>
  <c r="H186" i="25"/>
  <c r="E265" i="25"/>
  <c r="E280" i="25"/>
  <c r="G280" i="25" s="1"/>
  <c r="D303" i="25"/>
  <c r="F349" i="25"/>
  <c r="D388" i="25"/>
  <c r="E481" i="25"/>
  <c r="E545" i="25"/>
  <c r="D769" i="25"/>
  <c r="I769" i="25" s="1"/>
  <c r="J769" i="25" s="1"/>
  <c r="F841" i="25"/>
  <c r="E880" i="25"/>
  <c r="D979" i="25"/>
  <c r="E1054" i="25"/>
  <c r="E1067" i="25"/>
  <c r="F1115" i="25"/>
  <c r="D1417" i="25"/>
  <c r="D1429" i="25"/>
  <c r="I1429" i="25" s="1"/>
  <c r="J1429" i="25" s="1"/>
  <c r="D1954" i="25"/>
  <c r="F1954" i="25"/>
  <c r="G1954" i="25" s="1"/>
  <c r="E2060" i="25"/>
  <c r="D2060" i="25"/>
  <c r="E2124" i="25"/>
  <c r="F2124" i="25"/>
  <c r="F2148" i="25"/>
  <c r="D2148" i="25"/>
  <c r="F2464" i="25"/>
  <c r="D2464" i="25"/>
  <c r="E2799" i="25"/>
  <c r="F2799" i="25"/>
  <c r="E2895" i="25"/>
  <c r="F2895" i="25"/>
  <c r="F2948" i="25"/>
  <c r="D2948" i="25"/>
  <c r="I2948" i="25" s="1"/>
  <c r="J2948" i="25" s="1"/>
  <c r="E3556" i="25"/>
  <c r="G3556" i="25" s="1"/>
  <c r="D3556" i="25"/>
  <c r="H3556" i="25" s="1"/>
  <c r="F3659" i="25"/>
  <c r="D3659" i="25"/>
  <c r="E4098" i="25"/>
  <c r="F4098" i="25"/>
  <c r="D4098" i="25"/>
  <c r="D4492" i="25"/>
  <c r="F4492" i="25"/>
  <c r="G4492" i="25" s="1"/>
  <c r="E4492" i="25"/>
  <c r="E4557" i="25"/>
  <c r="D4557" i="25"/>
  <c r="F4684" i="25"/>
  <c r="D4684" i="25"/>
  <c r="D4817" i="25"/>
  <c r="H4817" i="25" s="1"/>
  <c r="E4817" i="25"/>
  <c r="D3443" i="25"/>
  <c r="I3443" i="25" s="1"/>
  <c r="J3443" i="25" s="1"/>
  <c r="E3443" i="25"/>
  <c r="G3443" i="25" s="1"/>
  <c r="F3647" i="25"/>
  <c r="D3647" i="25"/>
  <c r="E4020" i="25"/>
  <c r="D4020" i="25"/>
  <c r="F4124" i="25"/>
  <c r="D4124" i="25"/>
  <c r="I4124" i="25" s="1"/>
  <c r="J4124" i="25" s="1"/>
  <c r="E4143" i="25"/>
  <c r="G4143" i="25" s="1"/>
  <c r="F4143" i="25"/>
  <c r="E4239" i="25"/>
  <c r="F4239" i="25"/>
  <c r="E4245" i="25"/>
  <c r="F4245" i="25"/>
  <c r="E4373" i="25"/>
  <c r="F4373" i="25"/>
  <c r="D4536" i="25"/>
  <c r="F4536" i="25"/>
  <c r="G4536" i="25" s="1"/>
  <c r="E4646" i="25"/>
  <c r="F4646" i="25"/>
  <c r="E4828" i="25"/>
  <c r="F4828" i="25"/>
  <c r="D4978" i="25"/>
  <c r="F4978" i="25"/>
  <c r="E3929" i="25"/>
  <c r="D3929" i="25"/>
  <c r="F3960" i="25"/>
  <c r="E3960" i="25"/>
  <c r="D3960" i="25"/>
  <c r="F4127" i="25"/>
  <c r="E4127" i="25"/>
  <c r="E4369" i="25"/>
  <c r="F4369" i="25"/>
  <c r="D4369" i="25"/>
  <c r="H4369" i="25" s="1"/>
  <c r="D4570" i="25"/>
  <c r="F4570" i="25"/>
  <c r="D4621" i="25"/>
  <c r="E4621" i="25"/>
  <c r="F4994" i="25"/>
  <c r="E4994" i="25"/>
  <c r="F1919" i="25"/>
  <c r="I1919" i="25" s="1"/>
  <c r="J1919" i="25" s="1"/>
  <c r="F1974" i="25"/>
  <c r="I1974" i="25" s="1"/>
  <c r="J1974" i="25" s="1"/>
  <c r="F2003" i="25"/>
  <c r="D2087" i="25"/>
  <c r="F2249" i="25"/>
  <c r="E2300" i="25"/>
  <c r="E2357" i="25"/>
  <c r="E2445" i="25"/>
  <c r="G2445" i="25" s="1"/>
  <c r="D2463" i="25"/>
  <c r="H2463" i="25" s="1"/>
  <c r="F2485" i="25"/>
  <c r="I2485" i="25" s="1"/>
  <c r="J2485" i="25" s="1"/>
  <c r="F2541" i="25"/>
  <c r="F2586" i="25"/>
  <c r="F2611" i="25"/>
  <c r="D2792" i="25"/>
  <c r="F2797" i="25"/>
  <c r="E2905" i="25"/>
  <c r="D2980" i="25"/>
  <c r="H2980" i="25" s="1"/>
  <c r="E2985" i="25"/>
  <c r="D3049" i="25"/>
  <c r="F3135" i="25"/>
  <c r="E3287" i="25"/>
  <c r="D3287" i="25"/>
  <c r="D3356" i="25"/>
  <c r="F3356" i="25"/>
  <c r="I3356" i="25" s="1"/>
  <c r="J3356" i="25" s="1"/>
  <c r="E3419" i="25"/>
  <c r="G3419" i="25" s="1"/>
  <c r="D3419" i="25"/>
  <c r="I3419" i="25" s="1"/>
  <c r="J3419" i="25" s="1"/>
  <c r="E3730" i="25"/>
  <c r="D3730" i="25"/>
  <c r="F4206" i="25"/>
  <c r="E4206" i="25"/>
  <c r="D4270" i="25"/>
  <c r="F4270" i="25"/>
  <c r="E4270" i="25"/>
  <c r="E4303" i="25"/>
  <c r="F4424" i="25"/>
  <c r="D4424" i="25"/>
  <c r="F4514" i="25"/>
  <c r="D4546" i="25"/>
  <c r="F4583" i="25"/>
  <c r="E4698" i="25"/>
  <c r="F4698" i="25"/>
  <c r="G4698" i="25" s="1"/>
  <c r="D4737" i="25"/>
  <c r="I4737" i="25" s="1"/>
  <c r="J4737" i="25" s="1"/>
  <c r="F4737" i="25"/>
  <c r="E4767" i="25"/>
  <c r="F4767" i="25"/>
  <c r="E4989" i="25"/>
  <c r="F4989" i="25"/>
  <c r="E3283" i="25"/>
  <c r="E3339" i="25"/>
  <c r="G3339" i="25" s="1"/>
  <c r="E3376" i="25"/>
  <c r="G3376" i="25" s="1"/>
  <c r="F3600" i="25"/>
  <c r="F3652" i="25"/>
  <c r="E3708" i="25"/>
  <c r="E3896" i="25"/>
  <c r="E4175" i="25"/>
  <c r="F4197" i="25"/>
  <c r="I4197" i="25" s="1"/>
  <c r="J4197" i="25" s="1"/>
  <c r="F4213" i="25"/>
  <c r="G4213" i="25" s="1"/>
  <c r="F4225" i="25"/>
  <c r="I4225" i="25" s="1"/>
  <c r="J4225" i="25" s="1"/>
  <c r="F4321" i="25"/>
  <c r="F4394" i="25"/>
  <c r="F4434" i="25"/>
  <c r="F4484" i="25"/>
  <c r="E4712" i="25"/>
  <c r="F4728" i="25"/>
  <c r="G4728" i="25" s="1"/>
  <c r="F4744" i="25"/>
  <c r="I4744" i="25" s="1"/>
  <c r="J4744" i="25" s="1"/>
  <c r="E4797" i="25"/>
  <c r="F4801" i="25"/>
  <c r="F4825" i="25"/>
  <c r="F4863" i="25"/>
  <c r="F4930" i="25"/>
  <c r="F5013" i="25"/>
  <c r="I5013" i="25" s="1"/>
  <c r="J5013" i="25" s="1"/>
  <c r="F3288" i="25"/>
  <c r="I3288" i="25" s="1"/>
  <c r="J3288" i="25" s="1"/>
  <c r="D3383" i="25"/>
  <c r="I3383" i="25" s="1"/>
  <c r="J3383" i="25" s="1"/>
  <c r="D3432" i="25"/>
  <c r="I3432" i="25" s="1"/>
  <c r="J3432" i="25" s="1"/>
  <c r="D3467" i="25"/>
  <c r="F3514" i="25"/>
  <c r="D3595" i="25"/>
  <c r="D3635" i="25"/>
  <c r="F3724" i="25"/>
  <c r="D3736" i="25"/>
  <c r="I3736" i="25" s="1"/>
  <c r="J3736" i="25" s="1"/>
  <c r="F3860" i="25"/>
  <c r="G3860" i="25" s="1"/>
  <c r="E3892" i="25"/>
  <c r="G3892" i="25" s="1"/>
  <c r="E4016" i="25"/>
  <c r="E4086" i="25"/>
  <c r="F4103" i="25"/>
  <c r="E4150" i="25"/>
  <c r="F4193" i="25"/>
  <c r="D4282" i="25"/>
  <c r="I4282" i="25" s="1"/>
  <c r="J4282" i="25" s="1"/>
  <c r="F4334" i="25"/>
  <c r="F4345" i="25"/>
  <c r="G4345" i="25" s="1"/>
  <c r="E4358" i="25"/>
  <c r="F4401" i="25"/>
  <c r="F4420" i="25"/>
  <c r="E4452" i="25"/>
  <c r="F4472" i="25"/>
  <c r="E4512" i="25"/>
  <c r="F4517" i="25"/>
  <c r="I4517" i="25" s="1"/>
  <c r="J4517" i="25" s="1"/>
  <c r="D4523" i="25"/>
  <c r="H4523" i="25" s="1"/>
  <c r="F4627" i="25"/>
  <c r="D4634" i="25"/>
  <c r="E4640" i="25"/>
  <c r="F4707" i="25"/>
  <c r="E4785" i="25"/>
  <c r="D4809" i="25"/>
  <c r="H4809" i="25" s="1"/>
  <c r="D4853" i="25"/>
  <c r="F4883" i="25"/>
  <c r="D4951" i="25"/>
  <c r="F4967" i="25"/>
  <c r="D6" i="28"/>
  <c r="K37" i="26"/>
  <c r="F45" i="26"/>
  <c r="O31" i="26"/>
  <c r="F36" i="26"/>
  <c r="F28" i="26"/>
  <c r="L51" i="26"/>
  <c r="F43" i="26"/>
  <c r="F35" i="26"/>
  <c r="F19" i="26"/>
  <c r="F42" i="26"/>
  <c r="F34" i="26"/>
  <c r="F26" i="26"/>
  <c r="N17" i="26"/>
  <c r="F49" i="26"/>
  <c r="F32" i="26"/>
  <c r="G47" i="26"/>
  <c r="F47" i="26"/>
  <c r="F31" i="26"/>
  <c r="F23" i="26"/>
  <c r="F22" i="26"/>
  <c r="K3" i="26"/>
  <c r="K5" i="26"/>
  <c r="K7" i="26"/>
  <c r="O16" i="26"/>
  <c r="O18" i="26"/>
  <c r="J28" i="26"/>
  <c r="N30" i="26"/>
  <c r="G36" i="26"/>
  <c r="G40" i="26"/>
  <c r="H27" i="26"/>
  <c r="O14" i="26"/>
  <c r="G18" i="26"/>
  <c r="J22" i="26"/>
  <c r="I24" i="26"/>
  <c r="G32" i="26"/>
  <c r="I36" i="26"/>
  <c r="I38" i="26"/>
  <c r="J40" i="26"/>
  <c r="I50" i="26"/>
  <c r="N21" i="26"/>
  <c r="I52" i="26"/>
  <c r="G16" i="26"/>
  <c r="K18" i="26"/>
  <c r="N22" i="26"/>
  <c r="J24" i="26"/>
  <c r="L26" i="26"/>
  <c r="I32" i="26"/>
  <c r="J36" i="26"/>
  <c r="G52" i="26"/>
  <c r="K15" i="26"/>
  <c r="K21" i="26"/>
  <c r="O32" i="26"/>
  <c r="O36" i="26"/>
  <c r="K39" i="26"/>
  <c r="K41" i="26"/>
  <c r="K44" i="26"/>
  <c r="I46" i="26"/>
  <c r="O48" i="26"/>
  <c r="K51" i="26"/>
  <c r="O52" i="26"/>
  <c r="K17" i="26"/>
  <c r="K19" i="26"/>
  <c r="O25" i="26"/>
  <c r="K27" i="26"/>
  <c r="G31" i="26"/>
  <c r="O35" i="26"/>
  <c r="G44" i="26"/>
  <c r="G15" i="26"/>
  <c r="J19" i="26"/>
  <c r="H21" i="26"/>
  <c r="I30" i="26"/>
  <c r="L31" i="26"/>
  <c r="K33" i="26"/>
  <c r="K47" i="26"/>
  <c r="K53" i="26"/>
  <c r="K6" i="26"/>
  <c r="O26" i="26"/>
  <c r="G28" i="26"/>
  <c r="J42" i="26"/>
  <c r="H3" i="26"/>
  <c r="M11" i="26" s="1"/>
  <c r="M12" i="26" s="1"/>
  <c r="G24" i="26"/>
  <c r="O19" i="26"/>
  <c r="I21" i="26"/>
  <c r="O22" i="26"/>
  <c r="L25" i="26"/>
  <c r="I28" i="26"/>
  <c r="H31" i="26"/>
  <c r="J32" i="26"/>
  <c r="J34" i="26"/>
  <c r="G39" i="26"/>
  <c r="O40" i="26"/>
  <c r="O47" i="26"/>
  <c r="J52" i="26"/>
  <c r="G14" i="26"/>
  <c r="J14" i="26"/>
  <c r="L24" i="26"/>
  <c r="G43" i="26"/>
  <c r="O44" i="26"/>
  <c r="K14" i="26"/>
  <c r="L15" i="26"/>
  <c r="G22" i="26"/>
  <c r="H23" i="26"/>
  <c r="G26" i="26"/>
  <c r="N27" i="26"/>
  <c r="G35" i="26"/>
  <c r="J38" i="26"/>
  <c r="L43" i="26"/>
  <c r="G48" i="26"/>
  <c r="N28" i="26"/>
  <c r="O39" i="26"/>
  <c r="J46" i="26"/>
  <c r="J15" i="26"/>
  <c r="I27" i="26"/>
  <c r="O28" i="26"/>
  <c r="O51" i="26"/>
  <c r="L27" i="26"/>
  <c r="O15" i="26"/>
  <c r="I17" i="26"/>
  <c r="G19" i="26"/>
  <c r="I22" i="26"/>
  <c r="H26" i="26"/>
  <c r="L35" i="26"/>
  <c r="O43" i="26"/>
  <c r="J48" i="26"/>
  <c r="J50" i="26"/>
  <c r="E52" i="26"/>
  <c r="E48" i="26"/>
  <c r="E44" i="26"/>
  <c r="E40" i="26"/>
  <c r="E36" i="26"/>
  <c r="E32" i="26"/>
  <c r="E28" i="26"/>
  <c r="E22" i="26"/>
  <c r="E51" i="26"/>
  <c r="E47" i="26"/>
  <c r="E43" i="26"/>
  <c r="E39" i="26"/>
  <c r="E35" i="26"/>
  <c r="E31" i="26"/>
  <c r="E17" i="26"/>
  <c r="E19" i="26"/>
  <c r="J20" i="26"/>
  <c r="I20" i="26"/>
  <c r="H20" i="26"/>
  <c r="E20" i="26"/>
  <c r="E27" i="26"/>
  <c r="O29" i="26"/>
  <c r="G29" i="26"/>
  <c r="N29" i="26"/>
  <c r="E29" i="26"/>
  <c r="J29" i="26"/>
  <c r="I29" i="26"/>
  <c r="N46" i="26"/>
  <c r="N34" i="26"/>
  <c r="N24" i="26"/>
  <c r="N19" i="26"/>
  <c r="N15" i="26"/>
  <c r="N50" i="26"/>
  <c r="N42" i="26"/>
  <c r="N38" i="26"/>
  <c r="K16" i="26"/>
  <c r="H18" i="26"/>
  <c r="N25" i="26"/>
  <c r="N32" i="26"/>
  <c r="N36" i="26"/>
  <c r="N40" i="26"/>
  <c r="N44" i="26"/>
  <c r="N48" i="26"/>
  <c r="N52" i="26"/>
  <c r="L16" i="26"/>
  <c r="H17" i="26"/>
  <c r="J18" i="26"/>
  <c r="I19" i="26"/>
  <c r="H29" i="26"/>
  <c r="E34" i="26"/>
  <c r="E38" i="26"/>
  <c r="E42" i="26"/>
  <c r="E46" i="26"/>
  <c r="E50" i="26"/>
  <c r="H24" i="26"/>
  <c r="H19" i="26"/>
  <c r="H15" i="26"/>
  <c r="H43" i="26"/>
  <c r="H39" i="26"/>
  <c r="H51" i="26"/>
  <c r="H47" i="26"/>
  <c r="H35" i="26"/>
  <c r="N16" i="26"/>
  <c r="G20" i="26"/>
  <c r="E21" i="26"/>
  <c r="O23" i="26"/>
  <c r="G23" i="26"/>
  <c r="N23" i="26"/>
  <c r="E23" i="26"/>
  <c r="J23" i="26"/>
  <c r="J25" i="26"/>
  <c r="I25" i="26"/>
  <c r="H25" i="26"/>
  <c r="E25" i="26"/>
  <c r="K29" i="26"/>
  <c r="N14" i="26"/>
  <c r="E14" i="26"/>
  <c r="L14" i="26"/>
  <c r="I14" i="26"/>
  <c r="K20" i="26"/>
  <c r="L29" i="26"/>
  <c r="O33" i="26"/>
  <c r="G33" i="26"/>
  <c r="N33" i="26"/>
  <c r="L33" i="26"/>
  <c r="E33" i="26"/>
  <c r="J33" i="26"/>
  <c r="I33" i="26"/>
  <c r="O37" i="26"/>
  <c r="G37" i="26"/>
  <c r="N37" i="26"/>
  <c r="E37" i="26"/>
  <c r="L37" i="26"/>
  <c r="J37" i="26"/>
  <c r="I37" i="26"/>
  <c r="O41" i="26"/>
  <c r="G41" i="26"/>
  <c r="N41" i="26"/>
  <c r="E41" i="26"/>
  <c r="L41" i="26"/>
  <c r="J41" i="26"/>
  <c r="I41" i="26"/>
  <c r="O45" i="26"/>
  <c r="G45" i="26"/>
  <c r="N45" i="26"/>
  <c r="L45" i="26"/>
  <c r="E45" i="26"/>
  <c r="J45" i="26"/>
  <c r="I45" i="26"/>
  <c r="O49" i="26"/>
  <c r="G49" i="26"/>
  <c r="N49" i="26"/>
  <c r="E49" i="26"/>
  <c r="L49" i="26"/>
  <c r="J49" i="26"/>
  <c r="I49" i="26"/>
  <c r="O53" i="26"/>
  <c r="G53" i="26"/>
  <c r="N53" i="26"/>
  <c r="E53" i="26"/>
  <c r="L53" i="26"/>
  <c r="J53" i="26"/>
  <c r="I53" i="26"/>
  <c r="E15" i="26"/>
  <c r="J16" i="26"/>
  <c r="I16" i="26"/>
  <c r="H16" i="26"/>
  <c r="E16" i="26"/>
  <c r="L20" i="26"/>
  <c r="E24" i="26"/>
  <c r="H14" i="26"/>
  <c r="N20" i="26"/>
  <c r="I23" i="26"/>
  <c r="G25" i="26"/>
  <c r="E26" i="26"/>
  <c r="H33" i="26"/>
  <c r="H37" i="26"/>
  <c r="H41" i="26"/>
  <c r="H45" i="26"/>
  <c r="H49" i="26"/>
  <c r="H53" i="26"/>
  <c r="N18" i="26"/>
  <c r="E18" i="26"/>
  <c r="L18" i="26"/>
  <c r="I18" i="26"/>
  <c r="O20" i="26"/>
  <c r="K23" i="26"/>
  <c r="K25" i="26"/>
  <c r="E30" i="26"/>
  <c r="I40" i="26"/>
  <c r="I44" i="26"/>
  <c r="I48" i="26"/>
  <c r="K30" i="26"/>
  <c r="K34" i="26"/>
  <c r="K38" i="26"/>
  <c r="K42" i="26"/>
  <c r="K46" i="26"/>
  <c r="K50" i="26"/>
  <c r="G17" i="26"/>
  <c r="O17" i="26"/>
  <c r="G21" i="26"/>
  <c r="O21" i="26"/>
  <c r="H22" i="26"/>
  <c r="N26" i="26"/>
  <c r="G27" i="26"/>
  <c r="O27" i="26"/>
  <c r="H28" i="26"/>
  <c r="L30" i="26"/>
  <c r="N31" i="26"/>
  <c r="H32" i="26"/>
  <c r="L34" i="26"/>
  <c r="N35" i="26"/>
  <c r="H36" i="26"/>
  <c r="L38" i="26"/>
  <c r="N39" i="26"/>
  <c r="H40" i="26"/>
  <c r="L42" i="26"/>
  <c r="N43" i="26"/>
  <c r="H44" i="26"/>
  <c r="L46" i="26"/>
  <c r="N47" i="26"/>
  <c r="H48" i="26"/>
  <c r="L50" i="26"/>
  <c r="N51" i="26"/>
  <c r="H52" i="26"/>
  <c r="J17" i="26"/>
  <c r="J21" i="26"/>
  <c r="K22" i="26"/>
  <c r="I26" i="26"/>
  <c r="J27" i="26"/>
  <c r="G30" i="26"/>
  <c r="O30" i="26"/>
  <c r="I31" i="26"/>
  <c r="G34" i="26"/>
  <c r="O34" i="26"/>
  <c r="I35" i="26"/>
  <c r="G38" i="26"/>
  <c r="O38" i="26"/>
  <c r="I39" i="26"/>
  <c r="G42" i="26"/>
  <c r="O42" i="26"/>
  <c r="I43" i="26"/>
  <c r="G46" i="26"/>
  <c r="O46" i="26"/>
  <c r="I47" i="26"/>
  <c r="G50" i="26"/>
  <c r="O50" i="26"/>
  <c r="I51" i="26"/>
  <c r="K52" i="26"/>
  <c r="J26" i="26"/>
  <c r="L28" i="26"/>
  <c r="H30" i="26"/>
  <c r="J31" i="26"/>
  <c r="L32" i="26"/>
  <c r="H34" i="26"/>
  <c r="J35" i="26"/>
  <c r="L36" i="26"/>
  <c r="H38" i="26"/>
  <c r="J39" i="26"/>
  <c r="L40" i="26"/>
  <c r="H42" i="26"/>
  <c r="J43" i="26"/>
  <c r="L44" i="26"/>
  <c r="H46" i="26"/>
  <c r="J47" i="26"/>
  <c r="L48" i="26"/>
  <c r="H50" i="26"/>
  <c r="J51" i="26"/>
  <c r="L17" i="26"/>
  <c r="L21" i="26"/>
  <c r="E133" i="25"/>
  <c r="D133" i="25"/>
  <c r="E1183" i="25"/>
  <c r="F1183" i="25"/>
  <c r="F1369" i="25"/>
  <c r="E1369" i="25"/>
  <c r="E1960" i="25"/>
  <c r="D1960" i="25"/>
  <c r="H1960" i="25" s="1"/>
  <c r="F1960" i="25"/>
  <c r="D2022" i="25"/>
  <c r="F2022" i="25"/>
  <c r="E2022" i="25"/>
  <c r="F2872" i="25"/>
  <c r="D2872" i="25"/>
  <c r="D3913" i="25"/>
  <c r="H3913" i="25" s="1"/>
  <c r="E3913" i="25"/>
  <c r="E4052" i="25"/>
  <c r="D4052" i="25"/>
  <c r="F4052" i="25"/>
  <c r="F48" i="25"/>
  <c r="E48" i="25"/>
  <c r="D809" i="25"/>
  <c r="F905" i="25"/>
  <c r="D905" i="25"/>
  <c r="D1090" i="25"/>
  <c r="E1090" i="25"/>
  <c r="D1263" i="25"/>
  <c r="F1263" i="25"/>
  <c r="F1359" i="25"/>
  <c r="I1359" i="25" s="1"/>
  <c r="J1359" i="25" s="1"/>
  <c r="F1472" i="25"/>
  <c r="D1472" i="25"/>
  <c r="D2054" i="25"/>
  <c r="F2054" i="25"/>
  <c r="F2588" i="25"/>
  <c r="D2588" i="25"/>
  <c r="E2866" i="25"/>
  <c r="F2866" i="25"/>
  <c r="D2892" i="25"/>
  <c r="F3335" i="25"/>
  <c r="D3335" i="25"/>
  <c r="D3864" i="25"/>
  <c r="F3864" i="25"/>
  <c r="E3864" i="25"/>
  <c r="E4234" i="25"/>
  <c r="D4234" i="25"/>
  <c r="F4234" i="25"/>
  <c r="F4314" i="25"/>
  <c r="I4314" i="25" s="1"/>
  <c r="J4314" i="25" s="1"/>
  <c r="E4314" i="25"/>
  <c r="D4314" i="25"/>
  <c r="F4578" i="25"/>
  <c r="D4578" i="25"/>
  <c r="E4631" i="25"/>
  <c r="F4631" i="25"/>
  <c r="F4907" i="25"/>
  <c r="E4907" i="25"/>
  <c r="G4907" i="25" s="1"/>
  <c r="D584" i="25"/>
  <c r="H584" i="25" s="1"/>
  <c r="E686" i="25"/>
  <c r="E985" i="25"/>
  <c r="F985" i="25"/>
  <c r="D2018" i="25"/>
  <c r="F2018" i="25"/>
  <c r="E2018" i="25"/>
  <c r="D2589" i="25"/>
  <c r="H2589" i="25" s="1"/>
  <c r="F2589" i="25"/>
  <c r="G2589" i="25" s="1"/>
  <c r="E2589" i="25"/>
  <c r="F2704" i="25"/>
  <c r="D2704" i="25"/>
  <c r="E2949" i="25"/>
  <c r="D2949" i="25"/>
  <c r="E3034" i="25"/>
  <c r="F3034" i="25"/>
  <c r="F3538" i="25"/>
  <c r="I3538" i="25" s="1"/>
  <c r="J3538" i="25" s="1"/>
  <c r="D3538" i="25"/>
  <c r="F4500" i="25"/>
  <c r="F182" i="25"/>
  <c r="D182" i="25"/>
  <c r="H182" i="25" s="1"/>
  <c r="F564" i="25"/>
  <c r="E564" i="25"/>
  <c r="F969" i="25"/>
  <c r="I969" i="25" s="1"/>
  <c r="J969" i="25" s="1"/>
  <c r="E969" i="25"/>
  <c r="D969" i="25"/>
  <c r="D1696" i="25"/>
  <c r="F1696" i="25"/>
  <c r="F2135" i="25"/>
  <c r="I2135" i="25" s="1"/>
  <c r="J2135" i="25" s="1"/>
  <c r="D2457" i="25"/>
  <c r="F2457" i="25"/>
  <c r="E2457" i="25"/>
  <c r="G2457" i="25" s="1"/>
  <c r="F2528" i="25"/>
  <c r="I2528" i="25" s="1"/>
  <c r="J2528" i="25" s="1"/>
  <c r="D2528" i="25"/>
  <c r="F2669" i="25"/>
  <c r="F2940" i="25"/>
  <c r="D2940" i="25"/>
  <c r="H2940" i="25" s="1"/>
  <c r="E3015" i="25"/>
  <c r="F3015" i="25"/>
  <c r="F3157" i="25"/>
  <c r="I3157" i="25" s="1"/>
  <c r="J3157" i="25" s="1"/>
  <c r="E3157" i="25"/>
  <c r="D3157" i="25"/>
  <c r="F3325" i="25"/>
  <c r="D3325" i="25"/>
  <c r="F3450" i="25"/>
  <c r="D3450" i="25"/>
  <c r="I3450" i="25" s="1"/>
  <c r="J3450" i="25" s="1"/>
  <c r="F3809" i="25"/>
  <c r="E3809" i="25"/>
  <c r="D3809" i="25"/>
  <c r="I3809" i="25" s="1"/>
  <c r="J3809" i="25" s="1"/>
  <c r="D5002" i="25"/>
  <c r="F5002" i="25"/>
  <c r="D16" i="25"/>
  <c r="F16" i="25"/>
  <c r="E81" i="25"/>
  <c r="E785" i="25"/>
  <c r="D785" i="25"/>
  <c r="D800" i="25"/>
  <c r="H800" i="25" s="1"/>
  <c r="F800" i="25"/>
  <c r="E1690" i="25"/>
  <c r="E1696" i="25"/>
  <c r="D1714" i="25"/>
  <c r="E1714" i="25"/>
  <c r="F1714" i="25"/>
  <c r="D1763" i="25"/>
  <c r="D1890" i="25"/>
  <c r="H1890" i="25" s="1"/>
  <c r="F1890" i="25"/>
  <c r="E1890" i="25"/>
  <c r="F2056" i="25"/>
  <c r="D2056" i="25"/>
  <c r="F2116" i="25"/>
  <c r="D2116" i="25"/>
  <c r="D2183" i="25"/>
  <c r="I2183" i="25" s="1"/>
  <c r="J2183" i="25" s="1"/>
  <c r="D2493" i="25"/>
  <c r="H2493" i="25" s="1"/>
  <c r="F2493" i="25"/>
  <c r="E2493" i="25"/>
  <c r="D2516" i="25"/>
  <c r="F3130" i="25"/>
  <c r="F4119" i="25"/>
  <c r="I4119" i="25" s="1"/>
  <c r="J4119" i="25" s="1"/>
  <c r="E4165" i="25"/>
  <c r="F4165" i="25"/>
  <c r="G4165" i="25" s="1"/>
  <c r="D4165" i="25"/>
  <c r="E4309" i="25"/>
  <c r="F4309" i="25"/>
  <c r="D4309" i="25"/>
  <c r="D4346" i="25"/>
  <c r="F4346" i="25"/>
  <c r="I4346" i="25" s="1"/>
  <c r="J4346" i="25" s="1"/>
  <c r="D4761" i="25"/>
  <c r="H4761" i="25" s="1"/>
  <c r="F4761" i="25"/>
  <c r="E4761" i="25"/>
  <c r="D4954" i="25"/>
  <c r="E4954" i="25"/>
  <c r="E5002" i="25"/>
  <c r="E16" i="25"/>
  <c r="G16" i="25" s="1"/>
  <c r="D213" i="25"/>
  <c r="F327" i="25"/>
  <c r="E327" i="25"/>
  <c r="G327" i="25" s="1"/>
  <c r="D370" i="25"/>
  <c r="I370" i="25" s="1"/>
  <c r="J370" i="25" s="1"/>
  <c r="F370" i="25"/>
  <c r="E429" i="25"/>
  <c r="F429" i="25"/>
  <c r="E445" i="25"/>
  <c r="F445" i="25"/>
  <c r="F773" i="25"/>
  <c r="D773" i="25"/>
  <c r="F785" i="25"/>
  <c r="G785" i="25" s="1"/>
  <c r="F987" i="25"/>
  <c r="D987" i="25"/>
  <c r="E1012" i="25"/>
  <c r="F1147" i="25"/>
  <c r="E1154" i="25"/>
  <c r="D1259" i="25"/>
  <c r="F1259" i="25"/>
  <c r="I1259" i="25" s="1"/>
  <c r="J1259" i="25" s="1"/>
  <c r="E1259" i="25"/>
  <c r="E1457" i="25"/>
  <c r="F1468" i="25"/>
  <c r="E1468" i="25"/>
  <c r="D1468" i="25"/>
  <c r="H1468" i="25" s="1"/>
  <c r="E1481" i="25"/>
  <c r="D1654" i="25"/>
  <c r="H1654" i="25" s="1"/>
  <c r="F1654" i="25"/>
  <c r="I1654" i="25" s="1"/>
  <c r="J1654" i="25" s="1"/>
  <c r="E1654" i="25"/>
  <c r="D1727" i="25"/>
  <c r="F1727" i="25"/>
  <c r="E1776" i="25"/>
  <c r="F1776" i="25"/>
  <c r="E1812" i="25"/>
  <c r="D1812" i="25"/>
  <c r="H1812" i="25" s="1"/>
  <c r="F1855" i="25"/>
  <c r="I1855" i="25" s="1"/>
  <c r="J1855" i="25" s="1"/>
  <c r="D1867" i="25"/>
  <c r="I1867" i="25" s="1"/>
  <c r="J1867" i="25" s="1"/>
  <c r="D1936" i="25"/>
  <c r="F1936" i="25"/>
  <c r="D2000" i="25"/>
  <c r="F2000" i="25"/>
  <c r="D2088" i="25"/>
  <c r="E2088" i="25"/>
  <c r="F2088" i="25"/>
  <c r="E2642" i="25"/>
  <c r="D2642" i="25"/>
  <c r="F2780" i="25"/>
  <c r="D2780" i="25"/>
  <c r="E2786" i="25"/>
  <c r="F2786" i="25"/>
  <c r="D2786" i="25"/>
  <c r="D2833" i="25"/>
  <c r="E2833" i="25"/>
  <c r="E2911" i="25"/>
  <c r="D2911" i="25"/>
  <c r="D3081" i="25"/>
  <c r="F3081" i="25"/>
  <c r="F3086" i="25"/>
  <c r="E3086" i="25"/>
  <c r="E3097" i="25"/>
  <c r="G3097" i="25" s="1"/>
  <c r="F3097" i="25"/>
  <c r="I3097" i="25" s="1"/>
  <c r="J3097" i="25" s="1"/>
  <c r="F3232" i="25"/>
  <c r="D3232" i="25"/>
  <c r="D3364" i="25"/>
  <c r="F3364" i="25"/>
  <c r="D3685" i="25"/>
  <c r="H3685" i="25" s="1"/>
  <c r="F3685" i="25"/>
  <c r="E3685" i="25"/>
  <c r="E4346" i="25"/>
  <c r="G4346" i="25" s="1"/>
  <c r="E4729" i="25"/>
  <c r="D4729" i="25"/>
  <c r="F4729" i="25"/>
  <c r="E4740" i="25"/>
  <c r="D4740" i="25"/>
  <c r="H4740" i="25" s="1"/>
  <c r="F4740" i="25"/>
  <c r="E4864" i="25"/>
  <c r="F4864" i="25"/>
  <c r="D4864" i="25"/>
  <c r="E4990" i="25"/>
  <c r="D4990" i="25"/>
  <c r="F4990" i="25"/>
  <c r="F473" i="25"/>
  <c r="E473" i="25"/>
  <c r="F489" i="25"/>
  <c r="D489" i="25"/>
  <c r="H489" i="25" s="1"/>
  <c r="F643" i="25"/>
  <c r="D643" i="25"/>
  <c r="D1170" i="25"/>
  <c r="E1170" i="25"/>
  <c r="F1364" i="25"/>
  <c r="I1364" i="25" s="1"/>
  <c r="J1364" i="25" s="1"/>
  <c r="E1364" i="25"/>
  <c r="F2063" i="25"/>
  <c r="D2063" i="25"/>
  <c r="D2601" i="25"/>
  <c r="F2601" i="25"/>
  <c r="E2655" i="25"/>
  <c r="F2655" i="25"/>
  <c r="D2655" i="25"/>
  <c r="H2655" i="25" s="1"/>
  <c r="F2848" i="25"/>
  <c r="D2848" i="25"/>
  <c r="H2848" i="25" s="1"/>
  <c r="F3026" i="25"/>
  <c r="I3026" i="25" s="1"/>
  <c r="J3026" i="25" s="1"/>
  <c r="E3026" i="25"/>
  <c r="D3026" i="25"/>
  <c r="F3092" i="25"/>
  <c r="D3092" i="25"/>
  <c r="E4185" i="25"/>
  <c r="F4185" i="25"/>
  <c r="D4185" i="25"/>
  <c r="I4185" i="25" s="1"/>
  <c r="J4185" i="25" s="1"/>
  <c r="E4355" i="25"/>
  <c r="D4355" i="25"/>
  <c r="E4613" i="25"/>
  <c r="F4613" i="25"/>
  <c r="D4613" i="25"/>
  <c r="H4613" i="25" s="1"/>
  <c r="F743" i="25"/>
  <c r="D743" i="25"/>
  <c r="H743" i="25" s="1"/>
  <c r="E973" i="25"/>
  <c r="F973" i="25"/>
  <c r="E1323" i="25"/>
  <c r="D1352" i="25"/>
  <c r="F1352" i="25"/>
  <c r="E1352" i="25"/>
  <c r="F2036" i="25"/>
  <c r="D2036" i="25"/>
  <c r="D2577" i="25"/>
  <c r="H2577" i="25" s="1"/>
  <c r="F2577" i="25"/>
  <c r="D2645" i="25"/>
  <c r="F2645" i="25"/>
  <c r="E2645" i="25"/>
  <c r="E2902" i="25"/>
  <c r="D2902" i="25"/>
  <c r="H2902" i="25" s="1"/>
  <c r="F2960" i="25"/>
  <c r="D2960" i="25"/>
  <c r="I2960" i="25" s="1"/>
  <c r="J2960" i="25" s="1"/>
  <c r="D3424" i="25"/>
  <c r="H3424" i="25" s="1"/>
  <c r="F3424" i="25"/>
  <c r="E3424" i="25"/>
  <c r="F3549" i="25"/>
  <c r="E3549" i="25"/>
  <c r="D3549" i="25"/>
  <c r="E3586" i="25"/>
  <c r="F3586" i="25"/>
  <c r="D3586" i="25"/>
  <c r="H3586" i="25" s="1"/>
  <c r="E4099" i="25"/>
  <c r="E4406" i="25"/>
  <c r="F4406" i="25"/>
  <c r="E4666" i="25"/>
  <c r="F4666" i="25"/>
  <c r="D4666" i="25"/>
  <c r="H4666" i="25" s="1"/>
  <c r="F278" i="25"/>
  <c r="D278" i="25"/>
  <c r="H278" i="25" s="1"/>
  <c r="D662" i="25"/>
  <c r="H662" i="25" s="1"/>
  <c r="F744" i="25"/>
  <c r="D744" i="25"/>
  <c r="D1037" i="25"/>
  <c r="F1037" i="25"/>
  <c r="G1037" i="25" s="1"/>
  <c r="D1130" i="25"/>
  <c r="E1130" i="25"/>
  <c r="D1272" i="25"/>
  <c r="H1272" i="25" s="1"/>
  <c r="E1272" i="25"/>
  <c r="F1323" i="25"/>
  <c r="E1516" i="25"/>
  <c r="D1516" i="25"/>
  <c r="H1516" i="25" s="1"/>
  <c r="F1516" i="25"/>
  <c r="D1548" i="25"/>
  <c r="I1548" i="25" s="1"/>
  <c r="J1548" i="25" s="1"/>
  <c r="E1548" i="25"/>
  <c r="G1548" i="25" s="1"/>
  <c r="D1798" i="25"/>
  <c r="I1798" i="25" s="1"/>
  <c r="J1798" i="25" s="1"/>
  <c r="F1798" i="25"/>
  <c r="F1888" i="25"/>
  <c r="D1888" i="25"/>
  <c r="D2421" i="25"/>
  <c r="F2421" i="25"/>
  <c r="E2421" i="25"/>
  <c r="G2421" i="25" s="1"/>
  <c r="E2515" i="25"/>
  <c r="F2515" i="25"/>
  <c r="D2515" i="25"/>
  <c r="D2553" i="25"/>
  <c r="F2553" i="25"/>
  <c r="D2597" i="25"/>
  <c r="H2597" i="25" s="1"/>
  <c r="F2597" i="25"/>
  <c r="E2597" i="25"/>
  <c r="D2866" i="25"/>
  <c r="F3324" i="25"/>
  <c r="I3324" i="25" s="1"/>
  <c r="J3324" i="25" s="1"/>
  <c r="D3324" i="25"/>
  <c r="D3824" i="25"/>
  <c r="F3824" i="25"/>
  <c r="E3824" i="25"/>
  <c r="D189" i="25"/>
  <c r="I189" i="25" s="1"/>
  <c r="J189" i="25" s="1"/>
  <c r="F386" i="25"/>
  <c r="D386" i="25"/>
  <c r="D434" i="25"/>
  <c r="H434" i="25" s="1"/>
  <c r="E434" i="25"/>
  <c r="D522" i="25"/>
  <c r="H522" i="25" s="1"/>
  <c r="F584" i="25"/>
  <c r="E646" i="25"/>
  <c r="D646" i="25"/>
  <c r="E852" i="25"/>
  <c r="D864" i="25"/>
  <c r="H864" i="25" s="1"/>
  <c r="D876" i="25"/>
  <c r="H876" i="25" s="1"/>
  <c r="E876" i="25"/>
  <c r="D1116" i="25"/>
  <c r="E1116" i="25"/>
  <c r="F1743" i="25"/>
  <c r="D1743" i="25"/>
  <c r="H1743" i="25" s="1"/>
  <c r="D1756" i="25"/>
  <c r="E1756" i="25"/>
  <c r="F1756" i="25"/>
  <c r="E1798" i="25"/>
  <c r="D2032" i="25"/>
  <c r="E2032" i="25"/>
  <c r="D2258" i="25"/>
  <c r="F2258" i="25"/>
  <c r="E2258" i="25"/>
  <c r="E2553" i="25"/>
  <c r="G2553" i="25" s="1"/>
  <c r="E2791" i="25"/>
  <c r="G2791" i="25" s="1"/>
  <c r="F2791" i="25"/>
  <c r="D2950" i="25"/>
  <c r="F2950" i="25"/>
  <c r="E2950" i="25"/>
  <c r="D3009" i="25"/>
  <c r="H3009" i="25" s="1"/>
  <c r="E3009" i="25"/>
  <c r="F3331" i="25"/>
  <c r="E3331" i="25"/>
  <c r="D3500" i="25"/>
  <c r="F3500" i="25"/>
  <c r="E3500" i="25"/>
  <c r="E3747" i="25"/>
  <c r="F3747" i="25"/>
  <c r="D3747" i="25"/>
  <c r="F4079" i="25"/>
  <c r="E4079" i="25"/>
  <c r="F4808" i="25"/>
  <c r="D4808" i="25"/>
  <c r="E4808" i="25"/>
  <c r="D105" i="25"/>
  <c r="H105" i="25" s="1"/>
  <c r="E105" i="25"/>
  <c r="F136" i="25"/>
  <c r="E136" i="25"/>
  <c r="G136" i="25" s="1"/>
  <c r="D290" i="25"/>
  <c r="H290" i="25" s="1"/>
  <c r="F290" i="25"/>
  <c r="D358" i="25"/>
  <c r="F358" i="25"/>
  <c r="E358" i="25"/>
  <c r="F499" i="25"/>
  <c r="E499" i="25"/>
  <c r="D499" i="25"/>
  <c r="I499" i="25" s="1"/>
  <c r="J499" i="25" s="1"/>
  <c r="E534" i="25"/>
  <c r="G534" i="25" s="1"/>
  <c r="F534" i="25"/>
  <c r="D534" i="25"/>
  <c r="E560" i="25"/>
  <c r="D560" i="25"/>
  <c r="F653" i="25"/>
  <c r="D653" i="25"/>
  <c r="F669" i="25"/>
  <c r="D669" i="25"/>
  <c r="E819" i="25"/>
  <c r="D819" i="25"/>
  <c r="F819" i="25"/>
  <c r="E1031" i="25"/>
  <c r="D1031" i="25"/>
  <c r="F1031" i="25"/>
  <c r="D1843" i="25"/>
  <c r="H1843" i="25" s="1"/>
  <c r="F1843" i="25"/>
  <c r="D1971" i="25"/>
  <c r="F1971" i="25"/>
  <c r="E2012" i="25"/>
  <c r="F2012" i="25"/>
  <c r="D2012" i="25"/>
  <c r="H2012" i="25" s="1"/>
  <c r="E2188" i="25"/>
  <c r="F2188" i="25"/>
  <c r="D2188" i="25"/>
  <c r="D2219" i="25"/>
  <c r="F2219" i="25"/>
  <c r="E2219" i="25"/>
  <c r="E2474" i="25"/>
  <c r="F2474" i="25"/>
  <c r="D2474" i="25"/>
  <c r="F2524" i="25"/>
  <c r="D2524" i="25"/>
  <c r="H2524" i="25" s="1"/>
  <c r="F2928" i="25"/>
  <c r="D2928" i="25"/>
  <c r="F2979" i="25"/>
  <c r="D2979" i="25"/>
  <c r="D2996" i="25"/>
  <c r="H2996" i="25" s="1"/>
  <c r="E3251" i="25"/>
  <c r="D3251" i="25"/>
  <c r="I3251" i="25" s="1"/>
  <c r="J3251" i="25" s="1"/>
  <c r="F3295" i="25"/>
  <c r="I3295" i="25" s="1"/>
  <c r="J3295" i="25" s="1"/>
  <c r="E3295" i="25"/>
  <c r="F3992" i="25"/>
  <c r="E3992" i="25"/>
  <c r="E4177" i="25"/>
  <c r="D4177" i="25"/>
  <c r="E4317" i="25"/>
  <c r="F4317" i="25"/>
  <c r="D4317" i="25"/>
  <c r="F4877" i="25"/>
  <c r="D4877" i="25"/>
  <c r="E4972" i="25"/>
  <c r="D4972" i="25"/>
  <c r="H4972" i="25" s="1"/>
  <c r="D33" i="25"/>
  <c r="H33" i="25" s="1"/>
  <c r="E33" i="25"/>
  <c r="D113" i="25"/>
  <c r="H113" i="25" s="1"/>
  <c r="E113" i="25"/>
  <c r="D208" i="25"/>
  <c r="F208" i="25"/>
  <c r="I208" i="25" s="1"/>
  <c r="J208" i="25" s="1"/>
  <c r="F213" i="25"/>
  <c r="F334" i="25"/>
  <c r="D334" i="25"/>
  <c r="F382" i="25"/>
  <c r="E382" i="25"/>
  <c r="E397" i="25"/>
  <c r="G397" i="25" s="1"/>
  <c r="F397" i="25"/>
  <c r="F430" i="25"/>
  <c r="D430" i="25"/>
  <c r="H430" i="25" s="1"/>
  <c r="E710" i="25"/>
  <c r="D710" i="25"/>
  <c r="F774" i="25"/>
  <c r="E774" i="25"/>
  <c r="D903" i="25"/>
  <c r="H903" i="25" s="1"/>
  <c r="E903" i="25"/>
  <c r="F995" i="25"/>
  <c r="D995" i="25"/>
  <c r="H995" i="25" s="1"/>
  <c r="E1021" i="25"/>
  <c r="D1021" i="25"/>
  <c r="F1021" i="25"/>
  <c r="I1021" i="25" s="1"/>
  <c r="J1021" i="25" s="1"/>
  <c r="F1040" i="25"/>
  <c r="I1040" i="25" s="1"/>
  <c r="J1040" i="25" s="1"/>
  <c r="E1040" i="25"/>
  <c r="D1040" i="25"/>
  <c r="E1079" i="25"/>
  <c r="G1079" i="25" s="1"/>
  <c r="F1676" i="25"/>
  <c r="I1676" i="25" s="1"/>
  <c r="J1676" i="25" s="1"/>
  <c r="D1676" i="25"/>
  <c r="E1728" i="25"/>
  <c r="F1728" i="25"/>
  <c r="D1728" i="25"/>
  <c r="H1728" i="25" s="1"/>
  <c r="D1759" i="25"/>
  <c r="F1759" i="25"/>
  <c r="D1806" i="25"/>
  <c r="I1806" i="25" s="1"/>
  <c r="J1806" i="25" s="1"/>
  <c r="E1806" i="25"/>
  <c r="D1820" i="25"/>
  <c r="F1820" i="25"/>
  <c r="E1820" i="25"/>
  <c r="G1820" i="25" s="1"/>
  <c r="F1839" i="25"/>
  <c r="D1839" i="25"/>
  <c r="D1948" i="25"/>
  <c r="E1948" i="25"/>
  <c r="D1978" i="25"/>
  <c r="H1978" i="25" s="1"/>
  <c r="F1978" i="25"/>
  <c r="F2103" i="25"/>
  <c r="D2103" i="25"/>
  <c r="I2103" i="25" s="1"/>
  <c r="J2103" i="25" s="1"/>
  <c r="D2178" i="25"/>
  <c r="F2178" i="25"/>
  <c r="D2190" i="25"/>
  <c r="F2190" i="25"/>
  <c r="E2190" i="25"/>
  <c r="E2204" i="25"/>
  <c r="F2204" i="25"/>
  <c r="D2204" i="25"/>
  <c r="H2204" i="25" s="1"/>
  <c r="F2305" i="25"/>
  <c r="D2305" i="25"/>
  <c r="D2374" i="25"/>
  <c r="F2374" i="25"/>
  <c r="E2374" i="25"/>
  <c r="E2442" i="25"/>
  <c r="F2442" i="25"/>
  <c r="F2623" i="25"/>
  <c r="G2623" i="25" s="1"/>
  <c r="F2642" i="25"/>
  <c r="I2642" i="25" s="1"/>
  <c r="J2642" i="25" s="1"/>
  <c r="F2688" i="25"/>
  <c r="I2688" i="25" s="1"/>
  <c r="J2688" i="25" s="1"/>
  <c r="D2688" i="25"/>
  <c r="D2761" i="25"/>
  <c r="I2761" i="25" s="1"/>
  <c r="J2761" i="25" s="1"/>
  <c r="F2761" i="25"/>
  <c r="D2781" i="25"/>
  <c r="E2781" i="25"/>
  <c r="F2803" i="25"/>
  <c r="I2803" i="25" s="1"/>
  <c r="J2803" i="25" s="1"/>
  <c r="F2833" i="25"/>
  <c r="E2883" i="25"/>
  <c r="G2883" i="25" s="1"/>
  <c r="F2883" i="25"/>
  <c r="F3037" i="25"/>
  <c r="D3037" i="25"/>
  <c r="H3037" i="25" s="1"/>
  <c r="E3081" i="25"/>
  <c r="D3097" i="25"/>
  <c r="E3219" i="25"/>
  <c r="F3219" i="25"/>
  <c r="D3219" i="25"/>
  <c r="F3386" i="25"/>
  <c r="D3386" i="25"/>
  <c r="H3386" i="25" s="1"/>
  <c r="F3617" i="25"/>
  <c r="E3617" i="25"/>
  <c r="E3904" i="25"/>
  <c r="F4278" i="25"/>
  <c r="E4278" i="25"/>
  <c r="D4278" i="25"/>
  <c r="E4599" i="25"/>
  <c r="F4599" i="25"/>
  <c r="G4599" i="25" s="1"/>
  <c r="D4599" i="25"/>
  <c r="D4769" i="25"/>
  <c r="F4769" i="25"/>
  <c r="I4769" i="25" s="1"/>
  <c r="J4769" i="25" s="1"/>
  <c r="E4769" i="25"/>
  <c r="G4769" i="25" s="1"/>
  <c r="E4780" i="25"/>
  <c r="G4780" i="25" s="1"/>
  <c r="F4780" i="25"/>
  <c r="D4780" i="25"/>
  <c r="F54" i="25"/>
  <c r="D54" i="25"/>
  <c r="H54" i="25" s="1"/>
  <c r="E632" i="25"/>
  <c r="F632" i="25"/>
  <c r="I632" i="25" s="1"/>
  <c r="J632" i="25" s="1"/>
  <c r="F1108" i="25"/>
  <c r="D1108" i="25"/>
  <c r="H1108" i="25" s="1"/>
  <c r="D1431" i="25"/>
  <c r="I1431" i="25" s="1"/>
  <c r="J1431" i="25" s="1"/>
  <c r="F1431" i="25"/>
  <c r="E1431" i="25"/>
  <c r="E1484" i="25"/>
  <c r="G1484" i="25" s="1"/>
  <c r="F1484" i="25"/>
  <c r="D1553" i="25"/>
  <c r="E1553" i="25"/>
  <c r="F1700" i="25"/>
  <c r="E1700" i="25"/>
  <c r="G1700" i="25" s="1"/>
  <c r="D1700" i="25"/>
  <c r="F2016" i="25"/>
  <c r="D2016" i="25"/>
  <c r="H2016" i="25" s="1"/>
  <c r="E2016" i="25"/>
  <c r="F2144" i="25"/>
  <c r="D2144" i="25"/>
  <c r="I2144" i="25" s="1"/>
  <c r="J2144" i="25" s="1"/>
  <c r="E2144" i="25"/>
  <c r="G2144" i="25" s="1"/>
  <c r="E2240" i="25"/>
  <c r="F2240" i="25"/>
  <c r="D2661" i="25"/>
  <c r="I2661" i="25" s="1"/>
  <c r="J2661" i="25" s="1"/>
  <c r="E2661" i="25"/>
  <c r="G2661" i="25" s="1"/>
  <c r="F2661" i="25"/>
  <c r="F2748" i="25"/>
  <c r="D2748" i="25"/>
  <c r="I2748" i="25" s="1"/>
  <c r="J2748" i="25" s="1"/>
  <c r="D3431" i="25"/>
  <c r="I3431" i="25" s="1"/>
  <c r="J3431" i="25" s="1"/>
  <c r="F3431" i="25"/>
  <c r="G3431" i="25" s="1"/>
  <c r="E3431" i="25"/>
  <c r="E3632" i="25"/>
  <c r="G3632" i="25" s="1"/>
  <c r="D3632" i="25"/>
  <c r="H3632" i="25" s="1"/>
  <c r="F3656" i="25"/>
  <c r="E3656" i="25"/>
  <c r="D3656" i="25"/>
  <c r="H3656" i="25" s="1"/>
  <c r="E4361" i="25"/>
  <c r="G4361" i="25" s="1"/>
  <c r="F4361" i="25"/>
  <c r="I4361" i="25" s="1"/>
  <c r="J4361" i="25" s="1"/>
  <c r="D4361" i="25"/>
  <c r="F133" i="25"/>
  <c r="G133" i="25" s="1"/>
  <c r="F222" i="25"/>
  <c r="I222" i="25" s="1"/>
  <c r="J222" i="25" s="1"/>
  <c r="D222" i="25"/>
  <c r="H222" i="25" s="1"/>
  <c r="F466" i="25"/>
  <c r="E466" i="25"/>
  <c r="G466" i="25" s="1"/>
  <c r="D466" i="25"/>
  <c r="I466" i="25" s="1"/>
  <c r="J466" i="25" s="1"/>
  <c r="D577" i="25"/>
  <c r="F577" i="25"/>
  <c r="D816" i="25"/>
  <c r="H816" i="25" s="1"/>
  <c r="E1808" i="25"/>
  <c r="G1808" i="25" s="1"/>
  <c r="F1808" i="25"/>
  <c r="D2364" i="25"/>
  <c r="F2364" i="25"/>
  <c r="I2364" i="25" s="1"/>
  <c r="J2364" i="25" s="1"/>
  <c r="E2450" i="25"/>
  <c r="D2450" i="25"/>
  <c r="I2450" i="25" s="1"/>
  <c r="J2450" i="25" s="1"/>
  <c r="F2450" i="25"/>
  <c r="F2564" i="25"/>
  <c r="D2564" i="25"/>
  <c r="E2601" i="25"/>
  <c r="E2879" i="25"/>
  <c r="F2879" i="25"/>
  <c r="G2879" i="25" s="1"/>
  <c r="D2896" i="25"/>
  <c r="F3394" i="25"/>
  <c r="I3394" i="25" s="1"/>
  <c r="J3394" i="25" s="1"/>
  <c r="D3394" i="25"/>
  <c r="E3776" i="25"/>
  <c r="G3776" i="25" s="1"/>
  <c r="F3776" i="25"/>
  <c r="I3776" i="25" s="1"/>
  <c r="J3776" i="25" s="1"/>
  <c r="D3776" i="25"/>
  <c r="F3928" i="25"/>
  <c r="E3928" i="25"/>
  <c r="D3928" i="25"/>
  <c r="I3928" i="25" s="1"/>
  <c r="J3928" i="25" s="1"/>
  <c r="D80" i="25"/>
  <c r="I80" i="25" s="1"/>
  <c r="J80" i="25" s="1"/>
  <c r="F80" i="25"/>
  <c r="E80" i="25"/>
  <c r="F311" i="25"/>
  <c r="G311" i="25" s="1"/>
  <c r="D311" i="25"/>
  <c r="F385" i="25"/>
  <c r="E385" i="25"/>
  <c r="G385" i="25" s="1"/>
  <c r="E504" i="25"/>
  <c r="G504" i="25" s="1"/>
  <c r="F504" i="25"/>
  <c r="E509" i="25"/>
  <c r="D509" i="25"/>
  <c r="H509" i="25" s="1"/>
  <c r="E577" i="25"/>
  <c r="G577" i="25" s="1"/>
  <c r="F589" i="25"/>
  <c r="E881" i="25"/>
  <c r="F881" i="25"/>
  <c r="G881" i="25" s="1"/>
  <c r="D881" i="25"/>
  <c r="H881" i="25" s="1"/>
  <c r="F899" i="25"/>
  <c r="E1010" i="25"/>
  <c r="E1192" i="25"/>
  <c r="G1192" i="25" s="1"/>
  <c r="F1192" i="25"/>
  <c r="E1472" i="25"/>
  <c r="D2114" i="25"/>
  <c r="F2114" i="25"/>
  <c r="I2114" i="25" s="1"/>
  <c r="J2114" i="25" s="1"/>
  <c r="E2577" i="25"/>
  <c r="D2825" i="25"/>
  <c r="H2825" i="25" s="1"/>
  <c r="E2825" i="25"/>
  <c r="E3335" i="25"/>
  <c r="E3626" i="25"/>
  <c r="G3626" i="25" s="1"/>
  <c r="F3626" i="25"/>
  <c r="F3746" i="25"/>
  <c r="D3746" i="25"/>
  <c r="H3746" i="25" s="1"/>
  <c r="D3964" i="25"/>
  <c r="F3964" i="25"/>
  <c r="E3964" i="25"/>
  <c r="E3997" i="25"/>
  <c r="D3997" i="25"/>
  <c r="H3997" i="25" s="1"/>
  <c r="F4350" i="25"/>
  <c r="E4350" i="25"/>
  <c r="G4350" i="25" s="1"/>
  <c r="D4350" i="25"/>
  <c r="I4350" i="25" s="1"/>
  <c r="J4350" i="25" s="1"/>
  <c r="D4907" i="25"/>
  <c r="D117" i="25"/>
  <c r="I117" i="25" s="1"/>
  <c r="J117" i="25" s="1"/>
  <c r="F117" i="25"/>
  <c r="E117" i="25"/>
  <c r="G117" i="25" s="1"/>
  <c r="F238" i="25"/>
  <c r="D238" i="25"/>
  <c r="H238" i="25" s="1"/>
  <c r="D272" i="25"/>
  <c r="E272" i="25"/>
  <c r="G272" i="25" s="1"/>
  <c r="E306" i="25"/>
  <c r="G306" i="25" s="1"/>
  <c r="F306" i="25"/>
  <c r="I306" i="25" s="1"/>
  <c r="J306" i="25" s="1"/>
  <c r="E311" i="25"/>
  <c r="F317" i="25"/>
  <c r="G317" i="25" s="1"/>
  <c r="D504" i="25"/>
  <c r="E528" i="25"/>
  <c r="D528" i="25"/>
  <c r="F528" i="25"/>
  <c r="G528" i="25" s="1"/>
  <c r="D609" i="25"/>
  <c r="F609" i="25"/>
  <c r="G609" i="25" s="1"/>
  <c r="E609" i="25"/>
  <c r="F668" i="25"/>
  <c r="G668" i="25" s="1"/>
  <c r="F707" i="25"/>
  <c r="E707" i="25"/>
  <c r="D707" i="25"/>
  <c r="I707" i="25" s="1"/>
  <c r="J707" i="25" s="1"/>
  <c r="D985" i="25"/>
  <c r="H985" i="25" s="1"/>
  <c r="D1192" i="25"/>
  <c r="H1192" i="25" s="1"/>
  <c r="D1243" i="25"/>
  <c r="F1243" i="25"/>
  <c r="E1288" i="25"/>
  <c r="D1288" i="25"/>
  <c r="H1288" i="25" s="1"/>
  <c r="F1433" i="25"/>
  <c r="D1433" i="25"/>
  <c r="E1433" i="25"/>
  <c r="G1433" i="25" s="1"/>
  <c r="E1480" i="25"/>
  <c r="F1480" i="25"/>
  <c r="D1480" i="25"/>
  <c r="F1504" i="25"/>
  <c r="E1504" i="25"/>
  <c r="F1548" i="25"/>
  <c r="F1859" i="25"/>
  <c r="E2100" i="25"/>
  <c r="F2100" i="25"/>
  <c r="F2187" i="25"/>
  <c r="I2187" i="25" s="1"/>
  <c r="J2187" i="25" s="1"/>
  <c r="D2187" i="25"/>
  <c r="F3184" i="25"/>
  <c r="D3184" i="25"/>
  <c r="H3184" i="25" s="1"/>
  <c r="E3440" i="25"/>
  <c r="D3440" i="25"/>
  <c r="E3735" i="25"/>
  <c r="F3735" i="25"/>
  <c r="E3965" i="25"/>
  <c r="D3965" i="25"/>
  <c r="E4784" i="25"/>
  <c r="F4784" i="25"/>
  <c r="F272" i="25"/>
  <c r="D318" i="25"/>
  <c r="F318" i="25"/>
  <c r="I318" i="25" s="1"/>
  <c r="J318" i="25" s="1"/>
  <c r="E318" i="25"/>
  <c r="G318" i="25" s="1"/>
  <c r="F407" i="25"/>
  <c r="I407" i="25" s="1"/>
  <c r="J407" i="25" s="1"/>
  <c r="E407" i="25"/>
  <c r="F434" i="25"/>
  <c r="G434" i="25" s="1"/>
  <c r="D450" i="25"/>
  <c r="H450" i="25" s="1"/>
  <c r="D469" i="25"/>
  <c r="F469" i="25"/>
  <c r="E469" i="25"/>
  <c r="G469" i="25" s="1"/>
  <c r="E664" i="25"/>
  <c r="G664" i="25" s="1"/>
  <c r="F664" i="25"/>
  <c r="I664" i="25" s="1"/>
  <c r="J664" i="25" s="1"/>
  <c r="D701" i="25"/>
  <c r="D896" i="25"/>
  <c r="E896" i="25"/>
  <c r="D919" i="25"/>
  <c r="F938" i="25"/>
  <c r="E938" i="25"/>
  <c r="G938" i="25" s="1"/>
  <c r="F1000" i="25"/>
  <c r="I1000" i="25" s="1"/>
  <c r="J1000" i="25" s="1"/>
  <c r="E1000" i="25"/>
  <c r="F1179" i="25"/>
  <c r="D1497" i="25"/>
  <c r="E1497" i="25"/>
  <c r="D1794" i="25"/>
  <c r="F1794" i="25"/>
  <c r="D1986" i="25"/>
  <c r="F1986" i="25"/>
  <c r="E1986" i="25"/>
  <c r="F2032" i="25"/>
  <c r="D2094" i="25"/>
  <c r="F2094" i="25"/>
  <c r="E2094" i="25"/>
  <c r="D2196" i="25"/>
  <c r="F2196" i="25"/>
  <c r="E2196" i="25"/>
  <c r="E2252" i="25"/>
  <c r="F2252" i="25"/>
  <c r="D2252" i="25"/>
  <c r="H2252" i="25" s="1"/>
  <c r="D2509" i="25"/>
  <c r="I2509" i="25" s="1"/>
  <c r="J2509" i="25" s="1"/>
  <c r="F2509" i="25"/>
  <c r="D2791" i="25"/>
  <c r="F3004" i="25"/>
  <c r="D3004" i="25"/>
  <c r="H3004" i="25" s="1"/>
  <c r="E3185" i="25"/>
  <c r="G3185" i="25" s="1"/>
  <c r="F3185" i="25"/>
  <c r="D3185" i="25"/>
  <c r="H3185" i="25" s="1"/>
  <c r="D3331" i="25"/>
  <c r="F3440" i="25"/>
  <c r="D4079" i="25"/>
  <c r="D73" i="25"/>
  <c r="H73" i="25" s="1"/>
  <c r="E73" i="25"/>
  <c r="D157" i="25"/>
  <c r="E208" i="25"/>
  <c r="E321" i="25"/>
  <c r="F321" i="25"/>
  <c r="F353" i="25"/>
  <c r="E353" i="25"/>
  <c r="G353" i="25" s="1"/>
  <c r="D382" i="25"/>
  <c r="I382" i="25" s="1"/>
  <c r="J382" i="25" s="1"/>
  <c r="D501" i="25"/>
  <c r="I501" i="25" s="1"/>
  <c r="J501" i="25" s="1"/>
  <c r="F567" i="25"/>
  <c r="I567" i="25" s="1"/>
  <c r="J567" i="25" s="1"/>
  <c r="D605" i="25"/>
  <c r="F605" i="25"/>
  <c r="I605" i="25" s="1"/>
  <c r="J605" i="25" s="1"/>
  <c r="E605" i="25"/>
  <c r="D624" i="25"/>
  <c r="F624" i="25"/>
  <c r="F691" i="25"/>
  <c r="G691" i="25" s="1"/>
  <c r="D691" i="25"/>
  <c r="H691" i="25" s="1"/>
  <c r="E718" i="25"/>
  <c r="D718" i="25"/>
  <c r="E724" i="25"/>
  <c r="G724" i="25" s="1"/>
  <c r="E761" i="25"/>
  <c r="G761" i="25" s="1"/>
  <c r="F761" i="25"/>
  <c r="E815" i="25"/>
  <c r="D815" i="25"/>
  <c r="D855" i="25"/>
  <c r="H855" i="25" s="1"/>
  <c r="F1080" i="25"/>
  <c r="G1080" i="25" s="1"/>
  <c r="E1080" i="25"/>
  <c r="D1080" i="25"/>
  <c r="D1182" i="25"/>
  <c r="H1182" i="25" s="1"/>
  <c r="E1182" i="25"/>
  <c r="D1307" i="25"/>
  <c r="F1307" i="25"/>
  <c r="I1307" i="25" s="1"/>
  <c r="J1307" i="25" s="1"/>
  <c r="E1453" i="25"/>
  <c r="D1453" i="25"/>
  <c r="F1488" i="25"/>
  <c r="D1488" i="25"/>
  <c r="H1488" i="25" s="1"/>
  <c r="E1493" i="25"/>
  <c r="D1500" i="25"/>
  <c r="E1500" i="25"/>
  <c r="F1500" i="25"/>
  <c r="I1500" i="25" s="1"/>
  <c r="J1500" i="25" s="1"/>
  <c r="E1513" i="25"/>
  <c r="D1513" i="25"/>
  <c r="H1513" i="25" s="1"/>
  <c r="D1533" i="25"/>
  <c r="E1533" i="25"/>
  <c r="F1579" i="25"/>
  <c r="I1579" i="25" s="1"/>
  <c r="J1579" i="25" s="1"/>
  <c r="E1579" i="25"/>
  <c r="E1604" i="25"/>
  <c r="D1618" i="25"/>
  <c r="H1618" i="25" s="1"/>
  <c r="E1618" i="25"/>
  <c r="E1676" i="25"/>
  <c r="F1806" i="25"/>
  <c r="D1827" i="25"/>
  <c r="H1827" i="25" s="1"/>
  <c r="F1948" i="25"/>
  <c r="I1948" i="25" s="1"/>
  <c r="J1948" i="25" s="1"/>
  <c r="E1978" i="25"/>
  <c r="F2015" i="25"/>
  <c r="D2015" i="25"/>
  <c r="D2062" i="25"/>
  <c r="E2062" i="25"/>
  <c r="D2090" i="25"/>
  <c r="E2090" i="25"/>
  <c r="D2172" i="25"/>
  <c r="H2172" i="25" s="1"/>
  <c r="E2172" i="25"/>
  <c r="D2179" i="25"/>
  <c r="F2179" i="25"/>
  <c r="I2179" i="25" s="1"/>
  <c r="J2179" i="25" s="1"/>
  <c r="F2320" i="25"/>
  <c r="I2320" i="25" s="1"/>
  <c r="J2320" i="25" s="1"/>
  <c r="F2349" i="25"/>
  <c r="G2349" i="25" s="1"/>
  <c r="E2349" i="25"/>
  <c r="F2418" i="25"/>
  <c r="E2418" i="25"/>
  <c r="D2436" i="25"/>
  <c r="D2442" i="25"/>
  <c r="I2442" i="25" s="1"/>
  <c r="J2442" i="25" s="1"/>
  <c r="F2460" i="25"/>
  <c r="D2460" i="25"/>
  <c r="E2471" i="25"/>
  <c r="G2471" i="25" s="1"/>
  <c r="F2471" i="25"/>
  <c r="F2567" i="25"/>
  <c r="G2567" i="25" s="1"/>
  <c r="E2666" i="25"/>
  <c r="G2666" i="25" s="1"/>
  <c r="F2666" i="25"/>
  <c r="D2666" i="25"/>
  <c r="F2781" i="25"/>
  <c r="I2781" i="25" s="1"/>
  <c r="J2781" i="25" s="1"/>
  <c r="D2871" i="25"/>
  <c r="F2871" i="25"/>
  <c r="F2930" i="25"/>
  <c r="D2930" i="25"/>
  <c r="I2930" i="25" s="1"/>
  <c r="J2930" i="25" s="1"/>
  <c r="E3007" i="25"/>
  <c r="F3007" i="25"/>
  <c r="F3032" i="25"/>
  <c r="D3032" i="25"/>
  <c r="H3032" i="25" s="1"/>
  <c r="F3114" i="25"/>
  <c r="E3119" i="25"/>
  <c r="F3119" i="25"/>
  <c r="E3275" i="25"/>
  <c r="F3275" i="25"/>
  <c r="I3275" i="25" s="1"/>
  <c r="J3275" i="25" s="1"/>
  <c r="D3275" i="25"/>
  <c r="D3617" i="25"/>
  <c r="D4190" i="25"/>
  <c r="H4190" i="25" s="1"/>
  <c r="F4190" i="25"/>
  <c r="I4190" i="25" s="1"/>
  <c r="J4190" i="25" s="1"/>
  <c r="E4190" i="25"/>
  <c r="E4445" i="25"/>
  <c r="D4445" i="25"/>
  <c r="H4445" i="25" s="1"/>
  <c r="D4460" i="25"/>
  <c r="H4460" i="25" s="1"/>
  <c r="F4460" i="25"/>
  <c r="E4588" i="25"/>
  <c r="D4588" i="25"/>
  <c r="F4588" i="25"/>
  <c r="G4588" i="25" s="1"/>
  <c r="E4746" i="25"/>
  <c r="F4746" i="25"/>
  <c r="E4770" i="25"/>
  <c r="F4770" i="25"/>
  <c r="I4770" i="25" s="1"/>
  <c r="J4770" i="25" s="1"/>
  <c r="D4770" i="25"/>
  <c r="H15" i="25"/>
  <c r="D24" i="25"/>
  <c r="F24" i="25"/>
  <c r="G24" i="25" s="1"/>
  <c r="E24" i="25"/>
  <c r="H114" i="25"/>
  <c r="E120" i="25"/>
  <c r="G120" i="25" s="1"/>
  <c r="F120" i="25"/>
  <c r="F190" i="25"/>
  <c r="D190" i="25"/>
  <c r="H190" i="25" s="1"/>
  <c r="H266" i="25"/>
  <c r="F283" i="25"/>
  <c r="G283" i="25" s="1"/>
  <c r="E283" i="25"/>
  <c r="H460" i="25"/>
  <c r="F478" i="25"/>
  <c r="G478" i="25" s="1"/>
  <c r="E478" i="25"/>
  <c r="D583" i="25"/>
  <c r="F583" i="25"/>
  <c r="H594" i="25"/>
  <c r="H606" i="25"/>
  <c r="E741" i="25"/>
  <c r="F741" i="25"/>
  <c r="D741" i="25"/>
  <c r="E747" i="25"/>
  <c r="D747" i="25"/>
  <c r="F830" i="25"/>
  <c r="E830" i="25"/>
  <c r="E859" i="25"/>
  <c r="G859" i="25" s="1"/>
  <c r="F859" i="25"/>
  <c r="E883" i="25"/>
  <c r="G883" i="25" s="1"/>
  <c r="D883" i="25"/>
  <c r="I883" i="25" s="1"/>
  <c r="J883" i="25" s="1"/>
  <c r="E953" i="25"/>
  <c r="D953" i="25"/>
  <c r="F993" i="25"/>
  <c r="E993" i="25"/>
  <c r="F1047" i="25"/>
  <c r="I1047" i="25" s="1"/>
  <c r="J1047" i="25" s="1"/>
  <c r="E1047" i="25"/>
  <c r="D1114" i="25"/>
  <c r="H1114" i="25" s="1"/>
  <c r="E1114" i="25"/>
  <c r="F1445" i="25"/>
  <c r="E1445" i="25"/>
  <c r="G1445" i="25" s="1"/>
  <c r="D1445" i="25"/>
  <c r="H1445" i="25" s="1"/>
  <c r="E1456" i="25"/>
  <c r="D1456" i="25"/>
  <c r="I1456" i="25" s="1"/>
  <c r="J1456" i="25" s="1"/>
  <c r="E1541" i="25"/>
  <c r="D1541" i="25"/>
  <c r="H1541" i="25" s="1"/>
  <c r="E1664" i="25"/>
  <c r="G1664" i="25" s="1"/>
  <c r="F1664" i="25"/>
  <c r="F1739" i="25"/>
  <c r="D1739" i="25"/>
  <c r="I1739" i="25" s="1"/>
  <c r="J1739" i="25" s="1"/>
  <c r="D1774" i="25"/>
  <c r="F1774" i="25"/>
  <c r="G1774" i="25" s="1"/>
  <c r="E1774" i="25"/>
  <c r="E1792" i="25"/>
  <c r="G1792" i="25" s="1"/>
  <c r="F1792" i="25"/>
  <c r="F1807" i="25"/>
  <c r="D1807" i="25"/>
  <c r="I1807" i="25" s="1"/>
  <c r="J1807" i="25" s="1"/>
  <c r="D1872" i="25"/>
  <c r="H1872" i="25" s="1"/>
  <c r="E1872" i="25"/>
  <c r="D2004" i="25"/>
  <c r="I2004" i="25" s="1"/>
  <c r="J2004" i="25" s="1"/>
  <c r="F2004" i="25"/>
  <c r="D2010" i="25"/>
  <c r="E2010" i="25"/>
  <c r="D2038" i="25"/>
  <c r="F2038" i="25"/>
  <c r="E2236" i="25"/>
  <c r="D2236" i="25"/>
  <c r="D2288" i="25"/>
  <c r="I2288" i="25" s="1"/>
  <c r="J2288" i="25" s="1"/>
  <c r="F2288" i="25"/>
  <c r="D2321" i="25"/>
  <c r="I2321" i="25" s="1"/>
  <c r="J2321" i="25" s="1"/>
  <c r="F2321" i="25"/>
  <c r="E2321" i="25"/>
  <c r="F2448" i="25"/>
  <c r="D2448" i="25"/>
  <c r="H2448" i="25" s="1"/>
  <c r="F2568" i="25"/>
  <c r="D2568" i="25"/>
  <c r="I2568" i="25" s="1"/>
  <c r="J2568" i="25" s="1"/>
  <c r="F2624" i="25"/>
  <c r="D2624" i="25"/>
  <c r="H2624" i="25" s="1"/>
  <c r="D2665" i="25"/>
  <c r="H2665" i="25" s="1"/>
  <c r="E2665" i="25"/>
  <c r="F2680" i="25"/>
  <c r="D2680" i="25"/>
  <c r="H2680" i="25" s="1"/>
  <c r="D2729" i="25"/>
  <c r="F2729" i="25"/>
  <c r="D2757" i="25"/>
  <c r="F2757" i="25"/>
  <c r="E2757" i="25"/>
  <c r="D2853" i="25"/>
  <c r="E2853" i="25"/>
  <c r="D2877" i="25"/>
  <c r="H2877" i="25" s="1"/>
  <c r="E2877" i="25"/>
  <c r="E2995" i="25"/>
  <c r="D2995" i="25"/>
  <c r="F3014" i="25"/>
  <c r="I3014" i="25" s="1"/>
  <c r="J3014" i="25" s="1"/>
  <c r="E3014" i="25"/>
  <c r="F3082" i="25"/>
  <c r="E3082" i="25"/>
  <c r="F3125" i="25"/>
  <c r="E3125" i="25"/>
  <c r="F3193" i="25"/>
  <c r="G3193" i="25" s="1"/>
  <c r="E3193" i="25"/>
  <c r="D3193" i="25"/>
  <c r="F3370" i="25"/>
  <c r="D3370" i="25"/>
  <c r="D3400" i="25"/>
  <c r="F3400" i="25"/>
  <c r="G3400" i="25" s="1"/>
  <c r="D3456" i="25"/>
  <c r="F3456" i="25"/>
  <c r="E3456" i="25"/>
  <c r="F3544" i="25"/>
  <c r="E3544" i="25"/>
  <c r="D3815" i="25"/>
  <c r="E3815" i="25"/>
  <c r="E4060" i="25"/>
  <c r="F4060" i="25"/>
  <c r="D4060" i="25"/>
  <c r="E4340" i="25"/>
  <c r="D4340" i="25"/>
  <c r="H4340" i="25" s="1"/>
  <c r="E4400" i="25"/>
  <c r="F4400" i="25"/>
  <c r="D4400" i="25"/>
  <c r="I4400" i="25" s="1"/>
  <c r="J4400" i="25" s="1"/>
  <c r="E4563" i="25"/>
  <c r="F4563" i="25"/>
  <c r="E4687" i="25"/>
  <c r="G4687" i="25" s="1"/>
  <c r="F4687" i="25"/>
  <c r="D4687" i="25"/>
  <c r="H4687" i="25" s="1"/>
  <c r="D4768" i="25"/>
  <c r="I4768" i="25" s="1"/>
  <c r="J4768" i="25" s="1"/>
  <c r="F4768" i="25"/>
  <c r="E4768" i="25"/>
  <c r="D1862" i="25"/>
  <c r="E1862" i="25"/>
  <c r="E1892" i="25"/>
  <c r="F1892" i="25"/>
  <c r="D1968" i="25"/>
  <c r="F1968" i="25"/>
  <c r="E1988" i="25"/>
  <c r="F1988" i="25"/>
  <c r="D2433" i="25"/>
  <c r="H2433" i="25" s="1"/>
  <c r="F2433" i="25"/>
  <c r="E2482" i="25"/>
  <c r="D2482" i="25"/>
  <c r="D2702" i="25"/>
  <c r="I2702" i="25" s="1"/>
  <c r="J2702" i="25" s="1"/>
  <c r="F2702" i="25"/>
  <c r="D2793" i="25"/>
  <c r="F2793" i="25"/>
  <c r="I2793" i="25" s="1"/>
  <c r="J2793" i="25" s="1"/>
  <c r="E2793" i="25"/>
  <c r="G2793" i="25" s="1"/>
  <c r="F3200" i="25"/>
  <c r="E3200" i="25"/>
  <c r="G3200" i="25" s="1"/>
  <c r="F3596" i="25"/>
  <c r="E3596" i="25"/>
  <c r="G3596" i="25" s="1"/>
  <c r="D3676" i="25"/>
  <c r="I3676" i="25" s="1"/>
  <c r="J3676" i="25" s="1"/>
  <c r="F3676" i="25"/>
  <c r="E3676" i="25"/>
  <c r="D3688" i="25"/>
  <c r="H3688" i="25" s="1"/>
  <c r="F3688" i="25"/>
  <c r="E3688" i="25"/>
  <c r="D3701" i="25"/>
  <c r="F3701" i="25"/>
  <c r="I3701" i="25" s="1"/>
  <c r="J3701" i="25" s="1"/>
  <c r="D3760" i="25"/>
  <c r="H3760" i="25" s="1"/>
  <c r="F3760" i="25"/>
  <c r="E3760" i="25"/>
  <c r="D3956" i="25"/>
  <c r="F3956" i="25"/>
  <c r="G3956" i="25" s="1"/>
  <c r="F4198" i="25"/>
  <c r="I4198" i="25" s="1"/>
  <c r="J4198" i="25" s="1"/>
  <c r="E4198" i="25"/>
  <c r="E4241" i="25"/>
  <c r="G4241" i="25" s="1"/>
  <c r="F4241" i="25"/>
  <c r="E4274" i="25"/>
  <c r="F4274" i="25"/>
  <c r="E4292" i="25"/>
  <c r="F4292" i="25"/>
  <c r="D4292" i="25"/>
  <c r="I4292" i="25" s="1"/>
  <c r="J4292" i="25" s="1"/>
  <c r="E4353" i="25"/>
  <c r="D4353" i="25"/>
  <c r="H4353" i="25" s="1"/>
  <c r="F4421" i="25"/>
  <c r="D4421" i="25"/>
  <c r="D4442" i="25"/>
  <c r="F4442" i="25"/>
  <c r="I4442" i="25" s="1"/>
  <c r="J4442" i="25" s="1"/>
  <c r="E4615" i="25"/>
  <c r="F4615" i="25"/>
  <c r="E4645" i="25"/>
  <c r="F4645" i="25"/>
  <c r="D4645" i="25"/>
  <c r="E1916" i="25"/>
  <c r="D1916" i="25"/>
  <c r="I1916" i="25" s="1"/>
  <c r="J1916" i="25" s="1"/>
  <c r="D2086" i="25"/>
  <c r="H2086" i="25" s="1"/>
  <c r="F2086" i="25"/>
  <c r="E2243" i="25"/>
  <c r="F2243" i="25"/>
  <c r="E2559" i="25"/>
  <c r="F2559" i="25"/>
  <c r="D2559" i="25"/>
  <c r="E2903" i="25"/>
  <c r="F2903" i="25"/>
  <c r="E2963" i="25"/>
  <c r="F2963" i="25"/>
  <c r="E3133" i="25"/>
  <c r="D3133" i="25"/>
  <c r="E3189" i="25"/>
  <c r="D3189" i="25"/>
  <c r="F3402" i="25"/>
  <c r="D3402" i="25"/>
  <c r="H3402" i="25" s="1"/>
  <c r="F134" i="25"/>
  <c r="D134" i="25"/>
  <c r="H134" i="25" s="1"/>
  <c r="E389" i="25"/>
  <c r="F389" i="25"/>
  <c r="F423" i="25"/>
  <c r="G423" i="25" s="1"/>
  <c r="E423" i="25"/>
  <c r="D464" i="25"/>
  <c r="F464" i="25"/>
  <c r="F497" i="25"/>
  <c r="E497" i="25"/>
  <c r="G497" i="25" s="1"/>
  <c r="F513" i="25"/>
  <c r="D513" i="25"/>
  <c r="H513" i="25" s="1"/>
  <c r="F553" i="25"/>
  <c r="I553" i="25" s="1"/>
  <c r="J553" i="25" s="1"/>
  <c r="D553" i="25"/>
  <c r="F615" i="25"/>
  <c r="D615" i="25"/>
  <c r="H615" i="25" s="1"/>
  <c r="D832" i="25"/>
  <c r="F832" i="25"/>
  <c r="F1172" i="25"/>
  <c r="E1172" i="25"/>
  <c r="D1391" i="25"/>
  <c r="H1391" i="25" s="1"/>
  <c r="F1391" i="25"/>
  <c r="E1391" i="25"/>
  <c r="E1428" i="25"/>
  <c r="F1428" i="25"/>
  <c r="E1532" i="25"/>
  <c r="D1532" i="25"/>
  <c r="D1558" i="25"/>
  <c r="I1558" i="25" s="1"/>
  <c r="J1558" i="25" s="1"/>
  <c r="F1558" i="25"/>
  <c r="E1558" i="25"/>
  <c r="E1668" i="25"/>
  <c r="D1668" i="25"/>
  <c r="H1668" i="25" s="1"/>
  <c r="F1731" i="25"/>
  <c r="I1731" i="25" s="1"/>
  <c r="J1731" i="25" s="1"/>
  <c r="D1742" i="25"/>
  <c r="I1742" i="25" s="1"/>
  <c r="J1742" i="25" s="1"/>
  <c r="E1742" i="25"/>
  <c r="F1748" i="25"/>
  <c r="I1748" i="25" s="1"/>
  <c r="J1748" i="25" s="1"/>
  <c r="E1748" i="25"/>
  <c r="F1771" i="25"/>
  <c r="F1810" i="25"/>
  <c r="I1810" i="25" s="1"/>
  <c r="J1810" i="25" s="1"/>
  <c r="D1858" i="25"/>
  <c r="I1858" i="25" s="1"/>
  <c r="J1858" i="25" s="1"/>
  <c r="E1858" i="25"/>
  <c r="G1858" i="25" s="1"/>
  <c r="F1862" i="25"/>
  <c r="D1899" i="25"/>
  <c r="F1910" i="25"/>
  <c r="I1910" i="25" s="1"/>
  <c r="J1910" i="25" s="1"/>
  <c r="F1916" i="25"/>
  <c r="G1916" i="25" s="1"/>
  <c r="D1922" i="25"/>
  <c r="E1922" i="25"/>
  <c r="F1922" i="25"/>
  <c r="G1922" i="25" s="1"/>
  <c r="E1968" i="25"/>
  <c r="F1984" i="25"/>
  <c r="I1984" i="25" s="1"/>
  <c r="J1984" i="25" s="1"/>
  <c r="E1984" i="25"/>
  <c r="F2006" i="25"/>
  <c r="I2006" i="25" s="1"/>
  <c r="J2006" i="25" s="1"/>
  <c r="F2040" i="25"/>
  <c r="G2040" i="25" s="1"/>
  <c r="F2052" i="25"/>
  <c r="D2052" i="25"/>
  <c r="E2086" i="25"/>
  <c r="F2111" i="25"/>
  <c r="I2111" i="25" s="1"/>
  <c r="J2111" i="25" s="1"/>
  <c r="D2182" i="25"/>
  <c r="H2182" i="25" s="1"/>
  <c r="E2182" i="25"/>
  <c r="D2227" i="25"/>
  <c r="F2227" i="25"/>
  <c r="F2482" i="25"/>
  <c r="D2489" i="25"/>
  <c r="F2489" i="25"/>
  <c r="G2489" i="25" s="1"/>
  <c r="E2591" i="25"/>
  <c r="D2591" i="25"/>
  <c r="H2591" i="25" s="1"/>
  <c r="F2662" i="25"/>
  <c r="E2662" i="25"/>
  <c r="G2662" i="25" s="1"/>
  <c r="E2702" i="25"/>
  <c r="D2721" i="25"/>
  <c r="F2721" i="25"/>
  <c r="E2721" i="25"/>
  <c r="G2721" i="25" s="1"/>
  <c r="D2727" i="25"/>
  <c r="D2778" i="25"/>
  <c r="H2778" i="25" s="1"/>
  <c r="F2778" i="25"/>
  <c r="E2778" i="25"/>
  <c r="G2778" i="25" s="1"/>
  <c r="F2789" i="25"/>
  <c r="I2789" i="25" s="1"/>
  <c r="J2789" i="25" s="1"/>
  <c r="F2812" i="25"/>
  <c r="D2812" i="25"/>
  <c r="I2812" i="25" s="1"/>
  <c r="J2812" i="25" s="1"/>
  <c r="F2845" i="25"/>
  <c r="I2845" i="25" s="1"/>
  <c r="J2845" i="25" s="1"/>
  <c r="D2903" i="25"/>
  <c r="D2963" i="25"/>
  <c r="D3052" i="25"/>
  <c r="F3089" i="25"/>
  <c r="I3089" i="25" s="1"/>
  <c r="J3089" i="25" s="1"/>
  <c r="E3089" i="25"/>
  <c r="F3128" i="25"/>
  <c r="D3128" i="25"/>
  <c r="F3133" i="25"/>
  <c r="G3133" i="25" s="1"/>
  <c r="D3159" i="25"/>
  <c r="F3189" i="25"/>
  <c r="I3189" i="25" s="1"/>
  <c r="J3189" i="25" s="1"/>
  <c r="F3256" i="25"/>
  <c r="E3256" i="25"/>
  <c r="D3256" i="25"/>
  <c r="H3256" i="25" s="1"/>
  <c r="D3347" i="25"/>
  <c r="E3482" i="25"/>
  <c r="F3482" i="25"/>
  <c r="G3482" i="25" s="1"/>
  <c r="D3596" i="25"/>
  <c r="D3628" i="25"/>
  <c r="I3628" i="25" s="1"/>
  <c r="J3628" i="25" s="1"/>
  <c r="F3628" i="25"/>
  <c r="F3671" i="25"/>
  <c r="D3671" i="25"/>
  <c r="F3744" i="25"/>
  <c r="E3744" i="25"/>
  <c r="D3744" i="25"/>
  <c r="I3744" i="25" s="1"/>
  <c r="J3744" i="25" s="1"/>
  <c r="F3761" i="25"/>
  <c r="I3761" i="25" s="1"/>
  <c r="J3761" i="25" s="1"/>
  <c r="E3761" i="25"/>
  <c r="G3761" i="25" s="1"/>
  <c r="E3956" i="25"/>
  <c r="E4032" i="25"/>
  <c r="D4032" i="25"/>
  <c r="H4032" i="25" s="1"/>
  <c r="E4116" i="25"/>
  <c r="F4116" i="25"/>
  <c r="D4116" i="25"/>
  <c r="I4116" i="25" s="1"/>
  <c r="J4116" i="25" s="1"/>
  <c r="F4160" i="25"/>
  <c r="D4160" i="25"/>
  <c r="D4198" i="25"/>
  <c r="E4214" i="25"/>
  <c r="D4214" i="25"/>
  <c r="H4214" i="25" s="1"/>
  <c r="D4241" i="25"/>
  <c r="D4274" i="25"/>
  <c r="I4274" i="25" s="1"/>
  <c r="J4274" i="25" s="1"/>
  <c r="E4365" i="25"/>
  <c r="F4365" i="25"/>
  <c r="D4365" i="25"/>
  <c r="I4365" i="25" s="1"/>
  <c r="J4365" i="25" s="1"/>
  <c r="F4545" i="25"/>
  <c r="E4545" i="25"/>
  <c r="G4545" i="25" s="1"/>
  <c r="D4753" i="25"/>
  <c r="H4753" i="25" s="1"/>
  <c r="E4753" i="25"/>
  <c r="F4753" i="25"/>
  <c r="D4782" i="25"/>
  <c r="H4782" i="25" s="1"/>
  <c r="E4782" i="25"/>
  <c r="E4824" i="25"/>
  <c r="G4824" i="25" s="1"/>
  <c r="F4824" i="25"/>
  <c r="D4897" i="25"/>
  <c r="E4897" i="25"/>
  <c r="E4975" i="25"/>
  <c r="D4975" i="25"/>
  <c r="D1724" i="25"/>
  <c r="H1724" i="25" s="1"/>
  <c r="E1724" i="25"/>
  <c r="F1724" i="25"/>
  <c r="G1724" i="25" s="1"/>
  <c r="D1803" i="25"/>
  <c r="F1803" i="25"/>
  <c r="D2066" i="25"/>
  <c r="H2066" i="25" s="1"/>
  <c r="E2066" i="25"/>
  <c r="F2290" i="25"/>
  <c r="D2290" i="25"/>
  <c r="I2290" i="25" s="1"/>
  <c r="J2290" i="25" s="1"/>
  <c r="F2720" i="25"/>
  <c r="D2720" i="25"/>
  <c r="I2720" i="25" s="1"/>
  <c r="J2720" i="25" s="1"/>
  <c r="E2798" i="25"/>
  <c r="D2798" i="25"/>
  <c r="D2861" i="25"/>
  <c r="H2861" i="25" s="1"/>
  <c r="F2861" i="25"/>
  <c r="D2969" i="25"/>
  <c r="F2969" i="25"/>
  <c r="I2969" i="25" s="1"/>
  <c r="J2969" i="25" s="1"/>
  <c r="E3105" i="25"/>
  <c r="D3105" i="25"/>
  <c r="I3105" i="25" s="1"/>
  <c r="J3105" i="25" s="1"/>
  <c r="F3312" i="25"/>
  <c r="D3312" i="25"/>
  <c r="F3327" i="25"/>
  <c r="G3327" i="25" s="1"/>
  <c r="E3327" i="25"/>
  <c r="F3358" i="25"/>
  <c r="D3358" i="25"/>
  <c r="H3358" i="25" s="1"/>
  <c r="D3488" i="25"/>
  <c r="F3488" i="25"/>
  <c r="G3488" i="25" s="1"/>
  <c r="E3488" i="25"/>
  <c r="F15" i="25"/>
  <c r="I3" i="25"/>
  <c r="D15" i="25"/>
  <c r="E17" i="25"/>
  <c r="E40" i="25"/>
  <c r="G40" i="25" s="1"/>
  <c r="E112" i="25"/>
  <c r="E134" i="25"/>
  <c r="G134" i="25" s="1"/>
  <c r="E209" i="25"/>
  <c r="D214" i="25"/>
  <c r="H214" i="25" s="1"/>
  <c r="F264" i="25"/>
  <c r="D270" i="25"/>
  <c r="H270" i="25" s="1"/>
  <c r="F325" i="25"/>
  <c r="G325" i="25" s="1"/>
  <c r="D378" i="25"/>
  <c r="H378" i="25" s="1"/>
  <c r="F378" i="25"/>
  <c r="F410" i="25"/>
  <c r="I410" i="25" s="1"/>
  <c r="J410" i="25" s="1"/>
  <c r="D410" i="25"/>
  <c r="H410" i="25" s="1"/>
  <c r="E537" i="25"/>
  <c r="E580" i="25"/>
  <c r="F580" i="25"/>
  <c r="F627" i="25"/>
  <c r="D627" i="25"/>
  <c r="H627" i="25" s="1"/>
  <c r="F651" i="25"/>
  <c r="E651" i="25"/>
  <c r="G651" i="25" s="1"/>
  <c r="D695" i="25"/>
  <c r="H695" i="25" s="1"/>
  <c r="E695" i="25"/>
  <c r="E711" i="25"/>
  <c r="G711" i="25" s="1"/>
  <c r="D717" i="25"/>
  <c r="F728" i="25"/>
  <c r="D728" i="25"/>
  <c r="H728" i="25" s="1"/>
  <c r="F775" i="25"/>
  <c r="D775" i="25"/>
  <c r="H775" i="25" s="1"/>
  <c r="D806" i="25"/>
  <c r="F857" i="25"/>
  <c r="E857" i="25"/>
  <c r="G857" i="25" s="1"/>
  <c r="E892" i="25"/>
  <c r="D945" i="25"/>
  <c r="F945" i="25"/>
  <c r="I945" i="25" s="1"/>
  <c r="J945" i="25" s="1"/>
  <c r="E978" i="25"/>
  <c r="G978" i="25" s="1"/>
  <c r="D1009" i="25"/>
  <c r="I1009" i="25" s="1"/>
  <c r="J1009" i="25" s="1"/>
  <c r="F1009" i="25"/>
  <c r="E1009" i="25"/>
  <c r="G1009" i="25" s="1"/>
  <c r="F1045" i="25"/>
  <c r="I1045" i="25" s="1"/>
  <c r="J1045" i="25" s="1"/>
  <c r="E1045" i="25"/>
  <c r="F1112" i="25"/>
  <c r="D1112" i="25"/>
  <c r="I1112" i="25" s="1"/>
  <c r="J1112" i="25" s="1"/>
  <c r="D1172" i="25"/>
  <c r="I1172" i="25" s="1"/>
  <c r="J1172" i="25" s="1"/>
  <c r="D1191" i="25"/>
  <c r="F1191" i="25"/>
  <c r="E1191" i="25"/>
  <c r="G1191" i="25" s="1"/>
  <c r="D1423" i="25"/>
  <c r="H1423" i="25" s="1"/>
  <c r="F1423" i="25"/>
  <c r="D1428" i="25"/>
  <c r="F1587" i="25"/>
  <c r="D1587" i="25"/>
  <c r="D1870" i="25"/>
  <c r="H1870" i="25" s="1"/>
  <c r="E1870" i="25"/>
  <c r="F1870" i="25"/>
  <c r="D1894" i="25"/>
  <c r="I1894" i="25" s="1"/>
  <c r="J1894" i="25" s="1"/>
  <c r="F1894" i="25"/>
  <c r="F1911" i="25"/>
  <c r="D1911" i="25"/>
  <c r="I1911" i="25" s="1"/>
  <c r="J1911" i="25" s="1"/>
  <c r="D1946" i="25"/>
  <c r="F1946" i="25"/>
  <c r="G1946" i="25" s="1"/>
  <c r="E1946" i="25"/>
  <c r="F1963" i="25"/>
  <c r="D1963" i="25"/>
  <c r="H1963" i="25" s="1"/>
  <c r="D2074" i="25"/>
  <c r="F2074" i="25"/>
  <c r="E2092" i="25"/>
  <c r="F2092" i="25"/>
  <c r="F2112" i="25"/>
  <c r="E2112" i="25"/>
  <c r="D2170" i="25"/>
  <c r="F2170" i="25"/>
  <c r="E2170" i="25"/>
  <c r="F2182" i="25"/>
  <c r="E2227" i="25"/>
  <c r="G2227" i="25" s="1"/>
  <c r="D2304" i="25"/>
  <c r="I2304" i="25" s="1"/>
  <c r="J2304" i="25" s="1"/>
  <c r="F2304" i="25"/>
  <c r="G2304" i="25" s="1"/>
  <c r="E2304" i="25"/>
  <c r="E2506" i="25"/>
  <c r="F2506" i="25"/>
  <c r="I2506" i="25" s="1"/>
  <c r="J2506" i="25" s="1"/>
  <c r="E2622" i="25"/>
  <c r="F2622" i="25"/>
  <c r="F2690" i="25"/>
  <c r="E2690" i="25"/>
  <c r="D2697" i="25"/>
  <c r="I2697" i="25" s="1"/>
  <c r="J2697" i="25" s="1"/>
  <c r="E2697" i="25"/>
  <c r="F2727" i="25"/>
  <c r="F2734" i="25"/>
  <c r="G2734" i="25" s="1"/>
  <c r="E2734" i="25"/>
  <c r="D2734" i="25"/>
  <c r="I2734" i="25" s="1"/>
  <c r="J2734" i="25" s="1"/>
  <c r="E2754" i="25"/>
  <c r="F2754" i="25"/>
  <c r="D2760" i="25"/>
  <c r="I2760" i="25" s="1"/>
  <c r="J2760" i="25" s="1"/>
  <c r="E2766" i="25"/>
  <c r="D2766" i="25"/>
  <c r="H2766" i="25" s="1"/>
  <c r="D2785" i="25"/>
  <c r="H2785" i="25" s="1"/>
  <c r="E2785" i="25"/>
  <c r="D2909" i="25"/>
  <c r="F2909" i="25"/>
  <c r="I2909" i="25" s="1"/>
  <c r="J2909" i="25" s="1"/>
  <c r="D2953" i="25"/>
  <c r="F2953" i="25"/>
  <c r="I2953" i="25" s="1"/>
  <c r="J2953" i="25" s="1"/>
  <c r="F2986" i="25"/>
  <c r="E2986" i="25"/>
  <c r="G2986" i="25" s="1"/>
  <c r="F3024" i="25"/>
  <c r="D3024" i="25"/>
  <c r="F3053" i="25"/>
  <c r="E3053" i="25"/>
  <c r="G3053" i="25" s="1"/>
  <c r="D3053" i="25"/>
  <c r="F3106" i="25"/>
  <c r="E3106" i="25"/>
  <c r="D3181" i="25"/>
  <c r="H3181" i="25" s="1"/>
  <c r="F3181" i="25"/>
  <c r="G3181" i="25" s="1"/>
  <c r="F3347" i="25"/>
  <c r="F3374" i="25"/>
  <c r="D3374" i="25"/>
  <c r="I3374" i="25" s="1"/>
  <c r="J3374" i="25" s="1"/>
  <c r="D3426" i="25"/>
  <c r="I3426" i="25" s="1"/>
  <c r="J3426" i="25" s="1"/>
  <c r="D3524" i="25"/>
  <c r="I3524" i="25" s="1"/>
  <c r="J3524" i="25" s="1"/>
  <c r="F3524" i="25"/>
  <c r="D3591" i="25"/>
  <c r="H3591" i="25" s="1"/>
  <c r="E3628" i="25"/>
  <c r="D3665" i="25"/>
  <c r="D3761" i="25"/>
  <c r="E3945" i="25"/>
  <c r="F4064" i="25"/>
  <c r="I4064" i="25" s="1"/>
  <c r="J4064" i="25" s="1"/>
  <c r="E4064" i="25"/>
  <c r="E4221" i="25"/>
  <c r="F4221" i="25"/>
  <c r="D4221" i="25"/>
  <c r="H4221" i="25" s="1"/>
  <c r="E4286" i="25"/>
  <c r="F4286" i="25"/>
  <c r="D4286" i="25"/>
  <c r="I4286" i="25" s="1"/>
  <c r="J4286" i="25" s="1"/>
  <c r="F4326" i="25"/>
  <c r="I4326" i="25" s="1"/>
  <c r="J4326" i="25" s="1"/>
  <c r="E4326" i="25"/>
  <c r="G4326" i="25" s="1"/>
  <c r="E4348" i="25"/>
  <c r="F4348" i="25"/>
  <c r="E4412" i="25"/>
  <c r="G4412" i="25" s="1"/>
  <c r="F4412" i="25"/>
  <c r="D4412" i="25"/>
  <c r="E4423" i="25"/>
  <c r="F4423" i="25"/>
  <c r="F4436" i="25"/>
  <c r="D4473" i="25"/>
  <c r="F4777" i="25"/>
  <c r="D4777" i="25"/>
  <c r="H4777" i="25" s="1"/>
  <c r="D4824" i="25"/>
  <c r="F5005" i="25"/>
  <c r="D5005" i="25"/>
  <c r="H5005" i="25" s="1"/>
  <c r="E5005" i="25"/>
  <c r="G5005" i="25" s="1"/>
  <c r="D3391" i="25"/>
  <c r="H3391" i="25" s="1"/>
  <c r="F3391" i="25"/>
  <c r="F3469" i="25"/>
  <c r="E3469" i="25"/>
  <c r="D3528" i="25"/>
  <c r="F3528" i="25"/>
  <c r="I3528" i="25" s="1"/>
  <c r="J3528" i="25" s="1"/>
  <c r="D3580" i="25"/>
  <c r="F3580" i="25"/>
  <c r="E3658" i="25"/>
  <c r="G3658" i="25" s="1"/>
  <c r="F3658" i="25"/>
  <c r="D4068" i="25"/>
  <c r="F4068" i="25"/>
  <c r="G4068" i="25" s="1"/>
  <c r="D4131" i="25"/>
  <c r="F4131" i="25"/>
  <c r="E4145" i="25"/>
  <c r="F4145" i="25"/>
  <c r="D4145" i="25"/>
  <c r="I4145" i="25" s="1"/>
  <c r="J4145" i="25" s="1"/>
  <c r="D4170" i="25"/>
  <c r="F4170" i="25"/>
  <c r="E4229" i="25"/>
  <c r="G4229" i="25" s="1"/>
  <c r="F4229" i="25"/>
  <c r="E4260" i="25"/>
  <c r="D4260" i="25"/>
  <c r="H4260" i="25" s="1"/>
  <c r="F4533" i="25"/>
  <c r="D4533" i="25"/>
  <c r="I4533" i="25" s="1"/>
  <c r="J4533" i="25" s="1"/>
  <c r="E4544" i="25"/>
  <c r="D4544" i="25"/>
  <c r="F4586" i="25"/>
  <c r="I4586" i="25" s="1"/>
  <c r="J4586" i="25" s="1"/>
  <c r="D4586" i="25"/>
  <c r="D4665" i="25"/>
  <c r="F4665" i="25"/>
  <c r="I4665" i="25" s="1"/>
  <c r="J4665" i="25" s="1"/>
  <c r="F4680" i="25"/>
  <c r="I4680" i="25" s="1"/>
  <c r="J4680" i="25" s="1"/>
  <c r="E4680" i="25"/>
  <c r="G4680" i="25" s="1"/>
  <c r="D4680" i="25"/>
  <c r="E4796" i="25"/>
  <c r="F4796" i="25"/>
  <c r="E4805" i="25"/>
  <c r="D4805" i="25"/>
  <c r="H4805" i="25" s="1"/>
  <c r="D4830" i="25"/>
  <c r="F4830" i="25"/>
  <c r="E4830" i="25"/>
  <c r="E4852" i="25"/>
  <c r="F4852" i="25"/>
  <c r="G4852" i="25" s="1"/>
  <c r="D4852" i="25"/>
  <c r="H4852" i="25" s="1"/>
  <c r="F4937" i="25"/>
  <c r="D4937" i="25"/>
  <c r="I4937" i="25" s="1"/>
  <c r="J4937" i="25" s="1"/>
  <c r="H82" i="25"/>
  <c r="H89" i="25"/>
  <c r="H193" i="25"/>
  <c r="H249" i="25"/>
  <c r="H265" i="25"/>
  <c r="H459" i="25"/>
  <c r="H517" i="25"/>
  <c r="H541" i="25"/>
  <c r="H980" i="25"/>
  <c r="H1028" i="25"/>
  <c r="H1178" i="25"/>
  <c r="F1651" i="25"/>
  <c r="D1651" i="25"/>
  <c r="I1651" i="25" s="1"/>
  <c r="J1651" i="25" s="1"/>
  <c r="D1818" i="25"/>
  <c r="H1818" i="25" s="1"/>
  <c r="F1818" i="25"/>
  <c r="D1898" i="25"/>
  <c r="E1898" i="25"/>
  <c r="F2084" i="25"/>
  <c r="D2084" i="25"/>
  <c r="I2084" i="25" s="1"/>
  <c r="J2084" i="25" s="1"/>
  <c r="D2545" i="25"/>
  <c r="F2545" i="25"/>
  <c r="E2759" i="25"/>
  <c r="F2759" i="25"/>
  <c r="D2759" i="25"/>
  <c r="H2759" i="25" s="1"/>
  <c r="E2790" i="25"/>
  <c r="D2790" i="25"/>
  <c r="E2859" i="25"/>
  <c r="G2859" i="25" s="1"/>
  <c r="F2859" i="25"/>
  <c r="F2912" i="25"/>
  <c r="D2912" i="25"/>
  <c r="H2912" i="25" s="1"/>
  <c r="F3164" i="25"/>
  <c r="D3164" i="25"/>
  <c r="I3164" i="25" s="1"/>
  <c r="J3164" i="25" s="1"/>
  <c r="F3279" i="25"/>
  <c r="E3279" i="25"/>
  <c r="F3387" i="25"/>
  <c r="I3387" i="25" s="1"/>
  <c r="J3387" i="25" s="1"/>
  <c r="E3387" i="25"/>
  <c r="E3391" i="25"/>
  <c r="D3434" i="25"/>
  <c r="H3434" i="25" s="1"/>
  <c r="F3454" i="25"/>
  <c r="D3454" i="25"/>
  <c r="D3491" i="25"/>
  <c r="I3491" i="25" s="1"/>
  <c r="J3491" i="25" s="1"/>
  <c r="F3504" i="25"/>
  <c r="I3504" i="25" s="1"/>
  <c r="J3504" i="25" s="1"/>
  <c r="D3511" i="25"/>
  <c r="E3528" i="25"/>
  <c r="D3547" i="25"/>
  <c r="H3547" i="25" s="1"/>
  <c r="E3552" i="25"/>
  <c r="E3570" i="25"/>
  <c r="F3570" i="25"/>
  <c r="I3570" i="25" s="1"/>
  <c r="J3570" i="25" s="1"/>
  <c r="E3580" i="25"/>
  <c r="F3649" i="25"/>
  <c r="F3694" i="25"/>
  <c r="E3700" i="25"/>
  <c r="D3705" i="25"/>
  <c r="F3705" i="25"/>
  <c r="D3783" i="25"/>
  <c r="E3783" i="25"/>
  <c r="D3840" i="25"/>
  <c r="I3840" i="25" s="1"/>
  <c r="J3840" i="25" s="1"/>
  <c r="E3881" i="25"/>
  <c r="D4041" i="25"/>
  <c r="H4041" i="25" s="1"/>
  <c r="E4041" i="25"/>
  <c r="E4068" i="25"/>
  <c r="E4094" i="25"/>
  <c r="D4127" i="25"/>
  <c r="E4131" i="25"/>
  <c r="E4154" i="25"/>
  <c r="G4154" i="25" s="1"/>
  <c r="E4170" i="25"/>
  <c r="G4170" i="25" s="1"/>
  <c r="D4245" i="25"/>
  <c r="F4359" i="25"/>
  <c r="E4359" i="25"/>
  <c r="D4359" i="25"/>
  <c r="I4359" i="25" s="1"/>
  <c r="J4359" i="25" s="1"/>
  <c r="E4397" i="25"/>
  <c r="F4397" i="25"/>
  <c r="D4397" i="25"/>
  <c r="H4397" i="25" s="1"/>
  <c r="D4401" i="25"/>
  <c r="E4427" i="25"/>
  <c r="G4427" i="25" s="1"/>
  <c r="F4427" i="25"/>
  <c r="E4440" i="25"/>
  <c r="E4499" i="25"/>
  <c r="F4499" i="25"/>
  <c r="F4528" i="25"/>
  <c r="I4528" i="25" s="1"/>
  <c r="J4528" i="25" s="1"/>
  <c r="E4528" i="25"/>
  <c r="G4528" i="25" s="1"/>
  <c r="F4544" i="25"/>
  <c r="D4562" i="25"/>
  <c r="H4562" i="25" s="1"/>
  <c r="D4573" i="25"/>
  <c r="E4573" i="25"/>
  <c r="D4597" i="25"/>
  <c r="H4597" i="25" s="1"/>
  <c r="F4607" i="25"/>
  <c r="D4617" i="25"/>
  <c r="E4665" i="25"/>
  <c r="G4665" i="25" s="1"/>
  <c r="E4675" i="25"/>
  <c r="F4675" i="25"/>
  <c r="I4675" i="25" s="1"/>
  <c r="J4675" i="25" s="1"/>
  <c r="F4706" i="25"/>
  <c r="D4706" i="25"/>
  <c r="H4706" i="25" s="1"/>
  <c r="E4745" i="25"/>
  <c r="D4745" i="25"/>
  <c r="E4754" i="25"/>
  <c r="F4754" i="25"/>
  <c r="I4754" i="25" s="1"/>
  <c r="J4754" i="25" s="1"/>
  <c r="E4779" i="25"/>
  <c r="D4779" i="25"/>
  <c r="I4779" i="25" s="1"/>
  <c r="J4779" i="25" s="1"/>
  <c r="D4783" i="25"/>
  <c r="D4796" i="25"/>
  <c r="H4796" i="25" s="1"/>
  <c r="E4831" i="25"/>
  <c r="G4831" i="25" s="1"/>
  <c r="F4831" i="25"/>
  <c r="E4881" i="25"/>
  <c r="F5010" i="25"/>
  <c r="E5010" i="25"/>
  <c r="F3872" i="25"/>
  <c r="G3872" i="25" s="1"/>
  <c r="E3872" i="25"/>
  <c r="E4096" i="25"/>
  <c r="F4096" i="25"/>
  <c r="E4125" i="25"/>
  <c r="D4125" i="25"/>
  <c r="E4157" i="25"/>
  <c r="F4157" i="25"/>
  <c r="D4157" i="25"/>
  <c r="H4157" i="25" s="1"/>
  <c r="F4238" i="25"/>
  <c r="E4238" i="25"/>
  <c r="F4379" i="25"/>
  <c r="E4379" i="25"/>
  <c r="E4410" i="25"/>
  <c r="D4410" i="25"/>
  <c r="H4410" i="25" s="1"/>
  <c r="F4456" i="25"/>
  <c r="D4456" i="25"/>
  <c r="F4520" i="25"/>
  <c r="E4520" i="25"/>
  <c r="G4520" i="25" s="1"/>
  <c r="E4575" i="25"/>
  <c r="F4575" i="25"/>
  <c r="E4663" i="25"/>
  <c r="D4663" i="25"/>
  <c r="H4663" i="25" s="1"/>
  <c r="D4708" i="25"/>
  <c r="F4708" i="25"/>
  <c r="E4833" i="25"/>
  <c r="F4833" i="25"/>
  <c r="F4873" i="25"/>
  <c r="D4873" i="25"/>
  <c r="D4991" i="25"/>
  <c r="H4991" i="25" s="1"/>
  <c r="F4991" i="25"/>
  <c r="I4991" i="25" s="1"/>
  <c r="J4991" i="25" s="1"/>
  <c r="H153" i="25"/>
  <c r="H273" i="25"/>
  <c r="F1569" i="25"/>
  <c r="E1569" i="25"/>
  <c r="D2122" i="25"/>
  <c r="H2122" i="25" s="1"/>
  <c r="E2122" i="25"/>
  <c r="D2209" i="25"/>
  <c r="F2209" i="25"/>
  <c r="I2209" i="25" s="1"/>
  <c r="J2209" i="25" s="1"/>
  <c r="E2209" i="25"/>
  <c r="F2262" i="25"/>
  <c r="E2262" i="25"/>
  <c r="D2405" i="25"/>
  <c r="F2405" i="25"/>
  <c r="E2405" i="25"/>
  <c r="E2695" i="25"/>
  <c r="F2695" i="25"/>
  <c r="G2695" i="25" s="1"/>
  <c r="D2741" i="25"/>
  <c r="F2741" i="25"/>
  <c r="G2741" i="25" s="1"/>
  <c r="E2741" i="25"/>
  <c r="F2782" i="25"/>
  <c r="E2782" i="25"/>
  <c r="F2890" i="25"/>
  <c r="D2890" i="25"/>
  <c r="I2890" i="25" s="1"/>
  <c r="J2890" i="25" s="1"/>
  <c r="E2942" i="25"/>
  <c r="D2942" i="25"/>
  <c r="D3379" i="25"/>
  <c r="I3379" i="25" s="1"/>
  <c r="J3379" i="25" s="1"/>
  <c r="F3379" i="25"/>
  <c r="E3379" i="25"/>
  <c r="G3379" i="25" s="1"/>
  <c r="D3478" i="25"/>
  <c r="H3478" i="25" s="1"/>
  <c r="D3526" i="25"/>
  <c r="D3541" i="25"/>
  <c r="I3541" i="25" s="1"/>
  <c r="J3541" i="25" s="1"/>
  <c r="D3572" i="25"/>
  <c r="H3572" i="25" s="1"/>
  <c r="F3577" i="25"/>
  <c r="F3592" i="25"/>
  <c r="E3602" i="25"/>
  <c r="F3602" i="25"/>
  <c r="F3726" i="25"/>
  <c r="G3726" i="25" s="1"/>
  <c r="D3732" i="25"/>
  <c r="D3740" i="25"/>
  <c r="F3779" i="25"/>
  <c r="I3779" i="25" s="1"/>
  <c r="J3779" i="25" s="1"/>
  <c r="D3793" i="25"/>
  <c r="D3807" i="25"/>
  <c r="H3807" i="25" s="1"/>
  <c r="E3807" i="25"/>
  <c r="D3872" i="25"/>
  <c r="D3900" i="25"/>
  <c r="D3912" i="25"/>
  <c r="E3924" i="25"/>
  <c r="D3972" i="25"/>
  <c r="H3972" i="25" s="1"/>
  <c r="E3977" i="25"/>
  <c r="E3988" i="25"/>
  <c r="D4004" i="25"/>
  <c r="D4076" i="25"/>
  <c r="D4088" i="25"/>
  <c r="H4088" i="25" s="1"/>
  <c r="D4109" i="25"/>
  <c r="F4125" i="25"/>
  <c r="E4129" i="25"/>
  <c r="D4178" i="25"/>
  <c r="I4178" i="25" s="1"/>
  <c r="J4178" i="25" s="1"/>
  <c r="E4196" i="25"/>
  <c r="F4196" i="25"/>
  <c r="D4238" i="25"/>
  <c r="H4238" i="25" s="1"/>
  <c r="D4258" i="25"/>
  <c r="D4263" i="25"/>
  <c r="D4271" i="25"/>
  <c r="D4334" i="25"/>
  <c r="D4343" i="25"/>
  <c r="I4343" i="25" s="1"/>
  <c r="J4343" i="25" s="1"/>
  <c r="F4347" i="25"/>
  <c r="I4347" i="25" s="1"/>
  <c r="J4347" i="25" s="1"/>
  <c r="E4347" i="25"/>
  <c r="D4379" i="25"/>
  <c r="E4399" i="25"/>
  <c r="F4410" i="25"/>
  <c r="E4443" i="25"/>
  <c r="F4443" i="25"/>
  <c r="D4443" i="25"/>
  <c r="H4443" i="25" s="1"/>
  <c r="E4456" i="25"/>
  <c r="G4456" i="25" s="1"/>
  <c r="E4470" i="25"/>
  <c r="F4470" i="25"/>
  <c r="G4470" i="25" s="1"/>
  <c r="D4470" i="25"/>
  <c r="I4470" i="25" s="1"/>
  <c r="J4470" i="25" s="1"/>
  <c r="D4481" i="25"/>
  <c r="F4495" i="25"/>
  <c r="D4516" i="25"/>
  <c r="H4516" i="25" s="1"/>
  <c r="D4520" i="25"/>
  <c r="I4520" i="25" s="1"/>
  <c r="J4520" i="25" s="1"/>
  <c r="E4560" i="25"/>
  <c r="D4560" i="25"/>
  <c r="F4579" i="25"/>
  <c r="G4579" i="25" s="1"/>
  <c r="D4632" i="25"/>
  <c r="I4632" i="25" s="1"/>
  <c r="J4632" i="25" s="1"/>
  <c r="F4643" i="25"/>
  <c r="F4663" i="25"/>
  <c r="D4677" i="25"/>
  <c r="F4677" i="25"/>
  <c r="E4715" i="25"/>
  <c r="F4715" i="25"/>
  <c r="E4730" i="25"/>
  <c r="F4730" i="25"/>
  <c r="D4735" i="25"/>
  <c r="E4738" i="25"/>
  <c r="F4738" i="25"/>
  <c r="G4738" i="25" s="1"/>
  <c r="D4738" i="25"/>
  <c r="F4743" i="25"/>
  <c r="G4743" i="25" s="1"/>
  <c r="E4752" i="25"/>
  <c r="D4752" i="25"/>
  <c r="I4752" i="25" s="1"/>
  <c r="J4752" i="25" s="1"/>
  <c r="E4816" i="25"/>
  <c r="G4816" i="25" s="1"/>
  <c r="F4816" i="25"/>
  <c r="D4833" i="25"/>
  <c r="E4839" i="25"/>
  <c r="F4839" i="25"/>
  <c r="I4839" i="25" s="1"/>
  <c r="J4839" i="25" s="1"/>
  <c r="E4855" i="25"/>
  <c r="D4855" i="25"/>
  <c r="E4873" i="25"/>
  <c r="E4902" i="25"/>
  <c r="D4902" i="25"/>
  <c r="D4942" i="25"/>
  <c r="F4942" i="25"/>
  <c r="G4942" i="25" s="1"/>
  <c r="E4997" i="25"/>
  <c r="F4997" i="25"/>
  <c r="I4997" i="25" s="1"/>
  <c r="J4997" i="25" s="1"/>
  <c r="D5000" i="25"/>
  <c r="H146" i="25"/>
  <c r="H202" i="25"/>
  <c r="H590" i="25"/>
  <c r="H663" i="25"/>
  <c r="F1856" i="25"/>
  <c r="D1856" i="25"/>
  <c r="H1875" i="25"/>
  <c r="F1955" i="25"/>
  <c r="D1955" i="25"/>
  <c r="H1955" i="25" s="1"/>
  <c r="H98" i="25"/>
  <c r="D118" i="25"/>
  <c r="H118" i="25" s="1"/>
  <c r="D158" i="25"/>
  <c r="H158" i="25" s="1"/>
  <c r="D246" i="25"/>
  <c r="H246" i="25" s="1"/>
  <c r="E273" i="25"/>
  <c r="D314" i="25"/>
  <c r="E351" i="25"/>
  <c r="F357" i="25"/>
  <c r="G357" i="25" s="1"/>
  <c r="D367" i="25"/>
  <c r="H367" i="25" s="1"/>
  <c r="F381" i="25"/>
  <c r="H467" i="25"/>
  <c r="D485" i="25"/>
  <c r="H485" i="25" s="1"/>
  <c r="D530" i="25"/>
  <c r="D569" i="25"/>
  <c r="I569" i="25" s="1"/>
  <c r="J569" i="25" s="1"/>
  <c r="D585" i="25"/>
  <c r="E596" i="25"/>
  <c r="G596" i="25" s="1"/>
  <c r="E601" i="25"/>
  <c r="D610" i="25"/>
  <c r="E631" i="25"/>
  <c r="E663" i="25"/>
  <c r="F687" i="25"/>
  <c r="I687" i="25" s="1"/>
  <c r="J687" i="25" s="1"/>
  <c r="D723" i="25"/>
  <c r="I723" i="25" s="1"/>
  <c r="J723" i="25" s="1"/>
  <c r="D727" i="25"/>
  <c r="F771" i="25"/>
  <c r="G771" i="25" s="1"/>
  <c r="D781" i="25"/>
  <c r="H781" i="25" s="1"/>
  <c r="F813" i="25"/>
  <c r="D841" i="25"/>
  <c r="E929" i="25"/>
  <c r="E948" i="25"/>
  <c r="D1039" i="25"/>
  <c r="H1039" i="25" s="1"/>
  <c r="E1044" i="25"/>
  <c r="D1140" i="25"/>
  <c r="I1140" i="25" s="1"/>
  <c r="J1140" i="25" s="1"/>
  <c r="E1146" i="25"/>
  <c r="D1176" i="25"/>
  <c r="E1201" i="25"/>
  <c r="E1312" i="25"/>
  <c r="E1397" i="25"/>
  <c r="G1397" i="25" s="1"/>
  <c r="D1436" i="25"/>
  <c r="H1436" i="25" s="1"/>
  <c r="F1441" i="25"/>
  <c r="E1441" i="25"/>
  <c r="G1441" i="25" s="1"/>
  <c r="E1496" i="25"/>
  <c r="G1496" i="25" s="1"/>
  <c r="E1537" i="25"/>
  <c r="D1569" i="25"/>
  <c r="D1597" i="25"/>
  <c r="H1597" i="25" s="1"/>
  <c r="E1614" i="25"/>
  <c r="E1674" i="25"/>
  <c r="D1692" i="25"/>
  <c r="F1692" i="25"/>
  <c r="D1702" i="25"/>
  <c r="I1702" i="25" s="1"/>
  <c r="J1702" i="25" s="1"/>
  <c r="E1702" i="25"/>
  <c r="F1719" i="25"/>
  <c r="I1719" i="25" s="1"/>
  <c r="J1719" i="25" s="1"/>
  <c r="F1730" i="25"/>
  <c r="I1730" i="25" s="1"/>
  <c r="J1730" i="25" s="1"/>
  <c r="D1780" i="25"/>
  <c r="I1780" i="25" s="1"/>
  <c r="J1780" i="25" s="1"/>
  <c r="F1826" i="25"/>
  <c r="I1826" i="25" s="1"/>
  <c r="J1826" i="25" s="1"/>
  <c r="F1846" i="25"/>
  <c r="D1852" i="25"/>
  <c r="H1852" i="25" s="1"/>
  <c r="E1856" i="25"/>
  <c r="F1875" i="25"/>
  <c r="E1920" i="25"/>
  <c r="F1942" i="25"/>
  <c r="I1942" i="25" s="1"/>
  <c r="J1942" i="25" s="1"/>
  <c r="D2108" i="25"/>
  <c r="E2108" i="25"/>
  <c r="G2108" i="25" s="1"/>
  <c r="F2201" i="25"/>
  <c r="E2201" i="25"/>
  <c r="E2237" i="25"/>
  <c r="G2237" i="25" s="1"/>
  <c r="D2237" i="25"/>
  <c r="D2609" i="25"/>
  <c r="F2609" i="25"/>
  <c r="I2609" i="25" s="1"/>
  <c r="J2609" i="25" s="1"/>
  <c r="F2620" i="25"/>
  <c r="D2620" i="25"/>
  <c r="I2620" i="25" s="1"/>
  <c r="J2620" i="25" s="1"/>
  <c r="F2826" i="25"/>
  <c r="E2826" i="25"/>
  <c r="G2826" i="25" s="1"/>
  <c r="F2932" i="25"/>
  <c r="I2932" i="25" s="1"/>
  <c r="J2932" i="25" s="1"/>
  <c r="D2932" i="25"/>
  <c r="D3093" i="25"/>
  <c r="F3093" i="25"/>
  <c r="E3093" i="25"/>
  <c r="F3178" i="25"/>
  <c r="E3178" i="25"/>
  <c r="E3271" i="25"/>
  <c r="G3271" i="25" s="1"/>
  <c r="D3271" i="25"/>
  <c r="H3271" i="25" s="1"/>
  <c r="F3292" i="25"/>
  <c r="D3292" i="25"/>
  <c r="D3407" i="25"/>
  <c r="H3407" i="25" s="1"/>
  <c r="F3407" i="25"/>
  <c r="F3413" i="25"/>
  <c r="I3413" i="25" s="1"/>
  <c r="J3413" i="25" s="1"/>
  <c r="D3413" i="25"/>
  <c r="D3484" i="25"/>
  <c r="F3484" i="25"/>
  <c r="I3484" i="25" s="1"/>
  <c r="J3484" i="25" s="1"/>
  <c r="F3489" i="25"/>
  <c r="E3489" i="25"/>
  <c r="D3489" i="25"/>
  <c r="I3489" i="25" s="1"/>
  <c r="J3489" i="25" s="1"/>
  <c r="E3541" i="25"/>
  <c r="D3673" i="25"/>
  <c r="H3673" i="25" s="1"/>
  <c r="F3673" i="25"/>
  <c r="E3740" i="25"/>
  <c r="G3740" i="25" s="1"/>
  <c r="E3793" i="25"/>
  <c r="G3793" i="25" s="1"/>
  <c r="F3868" i="25"/>
  <c r="E3868" i="25"/>
  <c r="E3900" i="25"/>
  <c r="G3900" i="25" s="1"/>
  <c r="E3912" i="25"/>
  <c r="F3924" i="25"/>
  <c r="I3924" i="25" s="1"/>
  <c r="J3924" i="25" s="1"/>
  <c r="F3972" i="25"/>
  <c r="F3988" i="25"/>
  <c r="D3993" i="25"/>
  <c r="H3993" i="25" s="1"/>
  <c r="E3993" i="25"/>
  <c r="F4076" i="25"/>
  <c r="E4089" i="25"/>
  <c r="G4089" i="25" s="1"/>
  <c r="D4089" i="25"/>
  <c r="I4089" i="25" s="1"/>
  <c r="J4089" i="25" s="1"/>
  <c r="F4109" i="25"/>
  <c r="I4109" i="25" s="1"/>
  <c r="J4109" i="25" s="1"/>
  <c r="E4117" i="25"/>
  <c r="F4117" i="25"/>
  <c r="I4117" i="25" s="1"/>
  <c r="J4117" i="25" s="1"/>
  <c r="D4122" i="25"/>
  <c r="I4122" i="25" s="1"/>
  <c r="J4122" i="25" s="1"/>
  <c r="F4122" i="25"/>
  <c r="E4122" i="25"/>
  <c r="F4129" i="25"/>
  <c r="I4129" i="25" s="1"/>
  <c r="J4129" i="25" s="1"/>
  <c r="F4258" i="25"/>
  <c r="F4271" i="25"/>
  <c r="I4271" i="25" s="1"/>
  <c r="J4271" i="25" s="1"/>
  <c r="F4318" i="25"/>
  <c r="E4318" i="25"/>
  <c r="G4318" i="25" s="1"/>
  <c r="D4318" i="25"/>
  <c r="I4318" i="25" s="1"/>
  <c r="J4318" i="25" s="1"/>
  <c r="E4372" i="25"/>
  <c r="D4372" i="25"/>
  <c r="F4399" i="25"/>
  <c r="G4399" i="25" s="1"/>
  <c r="E4438" i="25"/>
  <c r="D4438" i="25"/>
  <c r="H4438" i="25" s="1"/>
  <c r="D4457" i="25"/>
  <c r="F4457" i="25"/>
  <c r="G4457" i="25" s="1"/>
  <c r="F4481" i="25"/>
  <c r="I4481" i="25" s="1"/>
  <c r="J4481" i="25" s="1"/>
  <c r="E4507" i="25"/>
  <c r="F4507" i="25"/>
  <c r="F4516" i="25"/>
  <c r="G4516" i="25" s="1"/>
  <c r="F4542" i="25"/>
  <c r="D4542" i="25"/>
  <c r="H4542" i="25" s="1"/>
  <c r="E4547" i="25"/>
  <c r="D4547" i="25"/>
  <c r="H4547" i="25" s="1"/>
  <c r="F4552" i="25"/>
  <c r="I4552" i="25" s="1"/>
  <c r="J4552" i="25" s="1"/>
  <c r="E4552" i="25"/>
  <c r="E4596" i="25"/>
  <c r="D4596" i="25"/>
  <c r="I4596" i="25" s="1"/>
  <c r="J4596" i="25" s="1"/>
  <c r="D4605" i="25"/>
  <c r="E4605" i="25"/>
  <c r="F4632" i="25"/>
  <c r="D4644" i="25"/>
  <c r="F4644" i="25"/>
  <c r="G4644" i="25" s="1"/>
  <c r="E4644" i="25"/>
  <c r="E4657" i="25"/>
  <c r="F4657" i="25"/>
  <c r="G4657" i="25" s="1"/>
  <c r="F4664" i="25"/>
  <c r="E4664" i="25"/>
  <c r="G4664" i="25" s="1"/>
  <c r="D4692" i="25"/>
  <c r="F4692" i="25"/>
  <c r="I4692" i="25" s="1"/>
  <c r="J4692" i="25" s="1"/>
  <c r="D4704" i="25"/>
  <c r="I4704" i="25" s="1"/>
  <c r="J4704" i="25" s="1"/>
  <c r="E4704" i="25"/>
  <c r="F4735" i="25"/>
  <c r="E4762" i="25"/>
  <c r="F4762" i="25"/>
  <c r="F4874" i="25"/>
  <c r="G4874" i="25" s="1"/>
  <c r="E4874" i="25"/>
  <c r="F4891" i="25"/>
  <c r="D4891" i="25"/>
  <c r="H4891" i="25" s="1"/>
  <c r="E2158" i="25"/>
  <c r="F2175" i="25"/>
  <c r="I2175" i="25" s="1"/>
  <c r="J2175" i="25" s="1"/>
  <c r="D2180" i="25"/>
  <c r="H2180" i="25" s="1"/>
  <c r="E2233" i="25"/>
  <c r="E2249" i="25"/>
  <c r="G2249" i="25" s="1"/>
  <c r="E2268" i="25"/>
  <c r="F2272" i="25"/>
  <c r="I2272" i="25" s="1"/>
  <c r="J2272" i="25" s="1"/>
  <c r="E2283" i="25"/>
  <c r="E2289" i="25"/>
  <c r="D2294" i="25"/>
  <c r="E2333" i="25"/>
  <c r="G2333" i="25" s="1"/>
  <c r="E2336" i="25"/>
  <c r="E2429" i="25"/>
  <c r="F2439" i="25"/>
  <c r="E2485" i="25"/>
  <c r="E2501" i="25"/>
  <c r="G2501" i="25" s="1"/>
  <c r="D2508" i="25"/>
  <c r="E2525" i="25"/>
  <c r="E2541" i="25"/>
  <c r="G2541" i="25" s="1"/>
  <c r="D2552" i="25"/>
  <c r="I2552" i="25" s="1"/>
  <c r="J2552" i="25" s="1"/>
  <c r="E2561" i="25"/>
  <c r="G2561" i="25" s="1"/>
  <c r="F2569" i="25"/>
  <c r="D2580" i="25"/>
  <c r="I2580" i="25" s="1"/>
  <c r="J2580" i="25" s="1"/>
  <c r="F2625" i="25"/>
  <c r="I2625" i="25" s="1"/>
  <c r="J2625" i="25" s="1"/>
  <c r="D2652" i="25"/>
  <c r="D2676" i="25"/>
  <c r="D2716" i="25"/>
  <c r="I2716" i="25" s="1"/>
  <c r="J2716" i="25" s="1"/>
  <c r="F2735" i="25"/>
  <c r="G2735" i="25" s="1"/>
  <c r="D2746" i="25"/>
  <c r="I2746" i="25" s="1"/>
  <c r="J2746" i="25" s="1"/>
  <c r="F2779" i="25"/>
  <c r="E2797" i="25"/>
  <c r="F2807" i="25"/>
  <c r="G2807" i="25" s="1"/>
  <c r="F2822" i="25"/>
  <c r="E2846" i="25"/>
  <c r="D2851" i="25"/>
  <c r="H2851" i="25" s="1"/>
  <c r="E2865" i="25"/>
  <c r="G2865" i="25" s="1"/>
  <c r="D2895" i="25"/>
  <c r="H2895" i="25" s="1"/>
  <c r="D2908" i="25"/>
  <c r="F2923" i="25"/>
  <c r="G2923" i="25" s="1"/>
  <c r="D2988" i="25"/>
  <c r="H2988" i="25" s="1"/>
  <c r="D2994" i="25"/>
  <c r="F3025" i="25"/>
  <c r="F3098" i="25"/>
  <c r="G3098" i="25" s="1"/>
  <c r="D3135" i="25"/>
  <c r="I3135" i="25" s="1"/>
  <c r="J3135" i="25" s="1"/>
  <c r="E3138" i="25"/>
  <c r="G3138" i="25" s="1"/>
  <c r="D3145" i="25"/>
  <c r="D3149" i="25"/>
  <c r="H3149" i="25" s="1"/>
  <c r="D3168" i="25"/>
  <c r="I3168" i="25" s="1"/>
  <c r="J3168" i="25" s="1"/>
  <c r="D3207" i="25"/>
  <c r="E3215" i="25"/>
  <c r="E3223" i="25"/>
  <c r="E3231" i="25"/>
  <c r="G3231" i="25" s="1"/>
  <c r="E3267" i="25"/>
  <c r="E3288" i="25"/>
  <c r="D3322" i="25"/>
  <c r="H3322" i="25" s="1"/>
  <c r="F3403" i="25"/>
  <c r="F3427" i="25"/>
  <c r="D3495" i="25"/>
  <c r="D3534" i="25"/>
  <c r="H3534" i="25" s="1"/>
  <c r="F3546" i="25"/>
  <c r="I3546" i="25" s="1"/>
  <c r="J3546" i="25" s="1"/>
  <c r="D3566" i="25"/>
  <c r="H3566" i="25" s="1"/>
  <c r="D3639" i="25"/>
  <c r="D3650" i="25"/>
  <c r="H3650" i="25" s="1"/>
  <c r="D3683" i="25"/>
  <c r="H3683" i="25" s="1"/>
  <c r="D3698" i="25"/>
  <c r="D3719" i="25"/>
  <c r="I3719" i="25" s="1"/>
  <c r="J3719" i="25" s="1"/>
  <c r="E3724" i="25"/>
  <c r="G3724" i="25" s="1"/>
  <c r="F3748" i="25"/>
  <c r="D3860" i="25"/>
  <c r="I3860" i="25" s="1"/>
  <c r="J3860" i="25" s="1"/>
  <c r="E4048" i="25"/>
  <c r="D4056" i="25"/>
  <c r="I4056" i="25" s="1"/>
  <c r="J4056" i="25" s="1"/>
  <c r="D4086" i="25"/>
  <c r="D4100" i="25"/>
  <c r="E4103" i="25"/>
  <c r="E4115" i="25"/>
  <c r="F4149" i="25"/>
  <c r="F4199" i="25"/>
  <c r="I4199" i="25" s="1"/>
  <c r="J4199" i="25" s="1"/>
  <c r="D4246" i="25"/>
  <c r="D4257" i="25"/>
  <c r="D4280" i="25"/>
  <c r="D4305" i="25"/>
  <c r="D4336" i="25"/>
  <c r="I4336" i="25" s="1"/>
  <c r="J4336" i="25" s="1"/>
  <c r="D4385" i="25"/>
  <c r="H4385" i="25" s="1"/>
  <c r="F4405" i="25"/>
  <c r="D4435" i="25"/>
  <c r="I4435" i="25" s="1"/>
  <c r="J4435" i="25" s="1"/>
  <c r="D4447" i="25"/>
  <c r="D4455" i="25"/>
  <c r="F4510" i="25"/>
  <c r="I4510" i="25" s="1"/>
  <c r="J4510" i="25" s="1"/>
  <c r="D4514" i="25"/>
  <c r="F4571" i="25"/>
  <c r="G4571" i="25" s="1"/>
  <c r="F4591" i="25"/>
  <c r="G4591" i="25" s="1"/>
  <c r="D4595" i="25"/>
  <c r="F4619" i="25"/>
  <c r="G4619" i="25" s="1"/>
  <c r="D4672" i="25"/>
  <c r="D4733" i="25"/>
  <c r="E4760" i="25"/>
  <c r="G4760" i="25" s="1"/>
  <c r="D4767" i="25"/>
  <c r="D4828" i="25"/>
  <c r="I4828" i="25" s="1"/>
  <c r="J4828" i="25" s="1"/>
  <c r="D4861" i="25"/>
  <c r="H4861" i="25" s="1"/>
  <c r="D4880" i="25"/>
  <c r="I4880" i="25" s="1"/>
  <c r="J4880" i="25" s="1"/>
  <c r="F4918" i="25"/>
  <c r="E4966" i="25"/>
  <c r="D4981" i="25"/>
  <c r="I4981" i="25" s="1"/>
  <c r="J4981" i="25" s="1"/>
  <c r="G213" i="25"/>
  <c r="G21" i="25"/>
  <c r="G197" i="25"/>
  <c r="G545" i="25"/>
  <c r="G874" i="25"/>
  <c r="I921" i="25"/>
  <c r="J921" i="25" s="1"/>
  <c r="G125" i="25"/>
  <c r="G365" i="25"/>
  <c r="G93" i="25"/>
  <c r="I358" i="25"/>
  <c r="J358" i="25" s="1"/>
  <c r="G358" i="25"/>
  <c r="G394" i="25"/>
  <c r="G415" i="25"/>
  <c r="G897" i="25"/>
  <c r="D224" i="25"/>
  <c r="H224" i="25" s="1"/>
  <c r="F224" i="25"/>
  <c r="D240" i="25"/>
  <c r="H240" i="25" s="1"/>
  <c r="F240" i="25"/>
  <c r="E302" i="25"/>
  <c r="D302" i="25"/>
  <c r="H302" i="25" s="1"/>
  <c r="E405" i="25"/>
  <c r="F405" i="25"/>
  <c r="F462" i="25"/>
  <c r="E462" i="25"/>
  <c r="D462" i="25"/>
  <c r="F474" i="25"/>
  <c r="E474" i="25"/>
  <c r="D474" i="25"/>
  <c r="E865" i="25"/>
  <c r="D865" i="25"/>
  <c r="E875" i="25"/>
  <c r="F875" i="25"/>
  <c r="D875" i="25"/>
  <c r="H875" i="25" s="1"/>
  <c r="D884" i="25"/>
  <c r="H884" i="25" s="1"/>
  <c r="E884" i="25"/>
  <c r="E997" i="25"/>
  <c r="F997" i="25"/>
  <c r="D1020" i="25"/>
  <c r="H1020" i="25" s="1"/>
  <c r="E1020" i="25"/>
  <c r="D1066" i="25"/>
  <c r="H1066" i="25" s="1"/>
  <c r="E1066" i="25"/>
  <c r="F1175" i="25"/>
  <c r="E1175" i="25"/>
  <c r="F1184" i="25"/>
  <c r="D1184" i="25"/>
  <c r="H1184" i="25" s="1"/>
  <c r="D1199" i="25"/>
  <c r="F1199" i="25"/>
  <c r="F1332" i="25"/>
  <c r="E1332" i="25"/>
  <c r="E1464" i="25"/>
  <c r="D1464" i="25"/>
  <c r="F1464" i="25"/>
  <c r="D1517" i="25"/>
  <c r="H1517" i="25" s="1"/>
  <c r="E1517" i="25"/>
  <c r="D1590" i="25"/>
  <c r="H1590" i="25" s="1"/>
  <c r="F1590" i="25"/>
  <c r="F1657" i="25"/>
  <c r="E1657" i="25"/>
  <c r="D1657" i="25"/>
  <c r="H1657" i="25" s="1"/>
  <c r="D1766" i="25"/>
  <c r="E1766" i="25"/>
  <c r="F1868" i="25"/>
  <c r="E1868" i="25"/>
  <c r="D1868" i="25"/>
  <c r="H1868" i="25" s="1"/>
  <c r="F1883" i="25"/>
  <c r="D1883" i="25"/>
  <c r="H1883" i="25" s="1"/>
  <c r="D1891" i="25"/>
  <c r="H1891" i="25" s="1"/>
  <c r="F1891" i="25"/>
  <c r="D1982" i="25"/>
  <c r="H1982" i="25" s="1"/>
  <c r="F1982" i="25"/>
  <c r="E1982" i="25"/>
  <c r="D1990" i="25"/>
  <c r="E1990" i="25"/>
  <c r="F1990" i="25"/>
  <c r="D2138" i="25"/>
  <c r="H2138" i="25" s="1"/>
  <c r="F2138" i="25"/>
  <c r="E2138" i="25"/>
  <c r="F2159" i="25"/>
  <c r="D2159" i="25"/>
  <c r="F2377" i="25"/>
  <c r="E2377" i="25"/>
  <c r="D2377" i="25"/>
  <c r="H2377" i="25" s="1"/>
  <c r="D2633" i="25"/>
  <c r="H2633" i="25" s="1"/>
  <c r="F2633" i="25"/>
  <c r="E2633" i="25"/>
  <c r="F2682" i="25"/>
  <c r="E2682" i="25"/>
  <c r="D2682" i="25"/>
  <c r="H2682" i="25" s="1"/>
  <c r="D2713" i="25"/>
  <c r="H2713" i="25" s="1"/>
  <c r="F2713" i="25"/>
  <c r="E2713" i="25"/>
  <c r="D2925" i="25"/>
  <c r="H2925" i="25" s="1"/>
  <c r="E2925" i="25"/>
  <c r="F2925" i="25"/>
  <c r="F3002" i="25"/>
  <c r="E3002" i="25"/>
  <c r="F3535" i="25"/>
  <c r="D3535" i="25"/>
  <c r="H3535" i="25" s="1"/>
  <c r="F3562" i="25"/>
  <c r="D3562" i="25"/>
  <c r="F3615" i="25"/>
  <c r="D3615" i="25"/>
  <c r="H3615" i="25" s="1"/>
  <c r="E4721" i="25"/>
  <c r="F4721" i="25"/>
  <c r="D4721" i="25"/>
  <c r="H4721" i="25" s="1"/>
  <c r="E96" i="25"/>
  <c r="G96" i="25" s="1"/>
  <c r="E129" i="25"/>
  <c r="D137" i="25"/>
  <c r="H137" i="25" s="1"/>
  <c r="E137" i="25"/>
  <c r="F142" i="25"/>
  <c r="D142" i="25"/>
  <c r="F152" i="25"/>
  <c r="G152" i="25" s="1"/>
  <c r="D168" i="25"/>
  <c r="H168" i="25" s="1"/>
  <c r="F168" i="25"/>
  <c r="E168" i="25"/>
  <c r="F206" i="25"/>
  <c r="D206" i="25"/>
  <c r="H206" i="25" s="1"/>
  <c r="E224" i="25"/>
  <c r="E240" i="25"/>
  <c r="F302" i="25"/>
  <c r="F319" i="25"/>
  <c r="I319" i="25" s="1"/>
  <c r="J319" i="25" s="1"/>
  <c r="E319" i="25"/>
  <c r="F330" i="25"/>
  <c r="G330" i="25" s="1"/>
  <c r="D330" i="25"/>
  <c r="F343" i="25"/>
  <c r="D343" i="25"/>
  <c r="E343" i="25"/>
  <c r="D362" i="25"/>
  <c r="H362" i="25" s="1"/>
  <c r="F383" i="25"/>
  <c r="E383" i="25"/>
  <c r="D383" i="25"/>
  <c r="F399" i="25"/>
  <c r="E399" i="25"/>
  <c r="D399" i="25"/>
  <c r="H399" i="25" s="1"/>
  <c r="F447" i="25"/>
  <c r="E447" i="25"/>
  <c r="D447" i="25"/>
  <c r="H447" i="25" s="1"/>
  <c r="E453" i="25"/>
  <c r="F453" i="25"/>
  <c r="F480" i="25"/>
  <c r="G480" i="25" s="1"/>
  <c r="D480" i="25"/>
  <c r="H480" i="25" s="1"/>
  <c r="D488" i="25"/>
  <c r="H488" i="25" s="1"/>
  <c r="E519" i="25"/>
  <c r="F519" i="25"/>
  <c r="D519" i="25"/>
  <c r="H519" i="25" s="1"/>
  <c r="E529" i="25"/>
  <c r="F529" i="25"/>
  <c r="I529" i="25" s="1"/>
  <c r="J529" i="25" s="1"/>
  <c r="E542" i="25"/>
  <c r="F542" i="25"/>
  <c r="D542" i="25"/>
  <c r="H542" i="25" s="1"/>
  <c r="D565" i="25"/>
  <c r="F565" i="25"/>
  <c r="G565" i="25" s="1"/>
  <c r="E600" i="25"/>
  <c r="D600" i="25"/>
  <c r="H600" i="25" s="1"/>
  <c r="F600" i="25"/>
  <c r="F659" i="25"/>
  <c r="D659" i="25"/>
  <c r="H659" i="25" s="1"/>
  <c r="F675" i="25"/>
  <c r="D675" i="25"/>
  <c r="H675" i="25" s="1"/>
  <c r="E675" i="25"/>
  <c r="E720" i="25"/>
  <c r="G720" i="25" s="1"/>
  <c r="D720" i="25"/>
  <c r="I720" i="25" s="1"/>
  <c r="J720" i="25" s="1"/>
  <c r="F742" i="25"/>
  <c r="E742" i="25"/>
  <c r="E755" i="25"/>
  <c r="F755" i="25"/>
  <c r="I755" i="25" s="1"/>
  <c r="J755" i="25" s="1"/>
  <c r="F760" i="25"/>
  <c r="D760" i="25"/>
  <c r="H760" i="25" s="1"/>
  <c r="E811" i="25"/>
  <c r="F811" i="25"/>
  <c r="I811" i="25" s="1"/>
  <c r="J811" i="25" s="1"/>
  <c r="D860" i="25"/>
  <c r="H860" i="25" s="1"/>
  <c r="E860" i="25"/>
  <c r="F865" i="25"/>
  <c r="E871" i="25"/>
  <c r="D871" i="25"/>
  <c r="H871" i="25" s="1"/>
  <c r="D940" i="25"/>
  <c r="H940" i="25" s="1"/>
  <c r="E940" i="25"/>
  <c r="E949" i="25"/>
  <c r="F949" i="25"/>
  <c r="D988" i="25"/>
  <c r="H988" i="25" s="1"/>
  <c r="E988" i="25"/>
  <c r="E1013" i="25"/>
  <c r="F1013" i="25"/>
  <c r="E1055" i="25"/>
  <c r="F1055" i="25"/>
  <c r="I1055" i="25" s="1"/>
  <c r="J1055" i="25" s="1"/>
  <c r="E1184" i="25"/>
  <c r="F1194" i="25"/>
  <c r="E1194" i="25"/>
  <c r="E1199" i="25"/>
  <c r="D1231" i="25"/>
  <c r="E1231" i="25"/>
  <c r="G1231" i="25" s="1"/>
  <c r="E1248" i="25"/>
  <c r="D1275" i="25"/>
  <c r="H1275" i="25" s="1"/>
  <c r="F1275" i="25"/>
  <c r="G1275" i="25" s="1"/>
  <c r="F1281" i="25"/>
  <c r="E1281" i="25"/>
  <c r="D1332" i="25"/>
  <c r="D1578" i="25"/>
  <c r="H1578" i="25" s="1"/>
  <c r="F1578" i="25"/>
  <c r="E1578" i="25"/>
  <c r="E1590" i="25"/>
  <c r="F1766" i="25"/>
  <c r="D1926" i="25"/>
  <c r="E1926" i="25"/>
  <c r="F1926" i="25"/>
  <c r="D1950" i="25"/>
  <c r="H1950" i="25" s="1"/>
  <c r="F1950" i="25"/>
  <c r="E1950" i="25"/>
  <c r="D2098" i="25"/>
  <c r="H2098" i="25" s="1"/>
  <c r="F2098" i="25"/>
  <c r="E2098" i="25"/>
  <c r="D2110" i="25"/>
  <c r="E2110" i="25"/>
  <c r="F2110" i="25"/>
  <c r="F2301" i="25"/>
  <c r="D2301" i="25"/>
  <c r="H2301" i="25" s="1"/>
  <c r="E2301" i="25"/>
  <c r="E2522" i="25"/>
  <c r="F2522" i="25"/>
  <c r="F2548" i="25"/>
  <c r="D2548" i="25"/>
  <c r="H2548" i="25" s="1"/>
  <c r="F2628" i="25"/>
  <c r="D2628" i="25"/>
  <c r="H2628" i="25" s="1"/>
  <c r="F2910" i="25"/>
  <c r="E2910" i="25"/>
  <c r="F3124" i="25"/>
  <c r="D3124" i="25"/>
  <c r="F3141" i="25"/>
  <c r="D3141" i="25"/>
  <c r="H3141" i="25" s="1"/>
  <c r="E3141" i="25"/>
  <c r="F3238" i="25"/>
  <c r="D3238" i="25"/>
  <c r="H3238" i="25" s="1"/>
  <c r="F3503" i="25"/>
  <c r="D3503" i="25"/>
  <c r="H3503" i="25" s="1"/>
  <c r="D3516" i="25"/>
  <c r="H3516" i="25" s="1"/>
  <c r="F3516" i="25"/>
  <c r="E3516" i="25"/>
  <c r="E101" i="25"/>
  <c r="D101" i="25"/>
  <c r="F101" i="25"/>
  <c r="D161" i="25"/>
  <c r="H161" i="25" s="1"/>
  <c r="E161" i="25"/>
  <c r="F53" i="25"/>
  <c r="E53" i="25"/>
  <c r="E298" i="25"/>
  <c r="D298" i="25"/>
  <c r="F335" i="25"/>
  <c r="E335" i="25"/>
  <c r="F506" i="25"/>
  <c r="E506" i="25"/>
  <c r="F514" i="25"/>
  <c r="D514" i="25"/>
  <c r="H514" i="25" s="1"/>
  <c r="F961" i="25"/>
  <c r="D961" i="25"/>
  <c r="H961" i="25" s="1"/>
  <c r="E961" i="25"/>
  <c r="E1659" i="25"/>
  <c r="F1659" i="25"/>
  <c r="D1659" i="25"/>
  <c r="H1659" i="25" s="1"/>
  <c r="F1903" i="25"/>
  <c r="D1903" i="25"/>
  <c r="H1903" i="25" s="1"/>
  <c r="E29" i="25"/>
  <c r="E326" i="25"/>
  <c r="F326" i="25"/>
  <c r="E350" i="25"/>
  <c r="D350" i="25"/>
  <c r="H350" i="25" s="1"/>
  <c r="D431" i="25"/>
  <c r="H431" i="25" s="1"/>
  <c r="F494" i="25"/>
  <c r="E494" i="25"/>
  <c r="D506" i="25"/>
  <c r="F521" i="25"/>
  <c r="E521" i="25"/>
  <c r="D581" i="25"/>
  <c r="H581" i="25" s="1"/>
  <c r="F581" i="25"/>
  <c r="E636" i="25"/>
  <c r="G636" i="25" s="1"/>
  <c r="E739" i="25"/>
  <c r="D739" i="25"/>
  <c r="E867" i="25"/>
  <c r="F867" i="25"/>
  <c r="E955" i="25"/>
  <c r="F955" i="25"/>
  <c r="D955" i="25"/>
  <c r="H955" i="25" s="1"/>
  <c r="F989" i="25"/>
  <c r="G989" i="25" s="1"/>
  <c r="D1004" i="25"/>
  <c r="H1004" i="25" s="1"/>
  <c r="E1004" i="25"/>
  <c r="E1043" i="25"/>
  <c r="F1043" i="25"/>
  <c r="D1052" i="25"/>
  <c r="H1052" i="25" s="1"/>
  <c r="E1052" i="25"/>
  <c r="E1289" i="25"/>
  <c r="D1289" i="25"/>
  <c r="H1289" i="25" s="1"/>
  <c r="F1353" i="25"/>
  <c r="E1353" i="25"/>
  <c r="D1353" i="25"/>
  <c r="H1353" i="25" s="1"/>
  <c r="F1520" i="25"/>
  <c r="E1520" i="25"/>
  <c r="D1520" i="25"/>
  <c r="H1520" i="25" s="1"/>
  <c r="E1647" i="25"/>
  <c r="D1647" i="25"/>
  <c r="H1647" i="25" s="1"/>
  <c r="F1680" i="25"/>
  <c r="E1680" i="25"/>
  <c r="D1680" i="25"/>
  <c r="H1680" i="25" s="1"/>
  <c r="E2024" i="25"/>
  <c r="F2024" i="25"/>
  <c r="D2024" i="25"/>
  <c r="H2024" i="25" s="1"/>
  <c r="E2398" i="25"/>
  <c r="F2398" i="25"/>
  <c r="D2398" i="25"/>
  <c r="H2398" i="25" s="1"/>
  <c r="D2413" i="25"/>
  <c r="H2413" i="25" s="1"/>
  <c r="E2413" i="25"/>
  <c r="F2413" i="25"/>
  <c r="E2483" i="25"/>
  <c r="F2483" i="25"/>
  <c r="D2483" i="25"/>
  <c r="H2483" i="25" s="1"/>
  <c r="F2512" i="25"/>
  <c r="D2512" i="25"/>
  <c r="H2512" i="25" s="1"/>
  <c r="D2997" i="25"/>
  <c r="F2997" i="25"/>
  <c r="E2997" i="25"/>
  <c r="E3038" i="25"/>
  <c r="F3038" i="25"/>
  <c r="D3038" i="25"/>
  <c r="H3038" i="25" s="1"/>
  <c r="F3852" i="25"/>
  <c r="E3852" i="25"/>
  <c r="D3852" i="25"/>
  <c r="E4009" i="25"/>
  <c r="D4009" i="25"/>
  <c r="H4009" i="25" s="1"/>
  <c r="F4024" i="25"/>
  <c r="D4024" i="25"/>
  <c r="H4024" i="25" s="1"/>
  <c r="E4024" i="25"/>
  <c r="E4169" i="25"/>
  <c r="D4169" i="25"/>
  <c r="H4169" i="25" s="1"/>
  <c r="F4169" i="25"/>
  <c r="D4938" i="25"/>
  <c r="F4938" i="25"/>
  <c r="E4938" i="25"/>
  <c r="D232" i="25"/>
  <c r="F232" i="25"/>
  <c r="E253" i="25"/>
  <c r="D253" i="25"/>
  <c r="H253" i="25" s="1"/>
  <c r="F253" i="25"/>
  <c r="D422" i="25"/>
  <c r="E431" i="25"/>
  <c r="G431" i="25" s="1"/>
  <c r="F455" i="25"/>
  <c r="E455" i="25"/>
  <c r="D494" i="25"/>
  <c r="H494" i="25" s="1"/>
  <c r="F739" i="25"/>
  <c r="E906" i="25"/>
  <c r="G906" i="25" s="1"/>
  <c r="E963" i="25"/>
  <c r="F963" i="25"/>
  <c r="D963" i="25"/>
  <c r="F1392" i="25"/>
  <c r="G1392" i="25" s="1"/>
  <c r="F1621" i="25"/>
  <c r="E1621" i="25"/>
  <c r="D1621" i="25"/>
  <c r="H1621" i="25" s="1"/>
  <c r="E1636" i="25"/>
  <c r="D1636" i="25"/>
  <c r="H1636" i="25" s="1"/>
  <c r="E2076" i="25"/>
  <c r="D2076" i="25"/>
  <c r="F2076" i="25"/>
  <c r="F3262" i="25"/>
  <c r="D3262" i="25"/>
  <c r="H3262" i="25" s="1"/>
  <c r="F3299" i="25"/>
  <c r="D3299" i="25"/>
  <c r="H3299" i="25" s="1"/>
  <c r="E3299" i="25"/>
  <c r="E3435" i="25"/>
  <c r="D3435" i="25"/>
  <c r="F3435" i="25"/>
  <c r="D3811" i="25"/>
  <c r="F3811" i="25"/>
  <c r="E3811" i="25"/>
  <c r="D49" i="25"/>
  <c r="H49" i="25" s="1"/>
  <c r="E49" i="25"/>
  <c r="E89" i="25"/>
  <c r="E149" i="25"/>
  <c r="G149" i="25" s="1"/>
  <c r="D184" i="25"/>
  <c r="H184" i="25" s="1"/>
  <c r="F184" i="25"/>
  <c r="E184" i="25"/>
  <c r="E232" i="25"/>
  <c r="D248" i="25"/>
  <c r="E248" i="25"/>
  <c r="F248" i="25"/>
  <c r="F262" i="25"/>
  <c r="D262" i="25"/>
  <c r="H262" i="25" s="1"/>
  <c r="E277" i="25"/>
  <c r="G277" i="25" s="1"/>
  <c r="E346" i="25"/>
  <c r="D356" i="25"/>
  <c r="I356" i="25" s="1"/>
  <c r="J356" i="25" s="1"/>
  <c r="F402" i="25"/>
  <c r="D402" i="25"/>
  <c r="H402" i="25" s="1"/>
  <c r="E402" i="25"/>
  <c r="E413" i="25"/>
  <c r="F413" i="25"/>
  <c r="F422" i="25"/>
  <c r="G422" i="25" s="1"/>
  <c r="D455" i="25"/>
  <c r="H455" i="25" s="1"/>
  <c r="F490" i="25"/>
  <c r="G490" i="25" s="1"/>
  <c r="D490" i="25"/>
  <c r="H490" i="25" s="1"/>
  <c r="D549" i="25"/>
  <c r="H549" i="25" s="1"/>
  <c r="F549" i="25"/>
  <c r="E616" i="25"/>
  <c r="D616" i="25"/>
  <c r="H616" i="25" s="1"/>
  <c r="E630" i="25"/>
  <c r="D647" i="25"/>
  <c r="H647" i="25" s="1"/>
  <c r="F647" i="25"/>
  <c r="E647" i="25"/>
  <c r="E672" i="25"/>
  <c r="D672" i="25"/>
  <c r="D678" i="25"/>
  <c r="H678" i="25" s="1"/>
  <c r="F688" i="25"/>
  <c r="E688" i="25"/>
  <c r="D688" i="25"/>
  <c r="H688" i="25" s="1"/>
  <c r="F726" i="25"/>
  <c r="E726" i="25"/>
  <c r="E777" i="25"/>
  <c r="D777" i="25"/>
  <c r="E803" i="25"/>
  <c r="D803" i="25"/>
  <c r="H803" i="25" s="1"/>
  <c r="F803" i="25"/>
  <c r="E817" i="25"/>
  <c r="F817" i="25"/>
  <c r="I817" i="25" s="1"/>
  <c r="J817" i="25" s="1"/>
  <c r="E907" i="25"/>
  <c r="G907" i="25" s="1"/>
  <c r="D907" i="25"/>
  <c r="I907" i="25" s="1"/>
  <c r="J907" i="25" s="1"/>
  <c r="E923" i="25"/>
  <c r="G923" i="25" s="1"/>
  <c r="D923" i="25"/>
  <c r="E981" i="25"/>
  <c r="F981" i="25"/>
  <c r="F1064" i="25"/>
  <c r="I1064" i="25" s="1"/>
  <c r="J1064" i="25" s="1"/>
  <c r="E1064" i="25"/>
  <c r="F1143" i="25"/>
  <c r="E1143" i="25"/>
  <c r="E1233" i="25"/>
  <c r="G1233" i="25" s="1"/>
  <c r="D1291" i="25"/>
  <c r="F1291" i="25"/>
  <c r="G1291" i="25" s="1"/>
  <c r="F1297" i="25"/>
  <c r="E1297" i="25"/>
  <c r="F1385" i="25"/>
  <c r="G1385" i="25" s="1"/>
  <c r="D1385" i="25"/>
  <c r="H1385" i="25" s="1"/>
  <c r="D1461" i="25"/>
  <c r="H1461" i="25" s="1"/>
  <c r="D1615" i="25"/>
  <c r="H1615" i="25" s="1"/>
  <c r="D1661" i="25"/>
  <c r="F1923" i="25"/>
  <c r="D1923" i="25"/>
  <c r="H1923" i="25" s="1"/>
  <c r="F1952" i="25"/>
  <c r="D1952" i="25"/>
  <c r="H1952" i="25" s="1"/>
  <c r="E1952" i="25"/>
  <c r="F2039" i="25"/>
  <c r="I2039" i="25" s="1"/>
  <c r="J2039" i="25" s="1"/>
  <c r="D2050" i="25"/>
  <c r="H2050" i="25" s="1"/>
  <c r="E2050" i="25"/>
  <c r="F2050" i="25"/>
  <c r="E2205" i="25"/>
  <c r="F2205" i="25"/>
  <c r="D2205" i="25"/>
  <c r="D2310" i="25"/>
  <c r="F2310" i="25"/>
  <c r="E2310" i="25"/>
  <c r="E2535" i="25"/>
  <c r="F2535" i="25"/>
  <c r="E2630" i="25"/>
  <c r="F2630" i="25"/>
  <c r="D2630" i="25"/>
  <c r="D2801" i="25"/>
  <c r="H2801" i="25" s="1"/>
  <c r="F2801" i="25"/>
  <c r="G2801" i="25" s="1"/>
  <c r="F3102" i="25"/>
  <c r="D3102" i="25"/>
  <c r="E3102" i="25"/>
  <c r="F3366" i="25"/>
  <c r="D3366" i="25"/>
  <c r="H3366" i="25" s="1"/>
  <c r="F3398" i="25"/>
  <c r="D3398" i="25"/>
  <c r="H3398" i="25" s="1"/>
  <c r="D64" i="25"/>
  <c r="H64" i="25" s="1"/>
  <c r="F64" i="25"/>
  <c r="F78" i="25"/>
  <c r="D78" i="25"/>
  <c r="H78" i="25" s="1"/>
  <c r="F362" i="25"/>
  <c r="G362" i="25" s="1"/>
  <c r="E421" i="25"/>
  <c r="F421" i="25"/>
  <c r="F510" i="25"/>
  <c r="D510" i="25"/>
  <c r="H510" i="25" s="1"/>
  <c r="E520" i="25"/>
  <c r="F520" i="25"/>
  <c r="D520" i="25"/>
  <c r="H520" i="25" s="1"/>
  <c r="E552" i="25"/>
  <c r="F552" i="25"/>
  <c r="I552" i="25" s="1"/>
  <c r="J552" i="25" s="1"/>
  <c r="F848" i="25"/>
  <c r="E848" i="25"/>
  <c r="E1908" i="25"/>
  <c r="D1908" i="25"/>
  <c r="H1908" i="25" s="1"/>
  <c r="F1908" i="25"/>
  <c r="F2488" i="25"/>
  <c r="D2488" i="25"/>
  <c r="H2488" i="25" s="1"/>
  <c r="E153" i="25"/>
  <c r="F176" i="25"/>
  <c r="E176" i="25"/>
  <c r="E257" i="25"/>
  <c r="F298" i="25"/>
  <c r="D335" i="25"/>
  <c r="F375" i="25"/>
  <c r="D375" i="25"/>
  <c r="H375" i="25" s="1"/>
  <c r="E375" i="25"/>
  <c r="F449" i="25"/>
  <c r="E449" i="25"/>
  <c r="E472" i="25"/>
  <c r="G472" i="25" s="1"/>
  <c r="D472" i="25"/>
  <c r="F498" i="25"/>
  <c r="E498" i="25"/>
  <c r="D498" i="25"/>
  <c r="E510" i="25"/>
  <c r="E514" i="25"/>
  <c r="E544" i="25"/>
  <c r="F544" i="25"/>
  <c r="D544" i="25"/>
  <c r="H544" i="25" s="1"/>
  <c r="D593" i="25"/>
  <c r="H593" i="25" s="1"/>
  <c r="D597" i="25"/>
  <c r="E597" i="25"/>
  <c r="G597" i="25" s="1"/>
  <c r="D848" i="25"/>
  <c r="H848" i="25" s="1"/>
  <c r="F937" i="25"/>
  <c r="D937" i="25"/>
  <c r="H937" i="25" s="1"/>
  <c r="E937" i="25"/>
  <c r="D972" i="25"/>
  <c r="H972" i="25" s="1"/>
  <c r="E972" i="25"/>
  <c r="D1295" i="25"/>
  <c r="H1295" i="25" s="1"/>
  <c r="E1295" i="25"/>
  <c r="F1295" i="25"/>
  <c r="F1344" i="25"/>
  <c r="G1344" i="25" s="1"/>
  <c r="D1344" i="25"/>
  <c r="E1349" i="25"/>
  <c r="D1349" i="25"/>
  <c r="H1349" i="25" s="1"/>
  <c r="E1469" i="25"/>
  <c r="E1544" i="25"/>
  <c r="D1544" i="25"/>
  <c r="F1544" i="25"/>
  <c r="D1694" i="25"/>
  <c r="H1694" i="25" s="1"/>
  <c r="F1694" i="25"/>
  <c r="E1694" i="25"/>
  <c r="D149" i="25"/>
  <c r="D177" i="25"/>
  <c r="H177" i="25" s="1"/>
  <c r="E177" i="25"/>
  <c r="F593" i="25"/>
  <c r="G593" i="25" s="1"/>
  <c r="E712" i="25"/>
  <c r="F712" i="25"/>
  <c r="I712" i="25" s="1"/>
  <c r="J712" i="25" s="1"/>
  <c r="E849" i="25"/>
  <c r="G849" i="25" s="1"/>
  <c r="D849" i="25"/>
  <c r="D867" i="25"/>
  <c r="D932" i="25"/>
  <c r="H932" i="25" s="1"/>
  <c r="E932" i="25"/>
  <c r="E1536" i="25"/>
  <c r="F1536" i="25"/>
  <c r="I1536" i="25" s="1"/>
  <c r="J1536" i="25" s="1"/>
  <c r="D1610" i="25"/>
  <c r="H1610" i="25" s="1"/>
  <c r="F1610" i="25"/>
  <c r="E1610" i="25"/>
  <c r="E1643" i="25"/>
  <c r="G1643" i="25" s="1"/>
  <c r="D1643" i="25"/>
  <c r="F2031" i="25"/>
  <c r="D2031" i="25"/>
  <c r="F2163" i="25"/>
  <c r="D2163" i="25"/>
  <c r="H2163" i="25" s="1"/>
  <c r="F2700" i="25"/>
  <c r="D2700" i="25"/>
  <c r="H2700" i="25" s="1"/>
  <c r="D3029" i="25"/>
  <c r="F3029" i="25"/>
  <c r="E3029" i="25"/>
  <c r="F4210" i="25"/>
  <c r="D4210" i="25"/>
  <c r="H4210" i="25" s="1"/>
  <c r="E4210" i="25"/>
  <c r="F4532" i="25"/>
  <c r="D4532" i="25"/>
  <c r="H4532" i="25" s="1"/>
  <c r="E4532" i="25"/>
  <c r="E4614" i="25"/>
  <c r="F4614" i="25"/>
  <c r="D4614" i="25"/>
  <c r="F30" i="25"/>
  <c r="D30" i="25"/>
  <c r="H30" i="25" s="1"/>
  <c r="F173" i="25"/>
  <c r="D173" i="25"/>
  <c r="H173" i="25" s="1"/>
  <c r="F309" i="25"/>
  <c r="G309" i="25" s="1"/>
  <c r="F322" i="25"/>
  <c r="E322" i="25"/>
  <c r="D322" i="25"/>
  <c r="H322" i="25" s="1"/>
  <c r="F346" i="25"/>
  <c r="I346" i="25" s="1"/>
  <c r="J346" i="25" s="1"/>
  <c r="E373" i="25"/>
  <c r="F373" i="25"/>
  <c r="E414" i="25"/>
  <c r="D414" i="25"/>
  <c r="D418" i="25"/>
  <c r="E461" i="25"/>
  <c r="D461" i="25"/>
  <c r="H461" i="25" s="1"/>
  <c r="E465" i="25"/>
  <c r="F465" i="25"/>
  <c r="D465" i="25"/>
  <c r="E496" i="25"/>
  <c r="D496" i="25"/>
  <c r="E512" i="25"/>
  <c r="F512" i="25"/>
  <c r="F554" i="25"/>
  <c r="E554" i="25"/>
  <c r="D554" i="25"/>
  <c r="H554" i="25" s="1"/>
  <c r="E568" i="25"/>
  <c r="F568" i="25"/>
  <c r="F578" i="25"/>
  <c r="E578" i="25"/>
  <c r="D586" i="25"/>
  <c r="E608" i="25"/>
  <c r="F608" i="25"/>
  <c r="D608" i="25"/>
  <c r="H608" i="25" s="1"/>
  <c r="E612" i="25"/>
  <c r="G612" i="25" s="1"/>
  <c r="F616" i="25"/>
  <c r="D638" i="25"/>
  <c r="H638" i="25" s="1"/>
  <c r="F672" i="25"/>
  <c r="D679" i="25"/>
  <c r="H679" i="25" s="1"/>
  <c r="E679" i="25"/>
  <c r="F704" i="25"/>
  <c r="D704" i="25"/>
  <c r="E758" i="25"/>
  <c r="G758" i="25" s="1"/>
  <c r="F777" i="25"/>
  <c r="F814" i="25"/>
  <c r="E814" i="25"/>
  <c r="F913" i="25"/>
  <c r="E913" i="25"/>
  <c r="D913" i="25"/>
  <c r="H913" i="25" s="1"/>
  <c r="E1001" i="25"/>
  <c r="F1001" i="25"/>
  <c r="E1011" i="25"/>
  <c r="D1011" i="25"/>
  <c r="F1011" i="25"/>
  <c r="D1138" i="25"/>
  <c r="H1138" i="25" s="1"/>
  <c r="E1138" i="25"/>
  <c r="F1144" i="25"/>
  <c r="E1144" i="25"/>
  <c r="D1144" i="25"/>
  <c r="E1209" i="25"/>
  <c r="D1209" i="25"/>
  <c r="H1209" i="25" s="1"/>
  <c r="F1228" i="25"/>
  <c r="E1228" i="25"/>
  <c r="D1549" i="25"/>
  <c r="H1549" i="25" s="1"/>
  <c r="E1549" i="25"/>
  <c r="F1623" i="25"/>
  <c r="D1623" i="25"/>
  <c r="E1623" i="25"/>
  <c r="D1650" i="25"/>
  <c r="H1650" i="25" s="1"/>
  <c r="E1650" i="25"/>
  <c r="F1815" i="25"/>
  <c r="D1815" i="25"/>
  <c r="H1815" i="25" s="1"/>
  <c r="D1854" i="25"/>
  <c r="F1854" i="25"/>
  <c r="E1854" i="25"/>
  <c r="F1900" i="25"/>
  <c r="E1900" i="25"/>
  <c r="D1900" i="25"/>
  <c r="D2102" i="25"/>
  <c r="H2102" i="25" s="1"/>
  <c r="F2102" i="25"/>
  <c r="E2102" i="25"/>
  <c r="D2529" i="25"/>
  <c r="H2529" i="25" s="1"/>
  <c r="E2529" i="25"/>
  <c r="F2529" i="25"/>
  <c r="F2756" i="25"/>
  <c r="D2756" i="25"/>
  <c r="F2880" i="25"/>
  <c r="D2880" i="25"/>
  <c r="H2880" i="25" s="1"/>
  <c r="F181" i="25"/>
  <c r="G181" i="25" s="1"/>
  <c r="D181" i="25"/>
  <c r="H181" i="25" s="1"/>
  <c r="E69" i="25"/>
  <c r="G69" i="25" s="1"/>
  <c r="D69" i="25"/>
  <c r="I69" i="25" s="1"/>
  <c r="J69" i="25" s="1"/>
  <c r="D88" i="25"/>
  <c r="E88" i="25"/>
  <c r="G88" i="25" s="1"/>
  <c r="D97" i="25"/>
  <c r="H97" i="25" s="1"/>
  <c r="E97" i="25"/>
  <c r="D121" i="25"/>
  <c r="H121" i="25" s="1"/>
  <c r="E121" i="25"/>
  <c r="F289" i="25"/>
  <c r="E289" i="25"/>
  <c r="E354" i="25"/>
  <c r="D354" i="25"/>
  <c r="H354" i="25" s="1"/>
  <c r="F354" i="25"/>
  <c r="F439" i="25"/>
  <c r="G439" i="25" s="1"/>
  <c r="D439" i="25"/>
  <c r="H439" i="25" s="1"/>
  <c r="F467" i="25"/>
  <c r="I467" i="25" s="1"/>
  <c r="J467" i="25" s="1"/>
  <c r="E467" i="25"/>
  <c r="F570" i="25"/>
  <c r="E570" i="25"/>
  <c r="D570" i="25"/>
  <c r="H570" i="25" s="1"/>
  <c r="D1327" i="25"/>
  <c r="F1327" i="25"/>
  <c r="E1327" i="25"/>
  <c r="E1568" i="25"/>
  <c r="D1568" i="25"/>
  <c r="F1568" i="25"/>
  <c r="E1864" i="25"/>
  <c r="F1864" i="25"/>
  <c r="D1864" i="25"/>
  <c r="H1864" i="25" s="1"/>
  <c r="F2217" i="25"/>
  <c r="D2217" i="25"/>
  <c r="H2217" i="25" s="1"/>
  <c r="E2217" i="25"/>
  <c r="F2804" i="25"/>
  <c r="D2804" i="25"/>
  <c r="H2804" i="25" s="1"/>
  <c r="D53" i="25"/>
  <c r="H53" i="25" s="1"/>
  <c r="F29" i="25"/>
  <c r="I29" i="25" s="1"/>
  <c r="J29" i="25" s="1"/>
  <c r="F70" i="25"/>
  <c r="D70" i="25"/>
  <c r="H70" i="25" s="1"/>
  <c r="F165" i="25"/>
  <c r="G165" i="25" s="1"/>
  <c r="D165" i="25"/>
  <c r="H165" i="25" s="1"/>
  <c r="F198" i="25"/>
  <c r="D198" i="25"/>
  <c r="D277" i="25"/>
  <c r="D326" i="25"/>
  <c r="H326" i="25" s="1"/>
  <c r="E341" i="25"/>
  <c r="F341" i="25"/>
  <c r="F350" i="25"/>
  <c r="F359" i="25"/>
  <c r="D359" i="25"/>
  <c r="H359" i="25" s="1"/>
  <c r="F477" i="25"/>
  <c r="D477" i="25"/>
  <c r="E477" i="25"/>
  <c r="D521" i="25"/>
  <c r="H521" i="25" s="1"/>
  <c r="F562" i="25"/>
  <c r="D562" i="25"/>
  <c r="E562" i="25"/>
  <c r="E581" i="25"/>
  <c r="F790" i="25"/>
  <c r="I790" i="25" s="1"/>
  <c r="J790" i="25" s="1"/>
  <c r="E790" i="25"/>
  <c r="D844" i="25"/>
  <c r="H844" i="25" s="1"/>
  <c r="E844" i="25"/>
  <c r="F928" i="25"/>
  <c r="E928" i="25"/>
  <c r="D928" i="25"/>
  <c r="H928" i="25" s="1"/>
  <c r="D1074" i="25"/>
  <c r="H1074" i="25" s="1"/>
  <c r="E1074" i="25"/>
  <c r="D1439" i="25"/>
  <c r="H1439" i="25" s="1"/>
  <c r="E1439" i="25"/>
  <c r="F1439" i="25"/>
  <c r="F1824" i="25"/>
  <c r="G1824" i="25" s="1"/>
  <c r="D1824" i="25"/>
  <c r="H1824" i="25" s="1"/>
  <c r="E2072" i="25"/>
  <c r="F2072" i="25"/>
  <c r="I2072" i="25" s="1"/>
  <c r="J2072" i="25" s="1"/>
  <c r="D3512" i="25"/>
  <c r="F3512" i="25"/>
  <c r="E3512" i="25"/>
  <c r="F3841" i="25"/>
  <c r="E3841" i="25"/>
  <c r="D3841" i="25"/>
  <c r="H3841" i="25" s="1"/>
  <c r="F61" i="25"/>
  <c r="E61" i="25"/>
  <c r="D61" i="25"/>
  <c r="E25" i="25"/>
  <c r="D45" i="25"/>
  <c r="H45" i="25" s="1"/>
  <c r="D72" i="25"/>
  <c r="F72" i="25"/>
  <c r="E72" i="25"/>
  <c r="D85" i="25"/>
  <c r="I85" i="25" s="1"/>
  <c r="J85" i="25" s="1"/>
  <c r="D145" i="25"/>
  <c r="E145" i="25"/>
  <c r="D200" i="25"/>
  <c r="H200" i="25" s="1"/>
  <c r="F200" i="25"/>
  <c r="E200" i="25"/>
  <c r="D217" i="25"/>
  <c r="H217" i="25" s="1"/>
  <c r="E217" i="25"/>
  <c r="D254" i="25"/>
  <c r="F269" i="25"/>
  <c r="E269" i="25"/>
  <c r="D32" i="25"/>
  <c r="F32" i="25"/>
  <c r="G32" i="25" s="1"/>
  <c r="F45" i="25"/>
  <c r="G45" i="25" s="1"/>
  <c r="F56" i="25"/>
  <c r="E56" i="25"/>
  <c r="E85" i="25"/>
  <c r="G85" i="25" s="1"/>
  <c r="D110" i="25"/>
  <c r="F141" i="25"/>
  <c r="I141" i="25" s="1"/>
  <c r="J141" i="25" s="1"/>
  <c r="E141" i="25"/>
  <c r="F160" i="25"/>
  <c r="E160" i="25"/>
  <c r="E173" i="25"/>
  <c r="D201" i="25"/>
  <c r="H201" i="25" s="1"/>
  <c r="E201" i="25"/>
  <c r="F229" i="25"/>
  <c r="G229" i="25" s="1"/>
  <c r="D229" i="25"/>
  <c r="F245" i="25"/>
  <c r="G245" i="25" s="1"/>
  <c r="D245" i="25"/>
  <c r="H245" i="25" s="1"/>
  <c r="D269" i="25"/>
  <c r="H269" i="25" s="1"/>
  <c r="F287" i="25"/>
  <c r="I287" i="25" s="1"/>
  <c r="J287" i="25" s="1"/>
  <c r="E287" i="25"/>
  <c r="F295" i="25"/>
  <c r="D295" i="25"/>
  <c r="H295" i="25" s="1"/>
  <c r="E295" i="25"/>
  <c r="F333" i="25"/>
  <c r="G333" i="25" s="1"/>
  <c r="G342" i="25"/>
  <c r="E378" i="25"/>
  <c r="F414" i="25"/>
  <c r="E418" i="25"/>
  <c r="G418" i="25" s="1"/>
  <c r="F446" i="25"/>
  <c r="E446" i="25"/>
  <c r="F461" i="25"/>
  <c r="F482" i="25"/>
  <c r="D482" i="25"/>
  <c r="H482" i="25" s="1"/>
  <c r="E482" i="25"/>
  <c r="F496" i="25"/>
  <c r="D512" i="25"/>
  <c r="H512" i="25" s="1"/>
  <c r="D568" i="25"/>
  <c r="D578" i="25"/>
  <c r="H578" i="25" s="1"/>
  <c r="E586" i="25"/>
  <c r="G586" i="25" s="1"/>
  <c r="D613" i="25"/>
  <c r="H613" i="25" s="1"/>
  <c r="E613" i="25"/>
  <c r="G613" i="25" s="1"/>
  <c r="F679" i="25"/>
  <c r="F700" i="25"/>
  <c r="E700" i="25"/>
  <c r="E704" i="25"/>
  <c r="E745" i="25"/>
  <c r="F745" i="25"/>
  <c r="D814" i="25"/>
  <c r="E904" i="25"/>
  <c r="F904" i="25"/>
  <c r="I904" i="25" s="1"/>
  <c r="J904" i="25" s="1"/>
  <c r="F929" i="25"/>
  <c r="E965" i="25"/>
  <c r="F965" i="25"/>
  <c r="D1001" i="25"/>
  <c r="H1001" i="25" s="1"/>
  <c r="D1070" i="25"/>
  <c r="H1070" i="25" s="1"/>
  <c r="E1070" i="25"/>
  <c r="D1110" i="25"/>
  <c r="H1110" i="25" s="1"/>
  <c r="E1110" i="25"/>
  <c r="E1126" i="25"/>
  <c r="E1131" i="25"/>
  <c r="G1131" i="25" s="1"/>
  <c r="D1174" i="25"/>
  <c r="H1174" i="25" s="1"/>
  <c r="E1174" i="25"/>
  <c r="E1189" i="25"/>
  <c r="F1189" i="25"/>
  <c r="D1279" i="25"/>
  <c r="E1279" i="25"/>
  <c r="F1279" i="25"/>
  <c r="F1336" i="25"/>
  <c r="E1336" i="25"/>
  <c r="D1336" i="25"/>
  <c r="H1336" i="25" s="1"/>
  <c r="F1360" i="25"/>
  <c r="G1360" i="25" s="1"/>
  <c r="F1395" i="25"/>
  <c r="E1395" i="25"/>
  <c r="E1404" i="25"/>
  <c r="D1404" i="25"/>
  <c r="H1404" i="25" s="1"/>
  <c r="F1404" i="25"/>
  <c r="F1421" i="25"/>
  <c r="D1421" i="25"/>
  <c r="H1421" i="25" s="1"/>
  <c r="F1524" i="25"/>
  <c r="G1524" i="25" s="1"/>
  <c r="D1524" i="25"/>
  <c r="H1524" i="25" s="1"/>
  <c r="E1528" i="25"/>
  <c r="G1528" i="25" s="1"/>
  <c r="D1528" i="25"/>
  <c r="I1528" i="25" s="1"/>
  <c r="J1528" i="25" s="1"/>
  <c r="D1555" i="25"/>
  <c r="F1565" i="25"/>
  <c r="D1565" i="25"/>
  <c r="H1565" i="25" s="1"/>
  <c r="F1601" i="25"/>
  <c r="I1601" i="25" s="1"/>
  <c r="J1601" i="25" s="1"/>
  <c r="E1601" i="25"/>
  <c r="F1612" i="25"/>
  <c r="E1612" i="25"/>
  <c r="D1612" i="25"/>
  <c r="H1612" i="25" s="1"/>
  <c r="F1633" i="25"/>
  <c r="I1633" i="25" s="1"/>
  <c r="J1633" i="25" s="1"/>
  <c r="E1633" i="25"/>
  <c r="F1723" i="25"/>
  <c r="D1723" i="25"/>
  <c r="H1723" i="25" s="1"/>
  <c r="F1784" i="25"/>
  <c r="I1784" i="25" s="1"/>
  <c r="J1784" i="25" s="1"/>
  <c r="E1784" i="25"/>
  <c r="D1882" i="25"/>
  <c r="H1882" i="25" s="1"/>
  <c r="F1882" i="25"/>
  <c r="E1882" i="25"/>
  <c r="E1940" i="25"/>
  <c r="F1940" i="25"/>
  <c r="D1940" i="25"/>
  <c r="H1940" i="25" s="1"/>
  <c r="F1995" i="25"/>
  <c r="I1995" i="25" s="1"/>
  <c r="J1995" i="25" s="1"/>
  <c r="D2014" i="25"/>
  <c r="F2014" i="25"/>
  <c r="E2014" i="25"/>
  <c r="D2171" i="25"/>
  <c r="H2171" i="25" s="1"/>
  <c r="F2171" i="25"/>
  <c r="F2420" i="25"/>
  <c r="D2420" i="25"/>
  <c r="H2420" i="25" s="1"/>
  <c r="F2440" i="25"/>
  <c r="D2440" i="25"/>
  <c r="D2653" i="25"/>
  <c r="F2653" i="25"/>
  <c r="G2653" i="25" s="1"/>
  <c r="F2656" i="25"/>
  <c r="D2656" i="25"/>
  <c r="F2664" i="25"/>
  <c r="D2664" i="25"/>
  <c r="H2664" i="25" s="1"/>
  <c r="F2668" i="25"/>
  <c r="D2668" i="25"/>
  <c r="D2717" i="25"/>
  <c r="H2717" i="25" s="1"/>
  <c r="F2717" i="25"/>
  <c r="E2717" i="25"/>
  <c r="F3250" i="25"/>
  <c r="D3250" i="25"/>
  <c r="F3280" i="25"/>
  <c r="E3280" i="25"/>
  <c r="D3280" i="25"/>
  <c r="H3280" i="25" s="1"/>
  <c r="F3314" i="25"/>
  <c r="D3314" i="25"/>
  <c r="H3314" i="25" s="1"/>
  <c r="E3323" i="25"/>
  <c r="D3323" i="25"/>
  <c r="H3323" i="25" s="1"/>
  <c r="F3323" i="25"/>
  <c r="E1444" i="25"/>
  <c r="F1444" i="25"/>
  <c r="D1444" i="25"/>
  <c r="F1449" i="25"/>
  <c r="E1449" i="25"/>
  <c r="E1505" i="25"/>
  <c r="D1505" i="25"/>
  <c r="H1505" i="25" s="1"/>
  <c r="D1642" i="25"/>
  <c r="F1642" i="25"/>
  <c r="F1655" i="25"/>
  <c r="D1655" i="25"/>
  <c r="F1665" i="25"/>
  <c r="E1665" i="25"/>
  <c r="F1711" i="25"/>
  <c r="D1711" i="25"/>
  <c r="H1711" i="25" s="1"/>
  <c r="F1755" i="25"/>
  <c r="D1755" i="25"/>
  <c r="H1755" i="25" s="1"/>
  <c r="E1760" i="25"/>
  <c r="D1760" i="25"/>
  <c r="D1778" i="25"/>
  <c r="H1778" i="25" s="1"/>
  <c r="E1778" i="25"/>
  <c r="F1804" i="25"/>
  <c r="D1804" i="25"/>
  <c r="H1804" i="25" s="1"/>
  <c r="E1832" i="25"/>
  <c r="D1832" i="25"/>
  <c r="F1880" i="25"/>
  <c r="E1880" i="25"/>
  <c r="D1880" i="25"/>
  <c r="H1880" i="25" s="1"/>
  <c r="F1931" i="25"/>
  <c r="D1931" i="25"/>
  <c r="H1931" i="25" s="1"/>
  <c r="F1967" i="25"/>
  <c r="D1967" i="25"/>
  <c r="F1976" i="25"/>
  <c r="E1976" i="25"/>
  <c r="D1976" i="25"/>
  <c r="F2007" i="25"/>
  <c r="D2007" i="25"/>
  <c r="H2007" i="25" s="1"/>
  <c r="F2080" i="25"/>
  <c r="E2080" i="25"/>
  <c r="D2118" i="25"/>
  <c r="F2118" i="25"/>
  <c r="E2118" i="25"/>
  <c r="F2323" i="25"/>
  <c r="D2323" i="25"/>
  <c r="H2323" i="25" s="1"/>
  <c r="E2378" i="25"/>
  <c r="D2378" i="25"/>
  <c r="H2378" i="25" s="1"/>
  <c r="F2378" i="25"/>
  <c r="D2396" i="25"/>
  <c r="F2396" i="25"/>
  <c r="D2497" i="25"/>
  <c r="H2497" i="25" s="1"/>
  <c r="F2497" i="25"/>
  <c r="E2497" i="25"/>
  <c r="D2521" i="25"/>
  <c r="H2521" i="25" s="1"/>
  <c r="F2521" i="25"/>
  <c r="F2556" i="25"/>
  <c r="D2556" i="25"/>
  <c r="H2556" i="25" s="1"/>
  <c r="F2596" i="25"/>
  <c r="D2596" i="25"/>
  <c r="D2621" i="25"/>
  <c r="E2621" i="25"/>
  <c r="F2621" i="25"/>
  <c r="F2672" i="25"/>
  <c r="D2672" i="25"/>
  <c r="D2725" i="25"/>
  <c r="F2725" i="25"/>
  <c r="D2889" i="25"/>
  <c r="H2889" i="25" s="1"/>
  <c r="F2889" i="25"/>
  <c r="F3060" i="25"/>
  <c r="D3060" i="25"/>
  <c r="H3060" i="25" s="1"/>
  <c r="E3094" i="25"/>
  <c r="D3094" i="25"/>
  <c r="H3094" i="25" s="1"/>
  <c r="E3243" i="25"/>
  <c r="F3243" i="25"/>
  <c r="E3248" i="25"/>
  <c r="D3248" i="25"/>
  <c r="F3248" i="25"/>
  <c r="F3343" i="25"/>
  <c r="D3343" i="25"/>
  <c r="H3343" i="25" s="1"/>
  <c r="F3548" i="25"/>
  <c r="E3548" i="25"/>
  <c r="D3548" i="25"/>
  <c r="H3548" i="25" s="1"/>
  <c r="F3563" i="25"/>
  <c r="D3563" i="25"/>
  <c r="F3620" i="25"/>
  <c r="D3620" i="25"/>
  <c r="H3620" i="25" s="1"/>
  <c r="E3620" i="25"/>
  <c r="F3712" i="25"/>
  <c r="E3712" i="25"/>
  <c r="D3712" i="25"/>
  <c r="H3712" i="25" s="1"/>
  <c r="F4862" i="25"/>
  <c r="E4862" i="25"/>
  <c r="D4862" i="25"/>
  <c r="H4862" i="25" s="1"/>
  <c r="D192" i="25"/>
  <c r="E192" i="25"/>
  <c r="G192" i="25" s="1"/>
  <c r="G205" i="25"/>
  <c r="D233" i="25"/>
  <c r="H233" i="25" s="1"/>
  <c r="E233" i="25"/>
  <c r="F366" i="25"/>
  <c r="G366" i="25" s="1"/>
  <c r="D366" i="25"/>
  <c r="H366" i="25" s="1"/>
  <c r="F417" i="25"/>
  <c r="E417" i="25"/>
  <c r="F426" i="25"/>
  <c r="D426" i="25"/>
  <c r="H426" i="25" s="1"/>
  <c r="E536" i="25"/>
  <c r="G536" i="25" s="1"/>
  <c r="D536" i="25"/>
  <c r="H536" i="25" s="1"/>
  <c r="D557" i="25"/>
  <c r="H557" i="25" s="1"/>
  <c r="F557" i="25"/>
  <c r="E557" i="25"/>
  <c r="D573" i="25"/>
  <c r="H573" i="25" s="1"/>
  <c r="F573" i="25"/>
  <c r="E573" i="25"/>
  <c r="F621" i="25"/>
  <c r="D621" i="25"/>
  <c r="H621" i="25" s="1"/>
  <c r="F637" i="25"/>
  <c r="D637" i="25"/>
  <c r="H637" i="25" s="1"/>
  <c r="F696" i="25"/>
  <c r="G696" i="25" s="1"/>
  <c r="D696" i="25"/>
  <c r="E725" i="25"/>
  <c r="F725" i="25"/>
  <c r="E729" i="25"/>
  <c r="G729" i="25" s="1"/>
  <c r="D729" i="25"/>
  <c r="I729" i="25" s="1"/>
  <c r="J729" i="25" s="1"/>
  <c r="F759" i="25"/>
  <c r="I759" i="25" s="1"/>
  <c r="J759" i="25" s="1"/>
  <c r="E759" i="25"/>
  <c r="E763" i="25"/>
  <c r="F763" i="25"/>
  <c r="D763" i="25"/>
  <c r="H763" i="25" s="1"/>
  <c r="F798" i="25"/>
  <c r="G798" i="25" s="1"/>
  <c r="D798" i="25"/>
  <c r="H798" i="25" s="1"/>
  <c r="E889" i="25"/>
  <c r="G889" i="25" s="1"/>
  <c r="D889" i="25"/>
  <c r="I889" i="25" s="1"/>
  <c r="J889" i="25" s="1"/>
  <c r="E912" i="25"/>
  <c r="G912" i="25" s="1"/>
  <c r="D912" i="25"/>
  <c r="I912" i="25" s="1"/>
  <c r="J912" i="25" s="1"/>
  <c r="F977" i="25"/>
  <c r="G977" i="25" s="1"/>
  <c r="D977" i="25"/>
  <c r="H977" i="25" s="1"/>
  <c r="F1029" i="25"/>
  <c r="G1029" i="25" s="1"/>
  <c r="D1029" i="25"/>
  <c r="D1086" i="25"/>
  <c r="H1086" i="25" s="1"/>
  <c r="E1086" i="25"/>
  <c r="D1098" i="25"/>
  <c r="H1098" i="25" s="1"/>
  <c r="E1098" i="25"/>
  <c r="D1118" i="25"/>
  <c r="H1118" i="25" s="1"/>
  <c r="E1118" i="25"/>
  <c r="D1142" i="25"/>
  <c r="H1142" i="25" s="1"/>
  <c r="E1142" i="25"/>
  <c r="F1160" i="25"/>
  <c r="I1160" i="25" s="1"/>
  <c r="J1160" i="25" s="1"/>
  <c r="E1160" i="25"/>
  <c r="F1190" i="25"/>
  <c r="E1190" i="25"/>
  <c r="D1215" i="25"/>
  <c r="F1215" i="25"/>
  <c r="E1215" i="25"/>
  <c r="D1227" i="25"/>
  <c r="F1227" i="25"/>
  <c r="G1227" i="25" s="1"/>
  <c r="F1249" i="25"/>
  <c r="E1249" i="25"/>
  <c r="F1331" i="25"/>
  <c r="E1331" i="25"/>
  <c r="F1365" i="25"/>
  <c r="E1365" i="25"/>
  <c r="F1376" i="25"/>
  <c r="G1376" i="25" s="1"/>
  <c r="D1376" i="25"/>
  <c r="H1376" i="25" s="1"/>
  <c r="E1381" i="25"/>
  <c r="D1381" i="25"/>
  <c r="H1381" i="25" s="1"/>
  <c r="F1425" i="25"/>
  <c r="G1425" i="25" s="1"/>
  <c r="D1425" i="25"/>
  <c r="H1425" i="25" s="1"/>
  <c r="D1449" i="25"/>
  <c r="E1473" i="25"/>
  <c r="D1473" i="25"/>
  <c r="H1473" i="25" s="1"/>
  <c r="E1489" i="25"/>
  <c r="D1489" i="25"/>
  <c r="H1489" i="25" s="1"/>
  <c r="D1501" i="25"/>
  <c r="H1501" i="25" s="1"/>
  <c r="F1559" i="25"/>
  <c r="D1559" i="25"/>
  <c r="H1559" i="25" s="1"/>
  <c r="F1589" i="25"/>
  <c r="E1589" i="25"/>
  <c r="D1589" i="25"/>
  <c r="H1589" i="25" s="1"/>
  <c r="E1611" i="25"/>
  <c r="G1611" i="25" s="1"/>
  <c r="D1611" i="25"/>
  <c r="D1619" i="25"/>
  <c r="E1642" i="25"/>
  <c r="E1655" i="25"/>
  <c r="D1665" i="25"/>
  <c r="F1712" i="25"/>
  <c r="E1712" i="25"/>
  <c r="D1746" i="25"/>
  <c r="H1746" i="25" s="1"/>
  <c r="F1746" i="25"/>
  <c r="F1760" i="25"/>
  <c r="F1778" i="25"/>
  <c r="F1783" i="25"/>
  <c r="D1783" i="25"/>
  <c r="D1792" i="25"/>
  <c r="E1804" i="25"/>
  <c r="F1819" i="25"/>
  <c r="D1819" i="25"/>
  <c r="H1819" i="25" s="1"/>
  <c r="F1832" i="25"/>
  <c r="D1838" i="25"/>
  <c r="I1838" i="25" s="1"/>
  <c r="J1838" i="25" s="1"/>
  <c r="E1838" i="25"/>
  <c r="G1838" i="25" s="1"/>
  <c r="F1851" i="25"/>
  <c r="D1851" i="25"/>
  <c r="F1876" i="25"/>
  <c r="G1876" i="25" s="1"/>
  <c r="D1876" i="25"/>
  <c r="H1876" i="25" s="1"/>
  <c r="D1914" i="25"/>
  <c r="E1914" i="25"/>
  <c r="G1914" i="25" s="1"/>
  <c r="F1932" i="25"/>
  <c r="E1932" i="25"/>
  <c r="F1972" i="25"/>
  <c r="G1972" i="25" s="1"/>
  <c r="D1972" i="25"/>
  <c r="F2008" i="25"/>
  <c r="E2008" i="25"/>
  <c r="D2008" i="25"/>
  <c r="H2008" i="25" s="1"/>
  <c r="D2030" i="25"/>
  <c r="H2030" i="25" s="1"/>
  <c r="F2030" i="25"/>
  <c r="E2030" i="25"/>
  <c r="F2043" i="25"/>
  <c r="D2043" i="25"/>
  <c r="D2080" i="25"/>
  <c r="H2080" i="25" s="1"/>
  <c r="F2213" i="25"/>
  <c r="E2213" i="25"/>
  <c r="D2213" i="25"/>
  <c r="H2213" i="25" s="1"/>
  <c r="F2267" i="25"/>
  <c r="E2267" i="25"/>
  <c r="F2315" i="25"/>
  <c r="G2315" i="25" s="1"/>
  <c r="D2315" i="25"/>
  <c r="D2384" i="25"/>
  <c r="H2384" i="25" s="1"/>
  <c r="F2384" i="25"/>
  <c r="E2384" i="25"/>
  <c r="E2396" i="25"/>
  <c r="E2521" i="25"/>
  <c r="D2557" i="25"/>
  <c r="H2557" i="25" s="1"/>
  <c r="F2557" i="25"/>
  <c r="E2557" i="25"/>
  <c r="D2581" i="25"/>
  <c r="I2581" i="25" s="1"/>
  <c r="J2581" i="25" s="1"/>
  <c r="E2581" i="25"/>
  <c r="G2581" i="25" s="1"/>
  <c r="F2632" i="25"/>
  <c r="D2632" i="25"/>
  <c r="F2660" i="25"/>
  <c r="D2660" i="25"/>
  <c r="H2660" i="25" s="1"/>
  <c r="F2696" i="25"/>
  <c r="D2696" i="25"/>
  <c r="E2725" i="25"/>
  <c r="D2817" i="25"/>
  <c r="H2817" i="25" s="1"/>
  <c r="F2817" i="25"/>
  <c r="G2817" i="25" s="1"/>
  <c r="F2864" i="25"/>
  <c r="D2864" i="25"/>
  <c r="F2868" i="25"/>
  <c r="D2868" i="25"/>
  <c r="E2889" i="25"/>
  <c r="G2889" i="25" s="1"/>
  <c r="F3094" i="25"/>
  <c r="F3158" i="25"/>
  <c r="G3158" i="25" s="1"/>
  <c r="D3158" i="25"/>
  <c r="H3158" i="25" s="1"/>
  <c r="F3169" i="25"/>
  <c r="I3169" i="25" s="1"/>
  <c r="J3169" i="25" s="1"/>
  <c r="E3169" i="25"/>
  <c r="D3243" i="25"/>
  <c r="E3328" i="25"/>
  <c r="F3328" i="25"/>
  <c r="I3328" i="25" s="1"/>
  <c r="J3328" i="25" s="1"/>
  <c r="E3343" i="25"/>
  <c r="F4625" i="25"/>
  <c r="E4625" i="25"/>
  <c r="D4625" i="25"/>
  <c r="H4625" i="25" s="1"/>
  <c r="D655" i="25"/>
  <c r="H655" i="25" s="1"/>
  <c r="F655" i="25"/>
  <c r="F858" i="25"/>
  <c r="E858" i="25"/>
  <c r="D868" i="25"/>
  <c r="H868" i="25" s="1"/>
  <c r="E868" i="25"/>
  <c r="F1008" i="25"/>
  <c r="D1008" i="25"/>
  <c r="H1008" i="25" s="1"/>
  <c r="D1062" i="25"/>
  <c r="H1062" i="25" s="1"/>
  <c r="E1062" i="25"/>
  <c r="D1082" i="25"/>
  <c r="H1082" i="25" s="1"/>
  <c r="E1082" i="25"/>
  <c r="F1111" i="25"/>
  <c r="E1111" i="25"/>
  <c r="D1200" i="25"/>
  <c r="H1200" i="25" s="1"/>
  <c r="E1200" i="25"/>
  <c r="F1276" i="25"/>
  <c r="E1276" i="25"/>
  <c r="F1292" i="25"/>
  <c r="E1292" i="25"/>
  <c r="D1383" i="25"/>
  <c r="H1383" i="25" s="1"/>
  <c r="F1383" i="25"/>
  <c r="E1412" i="25"/>
  <c r="F1412" i="25"/>
  <c r="F1508" i="25"/>
  <c r="D1508" i="25"/>
  <c r="H1508" i="25" s="1"/>
  <c r="E1512" i="25"/>
  <c r="D1512" i="25"/>
  <c r="F1625" i="25"/>
  <c r="E1625" i="25"/>
  <c r="F1653" i="25"/>
  <c r="E1653" i="25"/>
  <c r="D1653" i="25"/>
  <c r="F1735" i="25"/>
  <c r="D1735" i="25"/>
  <c r="F1752" i="25"/>
  <c r="E1752" i="25"/>
  <c r="D1752" i="25"/>
  <c r="H1752" i="25" s="1"/>
  <c r="F1775" i="25"/>
  <c r="D1775" i="25"/>
  <c r="H1775" i="25" s="1"/>
  <c r="D1802" i="25"/>
  <c r="F1802" i="25"/>
  <c r="E1802" i="25"/>
  <c r="F1847" i="25"/>
  <c r="D1847" i="25"/>
  <c r="H1847" i="25" s="1"/>
  <c r="F1896" i="25"/>
  <c r="D1896" i="25"/>
  <c r="D1906" i="25"/>
  <c r="H1906" i="25" s="1"/>
  <c r="F1906" i="25"/>
  <c r="E1906" i="25"/>
  <c r="D1934" i="25"/>
  <c r="H1934" i="25" s="1"/>
  <c r="E1934" i="25"/>
  <c r="F1964" i="25"/>
  <c r="E1964" i="25"/>
  <c r="D1964" i="25"/>
  <c r="H1964" i="25" s="1"/>
  <c r="F2083" i="25"/>
  <c r="D2083" i="25"/>
  <c r="H2083" i="25" s="1"/>
  <c r="D2106" i="25"/>
  <c r="H2106" i="25" s="1"/>
  <c r="F2106" i="25"/>
  <c r="F2115" i="25"/>
  <c r="D2115" i="25"/>
  <c r="H2115" i="25" s="1"/>
  <c r="F2127" i="25"/>
  <c r="D2127" i="25"/>
  <c r="H2127" i="25" s="1"/>
  <c r="E2192" i="25"/>
  <c r="D2192" i="25"/>
  <c r="F2192" i="25"/>
  <c r="D2198" i="25"/>
  <c r="H2198" i="25" s="1"/>
  <c r="F2198" i="25"/>
  <c r="E2198" i="25"/>
  <c r="F2234" i="25"/>
  <c r="E2234" i="25"/>
  <c r="F2273" i="25"/>
  <c r="E2273" i="25"/>
  <c r="D2273" i="25"/>
  <c r="F2354" i="25"/>
  <c r="E2354" i="25"/>
  <c r="D2354" i="25"/>
  <c r="H2354" i="25" s="1"/>
  <c r="F2365" i="25"/>
  <c r="E2365" i="25"/>
  <c r="E2370" i="25"/>
  <c r="D2370" i="25"/>
  <c r="H2370" i="25" s="1"/>
  <c r="D2461" i="25"/>
  <c r="H2461" i="25" s="1"/>
  <c r="F2461" i="25"/>
  <c r="E2461" i="25"/>
  <c r="D2517" i="25"/>
  <c r="H2517" i="25" s="1"/>
  <c r="F2517" i="25"/>
  <c r="E2517" i="25"/>
  <c r="D2533" i="25"/>
  <c r="H2533" i="25" s="1"/>
  <c r="F2533" i="25"/>
  <c r="E2533" i="25"/>
  <c r="E2578" i="25"/>
  <c r="F2578" i="25"/>
  <c r="D2578" i="25"/>
  <c r="H2578" i="25" s="1"/>
  <c r="F2608" i="25"/>
  <c r="D2608" i="25"/>
  <c r="H2608" i="25" s="1"/>
  <c r="D2649" i="25"/>
  <c r="H2649" i="25" s="1"/>
  <c r="E2649" i="25"/>
  <c r="E2683" i="25"/>
  <c r="F2683" i="25"/>
  <c r="D2683" i="25"/>
  <c r="H2683" i="25" s="1"/>
  <c r="F2714" i="25"/>
  <c r="D2714" i="25"/>
  <c r="H2714" i="25" s="1"/>
  <c r="F3020" i="25"/>
  <c r="D3020" i="25"/>
  <c r="F3076" i="25"/>
  <c r="D3076" i="25"/>
  <c r="H3076" i="25" s="1"/>
  <c r="E3129" i="25"/>
  <c r="F3129" i="25"/>
  <c r="D3129" i="25"/>
  <c r="H3129" i="25" s="1"/>
  <c r="E3311" i="25"/>
  <c r="D3311" i="25"/>
  <c r="H3311" i="25" s="1"/>
  <c r="F3728" i="25"/>
  <c r="E3728" i="25"/>
  <c r="D3728" i="25"/>
  <c r="H3728" i="25" s="1"/>
  <c r="E4611" i="25"/>
  <c r="F4611" i="25"/>
  <c r="D4611" i="25"/>
  <c r="H4611" i="25" s="1"/>
  <c r="E109" i="25"/>
  <c r="G109" i="25" s="1"/>
  <c r="D109" i="25"/>
  <c r="D225" i="25"/>
  <c r="H225" i="25" s="1"/>
  <c r="E225" i="25"/>
  <c r="D241" i="25"/>
  <c r="H241" i="25" s="1"/>
  <c r="E241" i="25"/>
  <c r="F282" i="25"/>
  <c r="G282" i="25" s="1"/>
  <c r="D282" i="25"/>
  <c r="H282" i="25" s="1"/>
  <c r="E286" i="25"/>
  <c r="G286" i="25" s="1"/>
  <c r="D286" i="25"/>
  <c r="F310" i="25"/>
  <c r="G310" i="25" s="1"/>
  <c r="D310" i="25"/>
  <c r="H310" i="25" s="1"/>
  <c r="F391" i="25"/>
  <c r="I391" i="25" s="1"/>
  <c r="J391" i="25" s="1"/>
  <c r="E391" i="25"/>
  <c r="E437" i="25"/>
  <c r="F437" i="25"/>
  <c r="E454" i="25"/>
  <c r="G454" i="25" s="1"/>
  <c r="D454" i="25"/>
  <c r="G458" i="25"/>
  <c r="G485" i="25"/>
  <c r="E493" i="25"/>
  <c r="G493" i="25" s="1"/>
  <c r="D493" i="25"/>
  <c r="G509" i="25"/>
  <c r="E576" i="25"/>
  <c r="G576" i="25" s="1"/>
  <c r="D576" i="25"/>
  <c r="F602" i="25"/>
  <c r="I602" i="25" s="1"/>
  <c r="J602" i="25" s="1"/>
  <c r="E602" i="25"/>
  <c r="D623" i="25"/>
  <c r="E623" i="25"/>
  <c r="G623" i="25" s="1"/>
  <c r="D639" i="25"/>
  <c r="I639" i="25" s="1"/>
  <c r="J639" i="25" s="1"/>
  <c r="E639" i="25"/>
  <c r="G639" i="25" s="1"/>
  <c r="D648" i="25"/>
  <c r="I648" i="25" s="1"/>
  <c r="J648" i="25" s="1"/>
  <c r="E655" i="25"/>
  <c r="D671" i="25"/>
  <c r="H671" i="25" s="1"/>
  <c r="F671" i="25"/>
  <c r="D685" i="25"/>
  <c r="I685" i="25" s="1"/>
  <c r="J685" i="25" s="1"/>
  <c r="E694" i="25"/>
  <c r="D694" i="25"/>
  <c r="H694" i="25" s="1"/>
  <c r="E702" i="25"/>
  <c r="D715" i="25"/>
  <c r="I715" i="25" s="1"/>
  <c r="J715" i="25" s="1"/>
  <c r="D719" i="25"/>
  <c r="H719" i="25" s="1"/>
  <c r="F719" i="25"/>
  <c r="G719" i="25" s="1"/>
  <c r="D761" i="25"/>
  <c r="H761" i="25" s="1"/>
  <c r="F766" i="25"/>
  <c r="G766" i="25" s="1"/>
  <c r="D766" i="25"/>
  <c r="E779" i="25"/>
  <c r="F779" i="25"/>
  <c r="I779" i="25" s="1"/>
  <c r="J779" i="25" s="1"/>
  <c r="E829" i="25"/>
  <c r="F829" i="25"/>
  <c r="D829" i="25"/>
  <c r="H829" i="25" s="1"/>
  <c r="E890" i="25"/>
  <c r="G890" i="25" s="1"/>
  <c r="E900" i="25"/>
  <c r="E922" i="25"/>
  <c r="G922" i="25" s="1"/>
  <c r="E939" i="25"/>
  <c r="F939" i="25"/>
  <c r="I939" i="25" s="1"/>
  <c r="J939" i="25" s="1"/>
  <c r="E956" i="25"/>
  <c r="D1003" i="25"/>
  <c r="E1008" i="25"/>
  <c r="F1022" i="25"/>
  <c r="G1022" i="25" s="1"/>
  <c r="E1035" i="25"/>
  <c r="F1035" i="25"/>
  <c r="F1053" i="25"/>
  <c r="G1053" i="25" s="1"/>
  <c r="D1053" i="25"/>
  <c r="H1053" i="25" s="1"/>
  <c r="E1078" i="25"/>
  <c r="F1083" i="25"/>
  <c r="E1083" i="25"/>
  <c r="D1106" i="25"/>
  <c r="H1106" i="25" s="1"/>
  <c r="E1106" i="25"/>
  <c r="F1128" i="25"/>
  <c r="G1128" i="25" s="1"/>
  <c r="D1128" i="25"/>
  <c r="D1150" i="25"/>
  <c r="H1150" i="25" s="1"/>
  <c r="E1150" i="25"/>
  <c r="E1217" i="25"/>
  <c r="G1217" i="25" s="1"/>
  <c r="D1224" i="25"/>
  <c r="H1224" i="25" s="1"/>
  <c r="D1241" i="25"/>
  <c r="H1241" i="25" s="1"/>
  <c r="E1264" i="25"/>
  <c r="F1328" i="25"/>
  <c r="G1328" i="25" s="1"/>
  <c r="E1372" i="25"/>
  <c r="F1372" i="25"/>
  <c r="D1372" i="25"/>
  <c r="H1372" i="25" s="1"/>
  <c r="E1383" i="25"/>
  <c r="D1396" i="25"/>
  <c r="D1400" i="25"/>
  <c r="D1412" i="25"/>
  <c r="D1447" i="25"/>
  <c r="F1447" i="25"/>
  <c r="E1447" i="25"/>
  <c r="F1476" i="25"/>
  <c r="G1476" i="25" s="1"/>
  <c r="D1476" i="25"/>
  <c r="F1492" i="25"/>
  <c r="D1492" i="25"/>
  <c r="H1492" i="25" s="1"/>
  <c r="E1508" i="25"/>
  <c r="F1512" i="25"/>
  <c r="D1529" i="25"/>
  <c r="H1529" i="25" s="1"/>
  <c r="D1552" i="25"/>
  <c r="H1552" i="25" s="1"/>
  <c r="F1557" i="25"/>
  <c r="E1557" i="25"/>
  <c r="D1557" i="25"/>
  <c r="E1586" i="25"/>
  <c r="F1591" i="25"/>
  <c r="G1591" i="25" s="1"/>
  <c r="D1591" i="25"/>
  <c r="E1622" i="25"/>
  <c r="D1625" i="25"/>
  <c r="H1625" i="25" s="1"/>
  <c r="D1644" i="25"/>
  <c r="D1682" i="25"/>
  <c r="I1682" i="25" s="1"/>
  <c r="J1682" i="25" s="1"/>
  <c r="E1682" i="25"/>
  <c r="G1682" i="25" s="1"/>
  <c r="F1691" i="25"/>
  <c r="D1691" i="25"/>
  <c r="D1758" i="25"/>
  <c r="F1758" i="25"/>
  <c r="E1758" i="25"/>
  <c r="D1786" i="25"/>
  <c r="E1786" i="25"/>
  <c r="G1786" i="25" s="1"/>
  <c r="F1816" i="25"/>
  <c r="E1816" i="25"/>
  <c r="D1816" i="25"/>
  <c r="D1830" i="25"/>
  <c r="H1830" i="25" s="1"/>
  <c r="E1830" i="25"/>
  <c r="G1830" i="25" s="1"/>
  <c r="F1835" i="25"/>
  <c r="I1835" i="25" s="1"/>
  <c r="J1835" i="25" s="1"/>
  <c r="F1848" i="25"/>
  <c r="E1848" i="25"/>
  <c r="D1848" i="25"/>
  <c r="E1896" i="25"/>
  <c r="D1902" i="25"/>
  <c r="H1902" i="25" s="1"/>
  <c r="F1902" i="25"/>
  <c r="G1902" i="25" s="1"/>
  <c r="F1934" i="25"/>
  <c r="F2011" i="25"/>
  <c r="D2011" i="25"/>
  <c r="H2011" i="25" s="1"/>
  <c r="D2046" i="25"/>
  <c r="H2046" i="25" s="1"/>
  <c r="F2046" i="25"/>
  <c r="E2046" i="25"/>
  <c r="F2067" i="25"/>
  <c r="D2067" i="25"/>
  <c r="H2067" i="25" s="1"/>
  <c r="E2106" i="25"/>
  <c r="E2128" i="25"/>
  <c r="D2128" i="25"/>
  <c r="H2128" i="25" s="1"/>
  <c r="F2128" i="25"/>
  <c r="D2167" i="25"/>
  <c r="F2225" i="25"/>
  <c r="E2225" i="25"/>
  <c r="D2225" i="25"/>
  <c r="F2235" i="25"/>
  <c r="G2235" i="25" s="1"/>
  <c r="D2235" i="25"/>
  <c r="H2235" i="25" s="1"/>
  <c r="E2327" i="25"/>
  <c r="D2327" i="25"/>
  <c r="H2327" i="25" s="1"/>
  <c r="D2365" i="25"/>
  <c r="F2400" i="25"/>
  <c r="D2400" i="25"/>
  <c r="F2504" i="25"/>
  <c r="D2504" i="25"/>
  <c r="H2504" i="25" s="1"/>
  <c r="F2514" i="25"/>
  <c r="G2514" i="25" s="1"/>
  <c r="D2514" i="25"/>
  <c r="H2514" i="25" s="1"/>
  <c r="D2573" i="25"/>
  <c r="H2573" i="25" s="1"/>
  <c r="F2573" i="25"/>
  <c r="E2573" i="25"/>
  <c r="D2593" i="25"/>
  <c r="H2593" i="25" s="1"/>
  <c r="F2593" i="25"/>
  <c r="E2593" i="25"/>
  <c r="E2602" i="25"/>
  <c r="F2602" i="25"/>
  <c r="D2602" i="25"/>
  <c r="F2649" i="25"/>
  <c r="E2714" i="25"/>
  <c r="F2732" i="25"/>
  <c r="D2732" i="25"/>
  <c r="H2732" i="25" s="1"/>
  <c r="D2737" i="25"/>
  <c r="H2737" i="25" s="1"/>
  <c r="F2737" i="25"/>
  <c r="E2737" i="25"/>
  <c r="F2784" i="25"/>
  <c r="D2784" i="25"/>
  <c r="F2876" i="25"/>
  <c r="D2876" i="25"/>
  <c r="D2929" i="25"/>
  <c r="I2929" i="25" s="1"/>
  <c r="J2929" i="25" s="1"/>
  <c r="E2929" i="25"/>
  <c r="G2929" i="25" s="1"/>
  <c r="D2961" i="25"/>
  <c r="H2961" i="25" s="1"/>
  <c r="F2961" i="25"/>
  <c r="D2965" i="25"/>
  <c r="H2965" i="25" s="1"/>
  <c r="F2965" i="25"/>
  <c r="E2965" i="25"/>
  <c r="E2975" i="25"/>
  <c r="D2975" i="25"/>
  <c r="H2975" i="25" s="1"/>
  <c r="F2975" i="25"/>
  <c r="F3057" i="25"/>
  <c r="D3057" i="25"/>
  <c r="H3057" i="25" s="1"/>
  <c r="E3057" i="25"/>
  <c r="F3311" i="25"/>
  <c r="F3908" i="25"/>
  <c r="E3908" i="25"/>
  <c r="D3908" i="25"/>
  <c r="F3920" i="25"/>
  <c r="E3920" i="25"/>
  <c r="D3920" i="25"/>
  <c r="H3920" i="25" s="1"/>
  <c r="D4135" i="25"/>
  <c r="H4135" i="25" s="1"/>
  <c r="F4135" i="25"/>
  <c r="E4295" i="25"/>
  <c r="D4295" i="25"/>
  <c r="H4295" i="25" s="1"/>
  <c r="E4414" i="25"/>
  <c r="D4414" i="25"/>
  <c r="H4414" i="25" s="1"/>
  <c r="E4418" i="25"/>
  <c r="D4418" i="25"/>
  <c r="H4418" i="25" s="1"/>
  <c r="E731" i="25"/>
  <c r="F731" i="25"/>
  <c r="I731" i="25" s="1"/>
  <c r="J731" i="25" s="1"/>
  <c r="F150" i="25"/>
  <c r="D150" i="25"/>
  <c r="D169" i="25"/>
  <c r="H169" i="25" s="1"/>
  <c r="E169" i="25"/>
  <c r="D185" i="25"/>
  <c r="H185" i="25" s="1"/>
  <c r="E185" i="25"/>
  <c r="F221" i="25"/>
  <c r="G221" i="25" s="1"/>
  <c r="D221" i="25"/>
  <c r="F237" i="25"/>
  <c r="G237" i="25" s="1"/>
  <c r="D237" i="25"/>
  <c r="H237" i="25" s="1"/>
  <c r="D256" i="25"/>
  <c r="F256" i="25"/>
  <c r="E256" i="25"/>
  <c r="G349" i="25"/>
  <c r="F406" i="25"/>
  <c r="G406" i="25" s="1"/>
  <c r="D406" i="25"/>
  <c r="H406" i="25" s="1"/>
  <c r="G429" i="25"/>
  <c r="F538" i="25"/>
  <c r="I538" i="25" s="1"/>
  <c r="J538" i="25" s="1"/>
  <c r="E538" i="25"/>
  <c r="E592" i="25"/>
  <c r="F592" i="25"/>
  <c r="D592" i="25"/>
  <c r="H592" i="25" s="1"/>
  <c r="E656" i="25"/>
  <c r="G656" i="25" s="1"/>
  <c r="D656" i="25"/>
  <c r="H656" i="25" s="1"/>
  <c r="F699" i="25"/>
  <c r="I699" i="25" s="1"/>
  <c r="J699" i="25" s="1"/>
  <c r="E699" i="25"/>
  <c r="E715" i="25"/>
  <c r="G715" i="25" s="1"/>
  <c r="F753" i="25"/>
  <c r="D753" i="25"/>
  <c r="H753" i="25" s="1"/>
  <c r="E757" i="25"/>
  <c r="F757" i="25"/>
  <c r="D757" i="25"/>
  <c r="H757" i="25" s="1"/>
  <c r="F825" i="25"/>
  <c r="G825" i="25" s="1"/>
  <c r="D825" i="25"/>
  <c r="F838" i="25"/>
  <c r="E838" i="25"/>
  <c r="D838" i="25"/>
  <c r="H838" i="25" s="1"/>
  <c r="F851" i="25"/>
  <c r="G851" i="25" s="1"/>
  <c r="D851" i="25"/>
  <c r="H851" i="25" s="1"/>
  <c r="E891" i="25"/>
  <c r="F891" i="25"/>
  <c r="D891" i="25"/>
  <c r="E1003" i="25"/>
  <c r="G1003" i="25" s="1"/>
  <c r="E1019" i="25"/>
  <c r="F1019" i="25"/>
  <c r="D1036" i="25"/>
  <c r="H1036" i="25" s="1"/>
  <c r="E1036" i="25"/>
  <c r="D1122" i="25"/>
  <c r="H1122" i="25" s="1"/>
  <c r="E1122" i="25"/>
  <c r="E1225" i="25"/>
  <c r="D1225" i="25"/>
  <c r="H1225" i="25" s="1"/>
  <c r="F1265" i="25"/>
  <c r="E1265" i="25"/>
  <c r="D1311" i="25"/>
  <c r="F1311" i="25"/>
  <c r="E1311" i="25"/>
  <c r="F1337" i="25"/>
  <c r="E1337" i="25"/>
  <c r="D1337" i="25"/>
  <c r="H1337" i="25" s="1"/>
  <c r="D1351" i="25"/>
  <c r="E1351" i="25"/>
  <c r="G1351" i="25" s="1"/>
  <c r="E1384" i="25"/>
  <c r="G1384" i="25" s="1"/>
  <c r="D1384" i="25"/>
  <c r="F1413" i="25"/>
  <c r="E1413" i="25"/>
  <c r="D1413" i="25"/>
  <c r="H1413" i="25" s="1"/>
  <c r="E1521" i="25"/>
  <c r="D1521" i="25"/>
  <c r="H1521" i="25" s="1"/>
  <c r="F1552" i="25"/>
  <c r="I1552" i="25" s="1"/>
  <c r="J1552" i="25" s="1"/>
  <c r="F1561" i="25"/>
  <c r="I1561" i="25" s="1"/>
  <c r="J1561" i="25" s="1"/>
  <c r="E1561" i="25"/>
  <c r="F1622" i="25"/>
  <c r="E1644" i="25"/>
  <c r="G1644" i="25" s="1"/>
  <c r="D1722" i="25"/>
  <c r="F1722" i="25"/>
  <c r="E1722" i="25"/>
  <c r="F1740" i="25"/>
  <c r="G1740" i="25" s="1"/>
  <c r="D1740" i="25"/>
  <c r="H1740" i="25" s="1"/>
  <c r="D1754" i="25"/>
  <c r="H1754" i="25" s="1"/>
  <c r="F1754" i="25"/>
  <c r="G1754" i="25" s="1"/>
  <c r="D1874" i="25"/>
  <c r="F1874" i="25"/>
  <c r="E1874" i="25"/>
  <c r="E1992" i="25"/>
  <c r="G1992" i="25" s="1"/>
  <c r="D1992" i="25"/>
  <c r="I1992" i="25" s="1"/>
  <c r="J1992" i="25" s="1"/>
  <c r="D1998" i="25"/>
  <c r="E1998" i="25"/>
  <c r="G1998" i="25" s="1"/>
  <c r="F2028" i="25"/>
  <c r="E2028" i="25"/>
  <c r="D2028" i="25"/>
  <c r="E2068" i="25"/>
  <c r="D2068" i="25"/>
  <c r="H2068" i="25" s="1"/>
  <c r="F2068" i="25"/>
  <c r="D2107" i="25"/>
  <c r="F2107" i="25"/>
  <c r="E2156" i="25"/>
  <c r="F2156" i="25"/>
  <c r="D2156" i="25"/>
  <c r="D2162" i="25"/>
  <c r="F2162" i="25"/>
  <c r="E2162" i="25"/>
  <c r="F2168" i="25"/>
  <c r="D2168" i="25"/>
  <c r="E2168" i="25"/>
  <c r="E2231" i="25"/>
  <c r="G2231" i="25" s="1"/>
  <c r="D2231" i="25"/>
  <c r="F2285" i="25"/>
  <c r="E2285" i="25"/>
  <c r="D2342" i="25"/>
  <c r="H2342" i="25" s="1"/>
  <c r="F2342" i="25"/>
  <c r="E2342" i="25"/>
  <c r="E2366" i="25"/>
  <c r="F2366" i="25"/>
  <c r="D2366" i="25"/>
  <c r="H2366" i="25" s="1"/>
  <c r="D2481" i="25"/>
  <c r="E2481" i="25"/>
  <c r="F2481" i="25"/>
  <c r="F2540" i="25"/>
  <c r="D2540" i="25"/>
  <c r="H2540" i="25" s="1"/>
  <c r="F2560" i="25"/>
  <c r="D2560" i="25"/>
  <c r="H2560" i="25" s="1"/>
  <c r="F2584" i="25"/>
  <c r="D2584" i="25"/>
  <c r="H2584" i="25" s="1"/>
  <c r="F2708" i="25"/>
  <c r="D2708" i="25"/>
  <c r="H2708" i="25" s="1"/>
  <c r="F2744" i="25"/>
  <c r="D2744" i="25"/>
  <c r="F2752" i="25"/>
  <c r="D2752" i="25"/>
  <c r="F2772" i="25"/>
  <c r="D2772" i="25"/>
  <c r="H2772" i="25" s="1"/>
  <c r="F2838" i="25"/>
  <c r="E2838" i="25"/>
  <c r="D3001" i="25"/>
  <c r="F3001" i="25"/>
  <c r="E3001" i="25"/>
  <c r="E3045" i="25"/>
  <c r="F3045" i="25"/>
  <c r="D3045" i="25"/>
  <c r="H3045" i="25" s="1"/>
  <c r="F3160" i="25"/>
  <c r="D3160" i="25"/>
  <c r="H3160" i="25" s="1"/>
  <c r="D3795" i="25"/>
  <c r="F3795" i="25"/>
  <c r="E3795" i="25"/>
  <c r="D3820" i="25"/>
  <c r="H3820" i="25" s="1"/>
  <c r="E3820" i="25"/>
  <c r="F1720" i="25"/>
  <c r="I1720" i="25" s="1"/>
  <c r="J1720" i="25" s="1"/>
  <c r="E1720" i="25"/>
  <c r="D1770" i="25"/>
  <c r="H1770" i="25" s="1"/>
  <c r="F1770" i="25"/>
  <c r="E1770" i="25"/>
  <c r="F1796" i="25"/>
  <c r="E1796" i="25"/>
  <c r="D1796" i="25"/>
  <c r="D1842" i="25"/>
  <c r="H1842" i="25" s="1"/>
  <c r="F1842" i="25"/>
  <c r="G1842" i="25" s="1"/>
  <c r="D1918" i="25"/>
  <c r="H1918" i="25" s="1"/>
  <c r="F1918" i="25"/>
  <c r="E1918" i="25"/>
  <c r="F1944" i="25"/>
  <c r="E1944" i="25"/>
  <c r="D1944" i="25"/>
  <c r="F1979" i="25"/>
  <c r="D1979" i="25"/>
  <c r="H1979" i="25" s="1"/>
  <c r="D2002" i="25"/>
  <c r="F2002" i="25"/>
  <c r="G2002" i="25" s="1"/>
  <c r="F2136" i="25"/>
  <c r="G2136" i="25" s="1"/>
  <c r="D2136" i="25"/>
  <c r="H2136" i="25" s="1"/>
  <c r="F2176" i="25"/>
  <c r="E2176" i="25"/>
  <c r="D2176" i="25"/>
  <c r="H2176" i="25" s="1"/>
  <c r="F2242" i="25"/>
  <c r="E2242" i="25"/>
  <c r="F2343" i="25"/>
  <c r="E2343" i="25"/>
  <c r="D2343" i="25"/>
  <c r="H2343" i="25" s="1"/>
  <c r="D2380" i="25"/>
  <c r="E2380" i="25"/>
  <c r="G2380" i="25" s="1"/>
  <c r="D2392" i="25"/>
  <c r="F2392" i="25"/>
  <c r="G2392" i="25" s="1"/>
  <c r="D2397" i="25"/>
  <c r="H2397" i="25" s="1"/>
  <c r="F2397" i="25"/>
  <c r="E2397" i="25"/>
  <c r="E2431" i="25"/>
  <c r="F2431" i="25"/>
  <c r="D2469" i="25"/>
  <c r="H2469" i="25" s="1"/>
  <c r="F2469" i="25"/>
  <c r="E2469" i="25"/>
  <c r="D2513" i="25"/>
  <c r="H2513" i="25" s="1"/>
  <c r="F2513" i="25"/>
  <c r="E2513" i="25"/>
  <c r="D2637" i="25"/>
  <c r="E2637" i="25"/>
  <c r="G2637" i="25" s="1"/>
  <c r="E2663" i="25"/>
  <c r="F2663" i="25"/>
  <c r="D2869" i="25"/>
  <c r="H2869" i="25" s="1"/>
  <c r="F2869" i="25"/>
  <c r="E2869" i="25"/>
  <c r="D2885" i="25"/>
  <c r="H2885" i="25" s="1"/>
  <c r="F2885" i="25"/>
  <c r="G2885" i="25" s="1"/>
  <c r="F2898" i="25"/>
  <c r="E2898" i="25"/>
  <c r="D2898" i="25"/>
  <c r="H2898" i="25" s="1"/>
  <c r="E3303" i="25"/>
  <c r="G3303" i="25" s="1"/>
  <c r="D3303" i="25"/>
  <c r="H3303" i="25" s="1"/>
  <c r="E3315" i="25"/>
  <c r="G3315" i="25" s="1"/>
  <c r="D3315" i="25"/>
  <c r="F3336" i="25"/>
  <c r="G3336" i="25" s="1"/>
  <c r="D3336" i="25"/>
  <c r="E3355" i="25"/>
  <c r="F3355" i="25"/>
  <c r="D3355" i="25"/>
  <c r="H3355" i="25" s="1"/>
  <c r="E3493" i="25"/>
  <c r="D3493" i="25"/>
  <c r="H3493" i="25" s="1"/>
  <c r="F3557" i="25"/>
  <c r="E3557" i="25"/>
  <c r="D3557" i="25"/>
  <c r="H3557" i="25" s="1"/>
  <c r="F3609" i="25"/>
  <c r="D3609" i="25"/>
  <c r="H3609" i="25" s="1"/>
  <c r="E3699" i="25"/>
  <c r="F3699" i="25"/>
  <c r="I3699" i="25" s="1"/>
  <c r="J3699" i="25" s="1"/>
  <c r="E3711" i="25"/>
  <c r="F3711" i="25"/>
  <c r="D3711" i="25"/>
  <c r="H3711" i="25" s="1"/>
  <c r="D3831" i="25"/>
  <c r="H3831" i="25" s="1"/>
  <c r="E3831" i="25"/>
  <c r="E3848" i="25"/>
  <c r="G3848" i="25" s="1"/>
  <c r="D3848" i="25"/>
  <c r="I3848" i="25" s="1"/>
  <c r="J3848" i="25" s="1"/>
  <c r="F3888" i="25"/>
  <c r="E3888" i="25"/>
  <c r="D3888" i="25"/>
  <c r="H3888" i="25" s="1"/>
  <c r="F3940" i="25"/>
  <c r="G3940" i="25" s="1"/>
  <c r="D3940" i="25"/>
  <c r="H3940" i="25" s="1"/>
  <c r="E4304" i="25"/>
  <c r="D4304" i="25"/>
  <c r="H4304" i="25" s="1"/>
  <c r="F4304" i="25"/>
  <c r="F4367" i="25"/>
  <c r="I4367" i="25" s="1"/>
  <c r="J4367" i="25" s="1"/>
  <c r="E4367" i="25"/>
  <c r="E4389" i="25"/>
  <c r="G4389" i="25" s="1"/>
  <c r="D4389" i="25"/>
  <c r="E4393" i="25"/>
  <c r="F4393" i="25"/>
  <c r="D4393" i="25"/>
  <c r="H4393" i="25" s="1"/>
  <c r="E4404" i="25"/>
  <c r="D4404" i="25"/>
  <c r="H4404" i="25" s="1"/>
  <c r="E4454" i="25"/>
  <c r="F4454" i="25"/>
  <c r="D4454" i="25"/>
  <c r="F4461" i="25"/>
  <c r="D4461" i="25"/>
  <c r="H4461" i="25" s="1"/>
  <c r="F4524" i="25"/>
  <c r="E4524" i="25"/>
  <c r="D4524" i="25"/>
  <c r="H4524" i="25" s="1"/>
  <c r="E4651" i="25"/>
  <c r="F4651" i="25"/>
  <c r="D4651" i="25"/>
  <c r="F4713" i="25"/>
  <c r="D4713" i="25"/>
  <c r="D4958" i="25"/>
  <c r="H4958" i="25" s="1"/>
  <c r="F4958" i="25"/>
  <c r="G4958" i="25" s="1"/>
  <c r="E5009" i="25"/>
  <c r="F5009" i="25"/>
  <c r="I5009" i="25" s="1"/>
  <c r="J5009" i="25" s="1"/>
  <c r="G389" i="25"/>
  <c r="F1683" i="25"/>
  <c r="D1683" i="25"/>
  <c r="H1683" i="25" s="1"/>
  <c r="F1690" i="25"/>
  <c r="I1690" i="25" s="1"/>
  <c r="J1690" i="25" s="1"/>
  <c r="F1706" i="25"/>
  <c r="G1706" i="25" s="1"/>
  <c r="F1732" i="25"/>
  <c r="E1732" i="25"/>
  <c r="D1732" i="25"/>
  <c r="F1767" i="25"/>
  <c r="D1767" i="25"/>
  <c r="D1790" i="25"/>
  <c r="H1790" i="25" s="1"/>
  <c r="F1790" i="25"/>
  <c r="G1790" i="25" s="1"/>
  <c r="F1850" i="25"/>
  <c r="I1850" i="25" s="1"/>
  <c r="J1850" i="25" s="1"/>
  <c r="E1888" i="25"/>
  <c r="F1915" i="25"/>
  <c r="D1915" i="25"/>
  <c r="H1915" i="25" s="1"/>
  <c r="D1938" i="25"/>
  <c r="F1938" i="25"/>
  <c r="G1938" i="25" s="1"/>
  <c r="F2010" i="25"/>
  <c r="E2036" i="25"/>
  <c r="D2058" i="25"/>
  <c r="H2058" i="25" s="1"/>
  <c r="F2058" i="25"/>
  <c r="G2058" i="25" s="1"/>
  <c r="F2064" i="25"/>
  <c r="I2064" i="25" s="1"/>
  <c r="J2064" i="25" s="1"/>
  <c r="F2164" i="25"/>
  <c r="I2164" i="25" s="1"/>
  <c r="J2164" i="25" s="1"/>
  <c r="E2164" i="25"/>
  <c r="F2223" i="25"/>
  <c r="D2223" i="25"/>
  <c r="H2223" i="25" s="1"/>
  <c r="F2251" i="25"/>
  <c r="D2251" i="25"/>
  <c r="H2251" i="25" s="1"/>
  <c r="F2331" i="25"/>
  <c r="E2331" i="25"/>
  <c r="F2345" i="25"/>
  <c r="D2345" i="25"/>
  <c r="D2409" i="25"/>
  <c r="H2409" i="25" s="1"/>
  <c r="F2409" i="25"/>
  <c r="G2409" i="25" s="1"/>
  <c r="E2422" i="25"/>
  <c r="D2422" i="25"/>
  <c r="H2422" i="25" s="1"/>
  <c r="F2438" i="25"/>
  <c r="G2438" i="25" s="1"/>
  <c r="D2438" i="25"/>
  <c r="E2451" i="25"/>
  <c r="F2451" i="25"/>
  <c r="F2456" i="25"/>
  <c r="D2456" i="25"/>
  <c r="H2456" i="25" s="1"/>
  <c r="E2547" i="25"/>
  <c r="F2547" i="25"/>
  <c r="D2547" i="25"/>
  <c r="H2547" i="25" s="1"/>
  <c r="D2565" i="25"/>
  <c r="I2565" i="25" s="1"/>
  <c r="J2565" i="25" s="1"/>
  <c r="E2565" i="25"/>
  <c r="G2565" i="25" s="1"/>
  <c r="F2592" i="25"/>
  <c r="D2592" i="25"/>
  <c r="D2617" i="25"/>
  <c r="F2617" i="25"/>
  <c r="E2617" i="25"/>
  <c r="E2650" i="25"/>
  <c r="F2650" i="25"/>
  <c r="D2709" i="25"/>
  <c r="H2709" i="25" s="1"/>
  <c r="F2709" i="25"/>
  <c r="E2709" i="25"/>
  <c r="F2766" i="25"/>
  <c r="D2777" i="25"/>
  <c r="E2777" i="25"/>
  <c r="F2777" i="25"/>
  <c r="E2847" i="25"/>
  <c r="F2847" i="25"/>
  <c r="D2847" i="25"/>
  <c r="H2847" i="25" s="1"/>
  <c r="F2856" i="25"/>
  <c r="D2856" i="25"/>
  <c r="H2856" i="25" s="1"/>
  <c r="D2881" i="25"/>
  <c r="F2881" i="25"/>
  <c r="E2881" i="25"/>
  <c r="E2886" i="25"/>
  <c r="F2886" i="25"/>
  <c r="F3116" i="25"/>
  <c r="D3116" i="25"/>
  <c r="F3192" i="25"/>
  <c r="D3192" i="25"/>
  <c r="H3192" i="25" s="1"/>
  <c r="F3205" i="25"/>
  <c r="D3205" i="25"/>
  <c r="H3205" i="25" s="1"/>
  <c r="E3233" i="25"/>
  <c r="F3233" i="25"/>
  <c r="D3233" i="25"/>
  <c r="H3233" i="25" s="1"/>
  <c r="F3304" i="25"/>
  <c r="E3304" i="25"/>
  <c r="D3304" i="25"/>
  <c r="H3304" i="25" s="1"/>
  <c r="F3371" i="25"/>
  <c r="I3371" i="25" s="1"/>
  <c r="J3371" i="25" s="1"/>
  <c r="E3371" i="25"/>
  <c r="F3392" i="25"/>
  <c r="E3392" i="25"/>
  <c r="D3392" i="25"/>
  <c r="F3475" i="25"/>
  <c r="D3475" i="25"/>
  <c r="H3475" i="25" s="1"/>
  <c r="F3506" i="25"/>
  <c r="D3506" i="25"/>
  <c r="H3506" i="25" s="1"/>
  <c r="F3627" i="25"/>
  <c r="D3627" i="25"/>
  <c r="F3675" i="25"/>
  <c r="D3675" i="25"/>
  <c r="H3675" i="25" s="1"/>
  <c r="F3720" i="25"/>
  <c r="E3720" i="25"/>
  <c r="D3720" i="25"/>
  <c r="H3720" i="25" s="1"/>
  <c r="F3725" i="25"/>
  <c r="E3725" i="25"/>
  <c r="D3725" i="25"/>
  <c r="D3843" i="25"/>
  <c r="H3843" i="25" s="1"/>
  <c r="F3843" i="25"/>
  <c r="E3843" i="25"/>
  <c r="E3961" i="25"/>
  <c r="D3961" i="25"/>
  <c r="H3961" i="25" s="1"/>
  <c r="E4097" i="25"/>
  <c r="F4097" i="25"/>
  <c r="D4097" i="25"/>
  <c r="F4332" i="25"/>
  <c r="D4332" i="25"/>
  <c r="H4332" i="25" s="1"/>
  <c r="E4341" i="25"/>
  <c r="F4341" i="25"/>
  <c r="D4341" i="25"/>
  <c r="F3234" i="25"/>
  <c r="D3234" i="25"/>
  <c r="H3234" i="25" s="1"/>
  <c r="F3399" i="25"/>
  <c r="D3399" i="25"/>
  <c r="H3399" i="25" s="1"/>
  <c r="E3399" i="25"/>
  <c r="F3423" i="25"/>
  <c r="E3423" i="25"/>
  <c r="D3423" i="25"/>
  <c r="H3423" i="25" s="1"/>
  <c r="F3612" i="25"/>
  <c r="E3612" i="25"/>
  <c r="D3612" i="25"/>
  <c r="H3612" i="25" s="1"/>
  <c r="F3644" i="25"/>
  <c r="E3644" i="25"/>
  <c r="D3644" i="25"/>
  <c r="F3672" i="25"/>
  <c r="E3672" i="25"/>
  <c r="E3695" i="25"/>
  <c r="F3695" i="25"/>
  <c r="D3695" i="25"/>
  <c r="E4301" i="25"/>
  <c r="F4301" i="25"/>
  <c r="D4301" i="25"/>
  <c r="H4301" i="25" s="1"/>
  <c r="E4315" i="25"/>
  <c r="D4315" i="25"/>
  <c r="H4315" i="25" s="1"/>
  <c r="E189" i="25"/>
  <c r="G189" i="25" s="1"/>
  <c r="E303" i="25"/>
  <c r="G303" i="25" s="1"/>
  <c r="E314" i="25"/>
  <c r="G314" i="25" s="1"/>
  <c r="E334" i="25"/>
  <c r="G334" i="25" s="1"/>
  <c r="E386" i="25"/>
  <c r="G386" i="25" s="1"/>
  <c r="E410" i="25"/>
  <c r="E430" i="25"/>
  <c r="E450" i="25"/>
  <c r="G450" i="25" s="1"/>
  <c r="E489" i="25"/>
  <c r="E501" i="25"/>
  <c r="G501" i="25" s="1"/>
  <c r="E513" i="25"/>
  <c r="G513" i="25" s="1"/>
  <c r="E522" i="25"/>
  <c r="G522" i="25" s="1"/>
  <c r="F527" i="25"/>
  <c r="E546" i="25"/>
  <c r="G546" i="25" s="1"/>
  <c r="E553" i="25"/>
  <c r="F560" i="25"/>
  <c r="I560" i="25" s="1"/>
  <c r="J560" i="25" s="1"/>
  <c r="E569" i="25"/>
  <c r="G569" i="25" s="1"/>
  <c r="E585" i="25"/>
  <c r="G585" i="25" s="1"/>
  <c r="E610" i="25"/>
  <c r="G610" i="25" s="1"/>
  <c r="E627" i="25"/>
  <c r="F631" i="25"/>
  <c r="E643" i="25"/>
  <c r="G643" i="25" s="1"/>
  <c r="F663" i="25"/>
  <c r="E683" i="25"/>
  <c r="G683" i="25" s="1"/>
  <c r="E723" i="25"/>
  <c r="G723" i="25" s="1"/>
  <c r="E743" i="25"/>
  <c r="E784" i="25"/>
  <c r="G784" i="25" s="1"/>
  <c r="F787" i="25"/>
  <c r="F795" i="25"/>
  <c r="E801" i="25"/>
  <c r="G801" i="25" s="1"/>
  <c r="E809" i="25"/>
  <c r="G809" i="25" s="1"/>
  <c r="E905" i="25"/>
  <c r="E921" i="25"/>
  <c r="G921" i="25" s="1"/>
  <c r="F947" i="25"/>
  <c r="E987" i="25"/>
  <c r="G987" i="25" s="1"/>
  <c r="E995" i="25"/>
  <c r="E1039" i="25"/>
  <c r="G1039" i="25" s="1"/>
  <c r="F1195" i="25"/>
  <c r="D1726" i="25"/>
  <c r="H1726" i="25" s="1"/>
  <c r="F1726" i="25"/>
  <c r="F1836" i="25"/>
  <c r="I1836" i="25" s="1"/>
  <c r="J1836" i="25" s="1"/>
  <c r="E1836" i="25"/>
  <c r="D1886" i="25"/>
  <c r="H1886" i="25" s="1"/>
  <c r="F1886" i="25"/>
  <c r="E1886" i="25"/>
  <c r="F1996" i="25"/>
  <c r="E1996" i="25"/>
  <c r="D2034" i="25"/>
  <c r="F2034" i="25"/>
  <c r="E2034" i="25"/>
  <c r="D2174" i="25"/>
  <c r="E2174" i="25"/>
  <c r="D2194" i="25"/>
  <c r="F2194" i="25"/>
  <c r="F2199" i="25"/>
  <c r="D2199" i="25"/>
  <c r="E2220" i="25"/>
  <c r="D2220" i="25"/>
  <c r="H2220" i="25" s="1"/>
  <c r="E2228" i="25"/>
  <c r="F2228" i="25"/>
  <c r="D2228" i="25"/>
  <c r="H2228" i="25" s="1"/>
  <c r="E2248" i="25"/>
  <c r="D2248" i="25"/>
  <c r="H2248" i="25" s="1"/>
  <c r="F2311" i="25"/>
  <c r="I2311" i="25" s="1"/>
  <c r="J2311" i="25" s="1"/>
  <c r="E2311" i="25"/>
  <c r="D2352" i="25"/>
  <c r="H2352" i="25" s="1"/>
  <c r="F2352" i="25"/>
  <c r="F2444" i="25"/>
  <c r="D2444" i="25"/>
  <c r="H2444" i="25" s="1"/>
  <c r="F2612" i="25"/>
  <c r="D2612" i="25"/>
  <c r="H2612" i="25" s="1"/>
  <c r="D2733" i="25"/>
  <c r="H2733" i="25" s="1"/>
  <c r="F2733" i="25"/>
  <c r="E2733" i="25"/>
  <c r="F2764" i="25"/>
  <c r="D2764" i="25"/>
  <c r="F2768" i="25"/>
  <c r="D2768" i="25"/>
  <c r="E2815" i="25"/>
  <c r="D2815" i="25"/>
  <c r="H2815" i="25" s="1"/>
  <c r="F2815" i="25"/>
  <c r="E2839" i="25"/>
  <c r="D2839" i="25"/>
  <c r="D2937" i="25"/>
  <c r="H2937" i="25" s="1"/>
  <c r="F2937" i="25"/>
  <c r="E2937" i="25"/>
  <c r="F2954" i="25"/>
  <c r="E2954" i="25"/>
  <c r="D2954" i="25"/>
  <c r="H2954" i="25" s="1"/>
  <c r="D2993" i="25"/>
  <c r="F2993" i="25"/>
  <c r="E2993" i="25"/>
  <c r="E3077" i="25"/>
  <c r="D3077" i="25"/>
  <c r="F3077" i="25"/>
  <c r="E3153" i="25"/>
  <c r="D3153" i="25"/>
  <c r="H3153" i="25" s="1"/>
  <c r="F3153" i="25"/>
  <c r="F3173" i="25"/>
  <c r="D3173" i="25"/>
  <c r="F3278" i="25"/>
  <c r="D3278" i="25"/>
  <c r="E3351" i="25"/>
  <c r="D3351" i="25"/>
  <c r="F3351" i="25"/>
  <c r="D3496" i="25"/>
  <c r="H3496" i="25" s="1"/>
  <c r="F3496" i="25"/>
  <c r="E3496" i="25"/>
  <c r="F3539" i="25"/>
  <c r="D3539" i="25"/>
  <c r="F3575" i="25"/>
  <c r="D3575" i="25"/>
  <c r="F3624" i="25"/>
  <c r="D3624" i="25"/>
  <c r="D3672" i="25"/>
  <c r="H3672" i="25" s="1"/>
  <c r="F3696" i="25"/>
  <c r="E3696" i="25"/>
  <c r="D3696" i="25"/>
  <c r="H3696" i="25" s="1"/>
  <c r="E4164" i="25"/>
  <c r="F4164" i="25"/>
  <c r="D4164" i="25"/>
  <c r="H4164" i="25" s="1"/>
  <c r="E4173" i="25"/>
  <c r="F4173" i="25"/>
  <c r="D4173" i="25"/>
  <c r="H4173" i="25" s="1"/>
  <c r="F4194" i="25"/>
  <c r="E4194" i="25"/>
  <c r="D4194" i="25"/>
  <c r="H4194" i="25" s="1"/>
  <c r="E4217" i="25"/>
  <c r="F4217" i="25"/>
  <c r="D4217" i="25"/>
  <c r="F4231" i="25"/>
  <c r="D4231" i="25"/>
  <c r="H4231" i="25" s="1"/>
  <c r="D38" i="25"/>
  <c r="D46" i="25"/>
  <c r="E57" i="25"/>
  <c r="D86" i="25"/>
  <c r="H86" i="25" s="1"/>
  <c r="E128" i="25"/>
  <c r="G128" i="25" s="1"/>
  <c r="E193" i="25"/>
  <c r="E249" i="25"/>
  <c r="E264" i="25"/>
  <c r="D324" i="25"/>
  <c r="D327" i="25"/>
  <c r="D351" i="25"/>
  <c r="G381" i="25"/>
  <c r="D420" i="25"/>
  <c r="I420" i="25" s="1"/>
  <c r="J420" i="25" s="1"/>
  <c r="D423" i="25"/>
  <c r="D483" i="25"/>
  <c r="I483" i="25" s="1"/>
  <c r="J483" i="25" s="1"/>
  <c r="E517" i="25"/>
  <c r="G517" i="25" s="1"/>
  <c r="D551" i="25"/>
  <c r="H551" i="25" s="1"/>
  <c r="E589" i="25"/>
  <c r="G589" i="25" s="1"/>
  <c r="D667" i="25"/>
  <c r="E687" i="25"/>
  <c r="E703" i="25"/>
  <c r="D750" i="25"/>
  <c r="D771" i="25"/>
  <c r="D813" i="25"/>
  <c r="D822" i="25"/>
  <c r="D835" i="25"/>
  <c r="I835" i="25" s="1"/>
  <c r="J835" i="25" s="1"/>
  <c r="D899" i="25"/>
  <c r="H899" i="25" s="1"/>
  <c r="E908" i="25"/>
  <c r="D915" i="25"/>
  <c r="E924" i="25"/>
  <c r="D931" i="25"/>
  <c r="I931" i="25" s="1"/>
  <c r="J931" i="25" s="1"/>
  <c r="E980" i="25"/>
  <c r="F1027" i="25"/>
  <c r="G1027" i="25" s="1"/>
  <c r="D1076" i="25"/>
  <c r="I1076" i="25" s="1"/>
  <c r="J1076" i="25" s="1"/>
  <c r="E1094" i="25"/>
  <c r="E1134" i="25"/>
  <c r="E1158" i="25"/>
  <c r="E1162" i="25"/>
  <c r="E1166" i="25"/>
  <c r="E1211" i="25"/>
  <c r="G1211" i="25" s="1"/>
  <c r="E1232" i="25"/>
  <c r="E1243" i="25"/>
  <c r="G1243" i="25" s="1"/>
  <c r="E1247" i="25"/>
  <c r="G1247" i="25" s="1"/>
  <c r="E1263" i="25"/>
  <c r="E1280" i="25"/>
  <c r="E1296" i="25"/>
  <c r="E1307" i="25"/>
  <c r="E1359" i="25"/>
  <c r="G1359" i="25" s="1"/>
  <c r="D1369" i="25"/>
  <c r="D1576" i="25"/>
  <c r="I1576" i="25" s="1"/>
  <c r="J1576" i="25" s="1"/>
  <c r="E1582" i="25"/>
  <c r="D1688" i="25"/>
  <c r="F1704" i="25"/>
  <c r="E1704" i="25"/>
  <c r="D1704" i="25"/>
  <c r="F1715" i="25"/>
  <c r="D1715" i="25"/>
  <c r="H1715" i="25" s="1"/>
  <c r="E1726" i="25"/>
  <c r="G1726" i="25" s="1"/>
  <c r="E1734" i="25"/>
  <c r="D1738" i="25"/>
  <c r="H1738" i="25" s="1"/>
  <c r="F1738" i="25"/>
  <c r="E1738" i="25"/>
  <c r="F1764" i="25"/>
  <c r="E1764" i="25"/>
  <c r="D1764" i="25"/>
  <c r="D1772" i="25"/>
  <c r="D1787" i="25"/>
  <c r="F1799" i="25"/>
  <c r="D1799" i="25"/>
  <c r="H1799" i="25" s="1"/>
  <c r="E1810" i="25"/>
  <c r="E1818" i="25"/>
  <c r="G1818" i="25" s="1"/>
  <c r="D1822" i="25"/>
  <c r="F1822" i="25"/>
  <c r="G1822" i="25" s="1"/>
  <c r="F1912" i="25"/>
  <c r="E1912" i="25"/>
  <c r="D1912" i="25"/>
  <c r="H1912" i="25" s="1"/>
  <c r="D1920" i="25"/>
  <c r="I1920" i="25" s="1"/>
  <c r="J1920" i="25" s="1"/>
  <c r="D1935" i="25"/>
  <c r="F1947" i="25"/>
  <c r="D1947" i="25"/>
  <c r="E1958" i="25"/>
  <c r="E1966" i="25"/>
  <c r="G1966" i="25" s="1"/>
  <c r="D1970" i="25"/>
  <c r="H1970" i="25" s="1"/>
  <c r="F1970" i="25"/>
  <c r="G1970" i="25" s="1"/>
  <c r="D1996" i="25"/>
  <c r="D2042" i="25"/>
  <c r="F2042" i="25"/>
  <c r="G2042" i="25" s="1"/>
  <c r="F2071" i="25"/>
  <c r="D2071" i="25"/>
  <c r="H2071" i="25" s="1"/>
  <c r="F2079" i="25"/>
  <c r="D2079" i="25"/>
  <c r="H2079" i="25" s="1"/>
  <c r="F2099" i="25"/>
  <c r="D2099" i="25"/>
  <c r="H2099" i="25" s="1"/>
  <c r="D2166" i="25"/>
  <c r="H2166" i="25" s="1"/>
  <c r="F2166" i="25"/>
  <c r="E2166" i="25"/>
  <c r="F2174" i="25"/>
  <c r="E2194" i="25"/>
  <c r="D2211" i="25"/>
  <c r="I2211" i="25" s="1"/>
  <c r="J2211" i="25" s="1"/>
  <c r="E2211" i="25"/>
  <c r="G2211" i="25" s="1"/>
  <c r="F2220" i="25"/>
  <c r="F2245" i="25"/>
  <c r="I2245" i="25" s="1"/>
  <c r="J2245" i="25" s="1"/>
  <c r="E2245" i="25"/>
  <c r="F2248" i="25"/>
  <c r="F2347" i="25"/>
  <c r="I2347" i="25" s="1"/>
  <c r="J2347" i="25" s="1"/>
  <c r="E2347" i="25"/>
  <c r="D2353" i="25"/>
  <c r="H2353" i="25" s="1"/>
  <c r="F2353" i="25"/>
  <c r="E2353" i="25"/>
  <c r="E2369" i="25"/>
  <c r="G2369" i="25" s="1"/>
  <c r="D2369" i="25"/>
  <c r="I2369" i="25" s="1"/>
  <c r="J2369" i="25" s="1"/>
  <c r="D2480" i="25"/>
  <c r="I2480" i="25" s="1"/>
  <c r="J2480" i="25" s="1"/>
  <c r="F2484" i="25"/>
  <c r="D2484" i="25"/>
  <c r="E2534" i="25"/>
  <c r="G2534" i="25" s="1"/>
  <c r="D2534" i="25"/>
  <c r="D2549" i="25"/>
  <c r="H2549" i="25" s="1"/>
  <c r="F2549" i="25"/>
  <c r="E2549" i="25"/>
  <c r="F2576" i="25"/>
  <c r="D2576" i="25"/>
  <c r="H2576" i="25" s="1"/>
  <c r="D2585" i="25"/>
  <c r="I2585" i="25" s="1"/>
  <c r="J2585" i="25" s="1"/>
  <c r="E2585" i="25"/>
  <c r="G2585" i="25" s="1"/>
  <c r="E2634" i="25"/>
  <c r="F2634" i="25"/>
  <c r="D2634" i="25"/>
  <c r="H2634" i="25" s="1"/>
  <c r="F2692" i="25"/>
  <c r="D2692" i="25"/>
  <c r="H2692" i="25" s="1"/>
  <c r="F2712" i="25"/>
  <c r="D2712" i="25"/>
  <c r="D2724" i="25"/>
  <c r="I2724" i="25" s="1"/>
  <c r="J2724" i="25" s="1"/>
  <c r="F2796" i="25"/>
  <c r="D2796" i="25"/>
  <c r="D2805" i="25"/>
  <c r="H2805" i="25" s="1"/>
  <c r="E2805" i="25"/>
  <c r="F2805" i="25"/>
  <c r="D2821" i="25"/>
  <c r="I2821" i="25" s="1"/>
  <c r="J2821" i="25" s="1"/>
  <c r="E2821" i="25"/>
  <c r="G2821" i="25" s="1"/>
  <c r="E2834" i="25"/>
  <c r="F2834" i="25"/>
  <c r="F2839" i="25"/>
  <c r="E2946" i="25"/>
  <c r="D2946" i="25"/>
  <c r="H2946" i="25" s="1"/>
  <c r="F2964" i="25"/>
  <c r="D2964" i="25"/>
  <c r="H2964" i="25" s="1"/>
  <c r="F2984" i="25"/>
  <c r="D2984" i="25"/>
  <c r="H2984" i="25" s="1"/>
  <c r="E2999" i="25"/>
  <c r="F2999" i="25"/>
  <c r="D2999" i="25"/>
  <c r="H2999" i="25" s="1"/>
  <c r="D3028" i="25"/>
  <c r="D3033" i="25"/>
  <c r="I3033" i="25" s="1"/>
  <c r="J3033" i="25" s="1"/>
  <c r="E3033" i="25"/>
  <c r="G3033" i="25" s="1"/>
  <c r="D3041" i="25"/>
  <c r="I3041" i="25" s="1"/>
  <c r="J3041" i="25" s="1"/>
  <c r="F3072" i="25"/>
  <c r="D3072" i="25"/>
  <c r="H3072" i="25" s="1"/>
  <c r="E3173" i="25"/>
  <c r="G3173" i="25" s="1"/>
  <c r="E3182" i="25"/>
  <c r="G3182" i="25" s="1"/>
  <c r="D3182" i="25"/>
  <c r="E3198" i="25"/>
  <c r="D3198" i="25"/>
  <c r="H3198" i="25" s="1"/>
  <c r="F3198" i="25"/>
  <c r="E3227" i="25"/>
  <c r="F3227" i="25"/>
  <c r="D3227" i="25"/>
  <c r="F3247" i="25"/>
  <c r="E3247" i="25"/>
  <c r="F3270" i="25"/>
  <c r="D3270" i="25"/>
  <c r="H3270" i="25" s="1"/>
  <c r="F3274" i="25"/>
  <c r="D3274" i="25"/>
  <c r="H3274" i="25" s="1"/>
  <c r="F3352" i="25"/>
  <c r="E3352" i="25"/>
  <c r="D3352" i="25"/>
  <c r="H3352" i="25" s="1"/>
  <c r="E3360" i="25"/>
  <c r="F3360" i="25"/>
  <c r="I3360" i="25" s="1"/>
  <c r="J3360" i="25" s="1"/>
  <c r="F3576" i="25"/>
  <c r="E3576" i="25"/>
  <c r="D3576" i="25"/>
  <c r="H3576" i="25" s="1"/>
  <c r="E3618" i="25"/>
  <c r="F3618" i="25"/>
  <c r="D3618" i="25"/>
  <c r="E3624" i="25"/>
  <c r="F3663" i="25"/>
  <c r="D3663" i="25"/>
  <c r="H3663" i="25" s="1"/>
  <c r="E4209" i="25"/>
  <c r="F4209" i="25"/>
  <c r="I4209" i="25" s="1"/>
  <c r="J4209" i="25" s="1"/>
  <c r="F4218" i="25"/>
  <c r="E4218" i="25"/>
  <c r="D4218" i="25"/>
  <c r="H4218" i="25" s="1"/>
  <c r="D2130" i="25"/>
  <c r="H2130" i="25" s="1"/>
  <c r="F2130" i="25"/>
  <c r="D2134" i="25"/>
  <c r="H2134" i="25" s="1"/>
  <c r="F2134" i="25"/>
  <c r="E2134" i="25"/>
  <c r="D2142" i="25"/>
  <c r="H2142" i="25" s="1"/>
  <c r="E2142" i="25"/>
  <c r="E2160" i="25"/>
  <c r="D2160" i="25"/>
  <c r="F2195" i="25"/>
  <c r="D2195" i="25"/>
  <c r="H2195" i="25" s="1"/>
  <c r="E2239" i="25"/>
  <c r="G2239" i="25" s="1"/>
  <c r="D2239" i="25"/>
  <c r="I2239" i="25" s="1"/>
  <c r="J2239" i="25" s="1"/>
  <c r="D2257" i="25"/>
  <c r="H2257" i="25" s="1"/>
  <c r="E2257" i="25"/>
  <c r="D2278" i="25"/>
  <c r="H2278" i="25" s="1"/>
  <c r="E2278" i="25"/>
  <c r="F2317" i="25"/>
  <c r="E2317" i="25"/>
  <c r="D2317" i="25"/>
  <c r="H2317" i="25" s="1"/>
  <c r="D2332" i="25"/>
  <c r="H2332" i="25" s="1"/>
  <c r="F2332" i="25"/>
  <c r="E2332" i="25"/>
  <c r="F2348" i="25"/>
  <c r="E2348" i="25"/>
  <c r="F2375" i="25"/>
  <c r="D2375" i="25"/>
  <c r="H2375" i="25" s="1"/>
  <c r="D2388" i="25"/>
  <c r="E2388" i="25"/>
  <c r="D2449" i="25"/>
  <c r="E2449" i="25"/>
  <c r="G2449" i="25" s="1"/>
  <c r="F2452" i="25"/>
  <c r="D2452" i="25"/>
  <c r="H2452" i="25" s="1"/>
  <c r="D2473" i="25"/>
  <c r="I2473" i="25" s="1"/>
  <c r="J2473" i="25" s="1"/>
  <c r="E2473" i="25"/>
  <c r="G2473" i="25" s="1"/>
  <c r="E2599" i="25"/>
  <c r="F2599" i="25"/>
  <c r="E2643" i="25"/>
  <c r="F2643" i="25"/>
  <c r="D2701" i="25"/>
  <c r="I2701" i="25" s="1"/>
  <c r="J2701" i="25" s="1"/>
  <c r="E2701" i="25"/>
  <c r="G2701" i="25" s="1"/>
  <c r="E2726" i="25"/>
  <c r="G2726" i="25" s="1"/>
  <c r="D2726" i="25"/>
  <c r="I2726" i="25" s="1"/>
  <c r="J2726" i="25" s="1"/>
  <c r="D2773" i="25"/>
  <c r="E2773" i="25"/>
  <c r="G2773" i="25" s="1"/>
  <c r="D2802" i="25"/>
  <c r="H2802" i="25" s="1"/>
  <c r="F2802" i="25"/>
  <c r="F2882" i="25"/>
  <c r="G2882" i="25" s="1"/>
  <c r="D2882" i="25"/>
  <c r="H2882" i="25" s="1"/>
  <c r="F2904" i="25"/>
  <c r="D2904" i="25"/>
  <c r="H2904" i="25" s="1"/>
  <c r="D2957" i="25"/>
  <c r="I2957" i="25" s="1"/>
  <c r="J2957" i="25" s="1"/>
  <c r="E2957" i="25"/>
  <c r="G2957" i="25" s="1"/>
  <c r="E2967" i="25"/>
  <c r="F2967" i="25"/>
  <c r="D2967" i="25"/>
  <c r="E3055" i="25"/>
  <c r="F3055" i="25"/>
  <c r="F3064" i="25"/>
  <c r="D3064" i="25"/>
  <c r="H3064" i="25" s="1"/>
  <c r="F3100" i="25"/>
  <c r="D3100" i="25"/>
  <c r="F3120" i="25"/>
  <c r="D3120" i="25"/>
  <c r="H3120" i="25" s="1"/>
  <c r="F3170" i="25"/>
  <c r="E3170" i="25"/>
  <c r="F3176" i="25"/>
  <c r="D3176" i="25"/>
  <c r="E3239" i="25"/>
  <c r="D3239" i="25"/>
  <c r="F3239" i="25"/>
  <c r="F3254" i="25"/>
  <c r="D3254" i="25"/>
  <c r="H3254" i="25" s="1"/>
  <c r="F3285" i="25"/>
  <c r="D3285" i="25"/>
  <c r="H3285" i="25" s="1"/>
  <c r="F3368" i="25"/>
  <c r="E3368" i="25"/>
  <c r="D3368" i="25"/>
  <c r="H3368" i="25" s="1"/>
  <c r="F3390" i="25"/>
  <c r="D3390" i="25"/>
  <c r="F3395" i="25"/>
  <c r="D3395" i="25"/>
  <c r="E3395" i="25"/>
  <c r="F3439" i="25"/>
  <c r="E3439" i="25"/>
  <c r="D3439" i="25"/>
  <c r="H3439" i="25" s="1"/>
  <c r="F3471" i="25"/>
  <c r="D3471" i="25"/>
  <c r="F3579" i="25"/>
  <c r="D3579" i="25"/>
  <c r="F3640" i="25"/>
  <c r="E3640" i="25"/>
  <c r="D3640" i="25"/>
  <c r="H3640" i="25" s="1"/>
  <c r="E3668" i="25"/>
  <c r="F3668" i="25"/>
  <c r="E3739" i="25"/>
  <c r="F3739" i="25"/>
  <c r="D3739" i="25"/>
  <c r="F3936" i="25"/>
  <c r="G3936" i="25" s="1"/>
  <c r="D3936" i="25"/>
  <c r="E4118" i="25"/>
  <c r="F4118" i="25"/>
  <c r="E4162" i="25"/>
  <c r="D4162" i="25"/>
  <c r="F4162" i="25"/>
  <c r="E4249" i="25"/>
  <c r="D4249" i="25"/>
  <c r="H4249" i="25" s="1"/>
  <c r="F4249" i="25"/>
  <c r="E4307" i="25"/>
  <c r="D4307" i="25"/>
  <c r="H4307" i="25" s="1"/>
  <c r="E4327" i="25"/>
  <c r="D4327" i="25"/>
  <c r="H4327" i="25" s="1"/>
  <c r="E4333" i="25"/>
  <c r="F4333" i="25"/>
  <c r="D4333" i="25"/>
  <c r="H4333" i="25" s="1"/>
  <c r="E4819" i="25"/>
  <c r="F4819" i="25"/>
  <c r="D4819" i="25"/>
  <c r="E4848" i="25"/>
  <c r="F4848" i="25"/>
  <c r="D4848" i="25"/>
  <c r="H4848" i="25" s="1"/>
  <c r="D4905" i="25"/>
  <c r="H4905" i="25" s="1"/>
  <c r="E4905" i="25"/>
  <c r="D4909" i="25"/>
  <c r="F4909" i="25"/>
  <c r="E4909" i="25"/>
  <c r="E4934" i="25"/>
  <c r="F4934" i="25"/>
  <c r="D4934" i="25"/>
  <c r="H4934" i="25" s="1"/>
  <c r="D1664" i="25"/>
  <c r="D1675" i="25"/>
  <c r="H1675" i="25" s="1"/>
  <c r="E1686" i="25"/>
  <c r="E1698" i="25"/>
  <c r="E1710" i="25"/>
  <c r="E1718" i="25"/>
  <c r="D1744" i="25"/>
  <c r="D1747" i="25"/>
  <c r="E1750" i="25"/>
  <c r="D1776" i="25"/>
  <c r="D1779" i="25"/>
  <c r="I1779" i="25" s="1"/>
  <c r="J1779" i="25" s="1"/>
  <c r="E1782" i="25"/>
  <c r="D1808" i="25"/>
  <c r="I1808" i="25" s="1"/>
  <c r="J1808" i="25" s="1"/>
  <c r="D1811" i="25"/>
  <c r="I1811" i="25" s="1"/>
  <c r="J1811" i="25" s="1"/>
  <c r="E1814" i="25"/>
  <c r="D1828" i="25"/>
  <c r="D1831" i="25"/>
  <c r="E1834" i="25"/>
  <c r="D1860" i="25"/>
  <c r="I1860" i="25" s="1"/>
  <c r="J1860" i="25" s="1"/>
  <c r="D1863" i="25"/>
  <c r="H1863" i="25" s="1"/>
  <c r="E1866" i="25"/>
  <c r="D1892" i="25"/>
  <c r="D1895" i="25"/>
  <c r="I1895" i="25" s="1"/>
  <c r="J1895" i="25" s="1"/>
  <c r="D1924" i="25"/>
  <c r="I1924" i="25" s="1"/>
  <c r="J1924" i="25" s="1"/>
  <c r="D1927" i="25"/>
  <c r="E1930" i="25"/>
  <c r="D1956" i="25"/>
  <c r="H1956" i="25" s="1"/>
  <c r="D1959" i="25"/>
  <c r="I1959" i="25" s="1"/>
  <c r="J1959" i="25" s="1"/>
  <c r="E1962" i="25"/>
  <c r="D1988" i="25"/>
  <c r="D1991" i="25"/>
  <c r="I1991" i="25" s="1"/>
  <c r="J1991" i="25" s="1"/>
  <c r="E1994" i="25"/>
  <c r="D2020" i="25"/>
  <c r="D2023" i="25"/>
  <c r="I2023" i="25" s="1"/>
  <c r="J2023" i="25" s="1"/>
  <c r="E2026" i="25"/>
  <c r="D2040" i="25"/>
  <c r="I2040" i="25" s="1"/>
  <c r="J2040" i="25" s="1"/>
  <c r="F2047" i="25"/>
  <c r="I2047" i="25" s="1"/>
  <c r="J2047" i="25" s="1"/>
  <c r="D2070" i="25"/>
  <c r="H2070" i="25" s="1"/>
  <c r="F2070" i="25"/>
  <c r="D2095" i="25"/>
  <c r="I2095" i="25" s="1"/>
  <c r="J2095" i="25" s="1"/>
  <c r="D2100" i="25"/>
  <c r="F2104" i="25"/>
  <c r="D2104" i="25"/>
  <c r="E2130" i="25"/>
  <c r="F2142" i="25"/>
  <c r="E2150" i="25"/>
  <c r="F2160" i="25"/>
  <c r="E2229" i="25"/>
  <c r="D2229" i="25"/>
  <c r="F2257" i="25"/>
  <c r="F2278" i="25"/>
  <c r="E2306" i="25"/>
  <c r="G2306" i="25" s="1"/>
  <c r="D2326" i="25"/>
  <c r="F2358" i="25"/>
  <c r="D2358" i="25"/>
  <c r="E2375" i="25"/>
  <c r="E2382" i="25"/>
  <c r="F2388" i="25"/>
  <c r="F2404" i="25"/>
  <c r="D2404" i="25"/>
  <c r="H2404" i="25" s="1"/>
  <c r="E2419" i="25"/>
  <c r="F2419" i="25"/>
  <c r="E2437" i="25"/>
  <c r="D2441" i="25"/>
  <c r="H2441" i="25" s="1"/>
  <c r="E2441" i="25"/>
  <c r="E2495" i="25"/>
  <c r="F2495" i="25"/>
  <c r="D2495" i="25"/>
  <c r="H2495" i="25" s="1"/>
  <c r="F2536" i="25"/>
  <c r="D2536" i="25"/>
  <c r="H2536" i="25" s="1"/>
  <c r="D2570" i="25"/>
  <c r="H2570" i="25" s="1"/>
  <c r="F2600" i="25"/>
  <c r="D2600" i="25"/>
  <c r="D2613" i="25"/>
  <c r="E2613" i="25"/>
  <c r="F2618" i="25"/>
  <c r="E2618" i="25"/>
  <c r="D2640" i="25"/>
  <c r="D2643" i="25"/>
  <c r="H2643" i="25" s="1"/>
  <c r="D2693" i="25"/>
  <c r="F2693" i="25"/>
  <c r="F2740" i="25"/>
  <c r="D2740" i="25"/>
  <c r="D2753" i="25"/>
  <c r="H2753" i="25" s="1"/>
  <c r="E2753" i="25"/>
  <c r="D2769" i="25"/>
  <c r="H2769" i="25" s="1"/>
  <c r="F2769" i="25"/>
  <c r="F2808" i="25"/>
  <c r="D2808" i="25"/>
  <c r="F2818" i="25"/>
  <c r="D2818" i="25"/>
  <c r="E2818" i="25"/>
  <c r="D2901" i="25"/>
  <c r="H2901" i="25" s="1"/>
  <c r="E2901" i="25"/>
  <c r="D2917" i="25"/>
  <c r="H2917" i="25" s="1"/>
  <c r="F2917" i="25"/>
  <c r="E2917" i="25"/>
  <c r="F2972" i="25"/>
  <c r="D2972" i="25"/>
  <c r="F3061" i="25"/>
  <c r="D3061" i="25"/>
  <c r="H3061" i="25" s="1"/>
  <c r="F3073" i="25"/>
  <c r="D3073" i="25"/>
  <c r="E3073" i="25"/>
  <c r="F3096" i="25"/>
  <c r="D3096" i="25"/>
  <c r="H3096" i="25" s="1"/>
  <c r="E3121" i="25"/>
  <c r="D3121" i="25"/>
  <c r="H3121" i="25" s="1"/>
  <c r="F3121" i="25"/>
  <c r="F3156" i="25"/>
  <c r="D3156" i="25"/>
  <c r="E3235" i="25"/>
  <c r="D3235" i="25"/>
  <c r="F3240" i="25"/>
  <c r="E3240" i="25"/>
  <c r="D3240" i="25"/>
  <c r="H3240" i="25" s="1"/>
  <c r="E3255" i="25"/>
  <c r="D3255" i="25"/>
  <c r="H3255" i="25" s="1"/>
  <c r="F3263" i="25"/>
  <c r="D3263" i="25"/>
  <c r="H3263" i="25" s="1"/>
  <c r="E3263" i="25"/>
  <c r="F3334" i="25"/>
  <c r="D3334" i="25"/>
  <c r="F3338" i="25"/>
  <c r="D3338" i="25"/>
  <c r="H3338" i="25" s="1"/>
  <c r="F3406" i="25"/>
  <c r="D3406" i="25"/>
  <c r="H3406" i="25" s="1"/>
  <c r="F3411" i="25"/>
  <c r="D3411" i="25"/>
  <c r="D3472" i="25"/>
  <c r="H3472" i="25" s="1"/>
  <c r="F3472" i="25"/>
  <c r="E3472" i="25"/>
  <c r="D3508" i="25"/>
  <c r="H3508" i="25" s="1"/>
  <c r="E3508" i="25"/>
  <c r="F3519" i="25"/>
  <c r="D3519" i="25"/>
  <c r="H3519" i="25" s="1"/>
  <c r="F3533" i="25"/>
  <c r="E3533" i="25"/>
  <c r="D3533" i="25"/>
  <c r="H3533" i="25" s="1"/>
  <c r="F3664" i="25"/>
  <c r="E3664" i="25"/>
  <c r="D3664" i="25"/>
  <c r="E3723" i="25"/>
  <c r="F3723" i="25"/>
  <c r="E3727" i="25"/>
  <c r="F3727" i="25"/>
  <c r="E3804" i="25"/>
  <c r="D3804" i="25"/>
  <c r="H3804" i="25" s="1"/>
  <c r="F3996" i="25"/>
  <c r="E3996" i="25"/>
  <c r="D3996" i="25"/>
  <c r="H3996" i="25" s="1"/>
  <c r="E4044" i="25"/>
  <c r="D4044" i="25"/>
  <c r="F4044" i="25"/>
  <c r="E4242" i="25"/>
  <c r="D4242" i="25"/>
  <c r="H4242" i="25" s="1"/>
  <c r="E4250" i="25"/>
  <c r="D4250" i="25"/>
  <c r="H4250" i="25" s="1"/>
  <c r="E4259" i="25"/>
  <c r="F4259" i="25"/>
  <c r="F4287" i="25"/>
  <c r="D4287" i="25"/>
  <c r="H4287" i="25" s="1"/>
  <c r="E4543" i="25"/>
  <c r="F4543" i="25"/>
  <c r="D4543" i="25"/>
  <c r="E4587" i="25"/>
  <c r="F4587" i="25"/>
  <c r="D4587" i="25"/>
  <c r="H4587" i="25" s="1"/>
  <c r="F4592" i="25"/>
  <c r="D4592" i="25"/>
  <c r="H4592" i="25" s="1"/>
  <c r="E4592" i="25"/>
  <c r="F1686" i="25"/>
  <c r="I1686" i="25" s="1"/>
  <c r="J1686" i="25" s="1"/>
  <c r="F1698" i="25"/>
  <c r="F1710" i="25"/>
  <c r="I1710" i="25" s="1"/>
  <c r="J1710" i="25" s="1"/>
  <c r="F1718" i="25"/>
  <c r="E1730" i="25"/>
  <c r="F1750" i="25"/>
  <c r="I1750" i="25" s="1"/>
  <c r="J1750" i="25" s="1"/>
  <c r="E1762" i="25"/>
  <c r="G1762" i="25" s="1"/>
  <c r="F1782" i="25"/>
  <c r="I1782" i="25" s="1"/>
  <c r="J1782" i="25" s="1"/>
  <c r="E1794" i="25"/>
  <c r="F1814" i="25"/>
  <c r="I1814" i="25" s="1"/>
  <c r="J1814" i="25" s="1"/>
  <c r="E1826" i="25"/>
  <c r="F1834" i="25"/>
  <c r="E1846" i="25"/>
  <c r="G1846" i="25" s="1"/>
  <c r="F1866" i="25"/>
  <c r="E1878" i="25"/>
  <c r="G1878" i="25" s="1"/>
  <c r="F1898" i="25"/>
  <c r="E1910" i="25"/>
  <c r="G1910" i="25" s="1"/>
  <c r="F1930" i="25"/>
  <c r="I1930" i="25" s="1"/>
  <c r="J1930" i="25" s="1"/>
  <c r="E1942" i="25"/>
  <c r="F1962" i="25"/>
  <c r="E1974" i="25"/>
  <c r="F1994" i="25"/>
  <c r="I1994" i="25" s="1"/>
  <c r="J1994" i="25" s="1"/>
  <c r="E2006" i="25"/>
  <c r="F2026" i="25"/>
  <c r="I2026" i="25" s="1"/>
  <c r="J2026" i="25" s="1"/>
  <c r="F2044" i="25"/>
  <c r="G2044" i="25" s="1"/>
  <c r="D2044" i="25"/>
  <c r="H2044" i="25" s="1"/>
  <c r="E2070" i="25"/>
  <c r="D2078" i="25"/>
  <c r="F2078" i="25"/>
  <c r="G2078" i="25" s="1"/>
  <c r="D2082" i="25"/>
  <c r="F2082" i="25"/>
  <c r="E2082" i="25"/>
  <c r="D2092" i="25"/>
  <c r="E2096" i="25"/>
  <c r="G2096" i="25" s="1"/>
  <c r="D2096" i="25"/>
  <c r="I2096" i="25" s="1"/>
  <c r="J2096" i="25" s="1"/>
  <c r="E2104" i="25"/>
  <c r="D2112" i="25"/>
  <c r="F2131" i="25"/>
  <c r="D2131" i="25"/>
  <c r="H2131" i="25" s="1"/>
  <c r="F2150" i="25"/>
  <c r="D2191" i="25"/>
  <c r="I2191" i="25" s="1"/>
  <c r="J2191" i="25" s="1"/>
  <c r="F2200" i="25"/>
  <c r="G2200" i="25" s="1"/>
  <c r="D2200" i="25"/>
  <c r="H2200" i="25" s="1"/>
  <c r="F2229" i="25"/>
  <c r="D2233" i="25"/>
  <c r="H2233" i="25" s="1"/>
  <c r="D2243" i="25"/>
  <c r="I2243" i="25" s="1"/>
  <c r="J2243" i="25" s="1"/>
  <c r="D2253" i="25"/>
  <c r="E2326" i="25"/>
  <c r="G2326" i="25" s="1"/>
  <c r="D2344" i="25"/>
  <c r="H2344" i="25" s="1"/>
  <c r="E2344" i="25"/>
  <c r="E2358" i="25"/>
  <c r="G2358" i="25" s="1"/>
  <c r="D2368" i="25"/>
  <c r="H2368" i="25" s="1"/>
  <c r="F2368" i="25"/>
  <c r="G2368" i="25" s="1"/>
  <c r="F2382" i="25"/>
  <c r="I2382" i="25" s="1"/>
  <c r="J2382" i="25" s="1"/>
  <c r="E2399" i="25"/>
  <c r="F2399" i="25"/>
  <c r="D2408" i="25"/>
  <c r="I2408" i="25" s="1"/>
  <c r="J2408" i="25" s="1"/>
  <c r="D2412" i="25"/>
  <c r="I2412" i="25" s="1"/>
  <c r="J2412" i="25" s="1"/>
  <c r="D2416" i="25"/>
  <c r="H2416" i="25" s="1"/>
  <c r="D2419" i="25"/>
  <c r="H2419" i="25" s="1"/>
  <c r="F2424" i="25"/>
  <c r="D2424" i="25"/>
  <c r="H2424" i="25" s="1"/>
  <c r="E2433" i="25"/>
  <c r="G2433" i="25" s="1"/>
  <c r="F2437" i="25"/>
  <c r="I2437" i="25" s="1"/>
  <c r="J2437" i="25" s="1"/>
  <c r="F2441" i="25"/>
  <c r="F2465" i="25"/>
  <c r="F2470" i="25"/>
  <c r="G2470" i="25" s="1"/>
  <c r="D2470" i="25"/>
  <c r="H2470" i="25" s="1"/>
  <c r="E2490" i="25"/>
  <c r="G2490" i="25" s="1"/>
  <c r="F2503" i="25"/>
  <c r="G2503" i="25" s="1"/>
  <c r="D2532" i="25"/>
  <c r="I2532" i="25" s="1"/>
  <c r="J2532" i="25" s="1"/>
  <c r="D2537" i="25"/>
  <c r="H2537" i="25" s="1"/>
  <c r="F2537" i="25"/>
  <c r="E2537" i="25"/>
  <c r="D2546" i="25"/>
  <c r="H2546" i="25" s="1"/>
  <c r="F2570" i="25"/>
  <c r="G2570" i="25" s="1"/>
  <c r="F2591" i="25"/>
  <c r="E2605" i="25"/>
  <c r="G2605" i="25" s="1"/>
  <c r="F2613" i="25"/>
  <c r="D2623" i="25"/>
  <c r="D2636" i="25"/>
  <c r="I2636" i="25" s="1"/>
  <c r="J2636" i="25" s="1"/>
  <c r="D2641" i="25"/>
  <c r="H2641" i="25" s="1"/>
  <c r="E2641" i="25"/>
  <c r="G2641" i="25" s="1"/>
  <c r="F2644" i="25"/>
  <c r="D2644" i="25"/>
  <c r="H2644" i="25" s="1"/>
  <c r="D2669" i="25"/>
  <c r="D2685" i="25"/>
  <c r="H2685" i="25" s="1"/>
  <c r="F2685" i="25"/>
  <c r="G2685" i="25" s="1"/>
  <c r="F2689" i="25"/>
  <c r="I2689" i="25" s="1"/>
  <c r="J2689" i="25" s="1"/>
  <c r="E2693" i="25"/>
  <c r="E2719" i="25"/>
  <c r="D2719" i="25"/>
  <c r="H2719" i="25" s="1"/>
  <c r="D2749" i="25"/>
  <c r="E2749" i="25"/>
  <c r="G2749" i="25" s="1"/>
  <c r="F2753" i="25"/>
  <c r="E2769" i="25"/>
  <c r="E2789" i="25"/>
  <c r="G2789" i="25" s="1"/>
  <c r="F2798" i="25"/>
  <c r="E2809" i="25"/>
  <c r="G2809" i="25" s="1"/>
  <c r="D2809" i="25"/>
  <c r="D2837" i="25"/>
  <c r="F2837" i="25"/>
  <c r="G2837" i="25" s="1"/>
  <c r="D2846" i="25"/>
  <c r="I2846" i="25" s="1"/>
  <c r="J2846" i="25" s="1"/>
  <c r="D2859" i="25"/>
  <c r="I2859" i="25" s="1"/>
  <c r="J2859" i="25" s="1"/>
  <c r="D2863" i="25"/>
  <c r="I2863" i="25" s="1"/>
  <c r="J2863" i="25" s="1"/>
  <c r="D2893" i="25"/>
  <c r="E2893" i="25"/>
  <c r="G2893" i="25" s="1"/>
  <c r="F2901" i="25"/>
  <c r="D2936" i="25"/>
  <c r="D2945" i="25"/>
  <c r="F2945" i="25"/>
  <c r="G2945" i="25" s="1"/>
  <c r="F2949" i="25"/>
  <c r="I2949" i="25" s="1"/>
  <c r="J2949" i="25" s="1"/>
  <c r="E2977" i="25"/>
  <c r="G2977" i="25" s="1"/>
  <c r="E2981" i="25"/>
  <c r="G2981" i="25" s="1"/>
  <c r="E2994" i="25"/>
  <c r="G2994" i="25" s="1"/>
  <c r="D3013" i="25"/>
  <c r="H3013" i="25" s="1"/>
  <c r="F3013" i="25"/>
  <c r="E3013" i="25"/>
  <c r="D3017" i="25"/>
  <c r="H3017" i="25" s="1"/>
  <c r="F3017" i="25"/>
  <c r="E3017" i="25"/>
  <c r="D3044" i="25"/>
  <c r="E3061" i="25"/>
  <c r="F3069" i="25"/>
  <c r="G3069" i="25" s="1"/>
  <c r="D3069" i="25"/>
  <c r="H3069" i="25" s="1"/>
  <c r="E3079" i="25"/>
  <c r="F3079" i="25"/>
  <c r="D3108" i="25"/>
  <c r="I3108" i="25" s="1"/>
  <c r="J3108" i="25" s="1"/>
  <c r="E3113" i="25"/>
  <c r="G3113" i="25" s="1"/>
  <c r="D3113" i="25"/>
  <c r="F3122" i="25"/>
  <c r="E3122" i="25"/>
  <c r="D3148" i="25"/>
  <c r="F3151" i="25"/>
  <c r="G3151" i="25" s="1"/>
  <c r="E3213" i="25"/>
  <c r="F3213" i="25"/>
  <c r="I3213" i="25" s="1"/>
  <c r="J3213" i="25" s="1"/>
  <c r="D3216" i="25"/>
  <c r="I3216" i="25" s="1"/>
  <c r="J3216" i="25" s="1"/>
  <c r="F3235" i="25"/>
  <c r="F3255" i="25"/>
  <c r="E3259" i="25"/>
  <c r="G3259" i="25" s="1"/>
  <c r="F3282" i="25"/>
  <c r="D3282" i="25"/>
  <c r="F3290" i="25"/>
  <c r="D3290" i="25"/>
  <c r="D3346" i="25"/>
  <c r="I3346" i="25" s="1"/>
  <c r="J3346" i="25" s="1"/>
  <c r="F3350" i="25"/>
  <c r="D3350" i="25"/>
  <c r="H3350" i="25" s="1"/>
  <c r="E3411" i="25"/>
  <c r="F3430" i="25"/>
  <c r="D3430" i="25"/>
  <c r="F3448" i="25"/>
  <c r="E3448" i="25"/>
  <c r="D3448" i="25"/>
  <c r="H3448" i="25" s="1"/>
  <c r="D3492" i="25"/>
  <c r="F3492" i="25"/>
  <c r="E3492" i="25"/>
  <c r="F3508" i="25"/>
  <c r="F3588" i="25"/>
  <c r="E3588" i="25"/>
  <c r="D3588" i="25"/>
  <c r="H3588" i="25" s="1"/>
  <c r="E3594" i="25"/>
  <c r="G3594" i="25" s="1"/>
  <c r="D3594" i="25"/>
  <c r="F3636" i="25"/>
  <c r="I3636" i="25" s="1"/>
  <c r="J3636" i="25" s="1"/>
  <c r="E3636" i="25"/>
  <c r="F3641" i="25"/>
  <c r="I3641" i="25" s="1"/>
  <c r="J3641" i="25" s="1"/>
  <c r="E3687" i="25"/>
  <c r="F3687" i="25"/>
  <c r="D3687" i="25"/>
  <c r="H3687" i="25" s="1"/>
  <c r="E3706" i="25"/>
  <c r="G3706" i="25" s="1"/>
  <c r="D3706" i="25"/>
  <c r="I3706" i="25" s="1"/>
  <c r="J3706" i="25" s="1"/>
  <c r="D3723" i="25"/>
  <c r="D3727" i="25"/>
  <c r="F3944" i="25"/>
  <c r="E3944" i="25"/>
  <c r="D3944" i="25"/>
  <c r="H3944" i="25" s="1"/>
  <c r="E4222" i="25"/>
  <c r="F4222" i="25"/>
  <c r="D4222" i="25"/>
  <c r="F4242" i="25"/>
  <c r="F4250" i="25"/>
  <c r="D4259" i="25"/>
  <c r="I4259" i="25" s="1"/>
  <c r="J4259" i="25" s="1"/>
  <c r="E2831" i="25"/>
  <c r="F2831" i="25"/>
  <c r="I2831" i="25" s="1"/>
  <c r="J2831" i="25" s="1"/>
  <c r="D2873" i="25"/>
  <c r="I2873" i="25" s="1"/>
  <c r="J2873" i="25" s="1"/>
  <c r="E2873" i="25"/>
  <c r="G2873" i="25" s="1"/>
  <c r="F3012" i="25"/>
  <c r="D3012" i="25"/>
  <c r="E3030" i="25"/>
  <c r="D3030" i="25"/>
  <c r="H3030" i="25" s="1"/>
  <c r="F3152" i="25"/>
  <c r="D3152" i="25"/>
  <c r="H3152" i="25" s="1"/>
  <c r="E3217" i="25"/>
  <c r="F3217" i="25"/>
  <c r="D3217" i="25"/>
  <c r="H3217" i="25" s="1"/>
  <c r="F3320" i="25"/>
  <c r="G3320" i="25" s="1"/>
  <c r="D3320" i="25"/>
  <c r="H3320" i="25" s="1"/>
  <c r="F3408" i="25"/>
  <c r="E3408" i="25"/>
  <c r="D3408" i="25"/>
  <c r="H3408" i="25" s="1"/>
  <c r="F3422" i="25"/>
  <c r="D3422" i="25"/>
  <c r="H3422" i="25" s="1"/>
  <c r="E3502" i="25"/>
  <c r="F3502" i="25"/>
  <c r="D3502" i="25"/>
  <c r="H3502" i="25" s="1"/>
  <c r="F3523" i="25"/>
  <c r="D3523" i="25"/>
  <c r="H3523" i="25" s="1"/>
  <c r="D3532" i="25"/>
  <c r="H3532" i="25" s="1"/>
  <c r="F3532" i="25"/>
  <c r="E3532" i="25"/>
  <c r="F3585" i="25"/>
  <c r="I3585" i="25" s="1"/>
  <c r="J3585" i="25" s="1"/>
  <c r="E3585" i="25"/>
  <c r="F3651" i="25"/>
  <c r="D3651" i="25"/>
  <c r="H3651" i="25" s="1"/>
  <c r="F3704" i="25"/>
  <c r="E3704" i="25"/>
  <c r="D3704" i="25"/>
  <c r="F3825" i="25"/>
  <c r="E3825" i="25"/>
  <c r="D3825" i="25"/>
  <c r="H3825" i="25" s="1"/>
  <c r="E3897" i="25"/>
  <c r="D3897" i="25"/>
  <c r="H3897" i="25" s="1"/>
  <c r="F3932" i="25"/>
  <c r="D3932" i="25"/>
  <c r="H3932" i="25" s="1"/>
  <c r="F3948" i="25"/>
  <c r="I3948" i="25" s="1"/>
  <c r="J3948" i="25" s="1"/>
  <c r="E3948" i="25"/>
  <c r="E4104" i="25"/>
  <c r="F4104" i="25"/>
  <c r="I4104" i="25" s="1"/>
  <c r="J4104" i="25" s="1"/>
  <c r="E4137" i="25"/>
  <c r="F4137" i="25"/>
  <c r="D4137" i="25"/>
  <c r="E4381" i="25"/>
  <c r="F4381" i="25"/>
  <c r="D4381" i="25"/>
  <c r="H4381" i="25" s="1"/>
  <c r="D4788" i="25"/>
  <c r="F4788" i="25"/>
  <c r="E4788" i="25"/>
  <c r="E4851" i="25"/>
  <c r="F4851" i="25"/>
  <c r="D4851" i="25"/>
  <c r="H4851" i="25" s="1"/>
  <c r="E4869" i="25"/>
  <c r="F4869" i="25"/>
  <c r="D4869" i="25"/>
  <c r="H4869" i="25" s="1"/>
  <c r="E2056" i="25"/>
  <c r="G2056" i="25" s="1"/>
  <c r="F2062" i="25"/>
  <c r="E2084" i="25"/>
  <c r="F2090" i="25"/>
  <c r="E2116" i="25"/>
  <c r="F2122" i="25"/>
  <c r="E2148" i="25"/>
  <c r="F2154" i="25"/>
  <c r="E2180" i="25"/>
  <c r="G2180" i="25" s="1"/>
  <c r="F2186" i="25"/>
  <c r="F2203" i="25"/>
  <c r="I2203" i="25" s="1"/>
  <c r="J2203" i="25" s="1"/>
  <c r="F2236" i="25"/>
  <c r="E2241" i="25"/>
  <c r="G2241" i="25" s="1"/>
  <c r="F2268" i="25"/>
  <c r="I2268" i="25" s="1"/>
  <c r="J2268" i="25" s="1"/>
  <c r="E2290" i="25"/>
  <c r="E2294" i="25"/>
  <c r="G2294" i="25" s="1"/>
  <c r="E2305" i="25"/>
  <c r="F2832" i="25"/>
  <c r="D2832" i="25"/>
  <c r="H2832" i="25" s="1"/>
  <c r="F2840" i="25"/>
  <c r="D2840" i="25"/>
  <c r="H2840" i="25" s="1"/>
  <c r="D2849" i="25"/>
  <c r="F2849" i="25"/>
  <c r="G2849" i="25" s="1"/>
  <c r="E2947" i="25"/>
  <c r="F2947" i="25"/>
  <c r="D2947" i="25"/>
  <c r="H2947" i="25" s="1"/>
  <c r="D3005" i="25"/>
  <c r="I3005" i="25" s="1"/>
  <c r="J3005" i="25" s="1"/>
  <c r="E3005" i="25"/>
  <c r="G3005" i="25" s="1"/>
  <c r="F3058" i="25"/>
  <c r="E3058" i="25"/>
  <c r="F3211" i="25"/>
  <c r="G3211" i="25" s="1"/>
  <c r="D3211" i="25"/>
  <c r="H3211" i="25" s="1"/>
  <c r="E3225" i="25"/>
  <c r="F3225" i="25"/>
  <c r="D3225" i="25"/>
  <c r="H3225" i="25" s="1"/>
  <c r="E3291" i="25"/>
  <c r="G3291" i="25" s="1"/>
  <c r="D3291" i="25"/>
  <c r="I3291" i="25" s="1"/>
  <c r="J3291" i="25" s="1"/>
  <c r="E3344" i="25"/>
  <c r="G3344" i="25" s="1"/>
  <c r="D3344" i="25"/>
  <c r="I3344" i="25" s="1"/>
  <c r="J3344" i="25" s="1"/>
  <c r="F3378" i="25"/>
  <c r="D3378" i="25"/>
  <c r="F3414" i="25"/>
  <c r="D3414" i="25"/>
  <c r="H3414" i="25" s="1"/>
  <c r="D3460" i="25"/>
  <c r="F3460" i="25"/>
  <c r="E3460" i="25"/>
  <c r="E3578" i="25"/>
  <c r="F3578" i="25"/>
  <c r="F3603" i="25"/>
  <c r="D3603" i="25"/>
  <c r="H3603" i="25" s="1"/>
  <c r="F3692" i="25"/>
  <c r="D3692" i="25"/>
  <c r="E3731" i="25"/>
  <c r="F3731" i="25"/>
  <c r="D3731" i="25"/>
  <c r="H3731" i="25" s="1"/>
  <c r="E3738" i="25"/>
  <c r="F3738" i="25"/>
  <c r="F3821" i="25"/>
  <c r="D3821" i="25"/>
  <c r="H3821" i="25" s="1"/>
  <c r="E4105" i="25"/>
  <c r="F4105" i="25"/>
  <c r="D4105" i="25"/>
  <c r="E4110" i="25"/>
  <c r="F4110" i="25"/>
  <c r="D4110" i="25"/>
  <c r="H4110" i="25" s="1"/>
  <c r="E4158" i="25"/>
  <c r="F4158" i="25"/>
  <c r="F4183" i="25"/>
  <c r="D4183" i="25"/>
  <c r="H4183" i="25" s="1"/>
  <c r="E4220" i="25"/>
  <c r="D4220" i="25"/>
  <c r="H4220" i="25" s="1"/>
  <c r="E4261" i="25"/>
  <c r="F4261" i="25"/>
  <c r="D4261" i="25"/>
  <c r="H4261" i="25" s="1"/>
  <c r="F4402" i="25"/>
  <c r="E4402" i="25"/>
  <c r="D4402" i="25"/>
  <c r="H4402" i="25" s="1"/>
  <c r="E4490" i="25"/>
  <c r="F4490" i="25"/>
  <c r="F4493" i="25"/>
  <c r="E4493" i="25"/>
  <c r="D4493" i="25"/>
  <c r="E4535" i="25"/>
  <c r="F4535" i="25"/>
  <c r="D4535" i="25"/>
  <c r="H4535" i="25" s="1"/>
  <c r="F4603" i="25"/>
  <c r="E4603" i="25"/>
  <c r="D4603" i="25"/>
  <c r="H4603" i="25" s="1"/>
  <c r="F4648" i="25"/>
  <c r="E4648" i="25"/>
  <c r="D4648" i="25"/>
  <c r="E4691" i="25"/>
  <c r="F4691" i="25"/>
  <c r="D4691" i="25"/>
  <c r="F4720" i="25"/>
  <c r="E4720" i="25"/>
  <c r="D4893" i="25"/>
  <c r="H4893" i="25" s="1"/>
  <c r="F4893" i="25"/>
  <c r="E4893" i="25"/>
  <c r="E2054" i="25"/>
  <c r="G2054" i="25" s="1"/>
  <c r="E2074" i="25"/>
  <c r="G2074" i="25" s="1"/>
  <c r="E2114" i="25"/>
  <c r="E2146" i="25"/>
  <c r="G2146" i="25" s="1"/>
  <c r="E2178" i="25"/>
  <c r="D2212" i="25"/>
  <c r="D2232" i="25"/>
  <c r="I2232" i="25" s="1"/>
  <c r="J2232" i="25" s="1"/>
  <c r="D2244" i="25"/>
  <c r="E2272" i="25"/>
  <c r="G2272" i="25" s="1"/>
  <c r="D2279" i="25"/>
  <c r="I2279" i="25" s="1"/>
  <c r="J2279" i="25" s="1"/>
  <c r="D2283" i="25"/>
  <c r="I2283" i="25" s="1"/>
  <c r="J2283" i="25" s="1"/>
  <c r="E2299" i="25"/>
  <c r="G2299" i="25" s="1"/>
  <c r="E2364" i="25"/>
  <c r="E2376" i="25"/>
  <c r="G2376" i="25" s="1"/>
  <c r="F2407" i="25"/>
  <c r="G2407" i="25" s="1"/>
  <c r="D2428" i="25"/>
  <c r="D2492" i="25"/>
  <c r="E2509" i="25"/>
  <c r="G2509" i="25" s="1"/>
  <c r="D2520" i="25"/>
  <c r="D2527" i="25"/>
  <c r="H2527" i="25" s="1"/>
  <c r="E2545" i="25"/>
  <c r="E2569" i="25"/>
  <c r="G2569" i="25" s="1"/>
  <c r="D2572" i="25"/>
  <c r="D2579" i="25"/>
  <c r="D2604" i="25"/>
  <c r="D2611" i="25"/>
  <c r="E2625" i="25"/>
  <c r="F2631" i="25"/>
  <c r="G2631" i="25" s="1"/>
  <c r="E2677" i="25"/>
  <c r="G2677" i="25" s="1"/>
  <c r="E2681" i="25"/>
  <c r="G2681" i="25" s="1"/>
  <c r="E2729" i="25"/>
  <c r="D2736" i="25"/>
  <c r="I2736" i="25" s="1"/>
  <c r="J2736" i="25" s="1"/>
  <c r="D2747" i="25"/>
  <c r="E2761" i="25"/>
  <c r="F2767" i="25"/>
  <c r="G2767" i="25" s="1"/>
  <c r="D2799" i="25"/>
  <c r="H2799" i="25" s="1"/>
  <c r="D2807" i="25"/>
  <c r="D2824" i="25"/>
  <c r="D2836" i="25"/>
  <c r="D2841" i="25"/>
  <c r="F2841" i="25"/>
  <c r="E2841" i="25"/>
  <c r="D2879" i="25"/>
  <c r="E2943" i="25"/>
  <c r="G2943" i="25" s="1"/>
  <c r="D2943" i="25"/>
  <c r="I2943" i="25" s="1"/>
  <c r="J2943" i="25" s="1"/>
  <c r="F2983" i="25"/>
  <c r="G2983" i="25" s="1"/>
  <c r="F2992" i="25"/>
  <c r="D2992" i="25"/>
  <c r="D3000" i="25"/>
  <c r="E3027" i="25"/>
  <c r="F3027" i="25"/>
  <c r="D3027" i="25"/>
  <c r="H3027" i="25" s="1"/>
  <c r="E3063" i="25"/>
  <c r="F3063" i="25"/>
  <c r="E3127" i="25"/>
  <c r="F3127" i="25"/>
  <c r="D3127" i="25"/>
  <c r="F3177" i="25"/>
  <c r="G3177" i="25" s="1"/>
  <c r="D3177" i="25"/>
  <c r="F3194" i="25"/>
  <c r="G3194" i="25" s="1"/>
  <c r="D3194" i="25"/>
  <c r="H3194" i="25" s="1"/>
  <c r="F3272" i="25"/>
  <c r="G3272" i="25" s="1"/>
  <c r="D3272" i="25"/>
  <c r="F3302" i="25"/>
  <c r="D3302" i="25"/>
  <c r="F3318" i="25"/>
  <c r="D3318" i="25"/>
  <c r="F3362" i="25"/>
  <c r="D3362" i="25"/>
  <c r="H3362" i="25" s="1"/>
  <c r="F3375" i="25"/>
  <c r="I3375" i="25" s="1"/>
  <c r="J3375" i="25" s="1"/>
  <c r="E3375" i="25"/>
  <c r="F3415" i="25"/>
  <c r="E3415" i="25"/>
  <c r="D3415" i="25"/>
  <c r="H3415" i="25" s="1"/>
  <c r="F3438" i="25"/>
  <c r="D3438" i="25"/>
  <c r="H3438" i="25" s="1"/>
  <c r="F3559" i="25"/>
  <c r="D3559" i="25"/>
  <c r="H3559" i="25" s="1"/>
  <c r="D3578" i="25"/>
  <c r="H3578" i="25" s="1"/>
  <c r="F3684" i="25"/>
  <c r="G3684" i="25" s="1"/>
  <c r="D3684" i="25"/>
  <c r="H3684" i="25" s="1"/>
  <c r="E3692" i="25"/>
  <c r="D3738" i="25"/>
  <c r="H3738" i="25" s="1"/>
  <c r="F3777" i="25"/>
  <c r="E3777" i="25"/>
  <c r="D3777" i="25"/>
  <c r="H3777" i="25" s="1"/>
  <c r="E3799" i="25"/>
  <c r="D3827" i="25"/>
  <c r="F3827" i="25"/>
  <c r="E3827" i="25"/>
  <c r="F3880" i="25"/>
  <c r="E3880" i="25"/>
  <c r="D3880" i="25"/>
  <c r="D3904" i="25"/>
  <c r="I3904" i="25" s="1"/>
  <c r="J3904" i="25" s="1"/>
  <c r="E4073" i="25"/>
  <c r="D4073" i="25"/>
  <c r="H4073" i="25" s="1"/>
  <c r="E4092" i="25"/>
  <c r="F4092" i="25"/>
  <c r="D4092" i="25"/>
  <c r="D4099" i="25"/>
  <c r="I4099" i="25" s="1"/>
  <c r="J4099" i="25" s="1"/>
  <c r="E4102" i="25"/>
  <c r="G4102" i="25" s="1"/>
  <c r="D4102" i="25"/>
  <c r="E4121" i="25"/>
  <c r="F4121" i="25"/>
  <c r="D4121" i="25"/>
  <c r="H4121" i="25" s="1"/>
  <c r="D4143" i="25"/>
  <c r="D4154" i="25"/>
  <c r="I4154" i="25" s="1"/>
  <c r="J4154" i="25" s="1"/>
  <c r="D4158" i="25"/>
  <c r="H4158" i="25" s="1"/>
  <c r="E4262" i="25"/>
  <c r="G4262" i="25" s="1"/>
  <c r="D4262" i="25"/>
  <c r="I4262" i="25" s="1"/>
  <c r="J4262" i="25" s="1"/>
  <c r="E4281" i="25"/>
  <c r="F4281" i="25"/>
  <c r="D4281" i="25"/>
  <c r="E4422" i="25"/>
  <c r="D4422" i="25"/>
  <c r="H4422" i="25" s="1"/>
  <c r="E4426" i="25"/>
  <c r="D4426" i="25"/>
  <c r="H4426" i="25" s="1"/>
  <c r="E4479" i="25"/>
  <c r="F4479" i="25"/>
  <c r="I4479" i="25" s="1"/>
  <c r="J4479" i="25" s="1"/>
  <c r="D4490" i="25"/>
  <c r="H4490" i="25" s="1"/>
  <c r="D4720" i="25"/>
  <c r="F4890" i="25"/>
  <c r="G4890" i="25" s="1"/>
  <c r="D4890" i="25"/>
  <c r="H4890" i="25" s="1"/>
  <c r="F3384" i="25"/>
  <c r="I3384" i="25" s="1"/>
  <c r="J3384" i="25" s="1"/>
  <c r="E3384" i="25"/>
  <c r="F3442" i="25"/>
  <c r="D3442" i="25"/>
  <c r="F3451" i="25"/>
  <c r="I3451" i="25" s="1"/>
  <c r="J3451" i="25" s="1"/>
  <c r="E3451" i="25"/>
  <c r="D3476" i="25"/>
  <c r="H3476" i="25" s="1"/>
  <c r="F3476" i="25"/>
  <c r="E3476" i="25"/>
  <c r="F3567" i="25"/>
  <c r="D3567" i="25"/>
  <c r="H3567" i="25" s="1"/>
  <c r="F3660" i="25"/>
  <c r="E3660" i="25"/>
  <c r="F3717" i="25"/>
  <c r="E3717" i="25"/>
  <c r="D3759" i="25"/>
  <c r="H3759" i="25" s="1"/>
  <c r="F3759" i="25"/>
  <c r="G3759" i="25" s="1"/>
  <c r="F3792" i="25"/>
  <c r="I3792" i="25" s="1"/>
  <c r="J3792" i="25" s="1"/>
  <c r="E3792" i="25"/>
  <c r="F3884" i="25"/>
  <c r="E3884" i="25"/>
  <c r="E4000" i="25"/>
  <c r="F4000" i="25"/>
  <c r="D4000" i="25"/>
  <c r="E4012" i="25"/>
  <c r="G4012" i="25" s="1"/>
  <c r="D4012" i="25"/>
  <c r="E4087" i="25"/>
  <c r="G4087" i="25" s="1"/>
  <c r="D4087" i="25"/>
  <c r="F4090" i="25"/>
  <c r="E4090" i="25"/>
  <c r="D4090" i="25"/>
  <c r="H4090" i="25" s="1"/>
  <c r="F4106" i="25"/>
  <c r="E4106" i="25"/>
  <c r="F4126" i="25"/>
  <c r="G4126" i="25" s="1"/>
  <c r="D4126" i="25"/>
  <c r="H4126" i="25" s="1"/>
  <c r="F4133" i="25"/>
  <c r="G4133" i="25" s="1"/>
  <c r="D4133" i="25"/>
  <c r="H4133" i="25" s="1"/>
  <c r="E4141" i="25"/>
  <c r="D4141" i="25"/>
  <c r="H4141" i="25" s="1"/>
  <c r="F4141" i="25"/>
  <c r="E4189" i="25"/>
  <c r="G4189" i="25" s="1"/>
  <c r="D4189" i="25"/>
  <c r="E4204" i="25"/>
  <c r="F4204" i="25"/>
  <c r="E4228" i="25"/>
  <c r="G4228" i="25" s="1"/>
  <c r="D4228" i="25"/>
  <c r="E4233" i="25"/>
  <c r="F4233" i="25"/>
  <c r="E4236" i="25"/>
  <c r="F4236" i="25"/>
  <c r="D4236" i="25"/>
  <c r="H4236" i="25" s="1"/>
  <c r="E4324" i="25"/>
  <c r="G4324" i="25" s="1"/>
  <c r="D4324" i="25"/>
  <c r="E4337" i="25"/>
  <c r="F4337" i="25"/>
  <c r="D4337" i="25"/>
  <c r="F4540" i="25"/>
  <c r="I4540" i="25" s="1"/>
  <c r="J4540" i="25" s="1"/>
  <c r="E4540" i="25"/>
  <c r="F4568" i="25"/>
  <c r="I4568" i="25" s="1"/>
  <c r="J4568" i="25" s="1"/>
  <c r="E4568" i="25"/>
  <c r="F4584" i="25"/>
  <c r="I4584" i="25" s="1"/>
  <c r="J4584" i="25" s="1"/>
  <c r="E4584" i="25"/>
  <c r="E4636" i="25"/>
  <c r="F4636" i="25"/>
  <c r="D4636" i="25"/>
  <c r="H4636" i="25" s="1"/>
  <c r="E4709" i="25"/>
  <c r="D4709" i="25"/>
  <c r="F4709" i="25"/>
  <c r="E4865" i="25"/>
  <c r="D4865" i="25"/>
  <c r="F4865" i="25"/>
  <c r="F4906" i="25"/>
  <c r="I4906" i="25" s="1"/>
  <c r="J4906" i="25" s="1"/>
  <c r="E4906" i="25"/>
  <c r="F4939" i="25"/>
  <c r="D4939" i="25"/>
  <c r="H4939" i="25" s="1"/>
  <c r="F2825" i="25"/>
  <c r="I2825" i="25" s="1"/>
  <c r="J2825" i="25" s="1"/>
  <c r="F2853" i="25"/>
  <c r="G2853" i="25" s="1"/>
  <c r="F2857" i="25"/>
  <c r="I2857" i="25" s="1"/>
  <c r="J2857" i="25" s="1"/>
  <c r="F2877" i="25"/>
  <c r="E2890" i="25"/>
  <c r="G2890" i="25" s="1"/>
  <c r="F2902" i="25"/>
  <c r="F2905" i="25"/>
  <c r="I2905" i="25" s="1"/>
  <c r="J2905" i="25" s="1"/>
  <c r="F2911" i="25"/>
  <c r="E2930" i="25"/>
  <c r="G2930" i="25" s="1"/>
  <c r="F2933" i="25"/>
  <c r="G2933" i="25" s="1"/>
  <c r="E2962" i="25"/>
  <c r="G2962" i="25" s="1"/>
  <c r="E2982" i="25"/>
  <c r="G2982" i="25" s="1"/>
  <c r="F2985" i="25"/>
  <c r="I2985" i="25" s="1"/>
  <c r="J2985" i="25" s="1"/>
  <c r="F2995" i="25"/>
  <c r="I2995" i="25" s="1"/>
  <c r="J2995" i="25" s="1"/>
  <c r="F3009" i="25"/>
  <c r="E3037" i="25"/>
  <c r="E3049" i="25"/>
  <c r="G3049" i="25" s="1"/>
  <c r="F3607" i="25"/>
  <c r="D3607" i="25"/>
  <c r="E3642" i="25"/>
  <c r="F3642" i="25"/>
  <c r="F3808" i="25"/>
  <c r="E3808" i="25"/>
  <c r="F3916" i="25"/>
  <c r="E3916" i="25"/>
  <c r="E4025" i="25"/>
  <c r="D4025" i="25"/>
  <c r="H4025" i="25" s="1"/>
  <c r="E4080" i="25"/>
  <c r="F4080" i="25"/>
  <c r="D4080" i="25"/>
  <c r="H4080" i="25" s="1"/>
  <c r="E4084" i="25"/>
  <c r="D4084" i="25"/>
  <c r="H4084" i="25" s="1"/>
  <c r="F4084" i="25"/>
  <c r="E4130" i="25"/>
  <c r="F4130" i="25"/>
  <c r="E4161" i="25"/>
  <c r="F4161" i="25"/>
  <c r="F4174" i="25"/>
  <c r="E4174" i="25"/>
  <c r="D4174" i="25"/>
  <c r="F4370" i="25"/>
  <c r="E4370" i="25"/>
  <c r="F4476" i="25"/>
  <c r="E4476" i="25"/>
  <c r="D4476" i="25"/>
  <c r="E4511" i="25"/>
  <c r="F4511" i="25"/>
  <c r="D4511" i="25"/>
  <c r="H4511" i="25" s="1"/>
  <c r="E4551" i="25"/>
  <c r="F4551" i="25"/>
  <c r="D4551" i="25"/>
  <c r="F4725" i="25"/>
  <c r="E4725" i="25"/>
  <c r="E4731" i="25"/>
  <c r="D4731" i="25"/>
  <c r="H4731" i="25" s="1"/>
  <c r="D2800" i="25"/>
  <c r="D2816" i="25"/>
  <c r="E2829" i="25"/>
  <c r="G2829" i="25" s="1"/>
  <c r="E2845" i="25"/>
  <c r="E2861" i="25"/>
  <c r="G2861" i="25" s="1"/>
  <c r="D2884" i="25"/>
  <c r="I2884" i="25" s="1"/>
  <c r="J2884" i="25" s="1"/>
  <c r="E2897" i="25"/>
  <c r="G2897" i="25" s="1"/>
  <c r="E2909" i="25"/>
  <c r="D2916" i="25"/>
  <c r="H2916" i="25" s="1"/>
  <c r="D2920" i="25"/>
  <c r="D2924" i="25"/>
  <c r="D2944" i="25"/>
  <c r="E2953" i="25"/>
  <c r="E2969" i="25"/>
  <c r="E2989" i="25"/>
  <c r="G2989" i="25" s="1"/>
  <c r="D3016" i="25"/>
  <c r="E3025" i="25"/>
  <c r="D3040" i="25"/>
  <c r="D3071" i="25"/>
  <c r="I3071" i="25" s="1"/>
  <c r="J3071" i="25" s="1"/>
  <c r="D3084" i="25"/>
  <c r="D3104" i="25"/>
  <c r="D3140" i="25"/>
  <c r="I3140" i="25" s="1"/>
  <c r="J3140" i="25" s="1"/>
  <c r="D3144" i="25"/>
  <c r="H3144" i="25" s="1"/>
  <c r="F3183" i="25"/>
  <c r="G3183" i="25" s="1"/>
  <c r="D3242" i="25"/>
  <c r="D3258" i="25"/>
  <c r="I3258" i="25" s="1"/>
  <c r="J3258" i="25" s="1"/>
  <c r="D3294" i="25"/>
  <c r="I3294" i="25" s="1"/>
  <c r="J3294" i="25" s="1"/>
  <c r="D3306" i="25"/>
  <c r="D3354" i="25"/>
  <c r="D3469" i="25"/>
  <c r="I3469" i="25" s="1"/>
  <c r="J3469" i="25" s="1"/>
  <c r="D3482" i="25"/>
  <c r="D3499" i="25"/>
  <c r="D3515" i="25"/>
  <c r="H3515" i="25" s="1"/>
  <c r="D3520" i="25"/>
  <c r="F3520" i="25"/>
  <c r="E3520" i="25"/>
  <c r="D3536" i="25"/>
  <c r="H3536" i="25" s="1"/>
  <c r="F3536" i="25"/>
  <c r="E3536" i="25"/>
  <c r="F3551" i="25"/>
  <c r="D3551" i="25"/>
  <c r="F3560" i="25"/>
  <c r="I3560" i="25" s="1"/>
  <c r="J3560" i="25" s="1"/>
  <c r="E3560" i="25"/>
  <c r="D3587" i="25"/>
  <c r="F3604" i="25"/>
  <c r="I3604" i="25" s="1"/>
  <c r="J3604" i="25" s="1"/>
  <c r="E3604" i="25"/>
  <c r="D3611" i="25"/>
  <c r="I3611" i="25" s="1"/>
  <c r="J3611" i="25" s="1"/>
  <c r="F3616" i="25"/>
  <c r="E3616" i="25"/>
  <c r="D3626" i="25"/>
  <c r="D3642" i="25"/>
  <c r="H3642" i="25" s="1"/>
  <c r="E3657" i="25"/>
  <c r="G3657" i="25" s="1"/>
  <c r="E3666" i="25"/>
  <c r="F3666" i="25"/>
  <c r="I3666" i="25" s="1"/>
  <c r="J3666" i="25" s="1"/>
  <c r="E3715" i="25"/>
  <c r="F3715" i="25"/>
  <c r="D3715" i="25"/>
  <c r="H3715" i="25" s="1"/>
  <c r="D3808" i="25"/>
  <c r="H3808" i="25" s="1"/>
  <c r="F3856" i="25"/>
  <c r="I3856" i="25" s="1"/>
  <c r="J3856" i="25" s="1"/>
  <c r="E3856" i="25"/>
  <c r="D3916" i="25"/>
  <c r="H3916" i="25" s="1"/>
  <c r="F3952" i="25"/>
  <c r="E3952" i="25"/>
  <c r="D3952" i="25"/>
  <c r="E4077" i="25"/>
  <c r="F4077" i="25"/>
  <c r="E4081" i="25"/>
  <c r="F4081" i="25"/>
  <c r="I4081" i="25" s="1"/>
  <c r="J4081" i="25" s="1"/>
  <c r="E4095" i="25"/>
  <c r="F4095" i="25"/>
  <c r="D4095" i="25"/>
  <c r="H4095" i="25" s="1"/>
  <c r="E4108" i="25"/>
  <c r="D4108" i="25"/>
  <c r="H4108" i="25" s="1"/>
  <c r="D4130" i="25"/>
  <c r="H4130" i="25" s="1"/>
  <c r="E4153" i="25"/>
  <c r="F4153" i="25"/>
  <c r="D4153" i="25"/>
  <c r="H4153" i="25" s="1"/>
  <c r="D4161" i="25"/>
  <c r="I4161" i="25" s="1"/>
  <c r="J4161" i="25" s="1"/>
  <c r="F4186" i="25"/>
  <c r="G4186" i="25" s="1"/>
  <c r="D4186" i="25"/>
  <c r="E4201" i="25"/>
  <c r="F4201" i="25"/>
  <c r="D4201" i="25"/>
  <c r="H4201" i="25" s="1"/>
  <c r="E4216" i="25"/>
  <c r="F4216" i="25"/>
  <c r="I4216" i="25" s="1"/>
  <c r="J4216" i="25" s="1"/>
  <c r="F4226" i="25"/>
  <c r="D4226" i="25"/>
  <c r="H4226" i="25" s="1"/>
  <c r="E4226" i="25"/>
  <c r="E4265" i="25"/>
  <c r="D4265" i="25"/>
  <c r="F4265" i="25"/>
  <c r="D4284" i="25"/>
  <c r="H4284" i="25" s="1"/>
  <c r="D4370" i="25"/>
  <c r="H4370" i="25" s="1"/>
  <c r="F4433" i="25"/>
  <c r="D4433" i="25"/>
  <c r="H4433" i="25" s="1"/>
  <c r="F4589" i="25"/>
  <c r="E4589" i="25"/>
  <c r="D4589" i="25"/>
  <c r="D4725" i="25"/>
  <c r="F4731" i="25"/>
  <c r="F3980" i="25"/>
  <c r="G3980" i="25" s="1"/>
  <c r="D3980" i="25"/>
  <c r="E4057" i="25"/>
  <c r="D4057" i="25"/>
  <c r="H4057" i="25" s="1"/>
  <c r="E4078" i="25"/>
  <c r="G4078" i="25" s="1"/>
  <c r="D4078" i="25"/>
  <c r="F4166" i="25"/>
  <c r="G4166" i="25" s="1"/>
  <c r="D4166" i="25"/>
  <c r="E4195" i="25"/>
  <c r="G4195" i="25" s="1"/>
  <c r="D4195" i="25"/>
  <c r="F4207" i="25"/>
  <c r="G4207" i="25" s="1"/>
  <c r="D4207" i="25"/>
  <c r="H4207" i="25" s="1"/>
  <c r="E4252" i="25"/>
  <c r="D4252" i="25"/>
  <c r="H4252" i="25" s="1"/>
  <c r="E4285" i="25"/>
  <c r="F4285" i="25"/>
  <c r="I4285" i="25" s="1"/>
  <c r="J4285" i="25" s="1"/>
  <c r="E4293" i="25"/>
  <c r="F4293" i="25"/>
  <c r="D4293" i="25"/>
  <c r="H4293" i="25" s="1"/>
  <c r="E4386" i="25"/>
  <c r="G4386" i="25" s="1"/>
  <c r="D4386" i="25"/>
  <c r="E4467" i="25"/>
  <c r="F4467" i="25"/>
  <c r="D4467" i="25"/>
  <c r="E4483" i="25"/>
  <c r="F4483" i="25"/>
  <c r="D4483" i="25"/>
  <c r="H4483" i="25" s="1"/>
  <c r="F4600" i="25"/>
  <c r="G4600" i="25" s="1"/>
  <c r="D4600" i="25"/>
  <c r="H4600" i="25" s="1"/>
  <c r="F4608" i="25"/>
  <c r="E4608" i="25"/>
  <c r="D4608" i="25"/>
  <c r="H4608" i="25" s="1"/>
  <c r="F4628" i="25"/>
  <c r="E4628" i="25"/>
  <c r="D4628" i="25"/>
  <c r="H4628" i="25" s="1"/>
  <c r="E4659" i="25"/>
  <c r="F4659" i="25"/>
  <c r="D4659" i="25"/>
  <c r="E4699" i="25"/>
  <c r="D4699" i="25"/>
  <c r="F4699" i="25"/>
  <c r="E4774" i="25"/>
  <c r="F4774" i="25"/>
  <c r="D4774" i="25"/>
  <c r="H4774" i="25" s="1"/>
  <c r="E4820" i="25"/>
  <c r="F4820" i="25"/>
  <c r="I4820" i="25" s="1"/>
  <c r="J4820" i="25" s="1"/>
  <c r="D3382" i="25"/>
  <c r="I3382" i="25" s="1"/>
  <c r="J3382" i="25" s="1"/>
  <c r="D3403" i="25"/>
  <c r="D3418" i="25"/>
  <c r="D3427" i="25"/>
  <c r="I3427" i="25" s="1"/>
  <c r="J3427" i="25" s="1"/>
  <c r="D3436" i="25"/>
  <c r="I3436" i="25" s="1"/>
  <c r="J3436" i="25" s="1"/>
  <c r="D3455" i="25"/>
  <c r="D3463" i="25"/>
  <c r="E3480" i="25"/>
  <c r="D3483" i="25"/>
  <c r="D3487" i="25"/>
  <c r="D3501" i="25"/>
  <c r="I3501" i="25" s="1"/>
  <c r="J3501" i="25" s="1"/>
  <c r="D3510" i="25"/>
  <c r="H3510" i="25" s="1"/>
  <c r="D3527" i="25"/>
  <c r="I3527" i="25" s="1"/>
  <c r="J3527" i="25" s="1"/>
  <c r="E3564" i="25"/>
  <c r="D3571" i="25"/>
  <c r="I3571" i="25" s="1"/>
  <c r="J3571" i="25" s="1"/>
  <c r="D3583" i="25"/>
  <c r="D3592" i="25"/>
  <c r="D3610" i="25"/>
  <c r="D3625" i="25"/>
  <c r="H3625" i="25" s="1"/>
  <c r="D3631" i="25"/>
  <c r="I3631" i="25" s="1"/>
  <c r="J3631" i="25" s="1"/>
  <c r="D3634" i="25"/>
  <c r="H3634" i="25" s="1"/>
  <c r="D3649" i="25"/>
  <c r="D3655" i="25"/>
  <c r="H3655" i="25" s="1"/>
  <c r="D3679" i="25"/>
  <c r="H3679" i="25" s="1"/>
  <c r="D3682" i="25"/>
  <c r="H3682" i="25" s="1"/>
  <c r="D3691" i="25"/>
  <c r="D3707" i="25"/>
  <c r="H3707" i="25" s="1"/>
  <c r="D3737" i="25"/>
  <c r="D3748" i="25"/>
  <c r="F4082" i="25"/>
  <c r="D4082" i="25"/>
  <c r="H4082" i="25" s="1"/>
  <c r="E4128" i="25"/>
  <c r="D4128" i="25"/>
  <c r="H4128" i="25" s="1"/>
  <c r="F4138" i="25"/>
  <c r="D4138" i="25"/>
  <c r="H4138" i="25" s="1"/>
  <c r="E4184" i="25"/>
  <c r="F4184" i="25"/>
  <c r="D4184" i="25"/>
  <c r="E4237" i="25"/>
  <c r="F4237" i="25"/>
  <c r="D4237" i="25"/>
  <c r="H4237" i="25" s="1"/>
  <c r="E4253" i="25"/>
  <c r="D4253" i="25"/>
  <c r="H4253" i="25" s="1"/>
  <c r="F4294" i="25"/>
  <c r="D4294" i="25"/>
  <c r="H4294" i="25" s="1"/>
  <c r="F4302" i="25"/>
  <c r="E4302" i="25"/>
  <c r="D4302" i="25"/>
  <c r="H4302" i="25" s="1"/>
  <c r="F4330" i="25"/>
  <c r="E4330" i="25"/>
  <c r="F4338" i="25"/>
  <c r="E4338" i="25"/>
  <c r="D4338" i="25"/>
  <c r="H4338" i="25" s="1"/>
  <c r="E4349" i="25"/>
  <c r="F4349" i="25"/>
  <c r="D4349" i="25"/>
  <c r="H4349" i="25" s="1"/>
  <c r="E4357" i="25"/>
  <c r="F4357" i="25"/>
  <c r="F4508" i="25"/>
  <c r="E4508" i="25"/>
  <c r="D4508" i="25"/>
  <c r="H4508" i="25" s="1"/>
  <c r="E4647" i="25"/>
  <c r="D4647" i="25"/>
  <c r="E4756" i="25"/>
  <c r="F4756" i="25"/>
  <c r="D4756" i="25"/>
  <c r="E4792" i="25"/>
  <c r="F4792" i="25"/>
  <c r="D4792" i="25"/>
  <c r="H4792" i="25" s="1"/>
  <c r="E4812" i="25"/>
  <c r="D4812" i="25"/>
  <c r="D4970" i="25"/>
  <c r="F4970" i="25"/>
  <c r="E4970" i="25"/>
  <c r="D3446" i="25"/>
  <c r="H3446" i="25" s="1"/>
  <c r="D3470" i="25"/>
  <c r="F3480" i="25"/>
  <c r="I3480" i="25" s="1"/>
  <c r="J3480" i="25" s="1"/>
  <c r="E3504" i="25"/>
  <c r="D3507" i="25"/>
  <c r="D3514" i="25"/>
  <c r="E3524" i="25"/>
  <c r="G3524" i="25" s="1"/>
  <c r="D3555" i="25"/>
  <c r="F3564" i="25"/>
  <c r="I3564" i="25" s="1"/>
  <c r="J3564" i="25" s="1"/>
  <c r="E3568" i="25"/>
  <c r="G3568" i="25" s="1"/>
  <c r="D3599" i="25"/>
  <c r="I3599" i="25" s="1"/>
  <c r="J3599" i="25" s="1"/>
  <c r="D3602" i="25"/>
  <c r="F3610" i="25"/>
  <c r="G3610" i="25" s="1"/>
  <c r="D3619" i="25"/>
  <c r="F3634" i="25"/>
  <c r="G3634" i="25" s="1"/>
  <c r="D3643" i="25"/>
  <c r="D3658" i="25"/>
  <c r="H3658" i="25" s="1"/>
  <c r="D3667" i="25"/>
  <c r="I3667" i="25" s="1"/>
  <c r="J3667" i="25" s="1"/>
  <c r="F3679" i="25"/>
  <c r="G3679" i="25" s="1"/>
  <c r="F3691" i="25"/>
  <c r="G3691" i="25" s="1"/>
  <c r="D3694" i="25"/>
  <c r="F3707" i="25"/>
  <c r="D3726" i="25"/>
  <c r="D3735" i="25"/>
  <c r="D3743" i="25"/>
  <c r="E3751" i="25"/>
  <c r="E3767" i="25"/>
  <c r="E3779" i="25"/>
  <c r="F3839" i="25"/>
  <c r="D3976" i="25"/>
  <c r="D4028" i="25"/>
  <c r="F4032" i="25"/>
  <c r="E4082" i="25"/>
  <c r="F4088" i="25"/>
  <c r="E4093" i="25"/>
  <c r="G4093" i="25" s="1"/>
  <c r="D4093" i="25"/>
  <c r="F4128" i="25"/>
  <c r="E4138" i="25"/>
  <c r="D4149" i="25"/>
  <c r="E4152" i="25"/>
  <c r="F4152" i="25"/>
  <c r="I4152" i="25" s="1"/>
  <c r="J4152" i="25" s="1"/>
  <c r="E4156" i="25"/>
  <c r="D4156" i="25"/>
  <c r="H4156" i="25" s="1"/>
  <c r="D4163" i="25"/>
  <c r="I4163" i="25" s="1"/>
  <c r="J4163" i="25" s="1"/>
  <c r="F4177" i="25"/>
  <c r="E4181" i="25"/>
  <c r="G4181" i="25" s="1"/>
  <c r="D4181" i="25"/>
  <c r="I4181" i="25" s="1"/>
  <c r="J4181" i="25" s="1"/>
  <c r="D4188" i="25"/>
  <c r="H4188" i="25" s="1"/>
  <c r="F4192" i="25"/>
  <c r="I4192" i="25" s="1"/>
  <c r="J4192" i="25" s="1"/>
  <c r="F4202" i="25"/>
  <c r="G4202" i="25" s="1"/>
  <c r="D4202" i="25"/>
  <c r="H4202" i="25" s="1"/>
  <c r="D4230" i="25"/>
  <c r="E4248" i="25"/>
  <c r="F4248" i="25"/>
  <c r="I4248" i="25" s="1"/>
  <c r="J4248" i="25" s="1"/>
  <c r="F4253" i="25"/>
  <c r="E4290" i="25"/>
  <c r="G4290" i="25" s="1"/>
  <c r="D4290" i="25"/>
  <c r="I4290" i="25" s="1"/>
  <c r="J4290" i="25" s="1"/>
  <c r="E4294" i="25"/>
  <c r="G4294" i="25" s="1"/>
  <c r="E4306" i="25"/>
  <c r="G4306" i="25" s="1"/>
  <c r="D4306" i="25"/>
  <c r="I4306" i="25" s="1"/>
  <c r="J4306" i="25" s="1"/>
  <c r="D4330" i="25"/>
  <c r="F4353" i="25"/>
  <c r="D4357" i="25"/>
  <c r="F4383" i="25"/>
  <c r="D4383" i="25"/>
  <c r="H4383" i="25" s="1"/>
  <c r="E4387" i="25"/>
  <c r="D4387" i="25"/>
  <c r="H4387" i="25" s="1"/>
  <c r="E4398" i="25"/>
  <c r="D4440" i="25"/>
  <c r="F4444" i="25"/>
  <c r="E4444" i="25"/>
  <c r="D4444" i="25"/>
  <c r="H4444" i="25" s="1"/>
  <c r="E4451" i="25"/>
  <c r="F4451" i="25"/>
  <c r="D4451" i="25"/>
  <c r="H4451" i="25" s="1"/>
  <c r="E4471" i="25"/>
  <c r="G4471" i="25" s="1"/>
  <c r="D4471" i="25"/>
  <c r="I4471" i="25" s="1"/>
  <c r="J4471" i="25" s="1"/>
  <c r="F4597" i="25"/>
  <c r="D4640" i="25"/>
  <c r="F4647" i="25"/>
  <c r="E4695" i="25"/>
  <c r="F4695" i="25"/>
  <c r="D4695" i="25"/>
  <c r="H4695" i="25" s="1"/>
  <c r="E4724" i="25"/>
  <c r="F4724" i="25"/>
  <c r="D4724" i="25"/>
  <c r="H4724" i="25" s="1"/>
  <c r="E4750" i="25"/>
  <c r="F4750" i="25"/>
  <c r="D4750" i="25"/>
  <c r="H4750" i="25" s="1"/>
  <c r="E4793" i="25"/>
  <c r="F4793" i="25"/>
  <c r="D4793" i="25"/>
  <c r="F4812" i="25"/>
  <c r="F4821" i="25"/>
  <c r="E4821" i="25"/>
  <c r="D4821" i="25"/>
  <c r="H4821" i="25" s="1"/>
  <c r="E4844" i="25"/>
  <c r="D4844" i="25"/>
  <c r="H4844" i="25" s="1"/>
  <c r="F4844" i="25"/>
  <c r="F4961" i="25"/>
  <c r="D4961" i="25"/>
  <c r="H4961" i="25" s="1"/>
  <c r="E4269" i="25"/>
  <c r="G4269" i="25" s="1"/>
  <c r="D4269" i="25"/>
  <c r="I4269" i="25" s="1"/>
  <c r="J4269" i="25" s="1"/>
  <c r="E4313" i="25"/>
  <c r="F4313" i="25"/>
  <c r="D4313" i="25"/>
  <c r="F4354" i="25"/>
  <c r="I4354" i="25" s="1"/>
  <c r="J4354" i="25" s="1"/>
  <c r="E4354" i="25"/>
  <c r="E4368" i="25"/>
  <c r="F4368" i="25"/>
  <c r="D4368" i="25"/>
  <c r="H4368" i="25" s="1"/>
  <c r="F4382" i="25"/>
  <c r="E4382" i="25"/>
  <c r="D4382" i="25"/>
  <c r="H4382" i="25" s="1"/>
  <c r="E4515" i="25"/>
  <c r="F4515" i="25"/>
  <c r="F4548" i="25"/>
  <c r="I4548" i="25" s="1"/>
  <c r="J4548" i="25" s="1"/>
  <c r="E4548" i="25"/>
  <c r="E4555" i="25"/>
  <c r="F4555" i="25"/>
  <c r="F4656" i="25"/>
  <c r="E4656" i="25"/>
  <c r="D4656" i="25"/>
  <c r="H4656" i="25" s="1"/>
  <c r="E4676" i="25"/>
  <c r="G4676" i="25" s="1"/>
  <c r="D4676" i="25"/>
  <c r="E4710" i="25"/>
  <c r="D4710" i="25"/>
  <c r="F4710" i="25"/>
  <c r="E4759" i="25"/>
  <c r="F4759" i="25"/>
  <c r="F4813" i="25"/>
  <c r="E4813" i="25"/>
  <c r="D4813" i="25"/>
  <c r="E4993" i="25"/>
  <c r="F4993" i="25"/>
  <c r="I4993" i="25" s="1"/>
  <c r="J4993" i="25" s="1"/>
  <c r="F5006" i="25"/>
  <c r="E5006" i="25"/>
  <c r="E3984" i="25"/>
  <c r="G3984" i="25" s="1"/>
  <c r="E4004" i="25"/>
  <c r="G4004" i="25" s="1"/>
  <c r="E4008" i="25"/>
  <c r="G4008" i="25" s="1"/>
  <c r="E4036" i="25"/>
  <c r="F4300" i="25"/>
  <c r="D4300" i="25"/>
  <c r="H4300" i="25" s="1"/>
  <c r="E4325" i="25"/>
  <c r="F4325" i="25"/>
  <c r="D4325" i="25"/>
  <c r="F4390" i="25"/>
  <c r="E4390" i="25"/>
  <c r="F4411" i="25"/>
  <c r="E4411" i="25"/>
  <c r="F4464" i="25"/>
  <c r="E4464" i="25"/>
  <c r="D4464" i="25"/>
  <c r="H4464" i="25" s="1"/>
  <c r="F4496" i="25"/>
  <c r="E4496" i="25"/>
  <c r="E4538" i="25"/>
  <c r="D4538" i="25"/>
  <c r="H4538" i="25" s="1"/>
  <c r="F4581" i="25"/>
  <c r="E4581" i="25"/>
  <c r="D4581" i="25"/>
  <c r="H4581" i="25" s="1"/>
  <c r="F4620" i="25"/>
  <c r="E4620" i="25"/>
  <c r="D4620" i="25"/>
  <c r="H4620" i="25" s="1"/>
  <c r="D4633" i="25"/>
  <c r="H4633" i="25" s="1"/>
  <c r="F4633" i="25"/>
  <c r="E4633" i="25"/>
  <c r="E4652" i="25"/>
  <c r="F4652" i="25"/>
  <c r="E4702" i="25"/>
  <c r="D4702" i="25"/>
  <c r="H4702" i="25" s="1"/>
  <c r="E4739" i="25"/>
  <c r="F4739" i="25"/>
  <c r="D4739" i="25"/>
  <c r="H4739" i="25" s="1"/>
  <c r="F4773" i="25"/>
  <c r="E4773" i="25"/>
  <c r="D4085" i="25"/>
  <c r="D4096" i="25"/>
  <c r="D4193" i="25"/>
  <c r="I4193" i="25" s="1"/>
  <c r="J4193" i="25" s="1"/>
  <c r="D4229" i="25"/>
  <c r="I4229" i="25" s="1"/>
  <c r="J4229" i="25" s="1"/>
  <c r="D4254" i="25"/>
  <c r="I4254" i="25" s="1"/>
  <c r="J4254" i="25" s="1"/>
  <c r="D4273" i="25"/>
  <c r="E4277" i="25"/>
  <c r="G4277" i="25" s="1"/>
  <c r="D4277" i="25"/>
  <c r="H4277" i="25" s="1"/>
  <c r="E4300" i="25"/>
  <c r="F4310" i="25"/>
  <c r="E4310" i="25"/>
  <c r="D4310" i="25"/>
  <c r="H4310" i="25" s="1"/>
  <c r="F4322" i="25"/>
  <c r="I4322" i="25" s="1"/>
  <c r="J4322" i="25" s="1"/>
  <c r="E4322" i="25"/>
  <c r="D4329" i="25"/>
  <c r="I4329" i="25" s="1"/>
  <c r="J4329" i="25" s="1"/>
  <c r="D4348" i="25"/>
  <c r="D4351" i="25"/>
  <c r="I4351" i="25" s="1"/>
  <c r="J4351" i="25" s="1"/>
  <c r="D4362" i="25"/>
  <c r="F4366" i="25"/>
  <c r="E4366" i="25"/>
  <c r="D4366" i="25"/>
  <c r="H4366" i="25" s="1"/>
  <c r="D4373" i="25"/>
  <c r="E4377" i="25"/>
  <c r="F4377" i="25"/>
  <c r="I4377" i="25" s="1"/>
  <c r="J4377" i="25" s="1"/>
  <c r="D4390" i="25"/>
  <c r="H4390" i="25" s="1"/>
  <c r="D4411" i="25"/>
  <c r="H4411" i="25" s="1"/>
  <c r="E4419" i="25"/>
  <c r="F4419" i="25"/>
  <c r="D4419" i="25"/>
  <c r="H4419" i="25" s="1"/>
  <c r="E4446" i="25"/>
  <c r="F4446" i="25"/>
  <c r="D4446" i="25"/>
  <c r="H4446" i="25" s="1"/>
  <c r="F4465" i="25"/>
  <c r="D4465" i="25"/>
  <c r="H4465" i="25" s="1"/>
  <c r="D4496" i="25"/>
  <c r="F4564" i="25"/>
  <c r="I4564" i="25" s="1"/>
  <c r="J4564" i="25" s="1"/>
  <c r="E4564" i="25"/>
  <c r="D4571" i="25"/>
  <c r="D4652" i="25"/>
  <c r="E4677" i="25"/>
  <c r="E4703" i="25"/>
  <c r="F4703" i="25"/>
  <c r="D4703" i="25"/>
  <c r="E4734" i="25"/>
  <c r="F4734" i="25"/>
  <c r="I4734" i="25" s="1"/>
  <c r="J4734" i="25" s="1"/>
  <c r="D4743" i="25"/>
  <c r="D4749" i="25"/>
  <c r="I4749" i="25" s="1"/>
  <c r="J4749" i="25" s="1"/>
  <c r="E4755" i="25"/>
  <c r="F4755" i="25"/>
  <c r="D4755" i="25"/>
  <c r="H4755" i="25" s="1"/>
  <c r="D4773" i="25"/>
  <c r="H4773" i="25" s="1"/>
  <c r="F4837" i="25"/>
  <c r="I4837" i="25" s="1"/>
  <c r="J4837" i="25" s="1"/>
  <c r="E4837" i="25"/>
  <c r="E4841" i="25"/>
  <c r="F4841" i="25"/>
  <c r="I4841" i="25" s="1"/>
  <c r="J4841" i="25" s="1"/>
  <c r="F4858" i="25"/>
  <c r="D4858" i="25"/>
  <c r="F4957" i="25"/>
  <c r="D4957" i="25"/>
  <c r="H4957" i="25" s="1"/>
  <c r="D4962" i="25"/>
  <c r="H4962" i="25" s="1"/>
  <c r="F4962" i="25"/>
  <c r="E4962" i="25"/>
  <c r="D4986" i="25"/>
  <c r="F4986" i="25"/>
  <c r="E4986" i="25"/>
  <c r="F4469" i="25"/>
  <c r="I4469" i="25" s="1"/>
  <c r="J4469" i="25" s="1"/>
  <c r="E4469" i="25"/>
  <c r="F4480" i="25"/>
  <c r="I4480" i="25" s="1"/>
  <c r="J4480" i="25" s="1"/>
  <c r="E4480" i="25"/>
  <c r="F4491" i="25"/>
  <c r="I4491" i="25" s="1"/>
  <c r="J4491" i="25" s="1"/>
  <c r="E4491" i="25"/>
  <c r="E4502" i="25"/>
  <c r="F4502" i="25"/>
  <c r="I4502" i="25" s="1"/>
  <c r="J4502" i="25" s="1"/>
  <c r="E4559" i="25"/>
  <c r="F4559" i="25"/>
  <c r="D4559" i="25"/>
  <c r="H4559" i="25" s="1"/>
  <c r="F4572" i="25"/>
  <c r="E4572" i="25"/>
  <c r="D4572" i="25"/>
  <c r="H4572" i="25" s="1"/>
  <c r="F4612" i="25"/>
  <c r="I4612" i="25" s="1"/>
  <c r="J4612" i="25" s="1"/>
  <c r="E4612" i="25"/>
  <c r="E4660" i="25"/>
  <c r="F4660" i="25"/>
  <c r="I4660" i="25" s="1"/>
  <c r="J4660" i="25" s="1"/>
  <c r="F4764" i="25"/>
  <c r="I4764" i="25" s="1"/>
  <c r="J4764" i="25" s="1"/>
  <c r="E4764" i="25"/>
  <c r="E4871" i="25"/>
  <c r="F4871" i="25"/>
  <c r="D4871" i="25"/>
  <c r="H4871" i="25" s="1"/>
  <c r="E4944" i="25"/>
  <c r="F4944" i="25"/>
  <c r="I4944" i="25" s="1"/>
  <c r="J4944" i="25" s="1"/>
  <c r="F4953" i="25"/>
  <c r="D4953" i="25"/>
  <c r="H4953" i="25" s="1"/>
  <c r="D4982" i="25"/>
  <c r="F4982" i="25"/>
  <c r="G4982" i="25" s="1"/>
  <c r="E4409" i="25"/>
  <c r="F4409" i="25"/>
  <c r="D4409" i="25"/>
  <c r="F4459" i="25"/>
  <c r="E4459" i="25"/>
  <c r="F4513" i="25"/>
  <c r="E4513" i="25"/>
  <c r="F4556" i="25"/>
  <c r="E4556" i="25"/>
  <c r="E4623" i="25"/>
  <c r="F4623" i="25"/>
  <c r="D4623" i="25"/>
  <c r="H4623" i="25" s="1"/>
  <c r="F4642" i="25"/>
  <c r="D4642" i="25"/>
  <c r="H4642" i="25" s="1"/>
  <c r="E4655" i="25"/>
  <c r="D4655" i="25"/>
  <c r="H4655" i="25" s="1"/>
  <c r="E4758" i="25"/>
  <c r="F4758" i="25"/>
  <c r="E4800" i="25"/>
  <c r="F4800" i="25"/>
  <c r="E4804" i="25"/>
  <c r="F4804" i="25"/>
  <c r="D4804" i="25"/>
  <c r="H4804" i="25" s="1"/>
  <c r="E4823" i="25"/>
  <c r="D4823" i="25"/>
  <c r="H4823" i="25" s="1"/>
  <c r="E4832" i="25"/>
  <c r="F4832" i="25"/>
  <c r="D4832" i="25"/>
  <c r="H4832" i="25" s="1"/>
  <c r="E4836" i="25"/>
  <c r="D4836" i="25"/>
  <c r="H4836" i="25" s="1"/>
  <c r="F4845" i="25"/>
  <c r="E4845" i="25"/>
  <c r="D4866" i="25"/>
  <c r="H4866" i="25" s="1"/>
  <c r="F4866" i="25"/>
  <c r="D4974" i="25"/>
  <c r="F4974" i="25"/>
  <c r="F5014" i="25"/>
  <c r="E5014" i="25"/>
  <c r="D5014" i="25"/>
  <c r="H5014" i="25" s="1"/>
  <c r="F4260" i="25"/>
  <c r="F4280" i="25"/>
  <c r="F4305" i="25"/>
  <c r="I4305" i="25" s="1"/>
  <c r="J4305" i="25" s="1"/>
  <c r="D4328" i="25"/>
  <c r="H4328" i="25" s="1"/>
  <c r="D4345" i="25"/>
  <c r="D4380" i="25"/>
  <c r="D4405" i="25"/>
  <c r="D4427" i="25"/>
  <c r="I4427" i="25" s="1"/>
  <c r="J4427" i="25" s="1"/>
  <c r="D4459" i="25"/>
  <c r="H4459" i="25" s="1"/>
  <c r="D4495" i="25"/>
  <c r="D4499" i="25"/>
  <c r="D4513" i="25"/>
  <c r="E4527" i="25"/>
  <c r="F4527" i="25"/>
  <c r="D4527" i="25"/>
  <c r="H4527" i="25" s="1"/>
  <c r="D4534" i="25"/>
  <c r="D4556" i="25"/>
  <c r="D4563" i="25"/>
  <c r="D4579" i="25"/>
  <c r="I4579" i="25" s="1"/>
  <c r="J4579" i="25" s="1"/>
  <c r="D4619" i="25"/>
  <c r="D4627" i="25"/>
  <c r="I4627" i="25" s="1"/>
  <c r="J4627" i="25" s="1"/>
  <c r="D4631" i="25"/>
  <c r="I4631" i="25" s="1"/>
  <c r="J4631" i="25" s="1"/>
  <c r="F4655" i="25"/>
  <c r="E4683" i="25"/>
  <c r="F4683" i="25"/>
  <c r="I4683" i="25" s="1"/>
  <c r="J4683" i="25" s="1"/>
  <c r="D4758" i="25"/>
  <c r="E4765" i="25"/>
  <c r="F4765" i="25"/>
  <c r="I4765" i="25" s="1"/>
  <c r="J4765" i="25" s="1"/>
  <c r="D4800" i="25"/>
  <c r="F4836" i="25"/>
  <c r="E4840" i="25"/>
  <c r="F4840" i="25"/>
  <c r="D4840" i="25"/>
  <c r="H4840" i="25" s="1"/>
  <c r="D4845" i="25"/>
  <c r="H4845" i="25" s="1"/>
  <c r="E4860" i="25"/>
  <c r="F4860" i="25"/>
  <c r="D4860" i="25"/>
  <c r="H4860" i="25" s="1"/>
  <c r="E4915" i="25"/>
  <c r="F4915" i="25"/>
  <c r="D4915" i="25"/>
  <c r="F4965" i="25"/>
  <c r="D4965" i="25"/>
  <c r="E4974" i="25"/>
  <c r="E4978" i="25"/>
  <c r="G4978" i="25" s="1"/>
  <c r="E5004" i="25"/>
  <c r="F5004" i="25"/>
  <c r="D5004" i="25"/>
  <c r="H5004" i="25" s="1"/>
  <c r="E4671" i="25"/>
  <c r="F4671" i="25"/>
  <c r="I4671" i="25" s="1"/>
  <c r="J4671" i="25" s="1"/>
  <c r="E4678" i="25"/>
  <c r="F4678" i="25"/>
  <c r="D4678" i="25"/>
  <c r="H4678" i="25" s="1"/>
  <c r="E4711" i="25"/>
  <c r="F4711" i="25"/>
  <c r="I4711" i="25" s="1"/>
  <c r="J4711" i="25" s="1"/>
  <c r="E4726" i="25"/>
  <c r="F4726" i="25"/>
  <c r="F4732" i="25"/>
  <c r="I4732" i="25" s="1"/>
  <c r="J4732" i="25" s="1"/>
  <c r="E4732" i="25"/>
  <c r="F4741" i="25"/>
  <c r="I4741" i="25" s="1"/>
  <c r="J4741" i="25" s="1"/>
  <c r="E4741" i="25"/>
  <c r="E4747" i="25"/>
  <c r="G4747" i="25" s="1"/>
  <c r="D4747" i="25"/>
  <c r="E4771" i="25"/>
  <c r="F4771" i="25"/>
  <c r="D4771" i="25"/>
  <c r="H4771" i="25" s="1"/>
  <c r="E4781" i="25"/>
  <c r="G4781" i="25" s="1"/>
  <c r="D4781" i="25"/>
  <c r="E4856" i="25"/>
  <c r="G4856" i="25" s="1"/>
  <c r="D4856" i="25"/>
  <c r="E4872" i="25"/>
  <c r="F4872" i="25"/>
  <c r="I4872" i="25" s="1"/>
  <c r="J4872" i="25" s="1"/>
  <c r="F4931" i="25"/>
  <c r="E4931" i="25"/>
  <c r="D4931" i="25"/>
  <c r="H4931" i="25" s="1"/>
  <c r="F4941" i="25"/>
  <c r="I4941" i="25" s="1"/>
  <c r="J4941" i="25" s="1"/>
  <c r="E4941" i="25"/>
  <c r="D4950" i="25"/>
  <c r="H4950" i="25" s="1"/>
  <c r="F4950" i="25"/>
  <c r="D4406" i="25"/>
  <c r="I4406" i="25" s="1"/>
  <c r="J4406" i="25" s="1"/>
  <c r="D4417" i="25"/>
  <c r="D4420" i="25"/>
  <c r="D4425" i="25"/>
  <c r="D4428" i="25"/>
  <c r="D4431" i="25"/>
  <c r="H4431" i="25" s="1"/>
  <c r="D4436" i="25"/>
  <c r="D4439" i="25"/>
  <c r="D4472" i="25"/>
  <c r="D4475" i="25"/>
  <c r="D4478" i="25"/>
  <c r="D4489" i="25"/>
  <c r="I4489" i="25" s="1"/>
  <c r="J4489" i="25" s="1"/>
  <c r="D4500" i="25"/>
  <c r="E4639" i="25"/>
  <c r="F4639" i="25"/>
  <c r="E4667" i="25"/>
  <c r="F4667" i="25"/>
  <c r="D4667" i="25"/>
  <c r="E4679" i="25"/>
  <c r="F4679" i="25"/>
  <c r="F4700" i="25"/>
  <c r="E4700" i="25"/>
  <c r="E4766" i="25"/>
  <c r="F4766" i="25"/>
  <c r="E4789" i="25"/>
  <c r="D4789" i="25"/>
  <c r="H4789" i="25" s="1"/>
  <c r="F4842" i="25"/>
  <c r="E4842" i="25"/>
  <c r="E4876" i="25"/>
  <c r="F4876" i="25"/>
  <c r="F4985" i="25"/>
  <c r="E4985" i="25"/>
  <c r="E4992" i="25"/>
  <c r="D4992" i="25"/>
  <c r="H4992" i="25" s="1"/>
  <c r="D4415" i="25"/>
  <c r="I4415" i="25" s="1"/>
  <c r="J4415" i="25" s="1"/>
  <c r="D4423" i="25"/>
  <c r="I4423" i="25" s="1"/>
  <c r="J4423" i="25" s="1"/>
  <c r="F4431" i="25"/>
  <c r="F4439" i="25"/>
  <c r="G4439" i="25" s="1"/>
  <c r="F4475" i="25"/>
  <c r="G4475" i="25" s="1"/>
  <c r="F4478" i="25"/>
  <c r="G4478" i="25" s="1"/>
  <c r="D4487" i="25"/>
  <c r="I4487" i="25" s="1"/>
  <c r="J4487" i="25" s="1"/>
  <c r="D4503" i="25"/>
  <c r="H4503" i="25" s="1"/>
  <c r="D4506" i="25"/>
  <c r="H4506" i="25" s="1"/>
  <c r="F4519" i="25"/>
  <c r="I4519" i="25" s="1"/>
  <c r="J4519" i="25" s="1"/>
  <c r="D4531" i="25"/>
  <c r="D4539" i="25"/>
  <c r="F4546" i="25"/>
  <c r="I4546" i="25" s="1"/>
  <c r="J4546" i="25" s="1"/>
  <c r="F4554" i="25"/>
  <c r="I4554" i="25" s="1"/>
  <c r="J4554" i="25" s="1"/>
  <c r="F4567" i="25"/>
  <c r="I4567" i="25" s="1"/>
  <c r="J4567" i="25" s="1"/>
  <c r="D4575" i="25"/>
  <c r="D4583" i="25"/>
  <c r="D4591" i="25"/>
  <c r="D4607" i="25"/>
  <c r="D4615" i="25"/>
  <c r="E4635" i="25"/>
  <c r="F4635" i="25"/>
  <c r="D4635" i="25"/>
  <c r="H4635" i="25" s="1"/>
  <c r="D4639" i="25"/>
  <c r="D4643" i="25"/>
  <c r="D4649" i="25"/>
  <c r="I4649" i="25" s="1"/>
  <c r="J4649" i="25" s="1"/>
  <c r="D4653" i="25"/>
  <c r="H4653" i="25" s="1"/>
  <c r="D4657" i="25"/>
  <c r="D4679" i="25"/>
  <c r="H4679" i="25" s="1"/>
  <c r="D4686" i="25"/>
  <c r="F4696" i="25"/>
  <c r="I4696" i="25" s="1"/>
  <c r="J4696" i="25" s="1"/>
  <c r="D4700" i="25"/>
  <c r="E4708" i="25"/>
  <c r="E4719" i="25"/>
  <c r="G4719" i="25" s="1"/>
  <c r="D4719" i="25"/>
  <c r="E4723" i="25"/>
  <c r="F4723" i="25"/>
  <c r="D4723" i="25"/>
  <c r="E4742" i="25"/>
  <c r="F4742" i="25"/>
  <c r="F4748" i="25"/>
  <c r="I4748" i="25" s="1"/>
  <c r="J4748" i="25" s="1"/>
  <c r="E4748" i="25"/>
  <c r="F4757" i="25"/>
  <c r="E4757" i="25"/>
  <c r="E4763" i="25"/>
  <c r="G4763" i="25" s="1"/>
  <c r="D4763" i="25"/>
  <c r="D4766" i="25"/>
  <c r="H4766" i="25" s="1"/>
  <c r="D4772" i="25"/>
  <c r="F4775" i="25"/>
  <c r="G4775" i="25" s="1"/>
  <c r="F4785" i="25"/>
  <c r="F4789" i="25"/>
  <c r="F4805" i="25"/>
  <c r="E4809" i="25"/>
  <c r="G4809" i="25" s="1"/>
  <c r="D4842" i="25"/>
  <c r="F4857" i="25"/>
  <c r="I4857" i="25" s="1"/>
  <c r="J4857" i="25" s="1"/>
  <c r="E4857" i="25"/>
  <c r="E4868" i="25"/>
  <c r="F4868" i="25"/>
  <c r="D4868" i="25"/>
  <c r="H4868" i="25" s="1"/>
  <c r="D4876" i="25"/>
  <c r="D4918" i="25"/>
  <c r="D4922" i="25"/>
  <c r="H4922" i="25" s="1"/>
  <c r="D4946" i="25"/>
  <c r="H4946" i="25" s="1"/>
  <c r="F4946" i="25"/>
  <c r="G4946" i="25" s="1"/>
  <c r="F4954" i="25"/>
  <c r="I4954" i="25" s="1"/>
  <c r="J4954" i="25" s="1"/>
  <c r="F4977" i="25"/>
  <c r="D4977" i="25"/>
  <c r="D4985" i="25"/>
  <c r="F4992" i="25"/>
  <c r="E4996" i="25"/>
  <c r="D4996" i="25"/>
  <c r="H4996" i="25" s="1"/>
  <c r="D4638" i="25"/>
  <c r="H4638" i="25" s="1"/>
  <c r="D4646" i="25"/>
  <c r="D4670" i="25"/>
  <c r="H4670" i="25" s="1"/>
  <c r="D4698" i="25"/>
  <c r="D4707" i="25"/>
  <c r="D4730" i="25"/>
  <c r="D4746" i="25"/>
  <c r="D4762" i="25"/>
  <c r="D4784" i="25"/>
  <c r="D4919" i="25"/>
  <c r="I4919" i="25" s="1"/>
  <c r="J4919" i="25" s="1"/>
  <c r="D4945" i="25"/>
  <c r="I4945" i="25" s="1"/>
  <c r="J4945" i="25" s="1"/>
  <c r="D4949" i="25"/>
  <c r="D4969" i="25"/>
  <c r="D4973" i="25"/>
  <c r="D4976" i="25"/>
  <c r="I2201" i="25"/>
  <c r="J2201" i="25" s="1"/>
  <c r="I727" i="25"/>
  <c r="J727" i="25" s="1"/>
  <c r="I469" i="25"/>
  <c r="J469" i="25" s="1"/>
  <c r="I390" i="25"/>
  <c r="J390" i="25" s="1"/>
  <c r="I481" i="25"/>
  <c r="J481" i="25" s="1"/>
  <c r="I522" i="25"/>
  <c r="J522" i="25" s="1"/>
  <c r="G261" i="25"/>
  <c r="G551" i="25"/>
  <c r="I284" i="25"/>
  <c r="J284" i="25" s="1"/>
  <c r="G299" i="25"/>
  <c r="G37" i="25"/>
  <c r="G104" i="25"/>
  <c r="G157" i="25"/>
  <c r="G294" i="25"/>
  <c r="G483" i="25"/>
  <c r="G734" i="25"/>
  <c r="G2215" i="25"/>
  <c r="F55" i="25"/>
  <c r="E55" i="25"/>
  <c r="D55" i="25"/>
  <c r="F58" i="25"/>
  <c r="E58" i="25"/>
  <c r="F159" i="25"/>
  <c r="D159" i="25"/>
  <c r="H159" i="25" s="1"/>
  <c r="E159" i="25"/>
  <c r="E162" i="25"/>
  <c r="F162" i="25"/>
  <c r="E226" i="25"/>
  <c r="F226" i="25"/>
  <c r="F352" i="25"/>
  <c r="E352" i="25"/>
  <c r="D352" i="25"/>
  <c r="E404" i="25"/>
  <c r="F404" i="25"/>
  <c r="E661" i="25"/>
  <c r="F661" i="25"/>
  <c r="D661" i="25"/>
  <c r="H661" i="25" s="1"/>
  <c r="F735" i="25"/>
  <c r="E735" i="25"/>
  <c r="D735" i="25"/>
  <c r="F39" i="25"/>
  <c r="E39" i="25"/>
  <c r="D39" i="25"/>
  <c r="H39" i="25" s="1"/>
  <c r="E274" i="25"/>
  <c r="F274" i="25"/>
  <c r="F63" i="25"/>
  <c r="E63" i="25"/>
  <c r="D63" i="25"/>
  <c r="F167" i="25"/>
  <c r="D167" i="25"/>
  <c r="E167" i="25"/>
  <c r="E170" i="25"/>
  <c r="F170" i="25"/>
  <c r="E234" i="25"/>
  <c r="F234" i="25"/>
  <c r="D297" i="25"/>
  <c r="H297" i="25" s="1"/>
  <c r="F297" i="25"/>
  <c r="F331" i="25"/>
  <c r="E331" i="25"/>
  <c r="F448" i="25"/>
  <c r="E448" i="25"/>
  <c r="D448" i="25"/>
  <c r="H448" i="25" s="1"/>
  <c r="E559" i="25"/>
  <c r="F559" i="25"/>
  <c r="D559" i="25"/>
  <c r="D812" i="25"/>
  <c r="H812" i="25" s="1"/>
  <c r="F812" i="25"/>
  <c r="E812" i="25"/>
  <c r="D1135" i="25"/>
  <c r="H1135" i="25" s="1"/>
  <c r="F1135" i="25"/>
  <c r="E1135" i="25"/>
  <c r="H5" i="25"/>
  <c r="H8" i="25"/>
  <c r="H7" i="25"/>
  <c r="H10" i="25" s="1"/>
  <c r="F23" i="25"/>
  <c r="E23" i="25"/>
  <c r="D23" i="25"/>
  <c r="H23" i="25" s="1"/>
  <c r="F26" i="25"/>
  <c r="E26" i="25"/>
  <c r="H41" i="25"/>
  <c r="F87" i="25"/>
  <c r="D87" i="25"/>
  <c r="E87" i="25"/>
  <c r="E90" i="25"/>
  <c r="F90" i="25"/>
  <c r="I90" i="25" s="1"/>
  <c r="J90" i="25" s="1"/>
  <c r="D170" i="25"/>
  <c r="F191" i="25"/>
  <c r="E191" i="25"/>
  <c r="D191" i="25"/>
  <c r="E194" i="25"/>
  <c r="F194" i="25"/>
  <c r="I194" i="25" s="1"/>
  <c r="J194" i="25" s="1"/>
  <c r="D234" i="25"/>
  <c r="F255" i="25"/>
  <c r="E255" i="25"/>
  <c r="D255" i="25"/>
  <c r="H255" i="25" s="1"/>
  <c r="F258" i="25"/>
  <c r="I258" i="25" s="1"/>
  <c r="J258" i="25" s="1"/>
  <c r="E258" i="25"/>
  <c r="E297" i="25"/>
  <c r="D331" i="25"/>
  <c r="G351" i="25"/>
  <c r="F363" i="25"/>
  <c r="I363" i="25" s="1"/>
  <c r="J363" i="25" s="1"/>
  <c r="E363" i="25"/>
  <c r="D393" i="25"/>
  <c r="H393" i="25" s="1"/>
  <c r="F393" i="25"/>
  <c r="E393" i="25"/>
  <c r="E591" i="25"/>
  <c r="F591" i="25"/>
  <c r="D591" i="25"/>
  <c r="H591" i="25" s="1"/>
  <c r="F642" i="25"/>
  <c r="E642" i="25"/>
  <c r="D642" i="25"/>
  <c r="H642" i="25" s="1"/>
  <c r="F714" i="25"/>
  <c r="E714" i="25"/>
  <c r="D714" i="25"/>
  <c r="F2053" i="25"/>
  <c r="E2053" i="25"/>
  <c r="D2053" i="25"/>
  <c r="H2053" i="25" s="1"/>
  <c r="M17" i="25"/>
  <c r="F119" i="25"/>
  <c r="E119" i="25"/>
  <c r="D119" i="25"/>
  <c r="F223" i="25"/>
  <c r="E223" i="25"/>
  <c r="D223" i="25"/>
  <c r="H223" i="25" s="1"/>
  <c r="C13" i="25"/>
  <c r="F42" i="25"/>
  <c r="E42" i="25"/>
  <c r="F103" i="25"/>
  <c r="D103" i="25"/>
  <c r="E103" i="25"/>
  <c r="F106" i="25"/>
  <c r="I106" i="25" s="1"/>
  <c r="J106" i="25" s="1"/>
  <c r="E106" i="25"/>
  <c r="F143" i="25"/>
  <c r="D143" i="25"/>
  <c r="E143" i="25"/>
  <c r="F146" i="25"/>
  <c r="I146" i="25" s="1"/>
  <c r="J146" i="25" s="1"/>
  <c r="E146" i="25"/>
  <c r="F207" i="25"/>
  <c r="E207" i="25"/>
  <c r="D207" i="25"/>
  <c r="H207" i="25" s="1"/>
  <c r="F210" i="25"/>
  <c r="E210" i="25"/>
  <c r="F271" i="25"/>
  <c r="E271" i="25"/>
  <c r="D271" i="25"/>
  <c r="H271" i="25" s="1"/>
  <c r="D329" i="25"/>
  <c r="E329" i="25"/>
  <c r="F329" i="25"/>
  <c r="F416" i="25"/>
  <c r="E416" i="25"/>
  <c r="D416" i="25"/>
  <c r="H416" i="25" s="1"/>
  <c r="E518" i="25"/>
  <c r="F518" i="25"/>
  <c r="D518" i="25"/>
  <c r="H518" i="25" s="1"/>
  <c r="G530" i="25"/>
  <c r="D620" i="25"/>
  <c r="H620" i="25" s="1"/>
  <c r="F620" i="25"/>
  <c r="G620" i="25" s="1"/>
  <c r="D42" i="25"/>
  <c r="H42" i="25" s="1"/>
  <c r="F66" i="25"/>
  <c r="I66" i="25" s="1"/>
  <c r="J66" i="25" s="1"/>
  <c r="E66" i="25"/>
  <c r="F127" i="25"/>
  <c r="D127" i="25"/>
  <c r="H127" i="25" s="1"/>
  <c r="E127" i="25"/>
  <c r="F130" i="25"/>
  <c r="I130" i="25" s="1"/>
  <c r="J130" i="25" s="1"/>
  <c r="E130" i="25"/>
  <c r="D210" i="25"/>
  <c r="H210" i="25" s="1"/>
  <c r="F231" i="25"/>
  <c r="D231" i="25"/>
  <c r="E231" i="25"/>
  <c r="D274" i="25"/>
  <c r="D361" i="25"/>
  <c r="H361" i="25" s="1"/>
  <c r="E361" i="25"/>
  <c r="F361" i="25"/>
  <c r="E629" i="25"/>
  <c r="F629" i="25"/>
  <c r="D629" i="25"/>
  <c r="H629" i="25" s="1"/>
  <c r="F960" i="25"/>
  <c r="D960" i="25"/>
  <c r="E960" i="25"/>
  <c r="F1100" i="25"/>
  <c r="E1100" i="25"/>
  <c r="D1100" i="25"/>
  <c r="H1100" i="25" s="1"/>
  <c r="F1865" i="25"/>
  <c r="E1865" i="25"/>
  <c r="D1865" i="25"/>
  <c r="I4" i="25"/>
  <c r="D26" i="25"/>
  <c r="F47" i="25"/>
  <c r="E47" i="25"/>
  <c r="D47" i="25"/>
  <c r="H47" i="25" s="1"/>
  <c r="G48" i="25"/>
  <c r="F50" i="25"/>
  <c r="I50" i="25" s="1"/>
  <c r="J50" i="25" s="1"/>
  <c r="E50" i="25"/>
  <c r="H65" i="25"/>
  <c r="F111" i="25"/>
  <c r="E111" i="25"/>
  <c r="D111" i="25"/>
  <c r="G112" i="25"/>
  <c r="F114" i="25"/>
  <c r="I114" i="25" s="1"/>
  <c r="J114" i="25" s="1"/>
  <c r="E114" i="25"/>
  <c r="F151" i="25"/>
  <c r="E151" i="25"/>
  <c r="D151" i="25"/>
  <c r="H151" i="25" s="1"/>
  <c r="F154" i="25"/>
  <c r="I154" i="25" s="1"/>
  <c r="J154" i="25" s="1"/>
  <c r="E154" i="25"/>
  <c r="F215" i="25"/>
  <c r="D215" i="25"/>
  <c r="H215" i="25" s="1"/>
  <c r="E215" i="25"/>
  <c r="G216" i="25"/>
  <c r="F218" i="25"/>
  <c r="I218" i="25" s="1"/>
  <c r="J218" i="25" s="1"/>
  <c r="E218" i="25"/>
  <c r="F279" i="25"/>
  <c r="D279" i="25"/>
  <c r="H279" i="25" s="1"/>
  <c r="E279" i="25"/>
  <c r="E308" i="25"/>
  <c r="F308" i="25"/>
  <c r="I308" i="25" s="1"/>
  <c r="J308" i="25" s="1"/>
  <c r="F395" i="25"/>
  <c r="I395" i="25" s="1"/>
  <c r="J395" i="25" s="1"/>
  <c r="E395" i="25"/>
  <c r="D425" i="25"/>
  <c r="H425" i="25" s="1"/>
  <c r="E425" i="25"/>
  <c r="F425" i="25"/>
  <c r="F486" i="25"/>
  <c r="E486" i="25"/>
  <c r="D486" i="25"/>
  <c r="H486" i="25" s="1"/>
  <c r="F595" i="25"/>
  <c r="E595" i="25"/>
  <c r="D595" i="25"/>
  <c r="F665" i="25"/>
  <c r="E665" i="25"/>
  <c r="D665" i="25"/>
  <c r="H665" i="25" s="1"/>
  <c r="D776" i="25"/>
  <c r="H776" i="25" s="1"/>
  <c r="F776" i="25"/>
  <c r="E776" i="25"/>
  <c r="F122" i="25"/>
  <c r="E122" i="25"/>
  <c r="F71" i="25"/>
  <c r="D71" i="25"/>
  <c r="H71" i="25" s="1"/>
  <c r="E71" i="25"/>
  <c r="E74" i="25"/>
  <c r="F74" i="25"/>
  <c r="F175" i="25"/>
  <c r="D175" i="25"/>
  <c r="H175" i="25" s="1"/>
  <c r="E175" i="25"/>
  <c r="E178" i="25"/>
  <c r="F178" i="25"/>
  <c r="F239" i="25"/>
  <c r="E239" i="25"/>
  <c r="D239" i="25"/>
  <c r="F242" i="25"/>
  <c r="E242" i="25"/>
  <c r="E300" i="25"/>
  <c r="F300" i="25"/>
  <c r="E340" i="25"/>
  <c r="F340" i="25"/>
  <c r="F427" i="25"/>
  <c r="E427" i="25"/>
  <c r="D457" i="25"/>
  <c r="E457" i="25"/>
  <c r="F457" i="25"/>
  <c r="F502" i="25"/>
  <c r="E502" i="25"/>
  <c r="D548" i="25"/>
  <c r="H548" i="25" s="1"/>
  <c r="F548" i="25"/>
  <c r="E548" i="25"/>
  <c r="F579" i="25"/>
  <c r="E579" i="25"/>
  <c r="D579" i="25"/>
  <c r="H579" i="25" s="1"/>
  <c r="E840" i="25"/>
  <c r="D840" i="25"/>
  <c r="F840" i="25"/>
  <c r="F1093" i="25"/>
  <c r="E1093" i="25"/>
  <c r="D1093" i="25"/>
  <c r="H1093" i="25" s="1"/>
  <c r="F1494" i="25"/>
  <c r="D1494" i="25"/>
  <c r="H1494" i="25" s="1"/>
  <c r="E1494" i="25"/>
  <c r="F31" i="25"/>
  <c r="E31" i="25"/>
  <c r="D31" i="25"/>
  <c r="F34" i="25"/>
  <c r="I34" i="25" s="1"/>
  <c r="J34" i="25" s="1"/>
  <c r="E34" i="25"/>
  <c r="D74" i="25"/>
  <c r="H74" i="25" s="1"/>
  <c r="F95" i="25"/>
  <c r="D95" i="25"/>
  <c r="H95" i="25" s="1"/>
  <c r="E95" i="25"/>
  <c r="F98" i="25"/>
  <c r="I98" i="25" s="1"/>
  <c r="J98" i="25" s="1"/>
  <c r="E98" i="25"/>
  <c r="F135" i="25"/>
  <c r="E135" i="25"/>
  <c r="D135" i="25"/>
  <c r="E138" i="25"/>
  <c r="F138" i="25"/>
  <c r="I138" i="25" s="1"/>
  <c r="J138" i="25" s="1"/>
  <c r="D178" i="25"/>
  <c r="H178" i="25" s="1"/>
  <c r="F199" i="25"/>
  <c r="E199" i="25"/>
  <c r="D199" i="25"/>
  <c r="H199" i="25" s="1"/>
  <c r="E202" i="25"/>
  <c r="F202" i="25"/>
  <c r="I202" i="25" s="1"/>
  <c r="J202" i="25" s="1"/>
  <c r="D242" i="25"/>
  <c r="H242" i="25" s="1"/>
  <c r="F263" i="25"/>
  <c r="D263" i="25"/>
  <c r="E263" i="25"/>
  <c r="F266" i="25"/>
  <c r="I266" i="25" s="1"/>
  <c r="J266" i="25" s="1"/>
  <c r="E266" i="25"/>
  <c r="F291" i="25"/>
  <c r="E291" i="25"/>
  <c r="D291" i="25"/>
  <c r="H291" i="25" s="1"/>
  <c r="D300" i="25"/>
  <c r="H300" i="25" s="1"/>
  <c r="F320" i="25"/>
  <c r="E320" i="25"/>
  <c r="D320" i="25"/>
  <c r="D340" i="25"/>
  <c r="H340" i="25" s="1"/>
  <c r="E372" i="25"/>
  <c r="F372" i="25"/>
  <c r="I372" i="25" s="1"/>
  <c r="J372" i="25" s="1"/>
  <c r="D427" i="25"/>
  <c r="H427" i="25" s="1"/>
  <c r="F459" i="25"/>
  <c r="I459" i="25" s="1"/>
  <c r="J459" i="25" s="1"/>
  <c r="E459" i="25"/>
  <c r="D502" i="25"/>
  <c r="H502" i="25" s="1"/>
  <c r="F633" i="25"/>
  <c r="E633" i="25"/>
  <c r="D633" i="25"/>
  <c r="H633" i="25" s="1"/>
  <c r="F1210" i="25"/>
  <c r="D1210" i="25"/>
  <c r="H1210" i="25" s="1"/>
  <c r="E1210" i="25"/>
  <c r="F18" i="25"/>
  <c r="I18" i="25" s="1"/>
  <c r="J18" i="25" s="1"/>
  <c r="E18" i="25"/>
  <c r="D58" i="25"/>
  <c r="F79" i="25"/>
  <c r="D79" i="25"/>
  <c r="H79" i="25" s="1"/>
  <c r="E79" i="25"/>
  <c r="G80" i="25"/>
  <c r="F82" i="25"/>
  <c r="I82" i="25" s="1"/>
  <c r="J82" i="25" s="1"/>
  <c r="E82" i="25"/>
  <c r="D122" i="25"/>
  <c r="H122" i="25" s="1"/>
  <c r="D162" i="25"/>
  <c r="H162" i="25" s="1"/>
  <c r="F183" i="25"/>
  <c r="D183" i="25"/>
  <c r="H183" i="25" s="1"/>
  <c r="E183" i="25"/>
  <c r="F186" i="25"/>
  <c r="I186" i="25" s="1"/>
  <c r="J186" i="25" s="1"/>
  <c r="E186" i="25"/>
  <c r="D226" i="25"/>
  <c r="H226" i="25" s="1"/>
  <c r="F247" i="25"/>
  <c r="E247" i="25"/>
  <c r="D247" i="25"/>
  <c r="H247" i="25" s="1"/>
  <c r="E250" i="25"/>
  <c r="F250" i="25"/>
  <c r="I250" i="25" s="1"/>
  <c r="J250" i="25" s="1"/>
  <c r="G290" i="25"/>
  <c r="F384" i="25"/>
  <c r="E384" i="25"/>
  <c r="D384" i="25"/>
  <c r="H384" i="25" s="1"/>
  <c r="D404" i="25"/>
  <c r="H404" i="25" s="1"/>
  <c r="E436" i="25"/>
  <c r="F436" i="25"/>
  <c r="I436" i="25" s="1"/>
  <c r="J436" i="25" s="1"/>
  <c r="F611" i="25"/>
  <c r="E611" i="25"/>
  <c r="D611" i="25"/>
  <c r="H611" i="25" s="1"/>
  <c r="D1196" i="25"/>
  <c r="H1196" i="25" s="1"/>
  <c r="F1196" i="25"/>
  <c r="E1196" i="25"/>
  <c r="D1666" i="25"/>
  <c r="E1666" i="25"/>
  <c r="F1666" i="25"/>
  <c r="F682" i="25"/>
  <c r="E682" i="25"/>
  <c r="E789" i="25"/>
  <c r="D789" i="25"/>
  <c r="H789" i="25" s="1"/>
  <c r="F36" i="25"/>
  <c r="G36" i="25" s="1"/>
  <c r="F44" i="25"/>
  <c r="G44" i="25" s="1"/>
  <c r="F52" i="25"/>
  <c r="G52" i="25" s="1"/>
  <c r="F60" i="25"/>
  <c r="G60" i="25" s="1"/>
  <c r="F68" i="25"/>
  <c r="G68" i="25" s="1"/>
  <c r="F84" i="25"/>
  <c r="G84" i="25" s="1"/>
  <c r="F92" i="25"/>
  <c r="G92" i="25" s="1"/>
  <c r="F108" i="25"/>
  <c r="G108" i="25" s="1"/>
  <c r="F116" i="25"/>
  <c r="G116" i="25" s="1"/>
  <c r="F132" i="25"/>
  <c r="G132" i="25" s="1"/>
  <c r="I144" i="25"/>
  <c r="J144" i="25" s="1"/>
  <c r="F172" i="25"/>
  <c r="G172" i="25" s="1"/>
  <c r="F188" i="25"/>
  <c r="G188" i="25" s="1"/>
  <c r="F196" i="25"/>
  <c r="G196" i="25" s="1"/>
  <c r="F228" i="25"/>
  <c r="G228" i="25" s="1"/>
  <c r="F236" i="25"/>
  <c r="G236" i="25" s="1"/>
  <c r="F244" i="25"/>
  <c r="G244" i="25" s="1"/>
  <c r="F252" i="25"/>
  <c r="G252" i="25" s="1"/>
  <c r="I264" i="25"/>
  <c r="J264" i="25" s="1"/>
  <c r="F268" i="25"/>
  <c r="G268" i="25" s="1"/>
  <c r="I272" i="25"/>
  <c r="J272" i="25" s="1"/>
  <c r="F276" i="25"/>
  <c r="G276" i="25" s="1"/>
  <c r="I294" i="25"/>
  <c r="J294" i="25" s="1"/>
  <c r="D409" i="25"/>
  <c r="D441" i="25"/>
  <c r="H441" i="25" s="1"/>
  <c r="E495" i="25"/>
  <c r="D495" i="25"/>
  <c r="H495" i="25" s="1"/>
  <c r="D500" i="25"/>
  <c r="H500" i="25" s="1"/>
  <c r="E500" i="25"/>
  <c r="F507" i="25"/>
  <c r="E507" i="25"/>
  <c r="E550" i="25"/>
  <c r="F550" i="25"/>
  <c r="D550" i="25"/>
  <c r="E575" i="25"/>
  <c r="F575" i="25"/>
  <c r="F614" i="25"/>
  <c r="E614" i="25"/>
  <c r="D614" i="25"/>
  <c r="D708" i="25"/>
  <c r="H708" i="25" s="1"/>
  <c r="E708" i="25"/>
  <c r="D716" i="25"/>
  <c r="H716" i="25" s="1"/>
  <c r="F716" i="25"/>
  <c r="F736" i="25"/>
  <c r="E736" i="25"/>
  <c r="D736" i="25"/>
  <c r="F854" i="25"/>
  <c r="E854" i="25"/>
  <c r="D854" i="25"/>
  <c r="F1240" i="25"/>
  <c r="D1240" i="25"/>
  <c r="H1240" i="25" s="1"/>
  <c r="E1240" i="25"/>
  <c r="F17" i="25"/>
  <c r="D19" i="25"/>
  <c r="H19" i="25" s="1"/>
  <c r="I21" i="25"/>
  <c r="J21" i="25" s="1"/>
  <c r="E22" i="25"/>
  <c r="G22" i="25" s="1"/>
  <c r="F25" i="25"/>
  <c r="I25" i="25" s="1"/>
  <c r="J25" i="25" s="1"/>
  <c r="D27" i="25"/>
  <c r="E30" i="25"/>
  <c r="F33" i="25"/>
  <c r="I33" i="25" s="1"/>
  <c r="J33" i="25" s="1"/>
  <c r="D35" i="25"/>
  <c r="E38" i="25"/>
  <c r="G38" i="25" s="1"/>
  <c r="F41" i="25"/>
  <c r="G41" i="25" s="1"/>
  <c r="D43" i="25"/>
  <c r="H43" i="25" s="1"/>
  <c r="E46" i="25"/>
  <c r="G46" i="25" s="1"/>
  <c r="F49" i="25"/>
  <c r="D51" i="25"/>
  <c r="H51" i="25" s="1"/>
  <c r="E54" i="25"/>
  <c r="F57" i="25"/>
  <c r="D59" i="25"/>
  <c r="H59" i="25" s="1"/>
  <c r="E62" i="25"/>
  <c r="G62" i="25" s="1"/>
  <c r="F65" i="25"/>
  <c r="D67" i="25"/>
  <c r="H67" i="25" s="1"/>
  <c r="E70" i="25"/>
  <c r="F73" i="25"/>
  <c r="D75" i="25"/>
  <c r="E78" i="25"/>
  <c r="F81" i="25"/>
  <c r="D83" i="25"/>
  <c r="H83" i="25" s="1"/>
  <c r="E86" i="25"/>
  <c r="G86" i="25" s="1"/>
  <c r="F89" i="25"/>
  <c r="I89" i="25" s="1"/>
  <c r="J89" i="25" s="1"/>
  <c r="D91" i="25"/>
  <c r="H91" i="25" s="1"/>
  <c r="I93" i="25"/>
  <c r="J93" i="25" s="1"/>
  <c r="E94" i="25"/>
  <c r="G94" i="25" s="1"/>
  <c r="F97" i="25"/>
  <c r="D99" i="25"/>
  <c r="E102" i="25"/>
  <c r="G102" i="25" s="1"/>
  <c r="F105" i="25"/>
  <c r="D107" i="25"/>
  <c r="E110" i="25"/>
  <c r="G110" i="25" s="1"/>
  <c r="F113" i="25"/>
  <c r="D115" i="25"/>
  <c r="H115" i="25" s="1"/>
  <c r="E118" i="25"/>
  <c r="G118" i="25" s="1"/>
  <c r="F121" i="25"/>
  <c r="D123" i="25"/>
  <c r="H123" i="25" s="1"/>
  <c r="I125" i="25"/>
  <c r="J125" i="25" s="1"/>
  <c r="E126" i="25"/>
  <c r="G126" i="25" s="1"/>
  <c r="F129" i="25"/>
  <c r="D131" i="25"/>
  <c r="H131" i="25" s="1"/>
  <c r="F137" i="25"/>
  <c r="D139" i="25"/>
  <c r="H139" i="25" s="1"/>
  <c r="E142" i="25"/>
  <c r="F145" i="25"/>
  <c r="D147" i="25"/>
  <c r="H147" i="25" s="1"/>
  <c r="E150" i="25"/>
  <c r="F153" i="25"/>
  <c r="I153" i="25" s="1"/>
  <c r="J153" i="25" s="1"/>
  <c r="D155" i="25"/>
  <c r="E158" i="25"/>
  <c r="G158" i="25" s="1"/>
  <c r="F161" i="25"/>
  <c r="D163" i="25"/>
  <c r="H163" i="25" s="1"/>
  <c r="E166" i="25"/>
  <c r="G166" i="25" s="1"/>
  <c r="F169" i="25"/>
  <c r="D171" i="25"/>
  <c r="H171" i="25" s="1"/>
  <c r="E174" i="25"/>
  <c r="G174" i="25" s="1"/>
  <c r="F177" i="25"/>
  <c r="D179" i="25"/>
  <c r="E182" i="25"/>
  <c r="G182" i="25" s="1"/>
  <c r="F185" i="25"/>
  <c r="D187" i="25"/>
  <c r="H187" i="25" s="1"/>
  <c r="E190" i="25"/>
  <c r="F193" i="25"/>
  <c r="D195" i="25"/>
  <c r="H195" i="25" s="1"/>
  <c r="I197" i="25"/>
  <c r="J197" i="25" s="1"/>
  <c r="E198" i="25"/>
  <c r="F201" i="25"/>
  <c r="D203" i="25"/>
  <c r="I205" i="25"/>
  <c r="J205" i="25" s="1"/>
  <c r="E206" i="25"/>
  <c r="F209" i="25"/>
  <c r="D211" i="25"/>
  <c r="H211" i="25" s="1"/>
  <c r="I213" i="25"/>
  <c r="J213" i="25" s="1"/>
  <c r="E214" i="25"/>
  <c r="G214" i="25" s="1"/>
  <c r="F217" i="25"/>
  <c r="D219" i="25"/>
  <c r="H219" i="25" s="1"/>
  <c r="E222" i="25"/>
  <c r="F225" i="25"/>
  <c r="D227" i="25"/>
  <c r="H227" i="25" s="1"/>
  <c r="E230" i="25"/>
  <c r="G230" i="25" s="1"/>
  <c r="F233" i="25"/>
  <c r="D235" i="25"/>
  <c r="E238" i="25"/>
  <c r="F241" i="25"/>
  <c r="D243" i="25"/>
  <c r="E246" i="25"/>
  <c r="G246" i="25" s="1"/>
  <c r="F249" i="25"/>
  <c r="I249" i="25" s="1"/>
  <c r="J249" i="25" s="1"/>
  <c r="D251" i="25"/>
  <c r="H251" i="25" s="1"/>
  <c r="E254" i="25"/>
  <c r="G254" i="25" s="1"/>
  <c r="F257" i="25"/>
  <c r="D259" i="25"/>
  <c r="H259" i="25" s="1"/>
  <c r="I261" i="25"/>
  <c r="J261" i="25" s="1"/>
  <c r="E262" i="25"/>
  <c r="F265" i="25"/>
  <c r="I265" i="25" s="1"/>
  <c r="J265" i="25" s="1"/>
  <c r="D267" i="25"/>
  <c r="E270" i="25"/>
  <c r="G270" i="25" s="1"/>
  <c r="F273" i="25"/>
  <c r="D275" i="25"/>
  <c r="H275" i="25" s="1"/>
  <c r="E278" i="25"/>
  <c r="E293" i="25"/>
  <c r="D293" i="25"/>
  <c r="H293" i="25" s="1"/>
  <c r="F296" i="25"/>
  <c r="E296" i="25"/>
  <c r="H306" i="25"/>
  <c r="H315" i="25"/>
  <c r="F323" i="25"/>
  <c r="E323" i="25"/>
  <c r="E332" i="25"/>
  <c r="G332" i="25" s="1"/>
  <c r="H338" i="25"/>
  <c r="H347" i="25"/>
  <c r="F355" i="25"/>
  <c r="E355" i="25"/>
  <c r="E364" i="25"/>
  <c r="G364" i="25" s="1"/>
  <c r="H379" i="25"/>
  <c r="F387" i="25"/>
  <c r="E387" i="25"/>
  <c r="E396" i="25"/>
  <c r="G396" i="25" s="1"/>
  <c r="E409" i="25"/>
  <c r="H411" i="25"/>
  <c r="F419" i="25"/>
  <c r="E419" i="25"/>
  <c r="E428" i="25"/>
  <c r="G428" i="25" s="1"/>
  <c r="E441" i="25"/>
  <c r="H443" i="25"/>
  <c r="F451" i="25"/>
  <c r="E451" i="25"/>
  <c r="G464" i="25"/>
  <c r="E479" i="25"/>
  <c r="D479" i="25"/>
  <c r="G481" i="25"/>
  <c r="D484" i="25"/>
  <c r="H484" i="25" s="1"/>
  <c r="E484" i="25"/>
  <c r="G488" i="25"/>
  <c r="F491" i="25"/>
  <c r="E491" i="25"/>
  <c r="H492" i="25"/>
  <c r="F495" i="25"/>
  <c r="H497" i="25"/>
  <c r="F500" i="25"/>
  <c r="D507" i="25"/>
  <c r="H507" i="25" s="1"/>
  <c r="D516" i="25"/>
  <c r="H516" i="25" s="1"/>
  <c r="F516" i="25"/>
  <c r="E516" i="25"/>
  <c r="D533" i="25"/>
  <c r="H533" i="25" s="1"/>
  <c r="F533" i="25"/>
  <c r="D540" i="25"/>
  <c r="H540" i="25" s="1"/>
  <c r="F540" i="25"/>
  <c r="F566" i="25"/>
  <c r="E566" i="25"/>
  <c r="D572" i="25"/>
  <c r="H572" i="25" s="1"/>
  <c r="F572" i="25"/>
  <c r="E572" i="25"/>
  <c r="D575" i="25"/>
  <c r="E607" i="25"/>
  <c r="F607" i="25"/>
  <c r="H646" i="25"/>
  <c r="D676" i="25"/>
  <c r="H676" i="25" s="1"/>
  <c r="E676" i="25"/>
  <c r="D684" i="25"/>
  <c r="F684" i="25"/>
  <c r="H698" i="25"/>
  <c r="F706" i="25"/>
  <c r="E706" i="25"/>
  <c r="D706" i="25"/>
  <c r="H706" i="25" s="1"/>
  <c r="F708" i="25"/>
  <c r="E716" i="25"/>
  <c r="G819" i="25"/>
  <c r="H979" i="25"/>
  <c r="I985" i="25"/>
  <c r="J985" i="25" s="1"/>
  <c r="H996" i="25"/>
  <c r="D1087" i="25"/>
  <c r="H1087" i="25" s="1"/>
  <c r="F1087" i="25"/>
  <c r="E1087" i="25"/>
  <c r="D1127" i="25"/>
  <c r="E1127" i="25"/>
  <c r="F1145" i="25"/>
  <c r="E1145" i="25"/>
  <c r="D1145" i="25"/>
  <c r="H1145" i="25" s="1"/>
  <c r="F1165" i="25"/>
  <c r="E1165" i="25"/>
  <c r="D1165" i="25"/>
  <c r="D1271" i="25"/>
  <c r="H1271" i="25" s="1"/>
  <c r="F1271" i="25"/>
  <c r="E1271" i="25"/>
  <c r="H1359" i="25"/>
  <c r="E1479" i="25"/>
  <c r="D1479" i="25"/>
  <c r="H1479" i="25" s="1"/>
  <c r="F1479" i="25"/>
  <c r="E1616" i="25"/>
  <c r="D1616" i="25"/>
  <c r="H1616" i="25" s="1"/>
  <c r="F1616" i="25"/>
  <c r="E1631" i="25"/>
  <c r="D1631" i="25"/>
  <c r="F1631" i="25"/>
  <c r="F1825" i="25"/>
  <c r="E1825" i="25"/>
  <c r="D1825" i="25"/>
  <c r="H1825" i="25" s="1"/>
  <c r="D738" i="25"/>
  <c r="H738" i="25" s="1"/>
  <c r="F738" i="25"/>
  <c r="E738" i="25"/>
  <c r="D962" i="25"/>
  <c r="E962" i="25"/>
  <c r="F962" i="25"/>
  <c r="F1018" i="25"/>
  <c r="E1018" i="25"/>
  <c r="D1018" i="25"/>
  <c r="H1018" i="25" s="1"/>
  <c r="F1097" i="25"/>
  <c r="E1097" i="25"/>
  <c r="D1097" i="25"/>
  <c r="I4967" i="25"/>
  <c r="J4967" i="25" s="1"/>
  <c r="I4959" i="25"/>
  <c r="J4959" i="25" s="1"/>
  <c r="I4951" i="25"/>
  <c r="J4951" i="25" s="1"/>
  <c r="I5002" i="25"/>
  <c r="J5002" i="25" s="1"/>
  <c r="I5001" i="25"/>
  <c r="J5001" i="25" s="1"/>
  <c r="I4990" i="25"/>
  <c r="J4990" i="25" s="1"/>
  <c r="I4989" i="25"/>
  <c r="J4989" i="25" s="1"/>
  <c r="I4930" i="25"/>
  <c r="J4930" i="25" s="1"/>
  <c r="I4994" i="25"/>
  <c r="J4994" i="25" s="1"/>
  <c r="I4936" i="25"/>
  <c r="J4936" i="25" s="1"/>
  <c r="I4964" i="25"/>
  <c r="J4964" i="25" s="1"/>
  <c r="I4874" i="25"/>
  <c r="J4874" i="25" s="1"/>
  <c r="I4834" i="25"/>
  <c r="J4834" i="25" s="1"/>
  <c r="I4818" i="25"/>
  <c r="J4818" i="25" s="1"/>
  <c r="I4998" i="25"/>
  <c r="J4998" i="25" s="1"/>
  <c r="I4966" i="25"/>
  <c r="J4966" i="25" s="1"/>
  <c r="I4849" i="25"/>
  <c r="J4849" i="25" s="1"/>
  <c r="I4817" i="25"/>
  <c r="J4817" i="25" s="1"/>
  <c r="I4816" i="25"/>
  <c r="J4816" i="25" s="1"/>
  <c r="I4798" i="25"/>
  <c r="J4798" i="25" s="1"/>
  <c r="I4780" i="25"/>
  <c r="J4780" i="25" s="1"/>
  <c r="I4853" i="25"/>
  <c r="J4853" i="25" s="1"/>
  <c r="I4852" i="25"/>
  <c r="J4852" i="25" s="1"/>
  <c r="I4877" i="25"/>
  <c r="J4877" i="25" s="1"/>
  <c r="I4796" i="25"/>
  <c r="J4796" i="25" s="1"/>
  <c r="I4689" i="25"/>
  <c r="J4689" i="25" s="1"/>
  <c r="I4681" i="25"/>
  <c r="J4681" i="25" s="1"/>
  <c r="I4645" i="25"/>
  <c r="J4645" i="25" s="1"/>
  <c r="I4617" i="25"/>
  <c r="J4617" i="25" s="1"/>
  <c r="I4613" i="25"/>
  <c r="J4613" i="25" s="1"/>
  <c r="I4873" i="25"/>
  <c r="J4873" i="25" s="1"/>
  <c r="I4831" i="25"/>
  <c r="J4831" i="25" s="1"/>
  <c r="I4745" i="25"/>
  <c r="J4745" i="25" s="1"/>
  <c r="I4729" i="25"/>
  <c r="J4729" i="25" s="1"/>
  <c r="I4809" i="25"/>
  <c r="J4809" i="25" s="1"/>
  <c r="I4664" i="25"/>
  <c r="J4664" i="25" s="1"/>
  <c r="I4604" i="25"/>
  <c r="J4604" i="25" s="1"/>
  <c r="I4545" i="25"/>
  <c r="J4545" i="25" s="1"/>
  <c r="I4473" i="25"/>
  <c r="J4473" i="25" s="1"/>
  <c r="I4457" i="25"/>
  <c r="J4457" i="25" s="1"/>
  <c r="I5000" i="25"/>
  <c r="J5000" i="25" s="1"/>
  <c r="I4833" i="25"/>
  <c r="J4833" i="25" s="1"/>
  <c r="I4599" i="25"/>
  <c r="J4599" i="25" s="1"/>
  <c r="I4580" i="25"/>
  <c r="J4580" i="25" s="1"/>
  <c r="I4576" i="25"/>
  <c r="J4576" i="25" s="1"/>
  <c r="I4560" i="25"/>
  <c r="J4560" i="25" s="1"/>
  <c r="I4863" i="25"/>
  <c r="J4863" i="25" s="1"/>
  <c r="I4776" i="25"/>
  <c r="J4776" i="25" s="1"/>
  <c r="I4767" i="25"/>
  <c r="J4767" i="25" s="1"/>
  <c r="I4751" i="25"/>
  <c r="J4751" i="25" s="1"/>
  <c r="I4735" i="25"/>
  <c r="J4735" i="25" s="1"/>
  <c r="I4727" i="25"/>
  <c r="J4727" i="25" s="1"/>
  <c r="I4808" i="25"/>
  <c r="J4808" i="25" s="1"/>
  <c r="I4801" i="25"/>
  <c r="J4801" i="25" s="1"/>
  <c r="I4432" i="25"/>
  <c r="J4432" i="25" s="1"/>
  <c r="I4391" i="25"/>
  <c r="J4391" i="25" s="1"/>
  <c r="I4379" i="25"/>
  <c r="J4379" i="25" s="1"/>
  <c r="I4824" i="25"/>
  <c r="J4824" i="25" s="1"/>
  <c r="I4712" i="25"/>
  <c r="J4712" i="25" s="1"/>
  <c r="I4512" i="25"/>
  <c r="J4512" i="25" s="1"/>
  <c r="I4468" i="25"/>
  <c r="J4468" i="25" s="1"/>
  <c r="I4684" i="25"/>
  <c r="J4684" i="25" s="1"/>
  <c r="I4504" i="25"/>
  <c r="J4504" i="25" s="1"/>
  <c r="I4687" i="25"/>
  <c r="J4687" i="25" s="1"/>
  <c r="I4514" i="25"/>
  <c r="J4514" i="25" s="1"/>
  <c r="I4484" i="25"/>
  <c r="J4484" i="25" s="1"/>
  <c r="I4421" i="25"/>
  <c r="J4421" i="25" s="1"/>
  <c r="I4398" i="25"/>
  <c r="J4398" i="25" s="1"/>
  <c r="I4321" i="25"/>
  <c r="J4321" i="25" s="1"/>
  <c r="I4309" i="25"/>
  <c r="J4309" i="25" s="1"/>
  <c r="I4263" i="25"/>
  <c r="J4263" i="25" s="1"/>
  <c r="I4239" i="25"/>
  <c r="J4239" i="25" s="1"/>
  <c r="I4175" i="25"/>
  <c r="J4175" i="25" s="1"/>
  <c r="I4167" i="25"/>
  <c r="J4167" i="25" s="1"/>
  <c r="I4131" i="25"/>
  <c r="J4131" i="25" s="1"/>
  <c r="I4127" i="25"/>
  <c r="J4127" i="25" s="1"/>
  <c r="I4115" i="25"/>
  <c r="J4115" i="25" s="1"/>
  <c r="I4797" i="25"/>
  <c r="J4797" i="25" s="1"/>
  <c r="I4672" i="25"/>
  <c r="J4672" i="25" s="1"/>
  <c r="I4573" i="25"/>
  <c r="J4573" i="25" s="1"/>
  <c r="I4547" i="25"/>
  <c r="J4547" i="25" s="1"/>
  <c r="I4516" i="25"/>
  <c r="J4516" i="25" s="1"/>
  <c r="I4447" i="25"/>
  <c r="J4447" i="25" s="1"/>
  <c r="I4378" i="25"/>
  <c r="J4378" i="25" s="1"/>
  <c r="I4825" i="25"/>
  <c r="J4825" i="25" s="1"/>
  <c r="I4736" i="25"/>
  <c r="J4736" i="25" s="1"/>
  <c r="I4602" i="25"/>
  <c r="J4602" i="25" s="1"/>
  <c r="I4557" i="25"/>
  <c r="J4557" i="25" s="1"/>
  <c r="I4369" i="25"/>
  <c r="J4369" i="25" s="1"/>
  <c r="I4883" i="25"/>
  <c r="J4883" i="25" s="1"/>
  <c r="I4434" i="25"/>
  <c r="J4434" i="25" s="1"/>
  <c r="I4424" i="25"/>
  <c r="J4424" i="25" s="1"/>
  <c r="I4298" i="25"/>
  <c r="J4298" i="25" s="1"/>
  <c r="I4182" i="25"/>
  <c r="J4182" i="25" s="1"/>
  <c r="I4150" i="25"/>
  <c r="J4150" i="25" s="1"/>
  <c r="I4258" i="25"/>
  <c r="J4258" i="25" s="1"/>
  <c r="I4114" i="25"/>
  <c r="J4114" i="25" s="1"/>
  <c r="I4113" i="25"/>
  <c r="J4113" i="25" s="1"/>
  <c r="I4072" i="25"/>
  <c r="J4072" i="25" s="1"/>
  <c r="I4052" i="25"/>
  <c r="J4052" i="25" s="1"/>
  <c r="I4048" i="25"/>
  <c r="J4048" i="25" s="1"/>
  <c r="I4040" i="25"/>
  <c r="J4040" i="25" s="1"/>
  <c r="I4020" i="25"/>
  <c r="J4020" i="25" s="1"/>
  <c r="I4016" i="25"/>
  <c r="J4016" i="25" s="1"/>
  <c r="I4008" i="25"/>
  <c r="J4008" i="25" s="1"/>
  <c r="I4004" i="25"/>
  <c r="J4004" i="25" s="1"/>
  <c r="I3992" i="25"/>
  <c r="J3992" i="25" s="1"/>
  <c r="I3984" i="25"/>
  <c r="J3984" i="25" s="1"/>
  <c r="I3968" i="25"/>
  <c r="J3968" i="25" s="1"/>
  <c r="I3960" i="25"/>
  <c r="J3960" i="25" s="1"/>
  <c r="I3912" i="25"/>
  <c r="J3912" i="25" s="1"/>
  <c r="I3900" i="25"/>
  <c r="J3900" i="25" s="1"/>
  <c r="I3896" i="25"/>
  <c r="J3896" i="25" s="1"/>
  <c r="I3892" i="25"/>
  <c r="J3892" i="25" s="1"/>
  <c r="I3868" i="25"/>
  <c r="J3868" i="25" s="1"/>
  <c r="I3864" i="25"/>
  <c r="J3864" i="25" s="1"/>
  <c r="I3824" i="25"/>
  <c r="J3824" i="25" s="1"/>
  <c r="I3760" i="25"/>
  <c r="J3760" i="25" s="1"/>
  <c r="I4728" i="25"/>
  <c r="J4728" i="25" s="1"/>
  <c r="I4523" i="25"/>
  <c r="J4523" i="25" s="1"/>
  <c r="I4374" i="25"/>
  <c r="J4374" i="25" s="1"/>
  <c r="I4140" i="25"/>
  <c r="J4140" i="25" s="1"/>
  <c r="I4103" i="25"/>
  <c r="J4103" i="25" s="1"/>
  <c r="I4100" i="25"/>
  <c r="J4100" i="25" s="1"/>
  <c r="I4091" i="25"/>
  <c r="J4091" i="25" s="1"/>
  <c r="I4086" i="25"/>
  <c r="J4086" i="25" s="1"/>
  <c r="I3763" i="25"/>
  <c r="J3763" i="25" s="1"/>
  <c r="I4706" i="25"/>
  <c r="J4706" i="25" s="1"/>
  <c r="I4358" i="25"/>
  <c r="J4358" i="25" s="1"/>
  <c r="I4206" i="25"/>
  <c r="J4206" i="25" s="1"/>
  <c r="I4083" i="25"/>
  <c r="J4083" i="25" s="1"/>
  <c r="I3749" i="25"/>
  <c r="J3749" i="25" s="1"/>
  <c r="I3673" i="25"/>
  <c r="J3673" i="25" s="1"/>
  <c r="I3665" i="25"/>
  <c r="J3665" i="25" s="1"/>
  <c r="I3577" i="25"/>
  <c r="J3577" i="25" s="1"/>
  <c r="I3549" i="25"/>
  <c r="J3549" i="25" s="1"/>
  <c r="I3521" i="25"/>
  <c r="J3521" i="25" s="1"/>
  <c r="I3473" i="25"/>
  <c r="J3473" i="25" s="1"/>
  <c r="I4715" i="25"/>
  <c r="J4715" i="25" s="1"/>
  <c r="I4634" i="25"/>
  <c r="J4634" i="25" s="1"/>
  <c r="I4342" i="25"/>
  <c r="J4342" i="25" s="1"/>
  <c r="I4196" i="25"/>
  <c r="J4196" i="25" s="1"/>
  <c r="I4578" i="25"/>
  <c r="J4578" i="25" s="1"/>
  <c r="I4594" i="25"/>
  <c r="J4594" i="25" s="1"/>
  <c r="I4452" i="25"/>
  <c r="J4452" i="25" s="1"/>
  <c r="I4416" i="25"/>
  <c r="J4416" i="25" s="1"/>
  <c r="I3724" i="25"/>
  <c r="J3724" i="25" s="1"/>
  <c r="I3647" i="25"/>
  <c r="J3647" i="25" s="1"/>
  <c r="I3639" i="25"/>
  <c r="J3639" i="25" s="1"/>
  <c r="I3632" i="25"/>
  <c r="J3632" i="25" s="1"/>
  <c r="I3623" i="25"/>
  <c r="J3623" i="25" s="1"/>
  <c r="I3608" i="25"/>
  <c r="J3608" i="25" s="1"/>
  <c r="I3600" i="25"/>
  <c r="J3600" i="25" s="1"/>
  <c r="I3591" i="25"/>
  <c r="J3591" i="25" s="1"/>
  <c r="I3584" i="25"/>
  <c r="J3584" i="25" s="1"/>
  <c r="I3568" i="25"/>
  <c r="J3568" i="25" s="1"/>
  <c r="I3531" i="25"/>
  <c r="J3531" i="25" s="1"/>
  <c r="I3467" i="25"/>
  <c r="J3467" i="25" s="1"/>
  <c r="I3456" i="25"/>
  <c r="J3456" i="25" s="1"/>
  <c r="I3440" i="25"/>
  <c r="J3440" i="25" s="1"/>
  <c r="I3420" i="25"/>
  <c r="J3420" i="25" s="1"/>
  <c r="I3416" i="25"/>
  <c r="J3416" i="25" s="1"/>
  <c r="I3388" i="25"/>
  <c r="J3388" i="25" s="1"/>
  <c r="I3376" i="25"/>
  <c r="J3376" i="25" s="1"/>
  <c r="I3312" i="25"/>
  <c r="J3312" i="25" s="1"/>
  <c r="I3300" i="25"/>
  <c r="J3300" i="25" s="1"/>
  <c r="I3296" i="25"/>
  <c r="J3296" i="25" s="1"/>
  <c r="I3292" i="25"/>
  <c r="J3292" i="25" s="1"/>
  <c r="I3264" i="25"/>
  <c r="J3264" i="25" s="1"/>
  <c r="I3260" i="25"/>
  <c r="J3260" i="25" s="1"/>
  <c r="I3232" i="25"/>
  <c r="J3232" i="25" s="1"/>
  <c r="I3228" i="25"/>
  <c r="J3228" i="25" s="1"/>
  <c r="I3224" i="25"/>
  <c r="J3224" i="25" s="1"/>
  <c r="I3220" i="25"/>
  <c r="J3220" i="25" s="1"/>
  <c r="I4542" i="25"/>
  <c r="J4542" i="25" s="1"/>
  <c r="I3500" i="25"/>
  <c r="J3500" i="25" s="1"/>
  <c r="I3468" i="25"/>
  <c r="J3468" i="25" s="1"/>
  <c r="I4507" i="25"/>
  <c r="J4507" i="25" s="1"/>
  <c r="I3526" i="25"/>
  <c r="J3526" i="25" s="1"/>
  <c r="I3495" i="25"/>
  <c r="J3495" i="25" s="1"/>
  <c r="I4394" i="25"/>
  <c r="J4394" i="25" s="1"/>
  <c r="I4170" i="25"/>
  <c r="J4170" i="25" s="1"/>
  <c r="I3740" i="25"/>
  <c r="J3740" i="25" s="1"/>
  <c r="I3680" i="25"/>
  <c r="J3680" i="25" s="1"/>
  <c r="I3596" i="25"/>
  <c r="J3596" i="25" s="1"/>
  <c r="I3186" i="25"/>
  <c r="J3186" i="25" s="1"/>
  <c r="I3178" i="25"/>
  <c r="J3178" i="25" s="1"/>
  <c r="I3166" i="25"/>
  <c r="J3166" i="25" s="1"/>
  <c r="I2994" i="25"/>
  <c r="J2994" i="25" s="1"/>
  <c r="I2986" i="25"/>
  <c r="J2986" i="25" s="1"/>
  <c r="I2982" i="25"/>
  <c r="J2982" i="25" s="1"/>
  <c r="I2962" i="25"/>
  <c r="J2962" i="25" s="1"/>
  <c r="I2950" i="25"/>
  <c r="J2950" i="25" s="1"/>
  <c r="I2942" i="25"/>
  <c r="J2942" i="25" s="1"/>
  <c r="I2866" i="25"/>
  <c r="J2866" i="25" s="1"/>
  <c r="I2826" i="25"/>
  <c r="J2826" i="25" s="1"/>
  <c r="I2794" i="25"/>
  <c r="J2794" i="25" s="1"/>
  <c r="I2778" i="25"/>
  <c r="J2778" i="25" s="1"/>
  <c r="I2666" i="25"/>
  <c r="J2666" i="25" s="1"/>
  <c r="I2662" i="25"/>
  <c r="J2662" i="25" s="1"/>
  <c r="I2654" i="25"/>
  <c r="J2654" i="25" s="1"/>
  <c r="I2598" i="25"/>
  <c r="J2598" i="25" s="1"/>
  <c r="I2566" i="25"/>
  <c r="J2566" i="25" s="1"/>
  <c r="I2538" i="25"/>
  <c r="J2538" i="25" s="1"/>
  <c r="I2502" i="25"/>
  <c r="J2502" i="25" s="1"/>
  <c r="I2482" i="25"/>
  <c r="J2482" i="25" s="1"/>
  <c r="I2406" i="25"/>
  <c r="J2406" i="25" s="1"/>
  <c r="I3199" i="25"/>
  <c r="J3199" i="25" s="1"/>
  <c r="I4760" i="25"/>
  <c r="J4760" i="25" s="1"/>
  <c r="I4270" i="25"/>
  <c r="J4270" i="25" s="1"/>
  <c r="I4205" i="25"/>
  <c r="J4205" i="25" s="1"/>
  <c r="I4266" i="25"/>
  <c r="J4266" i="25" s="1"/>
  <c r="I4827" i="25"/>
  <c r="J4827" i="25" s="1"/>
  <c r="I4412" i="25"/>
  <c r="J4412" i="25" s="1"/>
  <c r="I4234" i="25"/>
  <c r="J4234" i="25" s="1"/>
  <c r="I4098" i="25"/>
  <c r="J4098" i="25" s="1"/>
  <c r="I4570" i="25"/>
  <c r="J4570" i="25" s="1"/>
  <c r="I3652" i="25"/>
  <c r="J3652" i="25" s="1"/>
  <c r="I3595" i="25"/>
  <c r="J3595" i="25" s="1"/>
  <c r="I3544" i="25"/>
  <c r="J3544" i="25" s="1"/>
  <c r="I3674" i="25"/>
  <c r="J3674" i="25" s="1"/>
  <c r="I3635" i="25"/>
  <c r="J3635" i="25" s="1"/>
  <c r="I3454" i="25"/>
  <c r="J3454" i="25" s="1"/>
  <c r="I3363" i="25"/>
  <c r="J3363" i="25" s="1"/>
  <c r="I3326" i="25"/>
  <c r="J3326" i="25" s="1"/>
  <c r="I3410" i="25"/>
  <c r="J3410" i="25" s="1"/>
  <c r="I3347" i="25"/>
  <c r="J3347" i="25" s="1"/>
  <c r="I3219" i="25"/>
  <c r="J3219" i="25" s="1"/>
  <c r="I3185" i="25"/>
  <c r="J3185" i="25" s="1"/>
  <c r="I3024" i="25"/>
  <c r="J3024" i="25" s="1"/>
  <c r="I4101" i="25"/>
  <c r="J4101" i="25" s="1"/>
  <c r="I3386" i="25"/>
  <c r="J3386" i="25" s="1"/>
  <c r="I3367" i="25"/>
  <c r="J3367" i="25" s="1"/>
  <c r="I3339" i="25"/>
  <c r="J3339" i="25" s="1"/>
  <c r="I3330" i="25"/>
  <c r="J3330" i="25" s="1"/>
  <c r="I3286" i="25"/>
  <c r="J3286" i="25" s="1"/>
  <c r="I3246" i="25"/>
  <c r="J3246" i="25" s="1"/>
  <c r="I3229" i="25"/>
  <c r="J3229" i="25" s="1"/>
  <c r="I3181" i="25"/>
  <c r="J3181" i="25" s="1"/>
  <c r="I3180" i="25"/>
  <c r="J3180" i="25" s="1"/>
  <c r="I3025" i="25"/>
  <c r="J3025" i="25" s="1"/>
  <c r="I2928" i="25"/>
  <c r="J2928" i="25" s="1"/>
  <c r="I2927" i="25"/>
  <c r="J2927" i="25" s="1"/>
  <c r="I2895" i="25"/>
  <c r="J2895" i="25" s="1"/>
  <c r="I2792" i="25"/>
  <c r="J2792" i="25" s="1"/>
  <c r="I2791" i="25"/>
  <c r="J2791" i="25" s="1"/>
  <c r="I4688" i="25"/>
  <c r="J4688" i="25" s="1"/>
  <c r="I3447" i="25"/>
  <c r="J3447" i="25" s="1"/>
  <c r="I3319" i="25"/>
  <c r="J3319" i="25" s="1"/>
  <c r="I3231" i="25"/>
  <c r="J3231" i="25" s="1"/>
  <c r="I2981" i="25"/>
  <c r="J2981" i="25" s="1"/>
  <c r="I2968" i="25"/>
  <c r="J2968" i="25" s="1"/>
  <c r="I3389" i="25"/>
  <c r="J3389" i="25" s="1"/>
  <c r="I3325" i="25"/>
  <c r="J3325" i="25" s="1"/>
  <c r="I3287" i="25"/>
  <c r="J3287" i="25" s="1"/>
  <c r="I3109" i="25"/>
  <c r="J3109" i="25" s="1"/>
  <c r="I3056" i="25"/>
  <c r="J3056" i="25" s="1"/>
  <c r="I2952" i="25"/>
  <c r="J2952" i="25" s="1"/>
  <c r="I2897" i="25"/>
  <c r="J2897" i="25" s="1"/>
  <c r="I2888" i="25"/>
  <c r="J2888" i="25" s="1"/>
  <c r="I2829" i="25"/>
  <c r="J2829" i="25" s="1"/>
  <c r="I2797" i="25"/>
  <c r="J2797" i="25" s="1"/>
  <c r="I2776" i="25"/>
  <c r="J2776" i="25" s="1"/>
  <c r="I2757" i="25"/>
  <c r="J2757" i="25" s="1"/>
  <c r="I2544" i="25"/>
  <c r="J2544" i="25" s="1"/>
  <c r="I2525" i="25"/>
  <c r="J2525" i="25" s="1"/>
  <c r="I3732" i="25"/>
  <c r="J3732" i="25" s="1"/>
  <c r="I3434" i="25"/>
  <c r="J3434" i="25" s="1"/>
  <c r="I3298" i="25"/>
  <c r="J3298" i="25" s="1"/>
  <c r="I3266" i="25"/>
  <c r="J3266" i="25" s="1"/>
  <c r="I3165" i="25"/>
  <c r="J3165" i="25" s="1"/>
  <c r="I3159" i="25"/>
  <c r="J3159" i="25" s="1"/>
  <c r="I3112" i="25"/>
  <c r="J3112" i="25" s="1"/>
  <c r="I3101" i="25"/>
  <c r="J3101" i="25" s="1"/>
  <c r="I3048" i="25"/>
  <c r="J3048" i="25" s="1"/>
  <c r="I2745" i="25"/>
  <c r="J2745" i="25" s="1"/>
  <c r="I2681" i="25"/>
  <c r="J2681" i="25" s="1"/>
  <c r="I2545" i="25"/>
  <c r="J2545" i="25" s="1"/>
  <c r="I2500" i="25"/>
  <c r="J2500" i="25" s="1"/>
  <c r="I2468" i="25"/>
  <c r="J2468" i="25" s="1"/>
  <c r="I2436" i="25"/>
  <c r="J2436" i="25" s="1"/>
  <c r="I2417" i="25"/>
  <c r="J2417" i="25" s="1"/>
  <c r="I2337" i="25"/>
  <c r="J2337" i="25" s="1"/>
  <c r="I2289" i="25"/>
  <c r="J2289" i="25" s="1"/>
  <c r="I2269" i="25"/>
  <c r="J2269" i="25" s="1"/>
  <c r="I3708" i="25"/>
  <c r="J3708" i="25" s="1"/>
  <c r="I3223" i="25"/>
  <c r="J3223" i="25" s="1"/>
  <c r="I3184" i="25"/>
  <c r="J3184" i="25" s="1"/>
  <c r="I3087" i="25"/>
  <c r="J3087" i="25" s="1"/>
  <c r="I3049" i="25"/>
  <c r="J3049" i="25" s="1"/>
  <c r="I2956" i="25"/>
  <c r="J2956" i="25" s="1"/>
  <c r="I2785" i="25"/>
  <c r="J2785" i="25" s="1"/>
  <c r="I2765" i="25"/>
  <c r="J2765" i="25" s="1"/>
  <c r="I2648" i="25"/>
  <c r="J2648" i="25" s="1"/>
  <c r="I2629" i="25"/>
  <c r="J2629" i="25" s="1"/>
  <c r="I2616" i="25"/>
  <c r="J2616" i="25" s="1"/>
  <c r="I2597" i="25"/>
  <c r="J2597" i="25" s="1"/>
  <c r="I2501" i="25"/>
  <c r="J2501" i="25" s="1"/>
  <c r="I2405" i="25"/>
  <c r="J2405" i="25" s="1"/>
  <c r="I4463" i="25"/>
  <c r="J4463" i="25" s="1"/>
  <c r="I4094" i="25"/>
  <c r="J4094" i="25" s="1"/>
  <c r="I3341" i="25"/>
  <c r="J3341" i="25" s="1"/>
  <c r="I3322" i="25"/>
  <c r="J3322" i="25" s="1"/>
  <c r="I3283" i="25"/>
  <c r="J3283" i="25" s="1"/>
  <c r="I3359" i="25"/>
  <c r="J3359" i="25" s="1"/>
  <c r="I3310" i="25"/>
  <c r="J3310" i="25" s="1"/>
  <c r="I3307" i="25"/>
  <c r="J3307" i="25" s="1"/>
  <c r="I3267" i="25"/>
  <c r="J3267" i="25" s="1"/>
  <c r="I3221" i="25"/>
  <c r="J3221" i="25" s="1"/>
  <c r="I3128" i="25"/>
  <c r="J3128" i="25" s="1"/>
  <c r="I3088" i="25"/>
  <c r="J3088" i="25" s="1"/>
  <c r="I3068" i="25"/>
  <c r="J3068" i="25" s="1"/>
  <c r="I2989" i="25"/>
  <c r="J2989" i="25" s="1"/>
  <c r="I2973" i="25"/>
  <c r="J2973" i="25" s="1"/>
  <c r="I2865" i="25"/>
  <c r="J2865" i="25" s="1"/>
  <c r="I3188" i="25"/>
  <c r="J3188" i="25" s="1"/>
  <c r="I3136" i="25"/>
  <c r="J3136" i="25" s="1"/>
  <c r="I3132" i="25"/>
  <c r="J3132" i="25" s="1"/>
  <c r="I3052" i="25"/>
  <c r="J3052" i="25" s="1"/>
  <c r="I2996" i="25"/>
  <c r="J2996" i="25" s="1"/>
  <c r="I2828" i="25"/>
  <c r="J2828" i="25" s="1"/>
  <c r="I2676" i="25"/>
  <c r="J2676" i="25" s="1"/>
  <c r="I2665" i="25"/>
  <c r="J2665" i="25" s="1"/>
  <c r="I3172" i="25"/>
  <c r="J3172" i="25" s="1"/>
  <c r="I3036" i="25"/>
  <c r="J3036" i="25" s="1"/>
  <c r="I2976" i="25"/>
  <c r="J2976" i="25" s="1"/>
  <c r="I2892" i="25"/>
  <c r="J2892" i="25" s="1"/>
  <c r="I4716" i="25"/>
  <c r="J4716" i="25" s="1"/>
  <c r="I4142" i="25"/>
  <c r="J4142" i="25" s="1"/>
  <c r="I3479" i="25"/>
  <c r="J3479" i="25" s="1"/>
  <c r="I3453" i="25"/>
  <c r="J3453" i="25" s="1"/>
  <c r="I3259" i="25"/>
  <c r="J3259" i="25" s="1"/>
  <c r="I3209" i="25"/>
  <c r="J3209" i="25" s="1"/>
  <c r="I3203" i="25"/>
  <c r="J3203" i="25" s="1"/>
  <c r="I3149" i="25"/>
  <c r="J3149" i="25" s="1"/>
  <c r="I2921" i="25"/>
  <c r="J2921" i="25" s="1"/>
  <c r="I4146" i="25"/>
  <c r="J4146" i="25" s="1"/>
  <c r="I3007" i="25"/>
  <c r="J3007" i="25" s="1"/>
  <c r="I3659" i="25"/>
  <c r="J3659" i="25" s="1"/>
  <c r="I3207" i="25"/>
  <c r="J3207" i="25" s="1"/>
  <c r="I3552" i="25"/>
  <c r="J3552" i="25" s="1"/>
  <c r="I3370" i="25"/>
  <c r="J3370" i="25" s="1"/>
  <c r="I3333" i="25"/>
  <c r="J3333" i="25" s="1"/>
  <c r="I3137" i="25"/>
  <c r="J3137" i="25" s="1"/>
  <c r="I3117" i="25"/>
  <c r="J3117" i="25" s="1"/>
  <c r="I3053" i="25"/>
  <c r="J3053" i="25" s="1"/>
  <c r="I2908" i="25"/>
  <c r="J2908" i="25" s="1"/>
  <c r="I3700" i="25"/>
  <c r="J3700" i="25" s="1"/>
  <c r="I2860" i="25"/>
  <c r="J2860" i="25" s="1"/>
  <c r="I2715" i="25"/>
  <c r="J2715" i="25" s="1"/>
  <c r="I2561" i="25"/>
  <c r="J2561" i="25" s="1"/>
  <c r="I2429" i="25"/>
  <c r="J2429" i="25" s="1"/>
  <c r="I2401" i="25"/>
  <c r="J2401" i="25" s="1"/>
  <c r="I2336" i="25"/>
  <c r="J2336" i="25" s="1"/>
  <c r="I4448" i="25"/>
  <c r="J4448" i="25" s="1"/>
  <c r="I2977" i="25"/>
  <c r="J2977" i="25" s="1"/>
  <c r="I2907" i="25"/>
  <c r="J2907" i="25" s="1"/>
  <c r="I2788" i="25"/>
  <c r="J2788" i="25" s="1"/>
  <c r="I2704" i="25"/>
  <c r="J2704" i="25" s="1"/>
  <c r="I2645" i="25"/>
  <c r="J2645" i="25" s="1"/>
  <c r="I2601" i="25"/>
  <c r="J2601" i="25" s="1"/>
  <c r="I2569" i="25"/>
  <c r="J2569" i="25" s="1"/>
  <c r="I2553" i="25"/>
  <c r="J2553" i="25" s="1"/>
  <c r="I2505" i="25"/>
  <c r="J2505" i="25" s="1"/>
  <c r="I3193" i="25"/>
  <c r="J3193" i="25" s="1"/>
  <c r="I2852" i="25"/>
  <c r="J2852" i="25" s="1"/>
  <c r="I2516" i="25"/>
  <c r="J2516" i="25" s="1"/>
  <c r="I2508" i="25"/>
  <c r="J2508" i="25" s="1"/>
  <c r="I2476" i="25"/>
  <c r="J2476" i="25" s="1"/>
  <c r="I2411" i="25"/>
  <c r="J2411" i="25" s="1"/>
  <c r="I2376" i="25"/>
  <c r="J2376" i="25" s="1"/>
  <c r="I2355" i="25"/>
  <c r="J2355" i="25" s="1"/>
  <c r="I2334" i="25"/>
  <c r="J2334" i="25" s="1"/>
  <c r="I2843" i="25"/>
  <c r="J2843" i="25" s="1"/>
  <c r="I2780" i="25"/>
  <c r="J2780" i="25" s="1"/>
  <c r="I2559" i="25"/>
  <c r="J2559" i="25" s="1"/>
  <c r="I2472" i="25"/>
  <c r="J2472" i="25" s="1"/>
  <c r="I2247" i="25"/>
  <c r="J2247" i="25" s="1"/>
  <c r="I3342" i="25"/>
  <c r="J3342" i="25" s="1"/>
  <c r="I2963" i="25"/>
  <c r="J2963" i="25" s="1"/>
  <c r="I2721" i="25"/>
  <c r="J2721" i="25" s="1"/>
  <c r="I2605" i="25"/>
  <c r="J2605" i="25" s="1"/>
  <c r="I2541" i="25"/>
  <c r="J2541" i="25" s="1"/>
  <c r="I2477" i="25"/>
  <c r="J2477" i="25" s="1"/>
  <c r="I3261" i="25"/>
  <c r="J3261" i="25" s="1"/>
  <c r="I2729" i="25"/>
  <c r="J2729" i="25" s="1"/>
  <c r="I2624" i="25"/>
  <c r="J2624" i="25" s="1"/>
  <c r="I2820" i="25"/>
  <c r="J2820" i="25" s="1"/>
  <c r="I2657" i="25"/>
  <c r="J2657" i="25" s="1"/>
  <c r="I2655" i="25"/>
  <c r="J2655" i="25" s="1"/>
  <c r="I2588" i="25"/>
  <c r="J2588" i="25" s="1"/>
  <c r="I2496" i="25"/>
  <c r="J2496" i="25" s="1"/>
  <c r="I2464" i="25"/>
  <c r="J2464" i="25" s="1"/>
  <c r="I2432" i="25"/>
  <c r="J2432" i="25" s="1"/>
  <c r="I2705" i="25"/>
  <c r="J2705" i="25" s="1"/>
  <c r="I2215" i="25"/>
  <c r="J2215" i="25" s="1"/>
  <c r="I2252" i="25"/>
  <c r="J2252" i="25" s="1"/>
  <c r="I2240" i="25"/>
  <c r="J2240" i="25" s="1"/>
  <c r="I2221" i="25"/>
  <c r="J2221" i="25" s="1"/>
  <c r="I2147" i="25"/>
  <c r="J2147" i="25" s="1"/>
  <c r="I2143" i="25"/>
  <c r="J2143" i="25" s="1"/>
  <c r="I2139" i="25"/>
  <c r="J2139" i="25" s="1"/>
  <c r="I2123" i="25"/>
  <c r="J2123" i="25" s="1"/>
  <c r="I2119" i="25"/>
  <c r="J2119" i="25" s="1"/>
  <c r="I2091" i="25"/>
  <c r="J2091" i="25" s="1"/>
  <c r="I2087" i="25"/>
  <c r="J2087" i="25" s="1"/>
  <c r="I2075" i="25"/>
  <c r="J2075" i="25" s="1"/>
  <c r="I2059" i="25"/>
  <c r="J2059" i="25" s="1"/>
  <c r="I2055" i="25"/>
  <c r="J2055" i="25" s="1"/>
  <c r="I2051" i="25"/>
  <c r="J2051" i="25" s="1"/>
  <c r="I2027" i="25"/>
  <c r="J2027" i="25" s="1"/>
  <c r="I2003" i="25"/>
  <c r="J2003" i="25" s="1"/>
  <c r="I1999" i="25"/>
  <c r="J1999" i="25" s="1"/>
  <c r="I1987" i="25"/>
  <c r="J1987" i="25" s="1"/>
  <c r="I1983" i="25"/>
  <c r="J1983" i="25" s="1"/>
  <c r="I1975" i="25"/>
  <c r="J1975" i="25" s="1"/>
  <c r="I1971" i="25"/>
  <c r="J1971" i="25" s="1"/>
  <c r="I1955" i="25"/>
  <c r="J1955" i="25" s="1"/>
  <c r="I1943" i="25"/>
  <c r="J1943" i="25" s="1"/>
  <c r="I1907" i="25"/>
  <c r="J1907" i="25" s="1"/>
  <c r="I1899" i="25"/>
  <c r="J1899" i="25" s="1"/>
  <c r="I1887" i="25"/>
  <c r="J1887" i="25" s="1"/>
  <c r="I1875" i="25"/>
  <c r="J1875" i="25" s="1"/>
  <c r="I1871" i="25"/>
  <c r="J1871" i="25" s="1"/>
  <c r="I1859" i="25"/>
  <c r="J1859" i="25" s="1"/>
  <c r="I1823" i="25"/>
  <c r="J1823" i="25" s="1"/>
  <c r="I1803" i="25"/>
  <c r="J1803" i="25" s="1"/>
  <c r="I1795" i="25"/>
  <c r="J1795" i="25" s="1"/>
  <c r="I1771" i="25"/>
  <c r="J1771" i="25" s="1"/>
  <c r="I1763" i="25"/>
  <c r="J1763" i="25" s="1"/>
  <c r="I1759" i="25"/>
  <c r="J1759" i="25" s="1"/>
  <c r="I1727" i="25"/>
  <c r="J1727" i="25" s="1"/>
  <c r="I2453" i="25"/>
  <c r="J2453" i="25" s="1"/>
  <c r="I2445" i="25"/>
  <c r="J2445" i="25" s="1"/>
  <c r="I2425" i="25"/>
  <c r="J2425" i="25" s="1"/>
  <c r="I2322" i="25"/>
  <c r="J2322" i="25" s="1"/>
  <c r="I2300" i="25"/>
  <c r="J2300" i="25" s="1"/>
  <c r="I2294" i="25"/>
  <c r="J2294" i="25" s="1"/>
  <c r="I2204" i="25"/>
  <c r="J2204" i="25" s="1"/>
  <c r="I1708" i="25"/>
  <c r="J1708" i="25" s="1"/>
  <c r="I1614" i="25"/>
  <c r="J1614" i="25" s="1"/>
  <c r="I1593" i="25"/>
  <c r="J1593" i="25" s="1"/>
  <c r="I2184" i="25"/>
  <c r="J2184" i="25" s="1"/>
  <c r="I2152" i="25"/>
  <c r="J2152" i="25" s="1"/>
  <c r="I2148" i="25"/>
  <c r="J2148" i="25" s="1"/>
  <c r="I2140" i="25"/>
  <c r="J2140" i="25" s="1"/>
  <c r="I2132" i="25"/>
  <c r="J2132" i="25" s="1"/>
  <c r="I2124" i="25"/>
  <c r="J2124" i="25" s="1"/>
  <c r="I2120" i="25"/>
  <c r="J2120" i="25" s="1"/>
  <c r="I2060" i="25"/>
  <c r="J2060" i="25" s="1"/>
  <c r="I2052" i="25"/>
  <c r="J2052" i="25" s="1"/>
  <c r="I2048" i="25"/>
  <c r="J2048" i="25" s="1"/>
  <c r="I2032" i="25"/>
  <c r="J2032" i="25" s="1"/>
  <c r="I1980" i="25"/>
  <c r="J1980" i="25" s="1"/>
  <c r="I1936" i="25"/>
  <c r="J1936" i="25" s="1"/>
  <c r="I1928" i="25"/>
  <c r="J1928" i="25" s="1"/>
  <c r="I1904" i="25"/>
  <c r="J1904" i="25" s="1"/>
  <c r="I1888" i="25"/>
  <c r="J1888" i="25" s="1"/>
  <c r="I1884" i="25"/>
  <c r="J1884" i="25" s="1"/>
  <c r="I1852" i="25"/>
  <c r="J1852" i="25" s="1"/>
  <c r="I1844" i="25"/>
  <c r="J1844" i="25" s="1"/>
  <c r="I1840" i="25"/>
  <c r="J1840" i="25" s="1"/>
  <c r="I1820" i="25"/>
  <c r="J1820" i="25" s="1"/>
  <c r="I1812" i="25"/>
  <c r="J1812" i="25" s="1"/>
  <c r="I1800" i="25"/>
  <c r="J1800" i="25" s="1"/>
  <c r="I1788" i="25"/>
  <c r="J1788" i="25" s="1"/>
  <c r="I1768" i="25"/>
  <c r="J1768" i="25" s="1"/>
  <c r="I1736" i="25"/>
  <c r="J1736" i="25" s="1"/>
  <c r="I1696" i="25"/>
  <c r="J1696" i="25" s="1"/>
  <c r="I1624" i="25"/>
  <c r="J1624" i="25" s="1"/>
  <c r="I1560" i="25"/>
  <c r="J1560" i="25" s="1"/>
  <c r="I1540" i="25"/>
  <c r="J1540" i="25" s="1"/>
  <c r="I1532" i="25"/>
  <c r="J1532" i="25" s="1"/>
  <c r="I1504" i="25"/>
  <c r="J1504" i="25" s="1"/>
  <c r="I1496" i="25"/>
  <c r="J1496" i="25" s="1"/>
  <c r="I1488" i="25"/>
  <c r="J1488" i="25" s="1"/>
  <c r="I1484" i="25"/>
  <c r="J1484" i="25" s="1"/>
  <c r="I1480" i="25"/>
  <c r="J1480" i="25" s="1"/>
  <c r="I1452" i="25"/>
  <c r="J1452" i="25" s="1"/>
  <c r="I1436" i="25"/>
  <c r="J1436" i="25" s="1"/>
  <c r="I1428" i="25"/>
  <c r="J1428" i="25" s="1"/>
  <c r="I1408" i="25"/>
  <c r="J1408" i="25" s="1"/>
  <c r="I1368" i="25"/>
  <c r="J1368" i="25" s="1"/>
  <c r="I1352" i="25"/>
  <c r="J1352" i="25" s="1"/>
  <c r="I2374" i="25"/>
  <c r="J2374" i="25" s="1"/>
  <c r="I2249" i="25"/>
  <c r="J2249" i="25" s="1"/>
  <c r="I1674" i="25"/>
  <c r="J1674" i="25" s="1"/>
  <c r="I1632" i="25"/>
  <c r="J1632" i="25" s="1"/>
  <c r="I1600" i="25"/>
  <c r="J1600" i="25" s="1"/>
  <c r="I1323" i="25"/>
  <c r="J1323" i="25" s="1"/>
  <c r="I1247" i="25"/>
  <c r="J1247" i="25" s="1"/>
  <c r="I1211" i="25"/>
  <c r="J1211" i="25" s="1"/>
  <c r="I2695" i="25"/>
  <c r="J2695" i="25" s="1"/>
  <c r="I1700" i="25"/>
  <c r="J1700" i="25" s="1"/>
  <c r="I2677" i="25"/>
  <c r="J2677" i="25" s="1"/>
  <c r="I2237" i="25"/>
  <c r="J2237" i="25" s="1"/>
  <c r="I2190" i="25"/>
  <c r="J2190" i="25" s="1"/>
  <c r="I2158" i="25"/>
  <c r="J2158" i="25" s="1"/>
  <c r="I2126" i="25"/>
  <c r="J2126" i="25" s="1"/>
  <c r="I2094" i="25"/>
  <c r="J2094" i="25" s="1"/>
  <c r="I1966" i="25"/>
  <c r="J1966" i="25" s="1"/>
  <c r="I1774" i="25"/>
  <c r="J1774" i="25" s="1"/>
  <c r="I1716" i="25"/>
  <c r="J1716" i="25" s="1"/>
  <c r="I1672" i="25"/>
  <c r="J1672" i="25" s="1"/>
  <c r="I1445" i="25"/>
  <c r="J1445" i="25" s="1"/>
  <c r="I2759" i="25"/>
  <c r="J2759" i="25" s="1"/>
  <c r="I2652" i="25"/>
  <c r="J2652" i="25" s="1"/>
  <c r="I1692" i="25"/>
  <c r="J1692" i="25" s="1"/>
  <c r="I1437" i="25"/>
  <c r="J1437" i="25" s="1"/>
  <c r="I1441" i="25"/>
  <c r="J1441" i="25" s="1"/>
  <c r="I1401" i="25"/>
  <c r="J1401" i="25" s="1"/>
  <c r="I2146" i="25"/>
  <c r="J2146" i="25" s="1"/>
  <c r="I2022" i="25"/>
  <c r="J2022" i="25" s="1"/>
  <c r="I1762" i="25"/>
  <c r="J1762" i="25" s="1"/>
  <c r="I1597" i="25"/>
  <c r="J1597" i="25" s="1"/>
  <c r="I995" i="25"/>
  <c r="J995" i="25" s="1"/>
  <c r="I987" i="25"/>
  <c r="J987" i="25" s="1"/>
  <c r="I979" i="25"/>
  <c r="J979" i="25" s="1"/>
  <c r="I971" i="25"/>
  <c r="J971" i="25" s="1"/>
  <c r="I859" i="25"/>
  <c r="J859" i="25" s="1"/>
  <c r="I1580" i="25"/>
  <c r="J1580" i="25" s="1"/>
  <c r="I1569" i="25"/>
  <c r="J1569" i="25" s="1"/>
  <c r="I1417" i="25"/>
  <c r="J1417" i="25" s="1"/>
  <c r="I1684" i="25"/>
  <c r="J1684" i="25" s="1"/>
  <c r="I1176" i="25"/>
  <c r="J1176" i="25" s="1"/>
  <c r="I1096" i="25"/>
  <c r="J1096" i="25" s="1"/>
  <c r="I976" i="25"/>
  <c r="J976" i="25" s="1"/>
  <c r="I880" i="25"/>
  <c r="J880" i="25" s="1"/>
  <c r="I816" i="25"/>
  <c r="J816" i="25" s="1"/>
  <c r="I784" i="25"/>
  <c r="J784" i="25" s="1"/>
  <c r="I744" i="25"/>
  <c r="J744" i="25" s="1"/>
  <c r="I728" i="25"/>
  <c r="J728" i="25" s="1"/>
  <c r="I1878" i="25"/>
  <c r="J1878" i="25" s="1"/>
  <c r="I1640" i="25"/>
  <c r="J1640" i="25" s="1"/>
  <c r="I1629" i="25"/>
  <c r="J1629" i="25" s="1"/>
  <c r="I2054" i="25"/>
  <c r="J2054" i="25" s="1"/>
  <c r="I897" i="25"/>
  <c r="J897" i="25" s="1"/>
  <c r="I1922" i="25"/>
  <c r="J1922" i="25" s="1"/>
  <c r="I797" i="25"/>
  <c r="J797" i="25" s="1"/>
  <c r="I2074" i="25"/>
  <c r="J2074" i="25" s="1"/>
  <c r="I781" i="25"/>
  <c r="J781" i="25" s="1"/>
  <c r="I734" i="25"/>
  <c r="J734" i="25" s="1"/>
  <c r="I717" i="25"/>
  <c r="J717" i="25" s="1"/>
  <c r="I701" i="25"/>
  <c r="J701" i="25" s="1"/>
  <c r="I653" i="25"/>
  <c r="J653" i="25" s="1"/>
  <c r="I599" i="25"/>
  <c r="J599" i="25" s="1"/>
  <c r="I583" i="25"/>
  <c r="J583" i="25" s="1"/>
  <c r="I833" i="25"/>
  <c r="J833" i="25" s="1"/>
  <c r="I819" i="25"/>
  <c r="J819" i="25" s="1"/>
  <c r="I806" i="25"/>
  <c r="J806" i="25" s="1"/>
  <c r="I801" i="25"/>
  <c r="J801" i="25" s="1"/>
  <c r="I610" i="25"/>
  <c r="J610" i="25" s="1"/>
  <c r="I594" i="25"/>
  <c r="J594" i="25" s="1"/>
  <c r="I953" i="25"/>
  <c r="J953" i="25" s="1"/>
  <c r="I857" i="25"/>
  <c r="J857" i="25" s="1"/>
  <c r="I711" i="25"/>
  <c r="J711" i="25" s="1"/>
  <c r="I703" i="25"/>
  <c r="J703" i="25" s="1"/>
  <c r="I695" i="25"/>
  <c r="J695" i="25" s="1"/>
  <c r="I589" i="25"/>
  <c r="J589" i="25" s="1"/>
  <c r="I517" i="25"/>
  <c r="J517" i="25" s="1"/>
  <c r="I873" i="25"/>
  <c r="J873" i="25" s="1"/>
  <c r="I741" i="25"/>
  <c r="J741" i="25" s="1"/>
  <c r="I534" i="25"/>
  <c r="J534" i="25" s="1"/>
  <c r="I809" i="25"/>
  <c r="J809" i="25" s="1"/>
  <c r="I737" i="25"/>
  <c r="J737" i="25" s="1"/>
  <c r="I635" i="25"/>
  <c r="J635" i="25" s="1"/>
  <c r="I585" i="25"/>
  <c r="J585" i="25" s="1"/>
  <c r="I584" i="25"/>
  <c r="J584" i="25" s="1"/>
  <c r="I505" i="25"/>
  <c r="J505" i="25" s="1"/>
  <c r="I452" i="25"/>
  <c r="J452" i="25" s="1"/>
  <c r="I388" i="25"/>
  <c r="J388" i="25" s="1"/>
  <c r="I2038" i="25"/>
  <c r="J2038" i="25" s="1"/>
  <c r="I1023" i="25"/>
  <c r="J1023" i="25" s="1"/>
  <c r="I640" i="25"/>
  <c r="J640" i="25" s="1"/>
  <c r="I530" i="25"/>
  <c r="J530" i="25" s="1"/>
  <c r="I513" i="25"/>
  <c r="J513" i="25" s="1"/>
  <c r="I303" i="25"/>
  <c r="J303" i="25" s="1"/>
  <c r="I577" i="25"/>
  <c r="J577" i="25" s="1"/>
  <c r="I545" i="25"/>
  <c r="J545" i="25" s="1"/>
  <c r="I458" i="25"/>
  <c r="J458" i="25" s="1"/>
  <c r="I450" i="25"/>
  <c r="J450" i="25" s="1"/>
  <c r="I394" i="25"/>
  <c r="J394" i="25" s="1"/>
  <c r="I338" i="25"/>
  <c r="J338" i="25" s="1"/>
  <c r="I827" i="25"/>
  <c r="J827" i="25" s="1"/>
  <c r="I773" i="25"/>
  <c r="J773" i="25" s="1"/>
  <c r="F20" i="25"/>
  <c r="G20" i="25" s="1"/>
  <c r="F28" i="25"/>
  <c r="G28" i="25" s="1"/>
  <c r="F76" i="25"/>
  <c r="G76" i="25" s="1"/>
  <c r="F100" i="25"/>
  <c r="G100" i="25" s="1"/>
  <c r="F124" i="25"/>
  <c r="G124" i="25" s="1"/>
  <c r="F140" i="25"/>
  <c r="G140" i="25" s="1"/>
  <c r="F148" i="25"/>
  <c r="G148" i="25" s="1"/>
  <c r="F156" i="25"/>
  <c r="G156" i="25" s="1"/>
  <c r="F164" i="25"/>
  <c r="G164" i="25" s="1"/>
  <c r="F180" i="25"/>
  <c r="G180" i="25" s="1"/>
  <c r="F204" i="25"/>
  <c r="G204" i="25" s="1"/>
  <c r="F212" i="25"/>
  <c r="G212" i="25" s="1"/>
  <c r="F220" i="25"/>
  <c r="G220" i="25" s="1"/>
  <c r="F260" i="25"/>
  <c r="G260" i="25" s="1"/>
  <c r="I280" i="25"/>
  <c r="J280" i="25" s="1"/>
  <c r="D313" i="25"/>
  <c r="F336" i="25"/>
  <c r="E336" i="25"/>
  <c r="D336" i="25"/>
  <c r="H336" i="25" s="1"/>
  <c r="D345" i="25"/>
  <c r="H345" i="25" s="1"/>
  <c r="F368" i="25"/>
  <c r="E368" i="25"/>
  <c r="D368" i="25"/>
  <c r="D377" i="25"/>
  <c r="H377" i="25" s="1"/>
  <c r="F400" i="25"/>
  <c r="E400" i="25"/>
  <c r="D400" i="25"/>
  <c r="F432" i="25"/>
  <c r="E432" i="25"/>
  <c r="D432" i="25"/>
  <c r="H432" i="25" s="1"/>
  <c r="F539" i="25"/>
  <c r="D539" i="25"/>
  <c r="E539" i="25"/>
  <c r="F617" i="25"/>
  <c r="E617" i="25"/>
  <c r="D617" i="25"/>
  <c r="H617" i="25" s="1"/>
  <c r="E645" i="25"/>
  <c r="F645" i="25"/>
  <c r="D645" i="25"/>
  <c r="H645" i="25" s="1"/>
  <c r="D756" i="25"/>
  <c r="F756" i="25"/>
  <c r="E756" i="25"/>
  <c r="F902" i="25"/>
  <c r="E902" i="25"/>
  <c r="D902" i="25"/>
  <c r="D994" i="25"/>
  <c r="H994" i="25" s="1"/>
  <c r="F994" i="25"/>
  <c r="E994" i="25"/>
  <c r="F1072" i="25"/>
  <c r="I1072" i="25" s="1"/>
  <c r="J1072" i="25" s="1"/>
  <c r="E1072" i="25"/>
  <c r="F1221" i="25"/>
  <c r="E1221" i="25"/>
  <c r="D1221" i="25"/>
  <c r="H1221" i="25" s="1"/>
  <c r="F1393" i="25"/>
  <c r="E1393" i="25"/>
  <c r="D1393" i="25"/>
  <c r="D1411" i="25"/>
  <c r="H1411" i="25" s="1"/>
  <c r="F1411" i="25"/>
  <c r="E1411" i="25"/>
  <c r="C12" i="25"/>
  <c r="E15" i="25"/>
  <c r="U18" i="25"/>
  <c r="E19" i="25"/>
  <c r="G19" i="25" s="1"/>
  <c r="E27" i="25"/>
  <c r="G27" i="25" s="1"/>
  <c r="E35" i="25"/>
  <c r="G35" i="25" s="1"/>
  <c r="D40" i="25"/>
  <c r="I40" i="25" s="1"/>
  <c r="J40" i="25" s="1"/>
  <c r="E43" i="25"/>
  <c r="G43" i="25" s="1"/>
  <c r="D48" i="25"/>
  <c r="H48" i="25" s="1"/>
  <c r="E51" i="25"/>
  <c r="G51" i="25" s="1"/>
  <c r="D56" i="25"/>
  <c r="H56" i="25" s="1"/>
  <c r="E59" i="25"/>
  <c r="G59" i="25" s="1"/>
  <c r="E67" i="25"/>
  <c r="G67" i="25" s="1"/>
  <c r="E75" i="25"/>
  <c r="G75" i="25" s="1"/>
  <c r="E83" i="25"/>
  <c r="G83" i="25" s="1"/>
  <c r="E91" i="25"/>
  <c r="G91" i="25" s="1"/>
  <c r="D96" i="25"/>
  <c r="I96" i="25" s="1"/>
  <c r="J96" i="25" s="1"/>
  <c r="E99" i="25"/>
  <c r="G99" i="25" s="1"/>
  <c r="D104" i="25"/>
  <c r="H104" i="25" s="1"/>
  <c r="E107" i="25"/>
  <c r="G107" i="25" s="1"/>
  <c r="D112" i="25"/>
  <c r="I112" i="25" s="1"/>
  <c r="J112" i="25" s="1"/>
  <c r="E115" i="25"/>
  <c r="G115" i="25" s="1"/>
  <c r="D120" i="25"/>
  <c r="E123" i="25"/>
  <c r="G123" i="25" s="1"/>
  <c r="D128" i="25"/>
  <c r="E131" i="25"/>
  <c r="G131" i="25" s="1"/>
  <c r="D136" i="25"/>
  <c r="I136" i="25" s="1"/>
  <c r="J136" i="25" s="1"/>
  <c r="E139" i="25"/>
  <c r="G139" i="25" s="1"/>
  <c r="E147" i="25"/>
  <c r="G147" i="25" s="1"/>
  <c r="D152" i="25"/>
  <c r="E155" i="25"/>
  <c r="G155" i="25" s="1"/>
  <c r="D160" i="25"/>
  <c r="E163" i="25"/>
  <c r="G163" i="25" s="1"/>
  <c r="E171" i="25"/>
  <c r="G171" i="25" s="1"/>
  <c r="D176" i="25"/>
  <c r="E179" i="25"/>
  <c r="G179" i="25" s="1"/>
  <c r="E187" i="25"/>
  <c r="G187" i="25" s="1"/>
  <c r="E195" i="25"/>
  <c r="G195" i="25" s="1"/>
  <c r="E203" i="25"/>
  <c r="G203" i="25" s="1"/>
  <c r="E211" i="25"/>
  <c r="G211" i="25" s="1"/>
  <c r="E219" i="25"/>
  <c r="G219" i="25" s="1"/>
  <c r="E227" i="25"/>
  <c r="G227" i="25" s="1"/>
  <c r="E235" i="25"/>
  <c r="G235" i="25" s="1"/>
  <c r="E243" i="25"/>
  <c r="G243" i="25" s="1"/>
  <c r="E251" i="25"/>
  <c r="G251" i="25" s="1"/>
  <c r="E259" i="25"/>
  <c r="G259" i="25" s="1"/>
  <c r="E267" i="25"/>
  <c r="G267" i="25" s="1"/>
  <c r="E275" i="25"/>
  <c r="G275" i="25" s="1"/>
  <c r="D283" i="25"/>
  <c r="H283" i="25" s="1"/>
  <c r="F293" i="25"/>
  <c r="D296" i="25"/>
  <c r="H296" i="25" s="1"/>
  <c r="D299" i="25"/>
  <c r="F312" i="25"/>
  <c r="E312" i="25"/>
  <c r="D312" i="25"/>
  <c r="F313" i="25"/>
  <c r="G313" i="25" s="1"/>
  <c r="D321" i="25"/>
  <c r="I321" i="25" s="1"/>
  <c r="J321" i="25" s="1"/>
  <c r="D323" i="25"/>
  <c r="H323" i="25" s="1"/>
  <c r="D332" i="25"/>
  <c r="F344" i="25"/>
  <c r="E344" i="25"/>
  <c r="D344" i="25"/>
  <c r="H344" i="25" s="1"/>
  <c r="F345" i="25"/>
  <c r="G345" i="25" s="1"/>
  <c r="D353" i="25"/>
  <c r="I353" i="25" s="1"/>
  <c r="J353" i="25" s="1"/>
  <c r="D355" i="25"/>
  <c r="H355" i="25" s="1"/>
  <c r="D364" i="25"/>
  <c r="F376" i="25"/>
  <c r="E376" i="25"/>
  <c r="D376" i="25"/>
  <c r="H376" i="25" s="1"/>
  <c r="F377" i="25"/>
  <c r="G377" i="25" s="1"/>
  <c r="D385" i="25"/>
  <c r="D387" i="25"/>
  <c r="H387" i="25" s="1"/>
  <c r="H391" i="25"/>
  <c r="D396" i="25"/>
  <c r="H396" i="25" s="1"/>
  <c r="G398" i="25"/>
  <c r="F408" i="25"/>
  <c r="E408" i="25"/>
  <c r="D408" i="25"/>
  <c r="H408" i="25" s="1"/>
  <c r="F409" i="25"/>
  <c r="D417" i="25"/>
  <c r="D419" i="25"/>
  <c r="D428" i="25"/>
  <c r="I428" i="25" s="1"/>
  <c r="J428" i="25" s="1"/>
  <c r="F440" i="25"/>
  <c r="E440" i="25"/>
  <c r="D440" i="25"/>
  <c r="H440" i="25" s="1"/>
  <c r="F441" i="25"/>
  <c r="D449" i="25"/>
  <c r="H449" i="25" s="1"/>
  <c r="D451" i="25"/>
  <c r="E463" i="25"/>
  <c r="G463" i="25" s="1"/>
  <c r="D463" i="25"/>
  <c r="I463" i="25" s="1"/>
  <c r="J463" i="25" s="1"/>
  <c r="D468" i="25"/>
  <c r="I468" i="25" s="1"/>
  <c r="J468" i="25" s="1"/>
  <c r="E468" i="25"/>
  <c r="G468" i="25" s="1"/>
  <c r="F475" i="25"/>
  <c r="I475" i="25" s="1"/>
  <c r="J475" i="25" s="1"/>
  <c r="E475" i="25"/>
  <c r="H476" i="25"/>
  <c r="F479" i="25"/>
  <c r="H481" i="25"/>
  <c r="F484" i="25"/>
  <c r="I485" i="25"/>
  <c r="J485" i="25" s="1"/>
  <c r="D491" i="25"/>
  <c r="I497" i="25"/>
  <c r="J497" i="25" s="1"/>
  <c r="E533" i="25"/>
  <c r="E540" i="25"/>
  <c r="I546" i="25"/>
  <c r="J546" i="25" s="1"/>
  <c r="I561" i="25"/>
  <c r="J561" i="25" s="1"/>
  <c r="F563" i="25"/>
  <c r="E563" i="25"/>
  <c r="D563" i="25"/>
  <c r="H563" i="25" s="1"/>
  <c r="D566" i="25"/>
  <c r="D588" i="25"/>
  <c r="H588" i="25" s="1"/>
  <c r="F588" i="25"/>
  <c r="G588" i="25" s="1"/>
  <c r="F598" i="25"/>
  <c r="I598" i="25" s="1"/>
  <c r="J598" i="25" s="1"/>
  <c r="E598" i="25"/>
  <c r="I601" i="25"/>
  <c r="J601" i="25" s="1"/>
  <c r="D604" i="25"/>
  <c r="F604" i="25"/>
  <c r="E604" i="25"/>
  <c r="D607" i="25"/>
  <c r="H607" i="25" s="1"/>
  <c r="D644" i="25"/>
  <c r="E644" i="25"/>
  <c r="G644" i="25" s="1"/>
  <c r="D652" i="25"/>
  <c r="H652" i="25" s="1"/>
  <c r="F652" i="25"/>
  <c r="G652" i="25" s="1"/>
  <c r="H666" i="25"/>
  <c r="F674" i="25"/>
  <c r="E674" i="25"/>
  <c r="D674" i="25"/>
  <c r="F676" i="25"/>
  <c r="E684" i="25"/>
  <c r="E693" i="25"/>
  <c r="F693" i="25"/>
  <c r="I693" i="25" s="1"/>
  <c r="J693" i="25" s="1"/>
  <c r="F697" i="25"/>
  <c r="E697" i="25"/>
  <c r="D697" i="25"/>
  <c r="H697" i="25" s="1"/>
  <c r="F751" i="25"/>
  <c r="E751" i="25"/>
  <c r="D751" i="25"/>
  <c r="H751" i="25" s="1"/>
  <c r="E783" i="25"/>
  <c r="F783" i="25"/>
  <c r="D783" i="25"/>
  <c r="H783" i="25" s="1"/>
  <c r="D794" i="25"/>
  <c r="F794" i="25"/>
  <c r="E794" i="25"/>
  <c r="E808" i="25"/>
  <c r="D808" i="25"/>
  <c r="H808" i="25" s="1"/>
  <c r="F808" i="25"/>
  <c r="F847" i="25"/>
  <c r="I847" i="25" s="1"/>
  <c r="J847" i="25" s="1"/>
  <c r="E847" i="25"/>
  <c r="D914" i="25"/>
  <c r="H914" i="25" s="1"/>
  <c r="F914" i="25"/>
  <c r="E914" i="25"/>
  <c r="G953" i="25"/>
  <c r="G976" i="25"/>
  <c r="D986" i="25"/>
  <c r="H986" i="25" s="1"/>
  <c r="F986" i="25"/>
  <c r="E986" i="25"/>
  <c r="F1077" i="25"/>
  <c r="E1077" i="25"/>
  <c r="D1077" i="25"/>
  <c r="F1088" i="25"/>
  <c r="E1088" i="25"/>
  <c r="D1088" i="25"/>
  <c r="H1088" i="25" s="1"/>
  <c r="F1127" i="25"/>
  <c r="F1214" i="25"/>
  <c r="D1214" i="25"/>
  <c r="E1214" i="25"/>
  <c r="E1416" i="25"/>
  <c r="G1416" i="25" s="1"/>
  <c r="D1416" i="25"/>
  <c r="D1435" i="25"/>
  <c r="H1435" i="25" s="1"/>
  <c r="F1435" i="25"/>
  <c r="E1435" i="25"/>
  <c r="F1809" i="25"/>
  <c r="E1809" i="25"/>
  <c r="D1809" i="25"/>
  <c r="H1809" i="25" s="1"/>
  <c r="E285" i="25"/>
  <c r="D285" i="25"/>
  <c r="H285" i="25" s="1"/>
  <c r="F288" i="25"/>
  <c r="E288" i="25"/>
  <c r="E316" i="25"/>
  <c r="F339" i="25"/>
  <c r="E339" i="25"/>
  <c r="E348" i="25"/>
  <c r="F371" i="25"/>
  <c r="E371" i="25"/>
  <c r="E380" i="25"/>
  <c r="F403" i="25"/>
  <c r="E403" i="25"/>
  <c r="F435" i="25"/>
  <c r="E435" i="25"/>
  <c r="E444" i="25"/>
  <c r="D20" i="25"/>
  <c r="D28" i="25"/>
  <c r="H28" i="25" s="1"/>
  <c r="I62" i="25"/>
  <c r="J62" i="25" s="1"/>
  <c r="D68" i="25"/>
  <c r="D76" i="25"/>
  <c r="D84" i="25"/>
  <c r="D92" i="25"/>
  <c r="I94" i="25"/>
  <c r="J94" i="25" s="1"/>
  <c r="I102" i="25"/>
  <c r="J102" i="25" s="1"/>
  <c r="D116" i="25"/>
  <c r="D124" i="25"/>
  <c r="I126" i="25"/>
  <c r="J126" i="25" s="1"/>
  <c r="D132" i="25"/>
  <c r="D140" i="25"/>
  <c r="H144" i="25"/>
  <c r="D148" i="25"/>
  <c r="D156" i="25"/>
  <c r="H156" i="25" s="1"/>
  <c r="I158" i="25"/>
  <c r="J158" i="25" s="1"/>
  <c r="D164" i="25"/>
  <c r="I166" i="25"/>
  <c r="J166" i="25" s="1"/>
  <c r="D172" i="25"/>
  <c r="I174" i="25"/>
  <c r="J174" i="25" s="1"/>
  <c r="D180" i="25"/>
  <c r="D188" i="25"/>
  <c r="H188" i="25" s="1"/>
  <c r="D196" i="25"/>
  <c r="D204" i="25"/>
  <c r="H208" i="25"/>
  <c r="D212" i="25"/>
  <c r="H216" i="25"/>
  <c r="D220" i="25"/>
  <c r="H220" i="25" s="1"/>
  <c r="D228" i="25"/>
  <c r="H228" i="25" s="1"/>
  <c r="I230" i="25"/>
  <c r="J230" i="25" s="1"/>
  <c r="D236" i="25"/>
  <c r="I238" i="25"/>
  <c r="J238" i="25" s="1"/>
  <c r="D244" i="25"/>
  <c r="H244" i="25" s="1"/>
  <c r="D252" i="25"/>
  <c r="D260" i="25"/>
  <c r="H264" i="25"/>
  <c r="D268" i="25"/>
  <c r="I270" i="25"/>
  <c r="J270" i="25" s="1"/>
  <c r="H272" i="25"/>
  <c r="D276" i="25"/>
  <c r="H280" i="25"/>
  <c r="E281" i="25"/>
  <c r="F285" i="25"/>
  <c r="H287" i="25"/>
  <c r="D288" i="25"/>
  <c r="H288" i="25" s="1"/>
  <c r="E292" i="25"/>
  <c r="G292" i="25" s="1"/>
  <c r="E301" i="25"/>
  <c r="D301" i="25"/>
  <c r="H301" i="25" s="1"/>
  <c r="F304" i="25"/>
  <c r="E304" i="25"/>
  <c r="D305" i="25"/>
  <c r="H311" i="25"/>
  <c r="D316" i="25"/>
  <c r="H316" i="25" s="1"/>
  <c r="F328" i="25"/>
  <c r="E328" i="25"/>
  <c r="D328" i="25"/>
  <c r="H328" i="25" s="1"/>
  <c r="D337" i="25"/>
  <c r="D339" i="25"/>
  <c r="H339" i="25" s="1"/>
  <c r="D348" i="25"/>
  <c r="H348" i="25" s="1"/>
  <c r="F360" i="25"/>
  <c r="E360" i="25"/>
  <c r="D360" i="25"/>
  <c r="D369" i="25"/>
  <c r="I369" i="25" s="1"/>
  <c r="J369" i="25" s="1"/>
  <c r="D371" i="25"/>
  <c r="H371" i="25" s="1"/>
  <c r="D380" i="25"/>
  <c r="F392" i="25"/>
  <c r="E392" i="25"/>
  <c r="D392" i="25"/>
  <c r="H392" i="25" s="1"/>
  <c r="D401" i="25"/>
  <c r="I401" i="25" s="1"/>
  <c r="J401" i="25" s="1"/>
  <c r="D403" i="25"/>
  <c r="H403" i="25" s="1"/>
  <c r="H407" i="25"/>
  <c r="F424" i="25"/>
  <c r="E424" i="25"/>
  <c r="D424" i="25"/>
  <c r="H424" i="25" s="1"/>
  <c r="D433" i="25"/>
  <c r="D435" i="25"/>
  <c r="H435" i="25" s="1"/>
  <c r="D444" i="25"/>
  <c r="F456" i="25"/>
  <c r="E456" i="25"/>
  <c r="D456" i="25"/>
  <c r="D525" i="25"/>
  <c r="H525" i="25" s="1"/>
  <c r="F525" i="25"/>
  <c r="F531" i="25"/>
  <c r="D531" i="25"/>
  <c r="H531" i="25" s="1"/>
  <c r="E531" i="25"/>
  <c r="E543" i="25"/>
  <c r="D543" i="25"/>
  <c r="F555" i="25"/>
  <c r="D555" i="25"/>
  <c r="F618" i="25"/>
  <c r="E618" i="25"/>
  <c r="G619" i="25"/>
  <c r="H630" i="25"/>
  <c r="H631" i="25"/>
  <c r="I643" i="25"/>
  <c r="J643" i="25" s="1"/>
  <c r="I651" i="25"/>
  <c r="J651" i="25" s="1"/>
  <c r="F681" i="25"/>
  <c r="E681" i="25"/>
  <c r="D681" i="25"/>
  <c r="E709" i="25"/>
  <c r="F709" i="25"/>
  <c r="D709" i="25"/>
  <c r="H709" i="25" s="1"/>
  <c r="I747" i="25"/>
  <c r="J747" i="25" s="1"/>
  <c r="E765" i="25"/>
  <c r="D765" i="25"/>
  <c r="F768" i="25"/>
  <c r="E768" i="25"/>
  <c r="D768" i="25"/>
  <c r="H768" i="25" s="1"/>
  <c r="D778" i="25"/>
  <c r="H778" i="25" s="1"/>
  <c r="F778" i="25"/>
  <c r="E778" i="25"/>
  <c r="E805" i="25"/>
  <c r="D805" i="25"/>
  <c r="H805" i="25" s="1"/>
  <c r="F805" i="25"/>
  <c r="E909" i="25"/>
  <c r="D909" i="25"/>
  <c r="H909" i="25" s="1"/>
  <c r="F909" i="25"/>
  <c r="H939" i="25"/>
  <c r="F952" i="25"/>
  <c r="D952" i="25"/>
  <c r="E952" i="25"/>
  <c r="G1067" i="25"/>
  <c r="D1151" i="25"/>
  <c r="F1151" i="25"/>
  <c r="E1151" i="25"/>
  <c r="G1176" i="25"/>
  <c r="I1433" i="25"/>
  <c r="J1433" i="25" s="1"/>
  <c r="E1499" i="25"/>
  <c r="D1499" i="25"/>
  <c r="F1499" i="25"/>
  <c r="F1729" i="25"/>
  <c r="E1729" i="25"/>
  <c r="D1729" i="25"/>
  <c r="H1729" i="25" s="1"/>
  <c r="I1846" i="25"/>
  <c r="J1846" i="25" s="1"/>
  <c r="F2065" i="25"/>
  <c r="E2065" i="25"/>
  <c r="D2065" i="25"/>
  <c r="I2219" i="25"/>
  <c r="J2219" i="25" s="1"/>
  <c r="D2222" i="25"/>
  <c r="H2222" i="25" s="1"/>
  <c r="E2222" i="25"/>
  <c r="F2222" i="25"/>
  <c r="F1101" i="25"/>
  <c r="E1101" i="25"/>
  <c r="D1101" i="25"/>
  <c r="F307" i="25"/>
  <c r="I307" i="25" s="1"/>
  <c r="J307" i="25" s="1"/>
  <c r="E307" i="25"/>
  <c r="I334" i="25"/>
  <c r="J334" i="25" s="1"/>
  <c r="I398" i="25"/>
  <c r="J398" i="25" s="1"/>
  <c r="E412" i="25"/>
  <c r="I430" i="25"/>
  <c r="J430" i="25" s="1"/>
  <c r="F470" i="25"/>
  <c r="I470" i="25" s="1"/>
  <c r="J470" i="25" s="1"/>
  <c r="E470" i="25"/>
  <c r="D524" i="25"/>
  <c r="I524" i="25" s="1"/>
  <c r="J524" i="25" s="1"/>
  <c r="E524" i="25"/>
  <c r="G524" i="25" s="1"/>
  <c r="E535" i="25"/>
  <c r="F535" i="25"/>
  <c r="D535" i="25"/>
  <c r="H535" i="25" s="1"/>
  <c r="I537" i="25"/>
  <c r="J537" i="25" s="1"/>
  <c r="F650" i="25"/>
  <c r="I650" i="25" s="1"/>
  <c r="J650" i="25" s="1"/>
  <c r="E650" i="25"/>
  <c r="D682" i="25"/>
  <c r="I683" i="25"/>
  <c r="J683" i="25" s="1"/>
  <c r="F713" i="25"/>
  <c r="E713" i="25"/>
  <c r="D713" i="25"/>
  <c r="H713" i="25" s="1"/>
  <c r="I743" i="25"/>
  <c r="J743" i="25" s="1"/>
  <c r="D746" i="25"/>
  <c r="F746" i="25"/>
  <c r="E746" i="25"/>
  <c r="D762" i="25"/>
  <c r="H762" i="25" s="1"/>
  <c r="F762" i="25"/>
  <c r="E762" i="25"/>
  <c r="F789" i="25"/>
  <c r="D826" i="25"/>
  <c r="F826" i="25"/>
  <c r="G826" i="25" s="1"/>
  <c r="I843" i="25"/>
  <c r="J843" i="25" s="1"/>
  <c r="D866" i="25"/>
  <c r="H866" i="25" s="1"/>
  <c r="F866" i="25"/>
  <c r="E866" i="25"/>
  <c r="E872" i="25"/>
  <c r="F872" i="25"/>
  <c r="D872" i="25"/>
  <c r="H872" i="25" s="1"/>
  <c r="D1038" i="25"/>
  <c r="F1038" i="25"/>
  <c r="E1038" i="25"/>
  <c r="F1124" i="25"/>
  <c r="D1124" i="25"/>
  <c r="E1124" i="25"/>
  <c r="F1238" i="25"/>
  <c r="D1238" i="25"/>
  <c r="H1238" i="25" s="1"/>
  <c r="E1238" i="25"/>
  <c r="F1326" i="25"/>
  <c r="D1326" i="25"/>
  <c r="E1326" i="25"/>
  <c r="F1737" i="25"/>
  <c r="E1737" i="25"/>
  <c r="D1737" i="25"/>
  <c r="I1818" i="25"/>
  <c r="J1818" i="25" s="1"/>
  <c r="F1921" i="25"/>
  <c r="E1921" i="25"/>
  <c r="D1921" i="25"/>
  <c r="H5012" i="25"/>
  <c r="H5000" i="25"/>
  <c r="H4988" i="25"/>
  <c r="H4980" i="25"/>
  <c r="H4964" i="25"/>
  <c r="H4944" i="25"/>
  <c r="H4936" i="25"/>
  <c r="H4997" i="25"/>
  <c r="H5002" i="25"/>
  <c r="H4990" i="25"/>
  <c r="H4967" i="25"/>
  <c r="H4942" i="25"/>
  <c r="H4941" i="25"/>
  <c r="H4927" i="25"/>
  <c r="H5006" i="25"/>
  <c r="G5001" i="25"/>
  <c r="H4981" i="25"/>
  <c r="H4975" i="25"/>
  <c r="H4930" i="25"/>
  <c r="H5001" i="25"/>
  <c r="H4978" i="25"/>
  <c r="H4912" i="25"/>
  <c r="H4887" i="25"/>
  <c r="H4883" i="25"/>
  <c r="H5010" i="25"/>
  <c r="H4966" i="25"/>
  <c r="H4959" i="25"/>
  <c r="H4906" i="25"/>
  <c r="H4902" i="25"/>
  <c r="H4951" i="25"/>
  <c r="H4879" i="25"/>
  <c r="H4863" i="25"/>
  <c r="H4855" i="25"/>
  <c r="H4839" i="25"/>
  <c r="H4831" i="25"/>
  <c r="H4827" i="25"/>
  <c r="H4815" i="25"/>
  <c r="H4954" i="25"/>
  <c r="H4935" i="25"/>
  <c r="H4994" i="25"/>
  <c r="H4983" i="25"/>
  <c r="H4837" i="25"/>
  <c r="H4824" i="25"/>
  <c r="H4808" i="25"/>
  <c r="H4801" i="25"/>
  <c r="H4797" i="25"/>
  <c r="G4994" i="25"/>
  <c r="H4989" i="25"/>
  <c r="H4937" i="25"/>
  <c r="H4881" i="25"/>
  <c r="H4849" i="25"/>
  <c r="H4826" i="25"/>
  <c r="G4808" i="25"/>
  <c r="H4798" i="25"/>
  <c r="H4785" i="25"/>
  <c r="H4873" i="25"/>
  <c r="H4841" i="25"/>
  <c r="H4828" i="25"/>
  <c r="H4818" i="25"/>
  <c r="H4787" i="25"/>
  <c r="H4783" i="25"/>
  <c r="H4872" i="25"/>
  <c r="H4857" i="25"/>
  <c r="H4786" i="25"/>
  <c r="H4780" i="25"/>
  <c r="H4694" i="25"/>
  <c r="H4654" i="25"/>
  <c r="H4634" i="25"/>
  <c r="H4630" i="25"/>
  <c r="H4610" i="25"/>
  <c r="H4993" i="25"/>
  <c r="H4877" i="25"/>
  <c r="H4799" i="25"/>
  <c r="H4897" i="25"/>
  <c r="H4833" i="25"/>
  <c r="H4803" i="25"/>
  <c r="H4764" i="25"/>
  <c r="H4760" i="25"/>
  <c r="H4748" i="25"/>
  <c r="H4744" i="25"/>
  <c r="H4736" i="25"/>
  <c r="H4732" i="25"/>
  <c r="H4728" i="25"/>
  <c r="H4880" i="25"/>
  <c r="H4820" i="25"/>
  <c r="H4795" i="25"/>
  <c r="H4769" i="25"/>
  <c r="H4765" i="25"/>
  <c r="H4757" i="25"/>
  <c r="H4745" i="25"/>
  <c r="H4741" i="25"/>
  <c r="H4737" i="25"/>
  <c r="H4733" i="25"/>
  <c r="H4729" i="25"/>
  <c r="H4716" i="25"/>
  <c r="H4684" i="25"/>
  <c r="H4671" i="25"/>
  <c r="G4627" i="25"/>
  <c r="H4554" i="25"/>
  <c r="H4546" i="25"/>
  <c r="H4530" i="25"/>
  <c r="H4514" i="25"/>
  <c r="H4510" i="25"/>
  <c r="H4502" i="25"/>
  <c r="H4498" i="25"/>
  <c r="H4486" i="25"/>
  <c r="H4470" i="25"/>
  <c r="H4442" i="25"/>
  <c r="H4434" i="25"/>
  <c r="H4430" i="25"/>
  <c r="H5009" i="25"/>
  <c r="H4715" i="25"/>
  <c r="H4696" i="25"/>
  <c r="H4683" i="25"/>
  <c r="H4673" i="25"/>
  <c r="H4664" i="25"/>
  <c r="H4632" i="25"/>
  <c r="H4604" i="25"/>
  <c r="G4891" i="25"/>
  <c r="G4881" i="25"/>
  <c r="H4853" i="25"/>
  <c r="H4791" i="25"/>
  <c r="H4778" i="25"/>
  <c r="H4770" i="25"/>
  <c r="H4754" i="25"/>
  <c r="H4742" i="25"/>
  <c r="H4734" i="25"/>
  <c r="H4726" i="25"/>
  <c r="H4688" i="25"/>
  <c r="H4675" i="25"/>
  <c r="H4665" i="25"/>
  <c r="H4624" i="25"/>
  <c r="H4599" i="25"/>
  <c r="H4593" i="25"/>
  <c r="H4577" i="25"/>
  <c r="H4573" i="25"/>
  <c r="H4569" i="25"/>
  <c r="H4567" i="25"/>
  <c r="H4557" i="25"/>
  <c r="H4874" i="25"/>
  <c r="G4849" i="25"/>
  <c r="H4775" i="25"/>
  <c r="H4767" i="25"/>
  <c r="H4759" i="25"/>
  <c r="H4751" i="25"/>
  <c r="H4735" i="25"/>
  <c r="H4727" i="25"/>
  <c r="H4717" i="25"/>
  <c r="G4616" i="25"/>
  <c r="G4615" i="25"/>
  <c r="H4612" i="25"/>
  <c r="G4595" i="25"/>
  <c r="H4552" i="25"/>
  <c r="H4507" i="25"/>
  <c r="G4495" i="25"/>
  <c r="H4463" i="25"/>
  <c r="H4452" i="25"/>
  <c r="G4415" i="25"/>
  <c r="H4412" i="25"/>
  <c r="H4400" i="25"/>
  <c r="H4396" i="25"/>
  <c r="H4372" i="25"/>
  <c r="H4364" i="25"/>
  <c r="H4336" i="25"/>
  <c r="H4864" i="25"/>
  <c r="G4853" i="25"/>
  <c r="H4816" i="25"/>
  <c r="H4776" i="25"/>
  <c r="G4767" i="25"/>
  <c r="G4751" i="25"/>
  <c r="G4735" i="25"/>
  <c r="H4689" i="25"/>
  <c r="H4680" i="25"/>
  <c r="H4644" i="25"/>
  <c r="H4541" i="25"/>
  <c r="H4519" i="25"/>
  <c r="G4463" i="25"/>
  <c r="H4441" i="25"/>
  <c r="H4432" i="25"/>
  <c r="H4998" i="25"/>
  <c r="G4833" i="25"/>
  <c r="H4825" i="25"/>
  <c r="G4768" i="25"/>
  <c r="G4752" i="25"/>
  <c r="G4736" i="25"/>
  <c r="G4712" i="25"/>
  <c r="H4708" i="25"/>
  <c r="H4480" i="25"/>
  <c r="G4930" i="25"/>
  <c r="G4643" i="25"/>
  <c r="H4570" i="25"/>
  <c r="H4560" i="25"/>
  <c r="H4521" i="25"/>
  <c r="H4479" i="25"/>
  <c r="H4469" i="25"/>
  <c r="G4460" i="25"/>
  <c r="G4428" i="25"/>
  <c r="G4420" i="25"/>
  <c r="H4354" i="25"/>
  <c r="H4280" i="25"/>
  <c r="H4256" i="25"/>
  <c r="H4248" i="25"/>
  <c r="H4244" i="25"/>
  <c r="H4216" i="25"/>
  <c r="H4204" i="25"/>
  <c r="H4196" i="25"/>
  <c r="H4192" i="25"/>
  <c r="H4180" i="25"/>
  <c r="H4152" i="25"/>
  <c r="H4148" i="25"/>
  <c r="H4140" i="25"/>
  <c r="H4124" i="25"/>
  <c r="H4112" i="25"/>
  <c r="H4104" i="25"/>
  <c r="H4681" i="25"/>
  <c r="H4484" i="25"/>
  <c r="H4421" i="25"/>
  <c r="H4407" i="25"/>
  <c r="H4398" i="25"/>
  <c r="H4343" i="25"/>
  <c r="H4326" i="25"/>
  <c r="H4322" i="25"/>
  <c r="H4318" i="25"/>
  <c r="H4314" i="25"/>
  <c r="H4296" i="25"/>
  <c r="G4776" i="25"/>
  <c r="G4688" i="25"/>
  <c r="H4548" i="25"/>
  <c r="H4512" i="25"/>
  <c r="H4504" i="25"/>
  <c r="H4457" i="25"/>
  <c r="H4448" i="25"/>
  <c r="H4447" i="25"/>
  <c r="H4424" i="25"/>
  <c r="H4416" i="25"/>
  <c r="H4399" i="25"/>
  <c r="H4377" i="25"/>
  <c r="H4367" i="25"/>
  <c r="H4358" i="25"/>
  <c r="H4312" i="25"/>
  <c r="G4877" i="25"/>
  <c r="H4711" i="25"/>
  <c r="H4549" i="25"/>
  <c r="G4484" i="25"/>
  <c r="H4391" i="25"/>
  <c r="H4346" i="25"/>
  <c r="H4331" i="25"/>
  <c r="H4292" i="25"/>
  <c r="H4285" i="25"/>
  <c r="G4273" i="25"/>
  <c r="H4266" i="25"/>
  <c r="H4234" i="25"/>
  <c r="H4170" i="25"/>
  <c r="H4109" i="25"/>
  <c r="H4660" i="25"/>
  <c r="H4580" i="25"/>
  <c r="H4576" i="25"/>
  <c r="H4528" i="25"/>
  <c r="H4525" i="25"/>
  <c r="G4488" i="25"/>
  <c r="H4473" i="25"/>
  <c r="G4424" i="25"/>
  <c r="H4378" i="25"/>
  <c r="H4305" i="25"/>
  <c r="H4278" i="25"/>
  <c r="H4246" i="25"/>
  <c r="H4233" i="25"/>
  <c r="H4182" i="25"/>
  <c r="H4150" i="25"/>
  <c r="H4069" i="25"/>
  <c r="H4065" i="25"/>
  <c r="H4061" i="25"/>
  <c r="H4053" i="25"/>
  <c r="H4049" i="25"/>
  <c r="H4045" i="25"/>
  <c r="H4037" i="25"/>
  <c r="H4033" i="25"/>
  <c r="H4021" i="25"/>
  <c r="H4017" i="25"/>
  <c r="H4013" i="25"/>
  <c r="H4005" i="25"/>
  <c r="H4001" i="25"/>
  <c r="H3989" i="25"/>
  <c r="H3985" i="25"/>
  <c r="H3981" i="25"/>
  <c r="H3977" i="25"/>
  <c r="H3973" i="25"/>
  <c r="H3969" i="25"/>
  <c r="H3965" i="25"/>
  <c r="H3957" i="25"/>
  <c r="H3953" i="25"/>
  <c r="H3949" i="25"/>
  <c r="H3945" i="25"/>
  <c r="H3941" i="25"/>
  <c r="H3937" i="25"/>
  <c r="H3929" i="25"/>
  <c r="H3925" i="25"/>
  <c r="H3921" i="25"/>
  <c r="H3917" i="25"/>
  <c r="H3909" i="25"/>
  <c r="H3905" i="25"/>
  <c r="H3893" i="25"/>
  <c r="H3889" i="25"/>
  <c r="H3885" i="25"/>
  <c r="H3881" i="25"/>
  <c r="H3877" i="25"/>
  <c r="H3873" i="25"/>
  <c r="H3865" i="25"/>
  <c r="H3861" i="25"/>
  <c r="H3857" i="25"/>
  <c r="H3853" i="25"/>
  <c r="H3849" i="25"/>
  <c r="H3845" i="25"/>
  <c r="H3809" i="25"/>
  <c r="H3789" i="25"/>
  <c r="H3761" i="25"/>
  <c r="G4772" i="25"/>
  <c r="H4712" i="25"/>
  <c r="H4602" i="25"/>
  <c r="H4578" i="25"/>
  <c r="H4517" i="25"/>
  <c r="H4491" i="25"/>
  <c r="G4401" i="25"/>
  <c r="H4347" i="25"/>
  <c r="H4342" i="25"/>
  <c r="H4303" i="25"/>
  <c r="G4298" i="25"/>
  <c r="H4270" i="25"/>
  <c r="H4257" i="25"/>
  <c r="H4247" i="25"/>
  <c r="H4225" i="25"/>
  <c r="H4206" i="25"/>
  <c r="H4142" i="25"/>
  <c r="H4127" i="25"/>
  <c r="G4125" i="25"/>
  <c r="H4113" i="25"/>
  <c r="H4098" i="25"/>
  <c r="H4094" i="25"/>
  <c r="H4072" i="25"/>
  <c r="H4068" i="25"/>
  <c r="H4064" i="25"/>
  <c r="H4056" i="25"/>
  <c r="H4052" i="25"/>
  <c r="H4048" i="25"/>
  <c r="H4040" i="25"/>
  <c r="H4020" i="25"/>
  <c r="H4016" i="25"/>
  <c r="H4008" i="25"/>
  <c r="H4004" i="25"/>
  <c r="H3992" i="25"/>
  <c r="H3988" i="25"/>
  <c r="H3984" i="25"/>
  <c r="H3968" i="25"/>
  <c r="H3960" i="25"/>
  <c r="H3948" i="25"/>
  <c r="H3924" i="25"/>
  <c r="H3912" i="25"/>
  <c r="H3900" i="25"/>
  <c r="H3896" i="25"/>
  <c r="H3892" i="25"/>
  <c r="H3884" i="25"/>
  <c r="H3868" i="25"/>
  <c r="H3864" i="25"/>
  <c r="H3856" i="25"/>
  <c r="H3824" i="25"/>
  <c r="H3792" i="25"/>
  <c r="H3776" i="25"/>
  <c r="H3772" i="25"/>
  <c r="H4555" i="25"/>
  <c r="H4545" i="25"/>
  <c r="H4374" i="25"/>
  <c r="H4298" i="25"/>
  <c r="H4263" i="25"/>
  <c r="H4227" i="25"/>
  <c r="G4205" i="25"/>
  <c r="G4178" i="25"/>
  <c r="H4177" i="25"/>
  <c r="H4171" i="25"/>
  <c r="H4125" i="25"/>
  <c r="H4119" i="25"/>
  <c r="H3730" i="25"/>
  <c r="H3722" i="25"/>
  <c r="H3714" i="25"/>
  <c r="H3702" i="25"/>
  <c r="H3698" i="25"/>
  <c r="H3674" i="25"/>
  <c r="H3666" i="25"/>
  <c r="H3570" i="25"/>
  <c r="H3554" i="25"/>
  <c r="H3546" i="25"/>
  <c r="H3538" i="25"/>
  <c r="H3526" i="25"/>
  <c r="H3518" i="25"/>
  <c r="H3486" i="25"/>
  <c r="H4209" i="25"/>
  <c r="H4134" i="25"/>
  <c r="H4129" i="25"/>
  <c r="H4115" i="25"/>
  <c r="H4083" i="25"/>
  <c r="H4668" i="25"/>
  <c r="H4594" i="25"/>
  <c r="G4523" i="25"/>
  <c r="G4472" i="25"/>
  <c r="H4361" i="25"/>
  <c r="G4274" i="25"/>
  <c r="H4267" i="25"/>
  <c r="H4213" i="25"/>
  <c r="H4198" i="25"/>
  <c r="H4197" i="25"/>
  <c r="H4086" i="25"/>
  <c r="H4077" i="25"/>
  <c r="H4076" i="25"/>
  <c r="H3839" i="25"/>
  <c r="H4807" i="25"/>
  <c r="G4692" i="25"/>
  <c r="H4309" i="25"/>
  <c r="H4282" i="25"/>
  <c r="H4239" i="25"/>
  <c r="H4117" i="25"/>
  <c r="H4103" i="25"/>
  <c r="H3767" i="25"/>
  <c r="H3699" i="25"/>
  <c r="H3680" i="25"/>
  <c r="H3524" i="25"/>
  <c r="H3453" i="25"/>
  <c r="H3429" i="25"/>
  <c r="H3421" i="25"/>
  <c r="H3413" i="25"/>
  <c r="H3365" i="25"/>
  <c r="H3333" i="25"/>
  <c r="H3325" i="25"/>
  <c r="H3309" i="25"/>
  <c r="H3261" i="25"/>
  <c r="H3245" i="25"/>
  <c r="H3237" i="25"/>
  <c r="H3229" i="25"/>
  <c r="H3221" i="25"/>
  <c r="H3213" i="25"/>
  <c r="H3209" i="25"/>
  <c r="H4672" i="25"/>
  <c r="H4586" i="25"/>
  <c r="G4503" i="25"/>
  <c r="G4435" i="25"/>
  <c r="G4416" i="25"/>
  <c r="H4241" i="25"/>
  <c r="G4230" i="25"/>
  <c r="H4185" i="25"/>
  <c r="H4167" i="25"/>
  <c r="H4118" i="25"/>
  <c r="H4100" i="25"/>
  <c r="H4081" i="25"/>
  <c r="H3751" i="25"/>
  <c r="H3733" i="25"/>
  <c r="H3724" i="25"/>
  <c r="H3701" i="25"/>
  <c r="H3616" i="25"/>
  <c r="H3608" i="25"/>
  <c r="H3600" i="25"/>
  <c r="H3584" i="25"/>
  <c r="H3568" i="25"/>
  <c r="H3553" i="25"/>
  <c r="H3537" i="25"/>
  <c r="H3505" i="25"/>
  <c r="H3480" i="25"/>
  <c r="H3479" i="25"/>
  <c r="H3473" i="25"/>
  <c r="H4564" i="25"/>
  <c r="H4394" i="25"/>
  <c r="H4235" i="25"/>
  <c r="G4198" i="25"/>
  <c r="G4142" i="25"/>
  <c r="H4101" i="25"/>
  <c r="H3763" i="25"/>
  <c r="H3716" i="25"/>
  <c r="H3703" i="25"/>
  <c r="H3693" i="25"/>
  <c r="H3665" i="25"/>
  <c r="H3641" i="25"/>
  <c r="H3633" i="25"/>
  <c r="H3617" i="25"/>
  <c r="H3601" i="25"/>
  <c r="H3585" i="25"/>
  <c r="H3577" i="25"/>
  <c r="H4692" i="25"/>
  <c r="G4362" i="25"/>
  <c r="H4355" i="25"/>
  <c r="H4323" i="25"/>
  <c r="H4321" i="25"/>
  <c r="G4146" i="25"/>
  <c r="G3972" i="25"/>
  <c r="H3815" i="25"/>
  <c r="H3745" i="25"/>
  <c r="H3717" i="25"/>
  <c r="G3708" i="25"/>
  <c r="H3647" i="25"/>
  <c r="G3572" i="25"/>
  <c r="G3528" i="25"/>
  <c r="G3484" i="25"/>
  <c r="H3450" i="25"/>
  <c r="H3426" i="25"/>
  <c r="H3410" i="25"/>
  <c r="H3394" i="25"/>
  <c r="H3370" i="25"/>
  <c r="H3330" i="25"/>
  <c r="H3298" i="25"/>
  <c r="H3266" i="25"/>
  <c r="H3230" i="25"/>
  <c r="H3226" i="25"/>
  <c r="H3222" i="25"/>
  <c r="H3218" i="25"/>
  <c r="H3214" i="25"/>
  <c r="H3210" i="25"/>
  <c r="H3206" i="25"/>
  <c r="H3191" i="25"/>
  <c r="H3159" i="25"/>
  <c r="H3135" i="25"/>
  <c r="H3103" i="25"/>
  <c r="H3087" i="25"/>
  <c r="H3063" i="25"/>
  <c r="H3039" i="25"/>
  <c r="H3007" i="25"/>
  <c r="H2995" i="25"/>
  <c r="H2979" i="25"/>
  <c r="H2963" i="25"/>
  <c r="H2959" i="25"/>
  <c r="H2955" i="25"/>
  <c r="H2919" i="25"/>
  <c r="H2911" i="25"/>
  <c r="H2907" i="25"/>
  <c r="H2903" i="25"/>
  <c r="H2875" i="25"/>
  <c r="H2843" i="25"/>
  <c r="H2831" i="25"/>
  <c r="H2803" i="25"/>
  <c r="H2791" i="25"/>
  <c r="H2775" i="25"/>
  <c r="H2771" i="25"/>
  <c r="H2751" i="25"/>
  <c r="H2743" i="25"/>
  <c r="H2727" i="25"/>
  <c r="H2715" i="25"/>
  <c r="H2711" i="25"/>
  <c r="H2695" i="25"/>
  <c r="H2679" i="25"/>
  <c r="H2659" i="25"/>
  <c r="H2647" i="25"/>
  <c r="H2639" i="25"/>
  <c r="H2627" i="25"/>
  <c r="H2571" i="25"/>
  <c r="H2559" i="25"/>
  <c r="H2539" i="25"/>
  <c r="H2515" i="25"/>
  <c r="H2507" i="25"/>
  <c r="H2451" i="25"/>
  <c r="H2415" i="25"/>
  <c r="H2411" i="25"/>
  <c r="H4645" i="25"/>
  <c r="H4540" i="25"/>
  <c r="H4515" i="25"/>
  <c r="G4394" i="25"/>
  <c r="H4365" i="25"/>
  <c r="G4182" i="25"/>
  <c r="H4114" i="25"/>
  <c r="H3740" i="25"/>
  <c r="H3677" i="25"/>
  <c r="H3660" i="25"/>
  <c r="H3659" i="25"/>
  <c r="H3645" i="25"/>
  <c r="H3628" i="25"/>
  <c r="H3613" i="25"/>
  <c r="H3596" i="25"/>
  <c r="H3595" i="25"/>
  <c r="H3581" i="25"/>
  <c r="H3564" i="25"/>
  <c r="H3497" i="25"/>
  <c r="H3468" i="25"/>
  <c r="H3420" i="25"/>
  <c r="H3396" i="25"/>
  <c r="H3388" i="25"/>
  <c r="H3372" i="25"/>
  <c r="H3364" i="25"/>
  <c r="H3356" i="25"/>
  <c r="H3332" i="25"/>
  <c r="H3324" i="25"/>
  <c r="H3300" i="25"/>
  <c r="H3292" i="25"/>
  <c r="H3276" i="25"/>
  <c r="H3260" i="25"/>
  <c r="H4605" i="25"/>
  <c r="G4448" i="25"/>
  <c r="H4199" i="25"/>
  <c r="H4106" i="25"/>
  <c r="H3709" i="25"/>
  <c r="H3705" i="25"/>
  <c r="H3700" i="25"/>
  <c r="G3683" i="25"/>
  <c r="H3669" i="25"/>
  <c r="H3652" i="25"/>
  <c r="H3637" i="25"/>
  <c r="H3605" i="25"/>
  <c r="H3573" i="25"/>
  <c r="H3529" i="25"/>
  <c r="H3500" i="25"/>
  <c r="H3447" i="25"/>
  <c r="H3375" i="25"/>
  <c r="H3367" i="25"/>
  <c r="H3359" i="25"/>
  <c r="H3327" i="25"/>
  <c r="H3319" i="25"/>
  <c r="H3295" i="25"/>
  <c r="H3287" i="25"/>
  <c r="H3279" i="25"/>
  <c r="H3247" i="25"/>
  <c r="H3199" i="25"/>
  <c r="H4584" i="25"/>
  <c r="G4185" i="25"/>
  <c r="G4134" i="25"/>
  <c r="H4091" i="25"/>
  <c r="H4481" i="25"/>
  <c r="H4258" i="25"/>
  <c r="G4193" i="25"/>
  <c r="H4089" i="25"/>
  <c r="H3749" i="25"/>
  <c r="H4829" i="25"/>
  <c r="G4369" i="25"/>
  <c r="H4271" i="25"/>
  <c r="G4214" i="25"/>
  <c r="G4052" i="25"/>
  <c r="G3912" i="25"/>
  <c r="H3779" i="25"/>
  <c r="H4621" i="25"/>
  <c r="H4205" i="25"/>
  <c r="H4178" i="25"/>
  <c r="H4131" i="25"/>
  <c r="G4101" i="25"/>
  <c r="G4085" i="25"/>
  <c r="H4079" i="25"/>
  <c r="G4040" i="25"/>
  <c r="G3809" i="25"/>
  <c r="H3783" i="25"/>
  <c r="H3741" i="25"/>
  <c r="H3719" i="25"/>
  <c r="H3708" i="25"/>
  <c r="H3668" i="25"/>
  <c r="H3623" i="25"/>
  <c r="H3597" i="25"/>
  <c r="H3589" i="25"/>
  <c r="H3552" i="25"/>
  <c r="H3531" i="25"/>
  <c r="G4020" i="25"/>
  <c r="G3652" i="25"/>
  <c r="H3639" i="25"/>
  <c r="G3628" i="25"/>
  <c r="H3544" i="25"/>
  <c r="H3504" i="25"/>
  <c r="H3484" i="25"/>
  <c r="H3371" i="25"/>
  <c r="H3307" i="25"/>
  <c r="H3228" i="25"/>
  <c r="H3220" i="25"/>
  <c r="H3212" i="25"/>
  <c r="H3207" i="25"/>
  <c r="H4274" i="25"/>
  <c r="H3747" i="25"/>
  <c r="G3703" i="25"/>
  <c r="H3560" i="25"/>
  <c r="H3454" i="25"/>
  <c r="H3363" i="25"/>
  <c r="H3360" i="25"/>
  <c r="H3326" i="25"/>
  <c r="G4583" i="25"/>
  <c r="H4379" i="25"/>
  <c r="H3799" i="25"/>
  <c r="H3732" i="25"/>
  <c r="H3635" i="25"/>
  <c r="H3379" i="25"/>
  <c r="H3342" i="25"/>
  <c r="H3310" i="25"/>
  <c r="H3267" i="25"/>
  <c r="H3223" i="25"/>
  <c r="H3208" i="25"/>
  <c r="H3204" i="25"/>
  <c r="H3188" i="25"/>
  <c r="H3165" i="25"/>
  <c r="H3157" i="25"/>
  <c r="H3125" i="25"/>
  <c r="H3117" i="25"/>
  <c r="H3109" i="25"/>
  <c r="H3101" i="25"/>
  <c r="H3093" i="25"/>
  <c r="H3085" i="25"/>
  <c r="H3053" i="25"/>
  <c r="H4175" i="25"/>
  <c r="H3653" i="25"/>
  <c r="H3629" i="25"/>
  <c r="G3600" i="25"/>
  <c r="H3521" i="25"/>
  <c r="H3467" i="25"/>
  <c r="H3456" i="25"/>
  <c r="H3419" i="25"/>
  <c r="H3384" i="25"/>
  <c r="H3347" i="25"/>
  <c r="H3328" i="25"/>
  <c r="H3224" i="25"/>
  <c r="G3223" i="25"/>
  <c r="H3172" i="25"/>
  <c r="H3164" i="25"/>
  <c r="H3132" i="25"/>
  <c r="H3068" i="25"/>
  <c r="H3052" i="25"/>
  <c r="H3036" i="25"/>
  <c r="H2973" i="25"/>
  <c r="H2921" i="25"/>
  <c r="H2888" i="25"/>
  <c r="H2857" i="25"/>
  <c r="H2850" i="25"/>
  <c r="G4624" i="25"/>
  <c r="G4238" i="25"/>
  <c r="G4086" i="25"/>
  <c r="H3549" i="25"/>
  <c r="H3495" i="25"/>
  <c r="G3367" i="25"/>
  <c r="H3339" i="25"/>
  <c r="H3286" i="25"/>
  <c r="H3275" i="25"/>
  <c r="H3246" i="25"/>
  <c r="H3219" i="25"/>
  <c r="H3166" i="25"/>
  <c r="H3062" i="25"/>
  <c r="H3025" i="25"/>
  <c r="H3024" i="25"/>
  <c r="H2986" i="25"/>
  <c r="H2941" i="25"/>
  <c r="G3763" i="25"/>
  <c r="H3661" i="25"/>
  <c r="H3636" i="25"/>
  <c r="G3608" i="25"/>
  <c r="G3447" i="25"/>
  <c r="H3400" i="25"/>
  <c r="H3296" i="25"/>
  <c r="G3145" i="25"/>
  <c r="H3137" i="25"/>
  <c r="H3136" i="25"/>
  <c r="G3081" i="25"/>
  <c r="H2909" i="25"/>
  <c r="H2905" i="25"/>
  <c r="H2900" i="25"/>
  <c r="H2845" i="25"/>
  <c r="H2792" i="25"/>
  <c r="H2762" i="25"/>
  <c r="H2705" i="25"/>
  <c r="H2704" i="25"/>
  <c r="H2673" i="25"/>
  <c r="G2645" i="25"/>
  <c r="H2626" i="25"/>
  <c r="H2601" i="25"/>
  <c r="H2569" i="25"/>
  <c r="H2505" i="25"/>
  <c r="G2485" i="25"/>
  <c r="H2472" i="25"/>
  <c r="G2453" i="25"/>
  <c r="H4568" i="25"/>
  <c r="H3713" i="25"/>
  <c r="H3528" i="25"/>
  <c r="H3440" i="25"/>
  <c r="H3331" i="25"/>
  <c r="H3264" i="25"/>
  <c r="H3203" i="25"/>
  <c r="H3189" i="25"/>
  <c r="H3186" i="25"/>
  <c r="H3128" i="25"/>
  <c r="H2968" i="25"/>
  <c r="H2948" i="25"/>
  <c r="H2897" i="25"/>
  <c r="H2892" i="25"/>
  <c r="H2858" i="25"/>
  <c r="H2833" i="25"/>
  <c r="H2829" i="25"/>
  <c r="H2828" i="25"/>
  <c r="H2820" i="25"/>
  <c r="H2797" i="25"/>
  <c r="H2793" i="25"/>
  <c r="H2789" i="25"/>
  <c r="H2788" i="25"/>
  <c r="H2780" i="25"/>
  <c r="H2757" i="25"/>
  <c r="H2652" i="25"/>
  <c r="H2646" i="25"/>
  <c r="H2588" i="25"/>
  <c r="H2525" i="25"/>
  <c r="H2460" i="25"/>
  <c r="H2429" i="25"/>
  <c r="H2390" i="25"/>
  <c r="H2382" i="25"/>
  <c r="H2374" i="25"/>
  <c r="H2338" i="25"/>
  <c r="H2334" i="25"/>
  <c r="H2322" i="25"/>
  <c r="H2294" i="25"/>
  <c r="H2262" i="25"/>
  <c r="H2258" i="25"/>
  <c r="G4072" i="25"/>
  <c r="H3056" i="25"/>
  <c r="H3026" i="25"/>
  <c r="H2981" i="25"/>
  <c r="H2952" i="25"/>
  <c r="H2949" i="25"/>
  <c r="H2781" i="25"/>
  <c r="H2776" i="25"/>
  <c r="H2745" i="25"/>
  <c r="H2681" i="25"/>
  <c r="H2666" i="25"/>
  <c r="H2609" i="25"/>
  <c r="H2545" i="25"/>
  <c r="H2544" i="25"/>
  <c r="H2538" i="25"/>
  <c r="H2506" i="25"/>
  <c r="H2474" i="25"/>
  <c r="H2442" i="25"/>
  <c r="H2417" i="25"/>
  <c r="G3676" i="25"/>
  <c r="H3621" i="25"/>
  <c r="H3465" i="25"/>
  <c r="H3443" i="25"/>
  <c r="G3383" i="25"/>
  <c r="H4146" i="25"/>
  <c r="H3376" i="25"/>
  <c r="H3288" i="25"/>
  <c r="H3196" i="25"/>
  <c r="H3178" i="25"/>
  <c r="H3161" i="25"/>
  <c r="H2982" i="25"/>
  <c r="H2969" i="25"/>
  <c r="H2928" i="25"/>
  <c r="H2908" i="25"/>
  <c r="G3359" i="25"/>
  <c r="H3283" i="25"/>
  <c r="H3048" i="25"/>
  <c r="H2989" i="25"/>
  <c r="H2962" i="25"/>
  <c r="H2906" i="25"/>
  <c r="H2865" i="25"/>
  <c r="H2860" i="25"/>
  <c r="H2826" i="25"/>
  <c r="H2812" i="25"/>
  <c r="H2734" i="25"/>
  <c r="H2721" i="25"/>
  <c r="H2702" i="25"/>
  <c r="G2697" i="25"/>
  <c r="H2689" i="25"/>
  <c r="H2657" i="25"/>
  <c r="H2625" i="25"/>
  <c r="H4617" i="25"/>
  <c r="H3671" i="25"/>
  <c r="H3541" i="25"/>
  <c r="H3232" i="25"/>
  <c r="H3180" i="25"/>
  <c r="H3112" i="25"/>
  <c r="H3089" i="25"/>
  <c r="H3088" i="25"/>
  <c r="H2985" i="25"/>
  <c r="H2942" i="25"/>
  <c r="H2894" i="25"/>
  <c r="H2890" i="25"/>
  <c r="H2813" i="25"/>
  <c r="H4834" i="25"/>
  <c r="G3716" i="25"/>
  <c r="G3455" i="25"/>
  <c r="G3207" i="25"/>
  <c r="H3169" i="25"/>
  <c r="H2953" i="25"/>
  <c r="H2834" i="25"/>
  <c r="H3193" i="25"/>
  <c r="H3014" i="25"/>
  <c r="G3924" i="25"/>
  <c r="H3604" i="25"/>
  <c r="H3416" i="25"/>
  <c r="H3259" i="25"/>
  <c r="H3231" i="25"/>
  <c r="H5013" i="25"/>
  <c r="H5007" i="25"/>
  <c r="H3387" i="25"/>
  <c r="H3312" i="25"/>
  <c r="H3215" i="25"/>
  <c r="H3145" i="25"/>
  <c r="H2932" i="25"/>
  <c r="H2853" i="25"/>
  <c r="H2844" i="25"/>
  <c r="H3168" i="25"/>
  <c r="H3097" i="25"/>
  <c r="H3081" i="25"/>
  <c r="H2872" i="25"/>
  <c r="H2798" i="25"/>
  <c r="H3080" i="25"/>
  <c r="H2950" i="25"/>
  <c r="H2794" i="25"/>
  <c r="H2760" i="25"/>
  <c r="H2552" i="25"/>
  <c r="H2371" i="25"/>
  <c r="H3451" i="25"/>
  <c r="H2790" i="25"/>
  <c r="H2765" i="25"/>
  <c r="H2746" i="25"/>
  <c r="H2697" i="25"/>
  <c r="H2694" i="25"/>
  <c r="H2616" i="25"/>
  <c r="H2561" i="25"/>
  <c r="H2528" i="25"/>
  <c r="H2496" i="25"/>
  <c r="H2465" i="25"/>
  <c r="H2464" i="25"/>
  <c r="H2432" i="25"/>
  <c r="H2359" i="25"/>
  <c r="H2337" i="25"/>
  <c r="H4468" i="25"/>
  <c r="H3105" i="25"/>
  <c r="H2977" i="25"/>
  <c r="G2765" i="25"/>
  <c r="H2645" i="25"/>
  <c r="H2642" i="25"/>
  <c r="H2598" i="25"/>
  <c r="H2566" i="25"/>
  <c r="H2553" i="25"/>
  <c r="H2502" i="25"/>
  <c r="H2489" i="25"/>
  <c r="H2457" i="25"/>
  <c r="H2421" i="25"/>
  <c r="H2347" i="25"/>
  <c r="H2336" i="25"/>
  <c r="H2304" i="25"/>
  <c r="H2272" i="25"/>
  <c r="H2994" i="25"/>
  <c r="H2976" i="25"/>
  <c r="H2933" i="25"/>
  <c r="H2741" i="25"/>
  <c r="H2677" i="25"/>
  <c r="H2662" i="25"/>
  <c r="G2477" i="25"/>
  <c r="H2379" i="25"/>
  <c r="H2320" i="25"/>
  <c r="H2288" i="25"/>
  <c r="H2240" i="25"/>
  <c r="H2236" i="25"/>
  <c r="G3089" i="25"/>
  <c r="G2921" i="25"/>
  <c r="H2786" i="25"/>
  <c r="H2688" i="25"/>
  <c r="H2676" i="25"/>
  <c r="H2485" i="25"/>
  <c r="H2453" i="25"/>
  <c r="H2405" i="25"/>
  <c r="H2956" i="25"/>
  <c r="H2508" i="25"/>
  <c r="H2476" i="25"/>
  <c r="H2852" i="25"/>
  <c r="G2813" i="25"/>
  <c r="H2468" i="25"/>
  <c r="G2322" i="25"/>
  <c r="G2201" i="25"/>
  <c r="H2516" i="25"/>
  <c r="H2249" i="25"/>
  <c r="H2245" i="25"/>
  <c r="H2241" i="25"/>
  <c r="H2237" i="25"/>
  <c r="H2224" i="25"/>
  <c r="H2196" i="25"/>
  <c r="H2184" i="25"/>
  <c r="H2164" i="25"/>
  <c r="H2152" i="25"/>
  <c r="H2148" i="25"/>
  <c r="H2144" i="25"/>
  <c r="H2140" i="25"/>
  <c r="H2132" i="25"/>
  <c r="H2124" i="25"/>
  <c r="H2120" i="25"/>
  <c r="H2116" i="25"/>
  <c r="H2088" i="25"/>
  <c r="H2084" i="25"/>
  <c r="H2072" i="25"/>
  <c r="H2064" i="25"/>
  <c r="H2060" i="25"/>
  <c r="H2056" i="25"/>
  <c r="H2052" i="25"/>
  <c r="H2048" i="25"/>
  <c r="H2036" i="25"/>
  <c r="H2032" i="25"/>
  <c r="H2004" i="25"/>
  <c r="H2000" i="25"/>
  <c r="H1984" i="25"/>
  <c r="H1980" i="25"/>
  <c r="H1968" i="25"/>
  <c r="H1948" i="25"/>
  <c r="H1936" i="25"/>
  <c r="H1932" i="25"/>
  <c r="H1928" i="25"/>
  <c r="H1916" i="25"/>
  <c r="H1904" i="25"/>
  <c r="H1888" i="25"/>
  <c r="H1884" i="25"/>
  <c r="H1856" i="25"/>
  <c r="H1844" i="25"/>
  <c r="H1840" i="25"/>
  <c r="H1836" i="25"/>
  <c r="H1820" i="25"/>
  <c r="H1800" i="25"/>
  <c r="H1788" i="25"/>
  <c r="H1784" i="25"/>
  <c r="H1780" i="25"/>
  <c r="H1768" i="25"/>
  <c r="H1764" i="25"/>
  <c r="H1756" i="25"/>
  <c r="H1748" i="25"/>
  <c r="H1736" i="25"/>
  <c r="H1720" i="25"/>
  <c r="H1716" i="25"/>
  <c r="H1712" i="25"/>
  <c r="H1708" i="25"/>
  <c r="H1700" i="25"/>
  <c r="H1696" i="25"/>
  <c r="H1692" i="25"/>
  <c r="H1676" i="25"/>
  <c r="H1672" i="25"/>
  <c r="H1640" i="25"/>
  <c r="H1632" i="25"/>
  <c r="H1624" i="25"/>
  <c r="H1608" i="25"/>
  <c r="H1604" i="25"/>
  <c r="H1580" i="25"/>
  <c r="H1572" i="25"/>
  <c r="H1560" i="25"/>
  <c r="H2866" i="25"/>
  <c r="G2785" i="25"/>
  <c r="H2605" i="25"/>
  <c r="H2500" i="25"/>
  <c r="H2477" i="25"/>
  <c r="H2436" i="25"/>
  <c r="H2376" i="25"/>
  <c r="H2289" i="25"/>
  <c r="H2247" i="25"/>
  <c r="H2215" i="25"/>
  <c r="H2207" i="25"/>
  <c r="H3049" i="25"/>
  <c r="H2541" i="25"/>
  <c r="H2501" i="25"/>
  <c r="H2437" i="25"/>
  <c r="G2363" i="25"/>
  <c r="G2334" i="25"/>
  <c r="H2291" i="25"/>
  <c r="H2227" i="25"/>
  <c r="H2219" i="25"/>
  <c r="G2212" i="25"/>
  <c r="G2204" i="25"/>
  <c r="H2203" i="25"/>
  <c r="H2482" i="25"/>
  <c r="H2364" i="25"/>
  <c r="H2268" i="25"/>
  <c r="H2221" i="25"/>
  <c r="H1713" i="25"/>
  <c r="H1681" i="25"/>
  <c r="H1627" i="25"/>
  <c r="H1595" i="25"/>
  <c r="G2336" i="25"/>
  <c r="H2300" i="25"/>
  <c r="H2269" i="25"/>
  <c r="G2221" i="25"/>
  <c r="H1714" i="25"/>
  <c r="H1695" i="25"/>
  <c r="H1583" i="25"/>
  <c r="H1573" i="25"/>
  <c r="H1553" i="25"/>
  <c r="H1545" i="25"/>
  <c r="H1537" i="25"/>
  <c r="H1533" i="25"/>
  <c r="H1525" i="25"/>
  <c r="H1509" i="25"/>
  <c r="H1497" i="25"/>
  <c r="H1493" i="25"/>
  <c r="H1485" i="25"/>
  <c r="H1481" i="25"/>
  <c r="H1477" i="25"/>
  <c r="H1469" i="25"/>
  <c r="H1465" i="25"/>
  <c r="H1457" i="25"/>
  <c r="H1453" i="25"/>
  <c r="H1441" i="25"/>
  <c r="H1437" i="25"/>
  <c r="H1433" i="25"/>
  <c r="H1417" i="25"/>
  <c r="H1401" i="25"/>
  <c r="H1389" i="25"/>
  <c r="H1357" i="25"/>
  <c r="H1273" i="25"/>
  <c r="G2669" i="25"/>
  <c r="H2610" i="25"/>
  <c r="H2333" i="25"/>
  <c r="H2201" i="25"/>
  <c r="H1709" i="25"/>
  <c r="H1690" i="25"/>
  <c r="H1548" i="25"/>
  <c r="H1540" i="25"/>
  <c r="H1536" i="25"/>
  <c r="H1532" i="25"/>
  <c r="H1504" i="25"/>
  <c r="H1500" i="25"/>
  <c r="H1496" i="25"/>
  <c r="H1484" i="25"/>
  <c r="H1480" i="25"/>
  <c r="H1464" i="25"/>
  <c r="H1460" i="25"/>
  <c r="H1452" i="25"/>
  <c r="H1448" i="25"/>
  <c r="H1432" i="25"/>
  <c r="H1428" i="25"/>
  <c r="H1408" i="25"/>
  <c r="H1368" i="25"/>
  <c r="H1364" i="25"/>
  <c r="H1356" i="25"/>
  <c r="H1352" i="25"/>
  <c r="H1320" i="25"/>
  <c r="H1312" i="25"/>
  <c r="H1296" i="25"/>
  <c r="H1280" i="25"/>
  <c r="H1264" i="25"/>
  <c r="H1248" i="25"/>
  <c r="H1232" i="25"/>
  <c r="H1216" i="25"/>
  <c r="H2654" i="25"/>
  <c r="H2406" i="25"/>
  <c r="H2321" i="25"/>
  <c r="H2259" i="25"/>
  <c r="G2252" i="25"/>
  <c r="H2209" i="25"/>
  <c r="H2190" i="25"/>
  <c r="H2186" i="25"/>
  <c r="H2170" i="25"/>
  <c r="H2158" i="25"/>
  <c r="H2154" i="25"/>
  <c r="H2150" i="25"/>
  <c r="H2146" i="25"/>
  <c r="H2126" i="25"/>
  <c r="H2114" i="25"/>
  <c r="H2094" i="25"/>
  <c r="H2090" i="25"/>
  <c r="H2074" i="25"/>
  <c r="H2062" i="25"/>
  <c r="H2054" i="25"/>
  <c r="H2038" i="25"/>
  <c r="H2026" i="25"/>
  <c r="H2022" i="25"/>
  <c r="H2018" i="25"/>
  <c r="H2010" i="25"/>
  <c r="H2006" i="25"/>
  <c r="H1994" i="25"/>
  <c r="H1974" i="25"/>
  <c r="H1966" i="25"/>
  <c r="H1962" i="25"/>
  <c r="H1958" i="25"/>
  <c r="H1946" i="25"/>
  <c r="H1942" i="25"/>
  <c r="H1930" i="25"/>
  <c r="H1922" i="25"/>
  <c r="H1910" i="25"/>
  <c r="H1898" i="25"/>
  <c r="H1894" i="25"/>
  <c r="H1878" i="25"/>
  <c r="H1866" i="25"/>
  <c r="H1850" i="25"/>
  <c r="H1846" i="25"/>
  <c r="H1834" i="25"/>
  <c r="H1826" i="25"/>
  <c r="H1814" i="25"/>
  <c r="H1810" i="25"/>
  <c r="H1794" i="25"/>
  <c r="H1782" i="25"/>
  <c r="H1774" i="25"/>
  <c r="H1762" i="25"/>
  <c r="H1750" i="25"/>
  <c r="H1742" i="25"/>
  <c r="H1734" i="25"/>
  <c r="H1730" i="25"/>
  <c r="H1718" i="25"/>
  <c r="H1705" i="25"/>
  <c r="H1686" i="25"/>
  <c r="G1674" i="25"/>
  <c r="H1651" i="25"/>
  <c r="H1587" i="25"/>
  <c r="H2450" i="25"/>
  <c r="H2275" i="25"/>
  <c r="H2175" i="25"/>
  <c r="H2143" i="25"/>
  <c r="H2111" i="25"/>
  <c r="H2047" i="25"/>
  <c r="H1983" i="25"/>
  <c r="H1951" i="25"/>
  <c r="H1919" i="25"/>
  <c r="H1887" i="25"/>
  <c r="H1855" i="25"/>
  <c r="H1823" i="25"/>
  <c r="H1791" i="25"/>
  <c r="H1759" i="25"/>
  <c r="H1727" i="25"/>
  <c r="H1685" i="25"/>
  <c r="G1676" i="25"/>
  <c r="H1622" i="25"/>
  <c r="H1582" i="25"/>
  <c r="H1579" i="25"/>
  <c r="H2729" i="25"/>
  <c r="G3688" i="25"/>
  <c r="H1999" i="25"/>
  <c r="H1871" i="25"/>
  <c r="H1839" i="25"/>
  <c r="H1807" i="25"/>
  <c r="H1646" i="25"/>
  <c r="G1569" i="25"/>
  <c r="H1561" i="25"/>
  <c r="G1480" i="25"/>
  <c r="H1698" i="25"/>
  <c r="G1532" i="25"/>
  <c r="G1504" i="25"/>
  <c r="G1468" i="25"/>
  <c r="H1186" i="25"/>
  <c r="H1176" i="25"/>
  <c r="H1172" i="25"/>
  <c r="H1160" i="25"/>
  <c r="H1140" i="25"/>
  <c r="H1116" i="25"/>
  <c r="H1104" i="25"/>
  <c r="H1096" i="25"/>
  <c r="H1084" i="25"/>
  <c r="H1080" i="25"/>
  <c r="H1072" i="25"/>
  <c r="H1068" i="25"/>
  <c r="H1064" i="25"/>
  <c r="H1048" i="25"/>
  <c r="H1040" i="25"/>
  <c r="H1024" i="25"/>
  <c r="H1000" i="25"/>
  <c r="H976" i="25"/>
  <c r="H936" i="25"/>
  <c r="H904" i="25"/>
  <c r="H896" i="25"/>
  <c r="H880" i="25"/>
  <c r="H784" i="25"/>
  <c r="H744" i="25"/>
  <c r="H2311" i="25"/>
  <c r="H2179" i="25"/>
  <c r="H2123" i="25"/>
  <c r="H2119" i="25"/>
  <c r="H2059" i="25"/>
  <c r="H2055" i="25"/>
  <c r="H2051" i="25"/>
  <c r="H1995" i="25"/>
  <c r="H1987" i="25"/>
  <c r="H1859" i="25"/>
  <c r="H1803" i="25"/>
  <c r="H1795" i="25"/>
  <c r="H1731" i="25"/>
  <c r="H1717" i="25"/>
  <c r="H1674" i="25"/>
  <c r="H1593" i="25"/>
  <c r="G1540" i="25"/>
  <c r="H1055" i="25"/>
  <c r="H1047" i="25"/>
  <c r="H1031" i="25"/>
  <c r="H1023" i="25"/>
  <c r="H993" i="25"/>
  <c r="H969" i="25"/>
  <c r="H953" i="25"/>
  <c r="H945" i="25"/>
  <c r="H929" i="25"/>
  <c r="H921" i="25"/>
  <c r="H897" i="25"/>
  <c r="H873" i="25"/>
  <c r="H857" i="25"/>
  <c r="H1689" i="25"/>
  <c r="H1687" i="25"/>
  <c r="H1633" i="25"/>
  <c r="H1586" i="25"/>
  <c r="G1456" i="25"/>
  <c r="H1323" i="25"/>
  <c r="H1307" i="25"/>
  <c r="H1259" i="25"/>
  <c r="H1211" i="25"/>
  <c r="H1195" i="25"/>
  <c r="H1194" i="25"/>
  <c r="G2657" i="25"/>
  <c r="H2648" i="25"/>
  <c r="H2629" i="25"/>
  <c r="H1710" i="25"/>
  <c r="H1601" i="25"/>
  <c r="G1516" i="25"/>
  <c r="G1488" i="25"/>
  <c r="G1452" i="25"/>
  <c r="H1315" i="25"/>
  <c r="H1299" i="25"/>
  <c r="H1283" i="25"/>
  <c r="H1267" i="25"/>
  <c r="H1251" i="25"/>
  <c r="H1235" i="25"/>
  <c r="H1219" i="25"/>
  <c r="H1203" i="25"/>
  <c r="H942" i="25"/>
  <c r="H926" i="25"/>
  <c r="H918" i="25"/>
  <c r="H910" i="25"/>
  <c r="H894" i="25"/>
  <c r="H886" i="25"/>
  <c r="H878" i="25"/>
  <c r="H862" i="25"/>
  <c r="H830" i="25"/>
  <c r="H806" i="25"/>
  <c r="H790" i="25"/>
  <c r="H734" i="25"/>
  <c r="G2240" i="25"/>
  <c r="H2035" i="25"/>
  <c r="H1751" i="25"/>
  <c r="G1580" i="25"/>
  <c r="G1417" i="25"/>
  <c r="G1323" i="25"/>
  <c r="H2147" i="25"/>
  <c r="H2091" i="25"/>
  <c r="H1835" i="25"/>
  <c r="H1629" i="25"/>
  <c r="G1436" i="25"/>
  <c r="G1396" i="25"/>
  <c r="H1170" i="25"/>
  <c r="H916" i="25"/>
  <c r="H852" i="25"/>
  <c r="H843" i="25"/>
  <c r="H827" i="25"/>
  <c r="H811" i="25"/>
  <c r="H795" i="25"/>
  <c r="H2039" i="25"/>
  <c r="H1971" i="25"/>
  <c r="H1943" i="25"/>
  <c r="H1706" i="25"/>
  <c r="G1364" i="25"/>
  <c r="G1340" i="25"/>
  <c r="H964" i="25"/>
  <c r="H956" i="25"/>
  <c r="H948" i="25"/>
  <c r="H859" i="25"/>
  <c r="H2139" i="25"/>
  <c r="H2019" i="25"/>
  <c r="H1763" i="25"/>
  <c r="G1472" i="25"/>
  <c r="H1154" i="25"/>
  <c r="H1090" i="25"/>
  <c r="H1058" i="25"/>
  <c r="H1017" i="25"/>
  <c r="H983" i="25"/>
  <c r="G979" i="25"/>
  <c r="H971" i="25"/>
  <c r="H900" i="25"/>
  <c r="H847" i="25"/>
  <c r="H819" i="25"/>
  <c r="H787" i="25"/>
  <c r="H2003" i="25"/>
  <c r="H1907" i="25"/>
  <c r="H1899" i="25"/>
  <c r="G1163" i="25"/>
  <c r="H1146" i="25"/>
  <c r="H1094" i="25"/>
  <c r="H1021" i="25"/>
  <c r="H1012" i="25"/>
  <c r="H999" i="25"/>
  <c r="H967" i="25"/>
  <c r="H883" i="25"/>
  <c r="H767" i="25"/>
  <c r="H745" i="25"/>
  <c r="H707" i="25"/>
  <c r="H699" i="25"/>
  <c r="H683" i="25"/>
  <c r="H651" i="25"/>
  <c r="H643" i="25"/>
  <c r="H635" i="25"/>
  <c r="H619" i="25"/>
  <c r="H601" i="25"/>
  <c r="H585" i="25"/>
  <c r="H577" i="25"/>
  <c r="H569" i="25"/>
  <c r="H561" i="25"/>
  <c r="H553" i="25"/>
  <c r="H545" i="25"/>
  <c r="H537" i="25"/>
  <c r="H529" i="25"/>
  <c r="G2232" i="25"/>
  <c r="H2151" i="25"/>
  <c r="H2027" i="25"/>
  <c r="H1569" i="25"/>
  <c r="G1352" i="25"/>
  <c r="H1102" i="25"/>
  <c r="H1037" i="25"/>
  <c r="G1021" i="25"/>
  <c r="H887" i="25"/>
  <c r="H797" i="25"/>
  <c r="H779" i="25"/>
  <c r="H755" i="25"/>
  <c r="H2135" i="25"/>
  <c r="H1719" i="25"/>
  <c r="G1363" i="25"/>
  <c r="H1263" i="25"/>
  <c r="H987" i="25"/>
  <c r="H959" i="25"/>
  <c r="H833" i="25"/>
  <c r="H831" i="25"/>
  <c r="H817" i="25"/>
  <c r="H815" i="25"/>
  <c r="H801" i="25"/>
  <c r="H799" i="25"/>
  <c r="H717" i="25"/>
  <c r="H701" i="25"/>
  <c r="H693" i="25"/>
  <c r="H653" i="25"/>
  <c r="H599" i="25"/>
  <c r="H583" i="25"/>
  <c r="H567" i="25"/>
  <c r="H527" i="25"/>
  <c r="H1771" i="25"/>
  <c r="G1632" i="25"/>
  <c r="G1500" i="25"/>
  <c r="H1166" i="25"/>
  <c r="H1045" i="25"/>
  <c r="H1044" i="25"/>
  <c r="H1033" i="25"/>
  <c r="G1002" i="25"/>
  <c r="G971" i="25"/>
  <c r="H892" i="25"/>
  <c r="H773" i="25"/>
  <c r="H747" i="25"/>
  <c r="H731" i="25"/>
  <c r="H712" i="25"/>
  <c r="H680" i="25"/>
  <c r="H672" i="25"/>
  <c r="H664" i="25"/>
  <c r="H640" i="25"/>
  <c r="H632" i="25"/>
  <c r="H624" i="25"/>
  <c r="H560" i="25"/>
  <c r="H552" i="25"/>
  <c r="H528" i="25"/>
  <c r="H504" i="25"/>
  <c r="H464" i="25"/>
  <c r="H2155" i="25"/>
  <c r="H2087" i="25"/>
  <c r="H1975" i="25"/>
  <c r="G1099" i="25"/>
  <c r="H1078" i="25"/>
  <c r="H943" i="25"/>
  <c r="H924" i="25"/>
  <c r="H919" i="25"/>
  <c r="G747" i="25"/>
  <c r="H727" i="25"/>
  <c r="H722" i="25"/>
  <c r="G594" i="25"/>
  <c r="H546" i="25"/>
  <c r="H446" i="25"/>
  <c r="H438" i="25"/>
  <c r="H398" i="25"/>
  <c r="H390" i="25"/>
  <c r="H374" i="25"/>
  <c r="H358" i="25"/>
  <c r="H342" i="25"/>
  <c r="H334" i="25"/>
  <c r="H318" i="25"/>
  <c r="H294" i="25"/>
  <c r="H2425" i="25"/>
  <c r="H2355" i="25"/>
  <c r="H2187" i="25"/>
  <c r="H1158" i="25"/>
  <c r="H1130" i="25"/>
  <c r="H911" i="25"/>
  <c r="H809" i="25"/>
  <c r="H737" i="25"/>
  <c r="H718" i="25"/>
  <c r="H703" i="25"/>
  <c r="H686" i="25"/>
  <c r="G648" i="25"/>
  <c r="H622" i="25"/>
  <c r="H605" i="25"/>
  <c r="H469" i="25"/>
  <c r="H281" i="25"/>
  <c r="H2445" i="25"/>
  <c r="H1879" i="25"/>
  <c r="H1614" i="25"/>
  <c r="H1247" i="25"/>
  <c r="H947" i="25"/>
  <c r="H908" i="25"/>
  <c r="G873" i="25"/>
  <c r="H650" i="25"/>
  <c r="G584" i="25"/>
  <c r="H534" i="25"/>
  <c r="H530" i="25"/>
  <c r="H505" i="25"/>
  <c r="H473" i="25"/>
  <c r="H452" i="25"/>
  <c r="H436" i="25"/>
  <c r="H412" i="25"/>
  <c r="H388" i="25"/>
  <c r="H372" i="25"/>
  <c r="H308" i="25"/>
  <c r="H1162" i="25"/>
  <c r="H1134" i="25"/>
  <c r="H1126" i="25"/>
  <c r="H841" i="25"/>
  <c r="G835" i="25"/>
  <c r="H702" i="25"/>
  <c r="H687" i="25"/>
  <c r="H670" i="25"/>
  <c r="G632" i="25"/>
  <c r="H602" i="25"/>
  <c r="H598" i="25"/>
  <c r="H589" i="25"/>
  <c r="H538" i="25"/>
  <c r="E4" i="25"/>
  <c r="E5" i="25" s="1"/>
  <c r="H16" i="25"/>
  <c r="I22" i="25"/>
  <c r="J22" i="25" s="1"/>
  <c r="D36" i="25"/>
  <c r="D44" i="25"/>
  <c r="H44" i="25" s="1"/>
  <c r="D52" i="25"/>
  <c r="D60" i="25"/>
  <c r="D100" i="25"/>
  <c r="H100" i="25" s="1"/>
  <c r="D108" i="25"/>
  <c r="I118" i="25"/>
  <c r="J118" i="25" s="1"/>
  <c r="H21" i="25"/>
  <c r="H29" i="25"/>
  <c r="H37" i="25"/>
  <c r="H77" i="25"/>
  <c r="H125" i="25"/>
  <c r="H133" i="25"/>
  <c r="H141" i="25"/>
  <c r="H197" i="25"/>
  <c r="H205" i="25"/>
  <c r="H213" i="25"/>
  <c r="H261" i="25"/>
  <c r="F281" i="25"/>
  <c r="I281" i="25" s="1"/>
  <c r="J281" i="25" s="1"/>
  <c r="E284" i="25"/>
  <c r="G284" i="25" s="1"/>
  <c r="D289" i="25"/>
  <c r="D292" i="25"/>
  <c r="I292" i="25" s="1"/>
  <c r="J292" i="25" s="1"/>
  <c r="F301" i="25"/>
  <c r="H303" i="25"/>
  <c r="D304" i="25"/>
  <c r="H304" i="25" s="1"/>
  <c r="E305" i="25"/>
  <c r="G305" i="25" s="1"/>
  <c r="H307" i="25"/>
  <c r="F315" i="25"/>
  <c r="I315" i="25" s="1"/>
  <c r="J315" i="25" s="1"/>
  <c r="E315" i="25"/>
  <c r="F316" i="25"/>
  <c r="E324" i="25"/>
  <c r="G324" i="25" s="1"/>
  <c r="E337" i="25"/>
  <c r="G337" i="25" s="1"/>
  <c r="G338" i="25"/>
  <c r="F347" i="25"/>
  <c r="I347" i="25" s="1"/>
  <c r="J347" i="25" s="1"/>
  <c r="E347" i="25"/>
  <c r="F348" i="25"/>
  <c r="E356" i="25"/>
  <c r="G356" i="25" s="1"/>
  <c r="E369" i="25"/>
  <c r="G369" i="25" s="1"/>
  <c r="G370" i="25"/>
  <c r="I374" i="25"/>
  <c r="J374" i="25" s="1"/>
  <c r="F379" i="25"/>
  <c r="I379" i="25" s="1"/>
  <c r="J379" i="25" s="1"/>
  <c r="E379" i="25"/>
  <c r="F380" i="25"/>
  <c r="E388" i="25"/>
  <c r="G388" i="25" s="1"/>
  <c r="H394" i="25"/>
  <c r="E401" i="25"/>
  <c r="G401" i="25" s="1"/>
  <c r="F411" i="25"/>
  <c r="I411" i="25" s="1"/>
  <c r="J411" i="25" s="1"/>
  <c r="E411" i="25"/>
  <c r="F412" i="25"/>
  <c r="I412" i="25" s="1"/>
  <c r="J412" i="25" s="1"/>
  <c r="E420" i="25"/>
  <c r="G420" i="25" s="1"/>
  <c r="E433" i="25"/>
  <c r="G433" i="25" s="1"/>
  <c r="I438" i="25"/>
  <c r="J438" i="25" s="1"/>
  <c r="F443" i="25"/>
  <c r="I443" i="25" s="1"/>
  <c r="J443" i="25" s="1"/>
  <c r="E443" i="25"/>
  <c r="F444" i="25"/>
  <c r="E452" i="25"/>
  <c r="G452" i="25" s="1"/>
  <c r="H458" i="25"/>
  <c r="H470" i="25"/>
  <c r="H478" i="25"/>
  <c r="E511" i="25"/>
  <c r="G511" i="25" s="1"/>
  <c r="D511" i="25"/>
  <c r="I511" i="25" s="1"/>
  <c r="J511" i="25" s="1"/>
  <c r="E525" i="25"/>
  <c r="F543" i="25"/>
  <c r="E555" i="25"/>
  <c r="F582" i="25"/>
  <c r="E582" i="25"/>
  <c r="D582" i="25"/>
  <c r="H582" i="25" s="1"/>
  <c r="H610" i="25"/>
  <c r="D618" i="25"/>
  <c r="I619" i="25"/>
  <c r="J619" i="25" s="1"/>
  <c r="F649" i="25"/>
  <c r="E649" i="25"/>
  <c r="D649" i="25"/>
  <c r="E677" i="25"/>
  <c r="F677" i="25"/>
  <c r="D677" i="25"/>
  <c r="H710" i="25"/>
  <c r="H711" i="25"/>
  <c r="H725" i="25"/>
  <c r="G737" i="25"/>
  <c r="D740" i="25"/>
  <c r="F740" i="25"/>
  <c r="E740" i="25"/>
  <c r="H741" i="25"/>
  <c r="F765" i="25"/>
  <c r="H769" i="25"/>
  <c r="H793" i="25"/>
  <c r="G833" i="25"/>
  <c r="E936" i="25"/>
  <c r="F936" i="25"/>
  <c r="I936" i="25" s="1"/>
  <c r="J936" i="25" s="1"/>
  <c r="D1091" i="25"/>
  <c r="H1091" i="25" s="1"/>
  <c r="F1091" i="25"/>
  <c r="E1091" i="25"/>
  <c r="F1129" i="25"/>
  <c r="E1129" i="25"/>
  <c r="D1129" i="25"/>
  <c r="F1141" i="25"/>
  <c r="E1141" i="25"/>
  <c r="D1141" i="25"/>
  <c r="D1171" i="25"/>
  <c r="H1171" i="25" s="1"/>
  <c r="F1171" i="25"/>
  <c r="E1171" i="25"/>
  <c r="G1183" i="25"/>
  <c r="D1255" i="25"/>
  <c r="F1255" i="25"/>
  <c r="E1255" i="25"/>
  <c r="D1260" i="25"/>
  <c r="F1260" i="25"/>
  <c r="E1260" i="25"/>
  <c r="G1368" i="25"/>
  <c r="I1794" i="25"/>
  <c r="J1794" i="25" s="1"/>
  <c r="F1797" i="25"/>
  <c r="E1797" i="25"/>
  <c r="D1797" i="25"/>
  <c r="E2208" i="25"/>
  <c r="D2208" i="25"/>
  <c r="F2208" i="25"/>
  <c r="F515" i="25"/>
  <c r="G515" i="25" s="1"/>
  <c r="D515" i="25"/>
  <c r="D564" i="25"/>
  <c r="F574" i="25"/>
  <c r="I574" i="25" s="1"/>
  <c r="J574" i="25" s="1"/>
  <c r="E574" i="25"/>
  <c r="E583" i="25"/>
  <c r="F587" i="25"/>
  <c r="E587" i="25"/>
  <c r="D587" i="25"/>
  <c r="H587" i="25" s="1"/>
  <c r="D596" i="25"/>
  <c r="F606" i="25"/>
  <c r="I606" i="25" s="1"/>
  <c r="J606" i="25" s="1"/>
  <c r="E606" i="25"/>
  <c r="E615" i="25"/>
  <c r="G615" i="25" s="1"/>
  <c r="F625" i="25"/>
  <c r="E625" i="25"/>
  <c r="D625" i="25"/>
  <c r="H625" i="25" s="1"/>
  <c r="E637" i="25"/>
  <c r="F657" i="25"/>
  <c r="E657" i="25"/>
  <c r="D657" i="25"/>
  <c r="H657" i="25" s="1"/>
  <c r="E669" i="25"/>
  <c r="F689" i="25"/>
  <c r="E689" i="25"/>
  <c r="D689" i="25"/>
  <c r="H689" i="25" s="1"/>
  <c r="G695" i="25"/>
  <c r="E701" i="25"/>
  <c r="G701" i="25" s="1"/>
  <c r="F721" i="25"/>
  <c r="E721" i="25"/>
  <c r="D721" i="25"/>
  <c r="D730" i="25"/>
  <c r="F730" i="25"/>
  <c r="E730" i="25"/>
  <c r="G750" i="25"/>
  <c r="F752" i="25"/>
  <c r="E752" i="25"/>
  <c r="D752" i="25"/>
  <c r="F767" i="25"/>
  <c r="I767" i="25" s="1"/>
  <c r="J767" i="25" s="1"/>
  <c r="E767" i="25"/>
  <c r="D796" i="25"/>
  <c r="F796" i="25"/>
  <c r="E796" i="25"/>
  <c r="D810" i="25"/>
  <c r="F810" i="25"/>
  <c r="G810" i="25" s="1"/>
  <c r="E824" i="25"/>
  <c r="D824" i="25"/>
  <c r="F824" i="25"/>
  <c r="D882" i="25"/>
  <c r="H882" i="25" s="1"/>
  <c r="F882" i="25"/>
  <c r="E882" i="25"/>
  <c r="F895" i="25"/>
  <c r="E895" i="25"/>
  <c r="D895" i="25"/>
  <c r="E920" i="25"/>
  <c r="G920" i="25" s="1"/>
  <c r="D920" i="25"/>
  <c r="H920" i="25" s="1"/>
  <c r="F958" i="25"/>
  <c r="E958" i="25"/>
  <c r="D958" i="25"/>
  <c r="F984" i="25"/>
  <c r="E984" i="25"/>
  <c r="D984" i="25"/>
  <c r="F992" i="25"/>
  <c r="E992" i="25"/>
  <c r="D992" i="25"/>
  <c r="F1041" i="25"/>
  <c r="E1041" i="25"/>
  <c r="D1041" i="25"/>
  <c r="H1041" i="25" s="1"/>
  <c r="G1054" i="25"/>
  <c r="G1076" i="25"/>
  <c r="D1095" i="25"/>
  <c r="E1095" i="25"/>
  <c r="F1095" i="25"/>
  <c r="F1198" i="25"/>
  <c r="D1198" i="25"/>
  <c r="E1198" i="25"/>
  <c r="G1201" i="25"/>
  <c r="F1277" i="25"/>
  <c r="D1277" i="25"/>
  <c r="H1277" i="25" s="1"/>
  <c r="D1399" i="25"/>
  <c r="H1399" i="25" s="1"/>
  <c r="F1399" i="25"/>
  <c r="E1399" i="25"/>
  <c r="E1543" i="25"/>
  <c r="D1543" i="25"/>
  <c r="F1543" i="25"/>
  <c r="F1693" i="25"/>
  <c r="E1693" i="25"/>
  <c r="D1693" i="25"/>
  <c r="F2286" i="25"/>
  <c r="E2286" i="25"/>
  <c r="D2286" i="25"/>
  <c r="D556" i="25"/>
  <c r="F626" i="25"/>
  <c r="E626" i="25"/>
  <c r="D628" i="25"/>
  <c r="H628" i="25" s="1"/>
  <c r="F658" i="25"/>
  <c r="E658" i="25"/>
  <c r="D660" i="25"/>
  <c r="F690" i="25"/>
  <c r="E690" i="25"/>
  <c r="D692" i="25"/>
  <c r="H692" i="25" s="1"/>
  <c r="F722" i="25"/>
  <c r="I722" i="25" s="1"/>
  <c r="J722" i="25" s="1"/>
  <c r="E722" i="25"/>
  <c r="D724" i="25"/>
  <c r="E728" i="25"/>
  <c r="G728" i="25" s="1"/>
  <c r="D732" i="25"/>
  <c r="H732" i="25" s="1"/>
  <c r="F732" i="25"/>
  <c r="G732" i="25" s="1"/>
  <c r="D754" i="25"/>
  <c r="F754" i="25"/>
  <c r="G754" i="25" s="1"/>
  <c r="D780" i="25"/>
  <c r="H780" i="25" s="1"/>
  <c r="F780" i="25"/>
  <c r="E780" i="25"/>
  <c r="F782" i="25"/>
  <c r="G782" i="25" s="1"/>
  <c r="D782" i="25"/>
  <c r="H782" i="25" s="1"/>
  <c r="E837" i="25"/>
  <c r="G837" i="25" s="1"/>
  <c r="D837" i="25"/>
  <c r="H837" i="25" s="1"/>
  <c r="G843" i="25"/>
  <c r="E861" i="25"/>
  <c r="G861" i="25" s="1"/>
  <c r="D861" i="25"/>
  <c r="D898" i="25"/>
  <c r="F898" i="25"/>
  <c r="E898" i="25"/>
  <c r="D946" i="25"/>
  <c r="E946" i="25"/>
  <c r="G946" i="25" s="1"/>
  <c r="G957" i="25"/>
  <c r="F1007" i="25"/>
  <c r="E1007" i="25"/>
  <c r="D1007" i="25"/>
  <c r="H1007" i="25" s="1"/>
  <c r="G1010" i="25"/>
  <c r="F1049" i="25"/>
  <c r="E1049" i="25"/>
  <c r="D1049" i="25"/>
  <c r="H1049" i="25" s="1"/>
  <c r="D1059" i="25"/>
  <c r="F1059" i="25"/>
  <c r="E1059" i="25"/>
  <c r="G1112" i="25"/>
  <c r="G1115" i="25"/>
  <c r="F1136" i="25"/>
  <c r="E1136" i="25"/>
  <c r="D1136" i="25"/>
  <c r="F1148" i="25"/>
  <c r="E1148" i="25"/>
  <c r="D1148" i="25"/>
  <c r="D1167" i="25"/>
  <c r="F1167" i="25"/>
  <c r="G1167" i="25" s="1"/>
  <c r="F1208" i="25"/>
  <c r="E1208" i="25"/>
  <c r="D1208" i="25"/>
  <c r="H1208" i="25" s="1"/>
  <c r="F1242" i="25"/>
  <c r="D1242" i="25"/>
  <c r="E1242" i="25"/>
  <c r="F1256" i="25"/>
  <c r="E1256" i="25"/>
  <c r="D1256" i="25"/>
  <c r="F1309" i="25"/>
  <c r="D1309" i="25"/>
  <c r="E1309" i="25"/>
  <c r="F1526" i="25"/>
  <c r="D1526" i="25"/>
  <c r="E1526" i="25"/>
  <c r="E1556" i="25"/>
  <c r="D1556" i="25"/>
  <c r="H1556" i="25" s="1"/>
  <c r="F1556" i="25"/>
  <c r="F1677" i="25"/>
  <c r="D1677" i="25"/>
  <c r="E1677" i="25"/>
  <c r="D309" i="25"/>
  <c r="D317" i="25"/>
  <c r="D325" i="25"/>
  <c r="I325" i="25" s="1"/>
  <c r="J325" i="25" s="1"/>
  <c r="D333" i="25"/>
  <c r="D341" i="25"/>
  <c r="D349" i="25"/>
  <c r="D357" i="25"/>
  <c r="D365" i="25"/>
  <c r="I365" i="25" s="1"/>
  <c r="J365" i="25" s="1"/>
  <c r="D373" i="25"/>
  <c r="H373" i="25" s="1"/>
  <c r="D381" i="25"/>
  <c r="D389" i="25"/>
  <c r="D397" i="25"/>
  <c r="H397" i="25" s="1"/>
  <c r="D405" i="25"/>
  <c r="D413" i="25"/>
  <c r="D421" i="25"/>
  <c r="D429" i="25"/>
  <c r="D437" i="25"/>
  <c r="D445" i="25"/>
  <c r="D453" i="25"/>
  <c r="E460" i="25"/>
  <c r="D471" i="25"/>
  <c r="E476" i="25"/>
  <c r="D487" i="25"/>
  <c r="H487" i="25" s="1"/>
  <c r="E492" i="25"/>
  <c r="D503" i="25"/>
  <c r="E508" i="25"/>
  <c r="D526" i="25"/>
  <c r="D532" i="25"/>
  <c r="H532" i="25" s="1"/>
  <c r="E541" i="25"/>
  <c r="F547" i="25"/>
  <c r="G547" i="25" s="1"/>
  <c r="D547" i="25"/>
  <c r="H547" i="25" s="1"/>
  <c r="E556" i="25"/>
  <c r="F558" i="25"/>
  <c r="I558" i="25" s="1"/>
  <c r="J558" i="25" s="1"/>
  <c r="E558" i="25"/>
  <c r="G561" i="25"/>
  <c r="E567" i="25"/>
  <c r="F571" i="25"/>
  <c r="E571" i="25"/>
  <c r="D571" i="25"/>
  <c r="D580" i="25"/>
  <c r="I580" i="25" s="1"/>
  <c r="J580" i="25" s="1"/>
  <c r="F590" i="25"/>
  <c r="I590" i="25" s="1"/>
  <c r="J590" i="25" s="1"/>
  <c r="E590" i="25"/>
  <c r="E599" i="25"/>
  <c r="G599" i="25" s="1"/>
  <c r="F603" i="25"/>
  <c r="E603" i="25"/>
  <c r="D603" i="25"/>
  <c r="D612" i="25"/>
  <c r="E621" i="25"/>
  <c r="D626" i="25"/>
  <c r="E628" i="25"/>
  <c r="F641" i="25"/>
  <c r="E641" i="25"/>
  <c r="D641" i="25"/>
  <c r="E653" i="25"/>
  <c r="G653" i="25" s="1"/>
  <c r="D658" i="25"/>
  <c r="E660" i="25"/>
  <c r="F673" i="25"/>
  <c r="E673" i="25"/>
  <c r="D673" i="25"/>
  <c r="H673" i="25" s="1"/>
  <c r="E685" i="25"/>
  <c r="G685" i="25" s="1"/>
  <c r="D690" i="25"/>
  <c r="H690" i="25" s="1"/>
  <c r="E692" i="25"/>
  <c r="F705" i="25"/>
  <c r="E705" i="25"/>
  <c r="D705" i="25"/>
  <c r="E717" i="25"/>
  <c r="G717" i="25" s="1"/>
  <c r="G727" i="25"/>
  <c r="E733" i="25"/>
  <c r="G733" i="25" s="1"/>
  <c r="D733" i="25"/>
  <c r="E744" i="25"/>
  <c r="G744" i="25" s="1"/>
  <c r="D748" i="25"/>
  <c r="F748" i="25"/>
  <c r="G748" i="25" s="1"/>
  <c r="G769" i="25"/>
  <c r="D770" i="25"/>
  <c r="H770" i="25" s="1"/>
  <c r="F770" i="25"/>
  <c r="E792" i="25"/>
  <c r="D792" i="25"/>
  <c r="F792" i="25"/>
  <c r="D828" i="25"/>
  <c r="F828" i="25"/>
  <c r="E828" i="25"/>
  <c r="D842" i="25"/>
  <c r="F842" i="25"/>
  <c r="G931" i="25"/>
  <c r="F974" i="25"/>
  <c r="E974" i="25"/>
  <c r="D974" i="25"/>
  <c r="F1016" i="25"/>
  <c r="E1016" i="25"/>
  <c r="D1016" i="25"/>
  <c r="D1075" i="25"/>
  <c r="H1075" i="25" s="1"/>
  <c r="F1075" i="25"/>
  <c r="F1125" i="25"/>
  <c r="E1125" i="25"/>
  <c r="D1125" i="25"/>
  <c r="H1125" i="25" s="1"/>
  <c r="F1164" i="25"/>
  <c r="E1164" i="25"/>
  <c r="G1179" i="25"/>
  <c r="D1223" i="25"/>
  <c r="F1223" i="25"/>
  <c r="E1223" i="25"/>
  <c r="F1257" i="25"/>
  <c r="E1257" i="25"/>
  <c r="D1257" i="25"/>
  <c r="E1388" i="25"/>
  <c r="F1388" i="25"/>
  <c r="D1427" i="25"/>
  <c r="F1427" i="25"/>
  <c r="E1427" i="25"/>
  <c r="F2185" i="25"/>
  <c r="E2185" i="25"/>
  <c r="D2185" i="25"/>
  <c r="F460" i="25"/>
  <c r="I460" i="25" s="1"/>
  <c r="J460" i="25" s="1"/>
  <c r="F471" i="25"/>
  <c r="G471" i="25" s="1"/>
  <c r="F476" i="25"/>
  <c r="I476" i="25" s="1"/>
  <c r="J476" i="25" s="1"/>
  <c r="F487" i="25"/>
  <c r="G487" i="25" s="1"/>
  <c r="F492" i="25"/>
  <c r="I492" i="25" s="1"/>
  <c r="J492" i="25" s="1"/>
  <c r="F503" i="25"/>
  <c r="G503" i="25" s="1"/>
  <c r="F508" i="25"/>
  <c r="I508" i="25" s="1"/>
  <c r="J508" i="25" s="1"/>
  <c r="F523" i="25"/>
  <c r="G523" i="25" s="1"/>
  <c r="D523" i="25"/>
  <c r="H523" i="25" s="1"/>
  <c r="F526" i="25"/>
  <c r="G526" i="25" s="1"/>
  <c r="G532" i="25"/>
  <c r="F541" i="25"/>
  <c r="I541" i="25" s="1"/>
  <c r="J541" i="25" s="1"/>
  <c r="F556" i="25"/>
  <c r="G580" i="25"/>
  <c r="F628" i="25"/>
  <c r="F634" i="25"/>
  <c r="I634" i="25" s="1"/>
  <c r="J634" i="25" s="1"/>
  <c r="E634" i="25"/>
  <c r="D636" i="25"/>
  <c r="F660" i="25"/>
  <c r="F666" i="25"/>
  <c r="I666" i="25" s="1"/>
  <c r="J666" i="25" s="1"/>
  <c r="E666" i="25"/>
  <c r="D668" i="25"/>
  <c r="I668" i="25" s="1"/>
  <c r="J668" i="25" s="1"/>
  <c r="F692" i="25"/>
  <c r="F698" i="25"/>
  <c r="I698" i="25" s="1"/>
  <c r="J698" i="25" s="1"/>
  <c r="E698" i="25"/>
  <c r="D700" i="25"/>
  <c r="G707" i="25"/>
  <c r="E749" i="25"/>
  <c r="G749" i="25" s="1"/>
  <c r="D749" i="25"/>
  <c r="E760" i="25"/>
  <c r="D764" i="25"/>
  <c r="H764" i="25" s="1"/>
  <c r="F764" i="25"/>
  <c r="G764" i="25" s="1"/>
  <c r="E770" i="25"/>
  <c r="D772" i="25"/>
  <c r="F772" i="25"/>
  <c r="G772" i="25" s="1"/>
  <c r="E821" i="25"/>
  <c r="G821" i="25" s="1"/>
  <c r="D821" i="25"/>
  <c r="I821" i="25" s="1"/>
  <c r="J821" i="25" s="1"/>
  <c r="G827" i="25"/>
  <c r="E842" i="25"/>
  <c r="F846" i="25"/>
  <c r="E846" i="25"/>
  <c r="D846" i="25"/>
  <c r="D850" i="25"/>
  <c r="H850" i="25" s="1"/>
  <c r="F850" i="25"/>
  <c r="G850" i="25" s="1"/>
  <c r="F879" i="25"/>
  <c r="E879" i="25"/>
  <c r="D879" i="25"/>
  <c r="E893" i="25"/>
  <c r="D893" i="25"/>
  <c r="H893" i="25" s="1"/>
  <c r="F893" i="25"/>
  <c r="F918" i="25"/>
  <c r="I918" i="25" s="1"/>
  <c r="J918" i="25" s="1"/>
  <c r="E918" i="25"/>
  <c r="G1040" i="25"/>
  <c r="F1060" i="25"/>
  <c r="D1060" i="25"/>
  <c r="E1060" i="25"/>
  <c r="E1075" i="25"/>
  <c r="F1081" i="25"/>
  <c r="E1081" i="25"/>
  <c r="D1081" i="25"/>
  <c r="F1084" i="25"/>
  <c r="I1084" i="25" s="1"/>
  <c r="J1084" i="25" s="1"/>
  <c r="E1084" i="25"/>
  <c r="F1152" i="25"/>
  <c r="E1152" i="25"/>
  <c r="D1152" i="25"/>
  <c r="D1164" i="25"/>
  <c r="F1185" i="25"/>
  <c r="G1185" i="25" s="1"/>
  <c r="D1185" i="25"/>
  <c r="H1185" i="25" s="1"/>
  <c r="G1193" i="25"/>
  <c r="F1262" i="25"/>
  <c r="D1262" i="25"/>
  <c r="E1262" i="25"/>
  <c r="D1324" i="25"/>
  <c r="F1324" i="25"/>
  <c r="E1324" i="25"/>
  <c r="F1348" i="25"/>
  <c r="E1348" i="25"/>
  <c r="D1348" i="25"/>
  <c r="D1388" i="25"/>
  <c r="D1602" i="25"/>
  <c r="E1602" i="25"/>
  <c r="F1602" i="25"/>
  <c r="G1675" i="25"/>
  <c r="F1937" i="25"/>
  <c r="E1937" i="25"/>
  <c r="D1937" i="25"/>
  <c r="F622" i="25"/>
  <c r="F630" i="25"/>
  <c r="F638" i="25"/>
  <c r="G638" i="25" s="1"/>
  <c r="F646" i="25"/>
  <c r="G646" i="25" s="1"/>
  <c r="F654" i="25"/>
  <c r="F662" i="25"/>
  <c r="G662" i="25" s="1"/>
  <c r="F670" i="25"/>
  <c r="G670" i="25" s="1"/>
  <c r="F678" i="25"/>
  <c r="F686" i="25"/>
  <c r="F694" i="25"/>
  <c r="F702" i="25"/>
  <c r="F710" i="25"/>
  <c r="I710" i="25" s="1"/>
  <c r="J710" i="25" s="1"/>
  <c r="F718" i="25"/>
  <c r="I718" i="25" s="1"/>
  <c r="J718" i="25" s="1"/>
  <c r="F799" i="25"/>
  <c r="I799" i="25" s="1"/>
  <c r="J799" i="25" s="1"/>
  <c r="F815" i="25"/>
  <c r="F831" i="25"/>
  <c r="E845" i="25"/>
  <c r="G845" i="25" s="1"/>
  <c r="D845" i="25"/>
  <c r="I845" i="25" s="1"/>
  <c r="J845" i="25" s="1"/>
  <c r="F870" i="25"/>
  <c r="E870" i="25"/>
  <c r="D870" i="25"/>
  <c r="H870" i="25" s="1"/>
  <c r="E877" i="25"/>
  <c r="D877" i="25"/>
  <c r="H877" i="25" s="1"/>
  <c r="F877" i="25"/>
  <c r="F886" i="25"/>
  <c r="I886" i="25" s="1"/>
  <c r="J886" i="25" s="1"/>
  <c r="E886" i="25"/>
  <c r="G899" i="25"/>
  <c r="F911" i="25"/>
  <c r="I911" i="25" s="1"/>
  <c r="J911" i="25" s="1"/>
  <c r="E911" i="25"/>
  <c r="G915" i="25"/>
  <c r="F927" i="25"/>
  <c r="E927" i="25"/>
  <c r="D927" i="25"/>
  <c r="F950" i="25"/>
  <c r="E950" i="25"/>
  <c r="D950" i="25"/>
  <c r="H950" i="25" s="1"/>
  <c r="D954" i="25"/>
  <c r="I954" i="25" s="1"/>
  <c r="J954" i="25" s="1"/>
  <c r="E954" i="25"/>
  <c r="G954" i="25" s="1"/>
  <c r="F983" i="25"/>
  <c r="I983" i="25" s="1"/>
  <c r="J983" i="25" s="1"/>
  <c r="E983" i="25"/>
  <c r="G985" i="25"/>
  <c r="G1005" i="25"/>
  <c r="F1006" i="25"/>
  <c r="E1006" i="25"/>
  <c r="D1006" i="25"/>
  <c r="F1017" i="25"/>
  <c r="I1017" i="25" s="1"/>
  <c r="J1017" i="25" s="1"/>
  <c r="E1017" i="25"/>
  <c r="G1023" i="25"/>
  <c r="F1032" i="25"/>
  <c r="G1032" i="25" s="1"/>
  <c r="D1032" i="25"/>
  <c r="H1032" i="25" s="1"/>
  <c r="F1042" i="25"/>
  <c r="E1042" i="25"/>
  <c r="D1042" i="25"/>
  <c r="F1048" i="25"/>
  <c r="I1048" i="25" s="1"/>
  <c r="J1048" i="25" s="1"/>
  <c r="E1048" i="25"/>
  <c r="F1068" i="25"/>
  <c r="I1068" i="25" s="1"/>
  <c r="J1068" i="25" s="1"/>
  <c r="E1068" i="25"/>
  <c r="F1104" i="25"/>
  <c r="I1104" i="25" s="1"/>
  <c r="J1104" i="25" s="1"/>
  <c r="E1104" i="25"/>
  <c r="F1116" i="25"/>
  <c r="F1120" i="25"/>
  <c r="E1120" i="25"/>
  <c r="D1120" i="25"/>
  <c r="H1120" i="25" s="1"/>
  <c r="F1133" i="25"/>
  <c r="E1133" i="25"/>
  <c r="D1133" i="25"/>
  <c r="G1147" i="25"/>
  <c r="F1156" i="25"/>
  <c r="G1156" i="25" s="1"/>
  <c r="D1156" i="25"/>
  <c r="F1173" i="25"/>
  <c r="E1173" i="25"/>
  <c r="D1173" i="25"/>
  <c r="F1177" i="25"/>
  <c r="E1177" i="25"/>
  <c r="D1177" i="25"/>
  <c r="H1177" i="25" s="1"/>
  <c r="D1183" i="25"/>
  <c r="I1183" i="25" s="1"/>
  <c r="J1183" i="25" s="1"/>
  <c r="D1187" i="25"/>
  <c r="H1187" i="25" s="1"/>
  <c r="F1187" i="25"/>
  <c r="E1187" i="25"/>
  <c r="D1207" i="25"/>
  <c r="F1207" i="25"/>
  <c r="G1207" i="25" s="1"/>
  <c r="F1222" i="25"/>
  <c r="D1222" i="25"/>
  <c r="E1222" i="25"/>
  <c r="F1268" i="25"/>
  <c r="E1268" i="25"/>
  <c r="D1268" i="25"/>
  <c r="F1286" i="25"/>
  <c r="D1286" i="25"/>
  <c r="E1286" i="25"/>
  <c r="F1301" i="25"/>
  <c r="E1301" i="25"/>
  <c r="D1301" i="25"/>
  <c r="F1320" i="25"/>
  <c r="I1320" i="25" s="1"/>
  <c r="J1320" i="25" s="1"/>
  <c r="E1320" i="25"/>
  <c r="F1394" i="25"/>
  <c r="G1394" i="25" s="1"/>
  <c r="D1394" i="25"/>
  <c r="H1394" i="25" s="1"/>
  <c r="F1409" i="25"/>
  <c r="D1409" i="25"/>
  <c r="H1409" i="25" s="1"/>
  <c r="E1409" i="25"/>
  <c r="G1429" i="25"/>
  <c r="E1527" i="25"/>
  <c r="D1527" i="25"/>
  <c r="H1527" i="25" s="1"/>
  <c r="F1527" i="25"/>
  <c r="F1575" i="25"/>
  <c r="D1575" i="25"/>
  <c r="E1575" i="25"/>
  <c r="F2117" i="25"/>
  <c r="E2117" i="25"/>
  <c r="D2117" i="25"/>
  <c r="H2117" i="25" s="1"/>
  <c r="G2269" i="25"/>
  <c r="G741" i="25"/>
  <c r="E775" i="25"/>
  <c r="G775" i="25" s="1"/>
  <c r="D788" i="25"/>
  <c r="H788" i="25" s="1"/>
  <c r="F788" i="25"/>
  <c r="G788" i="25" s="1"/>
  <c r="E800" i="25"/>
  <c r="G800" i="25" s="1"/>
  <c r="D804" i="25"/>
  <c r="F804" i="25"/>
  <c r="G804" i="25" s="1"/>
  <c r="G806" i="25"/>
  <c r="E816" i="25"/>
  <c r="G816" i="25" s="1"/>
  <c r="D820" i="25"/>
  <c r="F820" i="25"/>
  <c r="G820" i="25" s="1"/>
  <c r="G822" i="25"/>
  <c r="E832" i="25"/>
  <c r="D836" i="25"/>
  <c r="F836" i="25"/>
  <c r="G836" i="25" s="1"/>
  <c r="E888" i="25"/>
  <c r="G888" i="25" s="1"/>
  <c r="D888" i="25"/>
  <c r="H888" i="25" s="1"/>
  <c r="F968" i="25"/>
  <c r="G968" i="25" s="1"/>
  <c r="D968" i="25"/>
  <c r="H968" i="25" s="1"/>
  <c r="F991" i="25"/>
  <c r="E991" i="25"/>
  <c r="D991" i="25"/>
  <c r="H991" i="25" s="1"/>
  <c r="F998" i="25"/>
  <c r="E998" i="25"/>
  <c r="D998" i="25"/>
  <c r="F1025" i="25"/>
  <c r="E1025" i="25"/>
  <c r="D1025" i="25"/>
  <c r="D1030" i="25"/>
  <c r="D1046" i="25"/>
  <c r="I1046" i="25" s="1"/>
  <c r="J1046" i="25" s="1"/>
  <c r="E1046" i="25"/>
  <c r="G1046" i="25" s="1"/>
  <c r="D1071" i="25"/>
  <c r="F1071" i="25"/>
  <c r="G1071" i="25" s="1"/>
  <c r="D1107" i="25"/>
  <c r="H1107" i="25" s="1"/>
  <c r="F1107" i="25"/>
  <c r="G1107" i="25" s="1"/>
  <c r="D1123" i="25"/>
  <c r="H1123" i="25" s="1"/>
  <c r="F1123" i="25"/>
  <c r="E1123" i="25"/>
  <c r="G1140" i="25"/>
  <c r="F1157" i="25"/>
  <c r="E1157" i="25"/>
  <c r="D1157" i="25"/>
  <c r="D1159" i="25"/>
  <c r="E1159" i="25"/>
  <c r="G1159" i="25" s="1"/>
  <c r="F1161" i="25"/>
  <c r="E1161" i="25"/>
  <c r="D1161" i="25"/>
  <c r="F1246" i="25"/>
  <c r="D1246" i="25"/>
  <c r="E1246" i="25"/>
  <c r="F1261" i="25"/>
  <c r="G1261" i="25" s="1"/>
  <c r="D1261" i="25"/>
  <c r="F1273" i="25"/>
  <c r="I1273" i="25" s="1"/>
  <c r="J1273" i="25" s="1"/>
  <c r="E1273" i="25"/>
  <c r="F1305" i="25"/>
  <c r="G1305" i="25" s="1"/>
  <c r="D1305" i="25"/>
  <c r="H1305" i="25" s="1"/>
  <c r="F1321" i="25"/>
  <c r="E1321" i="25"/>
  <c r="D1321" i="25"/>
  <c r="F1330" i="25"/>
  <c r="D1330" i="25"/>
  <c r="H1330" i="25" s="1"/>
  <c r="E1330" i="25"/>
  <c r="F1377" i="25"/>
  <c r="G1377" i="25" s="1"/>
  <c r="D1377" i="25"/>
  <c r="F1380" i="25"/>
  <c r="E1380" i="25"/>
  <c r="D1380" i="25"/>
  <c r="F1637" i="25"/>
  <c r="E1637" i="25"/>
  <c r="D1637" i="25"/>
  <c r="E1648" i="25"/>
  <c r="D1648" i="25"/>
  <c r="H1648" i="25" s="1"/>
  <c r="F1648" i="25"/>
  <c r="F1953" i="25"/>
  <c r="E1953" i="25"/>
  <c r="D1953" i="25"/>
  <c r="H1953" i="25" s="1"/>
  <c r="F2081" i="25"/>
  <c r="E2081" i="25"/>
  <c r="D2081" i="25"/>
  <c r="F2177" i="25"/>
  <c r="E2177" i="25"/>
  <c r="D2177" i="25"/>
  <c r="H2177" i="25" s="1"/>
  <c r="F2718" i="25"/>
  <c r="D2718" i="25"/>
  <c r="E2718" i="25"/>
  <c r="D786" i="25"/>
  <c r="H786" i="25" s="1"/>
  <c r="F786" i="25"/>
  <c r="E786" i="25"/>
  <c r="F791" i="25"/>
  <c r="E791" i="25"/>
  <c r="D802" i="25"/>
  <c r="F802" i="25"/>
  <c r="E802" i="25"/>
  <c r="F807" i="25"/>
  <c r="E807" i="25"/>
  <c r="D818" i="25"/>
  <c r="F818" i="25"/>
  <c r="E818" i="25"/>
  <c r="F823" i="25"/>
  <c r="E823" i="25"/>
  <c r="D834" i="25"/>
  <c r="H834" i="25" s="1"/>
  <c r="F834" i="25"/>
  <c r="E834" i="25"/>
  <c r="F839" i="25"/>
  <c r="E839" i="25"/>
  <c r="G841" i="25"/>
  <c r="F863" i="25"/>
  <c r="E863" i="25"/>
  <c r="D863" i="25"/>
  <c r="F934" i="25"/>
  <c r="E934" i="25"/>
  <c r="D934" i="25"/>
  <c r="E941" i="25"/>
  <c r="D941" i="25"/>
  <c r="F941" i="25"/>
  <c r="F966" i="25"/>
  <c r="E966" i="25"/>
  <c r="D966" i="25"/>
  <c r="D970" i="25"/>
  <c r="E970" i="25"/>
  <c r="F975" i="25"/>
  <c r="E975" i="25"/>
  <c r="F1015" i="25"/>
  <c r="E1015" i="25"/>
  <c r="D1015" i="25"/>
  <c r="H1015" i="25" s="1"/>
  <c r="G1030" i="25"/>
  <c r="F1034" i="25"/>
  <c r="E1034" i="25"/>
  <c r="D1034" i="25"/>
  <c r="H1034" i="25" s="1"/>
  <c r="F1056" i="25"/>
  <c r="E1056" i="25"/>
  <c r="D1056" i="25"/>
  <c r="F1069" i="25"/>
  <c r="E1069" i="25"/>
  <c r="D1069" i="25"/>
  <c r="H1069" i="25" s="1"/>
  <c r="F1092" i="25"/>
  <c r="D1092" i="25"/>
  <c r="G1096" i="25"/>
  <c r="F1109" i="25"/>
  <c r="E1109" i="25"/>
  <c r="D1109" i="25"/>
  <c r="H1109" i="25" s="1"/>
  <c r="F1113" i="25"/>
  <c r="E1113" i="25"/>
  <c r="D1113" i="25"/>
  <c r="D1119" i="25"/>
  <c r="F1132" i="25"/>
  <c r="E1132" i="25"/>
  <c r="F1168" i="25"/>
  <c r="E1168" i="25"/>
  <c r="F1180" i="25"/>
  <c r="G1180" i="25" s="1"/>
  <c r="F1205" i="25"/>
  <c r="E1205" i="25"/>
  <c r="D1205" i="25"/>
  <c r="H1205" i="25" s="1"/>
  <c r="D1212" i="25"/>
  <c r="F1212" i="25"/>
  <c r="F1220" i="25"/>
  <c r="E1220" i="25"/>
  <c r="D1220" i="25"/>
  <c r="F1284" i="25"/>
  <c r="E1284" i="25"/>
  <c r="D1284" i="25"/>
  <c r="F1322" i="25"/>
  <c r="D1322" i="25"/>
  <c r="E1420" i="25"/>
  <c r="F1420" i="25"/>
  <c r="G1423" i="25"/>
  <c r="E1463" i="25"/>
  <c r="D1463" i="25"/>
  <c r="F1463" i="25"/>
  <c r="F1466" i="25"/>
  <c r="D1466" i="25"/>
  <c r="E1471" i="25"/>
  <c r="D1471" i="25"/>
  <c r="F1471" i="25"/>
  <c r="G1558" i="25"/>
  <c r="F1564" i="25"/>
  <c r="D1564" i="25"/>
  <c r="H1564" i="25" s="1"/>
  <c r="E1564" i="25"/>
  <c r="E1588" i="25"/>
  <c r="D1588" i="25"/>
  <c r="H1588" i="25" s="1"/>
  <c r="F1588" i="25"/>
  <c r="F1596" i="25"/>
  <c r="D1596" i="25"/>
  <c r="E1596" i="25"/>
  <c r="F1617" i="25"/>
  <c r="D1617" i="25"/>
  <c r="E1617" i="25"/>
  <c r="F1861" i="25"/>
  <c r="E1861" i="25"/>
  <c r="D1861" i="25"/>
  <c r="D726" i="25"/>
  <c r="D742" i="25"/>
  <c r="D758" i="25"/>
  <c r="H758" i="25" s="1"/>
  <c r="E773" i="25"/>
  <c r="G773" i="25" s="1"/>
  <c r="D774" i="25"/>
  <c r="D791" i="25"/>
  <c r="H791" i="25" s="1"/>
  <c r="D807" i="25"/>
  <c r="H807" i="25" s="1"/>
  <c r="D823" i="25"/>
  <c r="D839" i="25"/>
  <c r="E856" i="25"/>
  <c r="G856" i="25" s="1"/>
  <c r="D856" i="25"/>
  <c r="G880" i="25"/>
  <c r="E925" i="25"/>
  <c r="G925" i="25" s="1"/>
  <c r="D925" i="25"/>
  <c r="D930" i="25"/>
  <c r="F930" i="25"/>
  <c r="G930" i="25" s="1"/>
  <c r="F944" i="25"/>
  <c r="G944" i="25" s="1"/>
  <c r="D944" i="25"/>
  <c r="H944" i="25" s="1"/>
  <c r="F970" i="25"/>
  <c r="D975" i="25"/>
  <c r="F1014" i="25"/>
  <c r="E1014" i="25"/>
  <c r="D1014" i="25"/>
  <c r="F1024" i="25"/>
  <c r="I1024" i="25" s="1"/>
  <c r="J1024" i="25" s="1"/>
  <c r="E1024" i="25"/>
  <c r="F1061" i="25"/>
  <c r="E1061" i="25"/>
  <c r="D1061" i="25"/>
  <c r="D1063" i="25"/>
  <c r="E1063" i="25"/>
  <c r="G1063" i="25" s="1"/>
  <c r="F1065" i="25"/>
  <c r="E1065" i="25"/>
  <c r="D1065" i="25"/>
  <c r="E1092" i="25"/>
  <c r="D1103" i="25"/>
  <c r="F1103" i="25"/>
  <c r="G1103" i="25" s="1"/>
  <c r="E1119" i="25"/>
  <c r="G1119" i="25" s="1"/>
  <c r="D1132" i="25"/>
  <c r="D1139" i="25"/>
  <c r="F1139" i="25"/>
  <c r="G1139" i="25" s="1"/>
  <c r="D1155" i="25"/>
  <c r="F1155" i="25"/>
  <c r="E1155" i="25"/>
  <c r="D1168" i="25"/>
  <c r="G1172" i="25"/>
  <c r="D1180" i="25"/>
  <c r="F1197" i="25"/>
  <c r="D1197" i="25"/>
  <c r="E1197" i="25"/>
  <c r="E1212" i="25"/>
  <c r="F1236" i="25"/>
  <c r="E1236" i="25"/>
  <c r="D1236" i="25"/>
  <c r="D1244" i="25"/>
  <c r="I1244" i="25" s="1"/>
  <c r="J1244" i="25" s="1"/>
  <c r="E1244" i="25"/>
  <c r="G1244" i="25" s="1"/>
  <c r="F1258" i="25"/>
  <c r="D1258" i="25"/>
  <c r="E1258" i="25"/>
  <c r="F1270" i="25"/>
  <c r="D1270" i="25"/>
  <c r="E1270" i="25"/>
  <c r="F1285" i="25"/>
  <c r="E1285" i="25"/>
  <c r="D1285" i="25"/>
  <c r="H1285" i="25" s="1"/>
  <c r="E1322" i="25"/>
  <c r="F1325" i="25"/>
  <c r="D1325" i="25"/>
  <c r="E1325" i="25"/>
  <c r="D1343" i="25"/>
  <c r="F1343" i="25"/>
  <c r="G1343" i="25" s="1"/>
  <c r="D1375" i="25"/>
  <c r="F1375" i="25"/>
  <c r="E1375" i="25"/>
  <c r="F1414" i="25"/>
  <c r="D1414" i="25"/>
  <c r="H1414" i="25" s="1"/>
  <c r="E1414" i="25"/>
  <c r="D1420" i="25"/>
  <c r="F1458" i="25"/>
  <c r="D1458" i="25"/>
  <c r="H1458" i="25" s="1"/>
  <c r="E1458" i="25"/>
  <c r="E1466" i="25"/>
  <c r="F1474" i="25"/>
  <c r="D1474" i="25"/>
  <c r="E1474" i="25"/>
  <c r="G1692" i="25"/>
  <c r="F1985" i="25"/>
  <c r="E1985" i="25"/>
  <c r="D1985" i="25"/>
  <c r="H1985" i="25" s="1"/>
  <c r="F1993" i="25"/>
  <c r="E1993" i="25"/>
  <c r="D1993" i="25"/>
  <c r="H1993" i="25" s="1"/>
  <c r="F2121" i="25"/>
  <c r="E2121" i="25"/>
  <c r="D2121" i="25"/>
  <c r="E853" i="25"/>
  <c r="G853" i="25" s="1"/>
  <c r="D853" i="25"/>
  <c r="I853" i="25" s="1"/>
  <c r="J853" i="25" s="1"/>
  <c r="D858" i="25"/>
  <c r="F871" i="25"/>
  <c r="F878" i="25"/>
  <c r="I878" i="25" s="1"/>
  <c r="J878" i="25" s="1"/>
  <c r="E878" i="25"/>
  <c r="E885" i="25"/>
  <c r="G885" i="25" s="1"/>
  <c r="D885" i="25"/>
  <c r="I885" i="25" s="1"/>
  <c r="J885" i="25" s="1"/>
  <c r="D890" i="25"/>
  <c r="F903" i="25"/>
  <c r="F910" i="25"/>
  <c r="I910" i="25" s="1"/>
  <c r="J910" i="25" s="1"/>
  <c r="E910" i="25"/>
  <c r="E917" i="25"/>
  <c r="G917" i="25" s="1"/>
  <c r="D917" i="25"/>
  <c r="D922" i="25"/>
  <c r="F935" i="25"/>
  <c r="F942" i="25"/>
  <c r="I942" i="25" s="1"/>
  <c r="J942" i="25" s="1"/>
  <c r="E942" i="25"/>
  <c r="D978" i="25"/>
  <c r="H978" i="25" s="1"/>
  <c r="F999" i="25"/>
  <c r="I999" i="25" s="1"/>
  <c r="J999" i="25" s="1"/>
  <c r="E999" i="25"/>
  <c r="F1026" i="25"/>
  <c r="E1026" i="25"/>
  <c r="D1026" i="25"/>
  <c r="F1033" i="25"/>
  <c r="I1033" i="25" s="1"/>
  <c r="J1033" i="25" s="1"/>
  <c r="E1033" i="25"/>
  <c r="D1054" i="25"/>
  <c r="I1054" i="25" s="1"/>
  <c r="J1054" i="25" s="1"/>
  <c r="F1057" i="25"/>
  <c r="E1057" i="25"/>
  <c r="D1057" i="25"/>
  <c r="D1083" i="25"/>
  <c r="F1089" i="25"/>
  <c r="E1089" i="25"/>
  <c r="D1089" i="25"/>
  <c r="H1089" i="25" s="1"/>
  <c r="D1115" i="25"/>
  <c r="F1121" i="25"/>
  <c r="E1121" i="25"/>
  <c r="D1121" i="25"/>
  <c r="D1147" i="25"/>
  <c r="F1153" i="25"/>
  <c r="E1153" i="25"/>
  <c r="D1153" i="25"/>
  <c r="D1179" i="25"/>
  <c r="D1193" i="25"/>
  <c r="F1225" i="25"/>
  <c r="F1229" i="25"/>
  <c r="G1229" i="25" s="1"/>
  <c r="D1229" i="25"/>
  <c r="F1253" i="25"/>
  <c r="E1253" i="25"/>
  <c r="D1253" i="25"/>
  <c r="F1288" i="25"/>
  <c r="I1288" i="25" s="1"/>
  <c r="J1288" i="25" s="1"/>
  <c r="F1290" i="25"/>
  <c r="G1290" i="25" s="1"/>
  <c r="D1290" i="25"/>
  <c r="D1292" i="25"/>
  <c r="F1294" i="25"/>
  <c r="D1294" i="25"/>
  <c r="H1294" i="25" s="1"/>
  <c r="E1294" i="25"/>
  <c r="D1303" i="25"/>
  <c r="H1303" i="25" s="1"/>
  <c r="F1303" i="25"/>
  <c r="G1303" i="25" s="1"/>
  <c r="F1316" i="25"/>
  <c r="E1316" i="25"/>
  <c r="D1316" i="25"/>
  <c r="F1318" i="25"/>
  <c r="D1318" i="25"/>
  <c r="E1318" i="25"/>
  <c r="E1356" i="25"/>
  <c r="F1356" i="25"/>
  <c r="I1356" i="25" s="1"/>
  <c r="J1356" i="25" s="1"/>
  <c r="F1362" i="25"/>
  <c r="G1362" i="25" s="1"/>
  <c r="D1362" i="25"/>
  <c r="D1407" i="25"/>
  <c r="F1407" i="25"/>
  <c r="G1407" i="25" s="1"/>
  <c r="G1437" i="25"/>
  <c r="F1522" i="25"/>
  <c r="D1522" i="25"/>
  <c r="H1522" i="25" s="1"/>
  <c r="E1522" i="25"/>
  <c r="F1538" i="25"/>
  <c r="D1538" i="25"/>
  <c r="E1538" i="25"/>
  <c r="E1584" i="25"/>
  <c r="G1584" i="25" s="1"/>
  <c r="D1584" i="25"/>
  <c r="I1584" i="25" s="1"/>
  <c r="J1584" i="25" s="1"/>
  <c r="F1761" i="25"/>
  <c r="E1761" i="25"/>
  <c r="D1761" i="25"/>
  <c r="F1873" i="25"/>
  <c r="E1873" i="25"/>
  <c r="D1873" i="25"/>
  <c r="F1929" i="25"/>
  <c r="E1929" i="25"/>
  <c r="D1929" i="25"/>
  <c r="H1929" i="25" s="1"/>
  <c r="F2017" i="25"/>
  <c r="E2017" i="25"/>
  <c r="D2017" i="25"/>
  <c r="F2129" i="25"/>
  <c r="E2129" i="25"/>
  <c r="D2129" i="25"/>
  <c r="H2129" i="25" s="1"/>
  <c r="F2362" i="25"/>
  <c r="E2362" i="25"/>
  <c r="D2362" i="25"/>
  <c r="H2362" i="25" s="1"/>
  <c r="F2574" i="25"/>
  <c r="E2574" i="25"/>
  <c r="D2574" i="25"/>
  <c r="G781" i="25"/>
  <c r="G797" i="25"/>
  <c r="G813" i="25"/>
  <c r="F864" i="25"/>
  <c r="F896" i="25"/>
  <c r="I896" i="25" s="1"/>
  <c r="J896" i="25" s="1"/>
  <c r="F982" i="25"/>
  <c r="E982" i="25"/>
  <c r="D982" i="25"/>
  <c r="H982" i="25" s="1"/>
  <c r="D1002" i="25"/>
  <c r="F1050" i="25"/>
  <c r="E1050" i="25"/>
  <c r="D1050" i="25"/>
  <c r="H1050" i="25" s="1"/>
  <c r="D1079" i="25"/>
  <c r="I1079" i="25" s="1"/>
  <c r="J1079" i="25" s="1"/>
  <c r="F1085" i="25"/>
  <c r="E1085" i="25"/>
  <c r="D1085" i="25"/>
  <c r="H1085" i="25" s="1"/>
  <c r="D1111" i="25"/>
  <c r="F1117" i="25"/>
  <c r="E1117" i="25"/>
  <c r="D1117" i="25"/>
  <c r="D1143" i="25"/>
  <c r="F1149" i="25"/>
  <c r="E1149" i="25"/>
  <c r="D1149" i="25"/>
  <c r="D1175" i="25"/>
  <c r="F1181" i="25"/>
  <c r="E1181" i="25"/>
  <c r="D1181" i="25"/>
  <c r="F1204" i="25"/>
  <c r="E1204" i="25"/>
  <c r="D1204" i="25"/>
  <c r="F1206" i="25"/>
  <c r="D1206" i="25"/>
  <c r="H1206" i="25" s="1"/>
  <c r="E1206" i="25"/>
  <c r="F1241" i="25"/>
  <c r="F1245" i="25"/>
  <c r="G1245" i="25" s="1"/>
  <c r="D1245" i="25"/>
  <c r="F1269" i="25"/>
  <c r="E1269" i="25"/>
  <c r="D1269" i="25"/>
  <c r="H1269" i="25" s="1"/>
  <c r="F1304" i="25"/>
  <c r="G1304" i="25" s="1"/>
  <c r="F1306" i="25"/>
  <c r="D1306" i="25"/>
  <c r="D1308" i="25"/>
  <c r="F1310" i="25"/>
  <c r="D1310" i="25"/>
  <c r="H1310" i="25" s="1"/>
  <c r="E1310" i="25"/>
  <c r="G1313" i="25"/>
  <c r="D1319" i="25"/>
  <c r="H1319" i="25" s="1"/>
  <c r="F1319" i="25"/>
  <c r="G1319" i="25" s="1"/>
  <c r="F1357" i="25"/>
  <c r="I1357" i="25" s="1"/>
  <c r="J1357" i="25" s="1"/>
  <c r="E1357" i="25"/>
  <c r="G1400" i="25"/>
  <c r="F1438" i="25"/>
  <c r="D1438" i="25"/>
  <c r="H1438" i="25" s="1"/>
  <c r="E1438" i="25"/>
  <c r="F1490" i="25"/>
  <c r="D1490" i="25"/>
  <c r="H1490" i="25" s="1"/>
  <c r="E1490" i="25"/>
  <c r="E1495" i="25"/>
  <c r="D1495" i="25"/>
  <c r="F1495" i="25"/>
  <c r="F1530" i="25"/>
  <c r="D1530" i="25"/>
  <c r="H1530" i="25" s="1"/>
  <c r="E1563" i="25"/>
  <c r="F1563" i="25"/>
  <c r="D1563" i="25"/>
  <c r="H1563" i="25" s="1"/>
  <c r="D1566" i="25"/>
  <c r="H1566" i="25" s="1"/>
  <c r="F1566" i="25"/>
  <c r="E1566" i="25"/>
  <c r="D1598" i="25"/>
  <c r="F1598" i="25"/>
  <c r="E1598" i="25"/>
  <c r="D1656" i="25"/>
  <c r="F1656" i="25"/>
  <c r="E1656" i="25"/>
  <c r="F1689" i="25"/>
  <c r="I1689" i="25" s="1"/>
  <c r="J1689" i="25" s="1"/>
  <c r="E1689" i="25"/>
  <c r="F1793" i="25"/>
  <c r="E1793" i="25"/>
  <c r="D1793" i="25"/>
  <c r="H1793" i="25" s="1"/>
  <c r="F1925" i="25"/>
  <c r="E1925" i="25"/>
  <c r="D1925" i="25"/>
  <c r="H1925" i="25" s="1"/>
  <c r="F2049" i="25"/>
  <c r="E2049" i="25"/>
  <c r="D2049" i="25"/>
  <c r="D2214" i="25"/>
  <c r="E2214" i="25"/>
  <c r="F2214" i="25"/>
  <c r="G2247" i="25"/>
  <c r="F2698" i="25"/>
  <c r="E2698" i="25"/>
  <c r="D2698" i="25"/>
  <c r="F855" i="25"/>
  <c r="G855" i="25" s="1"/>
  <c r="F862" i="25"/>
  <c r="I862" i="25" s="1"/>
  <c r="J862" i="25" s="1"/>
  <c r="E862" i="25"/>
  <c r="E869" i="25"/>
  <c r="G869" i="25" s="1"/>
  <c r="D869" i="25"/>
  <c r="I869" i="25" s="1"/>
  <c r="J869" i="25" s="1"/>
  <c r="D874" i="25"/>
  <c r="F887" i="25"/>
  <c r="F894" i="25"/>
  <c r="I894" i="25" s="1"/>
  <c r="J894" i="25" s="1"/>
  <c r="E894" i="25"/>
  <c r="E901" i="25"/>
  <c r="G901" i="25" s="1"/>
  <c r="D901" i="25"/>
  <c r="D906" i="25"/>
  <c r="I906" i="25" s="1"/>
  <c r="J906" i="25" s="1"/>
  <c r="F919" i="25"/>
  <c r="I919" i="25" s="1"/>
  <c r="J919" i="25" s="1"/>
  <c r="F926" i="25"/>
  <c r="I926" i="25" s="1"/>
  <c r="J926" i="25" s="1"/>
  <c r="E926" i="25"/>
  <c r="E933" i="25"/>
  <c r="G933" i="25" s="1"/>
  <c r="D933" i="25"/>
  <c r="D938" i="25"/>
  <c r="F943" i="25"/>
  <c r="I943" i="25" s="1"/>
  <c r="J943" i="25" s="1"/>
  <c r="E943" i="25"/>
  <c r="F951" i="25"/>
  <c r="I951" i="25" s="1"/>
  <c r="J951" i="25" s="1"/>
  <c r="E951" i="25"/>
  <c r="F959" i="25"/>
  <c r="I959" i="25" s="1"/>
  <c r="J959" i="25" s="1"/>
  <c r="E959" i="25"/>
  <c r="F967" i="25"/>
  <c r="I967" i="25" s="1"/>
  <c r="J967" i="25" s="1"/>
  <c r="E967" i="25"/>
  <c r="F990" i="25"/>
  <c r="E990" i="25"/>
  <c r="D990" i="25"/>
  <c r="H990" i="25" s="1"/>
  <c r="D1010" i="25"/>
  <c r="H1010" i="25" s="1"/>
  <c r="D1022" i="25"/>
  <c r="G1051" i="25"/>
  <c r="D1067" i="25"/>
  <c r="F1073" i="25"/>
  <c r="E1073" i="25"/>
  <c r="D1073" i="25"/>
  <c r="D1099" i="25"/>
  <c r="F1105" i="25"/>
  <c r="E1105" i="25"/>
  <c r="D1105" i="25"/>
  <c r="D1131" i="25"/>
  <c r="H1131" i="25" s="1"/>
  <c r="F1137" i="25"/>
  <c r="E1137" i="25"/>
  <c r="D1137" i="25"/>
  <c r="D1163" i="25"/>
  <c r="F1169" i="25"/>
  <c r="E1169" i="25"/>
  <c r="D1169" i="25"/>
  <c r="F1186" i="25"/>
  <c r="I1186" i="25" s="1"/>
  <c r="J1186" i="25" s="1"/>
  <c r="E1186" i="25"/>
  <c r="F1224" i="25"/>
  <c r="G1224" i="25" s="1"/>
  <c r="F1226" i="25"/>
  <c r="G1226" i="25" s="1"/>
  <c r="D1226" i="25"/>
  <c r="D1228" i="25"/>
  <c r="F1230" i="25"/>
  <c r="D1230" i="25"/>
  <c r="H1230" i="25" s="1"/>
  <c r="E1230" i="25"/>
  <c r="D1239" i="25"/>
  <c r="H1239" i="25" s="1"/>
  <c r="F1239" i="25"/>
  <c r="G1239" i="25" s="1"/>
  <c r="F1252" i="25"/>
  <c r="E1252" i="25"/>
  <c r="D1252" i="25"/>
  <c r="F1254" i="25"/>
  <c r="D1254" i="25"/>
  <c r="E1254" i="25"/>
  <c r="F1289" i="25"/>
  <c r="F1293" i="25"/>
  <c r="D1293" i="25"/>
  <c r="H1293" i="25" s="1"/>
  <c r="D1304" i="25"/>
  <c r="E1306" i="25"/>
  <c r="E1308" i="25"/>
  <c r="G1308" i="25" s="1"/>
  <c r="F1317" i="25"/>
  <c r="E1317" i="25"/>
  <c r="D1317" i="25"/>
  <c r="F1329" i="25"/>
  <c r="E1329" i="25"/>
  <c r="D1329" i="25"/>
  <c r="D1335" i="25"/>
  <c r="F1335" i="25"/>
  <c r="G1335" i="25" s="1"/>
  <c r="F1349" i="25"/>
  <c r="F1389" i="25"/>
  <c r="I1389" i="25" s="1"/>
  <c r="J1389" i="25" s="1"/>
  <c r="E1389" i="25"/>
  <c r="E1424" i="25"/>
  <c r="F1424" i="25"/>
  <c r="D1424" i="25"/>
  <c r="E1432" i="25"/>
  <c r="F1432" i="25"/>
  <c r="I1432" i="25" s="1"/>
  <c r="J1432" i="25" s="1"/>
  <c r="F1462" i="25"/>
  <c r="D1462" i="25"/>
  <c r="H1462" i="25" s="1"/>
  <c r="E1462" i="25"/>
  <c r="F1510" i="25"/>
  <c r="G1510" i="25" s="1"/>
  <c r="D1510" i="25"/>
  <c r="H1510" i="25" s="1"/>
  <c r="E1530" i="25"/>
  <c r="E1535" i="25"/>
  <c r="G1535" i="25" s="1"/>
  <c r="D1535" i="25"/>
  <c r="I1535" i="25" s="1"/>
  <c r="J1535" i="25" s="1"/>
  <c r="D1635" i="25"/>
  <c r="E1635" i="25"/>
  <c r="G1635" i="25" s="1"/>
  <c r="E1652" i="25"/>
  <c r="D1652" i="25"/>
  <c r="F1652" i="25"/>
  <c r="E1663" i="25"/>
  <c r="D1663" i="25"/>
  <c r="F1663" i="25"/>
  <c r="F1745" i="25"/>
  <c r="E1745" i="25"/>
  <c r="D1745" i="25"/>
  <c r="F1801" i="25"/>
  <c r="E1801" i="25"/>
  <c r="D1801" i="25"/>
  <c r="F1889" i="25"/>
  <c r="E1889" i="25"/>
  <c r="D1889" i="25"/>
  <c r="F2001" i="25"/>
  <c r="E2001" i="25"/>
  <c r="D2001" i="25"/>
  <c r="F2057" i="25"/>
  <c r="E2057" i="25"/>
  <c r="D2057" i="25"/>
  <c r="F2145" i="25"/>
  <c r="E2145" i="25"/>
  <c r="D2145" i="25"/>
  <c r="G2279" i="25"/>
  <c r="F2350" i="25"/>
  <c r="E2350" i="25"/>
  <c r="D2350" i="25"/>
  <c r="F1188" i="25"/>
  <c r="E1188" i="25"/>
  <c r="D1188" i="25"/>
  <c r="F1209" i="25"/>
  <c r="F1213" i="25"/>
  <c r="G1213" i="25" s="1"/>
  <c r="D1213" i="25"/>
  <c r="F1237" i="25"/>
  <c r="E1237" i="25"/>
  <c r="D1237" i="25"/>
  <c r="F1272" i="25"/>
  <c r="F1274" i="25"/>
  <c r="D1274" i="25"/>
  <c r="H1274" i="25" s="1"/>
  <c r="D1276" i="25"/>
  <c r="F1278" i="25"/>
  <c r="D1278" i="25"/>
  <c r="E1278" i="25"/>
  <c r="D1287" i="25"/>
  <c r="F1287" i="25"/>
  <c r="G1287" i="25" s="1"/>
  <c r="F1300" i="25"/>
  <c r="E1300" i="25"/>
  <c r="D1300" i="25"/>
  <c r="F1302" i="25"/>
  <c r="D1302" i="25"/>
  <c r="H1302" i="25" s="1"/>
  <c r="E1302" i="25"/>
  <c r="F1345" i="25"/>
  <c r="G1345" i="25" s="1"/>
  <c r="D1345" i="25"/>
  <c r="F1361" i="25"/>
  <c r="E1361" i="25"/>
  <c r="D1361" i="25"/>
  <c r="D1367" i="25"/>
  <c r="F1367" i="25"/>
  <c r="G1367" i="25" s="1"/>
  <c r="F1381" i="25"/>
  <c r="G1391" i="25"/>
  <c r="G1408" i="25"/>
  <c r="F1554" i="25"/>
  <c r="D1554" i="25"/>
  <c r="E1554" i="25"/>
  <c r="E1599" i="25"/>
  <c r="D1599" i="25"/>
  <c r="F1599" i="25"/>
  <c r="F1613" i="25"/>
  <c r="G1613" i="25" s="1"/>
  <c r="D1613" i="25"/>
  <c r="G1716" i="25"/>
  <c r="F1733" i="25"/>
  <c r="E1733" i="25"/>
  <c r="D1733" i="25"/>
  <c r="H1733" i="25" s="1"/>
  <c r="F1857" i="25"/>
  <c r="E1857" i="25"/>
  <c r="D1857" i="25"/>
  <c r="F1989" i="25"/>
  <c r="E1989" i="25"/>
  <c r="D1989" i="25"/>
  <c r="H1989" i="25" s="1"/>
  <c r="F2113" i="25"/>
  <c r="E2113" i="25"/>
  <c r="D2113" i="25"/>
  <c r="F2193" i="25"/>
  <c r="E2193" i="25"/>
  <c r="D2193" i="25"/>
  <c r="D2250" i="25"/>
  <c r="F2250" i="25"/>
  <c r="E2250" i="25"/>
  <c r="G2425" i="25"/>
  <c r="F2542" i="25"/>
  <c r="E2542" i="25"/>
  <c r="D2542" i="25"/>
  <c r="F844" i="25"/>
  <c r="F852" i="25"/>
  <c r="F860" i="25"/>
  <c r="F868" i="25"/>
  <c r="F876" i="25"/>
  <c r="F884" i="25"/>
  <c r="F892" i="25"/>
  <c r="F900" i="25"/>
  <c r="F908" i="25"/>
  <c r="F916" i="25"/>
  <c r="F924" i="25"/>
  <c r="I924" i="25" s="1"/>
  <c r="J924" i="25" s="1"/>
  <c r="F932" i="25"/>
  <c r="F940" i="25"/>
  <c r="F948" i="25"/>
  <c r="I948" i="25" s="1"/>
  <c r="J948" i="25" s="1"/>
  <c r="F956" i="25"/>
  <c r="F964" i="25"/>
  <c r="F972" i="25"/>
  <c r="F980" i="25"/>
  <c r="I980" i="25" s="1"/>
  <c r="J980" i="25" s="1"/>
  <c r="F988" i="25"/>
  <c r="F996" i="25"/>
  <c r="G996" i="25" s="1"/>
  <c r="F1004" i="25"/>
  <c r="F1012" i="25"/>
  <c r="I1012" i="25" s="1"/>
  <c r="J1012" i="25" s="1"/>
  <c r="F1020" i="25"/>
  <c r="F1028" i="25"/>
  <c r="F1036" i="25"/>
  <c r="F1044" i="25"/>
  <c r="F1052" i="25"/>
  <c r="F1058" i="25"/>
  <c r="F1062" i="25"/>
  <c r="F1066" i="25"/>
  <c r="F1070" i="25"/>
  <c r="F1074" i="25"/>
  <c r="F1078" i="25"/>
  <c r="F1082" i="25"/>
  <c r="F1086" i="25"/>
  <c r="F1090" i="25"/>
  <c r="F1094" i="25"/>
  <c r="F1098" i="25"/>
  <c r="F1102" i="25"/>
  <c r="I1102" i="25" s="1"/>
  <c r="J1102" i="25" s="1"/>
  <c r="F1106" i="25"/>
  <c r="F1110" i="25"/>
  <c r="F1114" i="25"/>
  <c r="F1118" i="25"/>
  <c r="F1122" i="25"/>
  <c r="F1126" i="25"/>
  <c r="F1130" i="25"/>
  <c r="F1134" i="25"/>
  <c r="F1138" i="25"/>
  <c r="F1142" i="25"/>
  <c r="F1146" i="25"/>
  <c r="F1150" i="25"/>
  <c r="F1154" i="25"/>
  <c r="F1158" i="25"/>
  <c r="I1158" i="25" s="1"/>
  <c r="J1158" i="25" s="1"/>
  <c r="F1162" i="25"/>
  <c r="I1162" i="25" s="1"/>
  <c r="J1162" i="25" s="1"/>
  <c r="F1166" i="25"/>
  <c r="F1170" i="25"/>
  <c r="F1174" i="25"/>
  <c r="F1178" i="25"/>
  <c r="F1182" i="25"/>
  <c r="F1200" i="25"/>
  <c r="F1216" i="25"/>
  <c r="G1216" i="25" s="1"/>
  <c r="F1232" i="25"/>
  <c r="F1248" i="25"/>
  <c r="I1248" i="25" s="1"/>
  <c r="J1248" i="25" s="1"/>
  <c r="F1264" i="25"/>
  <c r="F1280" i="25"/>
  <c r="F1296" i="25"/>
  <c r="F1312" i="25"/>
  <c r="D1331" i="25"/>
  <c r="D1339" i="25"/>
  <c r="E1339" i="25"/>
  <c r="G1339" i="25" s="1"/>
  <c r="F1350" i="25"/>
  <c r="G1350" i="25" s="1"/>
  <c r="D1350" i="25"/>
  <c r="H1350" i="25" s="1"/>
  <c r="F1358" i="25"/>
  <c r="G1358" i="25" s="1"/>
  <c r="D1358" i="25"/>
  <c r="D1363" i="25"/>
  <c r="I1363" i="25" s="1"/>
  <c r="J1363" i="25" s="1"/>
  <c r="D1371" i="25"/>
  <c r="H1371" i="25" s="1"/>
  <c r="E1371" i="25"/>
  <c r="G1371" i="25" s="1"/>
  <c r="F1382" i="25"/>
  <c r="G1382" i="25" s="1"/>
  <c r="D1382" i="25"/>
  <c r="H1382" i="25" s="1"/>
  <c r="F1390" i="25"/>
  <c r="G1390" i="25" s="1"/>
  <c r="D1390" i="25"/>
  <c r="D1395" i="25"/>
  <c r="D1403" i="25"/>
  <c r="E1403" i="25"/>
  <c r="G1403" i="25" s="1"/>
  <c r="F1430" i="25"/>
  <c r="G1430" i="25" s="1"/>
  <c r="D1430" i="25"/>
  <c r="E1448" i="25"/>
  <c r="F1448" i="25"/>
  <c r="I1448" i="25" s="1"/>
  <c r="J1448" i="25" s="1"/>
  <c r="D1451" i="25"/>
  <c r="F1451" i="25"/>
  <c r="G1451" i="25" s="1"/>
  <c r="F1482" i="25"/>
  <c r="G1482" i="25" s="1"/>
  <c r="D1482" i="25"/>
  <c r="E1487" i="25"/>
  <c r="G1487" i="25" s="1"/>
  <c r="D1487" i="25"/>
  <c r="H1487" i="25" s="1"/>
  <c r="E1515" i="25"/>
  <c r="G1515" i="25" s="1"/>
  <c r="D1515" i="25"/>
  <c r="F1546" i="25"/>
  <c r="G1546" i="25" s="1"/>
  <c r="D1546" i="25"/>
  <c r="H1546" i="25" s="1"/>
  <c r="E1551" i="25"/>
  <c r="G1551" i="25" s="1"/>
  <c r="D1551" i="25"/>
  <c r="D1571" i="25"/>
  <c r="E1571" i="25"/>
  <c r="G1571" i="25" s="1"/>
  <c r="F1573" i="25"/>
  <c r="I1573" i="25" s="1"/>
  <c r="J1573" i="25" s="1"/>
  <c r="E1573" i="25"/>
  <c r="G1600" i="25"/>
  <c r="E1620" i="25"/>
  <c r="G1620" i="25" s="1"/>
  <c r="D1620" i="25"/>
  <c r="I1620" i="25" s="1"/>
  <c r="J1620" i="25" s="1"/>
  <c r="E1627" i="25"/>
  <c r="F1627" i="25"/>
  <c r="I1627" i="25" s="1"/>
  <c r="J1627" i="25" s="1"/>
  <c r="F1639" i="25"/>
  <c r="G1639" i="25" s="1"/>
  <c r="D1639" i="25"/>
  <c r="H1639" i="25" s="1"/>
  <c r="F1660" i="25"/>
  <c r="G1660" i="25" s="1"/>
  <c r="D1660" i="25"/>
  <c r="D1662" i="25"/>
  <c r="F1662" i="25"/>
  <c r="E1662" i="25"/>
  <c r="G1688" i="25"/>
  <c r="E1695" i="25"/>
  <c r="F1695" i="25"/>
  <c r="I1695" i="25" s="1"/>
  <c r="J1695" i="25" s="1"/>
  <c r="F1697" i="25"/>
  <c r="E1697" i="25"/>
  <c r="D1697" i="25"/>
  <c r="E1699" i="25"/>
  <c r="F1699" i="25"/>
  <c r="D1699" i="25"/>
  <c r="F1701" i="25"/>
  <c r="E1701" i="25"/>
  <c r="D1701" i="25"/>
  <c r="F1749" i="25"/>
  <c r="E1749" i="25"/>
  <c r="D1749" i="25"/>
  <c r="H1749" i="25" s="1"/>
  <c r="F1753" i="25"/>
  <c r="E1753" i="25"/>
  <c r="D1753" i="25"/>
  <c r="H1753" i="25" s="1"/>
  <c r="F1813" i="25"/>
  <c r="E1813" i="25"/>
  <c r="D1813" i="25"/>
  <c r="F1817" i="25"/>
  <c r="E1817" i="25"/>
  <c r="D1817" i="25"/>
  <c r="F1877" i="25"/>
  <c r="E1877" i="25"/>
  <c r="D1877" i="25"/>
  <c r="F1881" i="25"/>
  <c r="E1881" i="25"/>
  <c r="D1881" i="25"/>
  <c r="F1941" i="25"/>
  <c r="E1941" i="25"/>
  <c r="D1941" i="25"/>
  <c r="H1941" i="25" s="1"/>
  <c r="F1945" i="25"/>
  <c r="E1945" i="25"/>
  <c r="D1945" i="25"/>
  <c r="F2005" i="25"/>
  <c r="E2005" i="25"/>
  <c r="D2005" i="25"/>
  <c r="F2009" i="25"/>
  <c r="E2009" i="25"/>
  <c r="D2009" i="25"/>
  <c r="F2069" i="25"/>
  <c r="E2069" i="25"/>
  <c r="D2069" i="25"/>
  <c r="H2069" i="25" s="1"/>
  <c r="F2073" i="25"/>
  <c r="E2073" i="25"/>
  <c r="D2073" i="25"/>
  <c r="F2133" i="25"/>
  <c r="E2133" i="25"/>
  <c r="D2133" i="25"/>
  <c r="F2137" i="25"/>
  <c r="E2137" i="25"/>
  <c r="D2137" i="25"/>
  <c r="D2230" i="25"/>
  <c r="F2230" i="25"/>
  <c r="E2230" i="25"/>
  <c r="F2271" i="25"/>
  <c r="D2271" i="25"/>
  <c r="H2271" i="25" s="1"/>
  <c r="E2271" i="25"/>
  <c r="F2287" i="25"/>
  <c r="E2287" i="25"/>
  <c r="D2287" i="25"/>
  <c r="H2287" i="25" s="1"/>
  <c r="E2302" i="25"/>
  <c r="D2302" i="25"/>
  <c r="F2302" i="25"/>
  <c r="F2402" i="25"/>
  <c r="E2402" i="25"/>
  <c r="D2402" i="25"/>
  <c r="D2462" i="25"/>
  <c r="F2462" i="25"/>
  <c r="E2462" i="25"/>
  <c r="F1334" i="25"/>
  <c r="D1334" i="25"/>
  <c r="F1342" i="25"/>
  <c r="D1342" i="25"/>
  <c r="H1342" i="25" s="1"/>
  <c r="D1347" i="25"/>
  <c r="H1347" i="25" s="1"/>
  <c r="D1355" i="25"/>
  <c r="E1355" i="25"/>
  <c r="F1366" i="25"/>
  <c r="D1366" i="25"/>
  <c r="F1374" i="25"/>
  <c r="D1374" i="25"/>
  <c r="H1374" i="25" s="1"/>
  <c r="D1379" i="25"/>
  <c r="H1379" i="25" s="1"/>
  <c r="D1387" i="25"/>
  <c r="H1387" i="25" s="1"/>
  <c r="E1387" i="25"/>
  <c r="F1398" i="25"/>
  <c r="D1398" i="25"/>
  <c r="F1406" i="25"/>
  <c r="D1406" i="25"/>
  <c r="D1415" i="25"/>
  <c r="H1415" i="25" s="1"/>
  <c r="D1419" i="25"/>
  <c r="H1419" i="25" s="1"/>
  <c r="F1419" i="25"/>
  <c r="E1455" i="25"/>
  <c r="D1455" i="25"/>
  <c r="H1455" i="25" s="1"/>
  <c r="E1483" i="25"/>
  <c r="D1483" i="25"/>
  <c r="F1514" i="25"/>
  <c r="D1514" i="25"/>
  <c r="H1514" i="25" s="1"/>
  <c r="E1519" i="25"/>
  <c r="D1519" i="25"/>
  <c r="H1519" i="25" s="1"/>
  <c r="E1547" i="25"/>
  <c r="D1547" i="25"/>
  <c r="D1562" i="25"/>
  <c r="F1562" i="25"/>
  <c r="D1574" i="25"/>
  <c r="H1574" i="25" s="1"/>
  <c r="E1574" i="25"/>
  <c r="G1593" i="25"/>
  <c r="D1603" i="25"/>
  <c r="F1628" i="25"/>
  <c r="D1628" i="25"/>
  <c r="E1628" i="25"/>
  <c r="D1630" i="25"/>
  <c r="F1630" i="25"/>
  <c r="E1630" i="25"/>
  <c r="G1702" i="25"/>
  <c r="F1721" i="25"/>
  <c r="E1721" i="25"/>
  <c r="D1721" i="25"/>
  <c r="F1781" i="25"/>
  <c r="E1781" i="25"/>
  <c r="D1781" i="25"/>
  <c r="H1781" i="25" s="1"/>
  <c r="F1785" i="25"/>
  <c r="E1785" i="25"/>
  <c r="D1785" i="25"/>
  <c r="F1845" i="25"/>
  <c r="E1845" i="25"/>
  <c r="D1845" i="25"/>
  <c r="H1845" i="25" s="1"/>
  <c r="F1849" i="25"/>
  <c r="E1849" i="25"/>
  <c r="D1849" i="25"/>
  <c r="F1909" i="25"/>
  <c r="E1909" i="25"/>
  <c r="D1909" i="25"/>
  <c r="H1909" i="25" s="1"/>
  <c r="F1913" i="25"/>
  <c r="E1913" i="25"/>
  <c r="D1913" i="25"/>
  <c r="F1973" i="25"/>
  <c r="E1973" i="25"/>
  <c r="D1973" i="25"/>
  <c r="H1973" i="25" s="1"/>
  <c r="F1977" i="25"/>
  <c r="E1977" i="25"/>
  <c r="D1977" i="25"/>
  <c r="F2037" i="25"/>
  <c r="E2037" i="25"/>
  <c r="D2037" i="25"/>
  <c r="H2037" i="25" s="1"/>
  <c r="F2041" i="25"/>
  <c r="E2041" i="25"/>
  <c r="D2041" i="25"/>
  <c r="F2101" i="25"/>
  <c r="E2101" i="25"/>
  <c r="D2101" i="25"/>
  <c r="H2101" i="25" s="1"/>
  <c r="F2105" i="25"/>
  <c r="E2105" i="25"/>
  <c r="D2105" i="25"/>
  <c r="H2105" i="25" s="1"/>
  <c r="F2165" i="25"/>
  <c r="E2165" i="25"/>
  <c r="D2165" i="25"/>
  <c r="H2165" i="25" s="1"/>
  <c r="F2169" i="25"/>
  <c r="E2169" i="25"/>
  <c r="D2169" i="25"/>
  <c r="E2216" i="25"/>
  <c r="F2216" i="25"/>
  <c r="D2216" i="25"/>
  <c r="D2308" i="25"/>
  <c r="H2308" i="25" s="1"/>
  <c r="F2308" i="25"/>
  <c r="E2308" i="25"/>
  <c r="G2417" i="25"/>
  <c r="D949" i="25"/>
  <c r="D957" i="25"/>
  <c r="I957" i="25" s="1"/>
  <c r="J957" i="25" s="1"/>
  <c r="D965" i="25"/>
  <c r="D973" i="25"/>
  <c r="H973" i="25" s="1"/>
  <c r="D981" i="25"/>
  <c r="H981" i="25" s="1"/>
  <c r="D989" i="25"/>
  <c r="H989" i="25" s="1"/>
  <c r="D997" i="25"/>
  <c r="H997" i="25" s="1"/>
  <c r="D1005" i="25"/>
  <c r="I1005" i="25" s="1"/>
  <c r="J1005" i="25" s="1"/>
  <c r="D1013" i="25"/>
  <c r="D1019" i="25"/>
  <c r="D1027" i="25"/>
  <c r="D1035" i="25"/>
  <c r="H1035" i="25" s="1"/>
  <c r="D1043" i="25"/>
  <c r="D1051" i="25"/>
  <c r="I1051" i="25" s="1"/>
  <c r="J1051" i="25" s="1"/>
  <c r="D1189" i="25"/>
  <c r="F1202" i="25"/>
  <c r="D1202" i="25"/>
  <c r="E1203" i="25"/>
  <c r="F1218" i="25"/>
  <c r="D1218" i="25"/>
  <c r="E1219" i="25"/>
  <c r="F1234" i="25"/>
  <c r="D1234" i="25"/>
  <c r="E1235" i="25"/>
  <c r="F1250" i="25"/>
  <c r="D1250" i="25"/>
  <c r="E1251" i="25"/>
  <c r="F1266" i="25"/>
  <c r="D1266" i="25"/>
  <c r="E1267" i="25"/>
  <c r="F1282" i="25"/>
  <c r="D1282" i="25"/>
  <c r="E1283" i="25"/>
  <c r="F1298" i="25"/>
  <c r="D1298" i="25"/>
  <c r="E1299" i="25"/>
  <c r="F1314" i="25"/>
  <c r="D1314" i="25"/>
  <c r="H1314" i="25" s="1"/>
  <c r="E1315" i="25"/>
  <c r="D1328" i="25"/>
  <c r="E1334" i="25"/>
  <c r="F1341" i="25"/>
  <c r="E1341" i="25"/>
  <c r="E1342" i="25"/>
  <c r="E1347" i="25"/>
  <c r="F1355" i="25"/>
  <c r="D1360" i="25"/>
  <c r="E1366" i="25"/>
  <c r="F1373" i="25"/>
  <c r="E1373" i="25"/>
  <c r="E1374" i="25"/>
  <c r="E1379" i="25"/>
  <c r="F1387" i="25"/>
  <c r="D1392" i="25"/>
  <c r="E1398" i="25"/>
  <c r="F1405" i="25"/>
  <c r="E1405" i="25"/>
  <c r="E1406" i="25"/>
  <c r="E1415" i="25"/>
  <c r="E1419" i="25"/>
  <c r="F1422" i="25"/>
  <c r="D1422" i="25"/>
  <c r="E1440" i="25"/>
  <c r="F1440" i="25"/>
  <c r="D1443" i="25"/>
  <c r="F1443" i="25"/>
  <c r="F1455" i="25"/>
  <c r="F1478" i="25"/>
  <c r="D1478" i="25"/>
  <c r="F1483" i="25"/>
  <c r="F1506" i="25"/>
  <c r="D1506" i="25"/>
  <c r="E1506" i="25"/>
  <c r="E1511" i="25"/>
  <c r="D1511" i="25"/>
  <c r="F1511" i="25"/>
  <c r="E1514" i="25"/>
  <c r="F1519" i="25"/>
  <c r="F1542" i="25"/>
  <c r="D1542" i="25"/>
  <c r="H1542" i="25" s="1"/>
  <c r="F1547" i="25"/>
  <c r="G1560" i="25"/>
  <c r="E1562" i="25"/>
  <c r="D1570" i="25"/>
  <c r="E1570" i="25"/>
  <c r="F1570" i="25"/>
  <c r="F1574" i="25"/>
  <c r="E1603" i="25"/>
  <c r="F1605" i="25"/>
  <c r="E1605" i="25"/>
  <c r="D1605" i="25"/>
  <c r="F1609" i="25"/>
  <c r="E1609" i="25"/>
  <c r="D1609" i="25"/>
  <c r="H1609" i="25" s="1"/>
  <c r="D1626" i="25"/>
  <c r="F1626" i="25"/>
  <c r="D1638" i="25"/>
  <c r="E1638" i="25"/>
  <c r="D1667" i="25"/>
  <c r="I1667" i="25" s="1"/>
  <c r="J1667" i="25" s="1"/>
  <c r="G1696" i="25"/>
  <c r="F1777" i="25"/>
  <c r="E1777" i="25"/>
  <c r="D1777" i="25"/>
  <c r="F1841" i="25"/>
  <c r="E1841" i="25"/>
  <c r="D1841" i="25"/>
  <c r="F1905" i="25"/>
  <c r="E1905" i="25"/>
  <c r="D1905" i="25"/>
  <c r="F1969" i="25"/>
  <c r="E1969" i="25"/>
  <c r="D1969" i="25"/>
  <c r="F2033" i="25"/>
  <c r="E2033" i="25"/>
  <c r="D2033" i="25"/>
  <c r="F2097" i="25"/>
  <c r="E2097" i="25"/>
  <c r="D2097" i="25"/>
  <c r="F2161" i="25"/>
  <c r="E2161" i="25"/>
  <c r="D2161" i="25"/>
  <c r="H2161" i="25" s="1"/>
  <c r="G2289" i="25"/>
  <c r="E2423" i="25"/>
  <c r="F2423" i="25"/>
  <c r="D2423" i="25"/>
  <c r="H2423" i="25" s="1"/>
  <c r="E2619" i="25"/>
  <c r="F2619" i="25"/>
  <c r="D2619" i="25"/>
  <c r="D1190" i="25"/>
  <c r="D1201" i="25"/>
  <c r="E1202" i="25"/>
  <c r="F1203" i="25"/>
  <c r="I1203" i="25" s="1"/>
  <c r="J1203" i="25" s="1"/>
  <c r="D1217" i="25"/>
  <c r="I1217" i="25" s="1"/>
  <c r="J1217" i="25" s="1"/>
  <c r="E1218" i="25"/>
  <c r="F1219" i="25"/>
  <c r="I1219" i="25" s="1"/>
  <c r="J1219" i="25" s="1"/>
  <c r="D1233" i="25"/>
  <c r="E1234" i="25"/>
  <c r="F1235" i="25"/>
  <c r="I1235" i="25" s="1"/>
  <c r="J1235" i="25" s="1"/>
  <c r="D1249" i="25"/>
  <c r="E1250" i="25"/>
  <c r="F1251" i="25"/>
  <c r="I1251" i="25" s="1"/>
  <c r="J1251" i="25" s="1"/>
  <c r="D1265" i="25"/>
  <c r="E1266" i="25"/>
  <c r="F1267" i="25"/>
  <c r="I1267" i="25" s="1"/>
  <c r="J1267" i="25" s="1"/>
  <c r="D1281" i="25"/>
  <c r="E1282" i="25"/>
  <c r="F1283" i="25"/>
  <c r="I1283" i="25" s="1"/>
  <c r="J1283" i="25" s="1"/>
  <c r="D1297" i="25"/>
  <c r="E1298" i="25"/>
  <c r="F1299" i="25"/>
  <c r="I1299" i="25" s="1"/>
  <c r="J1299" i="25" s="1"/>
  <c r="D1313" i="25"/>
  <c r="I1313" i="25" s="1"/>
  <c r="J1313" i="25" s="1"/>
  <c r="E1314" i="25"/>
  <c r="F1315" i="25"/>
  <c r="I1315" i="25" s="1"/>
  <c r="J1315" i="25" s="1"/>
  <c r="D1333" i="25"/>
  <c r="H1333" i="25" s="1"/>
  <c r="D1341" i="25"/>
  <c r="F1346" i="25"/>
  <c r="G1346" i="25" s="1"/>
  <c r="D1346" i="25"/>
  <c r="F1347" i="25"/>
  <c r="D1365" i="25"/>
  <c r="D1373" i="25"/>
  <c r="H1373" i="25" s="1"/>
  <c r="F1378" i="25"/>
  <c r="G1378" i="25" s="1"/>
  <c r="D1378" i="25"/>
  <c r="F1379" i="25"/>
  <c r="D1397" i="25"/>
  <c r="H1397" i="25" s="1"/>
  <c r="D1405" i="25"/>
  <c r="F1410" i="25"/>
  <c r="D1410" i="25"/>
  <c r="H1410" i="25" s="1"/>
  <c r="F1415" i="25"/>
  <c r="E1422" i="25"/>
  <c r="G1431" i="25"/>
  <c r="D1440" i="25"/>
  <c r="E1443" i="25"/>
  <c r="F1446" i="25"/>
  <c r="G1446" i="25" s="1"/>
  <c r="D1446" i="25"/>
  <c r="E1467" i="25"/>
  <c r="G1467" i="25" s="1"/>
  <c r="D1467" i="25"/>
  <c r="E1478" i="25"/>
  <c r="F1498" i="25"/>
  <c r="G1498" i="25" s="1"/>
  <c r="D1498" i="25"/>
  <c r="H1498" i="25" s="1"/>
  <c r="E1503" i="25"/>
  <c r="G1503" i="25" s="1"/>
  <c r="D1503" i="25"/>
  <c r="E1531" i="25"/>
  <c r="G1531" i="25" s="1"/>
  <c r="D1531" i="25"/>
  <c r="I1531" i="25" s="1"/>
  <c r="J1531" i="25" s="1"/>
  <c r="E1542" i="25"/>
  <c r="E1567" i="25"/>
  <c r="G1567" i="25" s="1"/>
  <c r="D1567" i="25"/>
  <c r="I1567" i="25" s="1"/>
  <c r="J1567" i="25" s="1"/>
  <c r="D1592" i="25"/>
  <c r="F1592" i="25"/>
  <c r="G1592" i="25" s="1"/>
  <c r="F1603" i="25"/>
  <c r="G1624" i="25"/>
  <c r="E1626" i="25"/>
  <c r="D1634" i="25"/>
  <c r="E1634" i="25"/>
  <c r="F1634" i="25"/>
  <c r="F1638" i="25"/>
  <c r="E1667" i="25"/>
  <c r="G1667" i="25" s="1"/>
  <c r="F1669" i="25"/>
  <c r="E1669" i="25"/>
  <c r="D1669" i="25"/>
  <c r="H1669" i="25" s="1"/>
  <c r="F1673" i="25"/>
  <c r="E1673" i="25"/>
  <c r="D1673" i="25"/>
  <c r="H1673" i="25" s="1"/>
  <c r="D1678" i="25"/>
  <c r="E1678" i="25"/>
  <c r="G1678" i="25" s="1"/>
  <c r="G1684" i="25"/>
  <c r="F1765" i="25"/>
  <c r="E1765" i="25"/>
  <c r="D1765" i="25"/>
  <c r="F1769" i="25"/>
  <c r="E1769" i="25"/>
  <c r="D1769" i="25"/>
  <c r="F1829" i="25"/>
  <c r="E1829" i="25"/>
  <c r="D1829" i="25"/>
  <c r="F1833" i="25"/>
  <c r="E1833" i="25"/>
  <c r="D1833" i="25"/>
  <c r="F1893" i="25"/>
  <c r="E1893" i="25"/>
  <c r="D1893" i="25"/>
  <c r="H1893" i="25" s="1"/>
  <c r="F1897" i="25"/>
  <c r="E1897" i="25"/>
  <c r="D1897" i="25"/>
  <c r="H1897" i="25" s="1"/>
  <c r="F1957" i="25"/>
  <c r="E1957" i="25"/>
  <c r="D1957" i="25"/>
  <c r="H1957" i="25" s="1"/>
  <c r="F1961" i="25"/>
  <c r="E1961" i="25"/>
  <c r="D1961" i="25"/>
  <c r="F2021" i="25"/>
  <c r="E2021" i="25"/>
  <c r="D2021" i="25"/>
  <c r="F2025" i="25"/>
  <c r="E2025" i="25"/>
  <c r="D2025" i="25"/>
  <c r="H2025" i="25" s="1"/>
  <c r="F2085" i="25"/>
  <c r="E2085" i="25"/>
  <c r="D2085" i="25"/>
  <c r="H2085" i="25" s="1"/>
  <c r="F2089" i="25"/>
  <c r="E2089" i="25"/>
  <c r="D2089" i="25"/>
  <c r="F2149" i="25"/>
  <c r="E2149" i="25"/>
  <c r="D2149" i="25"/>
  <c r="F2153" i="25"/>
  <c r="E2153" i="25"/>
  <c r="D2153" i="25"/>
  <c r="H2153" i="25" s="1"/>
  <c r="F2197" i="25"/>
  <c r="E2197" i="25"/>
  <c r="D2197" i="25"/>
  <c r="H2197" i="25" s="1"/>
  <c r="D2292" i="25"/>
  <c r="E2292" i="25"/>
  <c r="F2292" i="25"/>
  <c r="F2330" i="25"/>
  <c r="E2330" i="25"/>
  <c r="D2330" i="25"/>
  <c r="G2502" i="25"/>
  <c r="F1338" i="25"/>
  <c r="G1338" i="25" s="1"/>
  <c r="D1338" i="25"/>
  <c r="F1354" i="25"/>
  <c r="G1354" i="25" s="1"/>
  <c r="D1354" i="25"/>
  <c r="F1370" i="25"/>
  <c r="G1370" i="25" s="1"/>
  <c r="D1370" i="25"/>
  <c r="F1386" i="25"/>
  <c r="G1386" i="25" s="1"/>
  <c r="D1386" i="25"/>
  <c r="F1402" i="25"/>
  <c r="G1402" i="25" s="1"/>
  <c r="D1402" i="25"/>
  <c r="F1418" i="25"/>
  <c r="G1418" i="25" s="1"/>
  <c r="D1418" i="25"/>
  <c r="F1434" i="25"/>
  <c r="G1434" i="25" s="1"/>
  <c r="D1434" i="25"/>
  <c r="H1434" i="25" s="1"/>
  <c r="F1450" i="25"/>
  <c r="G1450" i="25" s="1"/>
  <c r="D1450" i="25"/>
  <c r="F1454" i="25"/>
  <c r="G1454" i="25" s="1"/>
  <c r="D1454" i="25"/>
  <c r="E1475" i="25"/>
  <c r="G1475" i="25" s="1"/>
  <c r="D1475" i="25"/>
  <c r="I1475" i="25" s="1"/>
  <c r="J1475" i="25" s="1"/>
  <c r="F1486" i="25"/>
  <c r="G1486" i="25" s="1"/>
  <c r="D1486" i="25"/>
  <c r="E1507" i="25"/>
  <c r="G1507" i="25" s="1"/>
  <c r="D1507" i="25"/>
  <c r="I1507" i="25" s="1"/>
  <c r="J1507" i="25" s="1"/>
  <c r="F1518" i="25"/>
  <c r="G1518" i="25" s="1"/>
  <c r="D1518" i="25"/>
  <c r="H1518" i="25" s="1"/>
  <c r="E1539" i="25"/>
  <c r="G1539" i="25" s="1"/>
  <c r="D1539" i="25"/>
  <c r="F1550" i="25"/>
  <c r="G1550" i="25" s="1"/>
  <c r="D1550" i="25"/>
  <c r="F1585" i="25"/>
  <c r="G1585" i="25" s="1"/>
  <c r="D1585" i="25"/>
  <c r="D1594" i="25"/>
  <c r="F1594" i="25"/>
  <c r="G1594" i="25" s="1"/>
  <c r="F1607" i="25"/>
  <c r="G1607" i="25" s="1"/>
  <c r="D1607" i="25"/>
  <c r="G1614" i="25"/>
  <c r="F1641" i="25"/>
  <c r="E1641" i="25"/>
  <c r="D1641" i="25"/>
  <c r="F1645" i="25"/>
  <c r="G1645" i="25" s="1"/>
  <c r="D1645" i="25"/>
  <c r="D1670" i="25"/>
  <c r="E1670" i="25"/>
  <c r="G1670" i="25" s="1"/>
  <c r="E1707" i="25"/>
  <c r="G1707" i="25" s="1"/>
  <c r="D1707" i="25"/>
  <c r="I1707" i="25" s="1"/>
  <c r="J1707" i="25" s="1"/>
  <c r="F1725" i="25"/>
  <c r="E1725" i="25"/>
  <c r="D1725" i="25"/>
  <c r="F1757" i="25"/>
  <c r="E1757" i="25"/>
  <c r="D1757" i="25"/>
  <c r="H1757" i="25" s="1"/>
  <c r="F1789" i="25"/>
  <c r="E1789" i="25"/>
  <c r="D1789" i="25"/>
  <c r="F1821" i="25"/>
  <c r="E1821" i="25"/>
  <c r="D1821" i="25"/>
  <c r="H1821" i="25" s="1"/>
  <c r="F1853" i="25"/>
  <c r="E1853" i="25"/>
  <c r="D1853" i="25"/>
  <c r="H1853" i="25" s="1"/>
  <c r="F1885" i="25"/>
  <c r="E1885" i="25"/>
  <c r="D1885" i="25"/>
  <c r="F1917" i="25"/>
  <c r="E1917" i="25"/>
  <c r="D1917" i="25"/>
  <c r="F1949" i="25"/>
  <c r="E1949" i="25"/>
  <c r="D1949" i="25"/>
  <c r="F1981" i="25"/>
  <c r="E1981" i="25"/>
  <c r="D1981" i="25"/>
  <c r="F2013" i="25"/>
  <c r="E2013" i="25"/>
  <c r="D2013" i="25"/>
  <c r="F2045" i="25"/>
  <c r="E2045" i="25"/>
  <c r="D2045" i="25"/>
  <c r="H2045" i="25" s="1"/>
  <c r="F2077" i="25"/>
  <c r="E2077" i="25"/>
  <c r="D2077" i="25"/>
  <c r="F2109" i="25"/>
  <c r="E2109" i="25"/>
  <c r="D2109" i="25"/>
  <c r="F2141" i="25"/>
  <c r="E2141" i="25"/>
  <c r="D2141" i="25"/>
  <c r="H2141" i="25" s="1"/>
  <c r="F2173" i="25"/>
  <c r="E2173" i="25"/>
  <c r="D2173" i="25"/>
  <c r="G2243" i="25"/>
  <c r="D2254" i="25"/>
  <c r="E2254" i="25"/>
  <c r="G2254" i="25" s="1"/>
  <c r="E2277" i="25"/>
  <c r="D2277" i="25"/>
  <c r="H2277" i="25" s="1"/>
  <c r="F2277" i="25"/>
  <c r="E2309" i="25"/>
  <c r="D2309" i="25"/>
  <c r="F2309" i="25"/>
  <c r="E2551" i="25"/>
  <c r="D2551" i="25"/>
  <c r="F2551" i="25"/>
  <c r="F2706" i="25"/>
  <c r="E2706" i="25"/>
  <c r="D2706" i="25"/>
  <c r="E2990" i="25"/>
  <c r="D2990" i="25"/>
  <c r="F2990" i="25"/>
  <c r="F2181" i="25"/>
  <c r="E2181" i="25"/>
  <c r="D2181" i="25"/>
  <c r="H2181" i="25" s="1"/>
  <c r="D2246" i="25"/>
  <c r="H2246" i="25" s="1"/>
  <c r="F2246" i="25"/>
  <c r="G2246" i="25" s="1"/>
  <c r="F2255" i="25"/>
  <c r="D2255" i="25"/>
  <c r="E2255" i="25"/>
  <c r="F2265" i="25"/>
  <c r="E2265" i="25"/>
  <c r="D2265" i="25"/>
  <c r="H2265" i="25" s="1"/>
  <c r="E2313" i="25"/>
  <c r="G2313" i="25" s="1"/>
  <c r="D2313" i="25"/>
  <c r="I2313" i="25" s="1"/>
  <c r="J2313" i="25" s="1"/>
  <c r="D2316" i="25"/>
  <c r="I2316" i="25" s="1"/>
  <c r="J2316" i="25" s="1"/>
  <c r="E2316" i="25"/>
  <c r="G2316" i="25" s="1"/>
  <c r="D2340" i="25"/>
  <c r="H2340" i="25" s="1"/>
  <c r="F2340" i="25"/>
  <c r="E2340" i="25"/>
  <c r="D2360" i="25"/>
  <c r="F2360" i="25"/>
  <c r="E2360" i="25"/>
  <c r="F2686" i="25"/>
  <c r="D2686" i="25"/>
  <c r="E2686" i="25"/>
  <c r="F1426" i="25"/>
  <c r="G1426" i="25" s="1"/>
  <c r="D1426" i="25"/>
  <c r="F1442" i="25"/>
  <c r="G1442" i="25" s="1"/>
  <c r="D1442" i="25"/>
  <c r="E1459" i="25"/>
  <c r="G1459" i="25" s="1"/>
  <c r="D1459" i="25"/>
  <c r="F1470" i="25"/>
  <c r="G1470" i="25" s="1"/>
  <c r="D1470" i="25"/>
  <c r="E1491" i="25"/>
  <c r="G1491" i="25" s="1"/>
  <c r="D1491" i="25"/>
  <c r="I1491" i="25" s="1"/>
  <c r="J1491" i="25" s="1"/>
  <c r="F1502" i="25"/>
  <c r="G1502" i="25" s="1"/>
  <c r="D1502" i="25"/>
  <c r="E1523" i="25"/>
  <c r="G1523" i="25" s="1"/>
  <c r="D1523" i="25"/>
  <c r="F1534" i="25"/>
  <c r="D1534" i="25"/>
  <c r="H1534" i="25" s="1"/>
  <c r="F1577" i="25"/>
  <c r="E1577" i="25"/>
  <c r="D1577" i="25"/>
  <c r="F1581" i="25"/>
  <c r="D1581" i="25"/>
  <c r="H1581" i="25" s="1"/>
  <c r="G1595" i="25"/>
  <c r="D1606" i="25"/>
  <c r="I1606" i="25" s="1"/>
  <c r="J1606" i="25" s="1"/>
  <c r="E1606" i="25"/>
  <c r="G1606" i="25" s="1"/>
  <c r="F1649" i="25"/>
  <c r="D1649" i="25"/>
  <c r="H1649" i="25" s="1"/>
  <c r="D1658" i="25"/>
  <c r="F1658" i="25"/>
  <c r="G1658" i="25" s="1"/>
  <c r="F1671" i="25"/>
  <c r="G1671" i="25" s="1"/>
  <c r="D1671" i="25"/>
  <c r="E1703" i="25"/>
  <c r="G1703" i="25" s="1"/>
  <c r="D1703" i="25"/>
  <c r="I1703" i="25" s="1"/>
  <c r="J1703" i="25" s="1"/>
  <c r="F1741" i="25"/>
  <c r="E1741" i="25"/>
  <c r="D1741" i="25"/>
  <c r="F1773" i="25"/>
  <c r="E1773" i="25"/>
  <c r="D1773" i="25"/>
  <c r="H1773" i="25" s="1"/>
  <c r="F1805" i="25"/>
  <c r="E1805" i="25"/>
  <c r="D1805" i="25"/>
  <c r="F1837" i="25"/>
  <c r="E1837" i="25"/>
  <c r="D1837" i="25"/>
  <c r="H1837" i="25" s="1"/>
  <c r="F1869" i="25"/>
  <c r="E1869" i="25"/>
  <c r="D1869" i="25"/>
  <c r="H1869" i="25" s="1"/>
  <c r="F1901" i="25"/>
  <c r="E1901" i="25"/>
  <c r="D1901" i="25"/>
  <c r="H1901" i="25" s="1"/>
  <c r="F1933" i="25"/>
  <c r="E1933" i="25"/>
  <c r="D1933" i="25"/>
  <c r="F1965" i="25"/>
  <c r="E1965" i="25"/>
  <c r="D1965" i="25"/>
  <c r="H1965" i="25" s="1"/>
  <c r="F1997" i="25"/>
  <c r="E1997" i="25"/>
  <c r="D1997" i="25"/>
  <c r="F2029" i="25"/>
  <c r="E2029" i="25"/>
  <c r="D2029" i="25"/>
  <c r="H2029" i="25" s="1"/>
  <c r="F2061" i="25"/>
  <c r="E2061" i="25"/>
  <c r="D2061" i="25"/>
  <c r="F2093" i="25"/>
  <c r="E2093" i="25"/>
  <c r="D2093" i="25"/>
  <c r="H2093" i="25" s="1"/>
  <c r="F2125" i="25"/>
  <c r="E2125" i="25"/>
  <c r="D2125" i="25"/>
  <c r="F2157" i="25"/>
  <c r="E2157" i="25"/>
  <c r="D2157" i="25"/>
  <c r="F2189" i="25"/>
  <c r="E2189" i="25"/>
  <c r="D2189" i="25"/>
  <c r="E2224" i="25"/>
  <c r="F2224" i="25"/>
  <c r="I2224" i="25" s="1"/>
  <c r="J2224" i="25" s="1"/>
  <c r="D2293" i="25"/>
  <c r="E2293" i="25"/>
  <c r="F2293" i="25"/>
  <c r="D2314" i="25"/>
  <c r="E2314" i="25"/>
  <c r="F2314" i="25"/>
  <c r="F2329" i="25"/>
  <c r="E2329" i="25"/>
  <c r="D2329" i="25"/>
  <c r="H2329" i="25" s="1"/>
  <c r="F2389" i="25"/>
  <c r="E2389" i="25"/>
  <c r="D2389" i="25"/>
  <c r="H2389" i="25" s="1"/>
  <c r="E1683" i="25"/>
  <c r="F1709" i="25"/>
  <c r="I1709" i="25" s="1"/>
  <c r="J1709" i="25" s="1"/>
  <c r="E1709" i="25"/>
  <c r="E1715" i="25"/>
  <c r="G1715" i="25" s="1"/>
  <c r="F2218" i="25"/>
  <c r="E2218" i="25"/>
  <c r="D2218" i="25"/>
  <c r="H2218" i="25" s="1"/>
  <c r="D2234" i="25"/>
  <c r="F2274" i="25"/>
  <c r="E2274" i="25"/>
  <c r="D2274" i="25"/>
  <c r="H2274" i="25" s="1"/>
  <c r="G2283" i="25"/>
  <c r="F2297" i="25"/>
  <c r="E2297" i="25"/>
  <c r="D2297" i="25"/>
  <c r="H2297" i="25" s="1"/>
  <c r="D2328" i="25"/>
  <c r="F2328" i="25"/>
  <c r="E2328" i="25"/>
  <c r="F2335" i="25"/>
  <c r="G2335" i="25" s="1"/>
  <c r="D2335" i="25"/>
  <c r="H2335" i="25" s="1"/>
  <c r="F2371" i="25"/>
  <c r="I2371" i="25" s="1"/>
  <c r="J2371" i="25" s="1"/>
  <c r="E2371" i="25"/>
  <c r="F2391" i="25"/>
  <c r="E2391" i="25"/>
  <c r="D2391" i="25"/>
  <c r="E2443" i="25"/>
  <c r="F2443" i="25"/>
  <c r="D2443" i="25"/>
  <c r="E2507" i="25"/>
  <c r="F2507" i="25"/>
  <c r="I2507" i="25" s="1"/>
  <c r="J2507" i="25" s="1"/>
  <c r="F2510" i="25"/>
  <c r="E2510" i="25"/>
  <c r="D2510" i="25"/>
  <c r="F3010" i="25"/>
  <c r="E3010" i="25"/>
  <c r="D3010" i="25"/>
  <c r="F1453" i="25"/>
  <c r="I1453" i="25" s="1"/>
  <c r="J1453" i="25" s="1"/>
  <c r="F1457" i="25"/>
  <c r="F1461" i="25"/>
  <c r="F1465" i="25"/>
  <c r="F1469" i="25"/>
  <c r="F1473" i="25"/>
  <c r="F1477" i="25"/>
  <c r="F1481" i="25"/>
  <c r="F1485" i="25"/>
  <c r="F1489" i="25"/>
  <c r="F1493" i="25"/>
  <c r="F1497" i="25"/>
  <c r="F1501" i="25"/>
  <c r="F1505" i="25"/>
  <c r="F1509" i="25"/>
  <c r="F1513" i="25"/>
  <c r="I1513" i="25" s="1"/>
  <c r="J1513" i="25" s="1"/>
  <c r="F1517" i="25"/>
  <c r="F1521" i="25"/>
  <c r="F1525" i="25"/>
  <c r="F1529" i="25"/>
  <c r="F1533" i="25"/>
  <c r="I1533" i="25" s="1"/>
  <c r="J1533" i="25" s="1"/>
  <c r="F1537" i="25"/>
  <c r="I1537" i="25" s="1"/>
  <c r="J1537" i="25" s="1"/>
  <c r="F1541" i="25"/>
  <c r="F1545" i="25"/>
  <c r="I1545" i="25" s="1"/>
  <c r="J1545" i="25" s="1"/>
  <c r="F1549" i="25"/>
  <c r="F1553" i="25"/>
  <c r="F1572" i="25"/>
  <c r="I1572" i="25" s="1"/>
  <c r="J1572" i="25" s="1"/>
  <c r="F1583" i="25"/>
  <c r="F1604" i="25"/>
  <c r="F1615" i="25"/>
  <c r="G1615" i="25" s="1"/>
  <c r="F1636" i="25"/>
  <c r="F1647" i="25"/>
  <c r="F1668" i="25"/>
  <c r="F1681" i="25"/>
  <c r="I1681" i="25" s="1"/>
  <c r="J1681" i="25" s="1"/>
  <c r="E1681" i="25"/>
  <c r="E1687" i="25"/>
  <c r="G1708" i="25"/>
  <c r="F1713" i="25"/>
  <c r="I1713" i="25" s="1"/>
  <c r="J1713" i="25" s="1"/>
  <c r="E1713" i="25"/>
  <c r="G1714" i="25"/>
  <c r="G1728" i="25"/>
  <c r="G1736" i="25"/>
  <c r="G1744" i="25"/>
  <c r="G1768" i="25"/>
  <c r="G1776" i="25"/>
  <c r="G1780" i="25"/>
  <c r="G1788" i="25"/>
  <c r="G1800" i="25"/>
  <c r="G1812" i="25"/>
  <c r="G1828" i="25"/>
  <c r="G1840" i="25"/>
  <c r="G1844" i="25"/>
  <c r="G1852" i="25"/>
  <c r="G1860" i="25"/>
  <c r="G1872" i="25"/>
  <c r="G1884" i="25"/>
  <c r="G1892" i="25"/>
  <c r="G1904" i="25"/>
  <c r="G1920" i="25"/>
  <c r="G1924" i="25"/>
  <c r="G1928" i="25"/>
  <c r="G1936" i="25"/>
  <c r="G1948" i="25"/>
  <c r="G1956" i="25"/>
  <c r="G1960" i="25"/>
  <c r="G1980" i="25"/>
  <c r="G1988" i="25"/>
  <c r="G2000" i="25"/>
  <c r="G2004" i="25"/>
  <c r="G2012" i="25"/>
  <c r="G2016" i="25"/>
  <c r="G2020" i="25"/>
  <c r="G2032" i="25"/>
  <c r="G2048" i="25"/>
  <c r="G2052" i="25"/>
  <c r="G2060" i="25"/>
  <c r="G2088" i="25"/>
  <c r="G2092" i="25"/>
  <c r="G2112" i="25"/>
  <c r="G2120" i="25"/>
  <c r="G2124" i="25"/>
  <c r="G2132" i="25"/>
  <c r="G2140" i="25"/>
  <c r="G2152" i="25"/>
  <c r="G2172" i="25"/>
  <c r="G2184" i="25"/>
  <c r="F2210" i="25"/>
  <c r="E2210" i="25"/>
  <c r="D2210" i="25"/>
  <c r="D2238" i="25"/>
  <c r="H2238" i="25" s="1"/>
  <c r="F2295" i="25"/>
  <c r="G2295" i="25" s="1"/>
  <c r="D2295" i="25"/>
  <c r="F2338" i="25"/>
  <c r="I2338" i="25" s="1"/>
  <c r="J2338" i="25" s="1"/>
  <c r="F2386" i="25"/>
  <c r="E2386" i="25"/>
  <c r="D2386" i="25"/>
  <c r="H2386" i="25" s="1"/>
  <c r="D2494" i="25"/>
  <c r="E2494" i="25"/>
  <c r="G2494" i="25" s="1"/>
  <c r="F2562" i="25"/>
  <c r="E2562" i="25"/>
  <c r="D2562" i="25"/>
  <c r="H2562" i="25" s="1"/>
  <c r="F2582" i="25"/>
  <c r="E2582" i="25"/>
  <c r="D2582" i="25"/>
  <c r="E2595" i="25"/>
  <c r="F2595" i="25"/>
  <c r="D2595" i="25"/>
  <c r="E2647" i="25"/>
  <c r="F2647" i="25"/>
  <c r="I2647" i="25" s="1"/>
  <c r="J2647" i="25" s="1"/>
  <c r="E2991" i="25"/>
  <c r="F2991" i="25"/>
  <c r="D2991" i="25"/>
  <c r="E1555" i="25"/>
  <c r="G1555" i="25" s="1"/>
  <c r="E1565" i="25"/>
  <c r="E1576" i="25"/>
  <c r="G1576" i="25" s="1"/>
  <c r="F1586" i="25"/>
  <c r="I1586" i="25" s="1"/>
  <c r="J1586" i="25" s="1"/>
  <c r="E1587" i="25"/>
  <c r="E1597" i="25"/>
  <c r="G1597" i="25" s="1"/>
  <c r="E1608" i="25"/>
  <c r="G1608" i="25" s="1"/>
  <c r="F1618" i="25"/>
  <c r="E1619" i="25"/>
  <c r="G1619" i="25" s="1"/>
  <c r="E1629" i="25"/>
  <c r="G1629" i="25" s="1"/>
  <c r="E1640" i="25"/>
  <c r="G1640" i="25" s="1"/>
  <c r="F1650" i="25"/>
  <c r="E1651" i="25"/>
  <c r="G1651" i="25" s="1"/>
  <c r="E1661" i="25"/>
  <c r="G1661" i="25" s="1"/>
  <c r="E1672" i="25"/>
  <c r="G1672" i="25" s="1"/>
  <c r="E1679" i="25"/>
  <c r="G1679" i="25" s="1"/>
  <c r="F1687" i="25"/>
  <c r="I1687" i="25" s="1"/>
  <c r="J1687" i="25" s="1"/>
  <c r="F1705" i="25"/>
  <c r="I1705" i="25" s="1"/>
  <c r="J1705" i="25" s="1"/>
  <c r="E1705" i="25"/>
  <c r="E1711" i="25"/>
  <c r="D2206" i="25"/>
  <c r="H2206" i="25" s="1"/>
  <c r="F2226" i="25"/>
  <c r="E2226" i="25"/>
  <c r="D2226" i="25"/>
  <c r="G2233" i="25"/>
  <c r="F2238" i="25"/>
  <c r="G2238" i="25" s="1"/>
  <c r="D2261" i="25"/>
  <c r="H2261" i="25" s="1"/>
  <c r="F2261" i="25"/>
  <c r="G2261" i="25" s="1"/>
  <c r="D2280" i="25"/>
  <c r="F2280" i="25"/>
  <c r="E2280" i="25"/>
  <c r="D2296" i="25"/>
  <c r="F2296" i="25"/>
  <c r="E2296" i="25"/>
  <c r="F2307" i="25"/>
  <c r="E2307" i="25"/>
  <c r="D2307" i="25"/>
  <c r="F2319" i="25"/>
  <c r="E2319" i="25"/>
  <c r="D2319" i="25"/>
  <c r="D2325" i="25"/>
  <c r="F2325" i="25"/>
  <c r="G2325" i="25" s="1"/>
  <c r="E2338" i="25"/>
  <c r="F2373" i="25"/>
  <c r="E2373" i="25"/>
  <c r="D2373" i="25"/>
  <c r="F2393" i="25"/>
  <c r="G2393" i="25" s="1"/>
  <c r="D2393" i="25"/>
  <c r="E2427" i="25"/>
  <c r="F2427" i="25"/>
  <c r="D2427" i="25"/>
  <c r="D2430" i="25"/>
  <c r="H2430" i="25" s="1"/>
  <c r="F2430" i="25"/>
  <c r="G2430" i="25" s="1"/>
  <c r="F2518" i="25"/>
  <c r="E2518" i="25"/>
  <c r="D2518" i="25"/>
  <c r="D2738" i="25"/>
  <c r="F2738" i="25"/>
  <c r="E2738" i="25"/>
  <c r="F1685" i="25"/>
  <c r="I1685" i="25" s="1"/>
  <c r="J1685" i="25" s="1"/>
  <c r="E1685" i="25"/>
  <c r="E1691" i="25"/>
  <c r="F1717" i="25"/>
  <c r="I1717" i="25" s="1"/>
  <c r="J1717" i="25" s="1"/>
  <c r="E1717" i="25"/>
  <c r="G1742" i="25"/>
  <c r="G1798" i="25"/>
  <c r="G1806" i="25"/>
  <c r="G1862" i="25"/>
  <c r="G1870" i="25"/>
  <c r="G1890" i="25"/>
  <c r="G1894" i="25"/>
  <c r="G1978" i="25"/>
  <c r="G2018" i="25"/>
  <c r="G2022" i="25"/>
  <c r="G2038" i="25"/>
  <c r="G2066" i="25"/>
  <c r="G2094" i="25"/>
  <c r="G2126" i="25"/>
  <c r="G2158" i="25"/>
  <c r="G2170" i="25"/>
  <c r="G2182" i="25"/>
  <c r="F2202" i="25"/>
  <c r="E2202" i="25"/>
  <c r="D2202" i="25"/>
  <c r="H2202" i="25" s="1"/>
  <c r="D2242" i="25"/>
  <c r="E2281" i="25"/>
  <c r="G2281" i="25" s="1"/>
  <c r="D2281" i="25"/>
  <c r="I2281" i="25" s="1"/>
  <c r="J2281" i="25" s="1"/>
  <c r="D2346" i="25"/>
  <c r="E2346" i="25"/>
  <c r="G2346" i="25" s="1"/>
  <c r="D2348" i="25"/>
  <c r="H2348" i="25" s="1"/>
  <c r="G2357" i="25"/>
  <c r="F2387" i="25"/>
  <c r="E2387" i="25"/>
  <c r="D2387" i="25"/>
  <c r="H2387" i="25" s="1"/>
  <c r="E2467" i="25"/>
  <c r="F2467" i="25"/>
  <c r="D2467" i="25"/>
  <c r="F2550" i="25"/>
  <c r="E2550" i="25"/>
  <c r="D2550" i="25"/>
  <c r="H2550" i="25" s="1"/>
  <c r="G2566" i="25"/>
  <c r="E1719" i="25"/>
  <c r="G1719" i="25" s="1"/>
  <c r="E1723" i="25"/>
  <c r="E1727" i="25"/>
  <c r="G1727" i="25" s="1"/>
  <c r="E1731" i="25"/>
  <c r="G1731" i="25" s="1"/>
  <c r="E1735" i="25"/>
  <c r="E1739" i="25"/>
  <c r="G1739" i="25" s="1"/>
  <c r="E1743" i="25"/>
  <c r="G1743" i="25" s="1"/>
  <c r="E1747" i="25"/>
  <c r="G1747" i="25" s="1"/>
  <c r="E1751" i="25"/>
  <c r="E1755" i="25"/>
  <c r="E1759" i="25"/>
  <c r="G1759" i="25" s="1"/>
  <c r="E1763" i="25"/>
  <c r="G1763" i="25" s="1"/>
  <c r="E1767" i="25"/>
  <c r="E1771" i="25"/>
  <c r="G1771" i="25" s="1"/>
  <c r="E1775" i="25"/>
  <c r="E1779" i="25"/>
  <c r="G1779" i="25" s="1"/>
  <c r="E1783" i="25"/>
  <c r="E1787" i="25"/>
  <c r="G1787" i="25" s="1"/>
  <c r="E1791" i="25"/>
  <c r="G1791" i="25" s="1"/>
  <c r="E1795" i="25"/>
  <c r="G1795" i="25" s="1"/>
  <c r="E1799" i="25"/>
  <c r="E1803" i="25"/>
  <c r="G1803" i="25" s="1"/>
  <c r="E1807" i="25"/>
  <c r="G1807" i="25" s="1"/>
  <c r="E1811" i="25"/>
  <c r="G1811" i="25" s="1"/>
  <c r="E1815" i="25"/>
  <c r="E1819" i="25"/>
  <c r="E1823" i="25"/>
  <c r="G1823" i="25" s="1"/>
  <c r="E1827" i="25"/>
  <c r="G1827" i="25" s="1"/>
  <c r="E1831" i="25"/>
  <c r="G1831" i="25" s="1"/>
  <c r="E1835" i="25"/>
  <c r="E1839" i="25"/>
  <c r="G1839" i="25" s="1"/>
  <c r="E1843" i="25"/>
  <c r="E1847" i="25"/>
  <c r="E1851" i="25"/>
  <c r="E1855" i="25"/>
  <c r="E1859" i="25"/>
  <c r="G1859" i="25" s="1"/>
  <c r="E1863" i="25"/>
  <c r="G1863" i="25" s="1"/>
  <c r="E1867" i="25"/>
  <c r="G1867" i="25" s="1"/>
  <c r="E1871" i="25"/>
  <c r="G1871" i="25" s="1"/>
  <c r="E1875" i="25"/>
  <c r="G1875" i="25" s="1"/>
  <c r="E1879" i="25"/>
  <c r="E1883" i="25"/>
  <c r="E1887" i="25"/>
  <c r="G1887" i="25" s="1"/>
  <c r="E1891" i="25"/>
  <c r="E1895" i="25"/>
  <c r="G1895" i="25" s="1"/>
  <c r="E1899" i="25"/>
  <c r="G1899" i="25" s="1"/>
  <c r="E1903" i="25"/>
  <c r="E1907" i="25"/>
  <c r="G1907" i="25" s="1"/>
  <c r="E1911" i="25"/>
  <c r="G1911" i="25" s="1"/>
  <c r="E1915" i="25"/>
  <c r="E1919" i="25"/>
  <c r="E1923" i="25"/>
  <c r="E1927" i="25"/>
  <c r="G1927" i="25" s="1"/>
  <c r="E1931" i="25"/>
  <c r="E1935" i="25"/>
  <c r="G1935" i="25" s="1"/>
  <c r="E1939" i="25"/>
  <c r="E1943" i="25"/>
  <c r="G1943" i="25" s="1"/>
  <c r="E1947" i="25"/>
  <c r="E1951" i="25"/>
  <c r="E1955" i="25"/>
  <c r="G1955" i="25" s="1"/>
  <c r="E1959" i="25"/>
  <c r="G1959" i="25" s="1"/>
  <c r="E1963" i="25"/>
  <c r="G1963" i="25" s="1"/>
  <c r="E1967" i="25"/>
  <c r="E1971" i="25"/>
  <c r="G1971" i="25" s="1"/>
  <c r="E1975" i="25"/>
  <c r="G1975" i="25" s="1"/>
  <c r="E1979" i="25"/>
  <c r="E1983" i="25"/>
  <c r="G1983" i="25" s="1"/>
  <c r="E1987" i="25"/>
  <c r="G1987" i="25" s="1"/>
  <c r="E1991" i="25"/>
  <c r="G1991" i="25" s="1"/>
  <c r="E1995" i="25"/>
  <c r="E1999" i="25"/>
  <c r="G1999" i="25" s="1"/>
  <c r="E2003" i="25"/>
  <c r="G2003" i="25" s="1"/>
  <c r="E2007" i="25"/>
  <c r="E2011" i="25"/>
  <c r="E2015" i="25"/>
  <c r="G2015" i="25" s="1"/>
  <c r="E2019" i="25"/>
  <c r="G2019" i="25" s="1"/>
  <c r="E2023" i="25"/>
  <c r="G2023" i="25" s="1"/>
  <c r="E2027" i="25"/>
  <c r="G2027" i="25" s="1"/>
  <c r="E2031" i="25"/>
  <c r="E2035" i="25"/>
  <c r="E2039" i="25"/>
  <c r="E2043" i="25"/>
  <c r="E2047" i="25"/>
  <c r="E2051" i="25"/>
  <c r="G2051" i="25" s="1"/>
  <c r="E2055" i="25"/>
  <c r="G2055" i="25" s="1"/>
  <c r="E2059" i="25"/>
  <c r="G2059" i="25" s="1"/>
  <c r="E2063" i="25"/>
  <c r="G2063" i="25" s="1"/>
  <c r="E2067" i="25"/>
  <c r="E2071" i="25"/>
  <c r="E2075" i="25"/>
  <c r="G2075" i="25" s="1"/>
  <c r="E2079" i="25"/>
  <c r="E2083" i="25"/>
  <c r="E2087" i="25"/>
  <c r="G2087" i="25" s="1"/>
  <c r="E2091" i="25"/>
  <c r="G2091" i="25" s="1"/>
  <c r="E2095" i="25"/>
  <c r="G2095" i="25" s="1"/>
  <c r="E2099" i="25"/>
  <c r="E2103" i="25"/>
  <c r="G2103" i="25" s="1"/>
  <c r="E2107" i="25"/>
  <c r="E2111" i="25"/>
  <c r="E2115" i="25"/>
  <c r="E2119" i="25"/>
  <c r="G2119" i="25" s="1"/>
  <c r="E2123" i="25"/>
  <c r="G2123" i="25" s="1"/>
  <c r="E2127" i="25"/>
  <c r="E2131" i="25"/>
  <c r="E2135" i="25"/>
  <c r="G2135" i="25" s="1"/>
  <c r="E2139" i="25"/>
  <c r="G2139" i="25" s="1"/>
  <c r="E2143" i="25"/>
  <c r="G2143" i="25" s="1"/>
  <c r="E2147" i="25"/>
  <c r="G2147" i="25" s="1"/>
  <c r="E2151" i="25"/>
  <c r="G2151" i="25" s="1"/>
  <c r="E2155" i="25"/>
  <c r="G2155" i="25" s="1"/>
  <c r="E2159" i="25"/>
  <c r="E2163" i="25"/>
  <c r="G2163" i="25" s="1"/>
  <c r="E2167" i="25"/>
  <c r="G2167" i="25" s="1"/>
  <c r="E2171" i="25"/>
  <c r="E2175" i="25"/>
  <c r="G2175" i="25" s="1"/>
  <c r="E2179" i="25"/>
  <c r="E2183" i="25"/>
  <c r="G2183" i="25" s="1"/>
  <c r="E2187" i="25"/>
  <c r="G2187" i="25" s="1"/>
  <c r="E2191" i="25"/>
  <c r="G2191" i="25" s="1"/>
  <c r="E2195" i="25"/>
  <c r="E2199" i="25"/>
  <c r="F2259" i="25"/>
  <c r="I2259" i="25" s="1"/>
  <c r="J2259" i="25" s="1"/>
  <c r="E2259" i="25"/>
  <c r="F2275" i="25"/>
  <c r="I2275" i="25" s="1"/>
  <c r="J2275" i="25" s="1"/>
  <c r="E2275" i="25"/>
  <c r="D2284" i="25"/>
  <c r="H2284" i="25" s="1"/>
  <c r="F2284" i="25"/>
  <c r="G2284" i="25" s="1"/>
  <c r="F2395" i="25"/>
  <c r="E2395" i="25"/>
  <c r="D2395" i="25"/>
  <c r="H2395" i="25" s="1"/>
  <c r="F2410" i="25"/>
  <c r="E2410" i="25"/>
  <c r="D2410" i="25"/>
  <c r="E2435" i="25"/>
  <c r="F2435" i="25"/>
  <c r="D2435" i="25"/>
  <c r="F2466" i="25"/>
  <c r="E2466" i="25"/>
  <c r="D2466" i="25"/>
  <c r="E2499" i="25"/>
  <c r="F2499" i="25"/>
  <c r="D2499" i="25"/>
  <c r="H2499" i="25" s="1"/>
  <c r="D2526" i="25"/>
  <c r="I2526" i="25" s="1"/>
  <c r="J2526" i="25" s="1"/>
  <c r="E2526" i="25"/>
  <c r="G2526" i="25" s="1"/>
  <c r="E2539" i="25"/>
  <c r="F2539" i="25"/>
  <c r="I2539" i="25" s="1"/>
  <c r="J2539" i="25" s="1"/>
  <c r="E2583" i="25"/>
  <c r="G2583" i="25" s="1"/>
  <c r="D2583" i="25"/>
  <c r="F2594" i="25"/>
  <c r="E2594" i="25"/>
  <c r="D2594" i="25"/>
  <c r="F2638" i="25"/>
  <c r="E2638" i="25"/>
  <c r="D2638" i="25"/>
  <c r="G2746" i="25"/>
  <c r="E2763" i="25"/>
  <c r="G2763" i="25" s="1"/>
  <c r="D2763" i="25"/>
  <c r="F2966" i="25"/>
  <c r="D2966" i="25"/>
  <c r="E2966" i="25"/>
  <c r="F3833" i="25"/>
  <c r="D3833" i="25"/>
  <c r="E3833" i="25"/>
  <c r="E2266" i="25"/>
  <c r="D2266" i="25"/>
  <c r="E2270" i="25"/>
  <c r="G2270" i="25" s="1"/>
  <c r="D2282" i="25"/>
  <c r="F2318" i="25"/>
  <c r="E2318" i="25"/>
  <c r="F2385" i="25"/>
  <c r="E2385" i="25"/>
  <c r="D2385" i="25"/>
  <c r="H2385" i="25" s="1"/>
  <c r="F2394" i="25"/>
  <c r="G2394" i="25" s="1"/>
  <c r="G2405" i="25"/>
  <c r="E2475" i="25"/>
  <c r="F2475" i="25"/>
  <c r="E2519" i="25"/>
  <c r="D2519" i="25"/>
  <c r="F2530" i="25"/>
  <c r="E2530" i="25"/>
  <c r="D2530" i="25"/>
  <c r="E2563" i="25"/>
  <c r="F2563" i="25"/>
  <c r="D2563" i="25"/>
  <c r="D2590" i="25"/>
  <c r="E2590" i="25"/>
  <c r="E2603" i="25"/>
  <c r="F2603" i="25"/>
  <c r="G2702" i="25"/>
  <c r="E2739" i="25"/>
  <c r="F2739" i="25"/>
  <c r="D2739" i="25"/>
  <c r="E2987" i="25"/>
  <c r="F2987" i="25"/>
  <c r="D2987" i="25"/>
  <c r="G3166" i="25"/>
  <c r="D2260" i="25"/>
  <c r="E2260" i="25"/>
  <c r="G2260" i="25" s="1"/>
  <c r="D2263" i="25"/>
  <c r="I2263" i="25" s="1"/>
  <c r="J2263" i="25" s="1"/>
  <c r="F2266" i="25"/>
  <c r="D2270" i="25"/>
  <c r="E2282" i="25"/>
  <c r="G2282" i="25" s="1"/>
  <c r="D2285" i="25"/>
  <c r="G2300" i="25"/>
  <c r="F2303" i="25"/>
  <c r="D2303" i="25"/>
  <c r="H2303" i="25" s="1"/>
  <c r="E2303" i="25"/>
  <c r="D2306" i="25"/>
  <c r="I2306" i="25" s="1"/>
  <c r="J2306" i="25" s="1"/>
  <c r="D2312" i="25"/>
  <c r="F2312" i="25"/>
  <c r="G2312" i="25" s="1"/>
  <c r="D2318" i="25"/>
  <c r="G2321" i="25"/>
  <c r="D2324" i="25"/>
  <c r="I2324" i="25" s="1"/>
  <c r="J2324" i="25" s="1"/>
  <c r="E2324" i="25"/>
  <c r="G2324" i="25" s="1"/>
  <c r="D2349" i="25"/>
  <c r="I2349" i="25" s="1"/>
  <c r="J2349" i="25" s="1"/>
  <c r="F2351" i="25"/>
  <c r="E2351" i="25"/>
  <c r="D2351" i="25"/>
  <c r="D2357" i="25"/>
  <c r="F2367" i="25"/>
  <c r="G2367" i="25" s="1"/>
  <c r="D2367" i="25"/>
  <c r="D2372" i="25"/>
  <c r="F2372" i="25"/>
  <c r="E2372" i="25"/>
  <c r="D2394" i="25"/>
  <c r="F2434" i="25"/>
  <c r="E2434" i="25"/>
  <c r="D2434" i="25"/>
  <c r="F2446" i="25"/>
  <c r="E2446" i="25"/>
  <c r="D2446" i="25"/>
  <c r="F2454" i="25"/>
  <c r="E2454" i="25"/>
  <c r="D2454" i="25"/>
  <c r="H2454" i="25" s="1"/>
  <c r="D2475" i="25"/>
  <c r="H2475" i="25" s="1"/>
  <c r="F2478" i="25"/>
  <c r="E2478" i="25"/>
  <c r="D2478" i="25"/>
  <c r="F2486" i="25"/>
  <c r="E2486" i="25"/>
  <c r="D2486" i="25"/>
  <c r="H2486" i="25" s="1"/>
  <c r="F2519" i="25"/>
  <c r="F2590" i="25"/>
  <c r="G2598" i="25"/>
  <c r="D2603" i="25"/>
  <c r="H2603" i="25" s="1"/>
  <c r="F2606" i="25"/>
  <c r="E2606" i="25"/>
  <c r="D2606" i="25"/>
  <c r="H2606" i="25" s="1"/>
  <c r="F2614" i="25"/>
  <c r="E2614" i="25"/>
  <c r="D2614" i="25"/>
  <c r="H2614" i="25" s="1"/>
  <c r="G2629" i="25"/>
  <c r="D2674" i="25"/>
  <c r="F2694" i="25"/>
  <c r="I2694" i="25" s="1"/>
  <c r="J2694" i="25" s="1"/>
  <c r="E2694" i="25"/>
  <c r="E2731" i="25"/>
  <c r="D2731" i="25"/>
  <c r="H2731" i="25" s="1"/>
  <c r="F2731" i="25"/>
  <c r="F3022" i="25"/>
  <c r="E3022" i="25"/>
  <c r="D3022" i="25"/>
  <c r="G3105" i="25"/>
  <c r="F3190" i="25"/>
  <c r="E3190" i="25"/>
  <c r="D3190" i="25"/>
  <c r="H3190" i="25" s="1"/>
  <c r="G2219" i="25"/>
  <c r="E2256" i="25"/>
  <c r="G2256" i="25" s="1"/>
  <c r="D2256" i="25"/>
  <c r="G2263" i="25"/>
  <c r="G2337" i="25"/>
  <c r="F2339" i="25"/>
  <c r="E2339" i="25"/>
  <c r="D2339" i="25"/>
  <c r="H2339" i="25" s="1"/>
  <c r="F2359" i="25"/>
  <c r="I2359" i="25" s="1"/>
  <c r="J2359" i="25" s="1"/>
  <c r="E2359" i="25"/>
  <c r="F2361" i="25"/>
  <c r="E2361" i="25"/>
  <c r="D2361" i="25"/>
  <c r="F2390" i="25"/>
  <c r="I2390" i="25" s="1"/>
  <c r="J2390" i="25" s="1"/>
  <c r="E2390" i="25"/>
  <c r="E2414" i="25"/>
  <c r="G2414" i="25" s="1"/>
  <c r="D2414" i="25"/>
  <c r="E2455" i="25"/>
  <c r="G2455" i="25" s="1"/>
  <c r="D2455" i="25"/>
  <c r="E2487" i="25"/>
  <c r="G2487" i="25" s="1"/>
  <c r="D2487" i="25"/>
  <c r="F2498" i="25"/>
  <c r="E2498" i="25"/>
  <c r="D2498" i="25"/>
  <c r="E2531" i="25"/>
  <c r="F2531" i="25"/>
  <c r="D2531" i="25"/>
  <c r="D2558" i="25"/>
  <c r="E2558" i="25"/>
  <c r="G2558" i="25" s="1"/>
  <c r="E2571" i="25"/>
  <c r="F2571" i="25"/>
  <c r="I2571" i="25" s="1"/>
  <c r="J2571" i="25" s="1"/>
  <c r="E2615" i="25"/>
  <c r="D2615" i="25"/>
  <c r="F2615" i="25"/>
  <c r="F2626" i="25"/>
  <c r="I2626" i="25" s="1"/>
  <c r="J2626" i="25" s="1"/>
  <c r="E2626" i="25"/>
  <c r="E2671" i="25"/>
  <c r="F2671" i="25"/>
  <c r="D2671" i="25"/>
  <c r="H2671" i="25" s="1"/>
  <c r="G2674" i="25"/>
  <c r="E2751" i="25"/>
  <c r="F2751" i="25"/>
  <c r="I2751" i="25" s="1"/>
  <c r="J2751" i="25" s="1"/>
  <c r="E2771" i="25"/>
  <c r="F2771" i="25"/>
  <c r="I2771" i="25" s="1"/>
  <c r="J2771" i="25" s="1"/>
  <c r="F2774" i="25"/>
  <c r="E2774" i="25"/>
  <c r="D2774" i="25"/>
  <c r="F2830" i="25"/>
  <c r="E2830" i="25"/>
  <c r="D2830" i="25"/>
  <c r="G2942" i="25"/>
  <c r="G2442" i="25"/>
  <c r="E2447" i="25"/>
  <c r="F2447" i="25"/>
  <c r="D2447" i="25"/>
  <c r="G2474" i="25"/>
  <c r="E2479" i="25"/>
  <c r="F2479" i="25"/>
  <c r="D2479" i="25"/>
  <c r="E2511" i="25"/>
  <c r="F2511" i="25"/>
  <c r="D2511" i="25"/>
  <c r="E2543" i="25"/>
  <c r="F2543" i="25"/>
  <c r="D2543" i="25"/>
  <c r="E2575" i="25"/>
  <c r="F2575" i="25"/>
  <c r="D2575" i="25"/>
  <c r="E2607" i="25"/>
  <c r="F2607" i="25"/>
  <c r="D2607" i="25"/>
  <c r="H2607" i="25" s="1"/>
  <c r="E2635" i="25"/>
  <c r="F2635" i="25"/>
  <c r="F2678" i="25"/>
  <c r="E2678" i="25"/>
  <c r="D2678" i="25"/>
  <c r="F2750" i="25"/>
  <c r="D2750" i="25"/>
  <c r="E2750" i="25"/>
  <c r="F2758" i="25"/>
  <c r="G2758" i="25" s="1"/>
  <c r="F2974" i="25"/>
  <c r="D2974" i="25"/>
  <c r="E2974" i="25"/>
  <c r="E3019" i="25"/>
  <c r="D3019" i="25"/>
  <c r="E3111" i="25"/>
  <c r="F3111" i="25"/>
  <c r="D3111" i="25"/>
  <c r="H3111" i="25" s="1"/>
  <c r="D2264" i="25"/>
  <c r="H2264" i="25" s="1"/>
  <c r="F2264" i="25"/>
  <c r="G2264" i="25" s="1"/>
  <c r="D2276" i="25"/>
  <c r="F2276" i="25"/>
  <c r="E2276" i="25"/>
  <c r="F2291" i="25"/>
  <c r="I2291" i="25" s="1"/>
  <c r="J2291" i="25" s="1"/>
  <c r="E2291" i="25"/>
  <c r="E2298" i="25"/>
  <c r="G2298" i="25" s="1"/>
  <c r="D2298" i="25"/>
  <c r="F2327" i="25"/>
  <c r="F2341" i="25"/>
  <c r="E2341" i="25"/>
  <c r="D2341" i="25"/>
  <c r="D2356" i="25"/>
  <c r="E2356" i="25"/>
  <c r="G2356" i="25" s="1"/>
  <c r="F2370" i="25"/>
  <c r="G2381" i="25"/>
  <c r="D2635" i="25"/>
  <c r="G2654" i="25"/>
  <c r="E2711" i="25"/>
  <c r="F2711" i="25"/>
  <c r="I2711" i="25" s="1"/>
  <c r="J2711" i="25" s="1"/>
  <c r="D2758" i="25"/>
  <c r="D2770" i="25"/>
  <c r="E2770" i="25"/>
  <c r="G2770" i="25" s="1"/>
  <c r="F3019" i="25"/>
  <c r="G3456" i="25"/>
  <c r="E2675" i="25"/>
  <c r="F2675" i="25"/>
  <c r="D2675" i="25"/>
  <c r="E2687" i="25"/>
  <c r="F2687" i="25"/>
  <c r="E2707" i="25"/>
  <c r="F2707" i="25"/>
  <c r="D2707" i="25"/>
  <c r="F2742" i="25"/>
  <c r="E2742" i="25"/>
  <c r="D2742" i="25"/>
  <c r="H2742" i="25" s="1"/>
  <c r="D2918" i="25"/>
  <c r="F2918" i="25"/>
  <c r="E2918" i="25"/>
  <c r="F2934" i="25"/>
  <c r="E2934" i="25"/>
  <c r="D2934" i="25"/>
  <c r="F3078" i="25"/>
  <c r="E3078" i="25"/>
  <c r="D3078" i="25"/>
  <c r="H3078" i="25" s="1"/>
  <c r="F3459" i="25"/>
  <c r="E3459" i="25"/>
  <c r="D3459" i="25"/>
  <c r="H3459" i="25" s="1"/>
  <c r="F4010" i="25"/>
  <c r="D4010" i="25"/>
  <c r="E4010" i="25"/>
  <c r="E4255" i="25"/>
  <c r="F4255" i="25"/>
  <c r="D4255" i="25"/>
  <c r="G2505" i="25"/>
  <c r="G2601" i="25"/>
  <c r="D2687" i="25"/>
  <c r="E2699" i="25"/>
  <c r="D2699" i="25"/>
  <c r="H2699" i="25" s="1"/>
  <c r="F2699" i="25"/>
  <c r="F2730" i="25"/>
  <c r="E2730" i="25"/>
  <c r="D2730" i="25"/>
  <c r="G2745" i="25"/>
  <c r="E2915" i="25"/>
  <c r="D2915" i="25"/>
  <c r="F2915" i="25"/>
  <c r="F2922" i="25"/>
  <c r="E2922" i="25"/>
  <c r="D2922" i="25"/>
  <c r="H2922" i="25" s="1"/>
  <c r="E2323" i="25"/>
  <c r="F2344" i="25"/>
  <c r="E2345" i="25"/>
  <c r="E2355" i="25"/>
  <c r="G2355" i="25" s="1"/>
  <c r="G2411" i="25"/>
  <c r="E2659" i="25"/>
  <c r="F2659" i="25"/>
  <c r="I2659" i="25" s="1"/>
  <c r="J2659" i="25" s="1"/>
  <c r="G2705" i="25"/>
  <c r="F2719" i="25"/>
  <c r="G2797" i="25"/>
  <c r="E2802" i="25"/>
  <c r="E2906" i="25"/>
  <c r="F2906" i="25"/>
  <c r="I2906" i="25" s="1"/>
  <c r="J2906" i="25" s="1"/>
  <c r="E2958" i="25"/>
  <c r="D2958" i="25"/>
  <c r="F2958" i="25"/>
  <c r="E3107" i="25"/>
  <c r="F3107" i="25"/>
  <c r="D3107" i="25"/>
  <c r="F3110" i="25"/>
  <c r="E3110" i="25"/>
  <c r="D3110" i="25"/>
  <c r="E3143" i="25"/>
  <c r="F3143" i="25"/>
  <c r="D3143" i="25"/>
  <c r="F3174" i="25"/>
  <c r="E3174" i="25"/>
  <c r="D3174" i="25"/>
  <c r="H3174" i="25" s="1"/>
  <c r="G3648" i="25"/>
  <c r="F2383" i="25"/>
  <c r="E2383" i="25"/>
  <c r="E2403" i="25"/>
  <c r="G2403" i="25" s="1"/>
  <c r="G2426" i="25"/>
  <c r="G2429" i="25"/>
  <c r="E2459" i="25"/>
  <c r="F2459" i="25"/>
  <c r="D2459" i="25"/>
  <c r="E2491" i="25"/>
  <c r="F2491" i="25"/>
  <c r="D2491" i="25"/>
  <c r="E2523" i="25"/>
  <c r="F2523" i="25"/>
  <c r="D2523" i="25"/>
  <c r="E2555" i="25"/>
  <c r="F2555" i="25"/>
  <c r="D2555" i="25"/>
  <c r="E2587" i="25"/>
  <c r="F2587" i="25"/>
  <c r="D2587" i="25"/>
  <c r="E2651" i="25"/>
  <c r="F2651" i="25"/>
  <c r="D2651" i="25"/>
  <c r="F2658" i="25"/>
  <c r="E2658" i="25"/>
  <c r="E2667" i="25"/>
  <c r="G2667" i="25" s="1"/>
  <c r="G2794" i="25"/>
  <c r="E2855" i="25"/>
  <c r="F2855" i="25"/>
  <c r="D2855" i="25"/>
  <c r="G3085" i="25"/>
  <c r="E3380" i="25"/>
  <c r="F3380" i="25"/>
  <c r="E4466" i="25"/>
  <c r="F4466" i="25"/>
  <c r="D4466" i="25"/>
  <c r="H4466" i="25" s="1"/>
  <c r="D2267" i="25"/>
  <c r="H2267" i="25" s="1"/>
  <c r="E2288" i="25"/>
  <c r="G2288" i="25" s="1"/>
  <c r="D2299" i="25"/>
  <c r="E2320" i="25"/>
  <c r="D2331" i="25"/>
  <c r="E2352" i="25"/>
  <c r="D2363" i="25"/>
  <c r="F2379" i="25"/>
  <c r="I2379" i="25" s="1"/>
  <c r="J2379" i="25" s="1"/>
  <c r="E2379" i="25"/>
  <c r="D2381" i="25"/>
  <c r="D2383" i="25"/>
  <c r="D2399" i="25"/>
  <c r="D2403" i="25"/>
  <c r="G2406" i="25"/>
  <c r="D2418" i="25"/>
  <c r="D2431" i="25"/>
  <c r="G2450" i="25"/>
  <c r="G2482" i="25"/>
  <c r="G2493" i="25"/>
  <c r="G2525" i="25"/>
  <c r="G2610" i="25"/>
  <c r="D2622" i="25"/>
  <c r="H2622" i="25" s="1"/>
  <c r="E2639" i="25"/>
  <c r="F2639" i="25"/>
  <c r="I2639" i="25" s="1"/>
  <c r="J2639" i="25" s="1"/>
  <c r="D2658" i="25"/>
  <c r="D2667" i="25"/>
  <c r="H2667" i="25" s="1"/>
  <c r="E2679" i="25"/>
  <c r="F2679" i="25"/>
  <c r="I2679" i="25" s="1"/>
  <c r="J2679" i="25" s="1"/>
  <c r="E2743" i="25"/>
  <c r="F2743" i="25"/>
  <c r="I2743" i="25" s="1"/>
  <c r="J2743" i="25" s="1"/>
  <c r="G2782" i="25"/>
  <c r="G2786" i="25"/>
  <c r="E2938" i="25"/>
  <c r="D2938" i="25"/>
  <c r="F2938" i="25"/>
  <c r="G3101" i="25"/>
  <c r="E3155" i="25"/>
  <c r="F3155" i="25"/>
  <c r="D3155" i="25"/>
  <c r="G3157" i="25"/>
  <c r="G3319" i="25"/>
  <c r="D3380" i="25"/>
  <c r="F3786" i="25"/>
  <c r="D3786" i="25"/>
  <c r="H3786" i="25" s="1"/>
  <c r="E3786" i="25"/>
  <c r="D3819" i="25"/>
  <c r="F3819" i="25"/>
  <c r="E3819" i="25"/>
  <c r="E2415" i="25"/>
  <c r="F2415" i="25"/>
  <c r="I2415" i="25" s="1"/>
  <c r="J2415" i="25" s="1"/>
  <c r="F2422" i="25"/>
  <c r="G2622" i="25"/>
  <c r="E2627" i="25"/>
  <c r="F2627" i="25"/>
  <c r="I2627" i="25" s="1"/>
  <c r="J2627" i="25" s="1"/>
  <c r="F2646" i="25"/>
  <c r="I2646" i="25" s="1"/>
  <c r="J2646" i="25" s="1"/>
  <c r="E2646" i="25"/>
  <c r="G2665" i="25"/>
  <c r="F2710" i="25"/>
  <c r="E2710" i="25"/>
  <c r="D2710" i="25"/>
  <c r="E2806" i="25"/>
  <c r="G2806" i="25" s="1"/>
  <c r="D2806" i="25"/>
  <c r="H2806" i="25" s="1"/>
  <c r="F2978" i="25"/>
  <c r="E2978" i="25"/>
  <c r="D2978" i="25"/>
  <c r="G3041" i="25"/>
  <c r="E3269" i="25"/>
  <c r="F3269" i="25"/>
  <c r="D3269" i="25"/>
  <c r="F3933" i="25"/>
  <c r="E3933" i="25"/>
  <c r="D3933" i="25"/>
  <c r="G4436" i="25"/>
  <c r="G2757" i="25"/>
  <c r="F2762" i="25"/>
  <c r="I2762" i="25" s="1"/>
  <c r="J2762" i="25" s="1"/>
  <c r="E2762" i="25"/>
  <c r="D2838" i="25"/>
  <c r="E2842" i="25"/>
  <c r="F2842" i="25"/>
  <c r="D2842" i="25"/>
  <c r="G2846" i="25"/>
  <c r="F2870" i="25"/>
  <c r="E2870" i="25"/>
  <c r="D2870" i="25"/>
  <c r="F2894" i="25"/>
  <c r="I2894" i="25" s="1"/>
  <c r="J2894" i="25" s="1"/>
  <c r="F2998" i="25"/>
  <c r="E2998" i="25"/>
  <c r="D2998" i="25"/>
  <c r="E3035" i="25"/>
  <c r="F3035" i="25"/>
  <c r="D3035" i="25"/>
  <c r="H3035" i="25" s="1"/>
  <c r="E3404" i="25"/>
  <c r="F3404" i="25"/>
  <c r="D3404" i="25"/>
  <c r="E3437" i="25"/>
  <c r="F3437" i="25"/>
  <c r="D3437" i="25"/>
  <c r="E3477" i="25"/>
  <c r="G3477" i="25" s="1"/>
  <c r="D3477" i="25"/>
  <c r="I3477" i="25" s="1"/>
  <c r="J3477" i="25" s="1"/>
  <c r="E2811" i="25"/>
  <c r="G2811" i="25" s="1"/>
  <c r="D2811" i="25"/>
  <c r="G2822" i="25"/>
  <c r="E2827" i="25"/>
  <c r="F2827" i="25"/>
  <c r="D2827" i="25"/>
  <c r="H2827" i="25" s="1"/>
  <c r="F2858" i="25"/>
  <c r="I2858" i="25" s="1"/>
  <c r="J2858" i="25" s="1"/>
  <c r="E2858" i="25"/>
  <c r="E2863" i="25"/>
  <c r="G2863" i="25" s="1"/>
  <c r="E2919" i="25"/>
  <c r="F2919" i="25"/>
  <c r="I2919" i="25" s="1"/>
  <c r="J2919" i="25" s="1"/>
  <c r="E3003" i="25"/>
  <c r="F3003" i="25"/>
  <c r="D3003" i="25"/>
  <c r="F3006" i="25"/>
  <c r="E3006" i="25"/>
  <c r="D3006" i="25"/>
  <c r="E3051" i="25"/>
  <c r="F3051" i="25"/>
  <c r="D3051" i="25"/>
  <c r="G3065" i="25"/>
  <c r="E3091" i="25"/>
  <c r="F3091" i="25"/>
  <c r="D3091" i="25"/>
  <c r="H3091" i="25" s="1"/>
  <c r="E3115" i="25"/>
  <c r="F3115" i="25"/>
  <c r="D3115" i="25"/>
  <c r="H3115" i="25" s="1"/>
  <c r="F3118" i="25"/>
  <c r="E3118" i="25"/>
  <c r="D3118" i="25"/>
  <c r="H3118" i="25" s="1"/>
  <c r="E3558" i="25"/>
  <c r="F3558" i="25"/>
  <c r="D3558" i="25"/>
  <c r="G4990" i="25"/>
  <c r="E3083" i="25"/>
  <c r="F3083" i="25"/>
  <c r="D3083" i="25"/>
  <c r="E3095" i="25"/>
  <c r="G3095" i="25" s="1"/>
  <c r="F3134" i="25"/>
  <c r="E3134" i="25"/>
  <c r="D3134" i="25"/>
  <c r="G3186" i="25"/>
  <c r="E3195" i="25"/>
  <c r="D3195" i="25"/>
  <c r="H3195" i="25" s="1"/>
  <c r="E3244" i="25"/>
  <c r="F3244" i="25"/>
  <c r="D3244" i="25"/>
  <c r="E3249" i="25"/>
  <c r="F3249" i="25"/>
  <c r="D3249" i="25"/>
  <c r="E3428" i="25"/>
  <c r="F3428" i="25"/>
  <c r="D3428" i="25"/>
  <c r="E3452" i="25"/>
  <c r="F3452" i="25"/>
  <c r="E3466" i="25"/>
  <c r="D3466" i="25"/>
  <c r="F3466" i="25"/>
  <c r="E3622" i="25"/>
  <c r="D3622" i="25"/>
  <c r="F3622" i="25"/>
  <c r="F3030" i="25"/>
  <c r="E3043" i="25"/>
  <c r="F3043" i="25"/>
  <c r="D3043" i="25"/>
  <c r="D3095" i="25"/>
  <c r="I3095" i="25" s="1"/>
  <c r="J3095" i="25" s="1"/>
  <c r="F3142" i="25"/>
  <c r="E3142" i="25"/>
  <c r="D3142" i="25"/>
  <c r="F3195" i="25"/>
  <c r="F3201" i="25"/>
  <c r="E3201" i="25"/>
  <c r="D3201" i="25"/>
  <c r="E3260" i="25"/>
  <c r="G3260" i="25" s="1"/>
  <c r="E3397" i="25"/>
  <c r="F3397" i="25"/>
  <c r="D3397" i="25"/>
  <c r="H3397" i="25" s="1"/>
  <c r="D3452" i="25"/>
  <c r="F3681" i="25"/>
  <c r="E3681" i="25"/>
  <c r="D3681" i="25"/>
  <c r="H3681" i="25" s="1"/>
  <c r="F3901" i="25"/>
  <c r="E3901" i="25"/>
  <c r="D3901" i="25"/>
  <c r="H3901" i="25" s="1"/>
  <c r="E4031" i="25"/>
  <c r="D4031" i="25"/>
  <c r="F4031" i="25"/>
  <c r="E2775" i="25"/>
  <c r="F2775" i="25"/>
  <c r="I2775" i="25" s="1"/>
  <c r="J2775" i="25" s="1"/>
  <c r="F2790" i="25"/>
  <c r="I2790" i="25" s="1"/>
  <c r="J2790" i="25" s="1"/>
  <c r="G2851" i="25"/>
  <c r="D2854" i="25"/>
  <c r="F2854" i="25"/>
  <c r="G2854" i="25" s="1"/>
  <c r="E2875" i="25"/>
  <c r="F2875" i="25"/>
  <c r="I2875" i="25" s="1"/>
  <c r="J2875" i="25" s="1"/>
  <c r="E2927" i="25"/>
  <c r="G2927" i="25" s="1"/>
  <c r="G2950" i="25"/>
  <c r="G3014" i="25"/>
  <c r="F3018" i="25"/>
  <c r="E3018" i="25"/>
  <c r="D3018" i="25"/>
  <c r="H3018" i="25" s="1"/>
  <c r="E3047" i="25"/>
  <c r="F3047" i="25"/>
  <c r="D3047" i="25"/>
  <c r="G3137" i="25"/>
  <c r="E3159" i="25"/>
  <c r="G3159" i="25" s="1"/>
  <c r="E3171" i="25"/>
  <c r="F3171" i="25"/>
  <c r="D3171" i="25"/>
  <c r="G3199" i="25"/>
  <c r="E3301" i="25"/>
  <c r="F3301" i="25"/>
  <c r="D3301" i="25"/>
  <c r="H3301" i="25" s="1"/>
  <c r="E3337" i="25"/>
  <c r="F3337" i="25"/>
  <c r="D3337" i="25"/>
  <c r="E3372" i="25"/>
  <c r="F3372" i="25"/>
  <c r="I3372" i="25" s="1"/>
  <c r="J3372" i="25" s="1"/>
  <c r="F3485" i="25"/>
  <c r="D3485" i="25"/>
  <c r="E3485" i="25"/>
  <c r="G3584" i="25"/>
  <c r="E3697" i="25"/>
  <c r="D3697" i="25"/>
  <c r="H3697" i="25" s="1"/>
  <c r="F3697" i="25"/>
  <c r="F3797" i="25"/>
  <c r="E3797" i="25"/>
  <c r="D3797" i="25"/>
  <c r="E4622" i="25"/>
  <c r="D4622" i="25"/>
  <c r="F4622" i="25"/>
  <c r="F2810" i="25"/>
  <c r="E2810" i="25"/>
  <c r="D2810" i="25"/>
  <c r="F2878" i="25"/>
  <c r="E2878" i="25"/>
  <c r="D2878" i="25"/>
  <c r="F2914" i="25"/>
  <c r="E2914" i="25"/>
  <c r="E2935" i="25"/>
  <c r="G2935" i="25" s="1"/>
  <c r="E2939" i="25"/>
  <c r="F2939" i="25"/>
  <c r="F3070" i="25"/>
  <c r="E3070" i="25"/>
  <c r="F3126" i="25"/>
  <c r="G3126" i="25" s="1"/>
  <c r="E3167" i="25"/>
  <c r="F3167" i="25"/>
  <c r="E3252" i="25"/>
  <c r="F3252" i="25"/>
  <c r="E3297" i="25"/>
  <c r="F3297" i="25"/>
  <c r="D3297" i="25"/>
  <c r="H3297" i="25" s="1"/>
  <c r="G3307" i="25"/>
  <c r="E3349" i="25"/>
  <c r="F3349" i="25"/>
  <c r="E3474" i="25"/>
  <c r="F3474" i="25"/>
  <c r="D3474" i="25"/>
  <c r="H3474" i="25" s="1"/>
  <c r="E3490" i="25"/>
  <c r="F3490" i="25"/>
  <c r="D3490" i="25"/>
  <c r="F3814" i="25"/>
  <c r="D3814" i="25"/>
  <c r="E3814" i="25"/>
  <c r="E4168" i="25"/>
  <c r="D4168" i="25"/>
  <c r="F4168" i="25"/>
  <c r="E2691" i="25"/>
  <c r="F2691" i="25"/>
  <c r="D2691" i="25"/>
  <c r="E2723" i="25"/>
  <c r="F2723" i="25"/>
  <c r="D2723" i="25"/>
  <c r="H2723" i="25" s="1"/>
  <c r="E2755" i="25"/>
  <c r="F2755" i="25"/>
  <c r="D2755" i="25"/>
  <c r="H2755" i="25" s="1"/>
  <c r="E2787" i="25"/>
  <c r="F2787" i="25"/>
  <c r="D2787" i="25"/>
  <c r="H2787" i="25" s="1"/>
  <c r="F2814" i="25"/>
  <c r="E2814" i="25"/>
  <c r="D2814" i="25"/>
  <c r="F2850" i="25"/>
  <c r="I2850" i="25" s="1"/>
  <c r="J2850" i="25" s="1"/>
  <c r="E2850" i="25"/>
  <c r="E2871" i="25"/>
  <c r="D2910" i="25"/>
  <c r="D2914" i="25"/>
  <c r="D2923" i="25"/>
  <c r="F2926" i="25"/>
  <c r="E2926" i="25"/>
  <c r="D2926" i="25"/>
  <c r="E2931" i="25"/>
  <c r="G2931" i="25" s="1"/>
  <c r="D2931" i="25"/>
  <c r="D2935" i="25"/>
  <c r="D2939" i="25"/>
  <c r="H2939" i="25" s="1"/>
  <c r="E2959" i="25"/>
  <c r="F2959" i="25"/>
  <c r="I2959" i="25" s="1"/>
  <c r="J2959" i="25" s="1"/>
  <c r="E2971" i="25"/>
  <c r="F2971" i="25"/>
  <c r="D2971" i="25"/>
  <c r="D3046" i="25"/>
  <c r="D3054" i="25"/>
  <c r="F3062" i="25"/>
  <c r="I3062" i="25" s="1"/>
  <c r="J3062" i="25" s="1"/>
  <c r="D3070" i="25"/>
  <c r="D3079" i="25"/>
  <c r="G3087" i="25"/>
  <c r="E3103" i="25"/>
  <c r="F3103" i="25"/>
  <c r="I3103" i="25" s="1"/>
  <c r="J3103" i="25" s="1"/>
  <c r="D3126" i="25"/>
  <c r="D3151" i="25"/>
  <c r="H3151" i="25" s="1"/>
  <c r="E3163" i="25"/>
  <c r="F3163" i="25"/>
  <c r="D3163" i="25"/>
  <c r="D3167" i="25"/>
  <c r="D3252" i="25"/>
  <c r="E3265" i="25"/>
  <c r="F3265" i="25"/>
  <c r="D3265" i="25"/>
  <c r="G3312" i="25"/>
  <c r="D3349" i="25"/>
  <c r="E3995" i="25"/>
  <c r="D3995" i="25"/>
  <c r="F3995" i="25"/>
  <c r="E4505" i="25"/>
  <c r="D4505" i="25"/>
  <c r="F4505" i="25"/>
  <c r="F2862" i="25"/>
  <c r="E2862" i="25"/>
  <c r="D2862" i="25"/>
  <c r="H2862" i="25" s="1"/>
  <c r="E2867" i="25"/>
  <c r="G2867" i="25" s="1"/>
  <c r="D2867" i="25"/>
  <c r="I2867" i="25" s="1"/>
  <c r="J2867" i="25" s="1"/>
  <c r="E2891" i="25"/>
  <c r="F2891" i="25"/>
  <c r="D2891" i="25"/>
  <c r="H2891" i="25" s="1"/>
  <c r="G2941" i="25"/>
  <c r="F2946" i="25"/>
  <c r="E2955" i="25"/>
  <c r="F2955" i="25"/>
  <c r="I2955" i="25" s="1"/>
  <c r="J2955" i="25" s="1"/>
  <c r="E3039" i="25"/>
  <c r="F3039" i="25"/>
  <c r="I3039" i="25" s="1"/>
  <c r="J3039" i="25" s="1"/>
  <c r="G3046" i="25"/>
  <c r="G3054" i="25"/>
  <c r="E3099" i="25"/>
  <c r="F3099" i="25"/>
  <c r="D3099" i="25"/>
  <c r="E3147" i="25"/>
  <c r="F3147" i="25"/>
  <c r="D3147" i="25"/>
  <c r="G3149" i="25"/>
  <c r="G3165" i="25"/>
  <c r="E3175" i="25"/>
  <c r="F3175" i="25"/>
  <c r="D3175" i="25"/>
  <c r="H3175" i="25" s="1"/>
  <c r="E3191" i="25"/>
  <c r="F3191" i="25"/>
  <c r="I3191" i="25" s="1"/>
  <c r="J3191" i="25" s="1"/>
  <c r="E3284" i="25"/>
  <c r="G3284" i="25" s="1"/>
  <c r="D3284" i="25"/>
  <c r="I3284" i="25" s="1"/>
  <c r="J3284" i="25" s="1"/>
  <c r="G3391" i="25"/>
  <c r="F3458" i="25"/>
  <c r="D3458" i="25"/>
  <c r="E3458" i="25"/>
  <c r="G3540" i="25"/>
  <c r="E3542" i="25"/>
  <c r="F3542" i="25"/>
  <c r="D3542" i="25"/>
  <c r="E3630" i="25"/>
  <c r="D3630" i="25"/>
  <c r="F3630" i="25"/>
  <c r="E4039" i="25"/>
  <c r="D4039" i="25"/>
  <c r="F4039" i="25"/>
  <c r="E3324" i="25"/>
  <c r="E3333" i="25"/>
  <c r="G3333" i="25" s="1"/>
  <c r="E3361" i="25"/>
  <c r="F3361" i="25"/>
  <c r="D3361" i="25"/>
  <c r="E3365" i="25"/>
  <c r="F3365" i="25"/>
  <c r="I3365" i="25" s="1"/>
  <c r="J3365" i="25" s="1"/>
  <c r="E3396" i="25"/>
  <c r="F3396" i="25"/>
  <c r="I3396" i="25" s="1"/>
  <c r="J3396" i="25" s="1"/>
  <c r="E3421" i="25"/>
  <c r="F3421" i="25"/>
  <c r="I3421" i="25" s="1"/>
  <c r="J3421" i="25" s="1"/>
  <c r="G3427" i="25"/>
  <c r="G3549" i="25"/>
  <c r="E3614" i="25"/>
  <c r="D3614" i="25"/>
  <c r="F3614" i="25"/>
  <c r="E3662" i="25"/>
  <c r="D3662" i="25"/>
  <c r="F3662" i="25"/>
  <c r="E3734" i="25"/>
  <c r="F3734" i="25"/>
  <c r="D3734" i="25"/>
  <c r="F3822" i="25"/>
  <c r="D3822" i="25"/>
  <c r="E3822" i="25"/>
  <c r="E3967" i="25"/>
  <c r="D3967" i="25"/>
  <c r="F3967" i="25"/>
  <c r="E4007" i="25"/>
  <c r="D4007" i="25"/>
  <c r="F4007" i="25"/>
  <c r="F4029" i="25"/>
  <c r="E4029" i="25"/>
  <c r="D4029" i="25"/>
  <c r="F4179" i="25"/>
  <c r="D4179" i="25"/>
  <c r="E4179" i="25"/>
  <c r="E4299" i="25"/>
  <c r="D4299" i="25"/>
  <c r="H4299" i="25" s="1"/>
  <c r="F4299" i="25"/>
  <c r="F4529" i="25"/>
  <c r="D4529" i="25"/>
  <c r="E4529" i="25"/>
  <c r="G2439" i="25"/>
  <c r="G2703" i="25"/>
  <c r="G2779" i="25"/>
  <c r="E2783" i="25"/>
  <c r="F2783" i="25"/>
  <c r="E2823" i="25"/>
  <c r="F2823" i="25"/>
  <c r="E2874" i="25"/>
  <c r="G2874" i="25" s="1"/>
  <c r="E2887" i="25"/>
  <c r="F2887" i="25"/>
  <c r="E3023" i="25"/>
  <c r="F3023" i="25"/>
  <c r="G3031" i="25"/>
  <c r="E3059" i="25"/>
  <c r="F3059" i="25"/>
  <c r="D3059" i="25"/>
  <c r="G3109" i="25"/>
  <c r="G3119" i="25"/>
  <c r="E3123" i="25"/>
  <c r="F3123" i="25"/>
  <c r="D3123" i="25"/>
  <c r="E3179" i="25"/>
  <c r="D3179" i="25"/>
  <c r="H3179" i="25" s="1"/>
  <c r="F3179" i="25"/>
  <c r="E3202" i="25"/>
  <c r="F3202" i="25"/>
  <c r="E3241" i="25"/>
  <c r="F3241" i="25"/>
  <c r="D3241" i="25"/>
  <c r="E3257" i="25"/>
  <c r="F3257" i="25"/>
  <c r="D3257" i="25"/>
  <c r="H3257" i="25" s="1"/>
  <c r="E3268" i="25"/>
  <c r="G3268" i="25" s="1"/>
  <c r="E3277" i="25"/>
  <c r="G3277" i="25" s="1"/>
  <c r="G3287" i="25"/>
  <c r="E3321" i="25"/>
  <c r="F3321" i="25"/>
  <c r="D3321" i="25"/>
  <c r="E3329" i="25"/>
  <c r="F3329" i="25"/>
  <c r="D3329" i="25"/>
  <c r="H3329" i="25" s="1"/>
  <c r="E3393" i="25"/>
  <c r="F3393" i="25"/>
  <c r="D3393" i="25"/>
  <c r="G3500" i="25"/>
  <c r="E3582" i="25"/>
  <c r="D3582" i="25"/>
  <c r="F3834" i="25"/>
  <c r="D3834" i="25"/>
  <c r="E3834" i="25"/>
  <c r="E4223" i="25"/>
  <c r="F4223" i="25"/>
  <c r="D4223" i="25"/>
  <c r="E4356" i="25"/>
  <c r="D4356" i="25"/>
  <c r="F4356" i="25"/>
  <c r="D2407" i="25"/>
  <c r="H2407" i="25" s="1"/>
  <c r="D2426" i="25"/>
  <c r="D2439" i="25"/>
  <c r="D2458" i="25"/>
  <c r="D2471" i="25"/>
  <c r="D2490" i="25"/>
  <c r="D2503" i="25"/>
  <c r="D2522" i="25"/>
  <c r="D2535" i="25"/>
  <c r="D2554" i="25"/>
  <c r="D2567" i="25"/>
  <c r="H2567" i="25" s="1"/>
  <c r="G2579" i="25"/>
  <c r="D2586" i="25"/>
  <c r="D2599" i="25"/>
  <c r="G2611" i="25"/>
  <c r="D2618" i="25"/>
  <c r="D2631" i="25"/>
  <c r="H2631" i="25" s="1"/>
  <c r="D2650" i="25"/>
  <c r="D2663" i="25"/>
  <c r="D2670" i="25"/>
  <c r="H2670" i="25" s="1"/>
  <c r="D2690" i="25"/>
  <c r="D2703" i="25"/>
  <c r="G2715" i="25"/>
  <c r="D2722" i="25"/>
  <c r="D2735" i="25"/>
  <c r="G2747" i="25"/>
  <c r="D2754" i="25"/>
  <c r="D2767" i="25"/>
  <c r="D2779" i="25"/>
  <c r="D2783" i="25"/>
  <c r="H2783" i="25" s="1"/>
  <c r="G2799" i="25"/>
  <c r="D2819" i="25"/>
  <c r="D2823" i="25"/>
  <c r="G2866" i="25"/>
  <c r="D2874" i="25"/>
  <c r="I2874" i="25" s="1"/>
  <c r="J2874" i="25" s="1"/>
  <c r="D2883" i="25"/>
  <c r="H2883" i="25" s="1"/>
  <c r="D2887" i="25"/>
  <c r="G2895" i="25"/>
  <c r="G2903" i="25"/>
  <c r="D3023" i="25"/>
  <c r="H3023" i="25" s="1"/>
  <c r="D3031" i="25"/>
  <c r="I3031" i="25" s="1"/>
  <c r="J3031" i="25" s="1"/>
  <c r="D3055" i="25"/>
  <c r="E3067" i="25"/>
  <c r="F3067" i="25"/>
  <c r="D3067" i="25"/>
  <c r="H3067" i="25" s="1"/>
  <c r="D3086" i="25"/>
  <c r="G3117" i="25"/>
  <c r="D3119" i="25"/>
  <c r="E3131" i="25"/>
  <c r="F3131" i="25"/>
  <c r="D3131" i="25"/>
  <c r="D3150" i="25"/>
  <c r="D3202" i="25"/>
  <c r="H3202" i="25" s="1"/>
  <c r="E3237" i="25"/>
  <c r="G3237" i="25" s="1"/>
  <c r="D3268" i="25"/>
  <c r="D3277" i="25"/>
  <c r="E3309" i="25"/>
  <c r="F3309" i="25"/>
  <c r="I3309" i="25" s="1"/>
  <c r="J3309" i="25" s="1"/>
  <c r="E3341" i="25"/>
  <c r="G3341" i="25" s="1"/>
  <c r="G3347" i="25"/>
  <c r="E3377" i="25"/>
  <c r="F3377" i="25"/>
  <c r="D3377" i="25"/>
  <c r="E3449" i="25"/>
  <c r="F3449" i="25"/>
  <c r="D3449" i="25"/>
  <c r="H3449" i="25" s="1"/>
  <c r="E3457" i="25"/>
  <c r="F3457" i="25"/>
  <c r="D3457" i="25"/>
  <c r="E3494" i="25"/>
  <c r="D3494" i="25"/>
  <c r="F3494" i="25"/>
  <c r="F3582" i="25"/>
  <c r="G3592" i="25"/>
  <c r="E3646" i="25"/>
  <c r="D3646" i="25"/>
  <c r="F3646" i="25"/>
  <c r="F3693" i="25"/>
  <c r="I3693" i="25" s="1"/>
  <c r="J3693" i="25" s="1"/>
  <c r="E3693" i="25"/>
  <c r="G3743" i="25"/>
  <c r="E3812" i="25"/>
  <c r="D3812" i="25"/>
  <c r="F3812" i="25"/>
  <c r="G4197" i="25"/>
  <c r="G2458" i="25"/>
  <c r="G2463" i="25"/>
  <c r="G2527" i="25"/>
  <c r="G2554" i="25"/>
  <c r="G2586" i="25"/>
  <c r="G2655" i="25"/>
  <c r="G2670" i="25"/>
  <c r="G2722" i="25"/>
  <c r="G2727" i="25"/>
  <c r="G2759" i="25"/>
  <c r="D2782" i="25"/>
  <c r="E2795" i="25"/>
  <c r="G2795" i="25" s="1"/>
  <c r="D2795" i="25"/>
  <c r="E2803" i="25"/>
  <c r="D2822" i="25"/>
  <c r="H2822" i="25" s="1"/>
  <c r="E2835" i="25"/>
  <c r="G2835" i="25" s="1"/>
  <c r="D2835" i="25"/>
  <c r="I2835" i="25" s="1"/>
  <c r="J2835" i="25" s="1"/>
  <c r="E2843" i="25"/>
  <c r="G2843" i="25" s="1"/>
  <c r="D2886" i="25"/>
  <c r="E2899" i="25"/>
  <c r="G2899" i="25" s="1"/>
  <c r="D2899" i="25"/>
  <c r="I2899" i="25" s="1"/>
  <c r="J2899" i="25" s="1"/>
  <c r="E2907" i="25"/>
  <c r="G2907" i="25" s="1"/>
  <c r="G2970" i="25"/>
  <c r="E2979" i="25"/>
  <c r="G2979" i="25" s="1"/>
  <c r="G3007" i="25"/>
  <c r="E3011" i="25"/>
  <c r="G3011" i="25" s="1"/>
  <c r="G3071" i="25"/>
  <c r="E3075" i="25"/>
  <c r="F3075" i="25"/>
  <c r="D3075" i="25"/>
  <c r="G3135" i="25"/>
  <c r="E3139" i="25"/>
  <c r="F3139" i="25"/>
  <c r="D3139" i="25"/>
  <c r="G3150" i="25"/>
  <c r="G3229" i="25"/>
  <c r="E3273" i="25"/>
  <c r="F3273" i="25"/>
  <c r="D3273" i="25"/>
  <c r="E3369" i="25"/>
  <c r="F3369" i="25"/>
  <c r="D3369" i="25"/>
  <c r="E3385" i="25"/>
  <c r="F3385" i="25"/>
  <c r="D3385" i="25"/>
  <c r="G3424" i="25"/>
  <c r="E3433" i="25"/>
  <c r="F3433" i="25"/>
  <c r="D3433" i="25"/>
  <c r="F3461" i="25"/>
  <c r="E3461" i="25"/>
  <c r="D3461" i="25"/>
  <c r="G3489" i="25"/>
  <c r="E3554" i="25"/>
  <c r="F3554" i="25"/>
  <c r="I3554" i="25" s="1"/>
  <c r="J3554" i="25" s="1"/>
  <c r="G3705" i="25"/>
  <c r="G4098" i="25"/>
  <c r="G2951" i="25"/>
  <c r="E3197" i="25"/>
  <c r="D3197" i="25"/>
  <c r="H3197" i="25" s="1"/>
  <c r="E3236" i="25"/>
  <c r="G3236" i="25" s="1"/>
  <c r="G3267" i="25"/>
  <c r="E3281" i="25"/>
  <c r="F3281" i="25"/>
  <c r="D3281" i="25"/>
  <c r="E3293" i="25"/>
  <c r="G3293" i="25" s="1"/>
  <c r="E3308" i="25"/>
  <c r="G3308" i="25" s="1"/>
  <c r="E3313" i="25"/>
  <c r="F3313" i="25"/>
  <c r="D3313" i="25"/>
  <c r="H3313" i="25" s="1"/>
  <c r="E3316" i="25"/>
  <c r="G3316" i="25" s="1"/>
  <c r="E3405" i="25"/>
  <c r="G3405" i="25" s="1"/>
  <c r="E3425" i="25"/>
  <c r="F3425" i="25"/>
  <c r="D3425" i="25"/>
  <c r="G3432" i="25"/>
  <c r="E3444" i="25"/>
  <c r="G3444" i="25" s="1"/>
  <c r="G3469" i="25"/>
  <c r="E3545" i="25"/>
  <c r="D3545" i="25"/>
  <c r="E3569" i="25"/>
  <c r="F3569" i="25"/>
  <c r="F3593" i="25"/>
  <c r="E3593" i="25"/>
  <c r="G3748" i="25"/>
  <c r="F3862" i="25"/>
  <c r="D3862" i="25"/>
  <c r="E3862" i="25"/>
  <c r="F3978" i="25"/>
  <c r="D3978" i="25"/>
  <c r="E3978" i="25"/>
  <c r="F3990" i="25"/>
  <c r="D3990" i="25"/>
  <c r="E3990" i="25"/>
  <c r="E4059" i="25"/>
  <c r="D4059" i="25"/>
  <c r="H4059" i="25" s="1"/>
  <c r="F4059" i="25"/>
  <c r="G4227" i="25"/>
  <c r="D2951" i="25"/>
  <c r="H2951" i="25" s="1"/>
  <c r="G2963" i="25"/>
  <c r="D2970" i="25"/>
  <c r="I2970" i="25" s="1"/>
  <c r="J2970" i="25" s="1"/>
  <c r="D2983" i="25"/>
  <c r="H2983" i="25" s="1"/>
  <c r="D3002" i="25"/>
  <c r="H3002" i="25" s="1"/>
  <c r="D3015" i="25"/>
  <c r="I3015" i="25" s="1"/>
  <c r="J3015" i="25" s="1"/>
  <c r="D3034" i="25"/>
  <c r="D3042" i="25"/>
  <c r="D3050" i="25"/>
  <c r="D3058" i="25"/>
  <c r="D3066" i="25"/>
  <c r="H3066" i="25" s="1"/>
  <c r="D3074" i="25"/>
  <c r="D3082" i="25"/>
  <c r="I3082" i="25" s="1"/>
  <c r="J3082" i="25" s="1"/>
  <c r="D3090" i="25"/>
  <c r="D3098" i="25"/>
  <c r="H3098" i="25" s="1"/>
  <c r="D3106" i="25"/>
  <c r="D3114" i="25"/>
  <c r="D3122" i="25"/>
  <c r="D3130" i="25"/>
  <c r="I3130" i="25" s="1"/>
  <c r="J3130" i="25" s="1"/>
  <c r="D3138" i="25"/>
  <c r="I3138" i="25" s="1"/>
  <c r="J3138" i="25" s="1"/>
  <c r="D3146" i="25"/>
  <c r="H3146" i="25" s="1"/>
  <c r="D3154" i="25"/>
  <c r="D3162" i="25"/>
  <c r="I3162" i="25" s="1"/>
  <c r="J3162" i="25" s="1"/>
  <c r="D3170" i="25"/>
  <c r="D3183" i="25"/>
  <c r="F3197" i="25"/>
  <c r="D3200" i="25"/>
  <c r="G3221" i="25"/>
  <c r="D3236" i="25"/>
  <c r="I3236" i="25" s="1"/>
  <c r="J3236" i="25" s="1"/>
  <c r="G3264" i="25"/>
  <c r="E3285" i="25"/>
  <c r="G3288" i="25"/>
  <c r="D3293" i="25"/>
  <c r="I3293" i="25" s="1"/>
  <c r="J3293" i="25" s="1"/>
  <c r="G3296" i="25"/>
  <c r="E3305" i="25"/>
  <c r="F3305" i="25"/>
  <c r="D3305" i="25"/>
  <c r="H3305" i="25" s="1"/>
  <c r="D3308" i="25"/>
  <c r="D3316" i="25"/>
  <c r="E3332" i="25"/>
  <c r="F3332" i="25"/>
  <c r="I3332" i="25" s="1"/>
  <c r="J3332" i="25" s="1"/>
  <c r="E3364" i="25"/>
  <c r="G3364" i="25" s="1"/>
  <c r="E3388" i="25"/>
  <c r="G3388" i="25" s="1"/>
  <c r="E3401" i="25"/>
  <c r="F3401" i="25"/>
  <c r="D3401" i="25"/>
  <c r="H3401" i="25" s="1"/>
  <c r="D3405" i="25"/>
  <c r="I3405" i="25" s="1"/>
  <c r="J3405" i="25" s="1"/>
  <c r="E3429" i="25"/>
  <c r="F3429" i="25"/>
  <c r="I3429" i="25" s="1"/>
  <c r="J3429" i="25" s="1"/>
  <c r="E3441" i="25"/>
  <c r="F3441" i="25"/>
  <c r="D3441" i="25"/>
  <c r="H3441" i="25" s="1"/>
  <c r="D3444" i="25"/>
  <c r="E3498" i="25"/>
  <c r="D3498" i="25"/>
  <c r="F3498" i="25"/>
  <c r="F3545" i="25"/>
  <c r="D3569" i="25"/>
  <c r="E3590" i="25"/>
  <c r="D3590" i="25"/>
  <c r="H3590" i="25" s="1"/>
  <c r="F3590" i="25"/>
  <c r="D3593" i="25"/>
  <c r="H3593" i="25" s="1"/>
  <c r="G3700" i="25"/>
  <c r="E3718" i="25"/>
  <c r="F3718" i="25"/>
  <c r="D3718" i="25"/>
  <c r="E3722" i="25"/>
  <c r="F3722" i="25"/>
  <c r="I3722" i="25" s="1"/>
  <c r="J3722" i="25" s="1"/>
  <c r="F3836" i="25"/>
  <c r="G3836" i="25" s="1"/>
  <c r="D3836" i="25"/>
  <c r="F3850" i="25"/>
  <c r="D3850" i="25"/>
  <c r="E3850" i="25"/>
  <c r="F4054" i="25"/>
  <c r="D4054" i="25"/>
  <c r="H4054" i="25" s="1"/>
  <c r="E4054" i="25"/>
  <c r="E4111" i="25"/>
  <c r="D4111" i="25"/>
  <c r="F4111" i="25"/>
  <c r="F4363" i="25"/>
  <c r="D4363" i="25"/>
  <c r="E4363" i="25"/>
  <c r="G4596" i="25"/>
  <c r="G3034" i="25"/>
  <c r="G3042" i="25"/>
  <c r="G3050" i="25"/>
  <c r="G3066" i="25"/>
  <c r="G3074" i="25"/>
  <c r="G3082" i="25"/>
  <c r="G3106" i="25"/>
  <c r="G3114" i="25"/>
  <c r="G3130" i="25"/>
  <c r="G3146" i="25"/>
  <c r="G3154" i="25"/>
  <c r="G3162" i="25"/>
  <c r="G3178" i="25"/>
  <c r="E3187" i="25"/>
  <c r="G3187" i="25" s="1"/>
  <c r="D3187" i="25"/>
  <c r="I3187" i="25" s="1"/>
  <c r="J3187" i="25" s="1"/>
  <c r="E3245" i="25"/>
  <c r="F3245" i="25"/>
  <c r="I3245" i="25" s="1"/>
  <c r="J3245" i="25" s="1"/>
  <c r="G3251" i="25"/>
  <c r="E3253" i="25"/>
  <c r="G3253" i="25" s="1"/>
  <c r="D3253" i="25"/>
  <c r="H3253" i="25" s="1"/>
  <c r="E3276" i="25"/>
  <c r="F3276" i="25"/>
  <c r="I3276" i="25" s="1"/>
  <c r="J3276" i="25" s="1"/>
  <c r="G3283" i="25"/>
  <c r="E3300" i="25"/>
  <c r="G3300" i="25" s="1"/>
  <c r="E3340" i="25"/>
  <c r="F3340" i="25"/>
  <c r="D3340" i="25"/>
  <c r="E3357" i="25"/>
  <c r="G3357" i="25" s="1"/>
  <c r="E3373" i="25"/>
  <c r="F3373" i="25"/>
  <c r="D3373" i="25"/>
  <c r="G3403" i="25"/>
  <c r="G3407" i="25"/>
  <c r="E3413" i="25"/>
  <c r="G3416" i="25"/>
  <c r="E3436" i="25"/>
  <c r="G3436" i="25" s="1"/>
  <c r="E3462" i="25"/>
  <c r="F3462" i="25"/>
  <c r="D3462" i="25"/>
  <c r="E3506" i="25"/>
  <c r="E3601" i="25"/>
  <c r="F3601" i="25"/>
  <c r="I3601" i="25" s="1"/>
  <c r="J3601" i="25" s="1"/>
  <c r="E3633" i="25"/>
  <c r="F3633" i="25"/>
  <c r="I3633" i="25" s="1"/>
  <c r="J3633" i="25" s="1"/>
  <c r="G3649" i="25"/>
  <c r="F3757" i="25"/>
  <c r="E3757" i="25"/>
  <c r="D3757" i="25"/>
  <c r="F3773" i="25"/>
  <c r="E3773" i="25"/>
  <c r="D3773" i="25"/>
  <c r="F3782" i="25"/>
  <c r="D3782" i="25"/>
  <c r="H3782" i="25" s="1"/>
  <c r="E3782" i="25"/>
  <c r="F3816" i="25"/>
  <c r="D3816" i="25"/>
  <c r="H3816" i="25" s="1"/>
  <c r="E3816" i="25"/>
  <c r="E3899" i="25"/>
  <c r="D3899" i="25"/>
  <c r="F3899" i="25"/>
  <c r="F4211" i="25"/>
  <c r="D4211" i="25"/>
  <c r="E4211" i="25"/>
  <c r="E4268" i="25"/>
  <c r="F4268" i="25"/>
  <c r="D4268" i="25"/>
  <c r="E3317" i="25"/>
  <c r="G3317" i="25" s="1"/>
  <c r="E3345" i="25"/>
  <c r="F3345" i="25"/>
  <c r="D3345" i="25"/>
  <c r="H3345" i="25" s="1"/>
  <c r="E3348" i="25"/>
  <c r="G3348" i="25" s="1"/>
  <c r="E3381" i="25"/>
  <c r="G3381" i="25" s="1"/>
  <c r="E3409" i="25"/>
  <c r="F3409" i="25"/>
  <c r="D3409" i="25"/>
  <c r="E3412" i="25"/>
  <c r="G3412" i="25" s="1"/>
  <c r="G3440" i="25"/>
  <c r="E3445" i="25"/>
  <c r="G3445" i="25" s="1"/>
  <c r="F3513" i="25"/>
  <c r="G3513" i="25" s="1"/>
  <c r="F3525" i="25"/>
  <c r="E3525" i="25"/>
  <c r="D3525" i="25"/>
  <c r="G3552" i="25"/>
  <c r="E3654" i="25"/>
  <c r="D3654" i="25"/>
  <c r="F3654" i="25"/>
  <c r="G3656" i="25"/>
  <c r="E3678" i="25"/>
  <c r="D3678" i="25"/>
  <c r="E3686" i="25"/>
  <c r="F3686" i="25"/>
  <c r="D3686" i="25"/>
  <c r="E3690" i="25"/>
  <c r="F3690" i="25"/>
  <c r="F3806" i="25"/>
  <c r="D3806" i="25"/>
  <c r="E3806" i="25"/>
  <c r="G3824" i="25"/>
  <c r="F3838" i="25"/>
  <c r="D3838" i="25"/>
  <c r="E3838" i="25"/>
  <c r="E3871" i="25"/>
  <c r="D3871" i="25"/>
  <c r="F3871" i="25"/>
  <c r="E3879" i="25"/>
  <c r="D3879" i="25"/>
  <c r="F3879" i="25"/>
  <c r="F3894" i="25"/>
  <c r="D3894" i="25"/>
  <c r="E3894" i="25"/>
  <c r="F3914" i="25"/>
  <c r="D3914" i="25"/>
  <c r="E3914" i="25"/>
  <c r="E3935" i="25"/>
  <c r="D3935" i="25"/>
  <c r="H3935" i="25" s="1"/>
  <c r="F3935" i="25"/>
  <c r="E3943" i="25"/>
  <c r="D3943" i="25"/>
  <c r="F3943" i="25"/>
  <c r="E3963" i="25"/>
  <c r="D3963" i="25"/>
  <c r="H3963" i="25" s="1"/>
  <c r="F3963" i="25"/>
  <c r="F4074" i="25"/>
  <c r="D4074" i="25"/>
  <c r="E4074" i="25"/>
  <c r="E4107" i="25"/>
  <c r="D4107" i="25"/>
  <c r="F4107" i="25"/>
  <c r="E4120" i="25"/>
  <c r="D4120" i="25"/>
  <c r="F4120" i="25"/>
  <c r="G4131" i="25"/>
  <c r="G4221" i="25"/>
  <c r="E4224" i="25"/>
  <c r="F4224" i="25"/>
  <c r="D4224" i="25"/>
  <c r="E4376" i="25"/>
  <c r="F4376" i="25"/>
  <c r="D4376" i="25"/>
  <c r="H4376" i="25" s="1"/>
  <c r="G3256" i="25"/>
  <c r="E3261" i="25"/>
  <c r="G3261" i="25" s="1"/>
  <c r="E3289" i="25"/>
  <c r="F3289" i="25"/>
  <c r="D3289" i="25"/>
  <c r="E3292" i="25"/>
  <c r="G3292" i="25" s="1"/>
  <c r="D3317" i="25"/>
  <c r="E3325" i="25"/>
  <c r="G3325" i="25" s="1"/>
  <c r="D3348" i="25"/>
  <c r="E3353" i="25"/>
  <c r="F3353" i="25"/>
  <c r="D3353" i="25"/>
  <c r="E3356" i="25"/>
  <c r="G3356" i="25" s="1"/>
  <c r="D3381" i="25"/>
  <c r="G3387" i="25"/>
  <c r="E3389" i="25"/>
  <c r="G3389" i="25" s="1"/>
  <c r="D3412" i="25"/>
  <c r="I3412" i="25" s="1"/>
  <c r="J3412" i="25" s="1"/>
  <c r="E3417" i="25"/>
  <c r="F3417" i="25"/>
  <c r="D3417" i="25"/>
  <c r="E3420" i="25"/>
  <c r="G3420" i="25" s="1"/>
  <c r="D3445" i="25"/>
  <c r="I3445" i="25" s="1"/>
  <c r="J3445" i="25" s="1"/>
  <c r="E3453" i="25"/>
  <c r="G3453" i="25" s="1"/>
  <c r="F3481" i="25"/>
  <c r="G3481" i="25" s="1"/>
  <c r="D3481" i="25"/>
  <c r="H3481" i="25" s="1"/>
  <c r="D3513" i="25"/>
  <c r="E3561" i="25"/>
  <c r="F3561" i="25"/>
  <c r="D3561" i="25"/>
  <c r="F3678" i="25"/>
  <c r="D3690" i="25"/>
  <c r="H3690" i="25" s="1"/>
  <c r="G3732" i="25"/>
  <c r="G3736" i="25"/>
  <c r="E3746" i="25"/>
  <c r="G3746" i="25" s="1"/>
  <c r="G3749" i="25"/>
  <c r="F3754" i="25"/>
  <c r="D3754" i="25"/>
  <c r="E3754" i="25"/>
  <c r="F3765" i="25"/>
  <c r="E3765" i="25"/>
  <c r="D3765" i="25"/>
  <c r="F3789" i="25"/>
  <c r="I3789" i="25" s="1"/>
  <c r="J3789" i="25" s="1"/>
  <c r="E3789" i="25"/>
  <c r="G4099" i="25"/>
  <c r="G4149" i="25"/>
  <c r="E4240" i="25"/>
  <c r="F4240" i="25"/>
  <c r="D4240" i="25"/>
  <c r="G4282" i="25"/>
  <c r="G4391" i="25"/>
  <c r="E4590" i="25"/>
  <c r="D4590" i="25"/>
  <c r="F4590" i="25"/>
  <c r="E4626" i="25"/>
  <c r="F4626" i="25"/>
  <c r="D4626" i="25"/>
  <c r="F3517" i="25"/>
  <c r="G3517" i="25" s="1"/>
  <c r="D3517" i="25"/>
  <c r="G3521" i="25"/>
  <c r="E3526" i="25"/>
  <c r="G3526" i="25" s="1"/>
  <c r="E3537" i="25"/>
  <c r="F3537" i="25"/>
  <c r="I3537" i="25" s="1"/>
  <c r="J3537" i="25" s="1"/>
  <c r="G3625" i="25"/>
  <c r="D3657" i="25"/>
  <c r="H3657" i="25" s="1"/>
  <c r="G3680" i="25"/>
  <c r="E3702" i="25"/>
  <c r="F3702" i="25"/>
  <c r="I3702" i="25" s="1"/>
  <c r="J3702" i="25" s="1"/>
  <c r="G3760" i="25"/>
  <c r="D3775" i="25"/>
  <c r="H3775" i="25" s="1"/>
  <c r="F3775" i="25"/>
  <c r="E3775" i="25"/>
  <c r="E3847" i="25"/>
  <c r="D3847" i="25"/>
  <c r="F3847" i="25"/>
  <c r="F3958" i="25"/>
  <c r="D3958" i="25"/>
  <c r="H3958" i="25" s="1"/>
  <c r="E3958" i="25"/>
  <c r="F3997" i="25"/>
  <c r="G4103" i="25"/>
  <c r="F4203" i="25"/>
  <c r="G4203" i="25" s="1"/>
  <c r="D4203" i="25"/>
  <c r="G4468" i="25"/>
  <c r="D3791" i="25"/>
  <c r="E3791" i="25"/>
  <c r="F3801" i="25"/>
  <c r="D3801" i="25"/>
  <c r="H3801" i="25" s="1"/>
  <c r="D3823" i="25"/>
  <c r="F3823" i="25"/>
  <c r="E3823" i="25"/>
  <c r="F3869" i="25"/>
  <c r="G3869" i="25" s="1"/>
  <c r="F3926" i="25"/>
  <c r="D3926" i="25"/>
  <c r="E3926" i="25"/>
  <c r="E3931" i="25"/>
  <c r="D3931" i="25"/>
  <c r="F3931" i="25"/>
  <c r="F3946" i="25"/>
  <c r="D3946" i="25"/>
  <c r="H3946" i="25" s="1"/>
  <c r="E3946" i="25"/>
  <c r="E3975" i="25"/>
  <c r="D3975" i="25"/>
  <c r="F3975" i="25"/>
  <c r="E4063" i="25"/>
  <c r="D4063" i="25"/>
  <c r="F4063" i="25"/>
  <c r="E4172" i="25"/>
  <c r="F4172" i="25"/>
  <c r="D4172" i="25"/>
  <c r="E4191" i="25"/>
  <c r="F4191" i="25"/>
  <c r="G4225" i="25"/>
  <c r="E4251" i="25"/>
  <c r="D4251" i="25"/>
  <c r="E4283" i="25"/>
  <c r="D4283" i="25"/>
  <c r="F4283" i="25"/>
  <c r="G4385" i="25"/>
  <c r="E4408" i="25"/>
  <c r="F4408" i="25"/>
  <c r="D4408" i="25"/>
  <c r="G4552" i="25"/>
  <c r="F4814" i="25"/>
  <c r="D4814" i="25"/>
  <c r="E4814" i="25"/>
  <c r="G4817" i="25"/>
  <c r="E3562" i="25"/>
  <c r="E3598" i="25"/>
  <c r="D3598" i="25"/>
  <c r="F3598" i="25"/>
  <c r="G3617" i="25"/>
  <c r="E3665" i="25"/>
  <c r="G3665" i="25" s="1"/>
  <c r="E3714" i="25"/>
  <c r="F3714" i="25"/>
  <c r="I3714" i="25" s="1"/>
  <c r="J3714" i="25" s="1"/>
  <c r="E3742" i="25"/>
  <c r="D3742" i="25"/>
  <c r="F3742" i="25"/>
  <c r="G3744" i="25"/>
  <c r="F3791" i="25"/>
  <c r="F3798" i="25"/>
  <c r="D3798" i="25"/>
  <c r="E3798" i="25"/>
  <c r="E3801" i="25"/>
  <c r="D3869" i="25"/>
  <c r="E3903" i="25"/>
  <c r="D3903" i="25"/>
  <c r="H3903" i="25" s="1"/>
  <c r="F3903" i="25"/>
  <c r="F3965" i="25"/>
  <c r="I3965" i="25" s="1"/>
  <c r="J3965" i="25" s="1"/>
  <c r="F4022" i="25"/>
  <c r="D4022" i="25"/>
  <c r="E4022" i="25"/>
  <c r="E4027" i="25"/>
  <c r="D4027" i="25"/>
  <c r="F4027" i="25"/>
  <c r="F4042" i="25"/>
  <c r="D4042" i="25"/>
  <c r="E4042" i="25"/>
  <c r="E4071" i="25"/>
  <c r="D4071" i="25"/>
  <c r="F4071" i="25"/>
  <c r="E4144" i="25"/>
  <c r="F4144" i="25"/>
  <c r="D4144" i="25"/>
  <c r="D4191" i="25"/>
  <c r="G4245" i="25"/>
  <c r="F4251" i="25"/>
  <c r="G4314" i="25"/>
  <c r="E4674" i="25"/>
  <c r="F4674" i="25"/>
  <c r="D4674" i="25"/>
  <c r="D4889" i="25"/>
  <c r="H4889" i="25" s="1"/>
  <c r="E4889" i="25"/>
  <c r="F4889" i="25"/>
  <c r="E3867" i="25"/>
  <c r="D3867" i="25"/>
  <c r="F3867" i="25"/>
  <c r="F3882" i="25"/>
  <c r="D3882" i="25"/>
  <c r="E3882" i="25"/>
  <c r="E3911" i="25"/>
  <c r="D3911" i="25"/>
  <c r="F3911" i="25"/>
  <c r="E3999" i="25"/>
  <c r="D3999" i="25"/>
  <c r="F3999" i="25"/>
  <c r="F4061" i="25"/>
  <c r="G4061" i="25" s="1"/>
  <c r="G4239" i="25"/>
  <c r="F4267" i="25"/>
  <c r="I4267" i="25" s="1"/>
  <c r="J4267" i="25" s="1"/>
  <c r="E4267" i="25"/>
  <c r="E4320" i="25"/>
  <c r="F4320" i="25"/>
  <c r="D4320" i="25"/>
  <c r="E4352" i="25"/>
  <c r="G4352" i="25" s="1"/>
  <c r="D4352" i="25"/>
  <c r="H4352" i="25" s="1"/>
  <c r="E4388" i="25"/>
  <c r="F4388" i="25"/>
  <c r="D4388" i="25"/>
  <c r="F3206" i="25"/>
  <c r="I3206" i="25" s="1"/>
  <c r="J3206" i="25" s="1"/>
  <c r="E3206" i="25"/>
  <c r="F3210" i="25"/>
  <c r="I3210" i="25" s="1"/>
  <c r="J3210" i="25" s="1"/>
  <c r="E3210" i="25"/>
  <c r="F3214" i="25"/>
  <c r="I3214" i="25" s="1"/>
  <c r="J3214" i="25" s="1"/>
  <c r="E3214" i="25"/>
  <c r="F3218" i="25"/>
  <c r="I3218" i="25" s="1"/>
  <c r="J3218" i="25" s="1"/>
  <c r="E3218" i="25"/>
  <c r="F3222" i="25"/>
  <c r="I3222" i="25" s="1"/>
  <c r="J3222" i="25" s="1"/>
  <c r="E3222" i="25"/>
  <c r="F3226" i="25"/>
  <c r="I3226" i="25" s="1"/>
  <c r="J3226" i="25" s="1"/>
  <c r="E3226" i="25"/>
  <c r="F3230" i="25"/>
  <c r="I3230" i="25" s="1"/>
  <c r="J3230" i="25" s="1"/>
  <c r="E3230" i="25"/>
  <c r="G3468" i="25"/>
  <c r="E3505" i="25"/>
  <c r="E3518" i="25"/>
  <c r="F3518" i="25"/>
  <c r="I3518" i="25" s="1"/>
  <c r="J3518" i="25" s="1"/>
  <c r="E3550" i="25"/>
  <c r="F3550" i="25"/>
  <c r="D3550" i="25"/>
  <c r="H3550" i="25" s="1"/>
  <c r="E3553" i="25"/>
  <c r="F3721" i="25"/>
  <c r="G3721" i="25" s="1"/>
  <c r="D3721" i="25"/>
  <c r="E3733" i="25"/>
  <c r="F3745" i="25"/>
  <c r="I3745" i="25" s="1"/>
  <c r="J3745" i="25" s="1"/>
  <c r="F3758" i="25"/>
  <c r="D3758" i="25"/>
  <c r="E3758" i="25"/>
  <c r="F3766" i="25"/>
  <c r="D3766" i="25"/>
  <c r="E3766" i="25"/>
  <c r="F3768" i="25"/>
  <c r="G3768" i="25" s="1"/>
  <c r="D3768" i="25"/>
  <c r="F3784" i="25"/>
  <c r="D3784" i="25"/>
  <c r="E3784" i="25"/>
  <c r="D3787" i="25"/>
  <c r="F3787" i="25"/>
  <c r="G3787" i="25" s="1"/>
  <c r="F3817" i="25"/>
  <c r="G3817" i="25" s="1"/>
  <c r="D3817" i="25"/>
  <c r="G3840" i="25"/>
  <c r="F3846" i="25"/>
  <c r="D3846" i="25"/>
  <c r="E3846" i="25"/>
  <c r="F3857" i="25"/>
  <c r="I3857" i="25" s="1"/>
  <c r="J3857" i="25" s="1"/>
  <c r="E3857" i="25"/>
  <c r="F3874" i="25"/>
  <c r="G3874" i="25" s="1"/>
  <c r="D3874" i="25"/>
  <c r="H3874" i="25" s="1"/>
  <c r="F3878" i="25"/>
  <c r="D3878" i="25"/>
  <c r="E3878" i="25"/>
  <c r="F3889" i="25"/>
  <c r="I3889" i="25" s="1"/>
  <c r="J3889" i="25" s="1"/>
  <c r="E3889" i="25"/>
  <c r="F3906" i="25"/>
  <c r="G3906" i="25" s="1"/>
  <c r="D3906" i="25"/>
  <c r="F3910" i="25"/>
  <c r="D3910" i="25"/>
  <c r="E3910" i="25"/>
  <c r="F3921" i="25"/>
  <c r="I3921" i="25" s="1"/>
  <c r="J3921" i="25" s="1"/>
  <c r="E3921" i="25"/>
  <c r="F3938" i="25"/>
  <c r="G3938" i="25" s="1"/>
  <c r="D3938" i="25"/>
  <c r="F3942" i="25"/>
  <c r="D3942" i="25"/>
  <c r="E3942" i="25"/>
  <c r="F3953" i="25"/>
  <c r="I3953" i="25" s="1"/>
  <c r="J3953" i="25" s="1"/>
  <c r="E3953" i="25"/>
  <c r="F3970" i="25"/>
  <c r="G3970" i="25" s="1"/>
  <c r="D3970" i="25"/>
  <c r="F3974" i="25"/>
  <c r="D3974" i="25"/>
  <c r="E3974" i="25"/>
  <c r="F3985" i="25"/>
  <c r="I3985" i="25" s="1"/>
  <c r="J3985" i="25" s="1"/>
  <c r="E3985" i="25"/>
  <c r="F4002" i="25"/>
  <c r="G4002" i="25" s="1"/>
  <c r="D4002" i="25"/>
  <c r="F4006" i="25"/>
  <c r="D4006" i="25"/>
  <c r="E4006" i="25"/>
  <c r="F4017" i="25"/>
  <c r="I4017" i="25" s="1"/>
  <c r="J4017" i="25" s="1"/>
  <c r="E4017" i="25"/>
  <c r="F4034" i="25"/>
  <c r="G4034" i="25" s="1"/>
  <c r="D4034" i="25"/>
  <c r="F4038" i="25"/>
  <c r="D4038" i="25"/>
  <c r="E4038" i="25"/>
  <c r="F4049" i="25"/>
  <c r="I4049" i="25" s="1"/>
  <c r="J4049" i="25" s="1"/>
  <c r="E4049" i="25"/>
  <c r="F4066" i="25"/>
  <c r="G4066" i="25" s="1"/>
  <c r="D4066" i="25"/>
  <c r="F4070" i="25"/>
  <c r="D4070" i="25"/>
  <c r="E4070" i="25"/>
  <c r="E4159" i="25"/>
  <c r="D4159" i="25"/>
  <c r="F4159" i="25"/>
  <c r="F4215" i="25"/>
  <c r="G4215" i="25" s="1"/>
  <c r="D4215" i="25"/>
  <c r="F4243" i="25"/>
  <c r="D4243" i="25"/>
  <c r="E4243" i="25"/>
  <c r="F4279" i="25"/>
  <c r="G4279" i="25" s="1"/>
  <c r="D4279" i="25"/>
  <c r="H4279" i="25" s="1"/>
  <c r="G4334" i="25"/>
  <c r="E4392" i="25"/>
  <c r="F4392" i="25"/>
  <c r="D4392" i="25"/>
  <c r="G4432" i="25"/>
  <c r="G4447" i="25"/>
  <c r="E4558" i="25"/>
  <c r="D4558" i="25"/>
  <c r="F4558" i="25"/>
  <c r="E4561" i="25"/>
  <c r="G4561" i="25" s="1"/>
  <c r="D4561" i="25"/>
  <c r="H4561" i="25" s="1"/>
  <c r="E2400" i="25"/>
  <c r="E2404" i="25"/>
  <c r="E2408" i="25"/>
  <c r="G2408" i="25" s="1"/>
  <c r="E2412" i="25"/>
  <c r="G2412" i="25" s="1"/>
  <c r="E2416" i="25"/>
  <c r="G2416" i="25" s="1"/>
  <c r="E2420" i="25"/>
  <c r="E2424" i="25"/>
  <c r="E2428" i="25"/>
  <c r="G2428" i="25" s="1"/>
  <c r="E2432" i="25"/>
  <c r="G2432" i="25" s="1"/>
  <c r="E2436" i="25"/>
  <c r="G2436" i="25" s="1"/>
  <c r="E2440" i="25"/>
  <c r="E2444" i="25"/>
  <c r="E2448" i="25"/>
  <c r="G2448" i="25" s="1"/>
  <c r="E2452" i="25"/>
  <c r="E2456" i="25"/>
  <c r="E2460" i="25"/>
  <c r="E2464" i="25"/>
  <c r="E2468" i="25"/>
  <c r="G2468" i="25" s="1"/>
  <c r="E2472" i="25"/>
  <c r="G2472" i="25" s="1"/>
  <c r="E2476" i="25"/>
  <c r="G2476" i="25" s="1"/>
  <c r="E2480" i="25"/>
  <c r="G2480" i="25" s="1"/>
  <c r="E2484" i="25"/>
  <c r="E2488" i="25"/>
  <c r="E2492" i="25"/>
  <c r="G2492" i="25" s="1"/>
  <c r="E2496" i="25"/>
  <c r="G2496" i="25" s="1"/>
  <c r="E2500" i="25"/>
  <c r="G2500" i="25" s="1"/>
  <c r="E2504" i="25"/>
  <c r="E2508" i="25"/>
  <c r="G2508" i="25" s="1"/>
  <c r="E2512" i="25"/>
  <c r="E2516" i="25"/>
  <c r="G2516" i="25" s="1"/>
  <c r="E2520" i="25"/>
  <c r="G2520" i="25" s="1"/>
  <c r="E2524" i="25"/>
  <c r="G2524" i="25" s="1"/>
  <c r="E2528" i="25"/>
  <c r="E2532" i="25"/>
  <c r="G2532" i="25" s="1"/>
  <c r="E2536" i="25"/>
  <c r="E2540" i="25"/>
  <c r="E2544" i="25"/>
  <c r="G2544" i="25" s="1"/>
  <c r="E2548" i="25"/>
  <c r="E2552" i="25"/>
  <c r="G2552" i="25" s="1"/>
  <c r="E2556" i="25"/>
  <c r="E2560" i="25"/>
  <c r="E2564" i="25"/>
  <c r="E2568" i="25"/>
  <c r="G2568" i="25" s="1"/>
  <c r="E2572" i="25"/>
  <c r="G2572" i="25" s="1"/>
  <c r="E2576" i="25"/>
  <c r="E2580" i="25"/>
  <c r="G2580" i="25" s="1"/>
  <c r="E2584" i="25"/>
  <c r="E2588" i="25"/>
  <c r="G2588" i="25" s="1"/>
  <c r="E2592" i="25"/>
  <c r="E2596" i="25"/>
  <c r="E2600" i="25"/>
  <c r="E2604" i="25"/>
  <c r="G2604" i="25" s="1"/>
  <c r="E2608" i="25"/>
  <c r="E2612" i="25"/>
  <c r="E2616" i="25"/>
  <c r="E2620" i="25"/>
  <c r="G2620" i="25" s="1"/>
  <c r="E2624" i="25"/>
  <c r="G2624" i="25" s="1"/>
  <c r="E2628" i="25"/>
  <c r="E2632" i="25"/>
  <c r="E2636" i="25"/>
  <c r="G2636" i="25" s="1"/>
  <c r="E2640" i="25"/>
  <c r="G2640" i="25" s="1"/>
  <c r="E2644" i="25"/>
  <c r="E2648" i="25"/>
  <c r="G2648" i="25" s="1"/>
  <c r="E2652" i="25"/>
  <c r="G2652" i="25" s="1"/>
  <c r="E2656" i="25"/>
  <c r="E2660" i="25"/>
  <c r="E2664" i="25"/>
  <c r="E2668" i="25"/>
  <c r="E2672" i="25"/>
  <c r="E2676" i="25"/>
  <c r="G2676" i="25" s="1"/>
  <c r="E2680" i="25"/>
  <c r="G2680" i="25" s="1"/>
  <c r="E2684" i="25"/>
  <c r="G2684" i="25" s="1"/>
  <c r="E2688" i="25"/>
  <c r="E2692" i="25"/>
  <c r="E2696" i="25"/>
  <c r="E2700" i="25"/>
  <c r="E2704" i="25"/>
  <c r="G2704" i="25" s="1"/>
  <c r="E2708" i="25"/>
  <c r="E2712" i="25"/>
  <c r="E2716" i="25"/>
  <c r="G2716" i="25" s="1"/>
  <c r="E2720" i="25"/>
  <c r="E2724" i="25"/>
  <c r="G2724" i="25" s="1"/>
  <c r="E2728" i="25"/>
  <c r="G2728" i="25" s="1"/>
  <c r="E2732" i="25"/>
  <c r="E2736" i="25"/>
  <c r="G2736" i="25" s="1"/>
  <c r="E2740" i="25"/>
  <c r="E2744" i="25"/>
  <c r="E2748" i="25"/>
  <c r="G2748" i="25" s="1"/>
  <c r="E2752" i="25"/>
  <c r="E2756" i="25"/>
  <c r="E2760" i="25"/>
  <c r="G2760" i="25" s="1"/>
  <c r="E2764" i="25"/>
  <c r="E2768" i="25"/>
  <c r="E2772" i="25"/>
  <c r="E2776" i="25"/>
  <c r="G2776" i="25" s="1"/>
  <c r="E2780" i="25"/>
  <c r="G2780" i="25" s="1"/>
  <c r="E2784" i="25"/>
  <c r="E2788" i="25"/>
  <c r="G2788" i="25" s="1"/>
  <c r="E2792" i="25"/>
  <c r="G2792" i="25" s="1"/>
  <c r="E2796" i="25"/>
  <c r="E2800" i="25"/>
  <c r="G2800" i="25" s="1"/>
  <c r="E2804" i="25"/>
  <c r="E2808" i="25"/>
  <c r="E2812" i="25"/>
  <c r="G2812" i="25" s="1"/>
  <c r="E2816" i="25"/>
  <c r="G2816" i="25" s="1"/>
  <c r="E2820" i="25"/>
  <c r="G2820" i="25" s="1"/>
  <c r="E2824" i="25"/>
  <c r="G2824" i="25" s="1"/>
  <c r="E2828" i="25"/>
  <c r="G2828" i="25" s="1"/>
  <c r="E2832" i="25"/>
  <c r="E2836" i="25"/>
  <c r="G2836" i="25" s="1"/>
  <c r="E2840" i="25"/>
  <c r="E2844" i="25"/>
  <c r="G2844" i="25" s="1"/>
  <c r="E2848" i="25"/>
  <c r="G2848" i="25" s="1"/>
  <c r="E2852" i="25"/>
  <c r="G2852" i="25" s="1"/>
  <c r="E2856" i="25"/>
  <c r="E2860" i="25"/>
  <c r="G2860" i="25" s="1"/>
  <c r="E2864" i="25"/>
  <c r="E2868" i="25"/>
  <c r="E2872" i="25"/>
  <c r="G2872" i="25" s="1"/>
  <c r="E2876" i="25"/>
  <c r="E2880" i="25"/>
  <c r="E2884" i="25"/>
  <c r="G2884" i="25" s="1"/>
  <c r="E2888" i="25"/>
  <c r="G2888" i="25" s="1"/>
  <c r="E2892" i="25"/>
  <c r="G2892" i="25" s="1"/>
  <c r="E2896" i="25"/>
  <c r="G2896" i="25" s="1"/>
  <c r="E2900" i="25"/>
  <c r="E2904" i="25"/>
  <c r="E2908" i="25"/>
  <c r="G2908" i="25" s="1"/>
  <c r="E2912" i="25"/>
  <c r="G2912" i="25" s="1"/>
  <c r="E2916" i="25"/>
  <c r="G2916" i="25" s="1"/>
  <c r="E2920" i="25"/>
  <c r="G2920" i="25" s="1"/>
  <c r="E2924" i="25"/>
  <c r="G2924" i="25" s="1"/>
  <c r="E2928" i="25"/>
  <c r="G2928" i="25" s="1"/>
  <c r="E2932" i="25"/>
  <c r="G2932" i="25" s="1"/>
  <c r="E2936" i="25"/>
  <c r="G2936" i="25" s="1"/>
  <c r="E2940" i="25"/>
  <c r="G2940" i="25" s="1"/>
  <c r="E2944" i="25"/>
  <c r="G2944" i="25" s="1"/>
  <c r="E2948" i="25"/>
  <c r="G2948" i="25" s="1"/>
  <c r="E2952" i="25"/>
  <c r="G2952" i="25" s="1"/>
  <c r="E2956" i="25"/>
  <c r="G2956" i="25" s="1"/>
  <c r="E2960" i="25"/>
  <c r="G2960" i="25" s="1"/>
  <c r="E2964" i="25"/>
  <c r="E2968" i="25"/>
  <c r="G2968" i="25" s="1"/>
  <c r="E2972" i="25"/>
  <c r="E2976" i="25"/>
  <c r="G2976" i="25" s="1"/>
  <c r="E2980" i="25"/>
  <c r="G2980" i="25" s="1"/>
  <c r="E2984" i="25"/>
  <c r="E2988" i="25"/>
  <c r="G2988" i="25" s="1"/>
  <c r="E2992" i="25"/>
  <c r="E2996" i="25"/>
  <c r="G2996" i="25" s="1"/>
  <c r="E3000" i="25"/>
  <c r="G3000" i="25" s="1"/>
  <c r="E3004" i="25"/>
  <c r="E3008" i="25"/>
  <c r="E3012" i="25"/>
  <c r="E3016" i="25"/>
  <c r="G3016" i="25" s="1"/>
  <c r="E3020" i="25"/>
  <c r="E3024" i="25"/>
  <c r="E3028" i="25"/>
  <c r="G3028" i="25" s="1"/>
  <c r="E3032" i="25"/>
  <c r="G3032" i="25" s="1"/>
  <c r="E3036" i="25"/>
  <c r="G3036" i="25" s="1"/>
  <c r="E3040" i="25"/>
  <c r="G3040" i="25" s="1"/>
  <c r="E3044" i="25"/>
  <c r="G3044" i="25" s="1"/>
  <c r="E3048" i="25"/>
  <c r="G3048" i="25" s="1"/>
  <c r="E3052" i="25"/>
  <c r="G3052" i="25" s="1"/>
  <c r="E3056" i="25"/>
  <c r="G3056" i="25" s="1"/>
  <c r="E3060" i="25"/>
  <c r="E3064" i="25"/>
  <c r="E3068" i="25"/>
  <c r="G3068" i="25" s="1"/>
  <c r="E3072" i="25"/>
  <c r="E3076" i="25"/>
  <c r="E3080" i="25"/>
  <c r="G3080" i="25" s="1"/>
  <c r="E3084" i="25"/>
  <c r="G3084" i="25" s="1"/>
  <c r="E3088" i="25"/>
  <c r="G3088" i="25" s="1"/>
  <c r="E3092" i="25"/>
  <c r="G3092" i="25" s="1"/>
  <c r="E3096" i="25"/>
  <c r="E3100" i="25"/>
  <c r="E3104" i="25"/>
  <c r="G3104" i="25" s="1"/>
  <c r="E3108" i="25"/>
  <c r="G3108" i="25" s="1"/>
  <c r="E3112" i="25"/>
  <c r="G3112" i="25" s="1"/>
  <c r="E3116" i="25"/>
  <c r="E3120" i="25"/>
  <c r="E3124" i="25"/>
  <c r="E3128" i="25"/>
  <c r="G3128" i="25" s="1"/>
  <c r="E3132" i="25"/>
  <c r="G3132" i="25" s="1"/>
  <c r="E3136" i="25"/>
  <c r="G3136" i="25" s="1"/>
  <c r="E3140" i="25"/>
  <c r="G3140" i="25" s="1"/>
  <c r="E3144" i="25"/>
  <c r="G3144" i="25" s="1"/>
  <c r="E3148" i="25"/>
  <c r="G3148" i="25" s="1"/>
  <c r="E3152" i="25"/>
  <c r="E3156" i="25"/>
  <c r="E3160" i="25"/>
  <c r="E3164" i="25"/>
  <c r="G3164" i="25" s="1"/>
  <c r="E3168" i="25"/>
  <c r="G3168" i="25" s="1"/>
  <c r="E3172" i="25"/>
  <c r="G3172" i="25" s="1"/>
  <c r="E3176" i="25"/>
  <c r="E3180" i="25"/>
  <c r="G3180" i="25" s="1"/>
  <c r="E3184" i="25"/>
  <c r="G3184" i="25" s="1"/>
  <c r="E3188" i="25"/>
  <c r="G3188" i="25" s="1"/>
  <c r="E3192" i="25"/>
  <c r="E3196" i="25"/>
  <c r="E3204" i="25"/>
  <c r="E3205" i="25"/>
  <c r="E3208" i="25"/>
  <c r="E3209" i="25"/>
  <c r="G3209" i="25" s="1"/>
  <c r="E3212" i="25"/>
  <c r="E3216" i="25"/>
  <c r="G3216" i="25" s="1"/>
  <c r="E3220" i="25"/>
  <c r="G3220" i="25" s="1"/>
  <c r="E3224" i="25"/>
  <c r="G3224" i="25" s="1"/>
  <c r="E3228" i="25"/>
  <c r="G3228" i="25" s="1"/>
  <c r="E3232" i="25"/>
  <c r="G3232" i="25" s="1"/>
  <c r="E3473" i="25"/>
  <c r="G3473" i="25" s="1"/>
  <c r="E3486" i="25"/>
  <c r="F3486" i="25"/>
  <c r="I3486" i="25" s="1"/>
  <c r="J3486" i="25" s="1"/>
  <c r="F3505" i="25"/>
  <c r="I3505" i="25" s="1"/>
  <c r="J3505" i="25" s="1"/>
  <c r="E3509" i="25"/>
  <c r="G3509" i="25" s="1"/>
  <c r="D3509" i="25"/>
  <c r="E3538" i="25"/>
  <c r="G3538" i="25" s="1"/>
  <c r="F3553" i="25"/>
  <c r="I3553" i="25" s="1"/>
  <c r="J3553" i="25" s="1"/>
  <c r="E3577" i="25"/>
  <c r="G3577" i="25" s="1"/>
  <c r="E3609" i="25"/>
  <c r="E3641" i="25"/>
  <c r="E3673" i="25"/>
  <c r="G3673" i="25" s="1"/>
  <c r="F3682" i="25"/>
  <c r="F3689" i="25"/>
  <c r="G3689" i="25" s="1"/>
  <c r="D3689" i="25"/>
  <c r="E3701" i="25"/>
  <c r="F3713" i="25"/>
  <c r="G3719" i="25"/>
  <c r="E3729" i="25"/>
  <c r="G3729" i="25" s="1"/>
  <c r="D3729" i="25"/>
  <c r="F3733" i="25"/>
  <c r="I3733" i="25" s="1"/>
  <c r="J3733" i="25" s="1"/>
  <c r="E3745" i="25"/>
  <c r="F3756" i="25"/>
  <c r="G3756" i="25" s="1"/>
  <c r="D3756" i="25"/>
  <c r="D3771" i="25"/>
  <c r="F3771" i="25"/>
  <c r="G3771" i="25" s="1"/>
  <c r="F3785" i="25"/>
  <c r="G3785" i="25" s="1"/>
  <c r="D3785" i="25"/>
  <c r="H3785" i="25" s="1"/>
  <c r="E3796" i="25"/>
  <c r="G3796" i="25" s="1"/>
  <c r="D3796" i="25"/>
  <c r="E3844" i="25"/>
  <c r="D3844" i="25"/>
  <c r="H3844" i="25" s="1"/>
  <c r="F3844" i="25"/>
  <c r="G3904" i="25"/>
  <c r="G3968" i="25"/>
  <c r="G4064" i="25"/>
  <c r="E4155" i="25"/>
  <c r="D4155" i="25"/>
  <c r="F4155" i="25"/>
  <c r="F4235" i="25"/>
  <c r="I4235" i="25" s="1"/>
  <c r="J4235" i="25" s="1"/>
  <c r="E4235" i="25"/>
  <c r="F4477" i="25"/>
  <c r="E4477" i="25"/>
  <c r="D4477" i="25"/>
  <c r="F4485" i="25"/>
  <c r="D4485" i="25"/>
  <c r="E4485" i="25"/>
  <c r="E4509" i="25"/>
  <c r="G4509" i="25" s="1"/>
  <c r="D4509" i="25"/>
  <c r="H4509" i="25" s="1"/>
  <c r="E4662" i="25"/>
  <c r="F4662" i="25"/>
  <c r="D4662" i="25"/>
  <c r="G4716" i="25"/>
  <c r="F3196" i="25"/>
  <c r="I3196" i="25" s="1"/>
  <c r="J3196" i="25" s="1"/>
  <c r="F3204" i="25"/>
  <c r="I3204" i="25" s="1"/>
  <c r="J3204" i="25" s="1"/>
  <c r="F3208" i="25"/>
  <c r="I3208" i="25" s="1"/>
  <c r="J3208" i="25" s="1"/>
  <c r="F3212" i="25"/>
  <c r="I3212" i="25" s="1"/>
  <c r="J3212" i="25" s="1"/>
  <c r="F3493" i="25"/>
  <c r="G3501" i="25"/>
  <c r="E3522" i="25"/>
  <c r="F3522" i="25"/>
  <c r="D3522" i="25"/>
  <c r="H3522" i="25" s="1"/>
  <c r="E3530" i="25"/>
  <c r="G3530" i="25" s="1"/>
  <c r="D3530" i="25"/>
  <c r="G3541" i="25"/>
  <c r="E3546" i="25"/>
  <c r="G3546" i="25" s="1"/>
  <c r="E3565" i="25"/>
  <c r="G3565" i="25" s="1"/>
  <c r="D3565" i="25"/>
  <c r="H3565" i="25" s="1"/>
  <c r="E3574" i="25"/>
  <c r="G3574" i="25" s="1"/>
  <c r="D3574" i="25"/>
  <c r="E3606" i="25"/>
  <c r="G3606" i="25" s="1"/>
  <c r="D3606" i="25"/>
  <c r="I3606" i="25" s="1"/>
  <c r="J3606" i="25" s="1"/>
  <c r="E3638" i="25"/>
  <c r="G3638" i="25" s="1"/>
  <c r="D3638" i="25"/>
  <c r="E3670" i="25"/>
  <c r="G3670" i="25" s="1"/>
  <c r="D3670" i="25"/>
  <c r="I3670" i="25" s="1"/>
  <c r="J3670" i="25" s="1"/>
  <c r="G3685" i="25"/>
  <c r="E3710" i="25"/>
  <c r="G3710" i="25" s="1"/>
  <c r="D3710" i="25"/>
  <c r="I3710" i="25" s="1"/>
  <c r="J3710" i="25" s="1"/>
  <c r="E3750" i="25"/>
  <c r="F3750" i="25"/>
  <c r="D3750" i="25"/>
  <c r="H3750" i="25" s="1"/>
  <c r="F3752" i="25"/>
  <c r="G3752" i="25" s="1"/>
  <c r="D3752" i="25"/>
  <c r="F3788" i="25"/>
  <c r="E3788" i="25"/>
  <c r="D3788" i="25"/>
  <c r="H3788" i="25" s="1"/>
  <c r="D3803" i="25"/>
  <c r="F3803" i="25"/>
  <c r="G3803" i="25" s="1"/>
  <c r="F3805" i="25"/>
  <c r="D3805" i="25"/>
  <c r="H3805" i="25" s="1"/>
  <c r="E3828" i="25"/>
  <c r="G3828" i="25" s="1"/>
  <c r="D3828" i="25"/>
  <c r="F3837" i="25"/>
  <c r="E3837" i="25"/>
  <c r="D3837" i="25"/>
  <c r="G3864" i="25"/>
  <c r="G3868" i="25"/>
  <c r="G3896" i="25"/>
  <c r="G3928" i="25"/>
  <c r="G3960" i="25"/>
  <c r="G3964" i="25"/>
  <c r="G3992" i="25"/>
  <c r="G4028" i="25"/>
  <c r="G4056" i="25"/>
  <c r="E4151" i="25"/>
  <c r="G4151" i="25" s="1"/>
  <c r="D4151" i="25"/>
  <c r="G4271" i="25"/>
  <c r="G4358" i="25"/>
  <c r="G4374" i="25"/>
  <c r="G4405" i="25"/>
  <c r="E4714" i="25"/>
  <c r="D4714" i="25"/>
  <c r="H4714" i="25" s="1"/>
  <c r="F4714" i="25"/>
  <c r="F3770" i="25"/>
  <c r="D3770" i="25"/>
  <c r="E3770" i="25"/>
  <c r="F3772" i="25"/>
  <c r="I3772" i="25" s="1"/>
  <c r="J3772" i="25" s="1"/>
  <c r="F3781" i="25"/>
  <c r="E3781" i="25"/>
  <c r="D3781" i="25"/>
  <c r="F3800" i="25"/>
  <c r="D3800" i="25"/>
  <c r="H3800" i="25" s="1"/>
  <c r="F3830" i="25"/>
  <c r="D3830" i="25"/>
  <c r="E3830" i="25"/>
  <c r="D3835" i="25"/>
  <c r="H3835" i="25" s="1"/>
  <c r="F3835" i="25"/>
  <c r="G3835" i="25" s="1"/>
  <c r="E3851" i="25"/>
  <c r="D3851" i="25"/>
  <c r="F3851" i="25"/>
  <c r="F3853" i="25"/>
  <c r="I3853" i="25" s="1"/>
  <c r="J3853" i="25" s="1"/>
  <c r="F3858" i="25"/>
  <c r="G3858" i="25" s="1"/>
  <c r="D3858" i="25"/>
  <c r="E3863" i="25"/>
  <c r="G3863" i="25" s="1"/>
  <c r="D3863" i="25"/>
  <c r="F3866" i="25"/>
  <c r="D3866" i="25"/>
  <c r="E3866" i="25"/>
  <c r="F3873" i="25"/>
  <c r="I3873" i="25" s="1"/>
  <c r="J3873" i="25" s="1"/>
  <c r="E3873" i="25"/>
  <c r="E3883" i="25"/>
  <c r="D3883" i="25"/>
  <c r="H3883" i="25" s="1"/>
  <c r="F3883" i="25"/>
  <c r="F3885" i="25"/>
  <c r="I3885" i="25" s="1"/>
  <c r="J3885" i="25" s="1"/>
  <c r="F3890" i="25"/>
  <c r="G3890" i="25" s="1"/>
  <c r="D3890" i="25"/>
  <c r="H3890" i="25" s="1"/>
  <c r="E3895" i="25"/>
  <c r="G3895" i="25" s="1"/>
  <c r="D3895" i="25"/>
  <c r="I3895" i="25" s="1"/>
  <c r="J3895" i="25" s="1"/>
  <c r="F3898" i="25"/>
  <c r="D3898" i="25"/>
  <c r="H3898" i="25" s="1"/>
  <c r="E3898" i="25"/>
  <c r="F3905" i="25"/>
  <c r="I3905" i="25" s="1"/>
  <c r="J3905" i="25" s="1"/>
  <c r="E3905" i="25"/>
  <c r="E3915" i="25"/>
  <c r="D3915" i="25"/>
  <c r="H3915" i="25" s="1"/>
  <c r="F3915" i="25"/>
  <c r="F3917" i="25"/>
  <c r="I3917" i="25" s="1"/>
  <c r="J3917" i="25" s="1"/>
  <c r="F3922" i="25"/>
  <c r="G3922" i="25" s="1"/>
  <c r="D3922" i="25"/>
  <c r="E3927" i="25"/>
  <c r="G3927" i="25" s="1"/>
  <c r="D3927" i="25"/>
  <c r="F3930" i="25"/>
  <c r="D3930" i="25"/>
  <c r="H3930" i="25" s="1"/>
  <c r="E3930" i="25"/>
  <c r="F3937" i="25"/>
  <c r="I3937" i="25" s="1"/>
  <c r="J3937" i="25" s="1"/>
  <c r="E3937" i="25"/>
  <c r="E3947" i="25"/>
  <c r="D3947" i="25"/>
  <c r="F3947" i="25"/>
  <c r="F3949" i="25"/>
  <c r="I3949" i="25" s="1"/>
  <c r="J3949" i="25" s="1"/>
  <c r="F3954" i="25"/>
  <c r="G3954" i="25" s="1"/>
  <c r="D3954" i="25"/>
  <c r="E3959" i="25"/>
  <c r="G3959" i="25" s="1"/>
  <c r="D3959" i="25"/>
  <c r="I3959" i="25" s="1"/>
  <c r="J3959" i="25" s="1"/>
  <c r="F3962" i="25"/>
  <c r="D3962" i="25"/>
  <c r="H3962" i="25" s="1"/>
  <c r="E3962" i="25"/>
  <c r="F3969" i="25"/>
  <c r="I3969" i="25" s="1"/>
  <c r="J3969" i="25" s="1"/>
  <c r="E3969" i="25"/>
  <c r="E3979" i="25"/>
  <c r="D3979" i="25"/>
  <c r="F3979" i="25"/>
  <c r="F3981" i="25"/>
  <c r="I3981" i="25" s="1"/>
  <c r="J3981" i="25" s="1"/>
  <c r="F3986" i="25"/>
  <c r="G3986" i="25" s="1"/>
  <c r="D3986" i="25"/>
  <c r="E3991" i="25"/>
  <c r="G3991" i="25" s="1"/>
  <c r="D3991" i="25"/>
  <c r="F3994" i="25"/>
  <c r="D3994" i="25"/>
  <c r="E3994" i="25"/>
  <c r="F4001" i="25"/>
  <c r="I4001" i="25" s="1"/>
  <c r="J4001" i="25" s="1"/>
  <c r="E4001" i="25"/>
  <c r="E4011" i="25"/>
  <c r="D4011" i="25"/>
  <c r="H4011" i="25" s="1"/>
  <c r="F4011" i="25"/>
  <c r="F4013" i="25"/>
  <c r="I4013" i="25" s="1"/>
  <c r="J4013" i="25" s="1"/>
  <c r="G4016" i="25"/>
  <c r="F4018" i="25"/>
  <c r="G4018" i="25" s="1"/>
  <c r="D4018" i="25"/>
  <c r="E4023" i="25"/>
  <c r="G4023" i="25" s="1"/>
  <c r="D4023" i="25"/>
  <c r="I4023" i="25" s="1"/>
  <c r="J4023" i="25" s="1"/>
  <c r="F4026" i="25"/>
  <c r="D4026" i="25"/>
  <c r="E4026" i="25"/>
  <c r="F4033" i="25"/>
  <c r="I4033" i="25" s="1"/>
  <c r="J4033" i="25" s="1"/>
  <c r="E4033" i="25"/>
  <c r="E4043" i="25"/>
  <c r="D4043" i="25"/>
  <c r="H4043" i="25" s="1"/>
  <c r="F4043" i="25"/>
  <c r="F4045" i="25"/>
  <c r="I4045" i="25" s="1"/>
  <c r="J4045" i="25" s="1"/>
  <c r="G4048" i="25"/>
  <c r="F4050" i="25"/>
  <c r="G4050" i="25" s="1"/>
  <c r="D4050" i="25"/>
  <c r="E4055" i="25"/>
  <c r="G4055" i="25" s="1"/>
  <c r="D4055" i="25"/>
  <c r="F4058" i="25"/>
  <c r="D4058" i="25"/>
  <c r="E4058" i="25"/>
  <c r="F4065" i="25"/>
  <c r="I4065" i="25" s="1"/>
  <c r="J4065" i="25" s="1"/>
  <c r="E4065" i="25"/>
  <c r="E4075" i="25"/>
  <c r="D4075" i="25"/>
  <c r="F4075" i="25"/>
  <c r="E4123" i="25"/>
  <c r="G4123" i="25" s="1"/>
  <c r="D4123" i="25"/>
  <c r="F4139" i="25"/>
  <c r="E4139" i="25"/>
  <c r="D4139" i="25"/>
  <c r="H4139" i="25" s="1"/>
  <c r="F4147" i="25"/>
  <c r="D4147" i="25"/>
  <c r="E4147" i="25"/>
  <c r="E4219" i="25"/>
  <c r="D4219" i="25"/>
  <c r="F4219" i="25"/>
  <c r="E4247" i="25"/>
  <c r="E4264" i="25"/>
  <c r="G4264" i="25" s="1"/>
  <c r="D4264" i="25"/>
  <c r="E4291" i="25"/>
  <c r="D4291" i="25"/>
  <c r="H4291" i="25" s="1"/>
  <c r="F4291" i="25"/>
  <c r="E4297" i="25"/>
  <c r="G4297" i="25" s="1"/>
  <c r="D4297" i="25"/>
  <c r="F4311" i="25"/>
  <c r="G4311" i="25" s="1"/>
  <c r="D4311" i="25"/>
  <c r="H4311" i="25" s="1"/>
  <c r="G4329" i="25"/>
  <c r="F4335" i="25"/>
  <c r="G4335" i="25" s="1"/>
  <c r="D4335" i="25"/>
  <c r="E4601" i="25"/>
  <c r="F4601" i="25"/>
  <c r="D4601" i="25"/>
  <c r="G4613" i="25"/>
  <c r="E4618" i="25"/>
  <c r="D4618" i="25"/>
  <c r="F4618" i="25"/>
  <c r="G4632" i="25"/>
  <c r="G4672" i="25"/>
  <c r="E4697" i="25"/>
  <c r="G4697" i="25" s="1"/>
  <c r="D4697" i="25"/>
  <c r="G4715" i="25"/>
  <c r="E3234" i="25"/>
  <c r="E3238" i="25"/>
  <c r="E3242" i="25"/>
  <c r="G3242" i="25" s="1"/>
  <c r="E3246" i="25"/>
  <c r="G3246" i="25" s="1"/>
  <c r="E3250" i="25"/>
  <c r="E3254" i="25"/>
  <c r="E3258" i="25"/>
  <c r="G3258" i="25" s="1"/>
  <c r="E3262" i="25"/>
  <c r="E3266" i="25"/>
  <c r="G3266" i="25" s="1"/>
  <c r="E3270" i="25"/>
  <c r="E3274" i="25"/>
  <c r="E3278" i="25"/>
  <c r="E3282" i="25"/>
  <c r="E3286" i="25"/>
  <c r="G3286" i="25" s="1"/>
  <c r="E3290" i="25"/>
  <c r="E3294" i="25"/>
  <c r="G3294" i="25" s="1"/>
  <c r="E3298" i="25"/>
  <c r="G3298" i="25" s="1"/>
  <c r="E3302" i="25"/>
  <c r="E3306" i="25"/>
  <c r="G3306" i="25" s="1"/>
  <c r="E3310" i="25"/>
  <c r="G3310" i="25" s="1"/>
  <c r="E3314" i="25"/>
  <c r="E3318" i="25"/>
  <c r="E3322" i="25"/>
  <c r="G3322" i="25" s="1"/>
  <c r="E3326" i="25"/>
  <c r="G3326" i="25" s="1"/>
  <c r="E3330" i="25"/>
  <c r="G3330" i="25" s="1"/>
  <c r="E3334" i="25"/>
  <c r="E3338" i="25"/>
  <c r="E3342" i="25"/>
  <c r="G3342" i="25" s="1"/>
  <c r="E3346" i="25"/>
  <c r="G3346" i="25" s="1"/>
  <c r="E3350" i="25"/>
  <c r="E3354" i="25"/>
  <c r="G3354" i="25" s="1"/>
  <c r="E3358" i="25"/>
  <c r="G3358" i="25" s="1"/>
  <c r="E3362" i="25"/>
  <c r="E3366" i="25"/>
  <c r="E3370" i="25"/>
  <c r="G3370" i="25" s="1"/>
  <c r="E3374" i="25"/>
  <c r="G3374" i="25" s="1"/>
  <c r="E3378" i="25"/>
  <c r="E3382" i="25"/>
  <c r="G3382" i="25" s="1"/>
  <c r="E3386" i="25"/>
  <c r="G3386" i="25" s="1"/>
  <c r="E3390" i="25"/>
  <c r="E3394" i="25"/>
  <c r="E3398" i="25"/>
  <c r="E3402" i="25"/>
  <c r="G3402" i="25" s="1"/>
  <c r="E3406" i="25"/>
  <c r="E3410" i="25"/>
  <c r="G3410" i="25" s="1"/>
  <c r="E3414" i="25"/>
  <c r="E3418" i="25"/>
  <c r="G3418" i="25" s="1"/>
  <c r="E3422" i="25"/>
  <c r="E3426" i="25"/>
  <c r="G3426" i="25" s="1"/>
  <c r="E3430" i="25"/>
  <c r="E3434" i="25"/>
  <c r="G3434" i="25" s="1"/>
  <c r="E3438" i="25"/>
  <c r="E3442" i="25"/>
  <c r="E3446" i="25"/>
  <c r="G3446" i="25" s="1"/>
  <c r="E3450" i="25"/>
  <c r="E3454" i="25"/>
  <c r="G3454" i="25" s="1"/>
  <c r="E3465" i="25"/>
  <c r="G3470" i="25"/>
  <c r="F3478" i="25"/>
  <c r="I3478" i="25" s="1"/>
  <c r="J3478" i="25" s="1"/>
  <c r="E3497" i="25"/>
  <c r="F3510" i="25"/>
  <c r="E3529" i="25"/>
  <c r="G3534" i="25"/>
  <c r="F3566" i="25"/>
  <c r="E3573" i="25"/>
  <c r="E3581" i="25"/>
  <c r="E3589" i="25"/>
  <c r="E3597" i="25"/>
  <c r="E3605" i="25"/>
  <c r="E3613" i="25"/>
  <c r="E3621" i="25"/>
  <c r="E3629" i="25"/>
  <c r="E3637" i="25"/>
  <c r="E3645" i="25"/>
  <c r="E3653" i="25"/>
  <c r="E3661" i="25"/>
  <c r="E3669" i="25"/>
  <c r="E3677" i="25"/>
  <c r="F3698" i="25"/>
  <c r="E3709" i="25"/>
  <c r="F3730" i="25"/>
  <c r="I3730" i="25" s="1"/>
  <c r="J3730" i="25" s="1"/>
  <c r="E3741" i="25"/>
  <c r="F3753" i="25"/>
  <c r="G3753" i="25" s="1"/>
  <c r="D3753" i="25"/>
  <c r="E3764" i="25"/>
  <c r="G3764" i="25" s="1"/>
  <c r="D3764" i="25"/>
  <c r="E3772" i="25"/>
  <c r="F3774" i="25"/>
  <c r="G3774" i="25" s="1"/>
  <c r="D3774" i="25"/>
  <c r="H3774" i="25" s="1"/>
  <c r="F3802" i="25"/>
  <c r="D3802" i="25"/>
  <c r="E3802" i="25"/>
  <c r="F3804" i="25"/>
  <c r="F3807" i="25"/>
  <c r="F3813" i="25"/>
  <c r="E3813" i="25"/>
  <c r="D3813" i="25"/>
  <c r="E3821" i="25"/>
  <c r="F3832" i="25"/>
  <c r="G3832" i="25" s="1"/>
  <c r="D3832" i="25"/>
  <c r="E3853" i="25"/>
  <c r="E3855" i="25"/>
  <c r="D3855" i="25"/>
  <c r="H3855" i="25" s="1"/>
  <c r="F3855" i="25"/>
  <c r="E3885" i="25"/>
  <c r="E3887" i="25"/>
  <c r="D3887" i="25"/>
  <c r="F3887" i="25"/>
  <c r="E3917" i="25"/>
  <c r="E3919" i="25"/>
  <c r="D3919" i="25"/>
  <c r="F3919" i="25"/>
  <c r="E3949" i="25"/>
  <c r="E3951" i="25"/>
  <c r="D3951" i="25"/>
  <c r="H3951" i="25" s="1"/>
  <c r="F3951" i="25"/>
  <c r="E3981" i="25"/>
  <c r="E3983" i="25"/>
  <c r="D3983" i="25"/>
  <c r="F3983" i="25"/>
  <c r="E4013" i="25"/>
  <c r="E4015" i="25"/>
  <c r="D4015" i="25"/>
  <c r="H4015" i="25" s="1"/>
  <c r="F4015" i="25"/>
  <c r="E4045" i="25"/>
  <c r="E4047" i="25"/>
  <c r="D4047" i="25"/>
  <c r="F4047" i="25"/>
  <c r="G4091" i="25"/>
  <c r="G4094" i="25"/>
  <c r="G4127" i="25"/>
  <c r="E4140" i="25"/>
  <c r="G4140" i="25" s="1"/>
  <c r="G4175" i="25"/>
  <c r="G4206" i="25"/>
  <c r="E4212" i="25"/>
  <c r="F4212" i="25"/>
  <c r="D4212" i="25"/>
  <c r="E4232" i="25"/>
  <c r="D4232" i="25"/>
  <c r="H4232" i="25" s="1"/>
  <c r="F4232" i="25"/>
  <c r="F4247" i="25"/>
  <c r="I4247" i="25" s="1"/>
  <c r="J4247" i="25" s="1"/>
  <c r="G4270" i="25"/>
  <c r="E4288" i="25"/>
  <c r="G4288" i="25" s="1"/>
  <c r="D4288" i="25"/>
  <c r="E4312" i="25"/>
  <c r="F4312" i="25"/>
  <c r="I4312" i="25" s="1"/>
  <c r="J4312" i="25" s="1"/>
  <c r="E4316" i="25"/>
  <c r="F4316" i="25"/>
  <c r="D4316" i="25"/>
  <c r="F4323" i="25"/>
  <c r="I4323" i="25" s="1"/>
  <c r="J4323" i="25" s="1"/>
  <c r="E4323" i="25"/>
  <c r="G4379" i="25"/>
  <c r="G4499" i="25"/>
  <c r="E4690" i="25"/>
  <c r="F4690" i="25"/>
  <c r="D4690" i="25"/>
  <c r="F4886" i="25"/>
  <c r="E4886" i="25"/>
  <c r="D4886" i="25"/>
  <c r="H4886" i="25" s="1"/>
  <c r="F3465" i="25"/>
  <c r="I3465" i="25" s="1"/>
  <c r="J3465" i="25" s="1"/>
  <c r="F3497" i="25"/>
  <c r="I3497" i="25" s="1"/>
  <c r="J3497" i="25" s="1"/>
  <c r="G3514" i="25"/>
  <c r="F3529" i="25"/>
  <c r="I3529" i="25" s="1"/>
  <c r="J3529" i="25" s="1"/>
  <c r="G3570" i="25"/>
  <c r="F3573" i="25"/>
  <c r="I3573" i="25" s="1"/>
  <c r="J3573" i="25" s="1"/>
  <c r="F3581" i="25"/>
  <c r="I3581" i="25" s="1"/>
  <c r="J3581" i="25" s="1"/>
  <c r="G3586" i="25"/>
  <c r="F3589" i="25"/>
  <c r="I3589" i="25" s="1"/>
  <c r="J3589" i="25" s="1"/>
  <c r="F3597" i="25"/>
  <c r="I3597" i="25" s="1"/>
  <c r="J3597" i="25" s="1"/>
  <c r="G3602" i="25"/>
  <c r="F3605" i="25"/>
  <c r="I3605" i="25" s="1"/>
  <c r="J3605" i="25" s="1"/>
  <c r="F3613" i="25"/>
  <c r="I3613" i="25" s="1"/>
  <c r="J3613" i="25" s="1"/>
  <c r="F3621" i="25"/>
  <c r="I3621" i="25" s="1"/>
  <c r="J3621" i="25" s="1"/>
  <c r="F3629" i="25"/>
  <c r="I3629" i="25" s="1"/>
  <c r="J3629" i="25" s="1"/>
  <c r="F3637" i="25"/>
  <c r="I3637" i="25" s="1"/>
  <c r="J3637" i="25" s="1"/>
  <c r="F3645" i="25"/>
  <c r="I3645" i="25" s="1"/>
  <c r="J3645" i="25" s="1"/>
  <c r="G3650" i="25"/>
  <c r="F3653" i="25"/>
  <c r="I3653" i="25" s="1"/>
  <c r="J3653" i="25" s="1"/>
  <c r="F3661" i="25"/>
  <c r="I3661" i="25" s="1"/>
  <c r="J3661" i="25" s="1"/>
  <c r="F3669" i="25"/>
  <c r="I3669" i="25" s="1"/>
  <c r="J3669" i="25" s="1"/>
  <c r="G3674" i="25"/>
  <c r="F3677" i="25"/>
  <c r="I3677" i="25" s="1"/>
  <c r="J3677" i="25" s="1"/>
  <c r="G3694" i="25"/>
  <c r="F3709" i="25"/>
  <c r="I3709" i="25" s="1"/>
  <c r="J3709" i="25" s="1"/>
  <c r="F3741" i="25"/>
  <c r="I3741" i="25" s="1"/>
  <c r="J3741" i="25" s="1"/>
  <c r="D3755" i="25"/>
  <c r="H3755" i="25" s="1"/>
  <c r="F3755" i="25"/>
  <c r="G3755" i="25" s="1"/>
  <c r="F3769" i="25"/>
  <c r="G3769" i="25" s="1"/>
  <c r="D3769" i="25"/>
  <c r="E3780" i="25"/>
  <c r="G3780" i="25" s="1"/>
  <c r="D3780" i="25"/>
  <c r="H3780" i="25" s="1"/>
  <c r="F3790" i="25"/>
  <c r="G3790" i="25" s="1"/>
  <c r="D3790" i="25"/>
  <c r="F3818" i="25"/>
  <c r="D3818" i="25"/>
  <c r="E3818" i="25"/>
  <c r="F3820" i="25"/>
  <c r="F3829" i="25"/>
  <c r="E3829" i="25"/>
  <c r="D3829" i="25"/>
  <c r="H3829" i="25" s="1"/>
  <c r="G4150" i="25"/>
  <c r="E4276" i="25"/>
  <c r="F4276" i="25"/>
  <c r="D4276" i="25"/>
  <c r="G4286" i="25"/>
  <c r="E4344" i="25"/>
  <c r="F4344" i="25"/>
  <c r="D4344" i="25"/>
  <c r="H4344" i="25" s="1"/>
  <c r="E4375" i="25"/>
  <c r="F4375" i="25"/>
  <c r="D4375" i="25"/>
  <c r="F4429" i="25"/>
  <c r="G4429" i="25" s="1"/>
  <c r="D4429" i="25"/>
  <c r="E4474" i="25"/>
  <c r="D4474" i="25"/>
  <c r="H4474" i="25" s="1"/>
  <c r="F4474" i="25"/>
  <c r="G4481" i="25"/>
  <c r="E4582" i="25"/>
  <c r="D4582" i="25"/>
  <c r="H4582" i="25" s="1"/>
  <c r="F4582" i="25"/>
  <c r="E4658" i="25"/>
  <c r="F4658" i="25"/>
  <c r="D4658" i="25"/>
  <c r="H4658" i="25" s="1"/>
  <c r="G4801" i="25"/>
  <c r="F3845" i="25"/>
  <c r="I3845" i="25" s="1"/>
  <c r="J3845" i="25" s="1"/>
  <c r="F3861" i="25"/>
  <c r="I3861" i="25" s="1"/>
  <c r="J3861" i="25" s="1"/>
  <c r="F3877" i="25"/>
  <c r="I3877" i="25" s="1"/>
  <c r="J3877" i="25" s="1"/>
  <c r="F3893" i="25"/>
  <c r="I3893" i="25" s="1"/>
  <c r="J3893" i="25" s="1"/>
  <c r="F3909" i="25"/>
  <c r="I3909" i="25" s="1"/>
  <c r="J3909" i="25" s="1"/>
  <c r="F3925" i="25"/>
  <c r="I3925" i="25" s="1"/>
  <c r="J3925" i="25" s="1"/>
  <c r="F3941" i="25"/>
  <c r="I3941" i="25" s="1"/>
  <c r="J3941" i="25" s="1"/>
  <c r="F3957" i="25"/>
  <c r="I3957" i="25" s="1"/>
  <c r="J3957" i="25" s="1"/>
  <c r="F3973" i="25"/>
  <c r="I3973" i="25" s="1"/>
  <c r="J3973" i="25" s="1"/>
  <c r="F3989" i="25"/>
  <c r="I3989" i="25" s="1"/>
  <c r="J3989" i="25" s="1"/>
  <c r="F4005" i="25"/>
  <c r="I4005" i="25" s="1"/>
  <c r="J4005" i="25" s="1"/>
  <c r="F4021" i="25"/>
  <c r="I4021" i="25" s="1"/>
  <c r="J4021" i="25" s="1"/>
  <c r="F4037" i="25"/>
  <c r="I4037" i="25" s="1"/>
  <c r="J4037" i="25" s="1"/>
  <c r="F4053" i="25"/>
  <c r="I4053" i="25" s="1"/>
  <c r="J4053" i="25" s="1"/>
  <c r="F4069" i="25"/>
  <c r="I4069" i="25" s="1"/>
  <c r="J4069" i="25" s="1"/>
  <c r="G4083" i="25"/>
  <c r="E4112" i="25"/>
  <c r="G4115" i="25"/>
  <c r="E4132" i="25"/>
  <c r="F4132" i="25"/>
  <c r="D4132" i="25"/>
  <c r="F4171" i="25"/>
  <c r="I4171" i="25" s="1"/>
  <c r="J4171" i="25" s="1"/>
  <c r="E4187" i="25"/>
  <c r="G4187" i="25" s="1"/>
  <c r="D4187" i="25"/>
  <c r="H4187" i="25" s="1"/>
  <c r="E4200" i="25"/>
  <c r="G4200" i="25" s="1"/>
  <c r="D4200" i="25"/>
  <c r="E4244" i="25"/>
  <c r="F4244" i="25"/>
  <c r="I4244" i="25" s="1"/>
  <c r="J4244" i="25" s="1"/>
  <c r="G4254" i="25"/>
  <c r="E4256" i="25"/>
  <c r="E4272" i="25"/>
  <c r="F4272" i="25"/>
  <c r="D4272" i="25"/>
  <c r="H4272" i="25" s="1"/>
  <c r="E4308" i="25"/>
  <c r="G4308" i="25" s="1"/>
  <c r="D4308" i="25"/>
  <c r="H4308" i="25" s="1"/>
  <c r="G4342" i="25"/>
  <c r="G4406" i="25"/>
  <c r="G4410" i="25"/>
  <c r="G4547" i="25"/>
  <c r="E4569" i="25"/>
  <c r="F4569" i="25"/>
  <c r="I4569" i="25" s="1"/>
  <c r="J4569" i="25" s="1"/>
  <c r="E4606" i="25"/>
  <c r="F4606" i="25"/>
  <c r="D4606" i="25"/>
  <c r="G4684" i="25"/>
  <c r="E4811" i="25"/>
  <c r="D4811" i="25"/>
  <c r="F4811" i="25"/>
  <c r="E3463" i="25"/>
  <c r="G3463" i="25" s="1"/>
  <c r="E3467" i="25"/>
  <c r="G3467" i="25" s="1"/>
  <c r="E3471" i="25"/>
  <c r="E3475" i="25"/>
  <c r="E3479" i="25"/>
  <c r="G3479" i="25" s="1"/>
  <c r="E3483" i="25"/>
  <c r="G3483" i="25" s="1"/>
  <c r="E3487" i="25"/>
  <c r="G3487" i="25" s="1"/>
  <c r="E3491" i="25"/>
  <c r="G3491" i="25" s="1"/>
  <c r="E3495" i="25"/>
  <c r="G3495" i="25" s="1"/>
  <c r="E3499" i="25"/>
  <c r="G3499" i="25" s="1"/>
  <c r="E3503" i="25"/>
  <c r="E3507" i="25"/>
  <c r="G3507" i="25" s="1"/>
  <c r="E3511" i="25"/>
  <c r="G3511" i="25" s="1"/>
  <c r="E3515" i="25"/>
  <c r="G3515" i="25" s="1"/>
  <c r="E3519" i="25"/>
  <c r="E3523" i="25"/>
  <c r="E3527" i="25"/>
  <c r="G3527" i="25" s="1"/>
  <c r="E3531" i="25"/>
  <c r="G3531" i="25" s="1"/>
  <c r="E3535" i="25"/>
  <c r="E3539" i="25"/>
  <c r="E3543" i="25"/>
  <c r="G3543" i="25" s="1"/>
  <c r="E3547" i="25"/>
  <c r="G3547" i="25" s="1"/>
  <c r="E3551" i="25"/>
  <c r="E3555" i="25"/>
  <c r="G3555" i="25" s="1"/>
  <c r="E3559" i="25"/>
  <c r="E3563" i="25"/>
  <c r="E3567" i="25"/>
  <c r="E3571" i="25"/>
  <c r="G3571" i="25" s="1"/>
  <c r="E3575" i="25"/>
  <c r="E3579" i="25"/>
  <c r="E3583" i="25"/>
  <c r="G3583" i="25" s="1"/>
  <c r="E3587" i="25"/>
  <c r="G3587" i="25" s="1"/>
  <c r="E3591" i="25"/>
  <c r="G3591" i="25" s="1"/>
  <c r="E3595" i="25"/>
  <c r="G3595" i="25" s="1"/>
  <c r="E3599" i="25"/>
  <c r="G3599" i="25" s="1"/>
  <c r="E3603" i="25"/>
  <c r="E3607" i="25"/>
  <c r="E3611" i="25"/>
  <c r="G3611" i="25" s="1"/>
  <c r="E3615" i="25"/>
  <c r="E3619" i="25"/>
  <c r="G3619" i="25" s="1"/>
  <c r="E3623" i="25"/>
  <c r="G3623" i="25" s="1"/>
  <c r="E3627" i="25"/>
  <c r="E3631" i="25"/>
  <c r="G3631" i="25" s="1"/>
  <c r="E3635" i="25"/>
  <c r="G3635" i="25" s="1"/>
  <c r="E3639" i="25"/>
  <c r="G3639" i="25" s="1"/>
  <c r="E3643" i="25"/>
  <c r="G3643" i="25" s="1"/>
  <c r="E3647" i="25"/>
  <c r="G3647" i="25" s="1"/>
  <c r="E3651" i="25"/>
  <c r="E3655" i="25"/>
  <c r="G3655" i="25" s="1"/>
  <c r="E3659" i="25"/>
  <c r="G3659" i="25" s="1"/>
  <c r="E3663" i="25"/>
  <c r="E3667" i="25"/>
  <c r="G3667" i="25" s="1"/>
  <c r="E3671" i="25"/>
  <c r="G3671" i="25" s="1"/>
  <c r="E3675" i="25"/>
  <c r="F3751" i="25"/>
  <c r="I3751" i="25" s="1"/>
  <c r="J3751" i="25" s="1"/>
  <c r="F3767" i="25"/>
  <c r="F3783" i="25"/>
  <c r="F3799" i="25"/>
  <c r="F3815" i="25"/>
  <c r="F3831" i="25"/>
  <c r="E3845" i="25"/>
  <c r="F3849" i="25"/>
  <c r="I3849" i="25" s="1"/>
  <c r="J3849" i="25" s="1"/>
  <c r="E3861" i="25"/>
  <c r="F3865" i="25"/>
  <c r="I3865" i="25" s="1"/>
  <c r="J3865" i="25" s="1"/>
  <c r="E3877" i="25"/>
  <c r="F3881" i="25"/>
  <c r="I3881" i="25" s="1"/>
  <c r="J3881" i="25" s="1"/>
  <c r="E3893" i="25"/>
  <c r="F3897" i="25"/>
  <c r="E3909" i="25"/>
  <c r="F3913" i="25"/>
  <c r="E3925" i="25"/>
  <c r="F3929" i="25"/>
  <c r="E3941" i="25"/>
  <c r="F3945" i="25"/>
  <c r="E3957" i="25"/>
  <c r="F3961" i="25"/>
  <c r="E3973" i="25"/>
  <c r="F3977" i="25"/>
  <c r="I3977" i="25" s="1"/>
  <c r="J3977" i="25" s="1"/>
  <c r="E3989" i="25"/>
  <c r="F3993" i="25"/>
  <c r="E4005" i="25"/>
  <c r="F4009" i="25"/>
  <c r="E4021" i="25"/>
  <c r="F4025" i="25"/>
  <c r="E4037" i="25"/>
  <c r="F4041" i="25"/>
  <c r="E4053" i="25"/>
  <c r="F4057" i="25"/>
  <c r="E4069" i="25"/>
  <c r="F4073" i="25"/>
  <c r="F4112" i="25"/>
  <c r="I4112" i="25" s="1"/>
  <c r="J4112" i="25" s="1"/>
  <c r="E4136" i="25"/>
  <c r="G4136" i="25" s="1"/>
  <c r="D4136" i="25"/>
  <c r="E4171" i="25"/>
  <c r="E4180" i="25"/>
  <c r="F4180" i="25"/>
  <c r="I4180" i="25" s="1"/>
  <c r="J4180" i="25" s="1"/>
  <c r="E4183" i="25"/>
  <c r="G4190" i="25"/>
  <c r="E4192" i="25"/>
  <c r="E4208" i="25"/>
  <c r="F4208" i="25"/>
  <c r="D4208" i="25"/>
  <c r="F4256" i="25"/>
  <c r="I4256" i="25" s="1"/>
  <c r="J4256" i="25" s="1"/>
  <c r="G4266" i="25"/>
  <c r="F4303" i="25"/>
  <c r="G4309" i="25"/>
  <c r="G4317" i="25"/>
  <c r="E4332" i="25"/>
  <c r="E4339" i="25"/>
  <c r="G4339" i="25" s="1"/>
  <c r="D4339" i="25"/>
  <c r="H4339" i="25" s="1"/>
  <c r="E4360" i="25"/>
  <c r="F4360" i="25"/>
  <c r="D4360" i="25"/>
  <c r="E4396" i="25"/>
  <c r="F4396" i="25"/>
  <c r="I4396" i="25" s="1"/>
  <c r="J4396" i="25" s="1"/>
  <c r="E4465" i="25"/>
  <c r="E4482" i="25"/>
  <c r="F4482" i="25"/>
  <c r="D4482" i="25"/>
  <c r="E4494" i="25"/>
  <c r="F4494" i="25"/>
  <c r="D4494" i="25"/>
  <c r="F4497" i="25"/>
  <c r="D4497" i="25"/>
  <c r="H4497" i="25" s="1"/>
  <c r="E4497" i="25"/>
  <c r="G4604" i="25"/>
  <c r="E4610" i="25"/>
  <c r="F4610" i="25"/>
  <c r="I4610" i="25" s="1"/>
  <c r="J4610" i="25" s="1"/>
  <c r="E4701" i="25"/>
  <c r="D4701" i="25"/>
  <c r="H4701" i="25" s="1"/>
  <c r="F4701" i="25"/>
  <c r="E4718" i="25"/>
  <c r="F4718" i="25"/>
  <c r="D4718" i="25"/>
  <c r="G4753" i="25"/>
  <c r="E4794" i="25"/>
  <c r="F4794" i="25"/>
  <c r="D4794" i="25"/>
  <c r="H4794" i="25" s="1"/>
  <c r="F3762" i="25"/>
  <c r="G3762" i="25" s="1"/>
  <c r="D3762" i="25"/>
  <c r="H3762" i="25" s="1"/>
  <c r="F3778" i="25"/>
  <c r="G3778" i="25" s="1"/>
  <c r="D3778" i="25"/>
  <c r="F3794" i="25"/>
  <c r="G3794" i="25" s="1"/>
  <c r="D3794" i="25"/>
  <c r="F3810" i="25"/>
  <c r="G3810" i="25" s="1"/>
  <c r="D3810" i="25"/>
  <c r="F3826" i="25"/>
  <c r="G3826" i="25" s="1"/>
  <c r="D3826" i="25"/>
  <c r="F3842" i="25"/>
  <c r="G3842" i="25" s="1"/>
  <c r="D3842" i="25"/>
  <c r="F3854" i="25"/>
  <c r="G3854" i="25" s="1"/>
  <c r="D3854" i="25"/>
  <c r="H3854" i="25" s="1"/>
  <c r="E3859" i="25"/>
  <c r="G3859" i="25" s="1"/>
  <c r="D3859" i="25"/>
  <c r="F3870" i="25"/>
  <c r="G3870" i="25" s="1"/>
  <c r="D3870" i="25"/>
  <c r="E3875" i="25"/>
  <c r="G3875" i="25" s="1"/>
  <c r="D3875" i="25"/>
  <c r="F3886" i="25"/>
  <c r="G3886" i="25" s="1"/>
  <c r="D3886" i="25"/>
  <c r="E3891" i="25"/>
  <c r="G3891" i="25" s="1"/>
  <c r="D3891" i="25"/>
  <c r="F3902" i="25"/>
  <c r="G3902" i="25" s="1"/>
  <c r="D3902" i="25"/>
  <c r="E3907" i="25"/>
  <c r="G3907" i="25" s="1"/>
  <c r="D3907" i="25"/>
  <c r="F3918" i="25"/>
  <c r="G3918" i="25" s="1"/>
  <c r="D3918" i="25"/>
  <c r="E3923" i="25"/>
  <c r="G3923" i="25" s="1"/>
  <c r="D3923" i="25"/>
  <c r="I3923" i="25" s="1"/>
  <c r="J3923" i="25" s="1"/>
  <c r="F3934" i="25"/>
  <c r="D3934" i="25"/>
  <c r="H3934" i="25" s="1"/>
  <c r="E3939" i="25"/>
  <c r="G3939" i="25" s="1"/>
  <c r="D3939" i="25"/>
  <c r="F3950" i="25"/>
  <c r="G3950" i="25" s="1"/>
  <c r="D3950" i="25"/>
  <c r="E3955" i="25"/>
  <c r="G3955" i="25" s="1"/>
  <c r="D3955" i="25"/>
  <c r="F3966" i="25"/>
  <c r="D3966" i="25"/>
  <c r="H3966" i="25" s="1"/>
  <c r="E3971" i="25"/>
  <c r="G3971" i="25" s="1"/>
  <c r="D3971" i="25"/>
  <c r="I3971" i="25" s="1"/>
  <c r="J3971" i="25" s="1"/>
  <c r="F3982" i="25"/>
  <c r="G3982" i="25" s="1"/>
  <c r="D3982" i="25"/>
  <c r="E3987" i="25"/>
  <c r="G3987" i="25" s="1"/>
  <c r="D3987" i="25"/>
  <c r="F3998" i="25"/>
  <c r="D3998" i="25"/>
  <c r="H3998" i="25" s="1"/>
  <c r="E4003" i="25"/>
  <c r="G4003" i="25" s="1"/>
  <c r="D4003" i="25"/>
  <c r="F4014" i="25"/>
  <c r="G4014" i="25" s="1"/>
  <c r="D4014" i="25"/>
  <c r="H4014" i="25" s="1"/>
  <c r="E4019" i="25"/>
  <c r="G4019" i="25" s="1"/>
  <c r="D4019" i="25"/>
  <c r="I4019" i="25" s="1"/>
  <c r="J4019" i="25" s="1"/>
  <c r="F4030" i="25"/>
  <c r="G4030" i="25" s="1"/>
  <c r="D4030" i="25"/>
  <c r="H4030" i="25" s="1"/>
  <c r="E4035" i="25"/>
  <c r="G4035" i="25" s="1"/>
  <c r="D4035" i="25"/>
  <c r="F4046" i="25"/>
  <c r="G4046" i="25" s="1"/>
  <c r="D4046" i="25"/>
  <c r="H4046" i="25" s="1"/>
  <c r="E4051" i="25"/>
  <c r="G4051" i="25" s="1"/>
  <c r="D4051" i="25"/>
  <c r="F4062" i="25"/>
  <c r="G4062" i="25" s="1"/>
  <c r="D4062" i="25"/>
  <c r="E4067" i="25"/>
  <c r="G4067" i="25" s="1"/>
  <c r="D4067" i="25"/>
  <c r="G4114" i="25"/>
  <c r="G4122" i="25"/>
  <c r="E4124" i="25"/>
  <c r="G4124" i="25" s="1"/>
  <c r="E4148" i="25"/>
  <c r="F4148" i="25"/>
  <c r="I4148" i="25" s="1"/>
  <c r="J4148" i="25" s="1"/>
  <c r="E4160" i="25"/>
  <c r="G4160" i="25" s="1"/>
  <c r="G4163" i="25"/>
  <c r="E4176" i="25"/>
  <c r="F4176" i="25"/>
  <c r="D4176" i="25"/>
  <c r="G4234" i="25"/>
  <c r="G4258" i="25"/>
  <c r="F4275" i="25"/>
  <c r="G4275" i="25" s="1"/>
  <c r="D4275" i="25"/>
  <c r="E4287" i="25"/>
  <c r="F4315" i="25"/>
  <c r="F4319" i="25"/>
  <c r="E4319" i="25"/>
  <c r="D4319" i="25"/>
  <c r="H4319" i="25" s="1"/>
  <c r="E4364" i="25"/>
  <c r="F4364" i="25"/>
  <c r="I4364" i="25" s="1"/>
  <c r="J4364" i="25" s="1"/>
  <c r="G4373" i="25"/>
  <c r="G4452" i="25"/>
  <c r="E4462" i="25"/>
  <c r="G4462" i="25" s="1"/>
  <c r="D4462" i="25"/>
  <c r="G4500" i="25"/>
  <c r="G4504" i="25"/>
  <c r="E4522" i="25"/>
  <c r="G4522" i="25" s="1"/>
  <c r="D4522" i="25"/>
  <c r="I4522" i="25" s="1"/>
  <c r="J4522" i="25" s="1"/>
  <c r="G4557" i="25"/>
  <c r="G4631" i="25"/>
  <c r="E4296" i="25"/>
  <c r="F4331" i="25"/>
  <c r="I4331" i="25" s="1"/>
  <c r="J4331" i="25" s="1"/>
  <c r="F4395" i="25"/>
  <c r="G4395" i="25" s="1"/>
  <c r="D4395" i="25"/>
  <c r="G4397" i="25"/>
  <c r="E4407" i="25"/>
  <c r="G4512" i="25"/>
  <c r="G4525" i="25"/>
  <c r="G4544" i="25"/>
  <c r="G4565" i="25"/>
  <c r="G4580" i="25"/>
  <c r="G4707" i="25"/>
  <c r="G4745" i="25"/>
  <c r="E4910" i="25"/>
  <c r="D4910" i="25"/>
  <c r="F4910" i="25"/>
  <c r="G4076" i="25"/>
  <c r="F4108" i="25"/>
  <c r="G4116" i="25"/>
  <c r="E4119" i="25"/>
  <c r="G4119" i="25" s="1"/>
  <c r="E4135" i="25"/>
  <c r="F4156" i="25"/>
  <c r="E4167" i="25"/>
  <c r="G4167" i="25" s="1"/>
  <c r="F4188" i="25"/>
  <c r="G4196" i="25"/>
  <c r="E4199" i="25"/>
  <c r="G4199" i="25" s="1"/>
  <c r="F4220" i="25"/>
  <c r="E4231" i="25"/>
  <c r="F4252" i="25"/>
  <c r="E4263" i="25"/>
  <c r="G4263" i="25" s="1"/>
  <c r="F4284" i="25"/>
  <c r="F4295" i="25"/>
  <c r="F4296" i="25"/>
  <c r="I4296" i="25" s="1"/>
  <c r="J4296" i="25" s="1"/>
  <c r="F4307" i="25"/>
  <c r="F4328" i="25"/>
  <c r="E4331" i="25"/>
  <c r="E4343" i="25"/>
  <c r="G4343" i="25" s="1"/>
  <c r="G4359" i="25"/>
  <c r="F4387" i="25"/>
  <c r="E4403" i="25"/>
  <c r="G4403" i="25" s="1"/>
  <c r="D4403" i="25"/>
  <c r="F4407" i="25"/>
  <c r="I4407" i="25" s="1"/>
  <c r="J4407" i="25" s="1"/>
  <c r="F4453" i="25"/>
  <c r="G4453" i="25" s="1"/>
  <c r="D4453" i="25"/>
  <c r="G4487" i="25"/>
  <c r="E4518" i="25"/>
  <c r="D4518" i="25"/>
  <c r="H4518" i="25" s="1"/>
  <c r="F4518" i="25"/>
  <c r="F4553" i="25"/>
  <c r="G4553" i="25" s="1"/>
  <c r="D4553" i="25"/>
  <c r="E4585" i="25"/>
  <c r="G4585" i="25" s="1"/>
  <c r="D4585" i="25"/>
  <c r="I4585" i="25" s="1"/>
  <c r="J4585" i="25" s="1"/>
  <c r="E4642" i="25"/>
  <c r="F4923" i="25"/>
  <c r="E4923" i="25"/>
  <c r="D4923" i="25"/>
  <c r="H4923" i="25" s="1"/>
  <c r="G4096" i="25"/>
  <c r="G4100" i="25"/>
  <c r="E4289" i="25"/>
  <c r="G4289" i="25" s="1"/>
  <c r="D4289" i="25"/>
  <c r="G4321" i="25"/>
  <c r="F4327" i="25"/>
  <c r="F4355" i="25"/>
  <c r="E4371" i="25"/>
  <c r="G4371" i="25" s="1"/>
  <c r="D4371" i="25"/>
  <c r="H4371" i="25" s="1"/>
  <c r="E4384" i="25"/>
  <c r="G4384" i="25" s="1"/>
  <c r="D4384" i="25"/>
  <c r="H4384" i="25" s="1"/>
  <c r="E4441" i="25"/>
  <c r="F4441" i="25"/>
  <c r="I4441" i="25" s="1"/>
  <c r="J4441" i="25" s="1"/>
  <c r="E4489" i="25"/>
  <c r="G4489" i="25" s="1"/>
  <c r="E4501" i="25"/>
  <c r="G4501" i="25" s="1"/>
  <c r="D4501" i="25"/>
  <c r="G4531" i="25"/>
  <c r="E4541" i="25"/>
  <c r="F4541" i="25"/>
  <c r="I4541" i="25" s="1"/>
  <c r="J4541" i="25" s="1"/>
  <c r="G4575" i="25"/>
  <c r="E4577" i="25"/>
  <c r="F4577" i="25"/>
  <c r="I4577" i="25" s="1"/>
  <c r="J4577" i="25" s="1"/>
  <c r="E4598" i="25"/>
  <c r="G4598" i="25" s="1"/>
  <c r="D4598" i="25"/>
  <c r="E4705" i="25"/>
  <c r="D4705" i="25"/>
  <c r="F4705" i="25"/>
  <c r="F4413" i="25"/>
  <c r="G4413" i="25" s="1"/>
  <c r="D4413" i="25"/>
  <c r="H4413" i="25" s="1"/>
  <c r="E4437" i="25"/>
  <c r="G4437" i="25" s="1"/>
  <c r="D4437" i="25"/>
  <c r="I4437" i="25" s="1"/>
  <c r="J4437" i="25" s="1"/>
  <c r="E4450" i="25"/>
  <c r="G4450" i="25" s="1"/>
  <c r="D4450" i="25"/>
  <c r="E4486" i="25"/>
  <c r="F4486" i="25"/>
  <c r="I4486" i="25" s="1"/>
  <c r="J4486" i="25" s="1"/>
  <c r="F4521" i="25"/>
  <c r="I4521" i="25" s="1"/>
  <c r="J4521" i="25" s="1"/>
  <c r="E4537" i="25"/>
  <c r="G4537" i="25" s="1"/>
  <c r="D4537" i="25"/>
  <c r="I4537" i="25" s="1"/>
  <c r="J4537" i="25" s="1"/>
  <c r="E4550" i="25"/>
  <c r="G4550" i="25" s="1"/>
  <c r="D4550" i="25"/>
  <c r="G4573" i="25"/>
  <c r="E4593" i="25"/>
  <c r="F4629" i="25"/>
  <c r="D4629" i="25"/>
  <c r="E4629" i="25"/>
  <c r="G4640" i="25"/>
  <c r="F4685" i="25"/>
  <c r="E4685" i="25"/>
  <c r="D4685" i="25"/>
  <c r="H4685" i="25" s="1"/>
  <c r="F4693" i="25"/>
  <c r="D4693" i="25"/>
  <c r="E4693" i="25"/>
  <c r="G4729" i="25"/>
  <c r="E4790" i="25"/>
  <c r="G4790" i="25" s="1"/>
  <c r="D4790" i="25"/>
  <c r="E4859" i="25"/>
  <c r="F4859" i="25"/>
  <c r="D4859" i="25"/>
  <c r="E4882" i="25"/>
  <c r="F4882" i="25"/>
  <c r="D4882" i="25"/>
  <c r="H4882" i="25" s="1"/>
  <c r="G4966" i="25"/>
  <c r="F4340" i="25"/>
  <c r="I4340" i="25" s="1"/>
  <c r="J4340" i="25" s="1"/>
  <c r="G4348" i="25"/>
  <c r="E4351" i="25"/>
  <c r="G4351" i="25" s="1"/>
  <c r="F4372" i="25"/>
  <c r="G4372" i="25" s="1"/>
  <c r="G4380" i="25"/>
  <c r="E4383" i="25"/>
  <c r="F4404" i="25"/>
  <c r="E4430" i="25"/>
  <c r="F4430" i="25"/>
  <c r="I4430" i="25" s="1"/>
  <c r="J4430" i="25" s="1"/>
  <c r="E4433" i="25"/>
  <c r="G4440" i="25"/>
  <c r="E4442" i="25"/>
  <c r="G4442" i="25" s="1"/>
  <c r="G4445" i="25"/>
  <c r="E4458" i="25"/>
  <c r="F4458" i="25"/>
  <c r="D4458" i="25"/>
  <c r="E4521" i="25"/>
  <c r="E4530" i="25"/>
  <c r="F4530" i="25"/>
  <c r="I4530" i="25" s="1"/>
  <c r="J4530" i="25" s="1"/>
  <c r="E4533" i="25"/>
  <c r="G4533" i="25" s="1"/>
  <c r="G4539" i="25"/>
  <c r="E4542" i="25"/>
  <c r="G4542" i="25" s="1"/>
  <c r="E4566" i="25"/>
  <c r="G4566" i="25" s="1"/>
  <c r="D4566" i="25"/>
  <c r="F4593" i="25"/>
  <c r="I4593" i="25" s="1"/>
  <c r="J4593" i="25" s="1"/>
  <c r="G4607" i="25"/>
  <c r="E4630" i="25"/>
  <c r="F4630" i="25"/>
  <c r="I4630" i="25" s="1"/>
  <c r="J4630" i="25" s="1"/>
  <c r="E4686" i="25"/>
  <c r="G4686" i="25" s="1"/>
  <c r="E4875" i="25"/>
  <c r="F4875" i="25"/>
  <c r="D4875" i="25"/>
  <c r="H4875" i="25" s="1"/>
  <c r="G4336" i="25"/>
  <c r="G4400" i="25"/>
  <c r="E4498" i="25"/>
  <c r="F4498" i="25"/>
  <c r="I4498" i="25" s="1"/>
  <c r="J4498" i="25" s="1"/>
  <c r="G4507" i="25"/>
  <c r="E4510" i="25"/>
  <c r="E4526" i="25"/>
  <c r="F4526" i="25"/>
  <c r="D4526" i="25"/>
  <c r="E4574" i="25"/>
  <c r="G4574" i="25" s="1"/>
  <c r="D4574" i="25"/>
  <c r="F4605" i="25"/>
  <c r="F4609" i="25"/>
  <c r="E4609" i="25"/>
  <c r="D4609" i="25"/>
  <c r="E4641" i="25"/>
  <c r="F4641" i="25"/>
  <c r="D4641" i="25"/>
  <c r="H4641" i="25" s="1"/>
  <c r="G4645" i="25"/>
  <c r="E4654" i="25"/>
  <c r="F4654" i="25"/>
  <c r="I4654" i="25" s="1"/>
  <c r="J4654" i="25" s="1"/>
  <c r="G4737" i="25"/>
  <c r="G4784" i="25"/>
  <c r="G4796" i="25"/>
  <c r="F4850" i="25"/>
  <c r="G4850" i="25" s="1"/>
  <c r="D4850" i="25"/>
  <c r="G4918" i="25"/>
  <c r="F4661" i="25"/>
  <c r="G4661" i="25" s="1"/>
  <c r="D4661" i="25"/>
  <c r="G4663" i="25"/>
  <c r="E4673" i="25"/>
  <c r="G4689" i="25"/>
  <c r="F4717" i="25"/>
  <c r="I4717" i="25" s="1"/>
  <c r="J4717" i="25" s="1"/>
  <c r="G4749" i="25"/>
  <c r="F4778" i="25"/>
  <c r="I4778" i="25" s="1"/>
  <c r="J4778" i="25" s="1"/>
  <c r="E4778" i="25"/>
  <c r="E4787" i="25"/>
  <c r="E4791" i="25"/>
  <c r="F4791" i="25"/>
  <c r="I4791" i="25" s="1"/>
  <c r="J4791" i="25" s="1"/>
  <c r="G4828" i="25"/>
  <c r="F4870" i="25"/>
  <c r="E4870" i="25"/>
  <c r="D4870" i="25"/>
  <c r="F4899" i="25"/>
  <c r="D4899" i="25"/>
  <c r="E4899" i="25"/>
  <c r="F4414" i="25"/>
  <c r="E4417" i="25"/>
  <c r="G4417" i="25" s="1"/>
  <c r="F4418" i="25"/>
  <c r="E4421" i="25"/>
  <c r="F4422" i="25"/>
  <c r="E4425" i="25"/>
  <c r="G4425" i="25" s="1"/>
  <c r="F4426" i="25"/>
  <c r="F4438" i="25"/>
  <c r="E4449" i="25"/>
  <c r="E4461" i="25"/>
  <c r="E4473" i="25"/>
  <c r="G4473" i="25" s="1"/>
  <c r="F4506" i="25"/>
  <c r="G4514" i="25"/>
  <c r="E4517" i="25"/>
  <c r="G4517" i="25" s="1"/>
  <c r="F4538" i="25"/>
  <c r="E4549" i="25"/>
  <c r="G4549" i="25" s="1"/>
  <c r="F4653" i="25"/>
  <c r="E4669" i="25"/>
  <c r="G4669" i="25" s="1"/>
  <c r="D4669" i="25"/>
  <c r="F4673" i="25"/>
  <c r="I4673" i="25" s="1"/>
  <c r="J4673" i="25" s="1"/>
  <c r="E4682" i="25"/>
  <c r="G4682" i="25" s="1"/>
  <c r="D4682" i="25"/>
  <c r="E4717" i="25"/>
  <c r="F4787" i="25"/>
  <c r="I4787" i="25" s="1"/>
  <c r="J4787" i="25" s="1"/>
  <c r="E4806" i="25"/>
  <c r="D4806" i="25"/>
  <c r="F4806" i="25"/>
  <c r="F4810" i="25"/>
  <c r="D4810" i="25"/>
  <c r="E4810" i="25"/>
  <c r="E4826" i="25"/>
  <c r="F4826" i="25"/>
  <c r="I4826" i="25" s="1"/>
  <c r="J4826" i="25" s="1"/>
  <c r="F4838" i="25"/>
  <c r="G4838" i="25" s="1"/>
  <c r="D4838" i="25"/>
  <c r="G4434" i="25"/>
  <c r="G4534" i="25"/>
  <c r="G4560" i="25"/>
  <c r="E4562" i="25"/>
  <c r="G4562" i="25" s="1"/>
  <c r="E4570" i="25"/>
  <c r="G4570" i="25" s="1"/>
  <c r="G4576" i="25"/>
  <c r="E4578" i="25"/>
  <c r="G4578" i="25" s="1"/>
  <c r="E4586" i="25"/>
  <c r="E4594" i="25"/>
  <c r="G4594" i="25" s="1"/>
  <c r="E4602" i="25"/>
  <c r="G4602" i="25" s="1"/>
  <c r="F4621" i="25"/>
  <c r="E4637" i="25"/>
  <c r="G4637" i="25" s="1"/>
  <c r="D4637" i="25"/>
  <c r="H4637" i="25" s="1"/>
  <c r="E4650" i="25"/>
  <c r="G4650" i="25" s="1"/>
  <c r="D4650" i="25"/>
  <c r="E4694" i="25"/>
  <c r="F4694" i="25"/>
  <c r="I4694" i="25" s="1"/>
  <c r="J4694" i="25" s="1"/>
  <c r="G4704" i="25"/>
  <c r="E4706" i="25"/>
  <c r="G4706" i="25" s="1"/>
  <c r="E4722" i="25"/>
  <c r="F4722" i="25"/>
  <c r="D4722" i="25"/>
  <c r="G4797" i="25"/>
  <c r="E4854" i="25"/>
  <c r="D4854" i="25"/>
  <c r="F4854" i="25"/>
  <c r="G4861" i="25"/>
  <c r="D4901" i="25"/>
  <c r="F4901" i="25"/>
  <c r="G4901" i="25" s="1"/>
  <c r="F4904" i="25"/>
  <c r="D4904" i="25"/>
  <c r="E4904" i="25"/>
  <c r="E4940" i="25"/>
  <c r="D4940" i="25"/>
  <c r="H4940" i="25" s="1"/>
  <c r="F4940" i="25"/>
  <c r="E4956" i="25"/>
  <c r="F4956" i="25"/>
  <c r="D4956" i="25"/>
  <c r="H4956" i="25" s="1"/>
  <c r="E4802" i="25"/>
  <c r="F4802" i="25"/>
  <c r="D4802" i="25"/>
  <c r="F4846" i="25"/>
  <c r="G4846" i="25" s="1"/>
  <c r="D4846" i="25"/>
  <c r="H4846" i="25" s="1"/>
  <c r="G4880" i="25"/>
  <c r="E4894" i="25"/>
  <c r="G4894" i="25" s="1"/>
  <c r="D4894" i="25"/>
  <c r="I4894" i="25" s="1"/>
  <c r="J4894" i="25" s="1"/>
  <c r="D4913" i="25"/>
  <c r="E4913" i="25"/>
  <c r="F4913" i="25"/>
  <c r="D4925" i="25"/>
  <c r="H4925" i="25" s="1"/>
  <c r="F4925" i="25"/>
  <c r="E4925" i="25"/>
  <c r="E4617" i="25"/>
  <c r="G4617" i="25" s="1"/>
  <c r="F4638" i="25"/>
  <c r="G4646" i="25"/>
  <c r="E4649" i="25"/>
  <c r="G4649" i="25" s="1"/>
  <c r="F4670" i="25"/>
  <c r="E4681" i="25"/>
  <c r="G4681" i="25" s="1"/>
  <c r="F4702" i="25"/>
  <c r="E4713" i="25"/>
  <c r="E4858" i="25"/>
  <c r="F4878" i="25"/>
  <c r="G4878" i="25" s="1"/>
  <c r="D4878" i="25"/>
  <c r="E4926" i="25"/>
  <c r="F4926" i="25"/>
  <c r="D4926" i="25"/>
  <c r="G4983" i="25"/>
  <c r="G4634" i="25"/>
  <c r="G4666" i="25"/>
  <c r="E4803" i="25"/>
  <c r="F4803" i="25"/>
  <c r="I4803" i="25" s="1"/>
  <c r="J4803" i="25" s="1"/>
  <c r="E4807" i="25"/>
  <c r="F4807" i="25"/>
  <c r="I4807" i="25" s="1"/>
  <c r="J4807" i="25" s="1"/>
  <c r="G4829" i="25"/>
  <c r="E4847" i="25"/>
  <c r="F4847" i="25"/>
  <c r="D4847" i="25"/>
  <c r="E4867" i="25"/>
  <c r="D4867" i="25"/>
  <c r="F4867" i="25"/>
  <c r="F4903" i="25"/>
  <c r="G4903" i="25" s="1"/>
  <c r="D4903" i="25"/>
  <c r="F4914" i="25"/>
  <c r="D4914" i="25"/>
  <c r="E4914" i="25"/>
  <c r="D4917" i="25"/>
  <c r="H4917" i="25" s="1"/>
  <c r="E4917" i="25"/>
  <c r="F4917" i="25"/>
  <c r="E4968" i="25"/>
  <c r="D4968" i="25"/>
  <c r="F4968" i="25"/>
  <c r="F4786" i="25"/>
  <c r="I4786" i="25" s="1"/>
  <c r="J4786" i="25" s="1"/>
  <c r="E4799" i="25"/>
  <c r="F4799" i="25"/>
  <c r="I4799" i="25" s="1"/>
  <c r="J4799" i="25" s="1"/>
  <c r="E4822" i="25"/>
  <c r="G4822" i="25" s="1"/>
  <c r="D4822" i="25"/>
  <c r="E4835" i="25"/>
  <c r="G4835" i="25" s="1"/>
  <c r="D4835" i="25"/>
  <c r="H4835" i="25" s="1"/>
  <c r="E4879" i="25"/>
  <c r="F4879" i="25"/>
  <c r="I4879" i="25" s="1"/>
  <c r="J4879" i="25" s="1"/>
  <c r="F4884" i="25"/>
  <c r="D4884" i="25"/>
  <c r="E4884" i="25"/>
  <c r="F4887" i="25"/>
  <c r="I4887" i="25" s="1"/>
  <c r="J4887" i="25" s="1"/>
  <c r="E4887" i="25"/>
  <c r="F4895" i="25"/>
  <c r="E4895" i="25"/>
  <c r="D4895" i="25"/>
  <c r="F4927" i="25"/>
  <c r="I4927" i="25" s="1"/>
  <c r="J4927" i="25" s="1"/>
  <c r="D4929" i="25"/>
  <c r="I4929" i="25" s="1"/>
  <c r="J4929" i="25" s="1"/>
  <c r="E4929" i="25"/>
  <c r="G4929" i="25" s="1"/>
  <c r="F4943" i="25"/>
  <c r="E4943" i="25"/>
  <c r="D4943" i="25"/>
  <c r="G4989" i="25"/>
  <c r="G5002" i="25"/>
  <c r="E4777" i="25"/>
  <c r="F4783" i="25"/>
  <c r="E4786" i="25"/>
  <c r="E4795" i="25"/>
  <c r="F4795" i="25"/>
  <c r="I4795" i="25" s="1"/>
  <c r="J4795" i="25" s="1"/>
  <c r="E4815" i="25"/>
  <c r="F4815" i="25"/>
  <c r="I4815" i="25" s="1"/>
  <c r="J4815" i="25" s="1"/>
  <c r="E4818" i="25"/>
  <c r="G4818" i="25" s="1"/>
  <c r="G4825" i="25"/>
  <c r="E4827" i="25"/>
  <c r="G4827" i="25" s="1"/>
  <c r="G4830" i="25"/>
  <c r="E4843" i="25"/>
  <c r="F4843" i="25"/>
  <c r="D4843" i="25"/>
  <c r="D4885" i="25"/>
  <c r="H4885" i="25" s="1"/>
  <c r="F4885" i="25"/>
  <c r="G4885" i="25" s="1"/>
  <c r="E4927" i="25"/>
  <c r="G4746" i="25"/>
  <c r="G4770" i="25"/>
  <c r="G4779" i="25"/>
  <c r="F4782" i="25"/>
  <c r="E4798" i="25"/>
  <c r="G4798" i="25" s="1"/>
  <c r="F4896" i="25"/>
  <c r="D4896" i="25"/>
  <c r="E4896" i="25"/>
  <c r="D4971" i="25"/>
  <c r="F4971" i="25"/>
  <c r="E4971" i="25"/>
  <c r="F4898" i="25"/>
  <c r="G4898" i="25" s="1"/>
  <c r="D4898" i="25"/>
  <c r="D4933" i="25"/>
  <c r="H4933" i="25" s="1"/>
  <c r="E4933" i="25"/>
  <c r="F4933" i="25"/>
  <c r="F4823" i="25"/>
  <c r="E4834" i="25"/>
  <c r="G4834" i="25" s="1"/>
  <c r="F4855" i="25"/>
  <c r="G4863" i="25"/>
  <c r="E4866" i="25"/>
  <c r="F4900" i="25"/>
  <c r="D4900" i="25"/>
  <c r="E4900" i="25"/>
  <c r="F4902" i="25"/>
  <c r="F4905" i="25"/>
  <c r="F4911" i="25"/>
  <c r="E4911" i="25"/>
  <c r="D4911" i="25"/>
  <c r="F4924" i="25"/>
  <c r="G4924" i="25" s="1"/>
  <c r="D4924" i="25"/>
  <c r="E4948" i="25"/>
  <c r="F4948" i="25"/>
  <c r="D4948" i="25"/>
  <c r="H4948" i="25" s="1"/>
  <c r="E4952" i="25"/>
  <c r="G4952" i="25" s="1"/>
  <c r="D4952" i="25"/>
  <c r="E4999" i="25"/>
  <c r="F4999" i="25"/>
  <c r="D4999" i="25"/>
  <c r="E4883" i="25"/>
  <c r="G4883" i="25" s="1"/>
  <c r="F4888" i="25"/>
  <c r="G4888" i="25" s="1"/>
  <c r="D4888" i="25"/>
  <c r="F4979" i="25"/>
  <c r="G4979" i="25" s="1"/>
  <c r="D4979" i="25"/>
  <c r="H4979" i="25" s="1"/>
  <c r="E5008" i="25"/>
  <c r="F5008" i="25"/>
  <c r="D5008" i="25"/>
  <c r="H5008" i="25" s="1"/>
  <c r="F4912" i="25"/>
  <c r="I4912" i="25" s="1"/>
  <c r="J4912" i="25" s="1"/>
  <c r="E4912" i="25"/>
  <c r="F4947" i="25"/>
  <c r="G4947" i="25" s="1"/>
  <c r="D4947" i="25"/>
  <c r="E4963" i="25"/>
  <c r="G4963" i="25" s="1"/>
  <c r="D4963" i="25"/>
  <c r="E5003" i="25"/>
  <c r="G5003" i="25" s="1"/>
  <c r="D5003" i="25"/>
  <c r="E5012" i="25"/>
  <c r="F5012" i="25"/>
  <c r="I5012" i="25" s="1"/>
  <c r="J5012" i="25" s="1"/>
  <c r="F4897" i="25"/>
  <c r="F4922" i="25"/>
  <c r="F4928" i="25"/>
  <c r="G4928" i="25" s="1"/>
  <c r="D4928" i="25"/>
  <c r="E4936" i="25"/>
  <c r="G4936" i="25" s="1"/>
  <c r="F4955" i="25"/>
  <c r="G4955" i="25" s="1"/>
  <c r="D4955" i="25"/>
  <c r="H4955" i="25" s="1"/>
  <c r="F4987" i="25"/>
  <c r="G4987" i="25" s="1"/>
  <c r="D4987" i="25"/>
  <c r="F4892" i="25"/>
  <c r="G4892" i="25" s="1"/>
  <c r="D4892" i="25"/>
  <c r="F4908" i="25"/>
  <c r="G4908" i="25" s="1"/>
  <c r="D4908" i="25"/>
  <c r="F4916" i="25"/>
  <c r="G4916" i="25" s="1"/>
  <c r="D4916" i="25"/>
  <c r="H4916" i="25" s="1"/>
  <c r="D4921" i="25"/>
  <c r="E4921" i="25"/>
  <c r="G4921" i="25" s="1"/>
  <c r="F4975" i="25"/>
  <c r="F4920" i="25"/>
  <c r="G4920" i="25" s="1"/>
  <c r="D4920" i="25"/>
  <c r="F4935" i="25"/>
  <c r="I4935" i="25" s="1"/>
  <c r="J4935" i="25" s="1"/>
  <c r="E4980" i="25"/>
  <c r="F4980" i="25"/>
  <c r="I4980" i="25" s="1"/>
  <c r="J4980" i="25" s="1"/>
  <c r="E4995" i="25"/>
  <c r="G4995" i="25" s="1"/>
  <c r="D4995" i="25"/>
  <c r="H4995" i="25" s="1"/>
  <c r="E4919" i="25"/>
  <c r="G4919" i="25" s="1"/>
  <c r="F4932" i="25"/>
  <c r="G4932" i="25" s="1"/>
  <c r="D4932" i="25"/>
  <c r="E4935" i="25"/>
  <c r="G4951" i="25"/>
  <c r="E4967" i="25"/>
  <c r="G4967" i="25" s="1"/>
  <c r="E4988" i="25"/>
  <c r="F4988" i="25"/>
  <c r="I4988" i="25" s="1"/>
  <c r="J4988" i="25" s="1"/>
  <c r="E4991" i="25"/>
  <c r="G4997" i="25"/>
  <c r="G4998" i="25"/>
  <c r="E5000" i="25"/>
  <c r="G5000" i="25" s="1"/>
  <c r="F5011" i="25"/>
  <c r="G5011" i="25" s="1"/>
  <c r="D5011" i="25"/>
  <c r="G5013" i="25"/>
  <c r="E4960" i="25"/>
  <c r="G4960" i="25" s="1"/>
  <c r="D4960" i="25"/>
  <c r="E4984" i="25"/>
  <c r="F4984" i="25"/>
  <c r="D4984" i="25"/>
  <c r="E4939" i="25"/>
  <c r="E4959" i="25"/>
  <c r="G4959" i="25" s="1"/>
  <c r="G4964" i="25"/>
  <c r="F4972" i="25"/>
  <c r="F4996" i="25"/>
  <c r="G4976" i="25"/>
  <c r="E4937" i="25"/>
  <c r="G4937" i="25" s="1"/>
  <c r="E4945" i="25"/>
  <c r="G4945" i="25" s="1"/>
  <c r="E4949" i="25"/>
  <c r="G4949" i="25" s="1"/>
  <c r="E4953" i="25"/>
  <c r="E4957" i="25"/>
  <c r="E4961" i="25"/>
  <c r="E4965" i="25"/>
  <c r="E4969" i="25"/>
  <c r="G4969" i="25" s="1"/>
  <c r="E4973" i="25"/>
  <c r="G4973" i="25" s="1"/>
  <c r="E4977" i="25"/>
  <c r="E4981" i="25"/>
  <c r="G4981" i="25" s="1"/>
  <c r="B12" i="23"/>
  <c r="K3" i="23" s="1"/>
  <c r="K11" i="23"/>
  <c r="H11" i="23"/>
  <c r="E11" i="23"/>
  <c r="B4" i="23"/>
  <c r="B5" i="23" s="1"/>
  <c r="I59" i="15"/>
  <c r="K20" i="28" l="1"/>
  <c r="G1646" i="25"/>
  <c r="I654" i="25"/>
  <c r="J654" i="25" s="1"/>
  <c r="H1939" i="25"/>
  <c r="H1456" i="25"/>
  <c r="H2720" i="25"/>
  <c r="G3215" i="25"/>
  <c r="H4145" i="25"/>
  <c r="H3251" i="25"/>
  <c r="G3189" i="25"/>
  <c r="H3860" i="25"/>
  <c r="H4533" i="25"/>
  <c r="I3161" i="25"/>
  <c r="J3161" i="25" s="1"/>
  <c r="I2589" i="25"/>
  <c r="J2589" i="25" s="1"/>
  <c r="H157" i="25"/>
  <c r="I157" i="25"/>
  <c r="J157" i="25" s="1"/>
  <c r="G1986" i="25"/>
  <c r="G1000" i="25"/>
  <c r="H1243" i="25"/>
  <c r="I1243" i="25"/>
  <c r="J1243" i="25" s="1"/>
  <c r="I2305" i="25"/>
  <c r="J2305" i="25" s="1"/>
  <c r="I1839" i="25"/>
  <c r="J1839" i="25" s="1"/>
  <c r="I4317" i="25"/>
  <c r="J4317" i="25" s="1"/>
  <c r="I2188" i="25"/>
  <c r="J2188" i="25" s="1"/>
  <c r="I1843" i="25"/>
  <c r="J1843" i="25" s="1"/>
  <c r="I669" i="25"/>
  <c r="J669" i="25" s="1"/>
  <c r="G4079" i="25"/>
  <c r="G3331" i="25"/>
  <c r="G1756" i="25"/>
  <c r="G2515" i="25"/>
  <c r="I2577" i="25"/>
  <c r="J2577" i="25" s="1"/>
  <c r="G973" i="25"/>
  <c r="I2063" i="25"/>
  <c r="J2063" i="25" s="1"/>
  <c r="G4864" i="25"/>
  <c r="G2833" i="25"/>
  <c r="G2642" i="25"/>
  <c r="G1654" i="25"/>
  <c r="G1259" i="25"/>
  <c r="G4761" i="25"/>
  <c r="I4165" i="25"/>
  <c r="J4165" i="25" s="1"/>
  <c r="G969" i="25"/>
  <c r="H3335" i="25"/>
  <c r="I3335" i="25"/>
  <c r="J3335" i="25" s="1"/>
  <c r="I905" i="25"/>
  <c r="J905" i="25" s="1"/>
  <c r="H905" i="25"/>
  <c r="I680" i="25"/>
  <c r="J680" i="25" s="1"/>
  <c r="G680" i="25"/>
  <c r="G2546" i="25"/>
  <c r="I3464" i="25"/>
  <c r="J3464" i="25" s="1"/>
  <c r="H3464" i="25"/>
  <c r="H2913" i="25"/>
  <c r="I2913" i="25"/>
  <c r="J2913" i="25" s="1"/>
  <c r="I2262" i="25"/>
  <c r="J2262" i="25" s="1"/>
  <c r="G2262" i="25"/>
  <c r="I2871" i="25"/>
  <c r="J2871" i="25" s="1"/>
  <c r="H2871" i="25"/>
  <c r="I3964" i="25"/>
  <c r="J3964" i="25" s="1"/>
  <c r="H3964" i="25"/>
  <c r="I2896" i="25"/>
  <c r="J2896" i="25" s="1"/>
  <c r="H2896" i="25"/>
  <c r="H4536" i="25"/>
  <c r="I4536" i="25"/>
  <c r="J4536" i="25" s="1"/>
  <c r="H4565" i="25"/>
  <c r="I4565" i="25"/>
  <c r="J4565" i="25" s="1"/>
  <c r="H3928" i="25"/>
  <c r="I775" i="25"/>
  <c r="J775" i="25" s="1"/>
  <c r="I2182" i="25"/>
  <c r="J2182" i="25" s="1"/>
  <c r="I1960" i="25"/>
  <c r="J1960" i="25" s="1"/>
  <c r="I2463" i="25"/>
  <c r="J2463" i="25" s="1"/>
  <c r="I3391" i="25"/>
  <c r="J3391" i="25" s="1"/>
  <c r="I2980" i="25"/>
  <c r="J2980" i="25" s="1"/>
  <c r="I3556" i="25"/>
  <c r="J3556" i="25" s="1"/>
  <c r="I4157" i="25"/>
  <c r="J4157" i="25" s="1"/>
  <c r="G407" i="25"/>
  <c r="I4595" i="25"/>
  <c r="J4595" i="25" s="1"/>
  <c r="H4595" i="25"/>
  <c r="I2108" i="25"/>
  <c r="J2108" i="25" s="1"/>
  <c r="H2108" i="25"/>
  <c r="I4738" i="25"/>
  <c r="J4738" i="25" s="1"/>
  <c r="H4738" i="25"/>
  <c r="I3793" i="25"/>
  <c r="J3793" i="25" s="1"/>
  <c r="H3793" i="25"/>
  <c r="I2741" i="25"/>
  <c r="J2741" i="25" s="1"/>
  <c r="I4708" i="25"/>
  <c r="J4708" i="25" s="1"/>
  <c r="G4675" i="25"/>
  <c r="H4401" i="25"/>
  <c r="I4401" i="25"/>
  <c r="J4401" i="25" s="1"/>
  <c r="I1946" i="25"/>
  <c r="J1946" i="25" s="1"/>
  <c r="I3488" i="25"/>
  <c r="J3488" i="25" s="1"/>
  <c r="H3488" i="25"/>
  <c r="I832" i="25"/>
  <c r="J832" i="25" s="1"/>
  <c r="H832" i="25"/>
  <c r="I24" i="25"/>
  <c r="J24" i="25" s="1"/>
  <c r="H24" i="25"/>
  <c r="G2188" i="25"/>
  <c r="I4492" i="25"/>
  <c r="J4492" i="25" s="1"/>
  <c r="G2900" i="25"/>
  <c r="G2207" i="25"/>
  <c r="I4456" i="25"/>
  <c r="J4456" i="25" s="1"/>
  <c r="H4456" i="25"/>
  <c r="I1191" i="25"/>
  <c r="J1191" i="25" s="1"/>
  <c r="H1191" i="25"/>
  <c r="H609" i="25"/>
  <c r="I609" i="25"/>
  <c r="J609" i="25" s="1"/>
  <c r="I4907" i="25"/>
  <c r="J4907" i="25" s="1"/>
  <c r="H4907" i="25"/>
  <c r="H386" i="25"/>
  <c r="I386" i="25"/>
  <c r="J386" i="25" s="1"/>
  <c r="I2833" i="25"/>
  <c r="J2833" i="25" s="1"/>
  <c r="I785" i="25"/>
  <c r="J785" i="25" s="1"/>
  <c r="H785" i="25"/>
  <c r="I1954" i="25"/>
  <c r="J1954" i="25" s="1"/>
  <c r="H1954" i="25"/>
  <c r="G3413" i="25"/>
  <c r="H2183" i="25"/>
  <c r="G4109" i="25"/>
  <c r="G2871" i="25"/>
  <c r="G2673" i="25"/>
  <c r="G669" i="25"/>
  <c r="H2684" i="25"/>
  <c r="H2620" i="25"/>
  <c r="H3021" i="25"/>
  <c r="H3383" i="25"/>
  <c r="H3540" i="25"/>
  <c r="H3357" i="25"/>
  <c r="H3876" i="25"/>
  <c r="I134" i="25"/>
  <c r="J134" i="25" s="1"/>
  <c r="I2524" i="25"/>
  <c r="J2524" i="25" s="1"/>
  <c r="I3011" i="25"/>
  <c r="J3011" i="25" s="1"/>
  <c r="I4213" i="25"/>
  <c r="J4213" i="25" s="1"/>
  <c r="I4562" i="25"/>
  <c r="J4562" i="25" s="1"/>
  <c r="I4918" i="25"/>
  <c r="J4918" i="25" s="1"/>
  <c r="I4345" i="25"/>
  <c r="J4345" i="25" s="1"/>
  <c r="G2953" i="25"/>
  <c r="G1958" i="25"/>
  <c r="H314" i="25"/>
  <c r="I314" i="25"/>
  <c r="J314" i="25" s="1"/>
  <c r="H4245" i="25"/>
  <c r="I4245" i="25"/>
  <c r="J4245" i="25" s="1"/>
  <c r="H3511" i="25"/>
  <c r="I3511" i="25"/>
  <c r="J3511" i="25" s="1"/>
  <c r="H4160" i="25"/>
  <c r="I4160" i="25"/>
  <c r="J4160" i="25" s="1"/>
  <c r="H2178" i="25"/>
  <c r="I2178" i="25"/>
  <c r="J2178" i="25" s="1"/>
  <c r="G4347" i="25"/>
  <c r="G5007" i="25"/>
  <c r="G4449" i="25"/>
  <c r="I4041" i="25"/>
  <c r="J4041" i="25" s="1"/>
  <c r="G1984" i="25"/>
  <c r="H117" i="25"/>
  <c r="G1460" i="25"/>
  <c r="H501" i="25"/>
  <c r="H2305" i="25"/>
  <c r="H3008" i="25"/>
  <c r="H2568" i="25"/>
  <c r="G4744" i="25"/>
  <c r="H499" i="25"/>
  <c r="I1756" i="25"/>
  <c r="J1756" i="25" s="1"/>
  <c r="I2848" i="25"/>
  <c r="J2848" i="25" s="1"/>
  <c r="I4488" i="25"/>
  <c r="J4488" i="25" s="1"/>
  <c r="H4488" i="25"/>
  <c r="G793" i="25"/>
  <c r="I4060" i="25"/>
  <c r="J4060" i="25" s="1"/>
  <c r="H4060" i="25"/>
  <c r="H1472" i="25"/>
  <c r="I1472" i="25"/>
  <c r="J1472" i="25" s="1"/>
  <c r="H3648" i="25"/>
  <c r="I3648" i="25"/>
  <c r="J3648" i="25" s="1"/>
  <c r="H2960" i="25"/>
  <c r="G3394" i="25"/>
  <c r="G2320" i="25"/>
  <c r="G2035" i="25"/>
  <c r="G1939" i="25"/>
  <c r="G1047" i="25"/>
  <c r="H80" i="25"/>
  <c r="H466" i="25"/>
  <c r="H723" i="25"/>
  <c r="H1431" i="25"/>
  <c r="H1009" i="25"/>
  <c r="H1340" i="25"/>
  <c r="H3432" i="25"/>
  <c r="H3431" i="25"/>
  <c r="H4036" i="25"/>
  <c r="H4435" i="25"/>
  <c r="H4520" i="25"/>
  <c r="H4779" i="25"/>
  <c r="I1039" i="25"/>
  <c r="J1039" i="25" s="1"/>
  <c r="I3543" i="25"/>
  <c r="J3543" i="25" s="1"/>
  <c r="I4698" i="25"/>
  <c r="J4698" i="25" s="1"/>
  <c r="I4531" i="25"/>
  <c r="J4531" i="25" s="1"/>
  <c r="G4677" i="25"/>
  <c r="I2244" i="25"/>
  <c r="J2244" i="25" s="1"/>
  <c r="G2084" i="25"/>
  <c r="I2591" i="25"/>
  <c r="J2591" i="25" s="1"/>
  <c r="G1974" i="25"/>
  <c r="G4762" i="25"/>
  <c r="G3093" i="25"/>
  <c r="I1856" i="25"/>
  <c r="J1856" i="25" s="1"/>
  <c r="G4839" i="25"/>
  <c r="I4677" i="25"/>
  <c r="J4677" i="25" s="1"/>
  <c r="I4443" i="25"/>
  <c r="J4443" i="25" s="1"/>
  <c r="I4334" i="25"/>
  <c r="J4334" i="25" s="1"/>
  <c r="G4129" i="25"/>
  <c r="G4157" i="25"/>
  <c r="G5010" i="25"/>
  <c r="G3580" i="25"/>
  <c r="G3279" i="25"/>
  <c r="I4830" i="25"/>
  <c r="J4830" i="25" s="1"/>
  <c r="G4145" i="25"/>
  <c r="I3580" i="25"/>
  <c r="J3580" i="25" s="1"/>
  <c r="G4423" i="25"/>
  <c r="G2754" i="25"/>
  <c r="G2690" i="25"/>
  <c r="I1587" i="25"/>
  <c r="J1587" i="25" s="1"/>
  <c r="G4365" i="25"/>
  <c r="G2086" i="25"/>
  <c r="G1428" i="25"/>
  <c r="I2903" i="25"/>
  <c r="J2903" i="25" s="1"/>
  <c r="G4292" i="25"/>
  <c r="I3956" i="25"/>
  <c r="J3956" i="25" s="1"/>
  <c r="H3956" i="25"/>
  <c r="I1862" i="25"/>
  <c r="J1862" i="25" s="1"/>
  <c r="G4563" i="25"/>
  <c r="G4060" i="25"/>
  <c r="G3125" i="25"/>
  <c r="G993" i="25"/>
  <c r="G830" i="25"/>
  <c r="I4588" i="25"/>
  <c r="J4588" i="25" s="1"/>
  <c r="I2460" i="25"/>
  <c r="J2460" i="25" s="1"/>
  <c r="H2015" i="25"/>
  <c r="I2015" i="25"/>
  <c r="J2015" i="25" s="1"/>
  <c r="I3004" i="25"/>
  <c r="J3004" i="25" s="1"/>
  <c r="G2196" i="25"/>
  <c r="I1986" i="25"/>
  <c r="J1986" i="25" s="1"/>
  <c r="G3735" i="25"/>
  <c r="G2100" i="25"/>
  <c r="I1108" i="25"/>
  <c r="J1108" i="25" s="1"/>
  <c r="I4278" i="25"/>
  <c r="J4278" i="25" s="1"/>
  <c r="G3219" i="25"/>
  <c r="I1728" i="25"/>
  <c r="J1728" i="25" s="1"/>
  <c r="G774" i="25"/>
  <c r="G382" i="25"/>
  <c r="H4616" i="25"/>
  <c r="I4616" i="25"/>
  <c r="J4616" i="25" s="1"/>
  <c r="G4246" i="25"/>
  <c r="I1734" i="25"/>
  <c r="J1734" i="25" s="1"/>
  <c r="I1958" i="25"/>
  <c r="J1958" i="25" s="1"/>
  <c r="I4881" i="25"/>
  <c r="J4881" i="25" s="1"/>
  <c r="I3407" i="25"/>
  <c r="J3407" i="25" s="1"/>
  <c r="I4761" i="25"/>
  <c r="J4761" i="25" s="1"/>
  <c r="G4708" i="25"/>
  <c r="I4743" i="25"/>
  <c r="J4743" i="25" s="1"/>
  <c r="I4373" i="25"/>
  <c r="J4373" i="25" s="1"/>
  <c r="G4036" i="25"/>
  <c r="G2305" i="25"/>
  <c r="G1826" i="25"/>
  <c r="I3093" i="25"/>
  <c r="J3093" i="25" s="1"/>
  <c r="I841" i="25"/>
  <c r="J841" i="25" s="1"/>
  <c r="I4942" i="25"/>
  <c r="J4942" i="25" s="1"/>
  <c r="I4125" i="25"/>
  <c r="J4125" i="25" s="1"/>
  <c r="I2489" i="25"/>
  <c r="J2489" i="25" s="1"/>
  <c r="I464" i="25"/>
  <c r="J464" i="25" s="1"/>
  <c r="I624" i="25"/>
  <c r="J624" i="25" s="1"/>
  <c r="G624" i="25"/>
  <c r="I4079" i="25"/>
  <c r="J4079" i="25" s="1"/>
  <c r="I528" i="25"/>
  <c r="J528" i="25" s="1"/>
  <c r="I2474" i="25"/>
  <c r="J2474" i="25" s="1"/>
  <c r="I1031" i="25"/>
  <c r="J1031" i="25" s="1"/>
  <c r="G499" i="25"/>
  <c r="I3747" i="25"/>
  <c r="J3747" i="25" s="1"/>
  <c r="G2258" i="25"/>
  <c r="G2597" i="25"/>
  <c r="I4666" i="25"/>
  <c r="J4666" i="25" s="1"/>
  <c r="I2036" i="25"/>
  <c r="J2036" i="25" s="1"/>
  <c r="G473" i="25"/>
  <c r="G3086" i="25"/>
  <c r="I2786" i="25"/>
  <c r="J2786" i="25" s="1"/>
  <c r="I2088" i="25"/>
  <c r="J2088" i="25" s="1"/>
  <c r="I2116" i="25"/>
  <c r="J2116" i="25" s="1"/>
  <c r="G3015" i="25"/>
  <c r="I2457" i="25"/>
  <c r="J2457" i="25" s="1"/>
  <c r="G564" i="25"/>
  <c r="I2872" i="25"/>
  <c r="J2872" i="25" s="1"/>
  <c r="G1369" i="25"/>
  <c r="I4978" i="25"/>
  <c r="J4978" i="25" s="1"/>
  <c r="G4727" i="25"/>
  <c r="G4455" i="25"/>
  <c r="H415" i="25"/>
  <c r="I415" i="25"/>
  <c r="J415" i="25" s="1"/>
  <c r="G3008" i="25"/>
  <c r="G2720" i="25"/>
  <c r="G2688" i="25"/>
  <c r="G2528" i="25"/>
  <c r="G2464" i="25"/>
  <c r="I3106" i="25"/>
  <c r="J3106" i="25" s="1"/>
  <c r="G2111" i="25"/>
  <c r="G1951" i="25"/>
  <c r="G1919" i="25"/>
  <c r="G1855" i="25"/>
  <c r="H1679" i="25"/>
  <c r="H1429" i="25"/>
  <c r="H3065" i="25"/>
  <c r="G378" i="25"/>
  <c r="G2616" i="25"/>
  <c r="G1879" i="25"/>
  <c r="G1751" i="25"/>
  <c r="I1130" i="25"/>
  <c r="J1130" i="25" s="1"/>
  <c r="I1030" i="25"/>
  <c r="J1030" i="25" s="1"/>
  <c r="G832" i="25"/>
  <c r="G567" i="25"/>
  <c r="H2728" i="25"/>
  <c r="H3736" i="25"/>
  <c r="H4492" i="25"/>
  <c r="I442" i="25"/>
  <c r="J442" i="25" s="1"/>
  <c r="I2196" i="25"/>
  <c r="J2196" i="25" s="1"/>
  <c r="G73" i="25"/>
  <c r="I3737" i="25"/>
  <c r="J3737" i="25" s="1"/>
  <c r="I1772" i="25"/>
  <c r="J1772" i="25" s="1"/>
  <c r="G1195" i="25"/>
  <c r="G410" i="25"/>
  <c r="G2729" i="25"/>
  <c r="G208" i="25"/>
  <c r="I2979" i="25"/>
  <c r="J2979" i="25" s="1"/>
  <c r="G1031" i="25"/>
  <c r="G3747" i="25"/>
  <c r="I2258" i="25"/>
  <c r="J2258" i="25" s="1"/>
  <c r="I2421" i="25"/>
  <c r="J2421" i="25" s="1"/>
  <c r="I1037" i="25"/>
  <c r="J1037" i="25" s="1"/>
  <c r="I3092" i="25"/>
  <c r="J3092" i="25" s="1"/>
  <c r="G4740" i="25"/>
  <c r="I3364" i="25"/>
  <c r="J3364" i="25" s="1"/>
  <c r="I3081" i="25"/>
  <c r="J3081" i="25" s="1"/>
  <c r="I2000" i="25"/>
  <c r="J2000" i="25" s="1"/>
  <c r="G445" i="25"/>
  <c r="I2056" i="25"/>
  <c r="J2056" i="25" s="1"/>
  <c r="I1714" i="25"/>
  <c r="J1714" i="25" s="1"/>
  <c r="I16" i="25"/>
  <c r="J16" i="25" s="1"/>
  <c r="I2018" i="25"/>
  <c r="J2018" i="25" s="1"/>
  <c r="I1263" i="25"/>
  <c r="J1263" i="25" s="1"/>
  <c r="G703" i="25"/>
  <c r="G1856" i="25"/>
  <c r="G601" i="25"/>
  <c r="S15" i="25"/>
  <c r="R15" i="25"/>
  <c r="I3671" i="25"/>
  <c r="J3671" i="25" s="1"/>
  <c r="I2227" i="25"/>
  <c r="J2227" i="25" s="1"/>
  <c r="G1748" i="25"/>
  <c r="G2559" i="25"/>
  <c r="I4241" i="25"/>
  <c r="J4241" i="25" s="1"/>
  <c r="G1968" i="25"/>
  <c r="G3544" i="25"/>
  <c r="G2418" i="25"/>
  <c r="G605" i="25"/>
  <c r="G321" i="25"/>
  <c r="I3331" i="25"/>
  <c r="J3331" i="25" s="1"/>
  <c r="I504" i="25"/>
  <c r="J504" i="25" s="1"/>
  <c r="I1192" i="25"/>
  <c r="J1192" i="25" s="1"/>
  <c r="I2564" i="25"/>
  <c r="J2564" i="25" s="1"/>
  <c r="I3617" i="25"/>
  <c r="J3617" i="25" s="1"/>
  <c r="G2374" i="25"/>
  <c r="G2190" i="25"/>
  <c r="G4398" i="25"/>
  <c r="G3504" i="25"/>
  <c r="I3649" i="25"/>
  <c r="J3649" i="25" s="1"/>
  <c r="G2178" i="25"/>
  <c r="G687" i="25"/>
  <c r="G489" i="25"/>
  <c r="I4733" i="25"/>
  <c r="J4733" i="25" s="1"/>
  <c r="I4455" i="25"/>
  <c r="J4455" i="25" s="1"/>
  <c r="I4257" i="25"/>
  <c r="J4257" i="25" s="1"/>
  <c r="G3988" i="25"/>
  <c r="G4873" i="25"/>
  <c r="G4730" i="25"/>
  <c r="I4076" i="25"/>
  <c r="J4076" i="25" s="1"/>
  <c r="I3872" i="25"/>
  <c r="J3872" i="25" s="1"/>
  <c r="I3705" i="25"/>
  <c r="J3705" i="25" s="1"/>
  <c r="I4544" i="25"/>
  <c r="J4544" i="25" s="1"/>
  <c r="I4068" i="25"/>
  <c r="J4068" i="25" s="1"/>
  <c r="I2727" i="25"/>
  <c r="J2727" i="25" s="1"/>
  <c r="G2506" i="25"/>
  <c r="I2170" i="25"/>
  <c r="J2170" i="25" s="1"/>
  <c r="I1870" i="25"/>
  <c r="J1870" i="25" s="1"/>
  <c r="G537" i="25"/>
  <c r="I3133" i="25"/>
  <c r="J3133" i="25" s="1"/>
  <c r="I1080" i="25"/>
  <c r="J1080" i="25" s="1"/>
  <c r="G3335" i="25"/>
  <c r="G278" i="25"/>
  <c r="I4762" i="25"/>
  <c r="J4762" i="25" s="1"/>
  <c r="I4472" i="25"/>
  <c r="J4472" i="25" s="1"/>
  <c r="I4405" i="25"/>
  <c r="J4405" i="25" s="1"/>
  <c r="I3748" i="25"/>
  <c r="J3748" i="25" s="1"/>
  <c r="I3482" i="25"/>
  <c r="J3482" i="25" s="1"/>
  <c r="I2902" i="25"/>
  <c r="J2902" i="25" s="1"/>
  <c r="G2290" i="25"/>
  <c r="G2148" i="25"/>
  <c r="I2092" i="25"/>
  <c r="J2092" i="25" s="1"/>
  <c r="G1794" i="25"/>
  <c r="G1734" i="25"/>
  <c r="G1582" i="25"/>
  <c r="I667" i="25"/>
  <c r="J667" i="25" s="1"/>
  <c r="G905" i="25"/>
  <c r="F13" i="28"/>
  <c r="E13" i="28"/>
  <c r="D13" i="28"/>
  <c r="H13" i="28" s="1"/>
  <c r="M53" i="26"/>
  <c r="M20" i="26"/>
  <c r="M18" i="26"/>
  <c r="M33" i="26"/>
  <c r="M16" i="26"/>
  <c r="M29" i="26"/>
  <c r="M25" i="26"/>
  <c r="M23" i="26"/>
  <c r="M37" i="26"/>
  <c r="M41" i="26"/>
  <c r="M14" i="26"/>
  <c r="M45" i="26"/>
  <c r="M49" i="26"/>
  <c r="H4" i="26"/>
  <c r="H6" i="26" s="1"/>
  <c r="M52" i="26"/>
  <c r="M48" i="26"/>
  <c r="M44" i="26"/>
  <c r="M40" i="26"/>
  <c r="M36" i="26"/>
  <c r="M32" i="26"/>
  <c r="M28" i="26"/>
  <c r="M22" i="26"/>
  <c r="M51" i="26"/>
  <c r="M47" i="26"/>
  <c r="M43" i="26"/>
  <c r="M39" i="26"/>
  <c r="M35" i="26"/>
  <c r="M31" i="26"/>
  <c r="M21" i="26"/>
  <c r="M19" i="26"/>
  <c r="M50" i="26"/>
  <c r="M46" i="26"/>
  <c r="M42" i="26"/>
  <c r="M38" i="26"/>
  <c r="M34" i="26"/>
  <c r="M27" i="26"/>
  <c r="M17" i="26"/>
  <c r="M30" i="26"/>
  <c r="M26" i="26"/>
  <c r="M15" i="26"/>
  <c r="M24" i="26"/>
  <c r="G3295" i="25"/>
  <c r="H3580" i="25"/>
  <c r="H4317" i="25"/>
  <c r="H4677" i="25"/>
  <c r="H3744" i="25"/>
  <c r="H4350" i="25"/>
  <c r="H3840" i="25"/>
  <c r="I434" i="25"/>
  <c r="J434" i="25" s="1"/>
  <c r="I627" i="25"/>
  <c r="J627" i="25" s="1"/>
  <c r="I993" i="25"/>
  <c r="J993" i="25" s="1"/>
  <c r="I1978" i="25"/>
  <c r="J1978" i="25" s="1"/>
  <c r="I2066" i="25"/>
  <c r="J2066" i="25" s="1"/>
  <c r="I2086" i="25"/>
  <c r="J2086" i="25" s="1"/>
  <c r="I1391" i="25"/>
  <c r="J1391" i="25" s="1"/>
  <c r="I2012" i="25"/>
  <c r="J2012" i="25" s="1"/>
  <c r="I1963" i="25"/>
  <c r="J1963" i="25" s="1"/>
  <c r="I2515" i="25"/>
  <c r="J2515" i="25" s="1"/>
  <c r="I3271" i="25"/>
  <c r="J3271" i="25" s="1"/>
  <c r="I3534" i="25"/>
  <c r="J3534" i="25" s="1"/>
  <c r="I3037" i="25"/>
  <c r="J3037" i="25" s="1"/>
  <c r="I3032" i="25"/>
  <c r="J3032" i="25" s="1"/>
  <c r="I3400" i="25"/>
  <c r="J3400" i="25" s="1"/>
  <c r="I4214" i="25"/>
  <c r="J4214" i="25" s="1"/>
  <c r="I4397" i="25"/>
  <c r="J4397" i="25" s="1"/>
  <c r="I4740" i="25"/>
  <c r="J4740" i="25" s="1"/>
  <c r="I4864" i="25"/>
  <c r="J4864" i="25" s="1"/>
  <c r="I4644" i="25"/>
  <c r="J4644" i="25" s="1"/>
  <c r="I4861" i="25"/>
  <c r="J4861" i="25" s="1"/>
  <c r="H370" i="25"/>
  <c r="G238" i="25"/>
  <c r="I4088" i="25"/>
  <c r="J4088" i="25" s="1"/>
  <c r="G2969" i="25"/>
  <c r="G2625" i="25"/>
  <c r="G2114" i="25"/>
  <c r="I2122" i="25"/>
  <c r="J2122" i="25" s="1"/>
  <c r="I2623" i="25"/>
  <c r="J2623" i="25" s="1"/>
  <c r="G2036" i="25"/>
  <c r="G1045" i="25"/>
  <c r="H382" i="25"/>
  <c r="H2103" i="25"/>
  <c r="H1739" i="25"/>
  <c r="H1806" i="25"/>
  <c r="H1858" i="25"/>
  <c r="H2564" i="25"/>
  <c r="H2716" i="25"/>
  <c r="H4704" i="25"/>
  <c r="H2761" i="25"/>
  <c r="H3676" i="25"/>
  <c r="H3374" i="25"/>
  <c r="H3092" i="25"/>
  <c r="G4278" i="25"/>
  <c r="G4443" i="25"/>
  <c r="H3489" i="25"/>
  <c r="H4359" i="25"/>
  <c r="H4544" i="25"/>
  <c r="H4116" i="25"/>
  <c r="H4752" i="25"/>
  <c r="I6" i="25"/>
  <c r="I509" i="25"/>
  <c r="J509" i="25" s="1"/>
  <c r="I691" i="25"/>
  <c r="J691" i="25" s="1"/>
  <c r="I615" i="25"/>
  <c r="J615" i="25" s="1"/>
  <c r="I1423" i="25"/>
  <c r="J1423" i="25" s="1"/>
  <c r="I2016" i="25"/>
  <c r="J2016" i="25" s="1"/>
  <c r="I2433" i="25"/>
  <c r="J2433" i="25" s="1"/>
  <c r="I2861" i="25"/>
  <c r="J2861" i="25" s="1"/>
  <c r="I2988" i="25"/>
  <c r="J2988" i="25" s="1"/>
  <c r="I3402" i="25"/>
  <c r="J3402" i="25" s="1"/>
  <c r="I2680" i="25"/>
  <c r="J2680" i="25" s="1"/>
  <c r="I3358" i="25"/>
  <c r="J3358" i="25" s="1"/>
  <c r="I3683" i="25"/>
  <c r="J3683" i="25" s="1"/>
  <c r="I3547" i="25"/>
  <c r="J3547" i="25" s="1"/>
  <c r="I4399" i="25"/>
  <c r="J4399" i="25" s="1"/>
  <c r="I4663" i="25"/>
  <c r="J4663" i="25" s="1"/>
  <c r="I4753" i="25"/>
  <c r="J4753" i="25" s="1"/>
  <c r="I4777" i="25"/>
  <c r="J4777" i="25" s="1"/>
  <c r="I4891" i="25"/>
  <c r="J4891" i="25" s="1"/>
  <c r="I5010" i="25"/>
  <c r="J5010" i="25" s="1"/>
  <c r="G945" i="25"/>
  <c r="I4730" i="25"/>
  <c r="J4730" i="25" s="1"/>
  <c r="I4096" i="25"/>
  <c r="J4096" i="25" s="1"/>
  <c r="G2761" i="25"/>
  <c r="G2116" i="25"/>
  <c r="G2006" i="25"/>
  <c r="G553" i="25"/>
  <c r="G430" i="25"/>
  <c r="I2766" i="25"/>
  <c r="J2766" i="25" s="1"/>
  <c r="I1792" i="25"/>
  <c r="J1792" i="25" s="1"/>
  <c r="I5" i="25"/>
  <c r="G1730" i="25"/>
  <c r="G3004" i="25"/>
  <c r="G2460" i="25"/>
  <c r="H1112" i="25"/>
  <c r="H2063" i="25"/>
  <c r="H1798" i="25"/>
  <c r="I2690" i="25"/>
  <c r="J2690" i="25" s="1"/>
  <c r="H1862" i="25"/>
  <c r="H4588" i="25"/>
  <c r="I1890" i="25"/>
  <c r="J1890" i="25" s="1"/>
  <c r="I1872" i="25"/>
  <c r="J1872" i="25" s="1"/>
  <c r="I3572" i="25"/>
  <c r="J3572" i="25" s="1"/>
  <c r="H1911" i="25"/>
  <c r="G3450" i="25"/>
  <c r="I378" i="25"/>
  <c r="J378" i="25" s="1"/>
  <c r="I489" i="25"/>
  <c r="J489" i="25" s="1"/>
  <c r="I881" i="25"/>
  <c r="J881" i="25" s="1"/>
  <c r="I1468" i="25"/>
  <c r="J1468" i="25" s="1"/>
  <c r="I1516" i="25"/>
  <c r="J1516" i="25" s="1"/>
  <c r="I2180" i="25"/>
  <c r="J2180" i="25" s="1"/>
  <c r="I2940" i="25"/>
  <c r="J2940" i="25" s="1"/>
  <c r="I1743" i="25"/>
  <c r="J1743" i="25" s="1"/>
  <c r="I3327" i="25"/>
  <c r="J3327" i="25" s="1"/>
  <c r="I2448" i="25"/>
  <c r="J2448" i="25" s="1"/>
  <c r="I3279" i="25"/>
  <c r="J3279" i="25" s="1"/>
  <c r="I3688" i="25"/>
  <c r="J3688" i="25" s="1"/>
  <c r="I4460" i="25"/>
  <c r="J4460" i="25" s="1"/>
  <c r="I3746" i="25"/>
  <c r="J3746" i="25" s="1"/>
  <c r="I4238" i="25"/>
  <c r="J4238" i="25" s="1"/>
  <c r="I3685" i="25"/>
  <c r="J3685" i="25" s="1"/>
  <c r="I3988" i="25"/>
  <c r="J3988" i="25" s="1"/>
  <c r="I133" i="25"/>
  <c r="J133" i="25" s="1"/>
  <c r="I4280" i="25"/>
  <c r="J4280" i="25" s="1"/>
  <c r="I4597" i="25"/>
  <c r="J4597" i="25" s="1"/>
  <c r="I4353" i="25"/>
  <c r="J4353" i="25" s="1"/>
  <c r="G1810" i="25"/>
  <c r="G264" i="25"/>
  <c r="G995" i="25"/>
  <c r="G627" i="25"/>
  <c r="G1766" i="25"/>
  <c r="G2781" i="25"/>
  <c r="H669" i="25"/>
  <c r="G4754" i="25"/>
  <c r="G1108" i="25"/>
  <c r="H2290" i="25"/>
  <c r="I800" i="25"/>
  <c r="J800" i="25" s="1"/>
  <c r="I3125" i="25"/>
  <c r="J3125" i="25" s="1"/>
  <c r="I3586" i="25"/>
  <c r="J3586" i="25" s="1"/>
  <c r="I3972" i="25"/>
  <c r="J3972" i="25" s="1"/>
  <c r="G2845" i="25"/>
  <c r="G4991" i="25"/>
  <c r="G3324" i="25"/>
  <c r="G3275" i="25"/>
  <c r="G1587" i="25"/>
  <c r="I774" i="25"/>
  <c r="J774" i="25" s="1"/>
  <c r="G583" i="25"/>
  <c r="H1702" i="25"/>
  <c r="G2609" i="25"/>
  <c r="H4165" i="25"/>
  <c r="H3491" i="25"/>
  <c r="H4596" i="25"/>
  <c r="I1724" i="25"/>
  <c r="J1724" i="25" s="1"/>
  <c r="I2172" i="25"/>
  <c r="J2172" i="25" s="1"/>
  <c r="I3424" i="25"/>
  <c r="J3424" i="25" s="1"/>
  <c r="I3656" i="25"/>
  <c r="J3656" i="25" s="1"/>
  <c r="G1307" i="25"/>
  <c r="G2179" i="25"/>
  <c r="G4117" i="25"/>
  <c r="H4768" i="25"/>
  <c r="I4897" i="25"/>
  <c r="J4897" i="25" s="1"/>
  <c r="G4421" i="25"/>
  <c r="G3026" i="25"/>
  <c r="G1579" i="25"/>
  <c r="I389" i="25"/>
  <c r="J389" i="25" s="1"/>
  <c r="I290" i="25"/>
  <c r="J290" i="25" s="1"/>
  <c r="H189" i="25"/>
  <c r="I54" i="25"/>
  <c r="J54" i="25" s="1"/>
  <c r="H1867" i="25"/>
  <c r="H2580" i="25"/>
  <c r="H2930" i="25"/>
  <c r="H3133" i="25"/>
  <c r="H3872" i="25"/>
  <c r="H4730" i="25"/>
  <c r="I278" i="25"/>
  <c r="J278" i="25" s="1"/>
  <c r="I246" i="25"/>
  <c r="J246" i="25" s="1"/>
  <c r="I182" i="25"/>
  <c r="J182" i="25" s="1"/>
  <c r="H2509" i="25"/>
  <c r="I830" i="25"/>
  <c r="J830" i="25" s="1"/>
  <c r="I478" i="25"/>
  <c r="J478" i="25" s="1"/>
  <c r="I2912" i="25"/>
  <c r="J2912" i="25" s="1"/>
  <c r="I2493" i="25"/>
  <c r="J2493" i="25" s="1"/>
  <c r="I3650" i="25"/>
  <c r="J3650" i="25" s="1"/>
  <c r="I4221" i="25"/>
  <c r="J4221" i="25" s="1"/>
  <c r="I4385" i="25"/>
  <c r="J4385" i="25" s="1"/>
  <c r="I4410" i="25"/>
  <c r="J4410" i="25" s="1"/>
  <c r="I4445" i="25"/>
  <c r="J4445" i="25" s="1"/>
  <c r="G190" i="25"/>
  <c r="I4260" i="25"/>
  <c r="J4260" i="25" s="1"/>
  <c r="I4177" i="25"/>
  <c r="J4177" i="25" s="1"/>
  <c r="G3025" i="25"/>
  <c r="G3037" i="25"/>
  <c r="G1942" i="25"/>
  <c r="G1843" i="25"/>
  <c r="G2209" i="25"/>
  <c r="H2748" i="25"/>
  <c r="G2577" i="25"/>
  <c r="H4830" i="25"/>
  <c r="I5005" i="25"/>
  <c r="J5005" i="25" s="1"/>
  <c r="G3024" i="25"/>
  <c r="I3997" i="25"/>
  <c r="J3997" i="25" s="1"/>
  <c r="G1154" i="25"/>
  <c r="H4334" i="25"/>
  <c r="I190" i="25"/>
  <c r="J190" i="25" s="1"/>
  <c r="I473" i="25"/>
  <c r="J473" i="25" s="1"/>
  <c r="I1968" i="25"/>
  <c r="J1968" i="25" s="1"/>
  <c r="I2851" i="25"/>
  <c r="J2851" i="25" s="1"/>
  <c r="I3256" i="25"/>
  <c r="J3256" i="25" s="1"/>
  <c r="G4510" i="25"/>
  <c r="H1986" i="25"/>
  <c r="H2661" i="25"/>
  <c r="H4122" i="25"/>
  <c r="G2803" i="25"/>
  <c r="G4777" i="25"/>
  <c r="G4586" i="25"/>
  <c r="G3701" i="25"/>
  <c r="G2564" i="25"/>
  <c r="G1493" i="25"/>
  <c r="I1147" i="25"/>
  <c r="J1147" i="25" s="1"/>
  <c r="I445" i="25"/>
  <c r="J445" i="25" s="1"/>
  <c r="H1558" i="25"/>
  <c r="H2188" i="25"/>
  <c r="H4286" i="25"/>
  <c r="H4455" i="25"/>
  <c r="I214" i="25"/>
  <c r="J214" i="25" s="1"/>
  <c r="I311" i="25"/>
  <c r="J311" i="25" s="1"/>
  <c r="I1827" i="25"/>
  <c r="J1827" i="25" s="1"/>
  <c r="G222" i="25"/>
  <c r="G54" i="25"/>
  <c r="G17" i="25"/>
  <c r="G3779" i="25"/>
  <c r="G2909" i="25"/>
  <c r="I3009" i="25"/>
  <c r="J3009" i="25" s="1"/>
  <c r="G2545" i="25"/>
  <c r="G2364" i="25"/>
  <c r="G1263" i="25"/>
  <c r="G743" i="25"/>
  <c r="G1888" i="25"/>
  <c r="G2483" i="25"/>
  <c r="I1013" i="25"/>
  <c r="J1013" i="25" s="1"/>
  <c r="G191" i="25"/>
  <c r="I83" i="25"/>
  <c r="J83" i="25" s="1"/>
  <c r="G4857" i="25"/>
  <c r="G4655" i="25"/>
  <c r="G4513" i="25"/>
  <c r="G4764" i="25"/>
  <c r="G4837" i="25"/>
  <c r="G4564" i="25"/>
  <c r="G4390" i="25"/>
  <c r="G4813" i="25"/>
  <c r="G4354" i="25"/>
  <c r="G3715" i="25"/>
  <c r="G4511" i="25"/>
  <c r="G4174" i="25"/>
  <c r="G3808" i="25"/>
  <c r="G4540" i="25"/>
  <c r="G4236" i="25"/>
  <c r="G3384" i="25"/>
  <c r="G4720" i="25"/>
  <c r="G4110" i="25"/>
  <c r="G3578" i="25"/>
  <c r="G3825" i="25"/>
  <c r="G2537" i="25"/>
  <c r="G1621" i="25"/>
  <c r="I4387" i="25"/>
  <c r="J4387" i="25" s="1"/>
  <c r="I4156" i="25"/>
  <c r="J4156" i="25" s="1"/>
  <c r="H2040" i="25"/>
  <c r="G3579" i="25"/>
  <c r="I1362" i="25"/>
  <c r="J1362" i="25" s="1"/>
  <c r="H2191" i="25"/>
  <c r="G1094" i="25"/>
  <c r="I1863" i="25"/>
  <c r="J1863" i="25" s="1"/>
  <c r="I2527" i="25"/>
  <c r="J2527" i="25" s="1"/>
  <c r="I3144" i="25"/>
  <c r="J3144" i="25" s="1"/>
  <c r="G3100" i="25"/>
  <c r="G3238" i="25"/>
  <c r="I2599" i="25"/>
  <c r="J2599" i="25" s="1"/>
  <c r="H2636" i="25"/>
  <c r="G3362" i="25"/>
  <c r="G3234" i="25"/>
  <c r="G2689" i="25"/>
  <c r="H4229" i="25"/>
  <c r="G3480" i="25"/>
  <c r="H4406" i="25"/>
  <c r="H3599" i="25"/>
  <c r="H4405" i="25"/>
  <c r="I4174" i="25"/>
  <c r="J4174" i="25" s="1"/>
  <c r="G3061" i="25"/>
  <c r="G3239" i="25"/>
  <c r="G2220" i="25"/>
  <c r="G2128" i="25"/>
  <c r="G1404" i="25"/>
  <c r="G2301" i="25"/>
  <c r="I899" i="25"/>
  <c r="J899" i="25" s="1"/>
  <c r="H3611" i="25"/>
  <c r="I4996" i="25"/>
  <c r="J4996" i="25" s="1"/>
  <c r="G3205" i="25"/>
  <c r="G2127" i="25"/>
  <c r="H4487" i="25"/>
  <c r="H3346" i="25"/>
  <c r="H4762" i="25"/>
  <c r="I1706" i="25"/>
  <c r="J1706" i="25" s="1"/>
  <c r="H1959" i="25"/>
  <c r="G3338" i="25"/>
  <c r="G3072" i="25"/>
  <c r="G2995" i="25"/>
  <c r="H715" i="25"/>
  <c r="H2211" i="25"/>
  <c r="H2239" i="25"/>
  <c r="H4472" i="25"/>
  <c r="H2724" i="25"/>
  <c r="G2109" i="25"/>
  <c r="G474" i="25"/>
  <c r="H428" i="25"/>
  <c r="G1633" i="25"/>
  <c r="G2378" i="25"/>
  <c r="I2799" i="25"/>
  <c r="J2799" i="25" s="1"/>
  <c r="I1550" i="25"/>
  <c r="J1550" i="25" s="1"/>
  <c r="G2825" i="25"/>
  <c r="G2011" i="25"/>
  <c r="G1819" i="25"/>
  <c r="I2145" i="25"/>
  <c r="J2145" i="25" s="1"/>
  <c r="I219" i="25"/>
  <c r="J219" i="25" s="1"/>
  <c r="G1552" i="25"/>
  <c r="H3748" i="25"/>
  <c r="H3482" i="25"/>
  <c r="G4789" i="25"/>
  <c r="G3624" i="25"/>
  <c r="G1796" i="25"/>
  <c r="G467" i="25"/>
  <c r="G1854" i="25"/>
  <c r="G1001" i="25"/>
  <c r="I1610" i="25"/>
  <c r="J1610" i="25" s="1"/>
  <c r="G449" i="25"/>
  <c r="G848" i="25"/>
  <c r="G3852" i="25"/>
  <c r="I3124" i="25"/>
  <c r="J3124" i="25" s="1"/>
  <c r="G2522" i="25"/>
  <c r="G2098" i="25"/>
  <c r="G949" i="25"/>
  <c r="I600" i="25"/>
  <c r="J600" i="25" s="1"/>
  <c r="I330" i="25"/>
  <c r="J330" i="25" s="1"/>
  <c r="I2633" i="25"/>
  <c r="J2633" i="25" s="1"/>
  <c r="I2138" i="25"/>
  <c r="J2138" i="25" s="1"/>
  <c r="I1891" i="25"/>
  <c r="J1891" i="25" s="1"/>
  <c r="G3390" i="25"/>
  <c r="I187" i="25"/>
  <c r="J187" i="25" s="1"/>
  <c r="H889" i="25"/>
  <c r="H1992" i="25"/>
  <c r="H2092" i="25"/>
  <c r="H3344" i="25"/>
  <c r="H3527" i="25"/>
  <c r="H3436" i="25"/>
  <c r="H2863" i="25"/>
  <c r="G3557" i="25"/>
  <c r="G2512" i="25"/>
  <c r="G3562" i="25"/>
  <c r="G2902" i="25"/>
  <c r="G1850" i="25"/>
  <c r="H648" i="25"/>
  <c r="H912" i="25"/>
  <c r="H2408" i="25"/>
  <c r="G4696" i="25"/>
  <c r="G4567" i="25"/>
  <c r="G3254" i="25"/>
  <c r="I2422" i="25"/>
  <c r="J2422" i="25" s="1"/>
  <c r="H667" i="25"/>
  <c r="H3216" i="25"/>
  <c r="H4099" i="25"/>
  <c r="I121" i="25"/>
  <c r="J121" i="25" s="1"/>
  <c r="G1673" i="25"/>
  <c r="G896" i="25"/>
  <c r="G2784" i="25"/>
  <c r="G927" i="25"/>
  <c r="G1164" i="25"/>
  <c r="I1214" i="25"/>
  <c r="J1214" i="25" s="1"/>
  <c r="G3503" i="25"/>
  <c r="G2556" i="25"/>
  <c r="G2171" i="25"/>
  <c r="G2107" i="25"/>
  <c r="I1175" i="25"/>
  <c r="J1175" i="25" s="1"/>
  <c r="I171" i="25"/>
  <c r="J171" i="25" s="1"/>
  <c r="I115" i="25"/>
  <c r="J115" i="25" s="1"/>
  <c r="I350" i="25"/>
  <c r="J350" i="25" s="1"/>
  <c r="G3055" i="25"/>
  <c r="G2649" i="25"/>
  <c r="I2630" i="25"/>
  <c r="J2630" i="25" s="1"/>
  <c r="G2713" i="25"/>
  <c r="G3120" i="25"/>
  <c r="G2618" i="25"/>
  <c r="G4909" i="25"/>
  <c r="I2332" i="25"/>
  <c r="J2332" i="25" s="1"/>
  <c r="G2733" i="25"/>
  <c r="G2034" i="25"/>
  <c r="G1836" i="25"/>
  <c r="G3695" i="25"/>
  <c r="G3612" i="25"/>
  <c r="G4097" i="25"/>
  <c r="G3725" i="25"/>
  <c r="G3371" i="25"/>
  <c r="G2881" i="25"/>
  <c r="G2777" i="25"/>
  <c r="G2650" i="25"/>
  <c r="G4651" i="25"/>
  <c r="G4454" i="25"/>
  <c r="G3711" i="25"/>
  <c r="I2513" i="25"/>
  <c r="J2513" i="25" s="1"/>
  <c r="G2397" i="25"/>
  <c r="G2343" i="25"/>
  <c r="G1770" i="25"/>
  <c r="G757" i="25"/>
  <c r="I2961" i="25"/>
  <c r="J2961" i="25" s="1"/>
  <c r="G1848" i="25"/>
  <c r="G1557" i="25"/>
  <c r="G1083" i="25"/>
  <c r="G2517" i="25"/>
  <c r="G2365" i="25"/>
  <c r="G1653" i="25"/>
  <c r="G1412" i="25"/>
  <c r="G4625" i="25"/>
  <c r="G1190" i="25"/>
  <c r="G2080" i="25"/>
  <c r="G2717" i="25"/>
  <c r="G1882" i="25"/>
  <c r="G1279" i="25"/>
  <c r="G928" i="25"/>
  <c r="I2217" i="25"/>
  <c r="J2217" i="25" s="1"/>
  <c r="G1327" i="25"/>
  <c r="G2102" i="25"/>
  <c r="G554" i="25"/>
  <c r="G1295" i="25"/>
  <c r="G2630" i="25"/>
  <c r="G2205" i="25"/>
  <c r="G1297" i="25"/>
  <c r="I232" i="25"/>
  <c r="J232" i="25" s="1"/>
  <c r="G3038" i="25"/>
  <c r="I2483" i="25"/>
  <c r="J2483" i="25" s="1"/>
  <c r="G1659" i="25"/>
  <c r="G2910" i="25"/>
  <c r="G1055" i="25"/>
  <c r="G1990" i="25"/>
  <c r="G1657" i="25"/>
  <c r="G1565" i="25"/>
  <c r="G3414" i="25"/>
  <c r="I43" i="25"/>
  <c r="J43" i="25" s="1"/>
  <c r="G2764" i="25"/>
  <c r="G3250" i="25"/>
  <c r="G4667" i="25"/>
  <c r="G4872" i="25"/>
  <c r="G4915" i="25"/>
  <c r="G4804" i="25"/>
  <c r="I4642" i="25"/>
  <c r="J4642" i="25" s="1"/>
  <c r="I4559" i="25"/>
  <c r="J4559" i="25" s="1"/>
  <c r="G4419" i="25"/>
  <c r="G4496" i="25"/>
  <c r="G4793" i="25"/>
  <c r="G4184" i="25"/>
  <c r="G4774" i="25"/>
  <c r="I4293" i="25"/>
  <c r="J4293" i="25" s="1"/>
  <c r="I4433" i="25"/>
  <c r="J4433" i="25" s="1"/>
  <c r="G3952" i="25"/>
  <c r="I4636" i="25"/>
  <c r="J4636" i="25" s="1"/>
  <c r="G3880" i="25"/>
  <c r="G4603" i="25"/>
  <c r="G4490" i="25"/>
  <c r="I2849" i="25"/>
  <c r="J2849" i="25" s="1"/>
  <c r="G4869" i="25"/>
  <c r="G3532" i="25"/>
  <c r="I3422" i="25"/>
  <c r="J3422" i="25" s="1"/>
  <c r="G3217" i="25"/>
  <c r="G4222" i="25"/>
  <c r="G3017" i="25"/>
  <c r="G4543" i="25"/>
  <c r="I2495" i="25"/>
  <c r="J2495" i="25" s="1"/>
  <c r="I4909" i="25"/>
  <c r="J4909" i="25" s="1"/>
  <c r="G4819" i="25"/>
  <c r="G3439" i="25"/>
  <c r="G2599" i="25"/>
  <c r="G4209" i="25"/>
  <c r="G1912" i="25"/>
  <c r="G4217" i="25"/>
  <c r="I3351" i="25"/>
  <c r="J3351" i="25" s="1"/>
  <c r="I2034" i="25"/>
  <c r="J2034" i="25" s="1"/>
  <c r="I2881" i="25"/>
  <c r="J2881" i="25" s="1"/>
  <c r="G2617" i="25"/>
  <c r="G2547" i="25"/>
  <c r="G3699" i="25"/>
  <c r="G2242" i="25"/>
  <c r="G2838" i="25"/>
  <c r="G2481" i="25"/>
  <c r="G2162" i="25"/>
  <c r="G1019" i="25"/>
  <c r="G838" i="25"/>
  <c r="I753" i="25"/>
  <c r="J753" i="25" s="1"/>
  <c r="G3920" i="25"/>
  <c r="G1758" i="25"/>
  <c r="G1447" i="25"/>
  <c r="G1372" i="25"/>
  <c r="I2714" i="25"/>
  <c r="J2714" i="25" s="1"/>
  <c r="G1964" i="25"/>
  <c r="I1625" i="25"/>
  <c r="J1625" i="25" s="1"/>
  <c r="G1111" i="25"/>
  <c r="G3343" i="25"/>
  <c r="G2621" i="25"/>
  <c r="G1665" i="25"/>
  <c r="G1449" i="25"/>
  <c r="I3314" i="25"/>
  <c r="J3314" i="25" s="1"/>
  <c r="G2014" i="25"/>
  <c r="G904" i="25"/>
  <c r="G2864" i="25"/>
  <c r="G1967" i="25"/>
  <c r="H1682" i="25"/>
  <c r="G2083" i="25"/>
  <c r="G1289" i="25"/>
  <c r="G1014" i="25"/>
  <c r="I1196" i="25"/>
  <c r="J1196" i="25" s="1"/>
  <c r="G4992" i="25"/>
  <c r="G4844" i="25"/>
  <c r="I4508" i="25"/>
  <c r="J4508" i="25" s="1"/>
  <c r="I4338" i="25"/>
  <c r="J4338" i="25" s="1"/>
  <c r="G2818" i="25"/>
  <c r="G2388" i="25"/>
  <c r="G3351" i="25"/>
  <c r="G2815" i="25"/>
  <c r="I2481" i="25"/>
  <c r="J2481" i="25" s="1"/>
  <c r="I30" i="25"/>
  <c r="J30" i="25" s="1"/>
  <c r="H720" i="25"/>
  <c r="G3124" i="25"/>
  <c r="G1761" i="25"/>
  <c r="G1024" i="25"/>
  <c r="G823" i="25"/>
  <c r="I195" i="25"/>
  <c r="J195" i="25" s="1"/>
  <c r="G618" i="25"/>
  <c r="G1214" i="25"/>
  <c r="G1077" i="25"/>
  <c r="G1251" i="25"/>
  <c r="H356" i="25"/>
  <c r="H2630" i="25"/>
  <c r="I608" i="25"/>
  <c r="J608" i="25" s="1"/>
  <c r="G465" i="25"/>
  <c r="G346" i="25"/>
  <c r="G3811" i="25"/>
  <c r="I251" i="25"/>
  <c r="J251" i="25" s="1"/>
  <c r="G817" i="25"/>
  <c r="I618" i="25"/>
  <c r="J618" i="25" s="1"/>
  <c r="G4671" i="25"/>
  <c r="G4589" i="25"/>
  <c r="G4709" i="25"/>
  <c r="G4493" i="25"/>
  <c r="G2419" i="25"/>
  <c r="G2142" i="25"/>
  <c r="G1710" i="25"/>
  <c r="G2999" i="25"/>
  <c r="G1008" i="25"/>
  <c r="G4210" i="25"/>
  <c r="G350" i="25"/>
  <c r="G4073" i="25"/>
  <c r="G3430" i="25"/>
  <c r="G3398" i="25"/>
  <c r="G3302" i="25"/>
  <c r="G2400" i="25"/>
  <c r="I2518" i="25"/>
  <c r="J2518" i="25" s="1"/>
  <c r="I211" i="25"/>
  <c r="J211" i="25" s="1"/>
  <c r="G302" i="25"/>
  <c r="I4534" i="25"/>
  <c r="J4534" i="25" s="1"/>
  <c r="H4534" i="25"/>
  <c r="H4230" i="25"/>
  <c r="I4230" i="25"/>
  <c r="J4230" i="25" s="1"/>
  <c r="I4093" i="25"/>
  <c r="J4093" i="25" s="1"/>
  <c r="H4093" i="25"/>
  <c r="I3455" i="25"/>
  <c r="J3455" i="25" s="1"/>
  <c r="H3455" i="25"/>
  <c r="I4186" i="25"/>
  <c r="J4186" i="25" s="1"/>
  <c r="H4186" i="25"/>
  <c r="I4189" i="25"/>
  <c r="J4189" i="25" s="1"/>
  <c r="H4189" i="25"/>
  <c r="I2154" i="25"/>
  <c r="J2154" i="25" s="1"/>
  <c r="G2154" i="25"/>
  <c r="I3044" i="25"/>
  <c r="J3044" i="25" s="1"/>
  <c r="H3044" i="25"/>
  <c r="I4118" i="25"/>
  <c r="J4118" i="25" s="1"/>
  <c r="G4118" i="25"/>
  <c r="I2834" i="25"/>
  <c r="J2834" i="25" s="1"/>
  <c r="G2834" i="25"/>
  <c r="I2534" i="25"/>
  <c r="J2534" i="25" s="1"/>
  <c r="H2534" i="25"/>
  <c r="H1311" i="25"/>
  <c r="I1311" i="25"/>
  <c r="J1311" i="25" s="1"/>
  <c r="I109" i="25"/>
  <c r="J109" i="25" s="1"/>
  <c r="H109" i="25"/>
  <c r="H1914" i="25"/>
  <c r="I1914" i="25"/>
  <c r="J1914" i="25" s="1"/>
  <c r="I192" i="25"/>
  <c r="J192" i="25" s="1"/>
  <c r="H192" i="25"/>
  <c r="I1555" i="25"/>
  <c r="J1555" i="25" s="1"/>
  <c r="H1555" i="25"/>
  <c r="G2744" i="25"/>
  <c r="G1883" i="25"/>
  <c r="I3366" i="25"/>
  <c r="J3366" i="25" s="1"/>
  <c r="I1896" i="25"/>
  <c r="J1896" i="25" s="1"/>
  <c r="H1896" i="25"/>
  <c r="I4417" i="25"/>
  <c r="J4417" i="25" s="1"/>
  <c r="H4417" i="25"/>
  <c r="I4915" i="25"/>
  <c r="J4915" i="25" s="1"/>
  <c r="H4915" i="25"/>
  <c r="I4515" i="25"/>
  <c r="J4515" i="25" s="1"/>
  <c r="G4515" i="25"/>
  <c r="I3602" i="25"/>
  <c r="J3602" i="25" s="1"/>
  <c r="H3602" i="25"/>
  <c r="H4184" i="25"/>
  <c r="I4184" i="25"/>
  <c r="J4184" i="25" s="1"/>
  <c r="I3499" i="25"/>
  <c r="J3499" i="25" s="1"/>
  <c r="H3499" i="25"/>
  <c r="H3113" i="25"/>
  <c r="I3113" i="25"/>
  <c r="J3113" i="25" s="1"/>
  <c r="I2465" i="25"/>
  <c r="J2465" i="25" s="1"/>
  <c r="G2465" i="25"/>
  <c r="I2449" i="25"/>
  <c r="J2449" i="25" s="1"/>
  <c r="H2449" i="25"/>
  <c r="I1918" i="25"/>
  <c r="J1918" i="25" s="1"/>
  <c r="G1918" i="25"/>
  <c r="I3001" i="25"/>
  <c r="J3001" i="25" s="1"/>
  <c r="H3001" i="25"/>
  <c r="H2107" i="25"/>
  <c r="I2107" i="25"/>
  <c r="J2107" i="25" s="1"/>
  <c r="I1644" i="25"/>
  <c r="J1644" i="25" s="1"/>
  <c r="H1644" i="25"/>
  <c r="H1003" i="25"/>
  <c r="I1003" i="25"/>
  <c r="J1003" i="25" s="1"/>
  <c r="I576" i="25"/>
  <c r="J576" i="25" s="1"/>
  <c r="H576" i="25"/>
  <c r="I286" i="25"/>
  <c r="J286" i="25" s="1"/>
  <c r="H286" i="25"/>
  <c r="G4734" i="25"/>
  <c r="G4939" i="25"/>
  <c r="I1200" i="25"/>
  <c r="J1200" i="25" s="1"/>
  <c r="I4784" i="25"/>
  <c r="J4784" i="25" s="1"/>
  <c r="H4784" i="25"/>
  <c r="I4667" i="25"/>
  <c r="J4667" i="25" s="1"/>
  <c r="H4667" i="25"/>
  <c r="I2807" i="25"/>
  <c r="J2807" i="25" s="1"/>
  <c r="H2807" i="25"/>
  <c r="I2893" i="25"/>
  <c r="J2893" i="25" s="1"/>
  <c r="H2893" i="25"/>
  <c r="I2326" i="25"/>
  <c r="J2326" i="25" s="1"/>
  <c r="H2326" i="25"/>
  <c r="I2353" i="25"/>
  <c r="J2353" i="25" s="1"/>
  <c r="G2353" i="25"/>
  <c r="I2342" i="25"/>
  <c r="J2342" i="25" s="1"/>
  <c r="G2342" i="25"/>
  <c r="I1611" i="25"/>
  <c r="J1611" i="25" s="1"/>
  <c r="H1611" i="25"/>
  <c r="I929" i="25"/>
  <c r="J929" i="25" s="1"/>
  <c r="G929" i="25"/>
  <c r="I3811" i="25"/>
  <c r="J3811" i="25" s="1"/>
  <c r="H3811" i="25"/>
  <c r="G3350" i="25"/>
  <c r="G1561" i="25"/>
  <c r="G2961" i="25"/>
  <c r="I4575" i="25"/>
  <c r="J4575" i="25" s="1"/>
  <c r="H4575" i="25"/>
  <c r="I4726" i="25"/>
  <c r="J4726" i="25" s="1"/>
  <c r="G4726" i="25"/>
  <c r="I3616" i="25"/>
  <c r="J3616" i="25" s="1"/>
  <c r="G3616" i="25"/>
  <c r="H3016" i="25"/>
  <c r="I3016" i="25"/>
  <c r="J3016" i="25" s="1"/>
  <c r="H4012" i="25"/>
  <c r="I4012" i="25"/>
  <c r="J4012" i="25" s="1"/>
  <c r="I2798" i="25"/>
  <c r="J2798" i="25" s="1"/>
  <c r="G2798" i="25"/>
  <c r="I947" i="25"/>
  <c r="J947" i="25" s="1"/>
  <c r="G947" i="25"/>
  <c r="I3795" i="25"/>
  <c r="J3795" i="25" s="1"/>
  <c r="H3795" i="25"/>
  <c r="H1786" i="25"/>
  <c r="I1786" i="25"/>
  <c r="J1786" i="25" s="1"/>
  <c r="I1746" i="25"/>
  <c r="J1746" i="25" s="1"/>
  <c r="G1746" i="25"/>
  <c r="H232" i="25"/>
  <c r="I2331" i="25"/>
  <c r="J2331" i="25" s="1"/>
  <c r="H420" i="25"/>
  <c r="I4742" i="25"/>
  <c r="J4742" i="25" s="1"/>
  <c r="G4742" i="25"/>
  <c r="I3594" i="25"/>
  <c r="J3594" i="25" s="1"/>
  <c r="H3594" i="25"/>
  <c r="I1698" i="25"/>
  <c r="J1698" i="25" s="1"/>
  <c r="G1698" i="25"/>
  <c r="H4819" i="25"/>
  <c r="I4819" i="25"/>
  <c r="J4819" i="25" s="1"/>
  <c r="I1688" i="25"/>
  <c r="J1688" i="25" s="1"/>
  <c r="H1688" i="25"/>
  <c r="I1998" i="25"/>
  <c r="J1998" i="25" s="1"/>
  <c r="H1998" i="25"/>
  <c r="I454" i="25"/>
  <c r="J454" i="25" s="1"/>
  <c r="H454" i="25"/>
  <c r="G2905" i="25"/>
  <c r="G2047" i="25"/>
  <c r="G1711" i="25"/>
  <c r="G3567" i="25"/>
  <c r="G3262" i="25"/>
  <c r="G2656" i="25"/>
  <c r="G3953" i="25"/>
  <c r="G3878" i="25"/>
  <c r="I3758" i="25"/>
  <c r="J3758" i="25" s="1"/>
  <c r="I2991" i="25"/>
  <c r="J2991" i="25" s="1"/>
  <c r="I1549" i="25"/>
  <c r="J1549" i="25" s="1"/>
  <c r="G1861" i="25"/>
  <c r="G4931" i="25"/>
  <c r="G4572" i="25"/>
  <c r="G4962" i="25"/>
  <c r="G4322" i="25"/>
  <c r="I4633" i="25"/>
  <c r="J4633" i="25" s="1"/>
  <c r="G4812" i="25"/>
  <c r="G4349" i="25"/>
  <c r="G4302" i="25"/>
  <c r="G4659" i="25"/>
  <c r="I4386" i="25"/>
  <c r="J4386" i="25" s="1"/>
  <c r="H4386" i="25"/>
  <c r="G3792" i="25"/>
  <c r="G2947" i="25"/>
  <c r="G3585" i="25"/>
  <c r="G3502" i="25"/>
  <c r="G3255" i="25"/>
  <c r="G3996" i="25"/>
  <c r="G2967" i="25"/>
  <c r="I2802" i="25"/>
  <c r="J2802" i="25" s="1"/>
  <c r="G2643" i="25"/>
  <c r="G2332" i="25"/>
  <c r="G3618" i="25"/>
  <c r="G3352" i="25"/>
  <c r="G2839" i="25"/>
  <c r="G2634" i="25"/>
  <c r="I3496" i="25"/>
  <c r="J3496" i="25" s="1"/>
  <c r="G2331" i="25"/>
  <c r="G1732" i="25"/>
  <c r="I3315" i="25"/>
  <c r="J3315" i="25" s="1"/>
  <c r="H3315" i="25"/>
  <c r="G2513" i="25"/>
  <c r="I2744" i="25"/>
  <c r="J2744" i="25" s="1"/>
  <c r="H2744" i="25"/>
  <c r="I2540" i="25"/>
  <c r="J2540" i="25" s="1"/>
  <c r="I2168" i="25"/>
  <c r="J2168" i="25" s="1"/>
  <c r="H2168" i="25"/>
  <c r="I1384" i="25"/>
  <c r="J1384" i="25" s="1"/>
  <c r="H1384" i="25"/>
  <c r="I851" i="25"/>
  <c r="J851" i="25" s="1"/>
  <c r="I2602" i="25"/>
  <c r="J2602" i="25" s="1"/>
  <c r="H2602" i="25"/>
  <c r="I1476" i="25"/>
  <c r="J1476" i="25" s="1"/>
  <c r="H1476" i="25"/>
  <c r="I829" i="25"/>
  <c r="J829" i="25" s="1"/>
  <c r="I719" i="25"/>
  <c r="J719" i="25" s="1"/>
  <c r="I3020" i="25"/>
  <c r="J3020" i="25" s="1"/>
  <c r="H3020" i="25"/>
  <c r="I1775" i="25"/>
  <c r="J1775" i="25" s="1"/>
  <c r="I1008" i="25"/>
  <c r="J1008" i="25" s="1"/>
  <c r="I2632" i="25"/>
  <c r="J2632" i="25" s="1"/>
  <c r="H2632" i="25"/>
  <c r="H1619" i="25"/>
  <c r="I1619" i="25"/>
  <c r="J1619" i="25" s="1"/>
  <c r="G557" i="25"/>
  <c r="G417" i="25"/>
  <c r="I2672" i="25"/>
  <c r="J2672" i="25" s="1"/>
  <c r="H2672" i="25"/>
  <c r="I2378" i="25"/>
  <c r="J2378" i="25" s="1"/>
  <c r="I1804" i="25"/>
  <c r="J1804" i="25" s="1"/>
  <c r="I1711" i="25"/>
  <c r="J1711" i="25" s="1"/>
  <c r="I2656" i="25"/>
  <c r="J2656" i="25" s="1"/>
  <c r="H2656" i="25"/>
  <c r="I2171" i="25"/>
  <c r="J2171" i="25" s="1"/>
  <c r="I1404" i="25"/>
  <c r="J1404" i="25" s="1"/>
  <c r="G700" i="25"/>
  <c r="G287" i="25"/>
  <c r="G56" i="25"/>
  <c r="G72" i="25"/>
  <c r="H562" i="25"/>
  <c r="I562" i="25"/>
  <c r="J562" i="25" s="1"/>
  <c r="I1854" i="25"/>
  <c r="J1854" i="25" s="1"/>
  <c r="H1854" i="25"/>
  <c r="I3038" i="25"/>
  <c r="J3038" i="25" s="1"/>
  <c r="I955" i="25"/>
  <c r="J955" i="25" s="1"/>
  <c r="G2073" i="25"/>
  <c r="G1052" i="25"/>
  <c r="G1320" i="25"/>
  <c r="G1148" i="25"/>
  <c r="I139" i="25"/>
  <c r="J139" i="25" s="1"/>
  <c r="G3535" i="25"/>
  <c r="G1804" i="25"/>
  <c r="G803" i="25"/>
  <c r="G2672" i="25"/>
  <c r="G2099" i="25"/>
  <c r="I67" i="25"/>
  <c r="J67" i="25" s="1"/>
  <c r="G3378" i="25"/>
  <c r="G4961" i="25"/>
  <c r="G3559" i="25"/>
  <c r="G3020" i="25"/>
  <c r="G2796" i="25"/>
  <c r="G2540" i="25"/>
  <c r="G1775" i="25"/>
  <c r="G1690" i="25"/>
  <c r="G1522" i="25"/>
  <c r="I1083" i="25"/>
  <c r="J1083" i="25" s="1"/>
  <c r="I4366" i="25"/>
  <c r="J4366" i="25" s="1"/>
  <c r="G4226" i="25"/>
  <c r="I3368" i="25"/>
  <c r="J3368" i="25" s="1"/>
  <c r="G3627" i="25"/>
  <c r="G3366" i="25"/>
  <c r="G2984" i="25"/>
  <c r="G2632" i="25"/>
  <c r="G2536" i="25"/>
  <c r="I2687" i="25"/>
  <c r="J2687" i="25" s="1"/>
  <c r="I1325" i="25"/>
  <c r="J1325" i="25" s="1"/>
  <c r="G209" i="25"/>
  <c r="I209" i="25"/>
  <c r="J209" i="25" s="1"/>
  <c r="I5014" i="25"/>
  <c r="J5014" i="25" s="1"/>
  <c r="G3153" i="25"/>
  <c r="I2777" i="25"/>
  <c r="J2777" i="25" s="1"/>
  <c r="G2251" i="25"/>
  <c r="I2251" i="25"/>
  <c r="J2251" i="25" s="1"/>
  <c r="G3620" i="25"/>
  <c r="G101" i="25"/>
  <c r="I4422" i="25"/>
  <c r="J4422" i="25" s="1"/>
  <c r="I4307" i="25"/>
  <c r="J4307" i="25" s="1"/>
  <c r="G3506" i="25"/>
  <c r="G3551" i="25"/>
  <c r="G3012" i="25"/>
  <c r="G3368" i="25"/>
  <c r="G1799" i="25"/>
  <c r="I1098" i="25"/>
  <c r="J1098" i="25" s="1"/>
  <c r="I3841" i="25"/>
  <c r="J3841" i="25" s="1"/>
  <c r="G5009" i="25"/>
  <c r="I3888" i="25"/>
  <c r="J3888" i="25" s="1"/>
  <c r="G2869" i="25"/>
  <c r="I2397" i="25"/>
  <c r="J2397" i="25" s="1"/>
  <c r="I2002" i="25"/>
  <c r="J2002" i="25" s="1"/>
  <c r="I1770" i="25"/>
  <c r="J1770" i="25" s="1"/>
  <c r="I1740" i="25"/>
  <c r="J1740" i="25" s="1"/>
  <c r="G3057" i="25"/>
  <c r="G2737" i="25"/>
  <c r="G2602" i="25"/>
  <c r="I1372" i="25"/>
  <c r="J1372" i="25" s="1"/>
  <c r="G829" i="25"/>
  <c r="G2234" i="25"/>
  <c r="G2384" i="25"/>
  <c r="G2213" i="25"/>
  <c r="G2008" i="25"/>
  <c r="G1249" i="25"/>
  <c r="I637" i="25"/>
  <c r="J637" i="25" s="1"/>
  <c r="I3343" i="25"/>
  <c r="J3343" i="25" s="1"/>
  <c r="I1931" i="25"/>
  <c r="J1931" i="25" s="1"/>
  <c r="G679" i="25"/>
  <c r="I72" i="25"/>
  <c r="J72" i="25" s="1"/>
  <c r="G3841" i="25"/>
  <c r="I70" i="25"/>
  <c r="J70" i="25" s="1"/>
  <c r="G1544" i="25"/>
  <c r="I1923" i="25"/>
  <c r="J1923" i="25" s="1"/>
  <c r="G981" i="25"/>
  <c r="I455" i="25"/>
  <c r="J455" i="25" s="1"/>
  <c r="G4024" i="25"/>
  <c r="G955" i="25"/>
  <c r="G1950" i="25"/>
  <c r="G1578" i="25"/>
  <c r="G519" i="25"/>
  <c r="I447" i="25"/>
  <c r="J447" i="25" s="1"/>
  <c r="G2377" i="25"/>
  <c r="I1990" i="25"/>
  <c r="J1990" i="25" s="1"/>
  <c r="G1332" i="25"/>
  <c r="I875" i="25"/>
  <c r="J875" i="25" s="1"/>
  <c r="G4082" i="25"/>
  <c r="G2753" i="25"/>
  <c r="G2613" i="25"/>
  <c r="G2104" i="25"/>
  <c r="G1930" i="25"/>
  <c r="G3576" i="25"/>
  <c r="G3672" i="25"/>
  <c r="I2617" i="25"/>
  <c r="J2617" i="25" s="1"/>
  <c r="G279" i="25"/>
  <c r="G159" i="25"/>
  <c r="G4647" i="25"/>
  <c r="G1760" i="25"/>
  <c r="G496" i="25"/>
  <c r="G414" i="25"/>
  <c r="G3235" i="25"/>
  <c r="I2273" i="25"/>
  <c r="J2273" i="25" s="1"/>
  <c r="G2192" i="25"/>
  <c r="G581" i="25"/>
  <c r="G1952" i="25"/>
  <c r="G647" i="25"/>
  <c r="G739" i="25"/>
  <c r="I494" i="25"/>
  <c r="J494" i="25" s="1"/>
  <c r="G1464" i="25"/>
  <c r="G1184" i="25"/>
  <c r="I201" i="25"/>
  <c r="J201" i="25" s="1"/>
  <c r="I736" i="25"/>
  <c r="J736" i="25" s="1"/>
  <c r="G4842" i="25"/>
  <c r="G4556" i="25"/>
  <c r="G4871" i="25"/>
  <c r="G4446" i="25"/>
  <c r="G4548" i="25"/>
  <c r="G4084" i="25"/>
  <c r="G3916" i="25"/>
  <c r="G4568" i="25"/>
  <c r="G3375" i="25"/>
  <c r="G3122" i="25"/>
  <c r="G1814" i="25"/>
  <c r="G3392" i="25"/>
  <c r="I2343" i="25"/>
  <c r="J2343" i="25" s="1"/>
  <c r="G3795" i="25"/>
  <c r="G3001" i="25"/>
  <c r="G2168" i="25"/>
  <c r="I2573" i="25"/>
  <c r="J2573" i="25" s="1"/>
  <c r="I1848" i="25"/>
  <c r="J1848" i="25" s="1"/>
  <c r="I1557" i="25"/>
  <c r="J1557" i="25" s="1"/>
  <c r="G602" i="25"/>
  <c r="G3728" i="25"/>
  <c r="G2273" i="25"/>
  <c r="G3169" i="25"/>
  <c r="I2864" i="25"/>
  <c r="J2864" i="25" s="1"/>
  <c r="G2521" i="25"/>
  <c r="G1331" i="25"/>
  <c r="G3712" i="25"/>
  <c r="G3548" i="25"/>
  <c r="G3323" i="25"/>
  <c r="G1336" i="25"/>
  <c r="G965" i="25"/>
  <c r="G704" i="25"/>
  <c r="G562" i="25"/>
  <c r="I165" i="25"/>
  <c r="J165" i="25" s="1"/>
  <c r="G2217" i="25"/>
  <c r="I181" i="25"/>
  <c r="J181" i="25" s="1"/>
  <c r="G1144" i="25"/>
  <c r="I704" i="25"/>
  <c r="J704" i="25" s="1"/>
  <c r="I2163" i="25"/>
  <c r="J2163" i="25" s="1"/>
  <c r="I2205" i="25"/>
  <c r="J2205" i="25" s="1"/>
  <c r="I1952" i="25"/>
  <c r="J1952" i="25" s="1"/>
  <c r="G1064" i="25"/>
  <c r="I647" i="25"/>
  <c r="J647" i="25" s="1"/>
  <c r="G232" i="25"/>
  <c r="G2398" i="25"/>
  <c r="G4498" i="25"/>
  <c r="G4725" i="25"/>
  <c r="G2608" i="25"/>
  <c r="G2576" i="25"/>
  <c r="G4367" i="25"/>
  <c r="G4054" i="25"/>
  <c r="G1085" i="25"/>
  <c r="I259" i="25"/>
  <c r="J259" i="25" s="1"/>
  <c r="H2777" i="25"/>
  <c r="H3737" i="25"/>
  <c r="I3303" i="25"/>
  <c r="J3303" i="25" s="1"/>
  <c r="I519" i="25"/>
  <c r="J519" i="25" s="1"/>
  <c r="G319" i="25"/>
  <c r="I3535" i="25"/>
  <c r="J3535" i="25" s="1"/>
  <c r="I1883" i="25"/>
  <c r="J1883" i="25" s="1"/>
  <c r="I275" i="25"/>
  <c r="J275" i="25" s="1"/>
  <c r="G2375" i="25"/>
  <c r="G4953" i="25"/>
  <c r="G3318" i="25"/>
  <c r="G1931" i="25"/>
  <c r="G1835" i="25"/>
  <c r="H2002" i="25"/>
  <c r="H1576" i="25"/>
  <c r="H2873" i="25"/>
  <c r="H3108" i="25"/>
  <c r="H3351" i="25"/>
  <c r="I2733" i="25"/>
  <c r="J2733" i="25" s="1"/>
  <c r="I591" i="25"/>
  <c r="J591" i="25" s="1"/>
  <c r="G4377" i="25"/>
  <c r="G3127" i="25"/>
  <c r="G2174" i="25"/>
  <c r="G2431" i="25"/>
  <c r="G2714" i="25"/>
  <c r="G1896" i="25"/>
  <c r="G2396" i="25"/>
  <c r="G514" i="25"/>
  <c r="G4459" i="25"/>
  <c r="G4620" i="25"/>
  <c r="G3731" i="25"/>
  <c r="G4088" i="25"/>
  <c r="H2821" i="25"/>
  <c r="I4202" i="25"/>
  <c r="J4202" i="25" s="1"/>
  <c r="G4333" i="25"/>
  <c r="G2278" i="25"/>
  <c r="G560" i="25"/>
  <c r="G5014" i="25"/>
  <c r="G4642" i="25"/>
  <c r="G2488" i="25"/>
  <c r="G4107" i="25"/>
  <c r="I3058" i="25"/>
  <c r="J3058" i="25" s="1"/>
  <c r="G1782" i="25"/>
  <c r="I1249" i="25"/>
  <c r="J1249" i="25" s="1"/>
  <c r="G637" i="25"/>
  <c r="H1076" i="25"/>
  <c r="H1528" i="25"/>
  <c r="H2881" i="25"/>
  <c r="H4627" i="25"/>
  <c r="H3848" i="25"/>
  <c r="G778" i="25"/>
  <c r="I757" i="25"/>
  <c r="J757" i="25" s="1"/>
  <c r="I406" i="25"/>
  <c r="J406" i="25" s="1"/>
  <c r="G1832" i="25"/>
  <c r="I848" i="25"/>
  <c r="J848" i="25" s="1"/>
  <c r="I1659" i="25"/>
  <c r="J1659" i="25" s="1"/>
  <c r="G506" i="25"/>
  <c r="I3503" i="25"/>
  <c r="J3503" i="25" s="1"/>
  <c r="I2098" i="25"/>
  <c r="J2098" i="25" s="1"/>
  <c r="G811" i="25"/>
  <c r="G383" i="25"/>
  <c r="I457" i="25"/>
  <c r="J457" i="25" s="1"/>
  <c r="H2849" i="25"/>
  <c r="I3658" i="25"/>
  <c r="J3658" i="25" s="1"/>
  <c r="G3360" i="25"/>
  <c r="G3888" i="25"/>
  <c r="H2859" i="25"/>
  <c r="H72" i="25"/>
  <c r="I1110" i="25"/>
  <c r="J1110" i="25" s="1"/>
  <c r="H353" i="25"/>
  <c r="H2617" i="25"/>
  <c r="G4971" i="25"/>
  <c r="I4670" i="25"/>
  <c r="J4670" i="25" s="1"/>
  <c r="G4546" i="25"/>
  <c r="H1991" i="25"/>
  <c r="H3291" i="25"/>
  <c r="H4345" i="25"/>
  <c r="G328" i="25"/>
  <c r="I1675" i="25"/>
  <c r="J1675" i="25" s="1"/>
  <c r="I3446" i="25"/>
  <c r="J3446" i="25" s="1"/>
  <c r="I3625" i="25"/>
  <c r="J3625" i="25" s="1"/>
  <c r="H235" i="25"/>
  <c r="I235" i="25"/>
  <c r="J235" i="25" s="1"/>
  <c r="G198" i="25"/>
  <c r="I4973" i="25"/>
  <c r="J4973" i="25" s="1"/>
  <c r="H4973" i="25"/>
  <c r="I4436" i="25"/>
  <c r="J4436" i="25" s="1"/>
  <c r="H4436" i="25"/>
  <c r="I4800" i="25"/>
  <c r="J4800" i="25" s="1"/>
  <c r="H4800" i="25"/>
  <c r="I4362" i="25"/>
  <c r="J4362" i="25" s="1"/>
  <c r="H4362" i="25"/>
  <c r="I3743" i="25"/>
  <c r="J3743" i="25" s="1"/>
  <c r="H3743" i="25"/>
  <c r="I3104" i="25"/>
  <c r="J3104" i="25" s="1"/>
  <c r="H3104" i="25"/>
  <c r="H4143" i="25"/>
  <c r="I4143" i="25"/>
  <c r="J4143" i="25" s="1"/>
  <c r="H2611" i="25"/>
  <c r="I2611" i="25"/>
  <c r="J2611" i="25" s="1"/>
  <c r="I2613" i="25"/>
  <c r="J2613" i="25" s="1"/>
  <c r="H2613" i="25"/>
  <c r="I1776" i="25"/>
  <c r="J1776" i="25" s="1"/>
  <c r="H1776" i="25"/>
  <c r="H1369" i="25"/>
  <c r="I1369" i="25"/>
  <c r="J1369" i="25" s="1"/>
  <c r="I822" i="25"/>
  <c r="J822" i="25" s="1"/>
  <c r="H822" i="25"/>
  <c r="H351" i="25"/>
  <c r="I351" i="25"/>
  <c r="J351" i="25" s="1"/>
  <c r="I663" i="25"/>
  <c r="J663" i="25" s="1"/>
  <c r="G663" i="25"/>
  <c r="G2010" i="25"/>
  <c r="I2010" i="25"/>
  <c r="J2010" i="25" s="1"/>
  <c r="G3314" i="25"/>
  <c r="G3176" i="25"/>
  <c r="I1473" i="25"/>
  <c r="J1473" i="25" s="1"/>
  <c r="I3976" i="25"/>
  <c r="J3976" i="25" s="1"/>
  <c r="H3976" i="25"/>
  <c r="G4204" i="25"/>
  <c r="I4204" i="25"/>
  <c r="J4204" i="25" s="1"/>
  <c r="I1962" i="25"/>
  <c r="J1962" i="25" s="1"/>
  <c r="G1962" i="25"/>
  <c r="I1111" i="25"/>
  <c r="J1111" i="25" s="1"/>
  <c r="G2177" i="25"/>
  <c r="H457" i="25"/>
  <c r="H729" i="25"/>
  <c r="H2532" i="25"/>
  <c r="H3501" i="25"/>
  <c r="H4096" i="25"/>
  <c r="I536" i="25"/>
  <c r="J536" i="25" s="1"/>
  <c r="I4643" i="25"/>
  <c r="J4643" i="25" s="1"/>
  <c r="H4643" i="25"/>
  <c r="I4583" i="25"/>
  <c r="J4583" i="25" s="1"/>
  <c r="H4583" i="25"/>
  <c r="G3564" i="25"/>
  <c r="I4679" i="25"/>
  <c r="J4679" i="25" s="1"/>
  <c r="H3243" i="25"/>
  <c r="I3243" i="25"/>
  <c r="J3243" i="25" s="1"/>
  <c r="G4957" i="25"/>
  <c r="G3160" i="25"/>
  <c r="G3064" i="25"/>
  <c r="I3513" i="25"/>
  <c r="J3513" i="25" s="1"/>
  <c r="G753" i="25"/>
  <c r="H2023" i="25"/>
  <c r="H2581" i="25"/>
  <c r="H2846" i="25"/>
  <c r="H4290" i="25"/>
  <c r="I551" i="25"/>
  <c r="J551" i="25" s="1"/>
  <c r="I1351" i="25"/>
  <c r="J1351" i="25" s="1"/>
  <c r="H1351" i="25"/>
  <c r="G3094" i="25"/>
  <c r="I3094" i="25"/>
  <c r="J3094" i="25" s="1"/>
  <c r="I1279" i="25"/>
  <c r="J1279" i="25" s="1"/>
  <c r="H1279" i="25"/>
  <c r="I1520" i="25"/>
  <c r="J1520" i="25" s="1"/>
  <c r="G1520" i="25"/>
  <c r="I623" i="25"/>
  <c r="J623" i="25" s="1"/>
  <c r="H623" i="25"/>
  <c r="G2725" i="25"/>
  <c r="G2972" i="25"/>
  <c r="G3560" i="25"/>
  <c r="G4192" i="25"/>
  <c r="I3831" i="25"/>
  <c r="J3831" i="25" s="1"/>
  <c r="G2766" i="25"/>
  <c r="G1160" i="25"/>
  <c r="I437" i="25"/>
  <c r="J437" i="25" s="1"/>
  <c r="H736" i="25"/>
  <c r="H2279" i="25"/>
  <c r="G4353" i="25"/>
  <c r="H4856" i="25"/>
  <c r="I4856" i="25"/>
  <c r="J4856" i="25" s="1"/>
  <c r="I3418" i="25"/>
  <c r="J3418" i="25" s="1"/>
  <c r="H3418" i="25"/>
  <c r="H3354" i="25"/>
  <c r="I3354" i="25"/>
  <c r="J3354" i="25" s="1"/>
  <c r="I2877" i="25"/>
  <c r="J2877" i="25" s="1"/>
  <c r="G2877" i="25"/>
  <c r="I2253" i="25"/>
  <c r="J2253" i="25" s="1"/>
  <c r="H2253" i="25"/>
  <c r="I2653" i="25"/>
  <c r="J2653" i="25" s="1"/>
  <c r="H2653" i="25"/>
  <c r="I4414" i="25"/>
  <c r="J4414" i="25" s="1"/>
  <c r="H2726" i="25"/>
  <c r="H160" i="25"/>
  <c r="I160" i="25"/>
  <c r="J160" i="25" s="1"/>
  <c r="I3707" i="25"/>
  <c r="J3707" i="25" s="1"/>
  <c r="H3583" i="25"/>
  <c r="I3583" i="25"/>
  <c r="J3583" i="25" s="1"/>
  <c r="I2062" i="25"/>
  <c r="J2062" i="25" s="1"/>
  <c r="G2062" i="25"/>
  <c r="I3727" i="25"/>
  <c r="J3727" i="25" s="1"/>
  <c r="G1834" i="25"/>
  <c r="G2876" i="25"/>
  <c r="G3192" i="25"/>
  <c r="G2712" i="25"/>
  <c r="G3290" i="25"/>
  <c r="I4601" i="25"/>
  <c r="J4601" i="25" s="1"/>
  <c r="I2838" i="25"/>
  <c r="J2838" i="25" s="1"/>
  <c r="I2719" i="25"/>
  <c r="J2719" i="25" s="1"/>
  <c r="I1521" i="25"/>
  <c r="J1521" i="25" s="1"/>
  <c r="G1284" i="25"/>
  <c r="H685" i="25"/>
  <c r="H2273" i="25"/>
  <c r="H4918" i="25"/>
  <c r="I1001" i="25"/>
  <c r="J1001" i="25" s="1"/>
  <c r="G702" i="25"/>
  <c r="H704" i="25"/>
  <c r="I656" i="25"/>
  <c r="J656" i="25" s="1"/>
  <c r="I4411" i="25"/>
  <c r="J4411" i="25" s="1"/>
  <c r="I3916" i="25"/>
  <c r="J3916" i="25" s="1"/>
  <c r="G2257" i="25"/>
  <c r="I3672" i="25"/>
  <c r="J3672" i="25" s="1"/>
  <c r="I2174" i="25"/>
  <c r="J2174" i="25" s="1"/>
  <c r="G3060" i="25"/>
  <c r="G2740" i="25"/>
  <c r="G2708" i="25"/>
  <c r="G2484" i="25"/>
  <c r="I1265" i="25"/>
  <c r="J1265" i="25" s="1"/>
  <c r="G1849" i="25"/>
  <c r="G1941" i="25"/>
  <c r="G1122" i="25"/>
  <c r="G2113" i="25"/>
  <c r="G2049" i="25"/>
  <c r="G2362" i="25"/>
  <c r="G712" i="25"/>
  <c r="H2205" i="25"/>
  <c r="H2096" i="25"/>
  <c r="I148" i="25"/>
  <c r="J148" i="25" s="1"/>
  <c r="G3675" i="25"/>
  <c r="G4147" i="25"/>
  <c r="G3882" i="25"/>
  <c r="G1915" i="25"/>
  <c r="G1755" i="25"/>
  <c r="G1723" i="25"/>
  <c r="I1647" i="25"/>
  <c r="J1647" i="25" s="1"/>
  <c r="I2137" i="25"/>
  <c r="J2137" i="25" s="1"/>
  <c r="G368" i="25"/>
  <c r="I3515" i="25"/>
  <c r="J3515" i="25" s="1"/>
  <c r="G3575" i="25"/>
  <c r="G3334" i="25"/>
  <c r="I4147" i="25"/>
  <c r="J4147" i="25" s="1"/>
  <c r="G3837" i="25"/>
  <c r="G2345" i="25"/>
  <c r="G2934" i="25"/>
  <c r="I2435" i="25"/>
  <c r="J2435" i="25" s="1"/>
  <c r="G2199" i="25"/>
  <c r="G2007" i="25"/>
  <c r="G2064" i="25"/>
  <c r="G2045" i="25"/>
  <c r="G2005" i="25"/>
  <c r="G942" i="25"/>
  <c r="I1025" i="25"/>
  <c r="J1025" i="25" s="1"/>
  <c r="G918" i="25"/>
  <c r="G571" i="25"/>
  <c r="G731" i="25"/>
  <c r="H1838" i="25"/>
  <c r="H2565" i="25"/>
  <c r="H4262" i="25"/>
  <c r="G271" i="25"/>
  <c r="G4723" i="25"/>
  <c r="G4639" i="25"/>
  <c r="I4860" i="25"/>
  <c r="J4860" i="25" s="1"/>
  <c r="I4832" i="25"/>
  <c r="J4832" i="25" s="1"/>
  <c r="G4800" i="25"/>
  <c r="I4623" i="25"/>
  <c r="J4623" i="25" s="1"/>
  <c r="G4944" i="25"/>
  <c r="I4755" i="25"/>
  <c r="J4755" i="25" s="1"/>
  <c r="G4703" i="25"/>
  <c r="I4465" i="25"/>
  <c r="J4465" i="25" s="1"/>
  <c r="G4325" i="25"/>
  <c r="G4382" i="25"/>
  <c r="G4313" i="25"/>
  <c r="I4750" i="25"/>
  <c r="J4750" i="25" s="1"/>
  <c r="I4383" i="25"/>
  <c r="J4383" i="25" s="1"/>
  <c r="G4152" i="25"/>
  <c r="G4216" i="25"/>
  <c r="I4153" i="25"/>
  <c r="J4153" i="25" s="1"/>
  <c r="G4476" i="25"/>
  <c r="G4337" i="25"/>
  <c r="G4000" i="25"/>
  <c r="G4092" i="25"/>
  <c r="G3827" i="25"/>
  <c r="G2841" i="25"/>
  <c r="G4691" i="25"/>
  <c r="I4535" i="25"/>
  <c r="J4535" i="25" s="1"/>
  <c r="I4183" i="25"/>
  <c r="J4183" i="25" s="1"/>
  <c r="G4105" i="25"/>
  <c r="I2840" i="25"/>
  <c r="J2840" i="25" s="1"/>
  <c r="G3704" i="25"/>
  <c r="I3152" i="25"/>
  <c r="J3152" i="25" s="1"/>
  <c r="G2831" i="25"/>
  <c r="G3687" i="25"/>
  <c r="G3079" i="25"/>
  <c r="I2131" i="25"/>
  <c r="J2131" i="25" s="1"/>
  <c r="I4287" i="25"/>
  <c r="J4287" i="25" s="1"/>
  <c r="G3727" i="25"/>
  <c r="G3533" i="25"/>
  <c r="I3096" i="25"/>
  <c r="J3096" i="25" s="1"/>
  <c r="G2693" i="25"/>
  <c r="G2441" i="25"/>
  <c r="I4333" i="25"/>
  <c r="J4333" i="25" s="1"/>
  <c r="I3285" i="25"/>
  <c r="J3285" i="25" s="1"/>
  <c r="I2904" i="25"/>
  <c r="J2904" i="25" s="1"/>
  <c r="I2375" i="25"/>
  <c r="J2375" i="25" s="1"/>
  <c r="G2317" i="25"/>
  <c r="I2195" i="25"/>
  <c r="J2195" i="25" s="1"/>
  <c r="G2130" i="25"/>
  <c r="I3663" i="25"/>
  <c r="J3663" i="25" s="1"/>
  <c r="I3270" i="25"/>
  <c r="J3270" i="25" s="1"/>
  <c r="I2964" i="25"/>
  <c r="J2964" i="25" s="1"/>
  <c r="I2576" i="25"/>
  <c r="J2576" i="25" s="1"/>
  <c r="I2248" i="25"/>
  <c r="J2248" i="25" s="1"/>
  <c r="I2071" i="25"/>
  <c r="J2071" i="25" s="1"/>
  <c r="I1715" i="25"/>
  <c r="J1715" i="25" s="1"/>
  <c r="I3077" i="25"/>
  <c r="J3077" i="25" s="1"/>
  <c r="I2612" i="25"/>
  <c r="J2612" i="25" s="1"/>
  <c r="G1996" i="25"/>
  <c r="G3423" i="25"/>
  <c r="G4341" i="25"/>
  <c r="G3720" i="25"/>
  <c r="I3475" i="25"/>
  <c r="J3475" i="25" s="1"/>
  <c r="G3304" i="25"/>
  <c r="I2856" i="25"/>
  <c r="J2856" i="25" s="1"/>
  <c r="I2456" i="25"/>
  <c r="J2456" i="25" s="1"/>
  <c r="I2223" i="25"/>
  <c r="J2223" i="25" s="1"/>
  <c r="I1683" i="25"/>
  <c r="J1683" i="25" s="1"/>
  <c r="G4524" i="25"/>
  <c r="G2068" i="25"/>
  <c r="I496" i="25"/>
  <c r="J496" i="25" s="1"/>
  <c r="I414" i="25"/>
  <c r="J414" i="25" s="1"/>
  <c r="G755" i="25"/>
  <c r="G224" i="25"/>
  <c r="G4974" i="25"/>
  <c r="G4758" i="25"/>
  <c r="G4773" i="25"/>
  <c r="G4581" i="25"/>
  <c r="I4464" i="25"/>
  <c r="J4464" i="25" s="1"/>
  <c r="G4821" i="25"/>
  <c r="G4444" i="25"/>
  <c r="I4253" i="25"/>
  <c r="J4253" i="25" s="1"/>
  <c r="G4699" i="25"/>
  <c r="G4608" i="25"/>
  <c r="G4467" i="25"/>
  <c r="G4551" i="25"/>
  <c r="G4370" i="25"/>
  <c r="G4865" i="25"/>
  <c r="I4090" i="25"/>
  <c r="J4090" i="25" s="1"/>
  <c r="G4281" i="25"/>
  <c r="I3415" i="25"/>
  <c r="J3415" i="25" s="1"/>
  <c r="I4648" i="25"/>
  <c r="J4648" i="25" s="1"/>
  <c r="I4402" i="25"/>
  <c r="J4402" i="25" s="1"/>
  <c r="G4158" i="25"/>
  <c r="G3692" i="25"/>
  <c r="G4137" i="25"/>
  <c r="I3408" i="25"/>
  <c r="J3408" i="25" s="1"/>
  <c r="I3944" i="25"/>
  <c r="J3944" i="25" s="1"/>
  <c r="G4259" i="25"/>
  <c r="G4044" i="25"/>
  <c r="G3723" i="25"/>
  <c r="G3411" i="25"/>
  <c r="G3073" i="25"/>
  <c r="G2229" i="25"/>
  <c r="G4162" i="25"/>
  <c r="G3739" i="25"/>
  <c r="G3395" i="25"/>
  <c r="G2348" i="25"/>
  <c r="G2245" i="25"/>
  <c r="I1764" i="25"/>
  <c r="J1764" i="25" s="1"/>
  <c r="I4194" i="25"/>
  <c r="J4194" i="25" s="1"/>
  <c r="G3696" i="25"/>
  <c r="G3077" i="25"/>
  <c r="I2937" i="25"/>
  <c r="J2937" i="25" s="1"/>
  <c r="G1886" i="25"/>
  <c r="G3644" i="25"/>
  <c r="G3399" i="25"/>
  <c r="I3392" i="25"/>
  <c r="J3392" i="25" s="1"/>
  <c r="G2164" i="25"/>
  <c r="I4713" i="25"/>
  <c r="J4713" i="25" s="1"/>
  <c r="G4304" i="25"/>
  <c r="G2898" i="25"/>
  <c r="G2176" i="25"/>
  <c r="I1944" i="25"/>
  <c r="J1944" i="25" s="1"/>
  <c r="I1796" i="25"/>
  <c r="J1796" i="25" s="1"/>
  <c r="I2156" i="25"/>
  <c r="J2156" i="25" s="1"/>
  <c r="I2028" i="25"/>
  <c r="J2028" i="25" s="1"/>
  <c r="G1337" i="25"/>
  <c r="G699" i="25"/>
  <c r="G3908" i="25"/>
  <c r="G2975" i="25"/>
  <c r="G2225" i="25"/>
  <c r="I1816" i="25"/>
  <c r="J1816" i="25" s="1"/>
  <c r="G1508" i="25"/>
  <c r="G1035" i="25"/>
  <c r="I766" i="25"/>
  <c r="J766" i="25" s="1"/>
  <c r="G391" i="25"/>
  <c r="G2683" i="25"/>
  <c r="I2461" i="25"/>
  <c r="J2461" i="25" s="1"/>
  <c r="I2106" i="25"/>
  <c r="J2106" i="25" s="1"/>
  <c r="G1802" i="25"/>
  <c r="I2557" i="25"/>
  <c r="J2557" i="25" s="1"/>
  <c r="I1665" i="25"/>
  <c r="J1665" i="25" s="1"/>
  <c r="G1215" i="25"/>
  <c r="G725" i="25"/>
  <c r="G573" i="25"/>
  <c r="G3248" i="25"/>
  <c r="G2118" i="25"/>
  <c r="G1976" i="25"/>
  <c r="G1655" i="25"/>
  <c r="G1444" i="25"/>
  <c r="G3280" i="25"/>
  <c r="G1601" i="25"/>
  <c r="G295" i="25"/>
  <c r="I229" i="25"/>
  <c r="J229" i="25" s="1"/>
  <c r="G1568" i="25"/>
  <c r="G1623" i="25"/>
  <c r="G937" i="25"/>
  <c r="G3299" i="25"/>
  <c r="I4639" i="25"/>
  <c r="J4639" i="25" s="1"/>
  <c r="I554" i="25"/>
  <c r="J554" i="25" s="1"/>
  <c r="G339" i="25"/>
  <c r="I376" i="25"/>
  <c r="J376" i="25" s="1"/>
  <c r="G344" i="25"/>
  <c r="I4723" i="25"/>
  <c r="J4723" i="25" s="1"/>
  <c r="G4985" i="25"/>
  <c r="G4766" i="25"/>
  <c r="G5004" i="25"/>
  <c r="G4527" i="25"/>
  <c r="G4836" i="25"/>
  <c r="G4469" i="25"/>
  <c r="G4310" i="25"/>
  <c r="G4656" i="25"/>
  <c r="I4313" i="25"/>
  <c r="J4313" i="25" s="1"/>
  <c r="G4695" i="25"/>
  <c r="G4451" i="25"/>
  <c r="G4508" i="25"/>
  <c r="G4338" i="25"/>
  <c r="G4628" i="25"/>
  <c r="G4483" i="25"/>
  <c r="G4095" i="25"/>
  <c r="G3604" i="25"/>
  <c r="I3536" i="25"/>
  <c r="J3536" i="25" s="1"/>
  <c r="G4161" i="25"/>
  <c r="G4080" i="25"/>
  <c r="G3642" i="25"/>
  <c r="I4141" i="25"/>
  <c r="J4141" i="25" s="1"/>
  <c r="I4000" i="25"/>
  <c r="J4000" i="25" s="1"/>
  <c r="I3476" i="25"/>
  <c r="J3476" i="25" s="1"/>
  <c r="I4890" i="25"/>
  <c r="J4890" i="25" s="1"/>
  <c r="I3318" i="25"/>
  <c r="J3318" i="25" s="1"/>
  <c r="G3027" i="25"/>
  <c r="I4691" i="25"/>
  <c r="J4691" i="25" s="1"/>
  <c r="I4105" i="25"/>
  <c r="J4105" i="25" s="1"/>
  <c r="G3460" i="25"/>
  <c r="G3058" i="25"/>
  <c r="G4381" i="25"/>
  <c r="I3532" i="25"/>
  <c r="J3532" i="25" s="1"/>
  <c r="I3687" i="25"/>
  <c r="J3687" i="25" s="1"/>
  <c r="G3448" i="25"/>
  <c r="I3290" i="25"/>
  <c r="J3290" i="25" s="1"/>
  <c r="G3213" i="25"/>
  <c r="G2769" i="25"/>
  <c r="I2685" i="25"/>
  <c r="J2685" i="25" s="1"/>
  <c r="G2399" i="25"/>
  <c r="G2082" i="25"/>
  <c r="I3472" i="25"/>
  <c r="J3472" i="25" s="1"/>
  <c r="I3334" i="25"/>
  <c r="J3334" i="25" s="1"/>
  <c r="G3240" i="25"/>
  <c r="I2818" i="25"/>
  <c r="J2818" i="25" s="1"/>
  <c r="I2740" i="25"/>
  <c r="J2740" i="25" s="1"/>
  <c r="I2104" i="25"/>
  <c r="J2104" i="25" s="1"/>
  <c r="G2026" i="25"/>
  <c r="G1686" i="25"/>
  <c r="I4249" i="25"/>
  <c r="J4249" i="25" s="1"/>
  <c r="G3640" i="25"/>
  <c r="I2134" i="25"/>
  <c r="J2134" i="25" s="1"/>
  <c r="I3198" i="25"/>
  <c r="J3198" i="25" s="1"/>
  <c r="I2712" i="25"/>
  <c r="J2712" i="25" s="1"/>
  <c r="I2484" i="25"/>
  <c r="J2484" i="25" s="1"/>
  <c r="G2347" i="25"/>
  <c r="G4164" i="25"/>
  <c r="G2954" i="25"/>
  <c r="I2199" i="25"/>
  <c r="J2199" i="25" s="1"/>
  <c r="I1726" i="25"/>
  <c r="J1726" i="25" s="1"/>
  <c r="I3506" i="25"/>
  <c r="J3506" i="25" s="1"/>
  <c r="G1590" i="25"/>
  <c r="I329" i="25"/>
  <c r="J329" i="25" s="1"/>
  <c r="H329" i="25"/>
  <c r="I4759" i="25"/>
  <c r="J4759" i="25" s="1"/>
  <c r="G4759" i="25"/>
  <c r="I3980" i="25"/>
  <c r="J3980" i="25" s="1"/>
  <c r="H3980" i="25"/>
  <c r="G4233" i="25"/>
  <c r="I4233" i="25"/>
  <c r="J4233" i="25" s="1"/>
  <c r="I4092" i="25"/>
  <c r="J4092" i="25" s="1"/>
  <c r="H4092" i="25"/>
  <c r="I3177" i="25"/>
  <c r="J3177" i="25" s="1"/>
  <c r="H3177" i="25"/>
  <c r="I2879" i="25"/>
  <c r="J2879" i="25" s="1"/>
  <c r="H2879" i="25"/>
  <c r="I2520" i="25"/>
  <c r="J2520" i="25" s="1"/>
  <c r="H2520" i="25"/>
  <c r="I2150" i="25"/>
  <c r="J2150" i="25" s="1"/>
  <c r="G2150" i="25"/>
  <c r="I1898" i="25"/>
  <c r="J1898" i="25" s="1"/>
  <c r="G1898" i="25"/>
  <c r="I2972" i="25"/>
  <c r="J2972" i="25" s="1"/>
  <c r="H2972" i="25"/>
  <c r="I3176" i="25"/>
  <c r="J3176" i="25" s="1"/>
  <c r="H3176" i="25"/>
  <c r="I2773" i="25"/>
  <c r="J2773" i="25" s="1"/>
  <c r="H2773" i="25"/>
  <c r="I2388" i="25"/>
  <c r="J2388" i="25" s="1"/>
  <c r="H2388" i="25"/>
  <c r="I3575" i="25"/>
  <c r="J3575" i="25" s="1"/>
  <c r="H3575" i="25"/>
  <c r="H1327" i="25"/>
  <c r="I1327" i="25"/>
  <c r="J1327" i="25" s="1"/>
  <c r="I586" i="25"/>
  <c r="J586" i="25" s="1"/>
  <c r="H586" i="25"/>
  <c r="H597" i="25"/>
  <c r="I597" i="25"/>
  <c r="J597" i="25" s="1"/>
  <c r="G688" i="25"/>
  <c r="I688" i="25"/>
  <c r="J688" i="25" s="1"/>
  <c r="I101" i="25"/>
  <c r="J101" i="25" s="1"/>
  <c r="H101" i="25"/>
  <c r="G4280" i="25"/>
  <c r="G4519" i="25"/>
  <c r="G3666" i="25"/>
  <c r="G2692" i="25"/>
  <c r="G2596" i="25"/>
  <c r="G2404" i="25"/>
  <c r="G3476" i="25"/>
  <c r="G3782" i="25"/>
  <c r="G3814" i="25"/>
  <c r="I2399" i="25"/>
  <c r="J2399" i="25" s="1"/>
  <c r="G3110" i="25"/>
  <c r="G3010" i="25"/>
  <c r="G1399" i="25"/>
  <c r="G1041" i="25"/>
  <c r="G1255" i="25"/>
  <c r="G1141" i="25"/>
  <c r="H69" i="25"/>
  <c r="H2199" i="25"/>
  <c r="H2034" i="25"/>
  <c r="H1860" i="25"/>
  <c r="H2283" i="25"/>
  <c r="H2957" i="25"/>
  <c r="H2712" i="25"/>
  <c r="H3334" i="25"/>
  <c r="H3631" i="25"/>
  <c r="H4313" i="25"/>
  <c r="I682" i="25"/>
  <c r="J682" i="25" s="1"/>
  <c r="H682" i="25"/>
  <c r="I3017" i="25"/>
  <c r="J3017" i="25" s="1"/>
  <c r="I3439" i="25"/>
  <c r="J3439" i="25" s="1"/>
  <c r="H155" i="25"/>
  <c r="I155" i="25"/>
  <c r="J155" i="25" s="1"/>
  <c r="I4947" i="25"/>
  <c r="J4947" i="25" s="1"/>
  <c r="G4554" i="25"/>
  <c r="G3422" i="25"/>
  <c r="G4026" i="25"/>
  <c r="G2880" i="25"/>
  <c r="G3926" i="25"/>
  <c r="G4636" i="25"/>
  <c r="G3472" i="25"/>
  <c r="G3593" i="25"/>
  <c r="I2767" i="25"/>
  <c r="J2767" i="25" s="1"/>
  <c r="G2949" i="25"/>
  <c r="G2134" i="25"/>
  <c r="H907" i="25"/>
  <c r="H1772" i="25"/>
  <c r="H2701" i="25"/>
  <c r="H3382" i="25"/>
  <c r="H3469" i="25"/>
  <c r="G3707" i="25"/>
  <c r="H4648" i="25"/>
  <c r="I302" i="25"/>
  <c r="J302" i="25" s="1"/>
  <c r="I1747" i="25"/>
  <c r="J1747" i="25" s="1"/>
  <c r="H1747" i="25"/>
  <c r="H3852" i="25"/>
  <c r="I3852" i="25"/>
  <c r="J3852" i="25" s="1"/>
  <c r="H2818" i="25"/>
  <c r="I2186" i="25"/>
  <c r="J2186" i="25" s="1"/>
  <c r="G2186" i="25"/>
  <c r="I1744" i="25"/>
  <c r="J1744" i="25" s="1"/>
  <c r="H1744" i="25"/>
  <c r="G2160" i="25"/>
  <c r="H110" i="25"/>
  <c r="I110" i="25"/>
  <c r="J110" i="25" s="1"/>
  <c r="I4532" i="25"/>
  <c r="J4532" i="25" s="1"/>
  <c r="G1143" i="25"/>
  <c r="I1903" i="25"/>
  <c r="J1903" i="25" s="1"/>
  <c r="G3536" i="25"/>
  <c r="G2868" i="25"/>
  <c r="G2644" i="25"/>
  <c r="G2452" i="25"/>
  <c r="G2495" i="25"/>
  <c r="G3415" i="25"/>
  <c r="G2079" i="25"/>
  <c r="G1691" i="25"/>
  <c r="I1461" i="25"/>
  <c r="J1461" i="25" s="1"/>
  <c r="G1253" i="25"/>
  <c r="G1104" i="25"/>
  <c r="H229" i="25"/>
  <c r="H2740" i="25"/>
  <c r="H3041" i="25"/>
  <c r="H2369" i="25"/>
  <c r="H3140" i="25"/>
  <c r="H3318" i="25"/>
  <c r="H3258" i="25"/>
  <c r="I362" i="25"/>
  <c r="J362" i="25" s="1"/>
  <c r="I1834" i="25"/>
  <c r="J1834" i="25" s="1"/>
  <c r="I233" i="25"/>
  <c r="J233" i="25" s="1"/>
  <c r="I2579" i="25"/>
  <c r="J2579" i="25" s="1"/>
  <c r="H2579" i="25"/>
  <c r="I631" i="25"/>
  <c r="J631" i="25" s="1"/>
  <c r="G631" i="25"/>
  <c r="I4785" i="25"/>
  <c r="J4785" i="25" s="1"/>
  <c r="G4785" i="25"/>
  <c r="I4563" i="25"/>
  <c r="J4563" i="25" s="1"/>
  <c r="H4563" i="25"/>
  <c r="I2572" i="25"/>
  <c r="J2572" i="25" s="1"/>
  <c r="H2572" i="25"/>
  <c r="I1400" i="25"/>
  <c r="J1400" i="25" s="1"/>
  <c r="H1400" i="25"/>
  <c r="H1832" i="25"/>
  <c r="I1832" i="25"/>
  <c r="J1832" i="25" s="1"/>
  <c r="G568" i="25"/>
  <c r="I510" i="25"/>
  <c r="J510" i="25" s="1"/>
  <c r="G1281" i="25"/>
  <c r="G4977" i="25"/>
  <c r="G4461" i="25"/>
  <c r="G4433" i="25"/>
  <c r="G4943" i="25"/>
  <c r="G4713" i="25"/>
  <c r="G3651" i="25"/>
  <c r="I4276" i="25"/>
  <c r="J4276" i="25" s="1"/>
  <c r="G3821" i="25"/>
  <c r="G3438" i="25"/>
  <c r="G2992" i="25"/>
  <c r="G2832" i="25"/>
  <c r="G2768" i="25"/>
  <c r="G4049" i="25"/>
  <c r="I4889" i="25"/>
  <c r="J4889" i="25" s="1"/>
  <c r="G2311" i="25"/>
  <c r="G2268" i="25"/>
  <c r="G2974" i="25"/>
  <c r="G2530" i="25"/>
  <c r="G2043" i="25"/>
  <c r="G1947" i="25"/>
  <c r="G1851" i="25"/>
  <c r="G2202" i="25"/>
  <c r="G1341" i="25"/>
  <c r="I1298" i="25"/>
  <c r="J1298" i="25" s="1"/>
  <c r="G2041" i="25"/>
  <c r="I1066" i="25"/>
  <c r="J1066" i="25" s="1"/>
  <c r="H96" i="25"/>
  <c r="H1779" i="25"/>
  <c r="H2484" i="25"/>
  <c r="H2104" i="25"/>
  <c r="H2232" i="25"/>
  <c r="H2585" i="25"/>
  <c r="H3727" i="25"/>
  <c r="H4631" i="25"/>
  <c r="I1956" i="25"/>
  <c r="J1956" i="25" s="1"/>
  <c r="I3996" i="25"/>
  <c r="J3996" i="25" s="1"/>
  <c r="I5004" i="25"/>
  <c r="J5004" i="25" s="1"/>
  <c r="H2924" i="25"/>
  <c r="I2924" i="25"/>
  <c r="J2924" i="25" s="1"/>
  <c r="I324" i="25"/>
  <c r="J324" i="25" s="1"/>
  <c r="H324" i="25"/>
  <c r="I849" i="25"/>
  <c r="J849" i="25" s="1"/>
  <c r="H849" i="25"/>
  <c r="I2914" i="25"/>
  <c r="J2914" i="25" s="1"/>
  <c r="G1923" i="25"/>
  <c r="G2122" i="25"/>
  <c r="H4193" i="25"/>
  <c r="I3064" i="25"/>
  <c r="J3064" i="25" s="1"/>
  <c r="I1718" i="25"/>
  <c r="J1718" i="25" s="1"/>
  <c r="G1718" i="25"/>
  <c r="H750" i="25"/>
  <c r="I750" i="25"/>
  <c r="J750" i="25" s="1"/>
  <c r="H145" i="25"/>
  <c r="I145" i="25"/>
  <c r="J145" i="25" s="1"/>
  <c r="I2804" i="25"/>
  <c r="J2804" i="25" s="1"/>
  <c r="G289" i="25"/>
  <c r="G2529" i="25"/>
  <c r="G997" i="25"/>
  <c r="I4823" i="25"/>
  <c r="J4823" i="25" s="1"/>
  <c r="G4841" i="25"/>
  <c r="G4925" i="25"/>
  <c r="G4906" i="25"/>
  <c r="G4597" i="25"/>
  <c r="G4220" i="25"/>
  <c r="G4332" i="25"/>
  <c r="G3615" i="25"/>
  <c r="G3519" i="25"/>
  <c r="G3885" i="25"/>
  <c r="G3274" i="25"/>
  <c r="G3116" i="25"/>
  <c r="G2444" i="25"/>
  <c r="G3948" i="25"/>
  <c r="I2522" i="25"/>
  <c r="J2522" i="25" s="1"/>
  <c r="G2730" i="25"/>
  <c r="G2985" i="25"/>
  <c r="I2974" i="25"/>
  <c r="J2974" i="25" s="1"/>
  <c r="G1783" i="25"/>
  <c r="I1517" i="25"/>
  <c r="J1517" i="25" s="1"/>
  <c r="G2510" i="25"/>
  <c r="I1418" i="25"/>
  <c r="J1418" i="25" s="1"/>
  <c r="I1354" i="25"/>
  <c r="J1354" i="25" s="1"/>
  <c r="G2121" i="25"/>
  <c r="I86" i="25"/>
  <c r="J86" i="25" s="1"/>
  <c r="H1895" i="25"/>
  <c r="H835" i="25"/>
  <c r="H1990" i="25"/>
  <c r="H4105" i="25"/>
  <c r="H4579" i="25"/>
  <c r="I4128" i="25"/>
  <c r="J4128" i="25" s="1"/>
  <c r="G3822" i="25"/>
  <c r="I3814" i="25"/>
  <c r="J3814" i="25" s="1"/>
  <c r="G2914" i="25"/>
  <c r="G3078" i="25"/>
  <c r="G1735" i="25"/>
  <c r="G1765" i="25"/>
  <c r="I1889" i="25"/>
  <c r="J1889" i="25" s="1"/>
  <c r="G998" i="25"/>
  <c r="G1075" i="25"/>
  <c r="G625" i="25"/>
  <c r="I677" i="25"/>
  <c r="J677" i="25" s="1"/>
  <c r="I301" i="25"/>
  <c r="J301" i="25" s="1"/>
  <c r="G866" i="25"/>
  <c r="G1101" i="25"/>
  <c r="I268" i="25"/>
  <c r="J268" i="25" s="1"/>
  <c r="G384" i="25"/>
  <c r="I326" i="25"/>
  <c r="J326" i="25" s="1"/>
  <c r="G150" i="25"/>
  <c r="G4741" i="25"/>
  <c r="G4612" i="25"/>
  <c r="G4986" i="25"/>
  <c r="G4300" i="25"/>
  <c r="G4652" i="25"/>
  <c r="G4464" i="25"/>
  <c r="G4710" i="25"/>
  <c r="G4970" i="25"/>
  <c r="G4330" i="25"/>
  <c r="G4253" i="25"/>
  <c r="G3856" i="25"/>
  <c r="G3520" i="25"/>
  <c r="G4584" i="25"/>
  <c r="G4141" i="25"/>
  <c r="G4090" i="25"/>
  <c r="G3451" i="25"/>
  <c r="G4402" i="25"/>
  <c r="I3523" i="25"/>
  <c r="J3523" i="25" s="1"/>
  <c r="G3408" i="25"/>
  <c r="G3944" i="25"/>
  <c r="G3013" i="25"/>
  <c r="G3263" i="25"/>
  <c r="G2917" i="25"/>
  <c r="I2600" i="25"/>
  <c r="J2600" i="25" s="1"/>
  <c r="G4249" i="25"/>
  <c r="I3395" i="25"/>
  <c r="J3395" i="25" s="1"/>
  <c r="G3170" i="25"/>
  <c r="G3198" i="25"/>
  <c r="I2805" i="25"/>
  <c r="J2805" i="25" s="1"/>
  <c r="G2166" i="25"/>
  <c r="G1764" i="25"/>
  <c r="G4194" i="25"/>
  <c r="G2937" i="25"/>
  <c r="G2194" i="25"/>
  <c r="G3843" i="25"/>
  <c r="G2709" i="25"/>
  <c r="G570" i="25"/>
  <c r="G1900" i="25"/>
  <c r="I578" i="25"/>
  <c r="J578" i="25" s="1"/>
  <c r="G4532" i="25"/>
  <c r="G3102" i="25"/>
  <c r="G2310" i="25"/>
  <c r="I777" i="25"/>
  <c r="J777" i="25" s="1"/>
  <c r="G402" i="25"/>
  <c r="G3435" i="25"/>
  <c r="G2076" i="25"/>
  <c r="G963" i="25"/>
  <c r="G961" i="25"/>
  <c r="G1926" i="25"/>
  <c r="I1332" i="25"/>
  <c r="J1332" i="25" s="1"/>
  <c r="G865" i="25"/>
  <c r="I1868" i="25"/>
  <c r="J1868" i="25" s="1"/>
  <c r="I1210" i="25"/>
  <c r="J1210" i="25" s="1"/>
  <c r="I486" i="25"/>
  <c r="J486" i="25" s="1"/>
  <c r="G4679" i="25"/>
  <c r="G4368" i="25"/>
  <c r="G4248" i="25"/>
  <c r="G4128" i="25"/>
  <c r="G4237" i="25"/>
  <c r="G4820" i="25"/>
  <c r="G4201" i="25"/>
  <c r="I4709" i="25"/>
  <c r="J4709" i="25" s="1"/>
  <c r="I3738" i="25"/>
  <c r="J3738" i="25" s="1"/>
  <c r="G3225" i="25"/>
  <c r="G4242" i="25"/>
  <c r="G3492" i="25"/>
  <c r="G2070" i="25"/>
  <c r="G4587" i="25"/>
  <c r="G2901" i="25"/>
  <c r="I2070" i="25"/>
  <c r="J2070" i="25" s="1"/>
  <c r="G4934" i="25"/>
  <c r="G4848" i="25"/>
  <c r="I3120" i="25"/>
  <c r="J3120" i="25" s="1"/>
  <c r="I1996" i="25"/>
  <c r="J1996" i="25" s="1"/>
  <c r="G1738" i="25"/>
  <c r="G1704" i="25"/>
  <c r="G2993" i="25"/>
  <c r="G3233" i="25"/>
  <c r="G2886" i="25"/>
  <c r="G2847" i="25"/>
  <c r="G1944" i="25"/>
  <c r="G2366" i="25"/>
  <c r="G2156" i="25"/>
  <c r="G2028" i="25"/>
  <c r="G1413" i="25"/>
  <c r="G891" i="25"/>
  <c r="G1816" i="25"/>
  <c r="I3076" i="25"/>
  <c r="J3076" i="25" s="1"/>
  <c r="G2533" i="25"/>
  <c r="G1906" i="25"/>
  <c r="I1802" i="25"/>
  <c r="J1802" i="25" s="1"/>
  <c r="I1508" i="25"/>
  <c r="J1508" i="25" s="1"/>
  <c r="G1276" i="25"/>
  <c r="I2660" i="25"/>
  <c r="J2660" i="25" s="1"/>
  <c r="G2267" i="25"/>
  <c r="G2030" i="25"/>
  <c r="G1642" i="25"/>
  <c r="I1215" i="25"/>
  <c r="J1215" i="25" s="1"/>
  <c r="I763" i="25"/>
  <c r="J763" i="25" s="1"/>
  <c r="I573" i="25"/>
  <c r="J573" i="25" s="1"/>
  <c r="I426" i="25"/>
  <c r="J426" i="25" s="1"/>
  <c r="G426" i="25"/>
  <c r="G3243" i="25"/>
  <c r="I1755" i="25"/>
  <c r="J1755" i="25" s="1"/>
  <c r="I2664" i="25"/>
  <c r="J2664" i="25" s="1"/>
  <c r="I2420" i="25"/>
  <c r="J2420" i="25" s="1"/>
  <c r="I1940" i="25"/>
  <c r="J1940" i="25" s="1"/>
  <c r="I1723" i="25"/>
  <c r="J1723" i="25" s="1"/>
  <c r="I1421" i="25"/>
  <c r="J1421" i="25" s="1"/>
  <c r="I295" i="25"/>
  <c r="J295" i="25" s="1"/>
  <c r="G2072" i="25"/>
  <c r="G1296" i="25"/>
  <c r="G760" i="25"/>
  <c r="I2409" i="25"/>
  <c r="J2409" i="25" s="1"/>
  <c r="I4992" i="25"/>
  <c r="J4992" i="25" s="1"/>
  <c r="I4475" i="25"/>
  <c r="J4475" i="25" s="1"/>
  <c r="G3461" i="25"/>
  <c r="G2390" i="25"/>
  <c r="G2031" i="25"/>
  <c r="G1957" i="25"/>
  <c r="I1406" i="25"/>
  <c r="J1406" i="25" s="1"/>
  <c r="G2001" i="25"/>
  <c r="I1245" i="25"/>
  <c r="J1245" i="25" s="1"/>
  <c r="G1993" i="25"/>
  <c r="H1214" i="25"/>
  <c r="I789" i="25"/>
  <c r="J789" i="25" s="1"/>
  <c r="I617" i="25"/>
  <c r="J617" i="25" s="1"/>
  <c r="G633" i="25"/>
  <c r="G135" i="25"/>
  <c r="I4310" i="25"/>
  <c r="J4310" i="25" s="1"/>
  <c r="I4620" i="25"/>
  <c r="J4620" i="25" s="1"/>
  <c r="I4656" i="25"/>
  <c r="J4656" i="25" s="1"/>
  <c r="I4628" i="25"/>
  <c r="J4628" i="25" s="1"/>
  <c r="I3448" i="25"/>
  <c r="J3448" i="25" s="1"/>
  <c r="I3240" i="25"/>
  <c r="J3240" i="25" s="1"/>
  <c r="I2753" i="25"/>
  <c r="J2753" i="25" s="1"/>
  <c r="I3640" i="25"/>
  <c r="J3640" i="25" s="1"/>
  <c r="I3576" i="25"/>
  <c r="J3576" i="25" s="1"/>
  <c r="I2954" i="25"/>
  <c r="J2954" i="25" s="1"/>
  <c r="I3355" i="25"/>
  <c r="J3355" i="25" s="1"/>
  <c r="G2469" i="25"/>
  <c r="I2392" i="25"/>
  <c r="J2392" i="25" s="1"/>
  <c r="G2285" i="25"/>
  <c r="G1722" i="25"/>
  <c r="I256" i="25"/>
  <c r="J256" i="25" s="1"/>
  <c r="I3908" i="25"/>
  <c r="J3908" i="25" s="1"/>
  <c r="I2593" i="25"/>
  <c r="J2593" i="25" s="1"/>
  <c r="I2504" i="25"/>
  <c r="J2504" i="25" s="1"/>
  <c r="I1758" i="25"/>
  <c r="J1758" i="25" s="1"/>
  <c r="I1591" i="25"/>
  <c r="J1591" i="25" s="1"/>
  <c r="I1447" i="25"/>
  <c r="J1447" i="25" s="1"/>
  <c r="G939" i="25"/>
  <c r="G779" i="25"/>
  <c r="G437" i="25"/>
  <c r="G4611" i="25"/>
  <c r="G2578" i="25"/>
  <c r="G2461" i="25"/>
  <c r="G2354" i="25"/>
  <c r="G2198" i="25"/>
  <c r="G1934" i="25"/>
  <c r="I1847" i="25"/>
  <c r="J1847" i="25" s="1"/>
  <c r="G1752" i="25"/>
  <c r="G1292" i="25"/>
  <c r="G858" i="25"/>
  <c r="I2696" i="25"/>
  <c r="J2696" i="25" s="1"/>
  <c r="G2557" i="25"/>
  <c r="I2315" i="25"/>
  <c r="J2315" i="25" s="1"/>
  <c r="I2043" i="25"/>
  <c r="J2043" i="25" s="1"/>
  <c r="G1712" i="25"/>
  <c r="G1589" i="25"/>
  <c r="G1473" i="25"/>
  <c r="I1227" i="25"/>
  <c r="J1227" i="25" s="1"/>
  <c r="I621" i="25"/>
  <c r="J621" i="25" s="1"/>
  <c r="G4862" i="25"/>
  <c r="I3563" i="25"/>
  <c r="J3563" i="25" s="1"/>
  <c r="I3248" i="25"/>
  <c r="J3248" i="25" s="1"/>
  <c r="I2889" i="25"/>
  <c r="J2889" i="25" s="1"/>
  <c r="I2323" i="25"/>
  <c r="J2323" i="25" s="1"/>
  <c r="I1976" i="25"/>
  <c r="J1976" i="25" s="1"/>
  <c r="G1880" i="25"/>
  <c r="I1760" i="25"/>
  <c r="J1760" i="25" s="1"/>
  <c r="I1655" i="25"/>
  <c r="J1655" i="25" s="1"/>
  <c r="I1444" i="25"/>
  <c r="J1444" i="25" s="1"/>
  <c r="I2668" i="25"/>
  <c r="J2668" i="25" s="1"/>
  <c r="I2014" i="25"/>
  <c r="J2014" i="25" s="1"/>
  <c r="G1784" i="25"/>
  <c r="G1612" i="25"/>
  <c r="G1395" i="25"/>
  <c r="I482" i="25"/>
  <c r="J482" i="25" s="1"/>
  <c r="G141" i="25"/>
  <c r="I32" i="25"/>
  <c r="J32" i="25" s="1"/>
  <c r="G790" i="25"/>
  <c r="I477" i="25"/>
  <c r="J477" i="25" s="1"/>
  <c r="I2756" i="25"/>
  <c r="J2756" i="25" s="1"/>
  <c r="I1900" i="25"/>
  <c r="J1900" i="25" s="1"/>
  <c r="G1011" i="25"/>
  <c r="G814" i="25"/>
  <c r="G672" i="25"/>
  <c r="G322" i="25"/>
  <c r="G4614" i="25"/>
  <c r="G3029" i="25"/>
  <c r="G1908" i="25"/>
  <c r="I520" i="25"/>
  <c r="J520" i="25" s="1"/>
  <c r="I78" i="25"/>
  <c r="J78" i="25" s="1"/>
  <c r="G2535" i="25"/>
  <c r="G2050" i="25"/>
  <c r="G616" i="25"/>
  <c r="G413" i="25"/>
  <c r="I262" i="25"/>
  <c r="J262" i="25" s="1"/>
  <c r="I3435" i="25"/>
  <c r="J3435" i="25" s="1"/>
  <c r="G4938" i="25"/>
  <c r="G2997" i="25"/>
  <c r="G2024" i="25"/>
  <c r="G521" i="25"/>
  <c r="I2628" i="25"/>
  <c r="J2628" i="25" s="1"/>
  <c r="G1013" i="25"/>
  <c r="G4721" i="25"/>
  <c r="G3002" i="25"/>
  <c r="G2682" i="25"/>
  <c r="I2159" i="25"/>
  <c r="J2159" i="25" s="1"/>
  <c r="G1982" i="25"/>
  <c r="G1868" i="25"/>
  <c r="G875" i="25"/>
  <c r="I3728" i="25"/>
  <c r="J3728" i="25" s="1"/>
  <c r="I3712" i="25"/>
  <c r="J3712" i="25" s="1"/>
  <c r="I3548" i="25"/>
  <c r="J3548" i="25" s="1"/>
  <c r="I1336" i="25"/>
  <c r="J1336" i="25" s="1"/>
  <c r="I2529" i="25"/>
  <c r="J2529" i="25" s="1"/>
  <c r="G253" i="25"/>
  <c r="I1275" i="25"/>
  <c r="J1275" i="25" s="1"/>
  <c r="G168" i="25"/>
  <c r="G655" i="25"/>
  <c r="I1964" i="25"/>
  <c r="J1964" i="25" s="1"/>
  <c r="I1295" i="25"/>
  <c r="J1295" i="25" s="1"/>
  <c r="G375" i="25"/>
  <c r="I2377" i="25"/>
  <c r="J2377" i="25" s="1"/>
  <c r="I3192" i="25"/>
  <c r="J3192" i="25" s="1"/>
  <c r="I1790" i="25"/>
  <c r="J1790" i="25" s="1"/>
  <c r="I2869" i="25"/>
  <c r="J2869" i="25" s="1"/>
  <c r="I3160" i="25"/>
  <c r="J3160" i="25" s="1"/>
  <c r="I2708" i="25"/>
  <c r="J2708" i="25" s="1"/>
  <c r="I2068" i="25"/>
  <c r="J2068" i="25" s="1"/>
  <c r="G1265" i="25"/>
  <c r="I592" i="25"/>
  <c r="J592" i="25" s="1"/>
  <c r="I2127" i="25"/>
  <c r="J2127" i="25" s="1"/>
  <c r="G1383" i="25"/>
  <c r="I1876" i="25"/>
  <c r="J1876" i="25" s="1"/>
  <c r="I366" i="25"/>
  <c r="J366" i="25" s="1"/>
  <c r="I2007" i="25"/>
  <c r="J2007" i="25" s="1"/>
  <c r="I2717" i="25"/>
  <c r="J2717" i="25" s="1"/>
  <c r="I1882" i="25"/>
  <c r="J1882" i="25" s="1"/>
  <c r="I269" i="25"/>
  <c r="J269" i="25" s="1"/>
  <c r="I2031" i="25"/>
  <c r="J2031" i="25" s="1"/>
  <c r="I803" i="25"/>
  <c r="J803" i="25" s="1"/>
  <c r="I184" i="25"/>
  <c r="J184" i="25" s="1"/>
  <c r="G455" i="25"/>
  <c r="I4024" i="25"/>
  <c r="J4024" i="25" s="1"/>
  <c r="I2024" i="25"/>
  <c r="J2024" i="25" s="1"/>
  <c r="I2301" i="25"/>
  <c r="J2301" i="25" s="1"/>
  <c r="I760" i="25"/>
  <c r="J760" i="25" s="1"/>
  <c r="I4721" i="25"/>
  <c r="J4721" i="25" s="1"/>
  <c r="I1657" i="25"/>
  <c r="J1657" i="25" s="1"/>
  <c r="I3235" i="25"/>
  <c r="J3235" i="25" s="1"/>
  <c r="H3235" i="25"/>
  <c r="I4707" i="25"/>
  <c r="J4707" i="25" s="1"/>
  <c r="H4707" i="25"/>
  <c r="I4805" i="25"/>
  <c r="J4805" i="25" s="1"/>
  <c r="G4805" i="25"/>
  <c r="H4657" i="25"/>
  <c r="I4657" i="25"/>
  <c r="J4657" i="25" s="1"/>
  <c r="I4513" i="25"/>
  <c r="J4513" i="25" s="1"/>
  <c r="H4513" i="25"/>
  <c r="H4085" i="25"/>
  <c r="I4085" i="25"/>
  <c r="J4085" i="25" s="1"/>
  <c r="I5006" i="25"/>
  <c r="J5006" i="25" s="1"/>
  <c r="G5006" i="25"/>
  <c r="I3691" i="25"/>
  <c r="J3691" i="25" s="1"/>
  <c r="H3691" i="25"/>
  <c r="H3403" i="25"/>
  <c r="I3403" i="25"/>
  <c r="J3403" i="25" s="1"/>
  <c r="I4467" i="25"/>
  <c r="J4467" i="25" s="1"/>
  <c r="H4467" i="25"/>
  <c r="I4731" i="25"/>
  <c r="J4731" i="25" s="1"/>
  <c r="G4731" i="25"/>
  <c r="I3306" i="25"/>
  <c r="J3306" i="25" s="1"/>
  <c r="H3306" i="25"/>
  <c r="H2944" i="25"/>
  <c r="I2944" i="25"/>
  <c r="J2944" i="25" s="1"/>
  <c r="I4551" i="25"/>
  <c r="J4551" i="25" s="1"/>
  <c r="H4551" i="25"/>
  <c r="I2236" i="25"/>
  <c r="J2236" i="25" s="1"/>
  <c r="G2236" i="25"/>
  <c r="I4137" i="25"/>
  <c r="J4137" i="25" s="1"/>
  <c r="H4137" i="25"/>
  <c r="I2082" i="25"/>
  <c r="J2082" i="25" s="1"/>
  <c r="H2082" i="25"/>
  <c r="I2808" i="25"/>
  <c r="J2808" i="25" s="1"/>
  <c r="H2808" i="25"/>
  <c r="G2382" i="25"/>
  <c r="I2100" i="25"/>
  <c r="J2100" i="25" s="1"/>
  <c r="H2100" i="25"/>
  <c r="I1927" i="25"/>
  <c r="J1927" i="25" s="1"/>
  <c r="H1927" i="25"/>
  <c r="H1831" i="25"/>
  <c r="I1831" i="25"/>
  <c r="J1831" i="25" s="1"/>
  <c r="I1664" i="25"/>
  <c r="J1664" i="25" s="1"/>
  <c r="H1664" i="25"/>
  <c r="G4502" i="25"/>
  <c r="G3152" i="25"/>
  <c r="H2243" i="25"/>
  <c r="I4121" i="25"/>
  <c r="J4121" i="25" s="1"/>
  <c r="I3684" i="25"/>
  <c r="J3684" i="25" s="1"/>
  <c r="I2424" i="25"/>
  <c r="J2424" i="25" s="1"/>
  <c r="I4969" i="25"/>
  <c r="J4969" i="25" s="1"/>
  <c r="H4969" i="25"/>
  <c r="I4876" i="25"/>
  <c r="J4876" i="25" s="1"/>
  <c r="H4876" i="25"/>
  <c r="I4615" i="25"/>
  <c r="J4615" i="25" s="1"/>
  <c r="H4615" i="25"/>
  <c r="I4619" i="25"/>
  <c r="J4619" i="25" s="1"/>
  <c r="H4619" i="25"/>
  <c r="I4409" i="25"/>
  <c r="J4409" i="25" s="1"/>
  <c r="H4409" i="25"/>
  <c r="I4555" i="25"/>
  <c r="J4555" i="25" s="1"/>
  <c r="G4555" i="25"/>
  <c r="I3735" i="25"/>
  <c r="J3735" i="25" s="1"/>
  <c r="H3735" i="25"/>
  <c r="I3555" i="25"/>
  <c r="J3555" i="25" s="1"/>
  <c r="H3555" i="25"/>
  <c r="I4138" i="25"/>
  <c r="J4138" i="25" s="1"/>
  <c r="G4138" i="25"/>
  <c r="I3610" i="25"/>
  <c r="J3610" i="25" s="1"/>
  <c r="H3610" i="25"/>
  <c r="H4699" i="25"/>
  <c r="I4699" i="25"/>
  <c r="J4699" i="25" s="1"/>
  <c r="H3587" i="25"/>
  <c r="I3587" i="25"/>
  <c r="J3587" i="25" s="1"/>
  <c r="I3084" i="25"/>
  <c r="J3084" i="25" s="1"/>
  <c r="H3084" i="25"/>
  <c r="H4865" i="25"/>
  <c r="I4865" i="25"/>
  <c r="J4865" i="25" s="1"/>
  <c r="H4228" i="25"/>
  <c r="I4228" i="25"/>
  <c r="J4228" i="25" s="1"/>
  <c r="I3717" i="25"/>
  <c r="J3717" i="25" s="1"/>
  <c r="G3717" i="25"/>
  <c r="I4281" i="25"/>
  <c r="J4281" i="25" s="1"/>
  <c r="H4281" i="25"/>
  <c r="H3127" i="25"/>
  <c r="I3127" i="25"/>
  <c r="J3127" i="25" s="1"/>
  <c r="I2747" i="25"/>
  <c r="J2747" i="25" s="1"/>
  <c r="H2747" i="25"/>
  <c r="H2492" i="25"/>
  <c r="I2492" i="25"/>
  <c r="J2492" i="25" s="1"/>
  <c r="I3460" i="25"/>
  <c r="J3460" i="25" s="1"/>
  <c r="H3460" i="25"/>
  <c r="I4851" i="25"/>
  <c r="J4851" i="25" s="1"/>
  <c r="G4851" i="25"/>
  <c r="G3588" i="25"/>
  <c r="I3588" i="25"/>
  <c r="J3588" i="25" s="1"/>
  <c r="I3282" i="25"/>
  <c r="J3282" i="25" s="1"/>
  <c r="H3282" i="25"/>
  <c r="I2945" i="25"/>
  <c r="J2945" i="25" s="1"/>
  <c r="H2945" i="25"/>
  <c r="I4592" i="25"/>
  <c r="J4592" i="25" s="1"/>
  <c r="G4592" i="25"/>
  <c r="H4044" i="25"/>
  <c r="I4044" i="25"/>
  <c r="J4044" i="25" s="1"/>
  <c r="I3411" i="25"/>
  <c r="J3411" i="25" s="1"/>
  <c r="H3411" i="25"/>
  <c r="I2229" i="25"/>
  <c r="J2229" i="25" s="1"/>
  <c r="H2229" i="25"/>
  <c r="H2020" i="25"/>
  <c r="I2020" i="25"/>
  <c r="J2020" i="25" s="1"/>
  <c r="G1750" i="25"/>
  <c r="G4755" i="25"/>
  <c r="G4750" i="25"/>
  <c r="G4285" i="25"/>
  <c r="G4081" i="25"/>
  <c r="I1483" i="25"/>
  <c r="J1483" i="25" s="1"/>
  <c r="H1483" i="25"/>
  <c r="I4905" i="25"/>
  <c r="J4905" i="25" s="1"/>
  <c r="G2857" i="25"/>
  <c r="H4351" i="25"/>
  <c r="I4985" i="25"/>
  <c r="J4985" i="25" s="1"/>
  <c r="H4985" i="25"/>
  <c r="I4539" i="25"/>
  <c r="J4539" i="25" s="1"/>
  <c r="H4539" i="25"/>
  <c r="I4974" i="25"/>
  <c r="J4974" i="25" s="1"/>
  <c r="H4974" i="25"/>
  <c r="I4858" i="25"/>
  <c r="J4858" i="25" s="1"/>
  <c r="H4858" i="25"/>
  <c r="G4032" i="25"/>
  <c r="I4032" i="25"/>
  <c r="J4032" i="25" s="1"/>
  <c r="I3643" i="25"/>
  <c r="J3643" i="25" s="1"/>
  <c r="H3643" i="25"/>
  <c r="I4756" i="25"/>
  <c r="J4756" i="25" s="1"/>
  <c r="H4756" i="25"/>
  <c r="H3487" i="25"/>
  <c r="I3487" i="25"/>
  <c r="J3487" i="25" s="1"/>
  <c r="H4166" i="25"/>
  <c r="I4166" i="25"/>
  <c r="J4166" i="25" s="1"/>
  <c r="H3607" i="25"/>
  <c r="I3607" i="25"/>
  <c r="J3607" i="25" s="1"/>
  <c r="H4720" i="25"/>
  <c r="I4720" i="25"/>
  <c r="J4720" i="25" s="1"/>
  <c r="I3302" i="25"/>
  <c r="J3302" i="25" s="1"/>
  <c r="H3302" i="25"/>
  <c r="I3000" i="25"/>
  <c r="J3000" i="25" s="1"/>
  <c r="H3000" i="25"/>
  <c r="I2604" i="25"/>
  <c r="J2604" i="25" s="1"/>
  <c r="H2604" i="25"/>
  <c r="I3692" i="25"/>
  <c r="J3692" i="25" s="1"/>
  <c r="H3692" i="25"/>
  <c r="I2090" i="25"/>
  <c r="J2090" i="25" s="1"/>
  <c r="G2090" i="25"/>
  <c r="I3932" i="25"/>
  <c r="J3932" i="25" s="1"/>
  <c r="G3932" i="25"/>
  <c r="I3430" i="25"/>
  <c r="J3430" i="25" s="1"/>
  <c r="H3430" i="25"/>
  <c r="H2669" i="25"/>
  <c r="I2669" i="25"/>
  <c r="J2669" i="25" s="1"/>
  <c r="I1866" i="25"/>
  <c r="J1866" i="25" s="1"/>
  <c r="G1866" i="25"/>
  <c r="H2600" i="25"/>
  <c r="G2805" i="25"/>
  <c r="I1704" i="25"/>
  <c r="J1704" i="25" s="1"/>
  <c r="H1704" i="25"/>
  <c r="H771" i="25"/>
  <c r="I771" i="25"/>
  <c r="J771" i="25" s="1"/>
  <c r="H38" i="25"/>
  <c r="I38" i="25"/>
  <c r="J38" i="25" s="1"/>
  <c r="H2194" i="25"/>
  <c r="I2194" i="25"/>
  <c r="J2194" i="25" s="1"/>
  <c r="G795" i="25"/>
  <c r="I795" i="25"/>
  <c r="J795" i="25" s="1"/>
  <c r="G527" i="25"/>
  <c r="I527" i="25"/>
  <c r="J527" i="25" s="1"/>
  <c r="I4301" i="25"/>
  <c r="J4301" i="25" s="1"/>
  <c r="G4301" i="25"/>
  <c r="I2451" i="25"/>
  <c r="J2451" i="25" s="1"/>
  <c r="G2451" i="25"/>
  <c r="I2345" i="25"/>
  <c r="J2345" i="25" s="1"/>
  <c r="H2345" i="25"/>
  <c r="I1938" i="25"/>
  <c r="J1938" i="25" s="1"/>
  <c r="H1938" i="25"/>
  <c r="I4393" i="25"/>
  <c r="J4393" i="25" s="1"/>
  <c r="I3609" i="25"/>
  <c r="J3609" i="25" s="1"/>
  <c r="G3355" i="25"/>
  <c r="G2663" i="25"/>
  <c r="I3045" i="25"/>
  <c r="J3045" i="25" s="1"/>
  <c r="I2772" i="25"/>
  <c r="J2772" i="25" s="1"/>
  <c r="I2584" i="25"/>
  <c r="J2584" i="25" s="1"/>
  <c r="G1874" i="25"/>
  <c r="G1225" i="25"/>
  <c r="I493" i="25"/>
  <c r="J493" i="25" s="1"/>
  <c r="H493" i="25"/>
  <c r="G1512" i="25"/>
  <c r="I1783" i="25"/>
  <c r="J1783" i="25" s="1"/>
  <c r="H1783" i="25"/>
  <c r="I61" i="25"/>
  <c r="J61" i="25" s="1"/>
  <c r="H61" i="25"/>
  <c r="H88" i="25"/>
  <c r="I88" i="25"/>
  <c r="J88" i="25" s="1"/>
  <c r="G1043" i="25"/>
  <c r="G990" i="25"/>
  <c r="I1225" i="25"/>
  <c r="J1225" i="25" s="1"/>
  <c r="H1584" i="25"/>
  <c r="H2392" i="25"/>
  <c r="H3395" i="25"/>
  <c r="H4181" i="25"/>
  <c r="H4373" i="25"/>
  <c r="I3720" i="25"/>
  <c r="J3720" i="25" s="1"/>
  <c r="I1195" i="25"/>
  <c r="J1195" i="25" s="1"/>
  <c r="I2853" i="25"/>
  <c r="J2853" i="25" s="1"/>
  <c r="G4409" i="25"/>
  <c r="H46" i="25"/>
  <c r="I46" i="25"/>
  <c r="J46" i="25" s="1"/>
  <c r="I3278" i="25"/>
  <c r="J3278" i="25" s="1"/>
  <c r="H3278" i="25"/>
  <c r="H1661" i="25"/>
  <c r="I1661" i="25"/>
  <c r="J1661" i="25" s="1"/>
  <c r="I4035" i="25"/>
  <c r="J4035" i="25" s="1"/>
  <c r="H4035" i="25"/>
  <c r="G3270" i="25"/>
  <c r="G4700" i="25"/>
  <c r="G4765" i="25"/>
  <c r="H4348" i="25"/>
  <c r="I4348" i="25"/>
  <c r="J4348" i="25" s="1"/>
  <c r="I3726" i="25"/>
  <c r="J3726" i="25" s="1"/>
  <c r="H3726" i="25"/>
  <c r="I3592" i="25"/>
  <c r="J3592" i="25" s="1"/>
  <c r="H3592" i="25"/>
  <c r="I2992" i="25"/>
  <c r="J2992" i="25" s="1"/>
  <c r="H2992" i="25"/>
  <c r="I4284" i="25"/>
  <c r="J4284" i="25" s="1"/>
  <c r="I915" i="25"/>
  <c r="J915" i="25" s="1"/>
  <c r="H915" i="25"/>
  <c r="I423" i="25"/>
  <c r="J423" i="25" s="1"/>
  <c r="H423" i="25"/>
  <c r="H2839" i="25"/>
  <c r="I2839" i="25"/>
  <c r="J2839" i="25" s="1"/>
  <c r="I3695" i="25"/>
  <c r="J3695" i="25" s="1"/>
  <c r="H3695" i="25"/>
  <c r="H4097" i="25"/>
  <c r="I4097" i="25"/>
  <c r="J4097" i="25" s="1"/>
  <c r="I3725" i="25"/>
  <c r="J3725" i="25" s="1"/>
  <c r="H3725" i="25"/>
  <c r="I3627" i="25"/>
  <c r="J3627" i="25" s="1"/>
  <c r="H3627" i="25"/>
  <c r="I2438" i="25"/>
  <c r="J2438" i="25" s="1"/>
  <c r="H2438" i="25"/>
  <c r="H4651" i="25"/>
  <c r="I4651" i="25"/>
  <c r="J4651" i="25" s="1"/>
  <c r="I4454" i="25"/>
  <c r="J4454" i="25" s="1"/>
  <c r="H4454" i="25"/>
  <c r="I4389" i="25"/>
  <c r="J4389" i="25" s="1"/>
  <c r="H4389" i="25"/>
  <c r="I2637" i="25"/>
  <c r="J2637" i="25" s="1"/>
  <c r="H2637" i="25"/>
  <c r="G1622" i="25"/>
  <c r="I1622" i="25"/>
  <c r="J1622" i="25" s="1"/>
  <c r="H2784" i="25"/>
  <c r="I2784" i="25"/>
  <c r="J2784" i="25" s="1"/>
  <c r="I2167" i="25"/>
  <c r="J2167" i="25" s="1"/>
  <c r="H2167" i="25"/>
  <c r="I1492" i="25"/>
  <c r="J1492" i="25" s="1"/>
  <c r="G1492" i="25"/>
  <c r="H696" i="25"/>
  <c r="I696" i="25"/>
  <c r="J696" i="25" s="1"/>
  <c r="H2118" i="25"/>
  <c r="I2118" i="25"/>
  <c r="J2118" i="25" s="1"/>
  <c r="I1967" i="25"/>
  <c r="J1967" i="25" s="1"/>
  <c r="H1967" i="25"/>
  <c r="H568" i="25"/>
  <c r="I568" i="25"/>
  <c r="J568" i="25" s="1"/>
  <c r="H1623" i="25"/>
  <c r="I1623" i="25"/>
  <c r="J1623" i="25" s="1"/>
  <c r="H2310" i="25"/>
  <c r="I2310" i="25"/>
  <c r="J2310" i="25" s="1"/>
  <c r="G3525" i="25"/>
  <c r="I3281" i="25"/>
  <c r="J3281" i="25" s="1"/>
  <c r="G2591" i="25"/>
  <c r="G3834" i="25"/>
  <c r="I3490" i="25"/>
  <c r="J3490" i="25" s="1"/>
  <c r="G2323" i="25"/>
  <c r="I2830" i="25"/>
  <c r="J2830" i="25" s="1"/>
  <c r="G2195" i="25"/>
  <c r="G2131" i="25"/>
  <c r="G2223" i="25"/>
  <c r="G1683" i="25"/>
  <c r="I2157" i="25"/>
  <c r="J2157" i="25" s="1"/>
  <c r="I1020" i="25"/>
  <c r="J1020" i="25" s="1"/>
  <c r="G2145" i="25"/>
  <c r="G967" i="25"/>
  <c r="G1208" i="25"/>
  <c r="G1049" i="25"/>
  <c r="G1797" i="25"/>
  <c r="G1610" i="25"/>
  <c r="H1802" i="25"/>
  <c r="H2481" i="25"/>
  <c r="H3077" i="25"/>
  <c r="G4748" i="25"/>
  <c r="H3071" i="25"/>
  <c r="H4471" i="25"/>
  <c r="H3904" i="25"/>
  <c r="G4177" i="25"/>
  <c r="H4723" i="25"/>
  <c r="I2130" i="25"/>
  <c r="J2130" i="25" s="1"/>
  <c r="I2416" i="25"/>
  <c r="J2416" i="25" s="1"/>
  <c r="I2916" i="25"/>
  <c r="J2916" i="25" s="1"/>
  <c r="I3655" i="25"/>
  <c r="J3655" i="25" s="1"/>
  <c r="I4775" i="25"/>
  <c r="J4775" i="25" s="1"/>
  <c r="I3579" i="25"/>
  <c r="J3579" i="25" s="1"/>
  <c r="H3579" i="25"/>
  <c r="H1822" i="25"/>
  <c r="I1822" i="25"/>
  <c r="J1822" i="25" s="1"/>
  <c r="I3539" i="25"/>
  <c r="J3539" i="25" s="1"/>
  <c r="H3539" i="25"/>
  <c r="G2248" i="25"/>
  <c r="I3644" i="25"/>
  <c r="J3644" i="25" s="1"/>
  <c r="H3644" i="25"/>
  <c r="I1767" i="25"/>
  <c r="J1767" i="25" s="1"/>
  <c r="H1767" i="25"/>
  <c r="H2162" i="25"/>
  <c r="I2162" i="25"/>
  <c r="J2162" i="25" s="1"/>
  <c r="I1029" i="25"/>
  <c r="J1029" i="25" s="1"/>
  <c r="H1029" i="25"/>
  <c r="G4383" i="25"/>
  <c r="G3607" i="25"/>
  <c r="G2856" i="25"/>
  <c r="I2946" i="25"/>
  <c r="J2946" i="25" s="1"/>
  <c r="G1979" i="25"/>
  <c r="G1720" i="25"/>
  <c r="I4653" i="25"/>
  <c r="J4653" i="25" s="1"/>
  <c r="I4506" i="25"/>
  <c r="J4506" i="25" s="1"/>
  <c r="G4521" i="25"/>
  <c r="G4260" i="25"/>
  <c r="G4287" i="25"/>
  <c r="G3663" i="25"/>
  <c r="G3471" i="25"/>
  <c r="G4618" i="25"/>
  <c r="G4485" i="25"/>
  <c r="G2752" i="25"/>
  <c r="G2592" i="25"/>
  <c r="G2560" i="25"/>
  <c r="G4633" i="25"/>
  <c r="G4065" i="25"/>
  <c r="G3937" i="25"/>
  <c r="I3682" i="25"/>
  <c r="J3682" i="25" s="1"/>
  <c r="G4411" i="25"/>
  <c r="I3903" i="25"/>
  <c r="J3903" i="25" s="1"/>
  <c r="I3806" i="25"/>
  <c r="J3806" i="25" s="1"/>
  <c r="I2650" i="25"/>
  <c r="J2650" i="25" s="1"/>
  <c r="G1903" i="25"/>
  <c r="G2105" i="25"/>
  <c r="G2287" i="25"/>
  <c r="G2009" i="25"/>
  <c r="I1430" i="25"/>
  <c r="J1430" i="25" s="1"/>
  <c r="G1693" i="25"/>
  <c r="H483" i="25"/>
  <c r="G1421" i="25"/>
  <c r="H1996" i="25"/>
  <c r="H3392" i="25"/>
  <c r="I2233" i="25"/>
  <c r="J2233" i="25" s="1"/>
  <c r="I1799" i="25"/>
  <c r="J1799" i="25" s="1"/>
  <c r="I2546" i="25"/>
  <c r="J2546" i="25" s="1"/>
  <c r="I4277" i="25"/>
  <c r="J4277" i="25" s="1"/>
  <c r="I3739" i="25"/>
  <c r="J3739" i="25" s="1"/>
  <c r="H3739" i="25"/>
  <c r="I1947" i="25"/>
  <c r="J1947" i="25" s="1"/>
  <c r="H1947" i="25"/>
  <c r="I327" i="25"/>
  <c r="J327" i="25" s="1"/>
  <c r="H327" i="25"/>
  <c r="I2768" i="25"/>
  <c r="J2768" i="25" s="1"/>
  <c r="H2768" i="25"/>
  <c r="I4431" i="25"/>
  <c r="J4431" i="25" s="1"/>
  <c r="G4832" i="25"/>
  <c r="H4357" i="25"/>
  <c r="I4357" i="25"/>
  <c r="J4357" i="25" s="1"/>
  <c r="H4149" i="25"/>
  <c r="I4149" i="25"/>
  <c r="J4149" i="25" s="1"/>
  <c r="G4357" i="25"/>
  <c r="I4725" i="25"/>
  <c r="J4725" i="25" s="1"/>
  <c r="H4725" i="25"/>
  <c r="G4153" i="25"/>
  <c r="H3827" i="25"/>
  <c r="I3827" i="25"/>
  <c r="J3827" i="25" s="1"/>
  <c r="H2841" i="25"/>
  <c r="I2841" i="25"/>
  <c r="J2841" i="25" s="1"/>
  <c r="G4535" i="25"/>
  <c r="H2936" i="25"/>
  <c r="I2936" i="25"/>
  <c r="J2936" i="25" s="1"/>
  <c r="I2837" i="25"/>
  <c r="J2837" i="25" s="1"/>
  <c r="I2749" i="25"/>
  <c r="J2749" i="25" s="1"/>
  <c r="H2749" i="25"/>
  <c r="I2112" i="25"/>
  <c r="J2112" i="25" s="1"/>
  <c r="H2112" i="25"/>
  <c r="I2693" i="25"/>
  <c r="J2693" i="25" s="1"/>
  <c r="H2693" i="25"/>
  <c r="G1994" i="25"/>
  <c r="I1828" i="25"/>
  <c r="J1828" i="25" s="1"/>
  <c r="H1828" i="25"/>
  <c r="I2160" i="25"/>
  <c r="J2160" i="25" s="1"/>
  <c r="H2160" i="25"/>
  <c r="H3028" i="25"/>
  <c r="I3028" i="25"/>
  <c r="J3028" i="25" s="1"/>
  <c r="G4654" i="25"/>
  <c r="G1562" i="25"/>
  <c r="H2480" i="25"/>
  <c r="H2837" i="25"/>
  <c r="I4646" i="25"/>
  <c r="J4646" i="25" s="1"/>
  <c r="H4646" i="25"/>
  <c r="I4556" i="25"/>
  <c r="J4556" i="25" s="1"/>
  <c r="H4556" i="25"/>
  <c r="I4571" i="25"/>
  <c r="J4571" i="25" s="1"/>
  <c r="H4571" i="25"/>
  <c r="H4813" i="25"/>
  <c r="I4813" i="25"/>
  <c r="J4813" i="25" s="1"/>
  <c r="I4330" i="25"/>
  <c r="J4330" i="25" s="1"/>
  <c r="H4330" i="25"/>
  <c r="I3839" i="25"/>
  <c r="J3839" i="25" s="1"/>
  <c r="G3839" i="25"/>
  <c r="I4647" i="25"/>
  <c r="J4647" i="25" s="1"/>
  <c r="H4647" i="25"/>
  <c r="I2800" i="25"/>
  <c r="J2800" i="25" s="1"/>
  <c r="H2800" i="25"/>
  <c r="I4102" i="25"/>
  <c r="J4102" i="25" s="1"/>
  <c r="H4102" i="25"/>
  <c r="I2212" i="25"/>
  <c r="J2212" i="25" s="1"/>
  <c r="H2212" i="25"/>
  <c r="H3378" i="25"/>
  <c r="I3378" i="25"/>
  <c r="J3378" i="25" s="1"/>
  <c r="I3012" i="25"/>
  <c r="J3012" i="25" s="1"/>
  <c r="H3012" i="25"/>
  <c r="I3723" i="25"/>
  <c r="J3723" i="25" s="1"/>
  <c r="H3723" i="25"/>
  <c r="G3508" i="25"/>
  <c r="I2640" i="25"/>
  <c r="J2640" i="25" s="1"/>
  <c r="H2640" i="25"/>
  <c r="H3227" i="25"/>
  <c r="I3227" i="25"/>
  <c r="J3227" i="25" s="1"/>
  <c r="I2796" i="25"/>
  <c r="J2796" i="25" s="1"/>
  <c r="H2796" i="25"/>
  <c r="G4231" i="25"/>
  <c r="G4183" i="25"/>
  <c r="G3442" i="25"/>
  <c r="G3282" i="25"/>
  <c r="G2203" i="25"/>
  <c r="H85" i="25"/>
  <c r="H2095" i="25"/>
  <c r="H3033" i="25"/>
  <c r="H3005" i="25"/>
  <c r="H3571" i="25"/>
  <c r="I813" i="25"/>
  <c r="J813" i="25" s="1"/>
  <c r="H813" i="25"/>
  <c r="I3116" i="25"/>
  <c r="J3116" i="25" s="1"/>
  <c r="H3116" i="25"/>
  <c r="I2592" i="25"/>
  <c r="J2592" i="25" s="1"/>
  <c r="H2592" i="25"/>
  <c r="G3285" i="25"/>
  <c r="H4949" i="25"/>
  <c r="I4949" i="25"/>
  <c r="J4949" i="25" s="1"/>
  <c r="G4876" i="25"/>
  <c r="G4860" i="25"/>
  <c r="G4623" i="25"/>
  <c r="H4710" i="25"/>
  <c r="I4710" i="25"/>
  <c r="J4710" i="25" s="1"/>
  <c r="I4640" i="25"/>
  <c r="J4640" i="25" s="1"/>
  <c r="H4640" i="25"/>
  <c r="I4028" i="25"/>
  <c r="J4028" i="25" s="1"/>
  <c r="H4028" i="25"/>
  <c r="I3483" i="25"/>
  <c r="J3483" i="25" s="1"/>
  <c r="H3483" i="25"/>
  <c r="G4130" i="25"/>
  <c r="I4324" i="25"/>
  <c r="J4324" i="25" s="1"/>
  <c r="H4324" i="25"/>
  <c r="I2428" i="25"/>
  <c r="J2428" i="25" s="1"/>
  <c r="H2428" i="25"/>
  <c r="H3148" i="25"/>
  <c r="I3148" i="25"/>
  <c r="J3148" i="25" s="1"/>
  <c r="I3182" i="25"/>
  <c r="J3182" i="25" s="1"/>
  <c r="H3182" i="25"/>
  <c r="G3486" i="25"/>
  <c r="G2600" i="25"/>
  <c r="H2244" i="25"/>
  <c r="I644" i="25"/>
  <c r="J644" i="25" s="1"/>
  <c r="H644" i="25"/>
  <c r="H4478" i="25"/>
  <c r="I4478" i="25"/>
  <c r="J4478" i="25" s="1"/>
  <c r="I4420" i="25"/>
  <c r="J4420" i="25" s="1"/>
  <c r="H4420" i="25"/>
  <c r="I4273" i="25"/>
  <c r="J4273" i="25" s="1"/>
  <c r="H4273" i="25"/>
  <c r="I4676" i="25"/>
  <c r="J4676" i="25" s="1"/>
  <c r="H4676" i="25"/>
  <c r="H4440" i="25"/>
  <c r="I4440" i="25"/>
  <c r="J4440" i="25" s="1"/>
  <c r="H3694" i="25"/>
  <c r="I3694" i="25"/>
  <c r="J3694" i="25" s="1"/>
  <c r="I3507" i="25"/>
  <c r="J3507" i="25" s="1"/>
  <c r="H3507" i="25"/>
  <c r="H4812" i="25"/>
  <c r="I4812" i="25"/>
  <c r="J4812" i="25" s="1"/>
  <c r="I3463" i="25"/>
  <c r="J3463" i="25" s="1"/>
  <c r="H3463" i="25"/>
  <c r="G4265" i="25"/>
  <c r="I3551" i="25"/>
  <c r="J3551" i="25" s="1"/>
  <c r="H3551" i="25"/>
  <c r="H3242" i="25"/>
  <c r="I3242" i="25"/>
  <c r="J3242" i="25" s="1"/>
  <c r="I2911" i="25"/>
  <c r="J2911" i="25" s="1"/>
  <c r="G2911" i="25"/>
  <c r="I3063" i="25"/>
  <c r="J3063" i="25" s="1"/>
  <c r="G3063" i="25"/>
  <c r="H2824" i="25"/>
  <c r="I2824" i="25"/>
  <c r="J2824" i="25" s="1"/>
  <c r="I3664" i="25"/>
  <c r="J3664" i="25" s="1"/>
  <c r="H3664" i="25"/>
  <c r="I3255" i="25"/>
  <c r="J3255" i="25" s="1"/>
  <c r="I1988" i="25"/>
  <c r="J1988" i="25" s="1"/>
  <c r="H1988" i="25"/>
  <c r="I1892" i="25"/>
  <c r="J1892" i="25" s="1"/>
  <c r="H1892" i="25"/>
  <c r="I3668" i="25"/>
  <c r="J3668" i="25" s="1"/>
  <c r="G3668" i="25"/>
  <c r="G4629" i="25"/>
  <c r="G4104" i="25"/>
  <c r="G4465" i="25"/>
  <c r="G3738" i="25"/>
  <c r="I2307" i="25"/>
  <c r="J2307" i="25" s="1"/>
  <c r="I1777" i="25"/>
  <c r="J1777" i="25" s="1"/>
  <c r="I1126" i="25"/>
  <c r="J1126" i="25" s="1"/>
  <c r="G1126" i="25"/>
  <c r="H1920" i="25"/>
  <c r="H2736" i="25"/>
  <c r="H4259" i="25"/>
  <c r="I2692" i="25"/>
  <c r="J2692" i="25" s="1"/>
  <c r="I2933" i="25"/>
  <c r="J2933" i="25" s="1"/>
  <c r="I4459" i="25"/>
  <c r="J4459" i="25" s="1"/>
  <c r="I4976" i="25"/>
  <c r="J4976" i="25" s="1"/>
  <c r="H4976" i="25"/>
  <c r="I4746" i="25"/>
  <c r="J4746" i="25" s="1"/>
  <c r="H4746" i="25"/>
  <c r="I4842" i="25"/>
  <c r="J4842" i="25" s="1"/>
  <c r="H4842" i="25"/>
  <c r="I4763" i="25"/>
  <c r="J4763" i="25" s="1"/>
  <c r="H4763" i="25"/>
  <c r="G4965" i="25"/>
  <c r="G4954" i="25"/>
  <c r="G4858" i="25"/>
  <c r="G3523" i="25"/>
  <c r="G3406" i="25"/>
  <c r="G3278" i="25"/>
  <c r="G3156" i="25"/>
  <c r="G2964" i="25"/>
  <c r="G2804" i="25"/>
  <c r="G2612" i="25"/>
  <c r="G2420" i="25"/>
  <c r="G3846" i="25"/>
  <c r="G4191" i="25"/>
  <c r="G3894" i="25"/>
  <c r="G2498" i="25"/>
  <c r="G2434" i="25"/>
  <c r="I2285" i="25"/>
  <c r="J2285" i="25" s="1"/>
  <c r="G1767" i="25"/>
  <c r="I1234" i="25"/>
  <c r="J1234" i="25" s="1"/>
  <c r="G2308" i="25"/>
  <c r="H1811" i="25"/>
  <c r="H2174" i="25"/>
  <c r="H1924" i="25"/>
  <c r="H3294" i="25"/>
  <c r="H2473" i="25"/>
  <c r="H4269" i="25"/>
  <c r="H4174" i="25"/>
  <c r="H4415" i="25"/>
  <c r="H4709" i="25"/>
  <c r="H4743" i="25"/>
  <c r="H4919" i="25"/>
  <c r="H931" i="25"/>
  <c r="H4591" i="25"/>
  <c r="I4591" i="25"/>
  <c r="J4591" i="25" s="1"/>
  <c r="I4425" i="25"/>
  <c r="J4425" i="25" s="1"/>
  <c r="H4425" i="25"/>
  <c r="G4732" i="25"/>
  <c r="I4871" i="25"/>
  <c r="J4871" i="25" s="1"/>
  <c r="G4491" i="25"/>
  <c r="I4652" i="25"/>
  <c r="J4652" i="25" s="1"/>
  <c r="H4652" i="25"/>
  <c r="I4446" i="25"/>
  <c r="J4446" i="25" s="1"/>
  <c r="I4581" i="25"/>
  <c r="J4581" i="25" s="1"/>
  <c r="I4300" i="25"/>
  <c r="J4300" i="25" s="1"/>
  <c r="G4993" i="25"/>
  <c r="I3030" i="25"/>
  <c r="J3030" i="25" s="1"/>
  <c r="G2352" i="25"/>
  <c r="I2077" i="25"/>
  <c r="J2077" i="25" s="1"/>
  <c r="I1757" i="25"/>
  <c r="J1757" i="25" s="1"/>
  <c r="G1570" i="25"/>
  <c r="I1387" i="25"/>
  <c r="J1387" i="25" s="1"/>
  <c r="G1471" i="25"/>
  <c r="G842" i="25"/>
  <c r="H3667" i="25"/>
  <c r="H3427" i="25"/>
  <c r="G4660" i="25"/>
  <c r="H4000" i="25"/>
  <c r="G4559" i="25"/>
  <c r="I224" i="25"/>
  <c r="J224" i="25" s="1"/>
  <c r="G4366" i="25"/>
  <c r="G2814" i="25"/>
  <c r="I2987" i="25"/>
  <c r="J2987" i="25" s="1"/>
  <c r="G2319" i="25"/>
  <c r="I1502" i="25"/>
  <c r="J1502" i="25" s="1"/>
  <c r="G1234" i="25"/>
  <c r="G1419" i="25"/>
  <c r="G1342" i="25"/>
  <c r="G1721" i="25"/>
  <c r="G818" i="25"/>
  <c r="G1173" i="25"/>
  <c r="G1068" i="25"/>
  <c r="G730" i="25"/>
  <c r="G574" i="25"/>
  <c r="H2884" i="25"/>
  <c r="G4293" i="25"/>
  <c r="H4161" i="25"/>
  <c r="H1127" i="25"/>
  <c r="I1127" i="25"/>
  <c r="J1127" i="25" s="1"/>
  <c r="I4686" i="25"/>
  <c r="J4686" i="25" s="1"/>
  <c r="H4686" i="25"/>
  <c r="G4635" i="25"/>
  <c r="I4635" i="25"/>
  <c r="J4635" i="25" s="1"/>
  <c r="I4439" i="25"/>
  <c r="J4439" i="25" s="1"/>
  <c r="H4439" i="25"/>
  <c r="I4950" i="25"/>
  <c r="J4950" i="25" s="1"/>
  <c r="G4950" i="25"/>
  <c r="I4747" i="25"/>
  <c r="J4747" i="25" s="1"/>
  <c r="H4747" i="25"/>
  <c r="I4380" i="25"/>
  <c r="J4380" i="25" s="1"/>
  <c r="H4380" i="25"/>
  <c r="I4703" i="25"/>
  <c r="J4703" i="25" s="1"/>
  <c r="H4703" i="25"/>
  <c r="I4496" i="25"/>
  <c r="J4496" i="25" s="1"/>
  <c r="H4496" i="25"/>
  <c r="I4325" i="25"/>
  <c r="J4325" i="25" s="1"/>
  <c r="H4325" i="25"/>
  <c r="I4382" i="25"/>
  <c r="J4382" i="25" s="1"/>
  <c r="I3470" i="25"/>
  <c r="J3470" i="25" s="1"/>
  <c r="H3470" i="25"/>
  <c r="I4792" i="25"/>
  <c r="J4792" i="25" s="1"/>
  <c r="G4792" i="25"/>
  <c r="I4195" i="25"/>
  <c r="J4195" i="25" s="1"/>
  <c r="H4195" i="25"/>
  <c r="I4476" i="25"/>
  <c r="J4476" i="25" s="1"/>
  <c r="H4476" i="25"/>
  <c r="I3642" i="25"/>
  <c r="J3642" i="25" s="1"/>
  <c r="I4337" i="25"/>
  <c r="J4337" i="25" s="1"/>
  <c r="H4337" i="25"/>
  <c r="I4106" i="25"/>
  <c r="J4106" i="25" s="1"/>
  <c r="G4106" i="25"/>
  <c r="I4917" i="25"/>
  <c r="J4917" i="25" s="1"/>
  <c r="G4778" i="25"/>
  <c r="G4711" i="25"/>
  <c r="I3897" i="25"/>
  <c r="J3897" i="25" s="1"/>
  <c r="G3603" i="25"/>
  <c r="G3539" i="25"/>
  <c r="G3475" i="25"/>
  <c r="G3641" i="25"/>
  <c r="G3096" i="25"/>
  <c r="G2904" i="25"/>
  <c r="G2840" i="25"/>
  <c r="G2808" i="25"/>
  <c r="G2456" i="25"/>
  <c r="G2424" i="25"/>
  <c r="I4268" i="25"/>
  <c r="J4268" i="25" s="1"/>
  <c r="I4363" i="25"/>
  <c r="J4363" i="25" s="1"/>
  <c r="I3425" i="25"/>
  <c r="J3425" i="25" s="1"/>
  <c r="G3039" i="25"/>
  <c r="G2802" i="25"/>
  <c r="G2071" i="25"/>
  <c r="G2226" i="25"/>
  <c r="G1725" i="25"/>
  <c r="I1446" i="25"/>
  <c r="J1446" i="25" s="1"/>
  <c r="G1841" i="25"/>
  <c r="G1355" i="25"/>
  <c r="G1945" i="25"/>
  <c r="G1074" i="25"/>
  <c r="G886" i="25"/>
  <c r="G1081" i="25"/>
  <c r="I1198" i="25"/>
  <c r="J1198" i="25" s="1"/>
  <c r="G984" i="25"/>
  <c r="H4423" i="25"/>
  <c r="I4957" i="25"/>
  <c r="J4957" i="25" s="1"/>
  <c r="H2623" i="25"/>
  <c r="H3290" i="25"/>
  <c r="H4154" i="25"/>
  <c r="H4691" i="25"/>
  <c r="I20" i="25"/>
  <c r="J20" i="25" s="1"/>
  <c r="I581" i="25"/>
  <c r="J581" i="25" s="1"/>
  <c r="G604" i="25"/>
  <c r="G400" i="25"/>
  <c r="I439" i="25"/>
  <c r="J439" i="25" s="1"/>
  <c r="I1240" i="25"/>
  <c r="J1240" i="25" s="1"/>
  <c r="I42" i="25"/>
  <c r="J42" i="25" s="1"/>
  <c r="I3704" i="25"/>
  <c r="J3704" i="25" s="1"/>
  <c r="I3533" i="25"/>
  <c r="J3533" i="25" s="1"/>
  <c r="I3936" i="25"/>
  <c r="J3936" i="25" s="1"/>
  <c r="H3936" i="25"/>
  <c r="I2317" i="25"/>
  <c r="J2317" i="25" s="1"/>
  <c r="I3423" i="25"/>
  <c r="J3423" i="25" s="1"/>
  <c r="I4341" i="25"/>
  <c r="J4341" i="25" s="1"/>
  <c r="H4341" i="25"/>
  <c r="I3304" i="25"/>
  <c r="J3304" i="25" s="1"/>
  <c r="I4524" i="25"/>
  <c r="J4524" i="25" s="1"/>
  <c r="I838" i="25"/>
  <c r="J838" i="25" s="1"/>
  <c r="H4614" i="25"/>
  <c r="I4614" i="25"/>
  <c r="J4614" i="25" s="1"/>
  <c r="H462" i="25"/>
  <c r="I462" i="25"/>
  <c r="J462" i="25" s="1"/>
  <c r="H3704" i="25"/>
  <c r="H4909" i="25"/>
  <c r="I866" i="25"/>
  <c r="J866" i="25" s="1"/>
  <c r="I709" i="25"/>
  <c r="J709" i="25" s="1"/>
  <c r="I444" i="25"/>
  <c r="J444" i="25" s="1"/>
  <c r="I172" i="25"/>
  <c r="J172" i="25" s="1"/>
  <c r="G986" i="25"/>
  <c r="G475" i="25"/>
  <c r="G249" i="25"/>
  <c r="I300" i="25"/>
  <c r="J300" i="25" s="1"/>
  <c r="G106" i="25"/>
  <c r="G1135" i="25"/>
  <c r="I4771" i="25"/>
  <c r="J4771" i="25" s="1"/>
  <c r="I4840" i="25"/>
  <c r="J4840" i="25" s="1"/>
  <c r="G4683" i="25"/>
  <c r="G4845" i="25"/>
  <c r="I4982" i="25"/>
  <c r="J4982" i="25" s="1"/>
  <c r="I2885" i="25"/>
  <c r="J2885" i="25" s="1"/>
  <c r="I2030" i="25"/>
  <c r="J2030" i="25" s="1"/>
  <c r="I1621" i="25"/>
  <c r="J1621" i="25" s="1"/>
  <c r="G502" i="25"/>
  <c r="G218" i="25"/>
  <c r="G2053" i="25"/>
  <c r="I435" i="25"/>
  <c r="J435" i="25" s="1"/>
  <c r="I4804" i="25"/>
  <c r="J4804" i="25" s="1"/>
  <c r="G1018" i="25"/>
  <c r="G372" i="25"/>
  <c r="G812" i="25"/>
  <c r="I448" i="25"/>
  <c r="J448" i="25" s="1"/>
  <c r="I4368" i="25"/>
  <c r="J4368" i="25" s="1"/>
  <c r="I4821" i="25"/>
  <c r="J4821" i="25" s="1"/>
  <c r="I4724" i="25"/>
  <c r="J4724" i="25" s="1"/>
  <c r="I4444" i="25"/>
  <c r="J4444" i="25" s="1"/>
  <c r="G4756" i="25"/>
  <c r="I4349" i="25"/>
  <c r="J4349" i="25" s="1"/>
  <c r="I4302" i="25"/>
  <c r="J4302" i="25" s="1"/>
  <c r="I4237" i="25"/>
  <c r="J4237" i="25" s="1"/>
  <c r="I3679" i="25"/>
  <c r="J3679" i="25" s="1"/>
  <c r="I4608" i="25"/>
  <c r="J4608" i="25" s="1"/>
  <c r="I4201" i="25"/>
  <c r="J4201" i="25" s="1"/>
  <c r="I4130" i="25"/>
  <c r="J4130" i="25" s="1"/>
  <c r="I3808" i="25"/>
  <c r="J3808" i="25" s="1"/>
  <c r="I4370" i="25"/>
  <c r="J4370" i="25" s="1"/>
  <c r="I4084" i="25"/>
  <c r="J4084" i="25" s="1"/>
  <c r="I4133" i="25"/>
  <c r="J4133" i="25" s="1"/>
  <c r="G4121" i="25"/>
  <c r="G4648" i="25"/>
  <c r="I4261" i="25"/>
  <c r="J4261" i="25" s="1"/>
  <c r="I3821" i="25"/>
  <c r="J3821" i="25" s="1"/>
  <c r="I3603" i="25"/>
  <c r="J3603" i="25" s="1"/>
  <c r="I3414" i="25"/>
  <c r="J3414" i="25" s="1"/>
  <c r="I3225" i="25"/>
  <c r="J3225" i="25" s="1"/>
  <c r="I2947" i="25"/>
  <c r="J2947" i="25" s="1"/>
  <c r="I2832" i="25"/>
  <c r="J2832" i="25" s="1"/>
  <c r="G4788" i="25"/>
  <c r="I3651" i="25"/>
  <c r="J3651" i="25" s="1"/>
  <c r="I3320" i="25"/>
  <c r="J3320" i="25" s="1"/>
  <c r="G3636" i="25"/>
  <c r="I3069" i="25"/>
  <c r="J3069" i="25" s="1"/>
  <c r="I3013" i="25"/>
  <c r="J3013" i="25" s="1"/>
  <c r="I2901" i="25"/>
  <c r="J2901" i="25" s="1"/>
  <c r="I2644" i="25"/>
  <c r="J2644" i="25" s="1"/>
  <c r="I2470" i="25"/>
  <c r="J2470" i="25" s="1"/>
  <c r="I2419" i="25"/>
  <c r="J2419" i="25" s="1"/>
  <c r="I2368" i="25"/>
  <c r="J2368" i="25" s="1"/>
  <c r="I4587" i="25"/>
  <c r="J4587" i="25" s="1"/>
  <c r="I3519" i="25"/>
  <c r="J3519" i="25" s="1"/>
  <c r="I3406" i="25"/>
  <c r="J3406" i="25" s="1"/>
  <c r="I3263" i="25"/>
  <c r="J3263" i="25" s="1"/>
  <c r="I2917" i="25"/>
  <c r="J2917" i="25" s="1"/>
  <c r="I2769" i="25"/>
  <c r="J2769" i="25" s="1"/>
  <c r="I2643" i="25"/>
  <c r="J2643" i="25" s="1"/>
  <c r="G2437" i="25"/>
  <c r="I4934" i="25"/>
  <c r="J4934" i="25" s="1"/>
  <c r="I4848" i="25"/>
  <c r="J4848" i="25" s="1"/>
  <c r="I3254" i="25"/>
  <c r="J3254" i="25" s="1"/>
  <c r="I2882" i="25"/>
  <c r="J2882" i="25" s="1"/>
  <c r="I2452" i="25"/>
  <c r="J2452" i="25" s="1"/>
  <c r="I2278" i="25"/>
  <c r="J2278" i="25" s="1"/>
  <c r="I3352" i="25"/>
  <c r="J3352" i="25" s="1"/>
  <c r="I2634" i="25"/>
  <c r="J2634" i="25" s="1"/>
  <c r="I2166" i="25"/>
  <c r="J2166" i="25" s="1"/>
  <c r="I4231" i="25"/>
  <c r="J4231" i="25" s="1"/>
  <c r="I4173" i="25"/>
  <c r="J4173" i="25" s="1"/>
  <c r="I3696" i="25"/>
  <c r="J3696" i="25" s="1"/>
  <c r="G3496" i="25"/>
  <c r="I2764" i="25"/>
  <c r="J2764" i="25" s="1"/>
  <c r="I2444" i="25"/>
  <c r="J2444" i="25" s="1"/>
  <c r="I1886" i="25"/>
  <c r="J1886" i="25" s="1"/>
  <c r="I3233" i="25"/>
  <c r="J3233" i="25" s="1"/>
  <c r="I2847" i="25"/>
  <c r="J2847" i="25" s="1"/>
  <c r="I2709" i="25"/>
  <c r="J2709" i="25" s="1"/>
  <c r="I3940" i="25"/>
  <c r="J3940" i="25" s="1"/>
  <c r="I3557" i="25"/>
  <c r="J3557" i="25" s="1"/>
  <c r="I2898" i="25"/>
  <c r="J2898" i="25" s="1"/>
  <c r="I2176" i="25"/>
  <c r="J2176" i="25" s="1"/>
  <c r="I2752" i="25"/>
  <c r="J2752" i="25" s="1"/>
  <c r="I2560" i="25"/>
  <c r="J2560" i="25" s="1"/>
  <c r="I1337" i="25"/>
  <c r="J1337" i="25" s="1"/>
  <c r="I633" i="25"/>
  <c r="J633" i="25" s="1"/>
  <c r="I167" i="25"/>
  <c r="J167" i="25" s="1"/>
  <c r="I4766" i="25"/>
  <c r="J4766" i="25" s="1"/>
  <c r="I4655" i="25"/>
  <c r="J4655" i="25" s="1"/>
  <c r="I4390" i="25"/>
  <c r="J4390" i="25" s="1"/>
  <c r="I3634" i="25"/>
  <c r="J3634" i="25" s="1"/>
  <c r="I4158" i="25"/>
  <c r="J4158" i="25" s="1"/>
  <c r="I3777" i="25"/>
  <c r="J3777" i="25" s="1"/>
  <c r="I4490" i="25"/>
  <c r="J4490" i="25" s="1"/>
  <c r="I3731" i="25"/>
  <c r="J3731" i="25" s="1"/>
  <c r="I3825" i="25"/>
  <c r="J3825" i="25" s="1"/>
  <c r="I2441" i="25"/>
  <c r="J2441" i="25" s="1"/>
  <c r="I4242" i="25"/>
  <c r="J4242" i="25" s="1"/>
  <c r="I3072" i="25"/>
  <c r="J3072" i="25" s="1"/>
  <c r="I2984" i="25"/>
  <c r="J2984" i="25" s="1"/>
  <c r="I4164" i="25"/>
  <c r="J4164" i="25" s="1"/>
  <c r="I3612" i="25"/>
  <c r="J3612" i="25" s="1"/>
  <c r="I2547" i="25"/>
  <c r="J2547" i="25" s="1"/>
  <c r="I2058" i="25"/>
  <c r="J2058" i="25" s="1"/>
  <c r="I2128" i="25"/>
  <c r="J2128" i="25" s="1"/>
  <c r="I2608" i="25"/>
  <c r="J2608" i="25" s="1"/>
  <c r="I3158" i="25"/>
  <c r="J3158" i="25" s="1"/>
  <c r="G552" i="25"/>
  <c r="G184" i="25"/>
  <c r="I3262" i="25"/>
  <c r="J3262" i="25" s="1"/>
  <c r="I168" i="25"/>
  <c r="J168" i="25" s="1"/>
  <c r="I2713" i="25"/>
  <c r="J2713" i="25" s="1"/>
  <c r="I533" i="25"/>
  <c r="J533" i="25" s="1"/>
  <c r="I225" i="25"/>
  <c r="J225" i="25" s="1"/>
  <c r="G682" i="25"/>
  <c r="G130" i="25"/>
  <c r="G363" i="25"/>
  <c r="G26" i="25"/>
  <c r="I4958" i="25"/>
  <c r="J4958" i="25" s="1"/>
  <c r="I4304" i="25"/>
  <c r="J4304" i="25" s="1"/>
  <c r="I1979" i="25"/>
  <c r="J1979" i="25" s="1"/>
  <c r="I1842" i="25"/>
  <c r="J1842" i="25" s="1"/>
  <c r="I2737" i="25"/>
  <c r="J2737" i="25" s="1"/>
  <c r="I2517" i="25"/>
  <c r="J2517" i="25" s="1"/>
  <c r="I1383" i="25"/>
  <c r="J1383" i="25" s="1"/>
  <c r="I2384" i="25"/>
  <c r="J2384" i="25" s="1"/>
  <c r="I3060" i="25"/>
  <c r="J3060" i="25" s="1"/>
  <c r="I45" i="25"/>
  <c r="J45" i="25" s="1"/>
  <c r="G1439" i="25"/>
  <c r="I2102" i="25"/>
  <c r="J2102" i="25" s="1"/>
  <c r="I1815" i="25"/>
  <c r="J1815" i="25" s="1"/>
  <c r="I2225" i="25"/>
  <c r="J2225" i="25" s="1"/>
  <c r="H2225" i="25"/>
  <c r="H1128" i="25"/>
  <c r="I1128" i="25"/>
  <c r="J1128" i="25" s="1"/>
  <c r="G3129" i="25"/>
  <c r="I3129" i="25"/>
  <c r="J3129" i="25" s="1"/>
  <c r="I1972" i="25"/>
  <c r="J1972" i="25" s="1"/>
  <c r="H1972" i="25"/>
  <c r="I1851" i="25"/>
  <c r="J1851" i="25" s="1"/>
  <c r="H1851" i="25"/>
  <c r="I2621" i="25"/>
  <c r="J2621" i="25" s="1"/>
  <c r="H2621" i="25"/>
  <c r="I2497" i="25"/>
  <c r="J2497" i="25" s="1"/>
  <c r="G2497" i="25"/>
  <c r="I2440" i="25"/>
  <c r="J2440" i="25" s="1"/>
  <c r="H2440" i="25"/>
  <c r="I814" i="25"/>
  <c r="J814" i="25" s="1"/>
  <c r="H814" i="25"/>
  <c r="I277" i="25"/>
  <c r="J277" i="25" s="1"/>
  <c r="H277" i="25"/>
  <c r="H418" i="25"/>
  <c r="I418" i="25"/>
  <c r="J418" i="25" s="1"/>
  <c r="H1643" i="25"/>
  <c r="I1643" i="25"/>
  <c r="J1643" i="25" s="1"/>
  <c r="H335" i="25"/>
  <c r="I335" i="25"/>
  <c r="J335" i="25" s="1"/>
  <c r="I3102" i="25"/>
  <c r="J3102" i="25" s="1"/>
  <c r="H3102" i="25"/>
  <c r="I1291" i="25"/>
  <c r="J1291" i="25" s="1"/>
  <c r="H1291" i="25"/>
  <c r="I923" i="25"/>
  <c r="J923" i="25" s="1"/>
  <c r="H923" i="25"/>
  <c r="I2076" i="25"/>
  <c r="J2076" i="25" s="1"/>
  <c r="H2076" i="25"/>
  <c r="H963" i="25"/>
  <c r="I963" i="25"/>
  <c r="J963" i="25" s="1"/>
  <c r="I298" i="25"/>
  <c r="J298" i="25" s="1"/>
  <c r="H298" i="25"/>
  <c r="H1231" i="25"/>
  <c r="I1231" i="25"/>
  <c r="J1231" i="25" s="1"/>
  <c r="I675" i="25"/>
  <c r="J675" i="25" s="1"/>
  <c r="G675" i="25"/>
  <c r="H142" i="25"/>
  <c r="I142" i="25"/>
  <c r="J142" i="25" s="1"/>
  <c r="I337" i="25"/>
  <c r="J337" i="25" s="1"/>
  <c r="H337" i="25"/>
  <c r="I961" i="25"/>
  <c r="J961" i="25" s="1"/>
  <c r="I4678" i="25"/>
  <c r="J4678" i="25" s="1"/>
  <c r="G4678" i="25"/>
  <c r="H150" i="25"/>
  <c r="I150" i="25"/>
  <c r="J150" i="25" s="1"/>
  <c r="I2400" i="25"/>
  <c r="J2400" i="25" s="1"/>
  <c r="H2400" i="25"/>
  <c r="H1691" i="25"/>
  <c r="I1691" i="25"/>
  <c r="J1691" i="25" s="1"/>
  <c r="I1735" i="25"/>
  <c r="J1735" i="25" s="1"/>
  <c r="H1735" i="25"/>
  <c r="I2868" i="25"/>
  <c r="J2868" i="25" s="1"/>
  <c r="H2868" i="25"/>
  <c r="I1449" i="25"/>
  <c r="J1449" i="25" s="1"/>
  <c r="H1449" i="25"/>
  <c r="I2596" i="25"/>
  <c r="J2596" i="25" s="1"/>
  <c r="H2596" i="25"/>
  <c r="I745" i="25"/>
  <c r="J745" i="25" s="1"/>
  <c r="G745" i="25"/>
  <c r="I3512" i="25"/>
  <c r="J3512" i="25" s="1"/>
  <c r="H3512" i="25"/>
  <c r="H198" i="25"/>
  <c r="I198" i="25"/>
  <c r="J198" i="25" s="1"/>
  <c r="G1864" i="25"/>
  <c r="I1011" i="25"/>
  <c r="J1011" i="25" s="1"/>
  <c r="H1011" i="25"/>
  <c r="H3029" i="25"/>
  <c r="I3029" i="25"/>
  <c r="J3029" i="25" s="1"/>
  <c r="I867" i="25"/>
  <c r="J867" i="25" s="1"/>
  <c r="H867" i="25"/>
  <c r="I149" i="25"/>
  <c r="J149" i="25" s="1"/>
  <c r="H149" i="25"/>
  <c r="I472" i="25"/>
  <c r="J472" i="25" s="1"/>
  <c r="H472" i="25"/>
  <c r="G520" i="25"/>
  <c r="G64" i="25"/>
  <c r="I64" i="25"/>
  <c r="J64" i="25" s="1"/>
  <c r="I672" i="25"/>
  <c r="J672" i="25" s="1"/>
  <c r="G549" i="25"/>
  <c r="I549" i="25"/>
  <c r="J549" i="25" s="1"/>
  <c r="I422" i="25"/>
  <c r="J422" i="25" s="1"/>
  <c r="H422" i="25"/>
  <c r="I4938" i="25"/>
  <c r="J4938" i="25" s="1"/>
  <c r="H4938" i="25"/>
  <c r="G2413" i="25"/>
  <c r="G867" i="25"/>
  <c r="I506" i="25"/>
  <c r="J506" i="25" s="1"/>
  <c r="H506" i="25"/>
  <c r="G298" i="25"/>
  <c r="G2110" i="25"/>
  <c r="G1199" i="25"/>
  <c r="I542" i="25"/>
  <c r="J542" i="25" s="1"/>
  <c r="H343" i="25"/>
  <c r="I343" i="25"/>
  <c r="J343" i="25" s="1"/>
  <c r="I4859" i="25"/>
  <c r="J4859" i="25" s="1"/>
  <c r="I2586" i="25"/>
  <c r="J2586" i="25" s="1"/>
  <c r="H2586" i="25"/>
  <c r="G3265" i="25"/>
  <c r="G2998" i="25"/>
  <c r="I3786" i="25"/>
  <c r="J3786" i="25" s="1"/>
  <c r="G3459" i="25"/>
  <c r="G1940" i="25"/>
  <c r="I1505" i="25"/>
  <c r="J1505" i="25" s="1"/>
  <c r="G1505" i="25"/>
  <c r="G895" i="25"/>
  <c r="H777" i="25"/>
  <c r="H766" i="25"/>
  <c r="H3124" i="25"/>
  <c r="H4698" i="25"/>
  <c r="I761" i="25"/>
  <c r="J761" i="25" s="1"/>
  <c r="G193" i="25"/>
  <c r="I193" i="25"/>
  <c r="J193" i="25" s="1"/>
  <c r="I161" i="25"/>
  <c r="J161" i="25" s="1"/>
  <c r="G161" i="25"/>
  <c r="I1344" i="25"/>
  <c r="J1344" i="25" s="1"/>
  <c r="H1344" i="25"/>
  <c r="I2886" i="25"/>
  <c r="J2886" i="25" s="1"/>
  <c r="H2886" i="25"/>
  <c r="I1062" i="25"/>
  <c r="J1062" i="25" s="1"/>
  <c r="I876" i="25"/>
  <c r="J876" i="25" s="1"/>
  <c r="G876" i="25"/>
  <c r="I858" i="25"/>
  <c r="J858" i="25" s="1"/>
  <c r="I1261" i="25"/>
  <c r="J1261" i="25" s="1"/>
  <c r="I317" i="25"/>
  <c r="J317" i="25" s="1"/>
  <c r="H317" i="25"/>
  <c r="G626" i="25"/>
  <c r="I992" i="25"/>
  <c r="J992" i="25" s="1"/>
  <c r="G600" i="25"/>
  <c r="I310" i="25"/>
  <c r="J310" i="25" s="1"/>
  <c r="I147" i="25"/>
  <c r="J147" i="25" s="1"/>
  <c r="H445" i="25"/>
  <c r="H1665" i="25"/>
  <c r="H1900" i="25"/>
  <c r="I725" i="25"/>
  <c r="J725" i="25" s="1"/>
  <c r="I4461" i="25"/>
  <c r="J4461" i="25" s="1"/>
  <c r="I4426" i="25"/>
  <c r="J4426" i="25" s="1"/>
  <c r="G4426" i="25"/>
  <c r="H331" i="25"/>
  <c r="I331" i="25"/>
  <c r="J331" i="25" s="1"/>
  <c r="I4977" i="25"/>
  <c r="J4977" i="25" s="1"/>
  <c r="H4977" i="25"/>
  <c r="I4757" i="25"/>
  <c r="J4757" i="25" s="1"/>
  <c r="G4757" i="25"/>
  <c r="I4428" i="25"/>
  <c r="J4428" i="25" s="1"/>
  <c r="H4428" i="25"/>
  <c r="H4499" i="25"/>
  <c r="I4499" i="25"/>
  <c r="J4499" i="25" s="1"/>
  <c r="I2231" i="25"/>
  <c r="J2231" i="25" s="1"/>
  <c r="H2231" i="25"/>
  <c r="H1722" i="25"/>
  <c r="I1722" i="25"/>
  <c r="J1722" i="25" s="1"/>
  <c r="I891" i="25"/>
  <c r="J891" i="25" s="1"/>
  <c r="H891" i="25"/>
  <c r="H825" i="25"/>
  <c r="I825" i="25"/>
  <c r="J825" i="25" s="1"/>
  <c r="I2876" i="25"/>
  <c r="J2876" i="25" s="1"/>
  <c r="H2876" i="25"/>
  <c r="H1412" i="25"/>
  <c r="I1412" i="25"/>
  <c r="J1412" i="25" s="1"/>
  <c r="H3435" i="25"/>
  <c r="I1694" i="25"/>
  <c r="J1694" i="25" s="1"/>
  <c r="G1694" i="25"/>
  <c r="G2732" i="25"/>
  <c r="G2668" i="25"/>
  <c r="G4431" i="25"/>
  <c r="G4244" i="25"/>
  <c r="G2106" i="25"/>
  <c r="I1090" i="25"/>
  <c r="J1090" i="25" s="1"/>
  <c r="G1090" i="25"/>
  <c r="I490" i="25"/>
  <c r="J490" i="25" s="1"/>
  <c r="H1215" i="25"/>
  <c r="H414" i="25"/>
  <c r="G2573" i="25"/>
  <c r="I655" i="25"/>
  <c r="J655" i="25" s="1"/>
  <c r="I977" i="25"/>
  <c r="J977" i="25" s="1"/>
  <c r="G273" i="25"/>
  <c r="I273" i="25"/>
  <c r="J273" i="25" s="1"/>
  <c r="I237" i="25"/>
  <c r="J237" i="25" s="1"/>
  <c r="I488" i="25"/>
  <c r="J488" i="25" s="1"/>
  <c r="I1509" i="25"/>
  <c r="J1509" i="25" s="1"/>
  <c r="G1509" i="25"/>
  <c r="G3951" i="25"/>
  <c r="H496" i="25"/>
  <c r="H1332" i="25"/>
  <c r="G4941" i="25"/>
  <c r="I221" i="25"/>
  <c r="J221" i="25" s="1"/>
  <c r="H221" i="25"/>
  <c r="I3311" i="25"/>
  <c r="J3311" i="25" s="1"/>
  <c r="G3311" i="25"/>
  <c r="I1932" i="25"/>
  <c r="J1932" i="25" s="1"/>
  <c r="G1932" i="25"/>
  <c r="I1559" i="25"/>
  <c r="J1559" i="25" s="1"/>
  <c r="G1559" i="25"/>
  <c r="I2725" i="25"/>
  <c r="J2725" i="25" s="1"/>
  <c r="H2725" i="25"/>
  <c r="I2396" i="25"/>
  <c r="J2396" i="25" s="1"/>
  <c r="H2396" i="25"/>
  <c r="I1642" i="25"/>
  <c r="J1642" i="25" s="1"/>
  <c r="H1642" i="25"/>
  <c r="I3250" i="25"/>
  <c r="J3250" i="25" s="1"/>
  <c r="H3250" i="25"/>
  <c r="G359" i="25"/>
  <c r="I359" i="25"/>
  <c r="J359" i="25" s="1"/>
  <c r="H1568" i="25"/>
  <c r="I1568" i="25"/>
  <c r="J1568" i="25" s="1"/>
  <c r="I1144" i="25"/>
  <c r="J1144" i="25" s="1"/>
  <c r="H1144" i="25"/>
  <c r="I1353" i="25"/>
  <c r="J1353" i="25" s="1"/>
  <c r="I53" i="25"/>
  <c r="J53" i="25" s="1"/>
  <c r="G1194" i="25"/>
  <c r="I1194" i="25"/>
  <c r="J1194" i="25" s="1"/>
  <c r="I3562" i="25"/>
  <c r="J3562" i="25" s="1"/>
  <c r="H3562" i="25"/>
  <c r="I1766" i="25"/>
  <c r="J1766" i="25" s="1"/>
  <c r="H1766" i="25"/>
  <c r="I474" i="25"/>
  <c r="J474" i="25" s="1"/>
  <c r="H474" i="25"/>
  <c r="G4506" i="25"/>
  <c r="G2700" i="25"/>
  <c r="G3045" i="25"/>
  <c r="G4896" i="25"/>
  <c r="I4404" i="25"/>
  <c r="J4404" i="25" s="1"/>
  <c r="G4404" i="25"/>
  <c r="G4148" i="25"/>
  <c r="I3934" i="25"/>
  <c r="J3934" i="25" s="1"/>
  <c r="G3076" i="25"/>
  <c r="G2756" i="25"/>
  <c r="G2660" i="25"/>
  <c r="G2628" i="25"/>
  <c r="G4017" i="25"/>
  <c r="G3210" i="25"/>
  <c r="G4179" i="25"/>
  <c r="I3163" i="25"/>
  <c r="J3163" i="25" s="1"/>
  <c r="H3163" i="25"/>
  <c r="G2115" i="25"/>
  <c r="G1891" i="25"/>
  <c r="G2138" i="25"/>
  <c r="I1949" i="25"/>
  <c r="J1949" i="25" s="1"/>
  <c r="H330" i="25"/>
  <c r="H580" i="25"/>
  <c r="H2159" i="25"/>
  <c r="H2864" i="25"/>
  <c r="H4531" i="25"/>
  <c r="I697" i="25"/>
  <c r="J697" i="25" s="1"/>
  <c r="I1385" i="25"/>
  <c r="J1385" i="25" s="1"/>
  <c r="I2469" i="25"/>
  <c r="J2469" i="25" s="1"/>
  <c r="I1241" i="25"/>
  <c r="J1241" i="25" s="1"/>
  <c r="G1241" i="25"/>
  <c r="H2756" i="25"/>
  <c r="I4719" i="25"/>
  <c r="J4719" i="25" s="1"/>
  <c r="H4719" i="25"/>
  <c r="I4607" i="25"/>
  <c r="J4607" i="25" s="1"/>
  <c r="H4607" i="25"/>
  <c r="I4500" i="25"/>
  <c r="J4500" i="25" s="1"/>
  <c r="H4500" i="25"/>
  <c r="H4781" i="25"/>
  <c r="I4781" i="25"/>
  <c r="J4781" i="25" s="1"/>
  <c r="G3887" i="25"/>
  <c r="G2159" i="25"/>
  <c r="H1444" i="25"/>
  <c r="I570" i="25"/>
  <c r="J570" i="25" s="1"/>
  <c r="I1413" i="25"/>
  <c r="J1413" i="25" s="1"/>
  <c r="I2965" i="25"/>
  <c r="J2965" i="25" s="1"/>
  <c r="G2965" i="25"/>
  <c r="I2365" i="25"/>
  <c r="J2365" i="25" s="1"/>
  <c r="H2365" i="25"/>
  <c r="I2046" i="25"/>
  <c r="J2046" i="25" s="1"/>
  <c r="G2046" i="25"/>
  <c r="I1396" i="25"/>
  <c r="J1396" i="25" s="1"/>
  <c r="H1396" i="25"/>
  <c r="G671" i="25"/>
  <c r="I671" i="25"/>
  <c r="J671" i="25" s="1"/>
  <c r="I2192" i="25"/>
  <c r="J2192" i="25" s="1"/>
  <c r="H2192" i="25"/>
  <c r="H1653" i="25"/>
  <c r="I1653" i="25"/>
  <c r="J1653" i="25" s="1"/>
  <c r="I1778" i="25"/>
  <c r="J1778" i="25" s="1"/>
  <c r="G1778" i="25"/>
  <c r="I446" i="25"/>
  <c r="J446" i="25" s="1"/>
  <c r="G446" i="25"/>
  <c r="H254" i="25"/>
  <c r="I254" i="25"/>
  <c r="J254" i="25" s="1"/>
  <c r="I248" i="25"/>
  <c r="J248" i="25" s="1"/>
  <c r="H248" i="25"/>
  <c r="I1680" i="25"/>
  <c r="J1680" i="25" s="1"/>
  <c r="I1926" i="25"/>
  <c r="J1926" i="25" s="1"/>
  <c r="H1926" i="25"/>
  <c r="H383" i="25"/>
  <c r="I383" i="25"/>
  <c r="J383" i="25" s="1"/>
  <c r="I2925" i="25"/>
  <c r="J2925" i="25" s="1"/>
  <c r="G4305" i="25"/>
  <c r="G2627" i="25"/>
  <c r="G1995" i="25"/>
  <c r="I4782" i="25"/>
  <c r="J4782" i="25" s="1"/>
  <c r="G4782" i="25"/>
  <c r="I4940" i="25"/>
  <c r="J4940" i="25" s="1"/>
  <c r="G3563" i="25"/>
  <c r="G3974" i="25"/>
  <c r="I3494" i="25"/>
  <c r="J3494" i="25" s="1"/>
  <c r="H3494" i="25"/>
  <c r="I3179" i="25"/>
  <c r="J3179" i="25" s="1"/>
  <c r="G3018" i="25"/>
  <c r="G3022" i="25"/>
  <c r="G2259" i="25"/>
  <c r="I2686" i="25"/>
  <c r="J2686" i="25" s="1"/>
  <c r="G1785" i="25"/>
  <c r="G1554" i="25"/>
  <c r="G1353" i="25"/>
  <c r="G975" i="25"/>
  <c r="I1152" i="25"/>
  <c r="J1152" i="25" s="1"/>
  <c r="G2185" i="25"/>
  <c r="G1257" i="25"/>
  <c r="I91" i="25"/>
  <c r="J91" i="25" s="1"/>
  <c r="H477" i="25"/>
  <c r="H1557" i="25"/>
  <c r="H1816" i="25"/>
  <c r="H1848" i="25"/>
  <c r="I1908" i="25"/>
  <c r="J1908" i="25" s="1"/>
  <c r="G129" i="25"/>
  <c r="I129" i="25"/>
  <c r="J129" i="25" s="1"/>
  <c r="I200" i="25"/>
  <c r="J200" i="25" s="1"/>
  <c r="I1199" i="25"/>
  <c r="J1199" i="25" s="1"/>
  <c r="I865" i="25"/>
  <c r="J865" i="25" s="1"/>
  <c r="I4956" i="25"/>
  <c r="J4956" i="25" s="1"/>
  <c r="G4694" i="25"/>
  <c r="G4135" i="25"/>
  <c r="I3887" i="25"/>
  <c r="J3887" i="25" s="1"/>
  <c r="G3866" i="25"/>
  <c r="I3770" i="25"/>
  <c r="J3770" i="25" s="1"/>
  <c r="G4006" i="25"/>
  <c r="G3222" i="25"/>
  <c r="G3494" i="25"/>
  <c r="G2762" i="25"/>
  <c r="I3269" i="25"/>
  <c r="J3269" i="25" s="1"/>
  <c r="G2291" i="25"/>
  <c r="G2678" i="25"/>
  <c r="I2447" i="25"/>
  <c r="J2447" i="25" s="1"/>
  <c r="G1717" i="25"/>
  <c r="G2093" i="25"/>
  <c r="G1837" i="25"/>
  <c r="G2360" i="25"/>
  <c r="I2706" i="25"/>
  <c r="J2706" i="25" s="1"/>
  <c r="G1789" i="25"/>
  <c r="G1961" i="25"/>
  <c r="G1829" i="25"/>
  <c r="I1118" i="25"/>
  <c r="J1118" i="25" s="1"/>
  <c r="G988" i="25"/>
  <c r="G1188" i="25"/>
  <c r="G1745" i="25"/>
  <c r="G1204" i="25"/>
  <c r="G1985" i="25"/>
  <c r="G1322" i="25"/>
  <c r="G839" i="25"/>
  <c r="G1025" i="25"/>
  <c r="I1937" i="25"/>
  <c r="J1937" i="25" s="1"/>
  <c r="G1427" i="25"/>
  <c r="G828" i="25"/>
  <c r="I453" i="25"/>
  <c r="J453" i="25" s="1"/>
  <c r="G992" i="25"/>
  <c r="I1141" i="25"/>
  <c r="J1141" i="25" s="1"/>
  <c r="I4868" i="25"/>
  <c r="J4868" i="25" s="1"/>
  <c r="I4965" i="25"/>
  <c r="J4965" i="25" s="1"/>
  <c r="H4965" i="25"/>
  <c r="I4758" i="25"/>
  <c r="J4758" i="25" s="1"/>
  <c r="H4758" i="25"/>
  <c r="I4495" i="25"/>
  <c r="J4495" i="25" s="1"/>
  <c r="H4495" i="25"/>
  <c r="I4866" i="25"/>
  <c r="J4866" i="25" s="1"/>
  <c r="I4986" i="25"/>
  <c r="J4986" i="25" s="1"/>
  <c r="H4986" i="25"/>
  <c r="I3619" i="25"/>
  <c r="J3619" i="25" s="1"/>
  <c r="H3619" i="25"/>
  <c r="I3514" i="25"/>
  <c r="J3514" i="25" s="1"/>
  <c r="H3514" i="25"/>
  <c r="I4970" i="25"/>
  <c r="J4970" i="25" s="1"/>
  <c r="H4970" i="25"/>
  <c r="I4659" i="25"/>
  <c r="J4659" i="25" s="1"/>
  <c r="H4659" i="25"/>
  <c r="I4078" i="25"/>
  <c r="J4078" i="25" s="1"/>
  <c r="H4078" i="25"/>
  <c r="I4589" i="25"/>
  <c r="J4589" i="25" s="1"/>
  <c r="H4589" i="25"/>
  <c r="I4265" i="25"/>
  <c r="J4265" i="25" s="1"/>
  <c r="H4265" i="25"/>
  <c r="I4077" i="25"/>
  <c r="J4077" i="25" s="1"/>
  <c r="G4077" i="25"/>
  <c r="I3626" i="25"/>
  <c r="J3626" i="25" s="1"/>
  <c r="H3626" i="25"/>
  <c r="H3520" i="25"/>
  <c r="I3520" i="25"/>
  <c r="J3520" i="25" s="1"/>
  <c r="I3040" i="25"/>
  <c r="J3040" i="25" s="1"/>
  <c r="H3040" i="25"/>
  <c r="I2920" i="25"/>
  <c r="J2920" i="25" s="1"/>
  <c r="H2920" i="25"/>
  <c r="H2816" i="25"/>
  <c r="I2816" i="25"/>
  <c r="J2816" i="25" s="1"/>
  <c r="I4087" i="25"/>
  <c r="J4087" i="25" s="1"/>
  <c r="H4087" i="25"/>
  <c r="I3884" i="25"/>
  <c r="J3884" i="25" s="1"/>
  <c r="G3884" i="25"/>
  <c r="I3660" i="25"/>
  <c r="J3660" i="25" s="1"/>
  <c r="G3660" i="25"/>
  <c r="I3442" i="25"/>
  <c r="J3442" i="25" s="1"/>
  <c r="H3442" i="25"/>
  <c r="I3272" i="25"/>
  <c r="J3272" i="25" s="1"/>
  <c r="H3272" i="25"/>
  <c r="I2836" i="25"/>
  <c r="J2836" i="25" s="1"/>
  <c r="H2836" i="25"/>
  <c r="I4893" i="25"/>
  <c r="J4893" i="25" s="1"/>
  <c r="G4893" i="25"/>
  <c r="I4493" i="25"/>
  <c r="J4493" i="25" s="1"/>
  <c r="H4493" i="25"/>
  <c r="I4250" i="25"/>
  <c r="J4250" i="25" s="1"/>
  <c r="G4250" i="25"/>
  <c r="I2809" i="25"/>
  <c r="J2809" i="25" s="1"/>
  <c r="H2809" i="25"/>
  <c r="H2078" i="25"/>
  <c r="I2078" i="25"/>
  <c r="J2078" i="25" s="1"/>
  <c r="I3156" i="25"/>
  <c r="J3156" i="25" s="1"/>
  <c r="H3156" i="25"/>
  <c r="I3073" i="25"/>
  <c r="J3073" i="25" s="1"/>
  <c r="H3073" i="25"/>
  <c r="I2358" i="25"/>
  <c r="J2358" i="25" s="1"/>
  <c r="H2358" i="25"/>
  <c r="I4162" i="25"/>
  <c r="J4162" i="25" s="1"/>
  <c r="H4162" i="25"/>
  <c r="I3471" i="25"/>
  <c r="J3471" i="25" s="1"/>
  <c r="H3471" i="25"/>
  <c r="I3390" i="25"/>
  <c r="J3390" i="25" s="1"/>
  <c r="H3390" i="25"/>
  <c r="I2967" i="25"/>
  <c r="J2967" i="25" s="1"/>
  <c r="H2967" i="25"/>
  <c r="I3618" i="25"/>
  <c r="J3618" i="25" s="1"/>
  <c r="H3618" i="25"/>
  <c r="I3247" i="25"/>
  <c r="J3247" i="25" s="1"/>
  <c r="G3247" i="25"/>
  <c r="I2549" i="25"/>
  <c r="J2549" i="25" s="1"/>
  <c r="G2549" i="25"/>
  <c r="H2042" i="25"/>
  <c r="I2042" i="25"/>
  <c r="J2042" i="25" s="1"/>
  <c r="I1935" i="25"/>
  <c r="J1935" i="25" s="1"/>
  <c r="H1935" i="25"/>
  <c r="I3173" i="25"/>
  <c r="J3173" i="25" s="1"/>
  <c r="H3173" i="25"/>
  <c r="I2228" i="25"/>
  <c r="J2228" i="25" s="1"/>
  <c r="G2228" i="25"/>
  <c r="G787" i="25"/>
  <c r="I787" i="25"/>
  <c r="J787" i="25" s="1"/>
  <c r="I1732" i="25"/>
  <c r="J1732" i="25" s="1"/>
  <c r="H1732" i="25"/>
  <c r="G4393" i="25"/>
  <c r="I3336" i="25"/>
  <c r="J3336" i="25" s="1"/>
  <c r="H3336" i="25"/>
  <c r="I2380" i="25"/>
  <c r="J2380" i="25" s="1"/>
  <c r="H2380" i="25"/>
  <c r="I1874" i="25"/>
  <c r="J1874" i="25" s="1"/>
  <c r="H1874" i="25"/>
  <c r="G2280" i="25"/>
  <c r="I2226" i="25"/>
  <c r="J2226" i="25" s="1"/>
  <c r="G1705" i="25"/>
  <c r="G2582" i="25"/>
  <c r="G1681" i="25"/>
  <c r="G2218" i="25"/>
  <c r="G2157" i="25"/>
  <c r="G1901" i="25"/>
  <c r="G1299" i="25"/>
  <c r="G1877" i="25"/>
  <c r="G1701" i="25"/>
  <c r="I1174" i="25"/>
  <c r="J1174" i="25" s="1"/>
  <c r="I1142" i="25"/>
  <c r="J1142" i="25" s="1"/>
  <c r="G1237" i="25"/>
  <c r="G1889" i="25"/>
  <c r="I1181" i="25"/>
  <c r="J1181" i="25" s="1"/>
  <c r="G1057" i="25"/>
  <c r="G910" i="25"/>
  <c r="G871" i="25"/>
  <c r="I742" i="25"/>
  <c r="J742" i="25" s="1"/>
  <c r="G1420" i="25"/>
  <c r="G1132" i="25"/>
  <c r="G2081" i="25"/>
  <c r="G1017" i="25"/>
  <c r="G983" i="25"/>
  <c r="G1937" i="25"/>
  <c r="G1152" i="25"/>
  <c r="G879" i="25"/>
  <c r="I571" i="25"/>
  <c r="J571" i="25" s="1"/>
  <c r="I309" i="25"/>
  <c r="J309" i="25" s="1"/>
  <c r="I1526" i="25"/>
  <c r="J1526" i="25" s="1"/>
  <c r="G411" i="25"/>
  <c r="H2752" i="25"/>
  <c r="H2764" i="25"/>
  <c r="H4489" i="25"/>
  <c r="H4649" i="25"/>
  <c r="G1737" i="25"/>
  <c r="G1124" i="25"/>
  <c r="G762" i="25"/>
  <c r="G2065" i="25"/>
  <c r="I2999" i="25"/>
  <c r="J2999" i="25" s="1"/>
  <c r="I3502" i="25"/>
  <c r="J3502" i="25" s="1"/>
  <c r="G206" i="25"/>
  <c r="I177" i="25"/>
  <c r="J177" i="25" s="1"/>
  <c r="I1420" i="25"/>
  <c r="J1420" i="25" s="1"/>
  <c r="G1270" i="25"/>
  <c r="G1564" i="25"/>
  <c r="I1693" i="25"/>
  <c r="J1693" i="25" s="1"/>
  <c r="I762" i="25"/>
  <c r="J762" i="25" s="1"/>
  <c r="I1276" i="25"/>
  <c r="J1276" i="25" s="1"/>
  <c r="I1236" i="25"/>
  <c r="J1236" i="25" s="1"/>
  <c r="G1596" i="25"/>
  <c r="H1199" i="25"/>
  <c r="G226" i="25"/>
  <c r="G4866" i="25"/>
  <c r="G4933" i="25"/>
  <c r="G2696" i="25"/>
  <c r="G2664" i="25"/>
  <c r="G2504" i="25"/>
  <c r="G2440" i="25"/>
  <c r="I4240" i="25"/>
  <c r="J4240" i="25" s="1"/>
  <c r="G3789" i="25"/>
  <c r="I2810" i="25"/>
  <c r="J2810" i="25" s="1"/>
  <c r="G2710" i="25"/>
  <c r="G2379" i="25"/>
  <c r="I2370" i="25"/>
  <c r="J2370" i="25" s="1"/>
  <c r="I2607" i="25"/>
  <c r="J2607" i="25" s="1"/>
  <c r="G3190" i="25"/>
  <c r="G2067" i="25"/>
  <c r="G2307" i="25"/>
  <c r="G1713" i="25"/>
  <c r="I1965" i="25"/>
  <c r="J1965" i="25" s="1"/>
  <c r="G2686" i="25"/>
  <c r="G2255" i="25"/>
  <c r="I2109" i="25"/>
  <c r="J2109" i="25" s="1"/>
  <c r="G1981" i="25"/>
  <c r="I1885" i="25"/>
  <c r="J1885" i="25" s="1"/>
  <c r="I1607" i="25"/>
  <c r="J1607" i="25" s="1"/>
  <c r="G2021" i="25"/>
  <c r="I1969" i="25"/>
  <c r="J1969" i="25" s="1"/>
  <c r="G1405" i="25"/>
  <c r="I1398" i="25"/>
  <c r="J1398" i="25" s="1"/>
  <c r="G2462" i="25"/>
  <c r="G2137" i="25"/>
  <c r="I2005" i="25"/>
  <c r="J2005" i="25" s="1"/>
  <c r="G1662" i="25"/>
  <c r="G1801" i="25"/>
  <c r="G1689" i="25"/>
  <c r="I1761" i="25"/>
  <c r="J1761" i="25" s="1"/>
  <c r="G999" i="25"/>
  <c r="G1325" i="25"/>
  <c r="I1270" i="25"/>
  <c r="J1270" i="25" s="1"/>
  <c r="G1236" i="25"/>
  <c r="I1861" i="25"/>
  <c r="J1861" i="25" s="1"/>
  <c r="G786" i="25"/>
  <c r="G1042" i="25"/>
  <c r="I626" i="25"/>
  <c r="J626" i="25" s="1"/>
  <c r="G476" i="25"/>
  <c r="I730" i="25"/>
  <c r="J730" i="25" s="1"/>
  <c r="G1171" i="25"/>
  <c r="G315" i="25"/>
  <c r="H865" i="25"/>
  <c r="H4329" i="25"/>
  <c r="G4479" i="25"/>
  <c r="G4868" i="25"/>
  <c r="H4749" i="25"/>
  <c r="H4945" i="25"/>
  <c r="I92" i="25"/>
  <c r="J92" i="25" s="1"/>
  <c r="I152" i="25"/>
  <c r="J152" i="25" s="1"/>
  <c r="H152" i="25"/>
  <c r="H120" i="25"/>
  <c r="I120" i="25"/>
  <c r="J120" i="25" s="1"/>
  <c r="G34" i="25"/>
  <c r="I525" i="25"/>
  <c r="J525" i="25" s="1"/>
  <c r="I572" i="25"/>
  <c r="J572" i="25" s="1"/>
  <c r="G201" i="25"/>
  <c r="G185" i="25"/>
  <c r="I185" i="25"/>
  <c r="J185" i="25" s="1"/>
  <c r="H4772" i="25"/>
  <c r="I4772" i="25"/>
  <c r="J4772" i="25" s="1"/>
  <c r="I4700" i="25"/>
  <c r="J4700" i="25" s="1"/>
  <c r="I4789" i="25"/>
  <c r="J4789" i="25" s="1"/>
  <c r="I3323" i="25"/>
  <c r="J3323" i="25" s="1"/>
  <c r="I1464" i="25"/>
  <c r="J1464" i="25" s="1"/>
  <c r="I276" i="25"/>
  <c r="J276" i="25" s="1"/>
  <c r="I994" i="25"/>
  <c r="J994" i="25" s="1"/>
  <c r="G262" i="25"/>
  <c r="I840" i="25"/>
  <c r="J840" i="25" s="1"/>
  <c r="I4773" i="25"/>
  <c r="J4773" i="25" s="1"/>
  <c r="G563" i="25"/>
  <c r="G1221" i="25"/>
  <c r="G902" i="25"/>
  <c r="G241" i="25"/>
  <c r="G840" i="25"/>
  <c r="I507" i="25"/>
  <c r="J507" i="25" s="1"/>
  <c r="I137" i="25"/>
  <c r="J137" i="25" s="1"/>
  <c r="I393" i="25"/>
  <c r="J393" i="25" s="1"/>
  <c r="G167" i="25"/>
  <c r="I3399" i="25"/>
  <c r="J3399" i="25" s="1"/>
  <c r="I1915" i="25"/>
  <c r="J1915" i="25" s="1"/>
  <c r="I4135" i="25"/>
  <c r="J4135" i="25" s="1"/>
  <c r="I2649" i="25"/>
  <c r="J2649" i="25" s="1"/>
  <c r="I2533" i="25"/>
  <c r="J2533" i="25" s="1"/>
  <c r="I2083" i="25"/>
  <c r="J2083" i="25" s="1"/>
  <c r="I1906" i="25"/>
  <c r="J1906" i="25" s="1"/>
  <c r="I1425" i="25"/>
  <c r="J1425" i="25" s="1"/>
  <c r="G763" i="25"/>
  <c r="I2556" i="25"/>
  <c r="J2556" i="25" s="1"/>
  <c r="I1565" i="25"/>
  <c r="J1565" i="25" s="1"/>
  <c r="I937" i="25"/>
  <c r="J937" i="25" s="1"/>
  <c r="G176" i="25"/>
  <c r="G726" i="25"/>
  <c r="I3299" i="25"/>
  <c r="J3299" i="25" s="1"/>
  <c r="I2512" i="25"/>
  <c r="J2512" i="25" s="1"/>
  <c r="I4844" i="25"/>
  <c r="J4844" i="25" s="1"/>
  <c r="I3759" i="25"/>
  <c r="J3759" i="25" s="1"/>
  <c r="I2537" i="25"/>
  <c r="J2537" i="25" s="1"/>
  <c r="I2815" i="25"/>
  <c r="J2815" i="25" s="1"/>
  <c r="G173" i="25"/>
  <c r="I1824" i="25"/>
  <c r="J1824" i="25" s="1"/>
  <c r="G510" i="25"/>
  <c r="G421" i="25"/>
  <c r="G1175" i="25"/>
  <c r="G684" i="25"/>
  <c r="I604" i="25"/>
  <c r="J604" i="25" s="1"/>
  <c r="I408" i="25"/>
  <c r="J408" i="25" s="1"/>
  <c r="G645" i="25"/>
  <c r="G145" i="25"/>
  <c r="I404" i="25"/>
  <c r="J404" i="25" s="1"/>
  <c r="G1921" i="25"/>
  <c r="I140" i="25"/>
  <c r="J140" i="25" s="1"/>
  <c r="I563" i="25"/>
  <c r="J563" i="25" s="1"/>
  <c r="I431" i="25"/>
  <c r="J431" i="25" s="1"/>
  <c r="I1825" i="25"/>
  <c r="J1825" i="25" s="1"/>
  <c r="G1165" i="25"/>
  <c r="G233" i="25"/>
  <c r="I518" i="25"/>
  <c r="J518" i="25" s="1"/>
  <c r="I4572" i="25"/>
  <c r="J4572" i="25" s="1"/>
  <c r="G4480" i="25"/>
  <c r="I4962" i="25"/>
  <c r="J4962" i="25" s="1"/>
  <c r="I4419" i="25"/>
  <c r="J4419" i="25" s="1"/>
  <c r="I4739" i="25"/>
  <c r="J4739" i="25" s="1"/>
  <c r="I4961" i="25"/>
  <c r="J4961" i="25" s="1"/>
  <c r="I4793" i="25"/>
  <c r="J4793" i="25" s="1"/>
  <c r="G4724" i="25"/>
  <c r="I4082" i="25"/>
  <c r="J4082" i="25" s="1"/>
  <c r="I4600" i="25"/>
  <c r="J4600" i="25" s="1"/>
  <c r="I4207" i="25"/>
  <c r="J4207" i="25" s="1"/>
  <c r="I3952" i="25"/>
  <c r="J3952" i="25" s="1"/>
  <c r="I3715" i="25"/>
  <c r="J3715" i="25" s="1"/>
  <c r="I4511" i="25"/>
  <c r="J4511" i="25" s="1"/>
  <c r="I4939" i="25"/>
  <c r="J4939" i="25" s="1"/>
  <c r="I4236" i="25"/>
  <c r="J4236" i="25" s="1"/>
  <c r="I4126" i="25"/>
  <c r="J4126" i="25" s="1"/>
  <c r="I3567" i="25"/>
  <c r="J3567" i="25" s="1"/>
  <c r="I3880" i="25"/>
  <c r="J3880" i="25" s="1"/>
  <c r="G3777" i="25"/>
  <c r="I3559" i="25"/>
  <c r="J3559" i="25" s="1"/>
  <c r="I3362" i="25"/>
  <c r="J3362" i="25" s="1"/>
  <c r="I3194" i="25"/>
  <c r="J3194" i="25" s="1"/>
  <c r="I4603" i="25"/>
  <c r="J4603" i="25" s="1"/>
  <c r="G4261" i="25"/>
  <c r="I4110" i="25"/>
  <c r="J4110" i="25" s="1"/>
  <c r="I3211" i="25"/>
  <c r="J3211" i="25" s="1"/>
  <c r="I4869" i="25"/>
  <c r="J4869" i="25" s="1"/>
  <c r="I4788" i="25"/>
  <c r="J4788" i="25" s="1"/>
  <c r="I3217" i="25"/>
  <c r="J3217" i="25" s="1"/>
  <c r="I4222" i="25"/>
  <c r="J4222" i="25" s="1"/>
  <c r="I3492" i="25"/>
  <c r="J3492" i="25" s="1"/>
  <c r="I3350" i="25"/>
  <c r="J3350" i="25" s="1"/>
  <c r="I2200" i="25"/>
  <c r="J2200" i="25" s="1"/>
  <c r="I2044" i="25"/>
  <c r="J2044" i="25" s="1"/>
  <c r="I4543" i="25"/>
  <c r="J4543" i="25" s="1"/>
  <c r="G3664" i="25"/>
  <c r="G3121" i="25"/>
  <c r="I3061" i="25"/>
  <c r="J3061" i="25" s="1"/>
  <c r="I2536" i="25"/>
  <c r="J2536" i="25" s="1"/>
  <c r="I3239" i="25"/>
  <c r="J3239" i="25" s="1"/>
  <c r="I3100" i="25"/>
  <c r="J3100" i="25" s="1"/>
  <c r="I2257" i="25"/>
  <c r="J2257" i="25" s="1"/>
  <c r="G4218" i="25"/>
  <c r="G3227" i="25"/>
  <c r="I2099" i="25"/>
  <c r="J2099" i="25" s="1"/>
  <c r="I1912" i="25"/>
  <c r="J1912" i="25" s="1"/>
  <c r="I1738" i="25"/>
  <c r="J1738" i="25" s="1"/>
  <c r="I4217" i="25"/>
  <c r="J4217" i="25" s="1"/>
  <c r="G4173" i="25"/>
  <c r="I3624" i="25"/>
  <c r="J3624" i="25" s="1"/>
  <c r="I2993" i="25"/>
  <c r="J2993" i="25" s="1"/>
  <c r="I2352" i="25"/>
  <c r="J2352" i="25" s="1"/>
  <c r="I2220" i="25"/>
  <c r="J2220" i="25" s="1"/>
  <c r="I3711" i="25"/>
  <c r="J3711" i="25" s="1"/>
  <c r="I2136" i="25"/>
  <c r="J2136" i="25" s="1"/>
  <c r="I1754" i="25"/>
  <c r="J1754" i="25" s="1"/>
  <c r="G61" i="25"/>
  <c r="I173" i="25"/>
  <c r="J173" i="25" s="1"/>
  <c r="I2700" i="25"/>
  <c r="J2700" i="25" s="1"/>
  <c r="I544" i="25"/>
  <c r="J544" i="25" s="1"/>
  <c r="G777" i="25"/>
  <c r="G248" i="25"/>
  <c r="I253" i="25"/>
  <c r="J253" i="25" s="1"/>
  <c r="G4169" i="25"/>
  <c r="I2997" i="25"/>
  <c r="J2997" i="25" s="1"/>
  <c r="I2413" i="25"/>
  <c r="J2413" i="25" s="1"/>
  <c r="G1680" i="25"/>
  <c r="I739" i="25"/>
  <c r="J739" i="25" s="1"/>
  <c r="G494" i="25"/>
  <c r="I514" i="25"/>
  <c r="J514" i="25" s="1"/>
  <c r="G53" i="25"/>
  <c r="G3516" i="25"/>
  <c r="G3141" i="25"/>
  <c r="I2110" i="25"/>
  <c r="J2110" i="25" s="1"/>
  <c r="G742" i="25"/>
  <c r="I659" i="25"/>
  <c r="J659" i="25" s="1"/>
  <c r="G542" i="25"/>
  <c r="I399" i="25"/>
  <c r="J399" i="25" s="1"/>
  <c r="G343" i="25"/>
  <c r="I3615" i="25"/>
  <c r="J3615" i="25" s="1"/>
  <c r="G2925" i="25"/>
  <c r="G2633" i="25"/>
  <c r="I1184" i="25"/>
  <c r="J1184" i="25" s="1"/>
  <c r="G405" i="25"/>
  <c r="G592" i="25"/>
  <c r="I3057" i="25"/>
  <c r="J3057" i="25" s="1"/>
  <c r="I2514" i="25"/>
  <c r="J2514" i="25" s="1"/>
  <c r="I2011" i="25"/>
  <c r="J2011" i="25" s="1"/>
  <c r="I2817" i="25"/>
  <c r="J2817" i="25" s="1"/>
  <c r="I1819" i="25"/>
  <c r="J1819" i="25" s="1"/>
  <c r="I557" i="25"/>
  <c r="J557" i="25" s="1"/>
  <c r="I2521" i="25"/>
  <c r="J2521" i="25" s="1"/>
  <c r="I1439" i="25"/>
  <c r="J1439" i="25" s="1"/>
  <c r="I521" i="25"/>
  <c r="J521" i="25" s="1"/>
  <c r="G341" i="25"/>
  <c r="I461" i="25"/>
  <c r="J461" i="25" s="1"/>
  <c r="I4210" i="25"/>
  <c r="J4210" i="25" s="1"/>
  <c r="G1536" i="25"/>
  <c r="I593" i="25"/>
  <c r="J593" i="25" s="1"/>
  <c r="I1544" i="25"/>
  <c r="J1544" i="25" s="1"/>
  <c r="I498" i="25"/>
  <c r="J498" i="25" s="1"/>
  <c r="G240" i="25"/>
  <c r="I4332" i="25"/>
  <c r="J4332" i="25" s="1"/>
  <c r="I3843" i="25"/>
  <c r="J3843" i="25" s="1"/>
  <c r="I3675" i="25"/>
  <c r="J3675" i="25" s="1"/>
  <c r="I3920" i="25"/>
  <c r="J3920" i="25" s="1"/>
  <c r="I1934" i="25"/>
  <c r="J1934" i="25" s="1"/>
  <c r="I282" i="25"/>
  <c r="J282" i="25" s="1"/>
  <c r="I2354" i="25"/>
  <c r="J2354" i="25" s="1"/>
  <c r="I2080" i="25"/>
  <c r="J2080" i="25" s="1"/>
  <c r="I2008" i="25"/>
  <c r="J2008" i="25" s="1"/>
  <c r="I1589" i="25"/>
  <c r="J1589" i="25" s="1"/>
  <c r="I4862" i="25"/>
  <c r="J4862" i="25" s="1"/>
  <c r="I1880" i="25"/>
  <c r="J1880" i="25" s="1"/>
  <c r="G3512" i="25"/>
  <c r="G477" i="25"/>
  <c r="I1864" i="25"/>
  <c r="J1864" i="25" s="1"/>
  <c r="I354" i="25"/>
  <c r="J354" i="25" s="1"/>
  <c r="G1228" i="25"/>
  <c r="I913" i="25"/>
  <c r="J913" i="25" s="1"/>
  <c r="G512" i="25"/>
  <c r="G461" i="25"/>
  <c r="I3238" i="25"/>
  <c r="J3238" i="25" s="1"/>
  <c r="I1950" i="25"/>
  <c r="J1950" i="25" s="1"/>
  <c r="I1578" i="25"/>
  <c r="J1578" i="25" s="1"/>
  <c r="G447" i="25"/>
  <c r="I2682" i="25"/>
  <c r="J2682" i="25" s="1"/>
  <c r="I1590" i="25"/>
  <c r="J1590" i="25" s="1"/>
  <c r="G462" i="25"/>
  <c r="I2475" i="25"/>
  <c r="J2475" i="25" s="1"/>
  <c r="I163" i="25"/>
  <c r="J163" i="25" s="1"/>
  <c r="H498" i="25"/>
  <c r="H321" i="25"/>
  <c r="H1861" i="25"/>
  <c r="H2005" i="25"/>
  <c r="H1183" i="25"/>
  <c r="H840" i="25"/>
  <c r="H2031" i="25"/>
  <c r="H1591" i="25"/>
  <c r="H2028" i="25"/>
  <c r="H2156" i="25"/>
  <c r="H2315" i="25"/>
  <c r="G2593" i="25"/>
  <c r="H2696" i="25"/>
  <c r="H2929" i="25"/>
  <c r="H2997" i="25"/>
  <c r="H3281" i="25"/>
  <c r="I76" i="25"/>
  <c r="J76" i="25" s="1"/>
  <c r="I1088" i="25"/>
  <c r="J1088" i="25" s="1"/>
  <c r="I794" i="25"/>
  <c r="J794" i="25" s="1"/>
  <c r="I1411" i="25"/>
  <c r="J1411" i="25" s="1"/>
  <c r="I1131" i="25"/>
  <c r="J1131" i="25" s="1"/>
  <c r="I1982" i="25"/>
  <c r="J1982" i="25" s="1"/>
  <c r="I1902" i="25"/>
  <c r="J1902" i="25" s="1"/>
  <c r="I2975" i="25"/>
  <c r="J2975" i="25" s="1"/>
  <c r="G87" i="25"/>
  <c r="G256" i="25"/>
  <c r="I2235" i="25"/>
  <c r="J2235" i="25" s="1"/>
  <c r="I1752" i="25"/>
  <c r="J1752" i="25" s="1"/>
  <c r="G1625" i="25"/>
  <c r="I3620" i="25"/>
  <c r="J3620" i="25" s="1"/>
  <c r="I1612" i="25"/>
  <c r="J1612" i="25" s="1"/>
  <c r="G482" i="25"/>
  <c r="G160" i="25"/>
  <c r="G200" i="25"/>
  <c r="G608" i="25"/>
  <c r="I3398" i="25"/>
  <c r="J3398" i="25" s="1"/>
  <c r="I4169" i="25"/>
  <c r="J4169" i="25" s="1"/>
  <c r="I2398" i="25"/>
  <c r="J2398" i="25" s="1"/>
  <c r="I1602" i="25"/>
  <c r="J1602" i="25" s="1"/>
  <c r="G846" i="25"/>
  <c r="G1309" i="25"/>
  <c r="G1059" i="25"/>
  <c r="G958" i="25"/>
  <c r="H524" i="25"/>
  <c r="I131" i="25"/>
  <c r="J131" i="25" s="1"/>
  <c r="H668" i="25"/>
  <c r="H742" i="25"/>
  <c r="H1777" i="25"/>
  <c r="H1758" i="25"/>
  <c r="H2014" i="25"/>
  <c r="H2110" i="25"/>
  <c r="H1276" i="25"/>
  <c r="H1602" i="25"/>
  <c r="H1808" i="25"/>
  <c r="H2668" i="25"/>
  <c r="G3009" i="25"/>
  <c r="H3649" i="25"/>
  <c r="H4217" i="25"/>
  <c r="H3492" i="25"/>
  <c r="H3971" i="25"/>
  <c r="H3706" i="25"/>
  <c r="H4222" i="25"/>
  <c r="H4306" i="25"/>
  <c r="H4427" i="25"/>
  <c r="H4475" i="25"/>
  <c r="H4639" i="25"/>
  <c r="H4788" i="25"/>
  <c r="H4793" i="25"/>
  <c r="I1238" i="25"/>
  <c r="J1238" i="25" s="1"/>
  <c r="G307" i="25"/>
  <c r="I169" i="25"/>
  <c r="J169" i="25" s="1"/>
  <c r="I316" i="25"/>
  <c r="J316" i="25" s="1"/>
  <c r="H256" i="25"/>
  <c r="I236" i="25"/>
  <c r="J236" i="25" s="1"/>
  <c r="H112" i="25"/>
  <c r="G1435" i="25"/>
  <c r="I783" i="25"/>
  <c r="J783" i="25" s="1"/>
  <c r="I322" i="25"/>
  <c r="J322" i="25" s="1"/>
  <c r="I2801" i="25"/>
  <c r="J2801" i="25" s="1"/>
  <c r="I2732" i="25"/>
  <c r="J2732" i="25" s="1"/>
  <c r="I3121" i="25"/>
  <c r="J3121" i="25" s="1"/>
  <c r="I3338" i="25"/>
  <c r="J3338" i="25" s="1"/>
  <c r="I4845" i="25"/>
  <c r="J4845" i="25" s="1"/>
  <c r="G1097" i="25"/>
  <c r="I1087" i="25"/>
  <c r="J1087" i="25" s="1"/>
  <c r="I4931" i="25"/>
  <c r="J4931" i="25" s="1"/>
  <c r="I3578" i="25"/>
  <c r="J3578" i="25" s="1"/>
  <c r="I2570" i="25"/>
  <c r="J2570" i="25" s="1"/>
  <c r="I4218" i="25"/>
  <c r="J4218" i="25" s="1"/>
  <c r="G538" i="25"/>
  <c r="I1053" i="25"/>
  <c r="J1053" i="25" s="1"/>
  <c r="I4611" i="25"/>
  <c r="J4611" i="25" s="1"/>
  <c r="I2578" i="25"/>
  <c r="J2578" i="25" s="1"/>
  <c r="I2115" i="25"/>
  <c r="J2115" i="25" s="1"/>
  <c r="I1376" i="25"/>
  <c r="J1376" i="25" s="1"/>
  <c r="I245" i="25"/>
  <c r="J245" i="25" s="1"/>
  <c r="I2880" i="25"/>
  <c r="J2880" i="25" s="1"/>
  <c r="G913" i="25"/>
  <c r="G659" i="25"/>
  <c r="G4980" i="25"/>
  <c r="G4526" i="25"/>
  <c r="G4364" i="25"/>
  <c r="G4690" i="25"/>
  <c r="G3949" i="25"/>
  <c r="G3269" i="25"/>
  <c r="G2739" i="25"/>
  <c r="G2563" i="25"/>
  <c r="G2539" i="25"/>
  <c r="I1773" i="25"/>
  <c r="J1773" i="25" s="1"/>
  <c r="I1367" i="25"/>
  <c r="J1367" i="25" s="1"/>
  <c r="I1793" i="25"/>
  <c r="J1793" i="25" s="1"/>
  <c r="I1527" i="25"/>
  <c r="J1527" i="25" s="1"/>
  <c r="G4905" i="25"/>
  <c r="I4497" i="25"/>
  <c r="J4497" i="25" s="1"/>
  <c r="G3947" i="25"/>
  <c r="G3204" i="25"/>
  <c r="G3999" i="25"/>
  <c r="H3200" i="25"/>
  <c r="I3200" i="25"/>
  <c r="J3200" i="25" s="1"/>
  <c r="G3967" i="25"/>
  <c r="I2854" i="25"/>
  <c r="J2854" i="25" s="1"/>
  <c r="I2395" i="25"/>
  <c r="J2395" i="25" s="1"/>
  <c r="I2329" i="25"/>
  <c r="J2329" i="25" s="1"/>
  <c r="G660" i="25"/>
  <c r="I373" i="25"/>
  <c r="J373" i="25" s="1"/>
  <c r="H3095" i="25"/>
  <c r="G2827" i="25"/>
  <c r="I798" i="25"/>
  <c r="J798" i="25" s="1"/>
  <c r="I402" i="25"/>
  <c r="J402" i="25" s="1"/>
  <c r="I375" i="25"/>
  <c r="J375" i="25" s="1"/>
  <c r="I776" i="25"/>
  <c r="J776" i="25" s="1"/>
  <c r="I1522" i="25"/>
  <c r="J1522" i="25" s="1"/>
  <c r="I1830" i="25"/>
  <c r="J1830" i="25" s="1"/>
  <c r="I1524" i="25"/>
  <c r="J1524" i="25" s="1"/>
  <c r="I2067" i="25"/>
  <c r="J2067" i="25" s="1"/>
  <c r="I2366" i="25"/>
  <c r="J2366" i="25" s="1"/>
  <c r="I3141" i="25"/>
  <c r="J3141" i="25" s="1"/>
  <c r="I2488" i="25"/>
  <c r="J2488" i="25" s="1"/>
  <c r="I3280" i="25"/>
  <c r="J3280" i="25" s="1"/>
  <c r="G177" i="25"/>
  <c r="I2142" i="25"/>
  <c r="J2142" i="25" s="1"/>
  <c r="H3090" i="25"/>
  <c r="I3090" i="25"/>
  <c r="J3090" i="25" s="1"/>
  <c r="G3997" i="25"/>
  <c r="G2607" i="25"/>
  <c r="I1512" i="25"/>
  <c r="J1512" i="25" s="1"/>
  <c r="G4518" i="25"/>
  <c r="G4053" i="25"/>
  <c r="I3800" i="25"/>
  <c r="J3800" i="25" s="1"/>
  <c r="G3196" i="25"/>
  <c r="G4159" i="25"/>
  <c r="I3197" i="25"/>
  <c r="J3197" i="25" s="1"/>
  <c r="G3075" i="25"/>
  <c r="I4622" i="25"/>
  <c r="J4622" i="25" s="1"/>
  <c r="G4208" i="25"/>
  <c r="G4171" i="25"/>
  <c r="G3925" i="25"/>
  <c r="G4047" i="25"/>
  <c r="G3855" i="25"/>
  <c r="G4601" i="25"/>
  <c r="G3979" i="25"/>
  <c r="G3851" i="25"/>
  <c r="G2584" i="25"/>
  <c r="I3023" i="25"/>
  <c r="J3023" i="25" s="1"/>
  <c r="G3091" i="25"/>
  <c r="G2555" i="25"/>
  <c r="G2511" i="25"/>
  <c r="I2606" i="25"/>
  <c r="J2606" i="25" s="1"/>
  <c r="G2039" i="25"/>
  <c r="G1847" i="25"/>
  <c r="G1815" i="25"/>
  <c r="I1636" i="25"/>
  <c r="J1636" i="25" s="1"/>
  <c r="I2292" i="25"/>
  <c r="J2292" i="25" s="1"/>
  <c r="G1478" i="25"/>
  <c r="G1202" i="25"/>
  <c r="G2423" i="25"/>
  <c r="I1189" i="25"/>
  <c r="J1189" i="25" s="1"/>
  <c r="G1212" i="25"/>
  <c r="I991" i="25"/>
  <c r="J991" i="25" s="1"/>
  <c r="I333" i="25"/>
  <c r="J333" i="25" s="1"/>
  <c r="G555" i="25"/>
  <c r="I51" i="25"/>
  <c r="J51" i="25" s="1"/>
  <c r="H468" i="25"/>
  <c r="H639" i="25"/>
  <c r="H853" i="25"/>
  <c r="H2043" i="25"/>
  <c r="G1533" i="25"/>
  <c r="H1447" i="25"/>
  <c r="H1655" i="25"/>
  <c r="H3031" i="25"/>
  <c r="H3624" i="25"/>
  <c r="H3880" i="25"/>
  <c r="G4739" i="25"/>
  <c r="I535" i="25"/>
  <c r="J535" i="25" s="1"/>
  <c r="I206" i="25"/>
  <c r="J206" i="25" s="1"/>
  <c r="I241" i="25"/>
  <c r="J241" i="25" s="1"/>
  <c r="I1809" i="25"/>
  <c r="J1809" i="25" s="1"/>
  <c r="I808" i="25"/>
  <c r="J808" i="25" s="1"/>
  <c r="I679" i="25"/>
  <c r="J679" i="25" s="1"/>
  <c r="I920" i="25"/>
  <c r="J920" i="25" s="1"/>
  <c r="I2198" i="25"/>
  <c r="J2198" i="25" s="1"/>
  <c r="I4774" i="25"/>
  <c r="J4774" i="25" s="1"/>
  <c r="I3516" i="25"/>
  <c r="J3516" i="25" s="1"/>
  <c r="G30" i="25"/>
  <c r="I708" i="25"/>
  <c r="J708" i="25" s="1"/>
  <c r="G575" i="25"/>
  <c r="G395" i="25"/>
  <c r="I297" i="25"/>
  <c r="J297" i="25" s="1"/>
  <c r="I4946" i="25"/>
  <c r="J4946" i="25" s="1"/>
  <c r="I4527" i="25"/>
  <c r="J4527" i="25" s="1"/>
  <c r="I4836" i="25"/>
  <c r="J4836" i="25" s="1"/>
  <c r="I4953" i="25"/>
  <c r="J4953" i="25" s="1"/>
  <c r="I4695" i="25"/>
  <c r="J4695" i="25" s="1"/>
  <c r="I4451" i="25"/>
  <c r="J4451" i="25" s="1"/>
  <c r="I4294" i="25"/>
  <c r="J4294" i="25" s="1"/>
  <c r="I4483" i="25"/>
  <c r="J4483" i="25" s="1"/>
  <c r="I4226" i="25"/>
  <c r="J4226" i="25" s="1"/>
  <c r="I4095" i="25"/>
  <c r="J4095" i="25" s="1"/>
  <c r="I4080" i="25"/>
  <c r="J4080" i="25" s="1"/>
  <c r="I3438" i="25"/>
  <c r="J3438" i="25" s="1"/>
  <c r="I3027" i="25"/>
  <c r="J3027" i="25" s="1"/>
  <c r="I4381" i="25"/>
  <c r="J4381" i="25" s="1"/>
  <c r="I2404" i="25"/>
  <c r="J2404" i="25" s="1"/>
  <c r="I3274" i="25"/>
  <c r="J3274" i="25" s="1"/>
  <c r="I2079" i="25"/>
  <c r="J2079" i="25" s="1"/>
  <c r="I1970" i="25"/>
  <c r="J1970" i="25" s="1"/>
  <c r="H1787" i="25"/>
  <c r="I1787" i="25"/>
  <c r="J1787" i="25" s="1"/>
  <c r="I3153" i="25"/>
  <c r="J3153" i="25" s="1"/>
  <c r="I3234" i="25"/>
  <c r="J3234" i="25" s="1"/>
  <c r="I3205" i="25"/>
  <c r="J3205" i="25" s="1"/>
  <c r="H565" i="25"/>
  <c r="I565" i="25"/>
  <c r="J565" i="25" s="1"/>
  <c r="I660" i="25"/>
  <c r="J660" i="25" s="1"/>
  <c r="I3175" i="25"/>
  <c r="J3175" i="25" s="1"/>
  <c r="G1415" i="25"/>
  <c r="G1563" i="25"/>
  <c r="H1737" i="25"/>
  <c r="I1737" i="25"/>
  <c r="J1737" i="25" s="1"/>
  <c r="I970" i="25"/>
  <c r="J970" i="25" s="1"/>
  <c r="H309" i="25"/>
  <c r="H463" i="25"/>
  <c r="H1544" i="25"/>
  <c r="H1976" i="25"/>
  <c r="G872" i="25"/>
  <c r="I1435" i="25"/>
  <c r="J1435" i="25" s="1"/>
  <c r="I4895" i="25"/>
  <c r="J4895" i="25" s="1"/>
  <c r="G4407" i="25"/>
  <c r="G4886" i="25"/>
  <c r="G3981" i="25"/>
  <c r="G2772" i="25"/>
  <c r="G2548" i="25"/>
  <c r="I4243" i="25"/>
  <c r="J4243" i="25" s="1"/>
  <c r="G3765" i="25"/>
  <c r="G3289" i="25"/>
  <c r="G3686" i="25"/>
  <c r="G4059" i="25"/>
  <c r="G3862" i="25"/>
  <c r="G3023" i="25"/>
  <c r="I2783" i="25"/>
  <c r="J2783" i="25" s="1"/>
  <c r="I3822" i="25"/>
  <c r="J3822" i="25" s="1"/>
  <c r="G3163" i="25"/>
  <c r="I2787" i="25"/>
  <c r="J2787" i="25" s="1"/>
  <c r="G3474" i="25"/>
  <c r="I3244" i="25"/>
  <c r="J3244" i="25" s="1"/>
  <c r="G3933" i="25"/>
  <c r="G2719" i="25"/>
  <c r="G3155" i="25"/>
  <c r="G3143" i="25"/>
  <c r="G2918" i="25"/>
  <c r="I2758" i="25"/>
  <c r="J2758" i="25" s="1"/>
  <c r="G3111" i="25"/>
  <c r="G2359" i="25"/>
  <c r="G2446" i="25"/>
  <c r="G2371" i="25"/>
  <c r="G2389" i="25"/>
  <c r="G2061" i="25"/>
  <c r="G1577" i="25"/>
  <c r="G2149" i="25"/>
  <c r="I2025" i="25"/>
  <c r="J2025" i="25" s="1"/>
  <c r="G1282" i="25"/>
  <c r="G2097" i="25"/>
  <c r="I1905" i="25"/>
  <c r="J1905" i="25" s="1"/>
  <c r="I2037" i="25"/>
  <c r="J2037" i="25" s="1"/>
  <c r="G1913" i="25"/>
  <c r="G1630" i="25"/>
  <c r="I1355" i="25"/>
  <c r="J1355" i="25" s="1"/>
  <c r="H2133" i="25"/>
  <c r="I2133" i="25"/>
  <c r="J2133" i="25" s="1"/>
  <c r="G1004" i="25"/>
  <c r="I1345" i="25"/>
  <c r="J1345" i="25" s="1"/>
  <c r="I1213" i="25"/>
  <c r="J1213" i="25" s="1"/>
  <c r="G1317" i="25"/>
  <c r="G1254" i="25"/>
  <c r="G1137" i="25"/>
  <c r="G894" i="25"/>
  <c r="G1310" i="25"/>
  <c r="G1197" i="25"/>
  <c r="G1092" i="25"/>
  <c r="I839" i="25"/>
  <c r="J839" i="25" s="1"/>
  <c r="I1220" i="25"/>
  <c r="J1220" i="25" s="1"/>
  <c r="G1205" i="25"/>
  <c r="G966" i="25"/>
  <c r="G791" i="25"/>
  <c r="G1409" i="25"/>
  <c r="H365" i="25"/>
  <c r="H885" i="25"/>
  <c r="H821" i="25"/>
  <c r="H858" i="25"/>
  <c r="H1362" i="25"/>
  <c r="H1531" i="25"/>
  <c r="H1760" i="25"/>
  <c r="H1792" i="25"/>
  <c r="H3248" i="25"/>
  <c r="H2263" i="25"/>
  <c r="H2993" i="25"/>
  <c r="G4041" i="25"/>
  <c r="H3239" i="25"/>
  <c r="H3284" i="25"/>
  <c r="H2767" i="25"/>
  <c r="H3814" i="25"/>
  <c r="H4163" i="25"/>
  <c r="G4771" i="25"/>
  <c r="H4713" i="25"/>
  <c r="H4700" i="25"/>
  <c r="H4982" i="25"/>
  <c r="I1729" i="25"/>
  <c r="J1729" i="25" s="1"/>
  <c r="H40" i="25"/>
  <c r="I397" i="25"/>
  <c r="J397" i="25" s="1"/>
  <c r="G808" i="25"/>
  <c r="I751" i="25"/>
  <c r="J751" i="25" s="1"/>
  <c r="I516" i="25"/>
  <c r="J516" i="25" s="1"/>
  <c r="I613" i="25"/>
  <c r="J613" i="25" s="1"/>
  <c r="I1712" i="25"/>
  <c r="J1712" i="25" s="1"/>
  <c r="I2683" i="25"/>
  <c r="J2683" i="25" s="1"/>
  <c r="I2641" i="25"/>
  <c r="J2641" i="25" s="1"/>
  <c r="I3508" i="25"/>
  <c r="J3508" i="25" s="1"/>
  <c r="I4503" i="25"/>
  <c r="J4503" i="25" s="1"/>
  <c r="I495" i="25"/>
  <c r="J495" i="25" s="1"/>
  <c r="I735" i="25"/>
  <c r="J735" i="25" s="1"/>
  <c r="I352" i="25"/>
  <c r="J352" i="25" s="1"/>
  <c r="H437" i="25"/>
  <c r="G4913" i="25"/>
  <c r="G1602" i="25"/>
  <c r="H730" i="25"/>
  <c r="G4826" i="25"/>
  <c r="G3646" i="25"/>
  <c r="G2855" i="25"/>
  <c r="G1695" i="25"/>
  <c r="G4577" i="25"/>
  <c r="I1443" i="25"/>
  <c r="J1443" i="25" s="1"/>
  <c r="G2216" i="25"/>
  <c r="I1034" i="25"/>
  <c r="J1034" i="25" s="1"/>
  <c r="G2208" i="25"/>
  <c r="I59" i="25"/>
  <c r="J59" i="25" s="1"/>
  <c r="H3082" i="25"/>
  <c r="G4968" i="25"/>
  <c r="G4569" i="25"/>
  <c r="G4272" i="25"/>
  <c r="G4276" i="25"/>
  <c r="G3772" i="25"/>
  <c r="G4155" i="25"/>
  <c r="G3733" i="25"/>
  <c r="G3328" i="25"/>
  <c r="I3091" i="25"/>
  <c r="J3091" i="25" s="1"/>
  <c r="G2679" i="25"/>
  <c r="G1250" i="25"/>
  <c r="I2161" i="25"/>
  <c r="J2161" i="25" s="1"/>
  <c r="G1547" i="25"/>
  <c r="I1462" i="25"/>
  <c r="J1462" i="25" s="1"/>
  <c r="I1293" i="25"/>
  <c r="J1293" i="25" s="1"/>
  <c r="I1168" i="25"/>
  <c r="J1168" i="25" s="1"/>
  <c r="G621" i="25"/>
  <c r="H32" i="25"/>
  <c r="H1512" i="25"/>
  <c r="H1944" i="25"/>
  <c r="H3908" i="25"/>
  <c r="G4999" i="25"/>
  <c r="G4911" i="25"/>
  <c r="G4895" i="25"/>
  <c r="I4838" i="25"/>
  <c r="J4838" i="25" s="1"/>
  <c r="I4882" i="25"/>
  <c r="J4882" i="25" s="1"/>
  <c r="I4482" i="25"/>
  <c r="J4482" i="25" s="1"/>
  <c r="G4037" i="25"/>
  <c r="G3973" i="25"/>
  <c r="G3909" i="25"/>
  <c r="G3845" i="25"/>
  <c r="G4256" i="25"/>
  <c r="I4886" i="25"/>
  <c r="J4886" i="25" s="1"/>
  <c r="G4323" i="25"/>
  <c r="G3621" i="25"/>
  <c r="G4219" i="25"/>
  <c r="I3986" i="25"/>
  <c r="J3986" i="25" s="1"/>
  <c r="G3609" i="25"/>
  <c r="G3911" i="25"/>
  <c r="G3867" i="25"/>
  <c r="G4063" i="25"/>
  <c r="G3879" i="25"/>
  <c r="G3806" i="25"/>
  <c r="G4111" i="25"/>
  <c r="I4223" i="25"/>
  <c r="J4223" i="25" s="1"/>
  <c r="G3995" i="25"/>
  <c r="I2939" i="25"/>
  <c r="J2939" i="25" s="1"/>
  <c r="G4168" i="25"/>
  <c r="G3797" i="25"/>
  <c r="G3485" i="25"/>
  <c r="I3118" i="25"/>
  <c r="J3118" i="25" s="1"/>
  <c r="G2858" i="25"/>
  <c r="G2870" i="25"/>
  <c r="G2894" i="25"/>
  <c r="I2710" i="25"/>
  <c r="J2710" i="25" s="1"/>
  <c r="I2590" i="25"/>
  <c r="J2590" i="25" s="1"/>
  <c r="I2385" i="25"/>
  <c r="J2385" i="25" s="1"/>
  <c r="G2410" i="25"/>
  <c r="I2314" i="25"/>
  <c r="J2314" i="25" s="1"/>
  <c r="G2224" i="25"/>
  <c r="I2265" i="25"/>
  <c r="J2265" i="25" s="1"/>
  <c r="G1917" i="25"/>
  <c r="G2197" i="25"/>
  <c r="G2025" i="25"/>
  <c r="I1769" i="25"/>
  <c r="J1769" i="25" s="1"/>
  <c r="G1609" i="25"/>
  <c r="G1347" i="25"/>
  <c r="I1266" i="25"/>
  <c r="J1266" i="25" s="1"/>
  <c r="G1574" i="25"/>
  <c r="G2133" i="25"/>
  <c r="G1697" i="25"/>
  <c r="I1660" i="25"/>
  <c r="J1660" i="25" s="1"/>
  <c r="G1530" i="25"/>
  <c r="G1474" i="25"/>
  <c r="I1197" i="25"/>
  <c r="J1197" i="25" s="1"/>
  <c r="I1284" i="25"/>
  <c r="J1284" i="25" s="1"/>
  <c r="G1220" i="25"/>
  <c r="G1056" i="25"/>
  <c r="G1637" i="25"/>
  <c r="G1020" i="25"/>
  <c r="I1409" i="25"/>
  <c r="J1409" i="25" s="1"/>
  <c r="G1268" i="25"/>
  <c r="I1173" i="25"/>
  <c r="J1173" i="25" s="1"/>
  <c r="G1133" i="25"/>
  <c r="G1006" i="25"/>
  <c r="G1256" i="25"/>
  <c r="I1049" i="25"/>
  <c r="J1049" i="25" s="1"/>
  <c r="G1091" i="25"/>
  <c r="H444" i="25"/>
  <c r="H369" i="25"/>
  <c r="H1355" i="25"/>
  <c r="H604" i="25"/>
  <c r="H739" i="25"/>
  <c r="H906" i="25"/>
  <c r="H1079" i="25"/>
  <c r="H1227" i="25"/>
  <c r="H1363" i="25"/>
  <c r="H1707" i="25"/>
  <c r="H1620" i="25"/>
  <c r="H1796" i="25"/>
  <c r="H2412" i="25"/>
  <c r="H3100" i="25"/>
  <c r="H3563" i="25"/>
  <c r="H2943" i="25"/>
  <c r="H4254" i="25"/>
  <c r="H3952" i="25"/>
  <c r="H4543" i="25"/>
  <c r="G4840" i="25"/>
  <c r="G1729" i="25"/>
  <c r="I424" i="25"/>
  <c r="J424" i="25" s="1"/>
  <c r="G794" i="25"/>
  <c r="I480" i="25"/>
  <c r="J480" i="25" s="1"/>
  <c r="G376" i="25"/>
  <c r="G393" i="25"/>
  <c r="G297" i="25"/>
  <c r="G1200" i="25"/>
  <c r="I4625" i="25"/>
  <c r="J4625" i="25" s="1"/>
  <c r="I2213" i="25"/>
  <c r="J2213" i="25" s="1"/>
  <c r="I512" i="25"/>
  <c r="J512" i="25" s="1"/>
  <c r="I928" i="25"/>
  <c r="J928" i="25" s="1"/>
  <c r="H465" i="25"/>
  <c r="I465" i="25"/>
  <c r="J465" i="25" s="1"/>
  <c r="G29" i="25"/>
  <c r="I2548" i="25"/>
  <c r="J2548" i="25" s="1"/>
  <c r="G399" i="25"/>
  <c r="G962" i="25"/>
  <c r="I1479" i="25"/>
  <c r="J1479" i="25" s="1"/>
  <c r="G516" i="25"/>
  <c r="G169" i="25"/>
  <c r="G78" i="25"/>
  <c r="I240" i="25"/>
  <c r="J240" i="25" s="1"/>
  <c r="G1666" i="25"/>
  <c r="G31" i="25"/>
  <c r="I340" i="25"/>
  <c r="J340" i="25" s="1"/>
  <c r="I74" i="25"/>
  <c r="J74" i="25" s="1"/>
  <c r="G776" i="25"/>
  <c r="G143" i="25"/>
  <c r="G119" i="25"/>
  <c r="I812" i="25"/>
  <c r="J812" i="25" s="1"/>
  <c r="G170" i="25"/>
  <c r="G352" i="25"/>
  <c r="G759" i="25"/>
  <c r="G373" i="25"/>
  <c r="G544" i="25"/>
  <c r="G326" i="25"/>
  <c r="I738" i="25"/>
  <c r="J738" i="25" s="1"/>
  <c r="G1631" i="25"/>
  <c r="G457" i="25"/>
  <c r="G518" i="25"/>
  <c r="I642" i="25"/>
  <c r="J642" i="25" s="1"/>
  <c r="I162" i="25"/>
  <c r="J162" i="25" s="1"/>
  <c r="G1311" i="25"/>
  <c r="G1365" i="25"/>
  <c r="G1189" i="25"/>
  <c r="G269" i="25"/>
  <c r="G578" i="25"/>
  <c r="G498" i="25"/>
  <c r="G529" i="25"/>
  <c r="G453" i="25"/>
  <c r="I1145" i="25"/>
  <c r="J1145" i="25" s="1"/>
  <c r="I296" i="25"/>
  <c r="J296" i="25" s="1"/>
  <c r="G70" i="25"/>
  <c r="G1240" i="25"/>
  <c r="G183" i="25"/>
  <c r="I1093" i="25"/>
  <c r="J1093" i="25" s="1"/>
  <c r="I579" i="25"/>
  <c r="J579" i="25" s="1"/>
  <c r="I361" i="25"/>
  <c r="J361" i="25" s="1"/>
  <c r="G354" i="25"/>
  <c r="I1018" i="25"/>
  <c r="J1018" i="25" s="1"/>
  <c r="I1271" i="25"/>
  <c r="J1271" i="25" s="1"/>
  <c r="G142" i="25"/>
  <c r="G247" i="25"/>
  <c r="G1210" i="25"/>
  <c r="G320" i="25"/>
  <c r="G138" i="25"/>
  <c r="G122" i="25"/>
  <c r="I425" i="25"/>
  <c r="J425" i="25" s="1"/>
  <c r="I1100" i="25"/>
  <c r="J1100" i="25" s="1"/>
  <c r="I103" i="25"/>
  <c r="J103" i="25" s="1"/>
  <c r="I191" i="25"/>
  <c r="J191" i="25" s="1"/>
  <c r="G23" i="25"/>
  <c r="G63" i="25"/>
  <c r="I2050" i="25"/>
  <c r="J2050" i="25" s="1"/>
  <c r="I616" i="25"/>
  <c r="J616" i="25" s="1"/>
  <c r="G335" i="25"/>
  <c r="H4932" i="25"/>
  <c r="I4932" i="25"/>
  <c r="J4932" i="25" s="1"/>
  <c r="I4896" i="25"/>
  <c r="J4896" i="25" s="1"/>
  <c r="H4896" i="25"/>
  <c r="I4878" i="25"/>
  <c r="J4878" i="25" s="1"/>
  <c r="H4878" i="25"/>
  <c r="I4526" i="25"/>
  <c r="J4526" i="25" s="1"/>
  <c r="H4526" i="25"/>
  <c r="I3721" i="25"/>
  <c r="J3721" i="25" s="1"/>
  <c r="H3721" i="25"/>
  <c r="I3381" i="25"/>
  <c r="J3381" i="25" s="1"/>
  <c r="H3381" i="25"/>
  <c r="H3457" i="25"/>
  <c r="I3457" i="25"/>
  <c r="J3457" i="25" s="1"/>
  <c r="H4029" i="25"/>
  <c r="I4029" i="25"/>
  <c r="J4029" i="25" s="1"/>
  <c r="I3458" i="25"/>
  <c r="J3458" i="25" s="1"/>
  <c r="H3458" i="25"/>
  <c r="I3003" i="25"/>
  <c r="J3003" i="25" s="1"/>
  <c r="H3003" i="25"/>
  <c r="I2870" i="25"/>
  <c r="J2870" i="25" s="1"/>
  <c r="H2870" i="25"/>
  <c r="I2707" i="25"/>
  <c r="J2707" i="25" s="1"/>
  <c r="H2707" i="25"/>
  <c r="H1402" i="25"/>
  <c r="I1402" i="25"/>
  <c r="J1402" i="25" s="1"/>
  <c r="I1164" i="25"/>
  <c r="J1164" i="25" s="1"/>
  <c r="H1164" i="25"/>
  <c r="H636" i="25"/>
  <c r="I636" i="25"/>
  <c r="J636" i="25" s="1"/>
  <c r="H748" i="25"/>
  <c r="I748" i="25"/>
  <c r="J748" i="25" s="1"/>
  <c r="I724" i="25"/>
  <c r="J724" i="25" s="1"/>
  <c r="H724" i="25"/>
  <c r="G4360" i="25"/>
  <c r="G4988" i="25"/>
  <c r="G4803" i="25"/>
  <c r="I4458" i="25"/>
  <c r="J4458" i="25" s="1"/>
  <c r="H4458" i="25"/>
  <c r="G3961" i="25"/>
  <c r="I3961" i="25"/>
  <c r="J3961" i="25" s="1"/>
  <c r="H3847" i="25"/>
  <c r="I3847" i="25"/>
  <c r="J3847" i="25" s="1"/>
  <c r="G3678" i="25"/>
  <c r="G3313" i="25"/>
  <c r="I3385" i="25"/>
  <c r="J3385" i="25" s="1"/>
  <c r="H3385" i="25"/>
  <c r="I2931" i="25"/>
  <c r="J2931" i="25" s="1"/>
  <c r="H2931" i="25"/>
  <c r="H4255" i="25"/>
  <c r="I4255" i="25"/>
  <c r="J4255" i="25" s="1"/>
  <c r="G2707" i="25"/>
  <c r="I2511" i="25"/>
  <c r="J2511" i="25" s="1"/>
  <c r="H2511" i="25"/>
  <c r="I1268" i="25"/>
  <c r="J1268" i="25" s="1"/>
  <c r="H1268" i="25"/>
  <c r="H1133" i="25"/>
  <c r="I1133" i="25"/>
  <c r="J1133" i="25" s="1"/>
  <c r="H1769" i="25"/>
  <c r="G4799" i="25"/>
  <c r="G4641" i="25"/>
  <c r="I3820" i="25"/>
  <c r="J3820" i="25" s="1"/>
  <c r="G3820" i="25"/>
  <c r="I3764" i="25"/>
  <c r="J3764" i="25" s="1"/>
  <c r="H3764" i="25"/>
  <c r="I3851" i="25"/>
  <c r="J3851" i="25" s="1"/>
  <c r="H3851" i="25"/>
  <c r="I3771" i="25"/>
  <c r="J3771" i="25" s="1"/>
  <c r="H3771" i="25"/>
  <c r="H3942" i="25"/>
  <c r="I3942" i="25"/>
  <c r="J3942" i="25" s="1"/>
  <c r="G4320" i="25"/>
  <c r="H3765" i="25"/>
  <c r="I3765" i="25"/>
  <c r="J3765" i="25" s="1"/>
  <c r="I3055" i="25"/>
  <c r="J3055" i="25" s="1"/>
  <c r="H3055" i="25"/>
  <c r="H4900" i="25"/>
  <c r="I4900" i="25"/>
  <c r="J4900" i="25" s="1"/>
  <c r="H4968" i="25"/>
  <c r="I4968" i="25"/>
  <c r="J4968" i="25" s="1"/>
  <c r="I4847" i="25"/>
  <c r="J4847" i="25" s="1"/>
  <c r="H4847" i="25"/>
  <c r="I4913" i="25"/>
  <c r="J4913" i="25" s="1"/>
  <c r="H4913" i="25"/>
  <c r="I4722" i="25"/>
  <c r="J4722" i="25" s="1"/>
  <c r="H4722" i="25"/>
  <c r="G4621" i="25"/>
  <c r="I4621" i="25"/>
  <c r="J4621" i="25" s="1"/>
  <c r="G4810" i="25"/>
  <c r="H4850" i="25"/>
  <c r="I4850" i="25"/>
  <c r="J4850" i="25" s="1"/>
  <c r="G4923" i="25"/>
  <c r="I4252" i="25"/>
  <c r="J4252" i="25" s="1"/>
  <c r="G4252" i="25"/>
  <c r="G4188" i="25"/>
  <c r="I4188" i="25"/>
  <c r="J4188" i="25" s="1"/>
  <c r="I4718" i="25"/>
  <c r="J4718" i="25" s="1"/>
  <c r="H4718" i="25"/>
  <c r="I4360" i="25"/>
  <c r="J4360" i="25" s="1"/>
  <c r="H4360" i="25"/>
  <c r="G3989" i="25"/>
  <c r="G3861" i="25"/>
  <c r="I4200" i="25"/>
  <c r="J4200" i="25" s="1"/>
  <c r="H4200" i="25"/>
  <c r="I3790" i="25"/>
  <c r="J3790" i="25" s="1"/>
  <c r="H3790" i="25"/>
  <c r="I4050" i="25"/>
  <c r="J4050" i="25" s="1"/>
  <c r="H4050" i="25"/>
  <c r="H3994" i="25"/>
  <c r="I3994" i="25"/>
  <c r="J3994" i="25" s="1"/>
  <c r="I4485" i="25"/>
  <c r="J4485" i="25" s="1"/>
  <c r="H4485" i="25"/>
  <c r="I4159" i="25"/>
  <c r="J4159" i="25" s="1"/>
  <c r="H4159" i="25"/>
  <c r="I4034" i="25"/>
  <c r="J4034" i="25" s="1"/>
  <c r="H4034" i="25"/>
  <c r="H4002" i="25"/>
  <c r="I4002" i="25"/>
  <c r="J4002" i="25" s="1"/>
  <c r="G3921" i="25"/>
  <c r="G3766" i="25"/>
  <c r="H4674" i="25"/>
  <c r="I4674" i="25"/>
  <c r="J4674" i="25" s="1"/>
  <c r="H4191" i="25"/>
  <c r="I4191" i="25"/>
  <c r="J4191" i="25" s="1"/>
  <c r="I4224" i="25"/>
  <c r="J4224" i="25" s="1"/>
  <c r="H4224" i="25"/>
  <c r="I4211" i="25"/>
  <c r="J4211" i="25" s="1"/>
  <c r="H4211" i="25"/>
  <c r="I3816" i="25"/>
  <c r="J3816" i="25" s="1"/>
  <c r="H3462" i="25"/>
  <c r="I3462" i="25"/>
  <c r="J3462" i="25" s="1"/>
  <c r="I3373" i="25"/>
  <c r="J3373" i="25" s="1"/>
  <c r="I3183" i="25"/>
  <c r="J3183" i="25" s="1"/>
  <c r="H3183" i="25"/>
  <c r="H3114" i="25"/>
  <c r="I3114" i="25"/>
  <c r="J3114" i="25" s="1"/>
  <c r="H3050" i="25"/>
  <c r="I3050" i="25"/>
  <c r="J3050" i="25" s="1"/>
  <c r="I3139" i="25"/>
  <c r="J3139" i="25" s="1"/>
  <c r="H2663" i="25"/>
  <c r="I2663" i="25"/>
  <c r="J2663" i="25" s="1"/>
  <c r="G2862" i="25"/>
  <c r="H2923" i="25"/>
  <c r="I2923" i="25"/>
  <c r="J2923" i="25" s="1"/>
  <c r="G3070" i="25"/>
  <c r="G2878" i="25"/>
  <c r="H3797" i="25"/>
  <c r="I3797" i="25"/>
  <c r="J3797" i="25" s="1"/>
  <c r="H3047" i="25"/>
  <c r="I3047" i="25"/>
  <c r="J3047" i="25" s="1"/>
  <c r="H4031" i="25"/>
  <c r="I4031" i="25"/>
  <c r="J4031" i="25" s="1"/>
  <c r="I3195" i="25"/>
  <c r="J3195" i="25" s="1"/>
  <c r="I3437" i="25"/>
  <c r="J3437" i="25" s="1"/>
  <c r="H3437" i="25"/>
  <c r="G2646" i="25"/>
  <c r="G3030" i="25"/>
  <c r="H2855" i="25"/>
  <c r="I2855" i="25"/>
  <c r="J2855" i="25" s="1"/>
  <c r="I2934" i="25"/>
  <c r="J2934" i="25" s="1"/>
  <c r="G3019" i="25"/>
  <c r="G2626" i="25"/>
  <c r="I2558" i="25"/>
  <c r="J2558" i="25" s="1"/>
  <c r="H2558" i="25"/>
  <c r="H3022" i="25"/>
  <c r="I3022" i="25"/>
  <c r="J3022" i="25" s="1"/>
  <c r="G2351" i="25"/>
  <c r="I2312" i="25"/>
  <c r="J2312" i="25" s="1"/>
  <c r="H2312" i="25"/>
  <c r="H2270" i="25"/>
  <c r="I2270" i="25"/>
  <c r="J2270" i="25" s="1"/>
  <c r="G2373" i="25"/>
  <c r="I2319" i="25"/>
  <c r="J2319" i="25" s="1"/>
  <c r="I2295" i="25"/>
  <c r="J2295" i="25" s="1"/>
  <c r="H2295" i="25"/>
  <c r="G1668" i="25"/>
  <c r="I1668" i="25"/>
  <c r="J1668" i="25" s="1"/>
  <c r="G1485" i="25"/>
  <c r="I1485" i="25"/>
  <c r="J1485" i="25" s="1"/>
  <c r="H2510" i="25"/>
  <c r="I2510" i="25"/>
  <c r="J2510" i="25" s="1"/>
  <c r="G2189" i="25"/>
  <c r="I1671" i="25"/>
  <c r="J1671" i="25" s="1"/>
  <c r="H1470" i="25"/>
  <c r="I1470" i="25"/>
  <c r="J1470" i="25" s="1"/>
  <c r="I1961" i="25"/>
  <c r="J1961" i="25" s="1"/>
  <c r="H1297" i="25"/>
  <c r="I1297" i="25"/>
  <c r="J1297" i="25" s="1"/>
  <c r="G1813" i="25"/>
  <c r="G1857" i="25"/>
  <c r="G1361" i="25"/>
  <c r="I1300" i="25"/>
  <c r="J1300" i="25" s="1"/>
  <c r="H1300" i="25"/>
  <c r="G943" i="25"/>
  <c r="G2698" i="25"/>
  <c r="I2049" i="25"/>
  <c r="J2049" i="25" s="1"/>
  <c r="H2049" i="25"/>
  <c r="G1461" i="25"/>
  <c r="G1026" i="25"/>
  <c r="H1474" i="25"/>
  <c r="I1474" i="25"/>
  <c r="J1474" i="25" s="1"/>
  <c r="I1155" i="25"/>
  <c r="J1155" i="25" s="1"/>
  <c r="H1155" i="25"/>
  <c r="H1065" i="25"/>
  <c r="I1065" i="25"/>
  <c r="J1065" i="25" s="1"/>
  <c r="H975" i="25"/>
  <c r="I975" i="25"/>
  <c r="J975" i="25" s="1"/>
  <c r="I925" i="25"/>
  <c r="J925" i="25" s="1"/>
  <c r="H925" i="25"/>
  <c r="I1156" i="25"/>
  <c r="J1156" i="25" s="1"/>
  <c r="H1156" i="25"/>
  <c r="G686" i="25"/>
  <c r="I686" i="25"/>
  <c r="J686" i="25" s="1"/>
  <c r="G622" i="25"/>
  <c r="I622" i="25"/>
  <c r="J622" i="25" s="1"/>
  <c r="G1324" i="25"/>
  <c r="G698" i="25"/>
  <c r="G882" i="25"/>
  <c r="I1255" i="25"/>
  <c r="J1255" i="25" s="1"/>
  <c r="H1255" i="25"/>
  <c r="H660" i="25"/>
  <c r="H1949" i="25"/>
  <c r="H2518" i="25"/>
  <c r="H3806" i="25"/>
  <c r="I400" i="25"/>
  <c r="J400" i="25" s="1"/>
  <c r="H400" i="25"/>
  <c r="I4272" i="25"/>
  <c r="J4272" i="25" s="1"/>
  <c r="H2974" i="25"/>
  <c r="H4585" i="25"/>
  <c r="H4601" i="25"/>
  <c r="I555" i="25"/>
  <c r="J555" i="25" s="1"/>
  <c r="H555" i="25"/>
  <c r="H352" i="25"/>
  <c r="I1416" i="25"/>
  <c r="J1416" i="25" s="1"/>
  <c r="H1416" i="25"/>
  <c r="I1893" i="25"/>
  <c r="J1893" i="25" s="1"/>
  <c r="I57" i="25"/>
  <c r="J57" i="25" s="1"/>
  <c r="G57" i="25"/>
  <c r="H27" i="25"/>
  <c r="I27" i="25"/>
  <c r="J27" i="25" s="1"/>
  <c r="G4653" i="25"/>
  <c r="H4920" i="25"/>
  <c r="I4920" i="25"/>
  <c r="J4920" i="25" s="1"/>
  <c r="I4136" i="25"/>
  <c r="J4136" i="25" s="1"/>
  <c r="H4136" i="25"/>
  <c r="H4063" i="25"/>
  <c r="I4063" i="25"/>
  <c r="J4063" i="25" s="1"/>
  <c r="I3614" i="25"/>
  <c r="J3614" i="25" s="1"/>
  <c r="H3614" i="25"/>
  <c r="H2935" i="25"/>
  <c r="I2935" i="25"/>
  <c r="J2935" i="25" s="1"/>
  <c r="H3171" i="25"/>
  <c r="I3171" i="25"/>
  <c r="J3171" i="25" s="1"/>
  <c r="G678" i="25"/>
  <c r="I678" i="25"/>
  <c r="J678" i="25" s="1"/>
  <c r="H4908" i="25"/>
  <c r="I4908" i="25"/>
  <c r="J4908" i="25" s="1"/>
  <c r="I4952" i="25"/>
  <c r="J4952" i="25" s="1"/>
  <c r="H4952" i="25"/>
  <c r="I4693" i="25"/>
  <c r="J4693" i="25" s="1"/>
  <c r="H4693" i="25"/>
  <c r="I4289" i="25"/>
  <c r="J4289" i="25" s="1"/>
  <c r="H4289" i="25"/>
  <c r="H4910" i="25"/>
  <c r="I4910" i="25"/>
  <c r="J4910" i="25" s="1"/>
  <c r="H4335" i="25"/>
  <c r="I4335" i="25"/>
  <c r="J4335" i="25" s="1"/>
  <c r="I4392" i="25"/>
  <c r="J4392" i="25" s="1"/>
  <c r="H4392" i="25"/>
  <c r="H4408" i="25"/>
  <c r="I4408" i="25"/>
  <c r="J4408" i="25" s="1"/>
  <c r="G4224" i="25"/>
  <c r="I3678" i="25"/>
  <c r="J3678" i="25" s="1"/>
  <c r="H3678" i="25"/>
  <c r="G3554" i="25"/>
  <c r="G3175" i="25"/>
  <c r="H2455" i="25"/>
  <c r="I2455" i="25"/>
  <c r="J2455" i="25" s="1"/>
  <c r="H1562" i="25"/>
  <c r="I1562" i="25"/>
  <c r="J1562" i="25" s="1"/>
  <c r="I1395" i="25"/>
  <c r="J1395" i="25" s="1"/>
  <c r="H1395" i="25"/>
  <c r="I1312" i="25"/>
  <c r="J1312" i="25" s="1"/>
  <c r="G1312" i="25"/>
  <c r="I1150" i="25"/>
  <c r="J1150" i="25" s="1"/>
  <c r="G1150" i="25"/>
  <c r="H938" i="25"/>
  <c r="I938" i="25"/>
  <c r="J938" i="25" s="1"/>
  <c r="I2718" i="25"/>
  <c r="J2718" i="25" s="1"/>
  <c r="H2718" i="25"/>
  <c r="I1377" i="25"/>
  <c r="J1377" i="25" s="1"/>
  <c r="H1377" i="25"/>
  <c r="H1157" i="25"/>
  <c r="I1157" i="25"/>
  <c r="J1157" i="25" s="1"/>
  <c r="H749" i="25"/>
  <c r="I749" i="25"/>
  <c r="J749" i="25" s="1"/>
  <c r="I5011" i="25"/>
  <c r="J5011" i="25" s="1"/>
  <c r="H5011" i="25"/>
  <c r="I4682" i="25"/>
  <c r="J4682" i="25" s="1"/>
  <c r="H4682" i="25"/>
  <c r="G4910" i="25"/>
  <c r="I3950" i="25"/>
  <c r="J3950" i="25" s="1"/>
  <c r="H3950" i="25"/>
  <c r="H4123" i="25"/>
  <c r="I4123" i="25"/>
  <c r="J4123" i="25" s="1"/>
  <c r="H3911" i="25"/>
  <c r="I3911" i="25"/>
  <c r="J3911" i="25" s="1"/>
  <c r="G3722" i="25"/>
  <c r="I2703" i="25"/>
  <c r="J2703" i="25" s="1"/>
  <c r="H2703" i="25"/>
  <c r="G2755" i="25"/>
  <c r="G3003" i="25"/>
  <c r="H3404" i="25"/>
  <c r="I3404" i="25"/>
  <c r="J3404" i="25" s="1"/>
  <c r="I2202" i="25"/>
  <c r="J2202" i="25" s="1"/>
  <c r="H1386" i="25"/>
  <c r="I1386" i="25"/>
  <c r="J1386" i="25" s="1"/>
  <c r="I1082" i="25"/>
  <c r="J1082" i="25" s="1"/>
  <c r="G1082" i="25"/>
  <c r="H1318" i="25"/>
  <c r="I1318" i="25"/>
  <c r="J1318" i="25" s="1"/>
  <c r="I1179" i="25"/>
  <c r="J1179" i="25" s="1"/>
  <c r="H1179" i="25"/>
  <c r="H879" i="25"/>
  <c r="I879" i="25"/>
  <c r="J879" i="25" s="1"/>
  <c r="H1677" i="25"/>
  <c r="I1677" i="25"/>
  <c r="J1677" i="25" s="1"/>
  <c r="I4892" i="25"/>
  <c r="J4892" i="25" s="1"/>
  <c r="H4892" i="25"/>
  <c r="I4854" i="25"/>
  <c r="J4854" i="25" s="1"/>
  <c r="H4854" i="25"/>
  <c r="H4806" i="25"/>
  <c r="I4806" i="25"/>
  <c r="J4806" i="25" s="1"/>
  <c r="H3803" i="25"/>
  <c r="I3803" i="25"/>
  <c r="J3803" i="25" s="1"/>
  <c r="G3682" i="25"/>
  <c r="I4027" i="25"/>
  <c r="J4027" i="25" s="1"/>
  <c r="H4027" i="25"/>
  <c r="I4590" i="25"/>
  <c r="J4590" i="25" s="1"/>
  <c r="H4590" i="25"/>
  <c r="I3690" i="25"/>
  <c r="J3690" i="25" s="1"/>
  <c r="G4505" i="25"/>
  <c r="H2431" i="25"/>
  <c r="I2431" i="25"/>
  <c r="J2431" i="25" s="1"/>
  <c r="I2309" i="25"/>
  <c r="J2309" i="25" s="1"/>
  <c r="H2309" i="25"/>
  <c r="I1153" i="25"/>
  <c r="J1153" i="25" s="1"/>
  <c r="H1153" i="25"/>
  <c r="H626" i="25"/>
  <c r="I4971" i="25"/>
  <c r="J4971" i="25" s="1"/>
  <c r="H4971" i="25"/>
  <c r="I4867" i="25"/>
  <c r="J4867" i="25" s="1"/>
  <c r="G4414" i="25"/>
  <c r="H4566" i="25"/>
  <c r="I4566" i="25"/>
  <c r="J4566" i="25" s="1"/>
  <c r="G4340" i="25"/>
  <c r="G4331" i="25"/>
  <c r="G4009" i="25"/>
  <c r="I4009" i="25"/>
  <c r="J4009" i="25" s="1"/>
  <c r="I3945" i="25"/>
  <c r="J3945" i="25" s="1"/>
  <c r="G3945" i="25"/>
  <c r="H4429" i="25"/>
  <c r="I4429" i="25"/>
  <c r="J4429" i="25" s="1"/>
  <c r="I4288" i="25"/>
  <c r="J4288" i="25" s="1"/>
  <c r="H4288" i="25"/>
  <c r="H4212" i="25"/>
  <c r="I4212" i="25"/>
  <c r="J4212" i="25" s="1"/>
  <c r="G4045" i="25"/>
  <c r="G3917" i="25"/>
  <c r="G3497" i="25"/>
  <c r="I3863" i="25"/>
  <c r="J3863" i="25" s="1"/>
  <c r="H3863" i="25"/>
  <c r="I3781" i="25"/>
  <c r="J3781" i="25" s="1"/>
  <c r="H3781" i="25"/>
  <c r="G3478" i="25"/>
  <c r="I3750" i="25"/>
  <c r="J3750" i="25" s="1"/>
  <c r="H4558" i="25"/>
  <c r="I4558" i="25"/>
  <c r="J4558" i="25" s="1"/>
  <c r="I4215" i="25"/>
  <c r="J4215" i="25" s="1"/>
  <c r="H4215" i="25"/>
  <c r="H3974" i="25"/>
  <c r="I3974" i="25"/>
  <c r="J3974" i="25" s="1"/>
  <c r="I3906" i="25"/>
  <c r="J3906" i="25" s="1"/>
  <c r="H3906" i="25"/>
  <c r="I4388" i="25"/>
  <c r="J4388" i="25" s="1"/>
  <c r="H4388" i="25"/>
  <c r="H4071" i="25"/>
  <c r="I4071" i="25"/>
  <c r="J4071" i="25" s="1"/>
  <c r="G4027" i="25"/>
  <c r="G4408" i="25"/>
  <c r="H4251" i="25"/>
  <c r="I4251" i="25"/>
  <c r="J4251" i="25" s="1"/>
  <c r="G3931" i="25"/>
  <c r="H3517" i="25"/>
  <c r="I3517" i="25"/>
  <c r="J3517" i="25" s="1"/>
  <c r="G3561" i="25"/>
  <c r="I3289" i="25"/>
  <c r="J3289" i="25" s="1"/>
  <c r="H3289" i="25"/>
  <c r="G3943" i="25"/>
  <c r="I3894" i="25"/>
  <c r="J3894" i="25" s="1"/>
  <c r="H3894" i="25"/>
  <c r="I3409" i="25"/>
  <c r="J3409" i="25" s="1"/>
  <c r="H3409" i="25"/>
  <c r="G3899" i="25"/>
  <c r="I3074" i="25"/>
  <c r="J3074" i="25" s="1"/>
  <c r="H3074" i="25"/>
  <c r="I3862" i="25"/>
  <c r="J3862" i="25" s="1"/>
  <c r="H3862" i="25"/>
  <c r="G4223" i="25"/>
  <c r="H3662" i="25"/>
  <c r="I3662" i="25"/>
  <c r="J3662" i="25" s="1"/>
  <c r="H4039" i="25"/>
  <c r="I4039" i="25"/>
  <c r="J4039" i="25" s="1"/>
  <c r="I2658" i="25"/>
  <c r="J2658" i="25" s="1"/>
  <c r="H2658" i="25"/>
  <c r="H2418" i="25"/>
  <c r="I2418" i="25"/>
  <c r="J2418" i="25" s="1"/>
  <c r="G2958" i="25"/>
  <c r="I2915" i="25"/>
  <c r="J2915" i="25" s="1"/>
  <c r="G4255" i="25"/>
  <c r="I2774" i="25"/>
  <c r="J2774" i="25" s="1"/>
  <c r="H2774" i="25"/>
  <c r="H2414" i="25"/>
  <c r="I2414" i="25"/>
  <c r="J2414" i="25" s="1"/>
  <c r="H2357" i="25"/>
  <c r="I2357" i="25"/>
  <c r="J2357" i="25" s="1"/>
  <c r="H2563" i="25"/>
  <c r="I2563" i="25"/>
  <c r="J2563" i="25" s="1"/>
  <c r="I2266" i="25"/>
  <c r="J2266" i="25" s="1"/>
  <c r="H2266" i="25"/>
  <c r="I2583" i="25"/>
  <c r="J2583" i="25" s="1"/>
  <c r="H2583" i="25"/>
  <c r="G2499" i="25"/>
  <c r="G1583" i="25"/>
  <c r="I1583" i="25"/>
  <c r="J1583" i="25" s="1"/>
  <c r="H2443" i="25"/>
  <c r="I2443" i="25"/>
  <c r="J2443" i="25" s="1"/>
  <c r="H2125" i="25"/>
  <c r="I2125" i="25"/>
  <c r="J2125" i="25" s="1"/>
  <c r="H2360" i="25"/>
  <c r="I2360" i="25"/>
  <c r="J2360" i="25" s="1"/>
  <c r="I1821" i="25"/>
  <c r="J1821" i="25" s="1"/>
  <c r="I1478" i="25"/>
  <c r="J1478" i="25" s="1"/>
  <c r="H1478" i="25"/>
  <c r="G1219" i="25"/>
  <c r="I1977" i="25"/>
  <c r="J1977" i="25" s="1"/>
  <c r="H1977" i="25"/>
  <c r="I2302" i="25"/>
  <c r="J2302" i="25" s="1"/>
  <c r="I1188" i="25"/>
  <c r="J1188" i="25" s="1"/>
  <c r="H1188" i="25"/>
  <c r="I1652" i="25"/>
  <c r="J1652" i="25" s="1"/>
  <c r="H1652" i="25"/>
  <c r="G1357" i="25"/>
  <c r="G1117" i="25"/>
  <c r="H1258" i="25"/>
  <c r="I1258" i="25"/>
  <c r="J1258" i="25" s="1"/>
  <c r="I1466" i="25"/>
  <c r="J1466" i="25" s="1"/>
  <c r="H1466" i="25"/>
  <c r="G590" i="25"/>
  <c r="H1054" i="25"/>
  <c r="G1517" i="25"/>
  <c r="H1406" i="25"/>
  <c r="H1249" i="25"/>
  <c r="H2324" i="25"/>
  <c r="H2970" i="25"/>
  <c r="H2706" i="25"/>
  <c r="H4223" i="25"/>
  <c r="H4268" i="25"/>
  <c r="I4911" i="25"/>
  <c r="J4911" i="25" s="1"/>
  <c r="H4911" i="25"/>
  <c r="I4501" i="25"/>
  <c r="J4501" i="25" s="1"/>
  <c r="H4501" i="25"/>
  <c r="G3913" i="25"/>
  <c r="I3913" i="25"/>
  <c r="J3913" i="25" s="1"/>
  <c r="I4811" i="25"/>
  <c r="J4811" i="25" s="1"/>
  <c r="H4811" i="25"/>
  <c r="I3813" i="25"/>
  <c r="J3813" i="25" s="1"/>
  <c r="H3813" i="25"/>
  <c r="I4618" i="25"/>
  <c r="J4618" i="25" s="1"/>
  <c r="H4618" i="25"/>
  <c r="H4219" i="25"/>
  <c r="I4219" i="25"/>
  <c r="J4219" i="25" s="1"/>
  <c r="H3766" i="25"/>
  <c r="I3766" i="25"/>
  <c r="J3766" i="25" s="1"/>
  <c r="I3646" i="25"/>
  <c r="J3646" i="25" s="1"/>
  <c r="H3646" i="25"/>
  <c r="H2446" i="25"/>
  <c r="I2446" i="25"/>
  <c r="J2446" i="25" s="1"/>
  <c r="G1481" i="25"/>
  <c r="I1481" i="25"/>
  <c r="J1481" i="25" s="1"/>
  <c r="H1338" i="25"/>
  <c r="I1338" i="25"/>
  <c r="J1338" i="25" s="1"/>
  <c r="I1634" i="25"/>
  <c r="J1634" i="25" s="1"/>
  <c r="H1634" i="25"/>
  <c r="I1341" i="25"/>
  <c r="J1341" i="25" s="1"/>
  <c r="H1341" i="25"/>
  <c r="I828" i="25"/>
  <c r="J828" i="25" s="1"/>
  <c r="H828" i="25"/>
  <c r="H556" i="25"/>
  <c r="I556" i="25"/>
  <c r="J556" i="25" s="1"/>
  <c r="I1797" i="25"/>
  <c r="J1797" i="25" s="1"/>
  <c r="H1797" i="25"/>
  <c r="G4823" i="25"/>
  <c r="G4722" i="25"/>
  <c r="I4291" i="25"/>
  <c r="J4291" i="25" s="1"/>
  <c r="I3991" i="25"/>
  <c r="J3991" i="25" s="1"/>
  <c r="H3991" i="25"/>
  <c r="I3752" i="25"/>
  <c r="J3752" i="25" s="1"/>
  <c r="H3752" i="25"/>
  <c r="G4674" i="25"/>
  <c r="G3417" i="25"/>
  <c r="I3317" i="25"/>
  <c r="J3317" i="25" s="1"/>
  <c r="H3317" i="25"/>
  <c r="G3462" i="25"/>
  <c r="G3401" i="25"/>
  <c r="I3397" i="25"/>
  <c r="J3397" i="25" s="1"/>
  <c r="H3142" i="25"/>
  <c r="I3142" i="25"/>
  <c r="J3142" i="25" s="1"/>
  <c r="H3051" i="25"/>
  <c r="I3051" i="25"/>
  <c r="J3051" i="25" s="1"/>
  <c r="I3155" i="25"/>
  <c r="J3155" i="25" s="1"/>
  <c r="H3155" i="25"/>
  <c r="G2675" i="25"/>
  <c r="I1086" i="25"/>
  <c r="J1086" i="25" s="1"/>
  <c r="G1086" i="25"/>
  <c r="G860" i="25"/>
  <c r="I860" i="25"/>
  <c r="J860" i="25" s="1"/>
  <c r="H1042" i="25"/>
  <c r="I1042" i="25"/>
  <c r="J1042" i="25" s="1"/>
  <c r="I780" i="25"/>
  <c r="J780" i="25" s="1"/>
  <c r="G4975" i="25"/>
  <c r="I4975" i="25"/>
  <c r="J4975" i="25" s="1"/>
  <c r="G4847" i="25"/>
  <c r="I4418" i="25"/>
  <c r="J4418" i="25" s="1"/>
  <c r="G4418" i="25"/>
  <c r="H4453" i="25"/>
  <c r="I4453" i="25"/>
  <c r="J4453" i="25" s="1"/>
  <c r="I3982" i="25"/>
  <c r="J3982" i="25" s="1"/>
  <c r="H3982" i="25"/>
  <c r="I3886" i="25"/>
  <c r="J3886" i="25" s="1"/>
  <c r="H3886" i="25"/>
  <c r="H3794" i="25"/>
  <c r="I3794" i="25"/>
  <c r="J3794" i="25" s="1"/>
  <c r="G4474" i="25"/>
  <c r="I4047" i="25"/>
  <c r="J4047" i="25" s="1"/>
  <c r="H4047" i="25"/>
  <c r="G4291" i="25"/>
  <c r="H3846" i="25"/>
  <c r="I3846" i="25"/>
  <c r="J3846" i="25" s="1"/>
  <c r="G4283" i="25"/>
  <c r="H3353" i="25"/>
  <c r="I3353" i="25"/>
  <c r="J3353" i="25" s="1"/>
  <c r="G3139" i="25"/>
  <c r="I2971" i="25"/>
  <c r="J2971" i="25" s="1"/>
  <c r="H2971" i="25"/>
  <c r="I3485" i="25"/>
  <c r="J3485" i="25" s="1"/>
  <c r="H3485" i="25"/>
  <c r="I3428" i="25"/>
  <c r="J3428" i="25" s="1"/>
  <c r="H3428" i="25"/>
  <c r="I2998" i="25"/>
  <c r="J2998" i="25" s="1"/>
  <c r="H2998" i="25"/>
  <c r="I2491" i="25"/>
  <c r="J2491" i="25" s="1"/>
  <c r="H2491" i="25"/>
  <c r="H3110" i="25"/>
  <c r="I3110" i="25"/>
  <c r="J3110" i="25" s="1"/>
  <c r="I2922" i="25"/>
  <c r="J2922" i="25" s="1"/>
  <c r="I2770" i="25"/>
  <c r="J2770" i="25" s="1"/>
  <c r="H2770" i="25"/>
  <c r="I2575" i="25"/>
  <c r="J2575" i="25" s="1"/>
  <c r="H2575" i="25"/>
  <c r="G2435" i="25"/>
  <c r="G1650" i="25"/>
  <c r="I1650" i="25"/>
  <c r="J1650" i="25" s="1"/>
  <c r="H1547" i="25"/>
  <c r="I1547" i="25"/>
  <c r="J1547" i="25" s="1"/>
  <c r="H1358" i="25"/>
  <c r="I1358" i="25"/>
  <c r="J1358" i="25" s="1"/>
  <c r="I1119" i="25"/>
  <c r="J1119" i="25" s="1"/>
  <c r="H1119" i="25"/>
  <c r="I1056" i="25"/>
  <c r="J1056" i="25" s="1"/>
  <c r="H1056" i="25"/>
  <c r="I1207" i="25"/>
  <c r="J1207" i="25" s="1"/>
  <c r="H1207" i="25"/>
  <c r="I357" i="25"/>
  <c r="J357" i="25" s="1"/>
  <c r="H357" i="25"/>
  <c r="I1242" i="25"/>
  <c r="J1242" i="25" s="1"/>
  <c r="H1242" i="25"/>
  <c r="I4926" i="25"/>
  <c r="J4926" i="25" s="1"/>
  <c r="H4926" i="25"/>
  <c r="G4670" i="25"/>
  <c r="G4859" i="25"/>
  <c r="G3807" i="25"/>
  <c r="I3807" i="25"/>
  <c r="J3807" i="25" s="1"/>
  <c r="G3730" i="25"/>
  <c r="G4392" i="25"/>
  <c r="I3569" i="25"/>
  <c r="J3569" i="25" s="1"/>
  <c r="H3569" i="25"/>
  <c r="I3119" i="25"/>
  <c r="J3119" i="25" s="1"/>
  <c r="H3119" i="25"/>
  <c r="H3241" i="25"/>
  <c r="I3241" i="25"/>
  <c r="J3241" i="25" s="1"/>
  <c r="G3365" i="25"/>
  <c r="H3542" i="25"/>
  <c r="I3542" i="25"/>
  <c r="J3542" i="25" s="1"/>
  <c r="I3167" i="25"/>
  <c r="J3167" i="25" s="1"/>
  <c r="I3901" i="25"/>
  <c r="J3901" i="25" s="1"/>
  <c r="G4466" i="25"/>
  <c r="I2555" i="25"/>
  <c r="J2555" i="25" s="1"/>
  <c r="H2555" i="25"/>
  <c r="H2730" i="25"/>
  <c r="I2730" i="25"/>
  <c r="J2730" i="25" s="1"/>
  <c r="I2280" i="25"/>
  <c r="J2280" i="25" s="1"/>
  <c r="H2280" i="25"/>
  <c r="I1603" i="25"/>
  <c r="J1603" i="25" s="1"/>
  <c r="H1603" i="25"/>
  <c r="I2271" i="25"/>
  <c r="J2271" i="25" s="1"/>
  <c r="I2001" i="25"/>
  <c r="J2001" i="25" s="1"/>
  <c r="H2001" i="25"/>
  <c r="H1424" i="25"/>
  <c r="I1424" i="25"/>
  <c r="J1424" i="25" s="1"/>
  <c r="I856" i="25"/>
  <c r="J856" i="25" s="1"/>
  <c r="H856" i="25"/>
  <c r="H1398" i="25"/>
  <c r="H3923" i="25"/>
  <c r="H26" i="25"/>
  <c r="I26" i="25"/>
  <c r="J26" i="25" s="1"/>
  <c r="I4999" i="25"/>
  <c r="J4999" i="25" s="1"/>
  <c r="H4999" i="25"/>
  <c r="G4948" i="25"/>
  <c r="I4898" i="25"/>
  <c r="J4898" i="25" s="1"/>
  <c r="H4898" i="25"/>
  <c r="H4843" i="25"/>
  <c r="I4843" i="25"/>
  <c r="J4843" i="25" s="1"/>
  <c r="G4926" i="25"/>
  <c r="G4438" i="25"/>
  <c r="I4438" i="25"/>
  <c r="J4438" i="25" s="1"/>
  <c r="I4609" i="25"/>
  <c r="J4609" i="25" s="1"/>
  <c r="G4875" i="25"/>
  <c r="I4790" i="25"/>
  <c r="J4790" i="25" s="1"/>
  <c r="H4790" i="25"/>
  <c r="I4685" i="25"/>
  <c r="J4685" i="25" s="1"/>
  <c r="H4403" i="25"/>
  <c r="I4403" i="25"/>
  <c r="J4403" i="25" s="1"/>
  <c r="G4057" i="25"/>
  <c r="I4057" i="25"/>
  <c r="J4057" i="25" s="1"/>
  <c r="H4132" i="25"/>
  <c r="I4132" i="25"/>
  <c r="J4132" i="25" s="1"/>
  <c r="I4344" i="25"/>
  <c r="J4344" i="25" s="1"/>
  <c r="I4690" i="25"/>
  <c r="J4690" i="25" s="1"/>
  <c r="H4690" i="25"/>
  <c r="G3802" i="25"/>
  <c r="I4311" i="25"/>
  <c r="J4311" i="25" s="1"/>
  <c r="H4018" i="25"/>
  <c r="I4018" i="25"/>
  <c r="J4018" i="25" s="1"/>
  <c r="I3962" i="25"/>
  <c r="J3962" i="25" s="1"/>
  <c r="I3930" i="25"/>
  <c r="J3930" i="25" s="1"/>
  <c r="G3781" i="25"/>
  <c r="G3750" i="25"/>
  <c r="G4235" i="25"/>
  <c r="H3756" i="25"/>
  <c r="I3756" i="25"/>
  <c r="J3756" i="25" s="1"/>
  <c r="G3713" i="25"/>
  <c r="I3713" i="25"/>
  <c r="J3713" i="25" s="1"/>
  <c r="G3218" i="25"/>
  <c r="G4267" i="25"/>
  <c r="G4071" i="25"/>
  <c r="G4022" i="25"/>
  <c r="H3869" i="25"/>
  <c r="I3869" i="25"/>
  <c r="J3869" i="25" s="1"/>
  <c r="I3742" i="25"/>
  <c r="J3742" i="25" s="1"/>
  <c r="H3742" i="25"/>
  <c r="G4251" i="25"/>
  <c r="I3975" i="25"/>
  <c r="J3975" i="25" s="1"/>
  <c r="H3975" i="25"/>
  <c r="I3775" i="25"/>
  <c r="J3775" i="25" s="1"/>
  <c r="I3348" i="25"/>
  <c r="J3348" i="25" s="1"/>
  <c r="H3348" i="25"/>
  <c r="I4120" i="25"/>
  <c r="J4120" i="25" s="1"/>
  <c r="G3965" i="25"/>
  <c r="H3838" i="25"/>
  <c r="I3838" i="25"/>
  <c r="J3838" i="25" s="1"/>
  <c r="I3654" i="25"/>
  <c r="J3654" i="25" s="1"/>
  <c r="H3654" i="25"/>
  <c r="I3345" i="25"/>
  <c r="J3345" i="25" s="1"/>
  <c r="G3498" i="25"/>
  <c r="G3305" i="25"/>
  <c r="G3990" i="25"/>
  <c r="I3545" i="25"/>
  <c r="J3545" i="25" s="1"/>
  <c r="G3693" i="25"/>
  <c r="G3449" i="25"/>
  <c r="H3150" i="25"/>
  <c r="I3150" i="25"/>
  <c r="J3150" i="25" s="1"/>
  <c r="H2535" i="25"/>
  <c r="I2535" i="25"/>
  <c r="J2535" i="25" s="1"/>
  <c r="H2471" i="25"/>
  <c r="I2471" i="25"/>
  <c r="J2471" i="25" s="1"/>
  <c r="G3241" i="25"/>
  <c r="I3123" i="25"/>
  <c r="J3123" i="25" s="1"/>
  <c r="H3123" i="25"/>
  <c r="G3542" i="25"/>
  <c r="H3147" i="25"/>
  <c r="I3147" i="25"/>
  <c r="J3147" i="25" s="1"/>
  <c r="I2299" i="25"/>
  <c r="J2299" i="25" s="1"/>
  <c r="H2299" i="25"/>
  <c r="G3380" i="25"/>
  <c r="G2790" i="25"/>
  <c r="G2491" i="25"/>
  <c r="G3174" i="25"/>
  <c r="H3107" i="25"/>
  <c r="I3107" i="25"/>
  <c r="J3107" i="25" s="1"/>
  <c r="I2344" i="25"/>
  <c r="J2344" i="25" s="1"/>
  <c r="G2344" i="25"/>
  <c r="G2327" i="25"/>
  <c r="I2327" i="25"/>
  <c r="J2327" i="25" s="1"/>
  <c r="G2750" i="25"/>
  <c r="G2774" i="25"/>
  <c r="I2671" i="25"/>
  <c r="J2671" i="25" s="1"/>
  <c r="G2339" i="25"/>
  <c r="I2454" i="25"/>
  <c r="J2454" i="25" s="1"/>
  <c r="I2318" i="25"/>
  <c r="J2318" i="25" s="1"/>
  <c r="G2297" i="25"/>
  <c r="G1709" i="25"/>
  <c r="I1426" i="25"/>
  <c r="J1426" i="25" s="1"/>
  <c r="H1426" i="25"/>
  <c r="H1645" i="25"/>
  <c r="I1645" i="25"/>
  <c r="J1645" i="25" s="1"/>
  <c r="I1539" i="25"/>
  <c r="J1539" i="25" s="1"/>
  <c r="H1539" i="25"/>
  <c r="G1379" i="25"/>
  <c r="I2462" i="25"/>
  <c r="J2462" i="25" s="1"/>
  <c r="H2462" i="25"/>
  <c r="G2302" i="25"/>
  <c r="G1278" i="25"/>
  <c r="I1745" i="25"/>
  <c r="J1745" i="25" s="1"/>
  <c r="H1745" i="25"/>
  <c r="I1204" i="25"/>
  <c r="J1204" i="25" s="1"/>
  <c r="H1204" i="25"/>
  <c r="I864" i="25"/>
  <c r="J864" i="25" s="1"/>
  <c r="G864" i="25"/>
  <c r="I1375" i="25"/>
  <c r="J1375" i="25" s="1"/>
  <c r="H1375" i="25"/>
  <c r="H1103" i="25"/>
  <c r="I1103" i="25"/>
  <c r="J1103" i="25" s="1"/>
  <c r="I1061" i="25"/>
  <c r="J1061" i="25" s="1"/>
  <c r="I930" i="25"/>
  <c r="J930" i="25" s="1"/>
  <c r="H930" i="25"/>
  <c r="G1118" i="25"/>
  <c r="I842" i="25"/>
  <c r="J842" i="25" s="1"/>
  <c r="H842" i="25"/>
  <c r="I2208" i="25"/>
  <c r="J2208" i="25" s="1"/>
  <c r="H2208" i="25"/>
  <c r="H845" i="25"/>
  <c r="H1550" i="25"/>
  <c r="H4437" i="25"/>
  <c r="I4371" i="25"/>
  <c r="J4371" i="25" s="1"/>
  <c r="I4474" i="25"/>
  <c r="J4474" i="25" s="1"/>
  <c r="I3979" i="25"/>
  <c r="J3979" i="25" s="1"/>
  <c r="H3979" i="25"/>
  <c r="I3922" i="25"/>
  <c r="J3922" i="25" s="1"/>
  <c r="H3922" i="25"/>
  <c r="H3830" i="25"/>
  <c r="I3830" i="25"/>
  <c r="J3830" i="25" s="1"/>
  <c r="I4151" i="25"/>
  <c r="J4151" i="25" s="1"/>
  <c r="H4151" i="25"/>
  <c r="I3046" i="25"/>
  <c r="J3046" i="25" s="1"/>
  <c r="H3046" i="25"/>
  <c r="I2478" i="25"/>
  <c r="J2478" i="25" s="1"/>
  <c r="H2478" i="25"/>
  <c r="I2427" i="25"/>
  <c r="J2427" i="25" s="1"/>
  <c r="H2427" i="25"/>
  <c r="G1618" i="25"/>
  <c r="I1618" i="25"/>
  <c r="J1618" i="25" s="1"/>
  <c r="I3010" i="25"/>
  <c r="J3010" i="25" s="1"/>
  <c r="H3010" i="25"/>
  <c r="H1877" i="25"/>
  <c r="I1877" i="25"/>
  <c r="J1877" i="25" s="1"/>
  <c r="I4650" i="25"/>
  <c r="J4650" i="25" s="1"/>
  <c r="H4650" i="25"/>
  <c r="I4870" i="25"/>
  <c r="J4870" i="25" s="1"/>
  <c r="H4870" i="25"/>
  <c r="I4295" i="25"/>
  <c r="J4295" i="25" s="1"/>
  <c r="G4295" i="25"/>
  <c r="I4477" i="25"/>
  <c r="J4477" i="25" s="1"/>
  <c r="H4477" i="25"/>
  <c r="I3787" i="25"/>
  <c r="J3787" i="25" s="1"/>
  <c r="H3787" i="25"/>
  <c r="H4283" i="25"/>
  <c r="I4283" i="25"/>
  <c r="J4283" i="25" s="1"/>
  <c r="I3034" i="25"/>
  <c r="J3034" i="25" s="1"/>
  <c r="H3034" i="25"/>
  <c r="I3277" i="25"/>
  <c r="J3277" i="25" s="1"/>
  <c r="H3277" i="25"/>
  <c r="G3252" i="25"/>
  <c r="I2264" i="25"/>
  <c r="J2264" i="25" s="1"/>
  <c r="H2467" i="25"/>
  <c r="I2467" i="25"/>
  <c r="J2467" i="25" s="1"/>
  <c r="I1628" i="25"/>
  <c r="J1628" i="25" s="1"/>
  <c r="H1628" i="25"/>
  <c r="H1451" i="25"/>
  <c r="I1451" i="25"/>
  <c r="J1451" i="25" s="1"/>
  <c r="I1182" i="25"/>
  <c r="J1182" i="25" s="1"/>
  <c r="G1182" i="25"/>
  <c r="I1324" i="25"/>
  <c r="J1324" i="25" s="1"/>
  <c r="H1081" i="25"/>
  <c r="I1081" i="25"/>
  <c r="J1081" i="25" s="1"/>
  <c r="I2286" i="25"/>
  <c r="J2286" i="25" s="1"/>
  <c r="H2286" i="25"/>
  <c r="G1647" i="25"/>
  <c r="I4984" i="25"/>
  <c r="J4984" i="25" s="1"/>
  <c r="H4984" i="25"/>
  <c r="H4553" i="25"/>
  <c r="I4553" i="25"/>
  <c r="J4553" i="25" s="1"/>
  <c r="I4462" i="25"/>
  <c r="J4462" i="25" s="1"/>
  <c r="H4462" i="25"/>
  <c r="I3918" i="25"/>
  <c r="J3918" i="25" s="1"/>
  <c r="H3918" i="25"/>
  <c r="H3867" i="25"/>
  <c r="I3867" i="25"/>
  <c r="J3867" i="25" s="1"/>
  <c r="I3561" i="25"/>
  <c r="J3561" i="25" s="1"/>
  <c r="H3561" i="25"/>
  <c r="H3871" i="25"/>
  <c r="I3871" i="25"/>
  <c r="J3871" i="25" s="1"/>
  <c r="H3273" i="25"/>
  <c r="I3273" i="25"/>
  <c r="J3273" i="25" s="1"/>
  <c r="I2779" i="25"/>
  <c r="J2779" i="25" s="1"/>
  <c r="H2779" i="25"/>
  <c r="I3059" i="25"/>
  <c r="J3059" i="25" s="1"/>
  <c r="H3059" i="25"/>
  <c r="G3171" i="25"/>
  <c r="G3244" i="25"/>
  <c r="I1390" i="25"/>
  <c r="J1390" i="25" s="1"/>
  <c r="H1390" i="25"/>
  <c r="G1432" i="25"/>
  <c r="H1002" i="25"/>
  <c r="I1002" i="25"/>
  <c r="J1002" i="25" s="1"/>
  <c r="I1115" i="25"/>
  <c r="J1115" i="25" s="1"/>
  <c r="H1115" i="25"/>
  <c r="H818" i="25"/>
  <c r="I818" i="25"/>
  <c r="J818" i="25" s="1"/>
  <c r="I421" i="25"/>
  <c r="J421" i="25" s="1"/>
  <c r="H421" i="25"/>
  <c r="G4795" i="25"/>
  <c r="H4574" i="25"/>
  <c r="I4574" i="25"/>
  <c r="J4574" i="25" s="1"/>
  <c r="G4482" i="25"/>
  <c r="I3784" i="25"/>
  <c r="J3784" i="25" s="1"/>
  <c r="H3784" i="25"/>
  <c r="G3903" i="25"/>
  <c r="H3931" i="25"/>
  <c r="I3931" i="25"/>
  <c r="J3931" i="25" s="1"/>
  <c r="I4074" i="25"/>
  <c r="J4074" i="25" s="1"/>
  <c r="H4074" i="25"/>
  <c r="I3899" i="25"/>
  <c r="J3899" i="25" s="1"/>
  <c r="H3899" i="25"/>
  <c r="I3718" i="25"/>
  <c r="J3718" i="25" s="1"/>
  <c r="H3718" i="25"/>
  <c r="I3461" i="25"/>
  <c r="J3461" i="25" s="1"/>
  <c r="H3461" i="25"/>
  <c r="G4299" i="25"/>
  <c r="I3349" i="25"/>
  <c r="J3349" i="25" s="1"/>
  <c r="H3349" i="25"/>
  <c r="G3167" i="25"/>
  <c r="H2651" i="25"/>
  <c r="I2651" i="25"/>
  <c r="J2651" i="25" s="1"/>
  <c r="I2958" i="25"/>
  <c r="J2958" i="25" s="1"/>
  <c r="H2958" i="25"/>
  <c r="I2739" i="25"/>
  <c r="J2739" i="25" s="1"/>
  <c r="H2739" i="25"/>
  <c r="H2410" i="25"/>
  <c r="I2410" i="25"/>
  <c r="J2410" i="25" s="1"/>
  <c r="I1833" i="25"/>
  <c r="J1833" i="25" s="1"/>
  <c r="H1833" i="25"/>
  <c r="I1699" i="25"/>
  <c r="J1699" i="25" s="1"/>
  <c r="H1699" i="25"/>
  <c r="H1254" i="25"/>
  <c r="I1254" i="25"/>
  <c r="J1254" i="25" s="1"/>
  <c r="I1309" i="25"/>
  <c r="J1309" i="25" s="1"/>
  <c r="H1309" i="25"/>
  <c r="H2991" i="25"/>
  <c r="I575" i="25"/>
  <c r="J575" i="25" s="1"/>
  <c r="H575" i="25"/>
  <c r="I409" i="25"/>
  <c r="J409" i="25" s="1"/>
  <c r="H409" i="25"/>
  <c r="G4922" i="25"/>
  <c r="I4922" i="25"/>
  <c r="J4922" i="25" s="1"/>
  <c r="H4963" i="25"/>
  <c r="I4963" i="25"/>
  <c r="J4963" i="25" s="1"/>
  <c r="I4888" i="25"/>
  <c r="J4888" i="25" s="1"/>
  <c r="I4924" i="25"/>
  <c r="J4924" i="25" s="1"/>
  <c r="G4900" i="25"/>
  <c r="G4897" i="25"/>
  <c r="G4638" i="25"/>
  <c r="I4638" i="25"/>
  <c r="J4638" i="25" s="1"/>
  <c r="G4899" i="25"/>
  <c r="G4327" i="25"/>
  <c r="I4327" i="25"/>
  <c r="J4327" i="25" s="1"/>
  <c r="I4176" i="25"/>
  <c r="J4176" i="25" s="1"/>
  <c r="I4062" i="25"/>
  <c r="J4062" i="25" s="1"/>
  <c r="I4030" i="25"/>
  <c r="J4030" i="25" s="1"/>
  <c r="I3902" i="25"/>
  <c r="J3902" i="25" s="1"/>
  <c r="H3902" i="25"/>
  <c r="I3870" i="25"/>
  <c r="J3870" i="25" s="1"/>
  <c r="I3826" i="25"/>
  <c r="J3826" i="25" s="1"/>
  <c r="H3826" i="25"/>
  <c r="I4494" i="25"/>
  <c r="J4494" i="25" s="1"/>
  <c r="G3993" i="25"/>
  <c r="I3993" i="25"/>
  <c r="J3993" i="25" s="1"/>
  <c r="I3929" i="25"/>
  <c r="J3929" i="25" s="1"/>
  <c r="G3929" i="25"/>
  <c r="H3802" i="25"/>
  <c r="I3802" i="25"/>
  <c r="J3802" i="25" s="1"/>
  <c r="I3753" i="25"/>
  <c r="J3753" i="25" s="1"/>
  <c r="H3753" i="25"/>
  <c r="G3629" i="25"/>
  <c r="I4297" i="25"/>
  <c r="J4297" i="25" s="1"/>
  <c r="H4297" i="25"/>
  <c r="G4139" i="25"/>
  <c r="G4075" i="25"/>
  <c r="G3994" i="25"/>
  <c r="I3858" i="25"/>
  <c r="J3858" i="25" s="1"/>
  <c r="I3828" i="25"/>
  <c r="J3828" i="25" s="1"/>
  <c r="H3828" i="25"/>
  <c r="I3788" i="25"/>
  <c r="J3788" i="25" s="1"/>
  <c r="I3522" i="25"/>
  <c r="J3522" i="25" s="1"/>
  <c r="I3970" i="25"/>
  <c r="J3970" i="25" s="1"/>
  <c r="G3889" i="25"/>
  <c r="G3230" i="25"/>
  <c r="H3999" i="25"/>
  <c r="I3999" i="25"/>
  <c r="J3999" i="25" s="1"/>
  <c r="G3742" i="25"/>
  <c r="G3975" i="25"/>
  <c r="I3926" i="25"/>
  <c r="J3926" i="25" s="1"/>
  <c r="H3926" i="25"/>
  <c r="G3958" i="25"/>
  <c r="G3754" i="25"/>
  <c r="I4111" i="25"/>
  <c r="J4111" i="25" s="1"/>
  <c r="H4111" i="25"/>
  <c r="I3990" i="25"/>
  <c r="J3990" i="25" s="1"/>
  <c r="H3990" i="25"/>
  <c r="G3545" i="25"/>
  <c r="I3075" i="25"/>
  <c r="J3075" i="25" s="1"/>
  <c r="I3377" i="25"/>
  <c r="J3377" i="25" s="1"/>
  <c r="H3377" i="25"/>
  <c r="H3131" i="25"/>
  <c r="I3131" i="25"/>
  <c r="J3131" i="25" s="1"/>
  <c r="H3086" i="25"/>
  <c r="I3086" i="25"/>
  <c r="J3086" i="25" s="1"/>
  <c r="I2735" i="25"/>
  <c r="J2735" i="25" s="1"/>
  <c r="H2735" i="25"/>
  <c r="I2458" i="25"/>
  <c r="J2458" i="25" s="1"/>
  <c r="H2458" i="25"/>
  <c r="I3834" i="25"/>
  <c r="J3834" i="25" s="1"/>
  <c r="H3834" i="25"/>
  <c r="I3321" i="25"/>
  <c r="J3321" i="25" s="1"/>
  <c r="H3321" i="25"/>
  <c r="H3995" i="25"/>
  <c r="I3995" i="25"/>
  <c r="J3995" i="25" s="1"/>
  <c r="H3265" i="25"/>
  <c r="I3265" i="25"/>
  <c r="J3265" i="25" s="1"/>
  <c r="I2691" i="25"/>
  <c r="J2691" i="25" s="1"/>
  <c r="I4168" i="25"/>
  <c r="J4168" i="25" s="1"/>
  <c r="H4168" i="25"/>
  <c r="I3466" i="25"/>
  <c r="J3466" i="25" s="1"/>
  <c r="H3466" i="25"/>
  <c r="I3134" i="25"/>
  <c r="J3134" i="25" s="1"/>
  <c r="G3006" i="25"/>
  <c r="I2978" i="25"/>
  <c r="J2978" i="25" s="1"/>
  <c r="H2403" i="25"/>
  <c r="I2403" i="25"/>
  <c r="J2403" i="25" s="1"/>
  <c r="I2363" i="25"/>
  <c r="J2363" i="25" s="1"/>
  <c r="H2363" i="25"/>
  <c r="H4010" i="25"/>
  <c r="I4010" i="25"/>
  <c r="J4010" i="25" s="1"/>
  <c r="G2742" i="25"/>
  <c r="I2675" i="25"/>
  <c r="J2675" i="25" s="1"/>
  <c r="I2750" i="25"/>
  <c r="J2750" i="25" s="1"/>
  <c r="I2543" i="25"/>
  <c r="J2543" i="25" s="1"/>
  <c r="H2543" i="25"/>
  <c r="I2479" i="25"/>
  <c r="J2479" i="25" s="1"/>
  <c r="H2479" i="25"/>
  <c r="G2361" i="25"/>
  <c r="G2694" i="25"/>
  <c r="G2454" i="25"/>
  <c r="I2394" i="25"/>
  <c r="J2394" i="25" s="1"/>
  <c r="H2394" i="25"/>
  <c r="I2595" i="25"/>
  <c r="J2595" i="25" s="1"/>
  <c r="G1553" i="25"/>
  <c r="I1553" i="25"/>
  <c r="J1553" i="25" s="1"/>
  <c r="I1489" i="25"/>
  <c r="J1489" i="25" s="1"/>
  <c r="G1489" i="25"/>
  <c r="I1457" i="25"/>
  <c r="J1457" i="25" s="1"/>
  <c r="G1457" i="25"/>
  <c r="I2297" i="25"/>
  <c r="J2297" i="25" s="1"/>
  <c r="G2265" i="25"/>
  <c r="H1511" i="25"/>
  <c r="I1511" i="25"/>
  <c r="J1511" i="25" s="1"/>
  <c r="I1455" i="25"/>
  <c r="J1455" i="25" s="1"/>
  <c r="H1027" i="25"/>
  <c r="I1027" i="25"/>
  <c r="J1027" i="25" s="1"/>
  <c r="H965" i="25"/>
  <c r="I965" i="25"/>
  <c r="J965" i="25" s="1"/>
  <c r="H2216" i="25"/>
  <c r="I2216" i="25"/>
  <c r="J2216" i="25" s="1"/>
  <c r="I2165" i="25"/>
  <c r="J2165" i="25" s="1"/>
  <c r="H1482" i="25"/>
  <c r="I1482" i="25"/>
  <c r="J1482" i="25" s="1"/>
  <c r="G1232" i="25"/>
  <c r="I1232" i="25"/>
  <c r="J1232" i="25" s="1"/>
  <c r="G884" i="25"/>
  <c r="I884" i="25"/>
  <c r="J884" i="25" s="1"/>
  <c r="I1613" i="25"/>
  <c r="J1613" i="25" s="1"/>
  <c r="H1361" i="25"/>
  <c r="I1361" i="25"/>
  <c r="J1361" i="25" s="1"/>
  <c r="H1278" i="25"/>
  <c r="I1278" i="25"/>
  <c r="J1278" i="25" s="1"/>
  <c r="H1237" i="25"/>
  <c r="I1237" i="25"/>
  <c r="J1237" i="25" s="1"/>
  <c r="G1598" i="25"/>
  <c r="I917" i="25"/>
  <c r="J917" i="25" s="1"/>
  <c r="H917" i="25"/>
  <c r="G878" i="25"/>
  <c r="G1061" i="25"/>
  <c r="H1223" i="25"/>
  <c r="I1223" i="25"/>
  <c r="J1223" i="25" s="1"/>
  <c r="H810" i="25"/>
  <c r="I810" i="25"/>
  <c r="J810" i="25" s="1"/>
  <c r="H564" i="25"/>
  <c r="I564" i="25"/>
  <c r="J564" i="25" s="1"/>
  <c r="H3187" i="25"/>
  <c r="H3445" i="25"/>
  <c r="I4279" i="25"/>
  <c r="J4279" i="25" s="1"/>
  <c r="G2738" i="25"/>
  <c r="I2373" i="25"/>
  <c r="J2373" i="25" s="1"/>
  <c r="H2373" i="25"/>
  <c r="H2325" i="25"/>
  <c r="I2325" i="25"/>
  <c r="J2325" i="25" s="1"/>
  <c r="G2562" i="25"/>
  <c r="I1604" i="25"/>
  <c r="J1604" i="25" s="1"/>
  <c r="G1604" i="25"/>
  <c r="G1501" i="25"/>
  <c r="I1501" i="25"/>
  <c r="J1501" i="25" s="1"/>
  <c r="I1577" i="25"/>
  <c r="J1577" i="25" s="1"/>
  <c r="H1577" i="25"/>
  <c r="H2149" i="25"/>
  <c r="I2149" i="25"/>
  <c r="J2149" i="25" s="1"/>
  <c r="G2085" i="25"/>
  <c r="I1829" i="25"/>
  <c r="J1829" i="25" s="1"/>
  <c r="H1829" i="25"/>
  <c r="H1328" i="25"/>
  <c r="I1328" i="25"/>
  <c r="J1328" i="25" s="1"/>
  <c r="H1282" i="25"/>
  <c r="I1282" i="25"/>
  <c r="J1282" i="25" s="1"/>
  <c r="I1415" i="25"/>
  <c r="J1415" i="25" s="1"/>
  <c r="H2230" i="25"/>
  <c r="I2230" i="25"/>
  <c r="J2230" i="25" s="1"/>
  <c r="G1881" i="25"/>
  <c r="I1813" i="25"/>
  <c r="J1813" i="25" s="1"/>
  <c r="H1551" i="25"/>
  <c r="I1551" i="25"/>
  <c r="J1551" i="25" s="1"/>
  <c r="G1166" i="25"/>
  <c r="I1166" i="25"/>
  <c r="J1166" i="25" s="1"/>
  <c r="I1134" i="25"/>
  <c r="J1134" i="25" s="1"/>
  <c r="G1134" i="25"/>
  <c r="G1070" i="25"/>
  <c r="I1070" i="25"/>
  <c r="J1070" i="25" s="1"/>
  <c r="G956" i="25"/>
  <c r="I956" i="25"/>
  <c r="J956" i="25" s="1"/>
  <c r="G892" i="25"/>
  <c r="I892" i="25"/>
  <c r="J892" i="25" s="1"/>
  <c r="G2542" i="25"/>
  <c r="I2193" i="25"/>
  <c r="J2193" i="25" s="1"/>
  <c r="H2193" i="25"/>
  <c r="H1163" i="25"/>
  <c r="I1163" i="25"/>
  <c r="J1163" i="25" s="1"/>
  <c r="H874" i="25"/>
  <c r="I874" i="25"/>
  <c r="J874" i="25" s="1"/>
  <c r="I2698" i="25"/>
  <c r="J2698" i="25" s="1"/>
  <c r="H2698" i="25"/>
  <c r="I2214" i="25"/>
  <c r="J2214" i="25" s="1"/>
  <c r="H2214" i="25"/>
  <c r="G1793" i="25"/>
  <c r="I1193" i="25"/>
  <c r="J1193" i="25" s="1"/>
  <c r="H1193" i="25"/>
  <c r="G1375" i="25"/>
  <c r="H1063" i="25"/>
  <c r="I1063" i="25"/>
  <c r="J1063" i="25" s="1"/>
  <c r="H726" i="25"/>
  <c r="I726" i="25"/>
  <c r="J726" i="25" s="1"/>
  <c r="G1248" i="25"/>
  <c r="I1069" i="25"/>
  <c r="J1069" i="25" s="1"/>
  <c r="I941" i="25"/>
  <c r="J941" i="25" s="1"/>
  <c r="G802" i="25"/>
  <c r="I1380" i="25"/>
  <c r="J1380" i="25" s="1"/>
  <c r="G1222" i="25"/>
  <c r="G950" i="25"/>
  <c r="I694" i="25"/>
  <c r="J694" i="25" s="1"/>
  <c r="G694" i="25"/>
  <c r="I630" i="25"/>
  <c r="J630" i="25" s="1"/>
  <c r="G630" i="25"/>
  <c r="I1060" i="25"/>
  <c r="J1060" i="25" s="1"/>
  <c r="H1060" i="25"/>
  <c r="G1016" i="25"/>
  <c r="H733" i="25"/>
  <c r="I733" i="25"/>
  <c r="J733" i="25" s="1"/>
  <c r="I381" i="25"/>
  <c r="J381" i="25" s="1"/>
  <c r="H381" i="25"/>
  <c r="H946" i="25"/>
  <c r="I946" i="25"/>
  <c r="J946" i="25" s="1"/>
  <c r="I1185" i="25"/>
  <c r="J1185" i="25" s="1"/>
  <c r="I1495" i="25"/>
  <c r="J1495" i="25" s="1"/>
  <c r="H1495" i="25"/>
  <c r="I2017" i="25"/>
  <c r="J2017" i="25" s="1"/>
  <c r="H2017" i="25"/>
  <c r="I1294" i="25"/>
  <c r="J1294" i="25" s="1"/>
  <c r="H1229" i="25"/>
  <c r="I1229" i="25"/>
  <c r="J1229" i="25" s="1"/>
  <c r="H863" i="25"/>
  <c r="I863" i="25"/>
  <c r="J863" i="25" s="1"/>
  <c r="I1161" i="25"/>
  <c r="J1161" i="25" s="1"/>
  <c r="H1161" i="25"/>
  <c r="H1071" i="25"/>
  <c r="I1071" i="25"/>
  <c r="J1071" i="25" s="1"/>
  <c r="H1301" i="25"/>
  <c r="I1301" i="25"/>
  <c r="J1301" i="25" s="1"/>
  <c r="I1006" i="25"/>
  <c r="J1006" i="25" s="1"/>
  <c r="H1006" i="25"/>
  <c r="H641" i="25"/>
  <c r="I641" i="25"/>
  <c r="J641" i="25" s="1"/>
  <c r="I1059" i="25"/>
  <c r="J1059" i="25" s="1"/>
  <c r="H1059" i="25"/>
  <c r="H754" i="25"/>
  <c r="I754" i="25"/>
  <c r="J754" i="25" s="1"/>
  <c r="G1543" i="25"/>
  <c r="G1277" i="25"/>
  <c r="I1277" i="25"/>
  <c r="J1277" i="25" s="1"/>
  <c r="H1095" i="25"/>
  <c r="I1095" i="25"/>
  <c r="J1095" i="25" s="1"/>
  <c r="I531" i="25"/>
  <c r="J531" i="25" s="1"/>
  <c r="I1373" i="25"/>
  <c r="J1373" i="25" s="1"/>
  <c r="I625" i="25"/>
  <c r="J625" i="25" s="1"/>
  <c r="I1631" i="25"/>
  <c r="J1631" i="25" s="1"/>
  <c r="H1631" i="25"/>
  <c r="G2274" i="25"/>
  <c r="I2293" i="25"/>
  <c r="J2293" i="25" s="1"/>
  <c r="H2293" i="25"/>
  <c r="I1459" i="25"/>
  <c r="J1459" i="25" s="1"/>
  <c r="H1459" i="25"/>
  <c r="I2277" i="25"/>
  <c r="J2277" i="25" s="1"/>
  <c r="G2173" i="25"/>
  <c r="I1853" i="25"/>
  <c r="J1853" i="25" s="1"/>
  <c r="G2153" i="25"/>
  <c r="I1669" i="25"/>
  <c r="J1669" i="25" s="1"/>
  <c r="H1378" i="25"/>
  <c r="I1378" i="25"/>
  <c r="J1378" i="25" s="1"/>
  <c r="H1201" i="25"/>
  <c r="I1201" i="25"/>
  <c r="J1201" i="25" s="1"/>
  <c r="G1969" i="25"/>
  <c r="H1638" i="25"/>
  <c r="I1638" i="25"/>
  <c r="J1638" i="25" s="1"/>
  <c r="G1605" i="25"/>
  <c r="G1373" i="25"/>
  <c r="H1250" i="25"/>
  <c r="I1250" i="25"/>
  <c r="J1250" i="25" s="1"/>
  <c r="G1203" i="25"/>
  <c r="I1019" i="25"/>
  <c r="J1019" i="25" s="1"/>
  <c r="H1019" i="25"/>
  <c r="G1977" i="25"/>
  <c r="G1817" i="25"/>
  <c r="I1749" i="25"/>
  <c r="J1749" i="25" s="1"/>
  <c r="G1599" i="25"/>
  <c r="G1389" i="25"/>
  <c r="I1329" i="25"/>
  <c r="J1329" i="25" s="1"/>
  <c r="I1304" i="25"/>
  <c r="J1304" i="25" s="1"/>
  <c r="H1304" i="25"/>
  <c r="G1252" i="25"/>
  <c r="G1169" i="25"/>
  <c r="I1143" i="25"/>
  <c r="J1143" i="25" s="1"/>
  <c r="H1143" i="25"/>
  <c r="I1085" i="25"/>
  <c r="J1085" i="25" s="1"/>
  <c r="G1873" i="25"/>
  <c r="G1316" i="25"/>
  <c r="G1033" i="25"/>
  <c r="G1466" i="25"/>
  <c r="G1113" i="25"/>
  <c r="G863" i="25"/>
  <c r="G807" i="25"/>
  <c r="G1273" i="25"/>
  <c r="G1161" i="25"/>
  <c r="I998" i="25"/>
  <c r="J998" i="25" s="1"/>
  <c r="H998" i="25"/>
  <c r="I836" i="25"/>
  <c r="J836" i="25" s="1"/>
  <c r="I1125" i="25"/>
  <c r="J1125" i="25" s="1"/>
  <c r="I792" i="25"/>
  <c r="J792" i="25" s="1"/>
  <c r="G641" i="25"/>
  <c r="G767" i="25"/>
  <c r="G689" i="25"/>
  <c r="I515" i="25"/>
  <c r="J515" i="25" s="1"/>
  <c r="G582" i="25"/>
  <c r="G379" i="25"/>
  <c r="H1430" i="25"/>
  <c r="H957" i="25"/>
  <c r="H2157" i="25"/>
  <c r="H1236" i="25"/>
  <c r="I1124" i="25"/>
  <c r="J1124" i="25" s="1"/>
  <c r="H1124" i="25"/>
  <c r="I2562" i="25"/>
  <c r="J2562" i="25" s="1"/>
  <c r="H2210" i="25"/>
  <c r="I2210" i="25"/>
  <c r="J2210" i="25" s="1"/>
  <c r="I2328" i="25"/>
  <c r="J2328" i="25" s="1"/>
  <c r="H2328" i="25"/>
  <c r="H2061" i="25"/>
  <c r="I2061" i="25"/>
  <c r="J2061" i="25" s="1"/>
  <c r="I1837" i="25"/>
  <c r="J1837" i="25" s="1"/>
  <c r="H1658" i="25"/>
  <c r="I1658" i="25"/>
  <c r="J1658" i="25" s="1"/>
  <c r="I2255" i="25"/>
  <c r="J2255" i="25" s="1"/>
  <c r="H2255" i="25"/>
  <c r="H2551" i="25"/>
  <c r="I2551" i="25"/>
  <c r="J2551" i="25" s="1"/>
  <c r="G2277" i="25"/>
  <c r="I2085" i="25"/>
  <c r="J2085" i="25" s="1"/>
  <c r="H1765" i="25"/>
  <c r="I1765" i="25"/>
  <c r="J1765" i="25" s="1"/>
  <c r="I1467" i="25"/>
  <c r="J1467" i="25" s="1"/>
  <c r="H1467" i="25"/>
  <c r="I1281" i="25"/>
  <c r="J1281" i="25" s="1"/>
  <c r="H1281" i="25"/>
  <c r="H1190" i="25"/>
  <c r="I1190" i="25"/>
  <c r="J1190" i="25" s="1"/>
  <c r="I1202" i="25"/>
  <c r="J1202" i="25" s="1"/>
  <c r="H1202" i="25"/>
  <c r="H949" i="25"/>
  <c r="I949" i="25"/>
  <c r="J949" i="25" s="1"/>
  <c r="I1781" i="25"/>
  <c r="J1781" i="25" s="1"/>
  <c r="I1571" i="25"/>
  <c r="J1571" i="25" s="1"/>
  <c r="H1571" i="25"/>
  <c r="G1264" i="25"/>
  <c r="I1264" i="25"/>
  <c r="J1264" i="25" s="1"/>
  <c r="G1170" i="25"/>
  <c r="I1170" i="25"/>
  <c r="J1170" i="25" s="1"/>
  <c r="G1138" i="25"/>
  <c r="I1138" i="25"/>
  <c r="J1138" i="25" s="1"/>
  <c r="G1106" i="25"/>
  <c r="I1106" i="25"/>
  <c r="J1106" i="25" s="1"/>
  <c r="I1028" i="25"/>
  <c r="J1028" i="25" s="1"/>
  <c r="G1028" i="25"/>
  <c r="G964" i="25"/>
  <c r="I964" i="25"/>
  <c r="J964" i="25" s="1"/>
  <c r="G900" i="25"/>
  <c r="I900" i="25"/>
  <c r="J900" i="25" s="1"/>
  <c r="I2542" i="25"/>
  <c r="J2542" i="25" s="1"/>
  <c r="I2350" i="25"/>
  <c r="J2350" i="25" s="1"/>
  <c r="G1329" i="25"/>
  <c r="I1226" i="25"/>
  <c r="J1226" i="25" s="1"/>
  <c r="H1226" i="25"/>
  <c r="I1105" i="25"/>
  <c r="J1105" i="25" s="1"/>
  <c r="H1067" i="25"/>
  <c r="I1067" i="25"/>
  <c r="J1067" i="25" s="1"/>
  <c r="G887" i="25"/>
  <c r="I887" i="25"/>
  <c r="J887" i="25" s="1"/>
  <c r="I1563" i="25"/>
  <c r="J1563" i="25" s="1"/>
  <c r="I1206" i="25"/>
  <c r="J1206" i="25" s="1"/>
  <c r="G2017" i="25"/>
  <c r="H1538" i="25"/>
  <c r="I1538" i="25"/>
  <c r="J1538" i="25" s="1"/>
  <c r="I1290" i="25"/>
  <c r="J1290" i="25" s="1"/>
  <c r="H1290" i="25"/>
  <c r="G903" i="25"/>
  <c r="I903" i="25"/>
  <c r="J903" i="25" s="1"/>
  <c r="I1212" i="25"/>
  <c r="J1212" i="25" s="1"/>
  <c r="H1212" i="25"/>
  <c r="G1223" i="25"/>
  <c r="I1016" i="25"/>
  <c r="J1016" i="25" s="1"/>
  <c r="G792" i="25"/>
  <c r="H705" i="25"/>
  <c r="I705" i="25"/>
  <c r="J705" i="25" s="1"/>
  <c r="I861" i="25"/>
  <c r="J861" i="25" s="1"/>
  <c r="H861" i="25"/>
  <c r="H1693" i="25"/>
  <c r="H836" i="25"/>
  <c r="H1147" i="25"/>
  <c r="H792" i="25"/>
  <c r="H1813" i="25"/>
  <c r="G1102" i="25"/>
  <c r="I1074" i="25"/>
  <c r="J1074" i="25" s="1"/>
  <c r="H1046" i="25"/>
  <c r="H1491" i="25"/>
  <c r="H1217" i="25"/>
  <c r="H3236" i="25"/>
  <c r="I212" i="25"/>
  <c r="J212" i="25" s="1"/>
  <c r="H212" i="25"/>
  <c r="H276" i="25"/>
  <c r="I56" i="25"/>
  <c r="J56" i="25" s="1"/>
  <c r="I3681" i="25"/>
  <c r="J3681" i="25" s="1"/>
  <c r="I805" i="25"/>
  <c r="J805" i="25" s="1"/>
  <c r="I765" i="25"/>
  <c r="J765" i="25" s="1"/>
  <c r="H765" i="25"/>
  <c r="I84" i="25"/>
  <c r="J84" i="25" s="1"/>
  <c r="H84" i="25"/>
  <c r="I1666" i="25"/>
  <c r="J1666" i="25" s="1"/>
  <c r="H1666" i="25"/>
  <c r="I3850" i="25"/>
  <c r="J3850" i="25" s="1"/>
  <c r="H3850" i="25"/>
  <c r="I3498" i="25"/>
  <c r="J3498" i="25" s="1"/>
  <c r="H3498" i="25"/>
  <c r="I3154" i="25"/>
  <c r="J3154" i="25" s="1"/>
  <c r="H3154" i="25"/>
  <c r="G3197" i="25"/>
  <c r="H2795" i="25"/>
  <c r="I2795" i="25"/>
  <c r="J2795" i="25" s="1"/>
  <c r="H3268" i="25"/>
  <c r="I3268" i="25"/>
  <c r="J3268" i="25" s="1"/>
  <c r="G3131" i="25"/>
  <c r="I2722" i="25"/>
  <c r="J2722" i="25" s="1"/>
  <c r="H2722" i="25"/>
  <c r="H4356" i="25"/>
  <c r="I4356" i="25"/>
  <c r="J4356" i="25" s="1"/>
  <c r="G4529" i="25"/>
  <c r="G3662" i="25"/>
  <c r="H3079" i="25"/>
  <c r="I3079" i="25"/>
  <c r="J3079" i="25" s="1"/>
  <c r="G2971" i="25"/>
  <c r="I2723" i="25"/>
  <c r="J2723" i="25" s="1"/>
  <c r="G2775" i="25"/>
  <c r="I3201" i="25"/>
  <c r="J3201" i="25" s="1"/>
  <c r="G3428" i="25"/>
  <c r="G3195" i="25"/>
  <c r="G3404" i="25"/>
  <c r="G3786" i="25"/>
  <c r="I2938" i="25"/>
  <c r="J2938" i="25" s="1"/>
  <c r="H3143" i="25"/>
  <c r="I3143" i="25"/>
  <c r="J3143" i="25" s="1"/>
  <c r="I2918" i="25"/>
  <c r="J2918" i="25" s="1"/>
  <c r="G2687" i="25"/>
  <c r="G2422" i="25"/>
  <c r="G2341" i="25"/>
  <c r="G2276" i="25"/>
  <c r="G2830" i="25"/>
  <c r="I2372" i="25"/>
  <c r="J2372" i="25" s="1"/>
  <c r="G2603" i="25"/>
  <c r="G2966" i="25"/>
  <c r="H2638" i="25"/>
  <c r="I2638" i="25"/>
  <c r="J2638" i="25" s="1"/>
  <c r="I2284" i="25"/>
  <c r="J2284" i="25" s="1"/>
  <c r="H2242" i="25"/>
  <c r="I2242" i="25"/>
  <c r="J2242" i="25" s="1"/>
  <c r="I2386" i="25"/>
  <c r="J2386" i="25" s="1"/>
  <c r="I2238" i="25"/>
  <c r="J2238" i="25" s="1"/>
  <c r="I1541" i="25"/>
  <c r="J1541" i="25" s="1"/>
  <c r="G1541" i="25"/>
  <c r="G1477" i="25"/>
  <c r="I1477" i="25"/>
  <c r="J1477" i="25" s="1"/>
  <c r="I2189" i="25"/>
  <c r="J2189" i="25" s="1"/>
  <c r="H2189" i="25"/>
  <c r="I1901" i="25"/>
  <c r="J1901" i="25" s="1"/>
  <c r="G2551" i="25"/>
  <c r="H1641" i="25"/>
  <c r="I1641" i="25"/>
  <c r="J1641" i="25" s="1"/>
  <c r="I1594" i="25"/>
  <c r="J1594" i="25" s="1"/>
  <c r="I2089" i="25"/>
  <c r="J2089" i="25" s="1"/>
  <c r="H2089" i="25"/>
  <c r="I1592" i="25"/>
  <c r="J1592" i="25" s="1"/>
  <c r="H1592" i="25"/>
  <c r="I1410" i="25"/>
  <c r="J1410" i="25" s="1"/>
  <c r="G1218" i="25"/>
  <c r="H2033" i="25"/>
  <c r="I2033" i="25"/>
  <c r="J2033" i="25" s="1"/>
  <c r="I1542" i="25"/>
  <c r="J1542" i="25" s="1"/>
  <c r="H1360" i="25"/>
  <c r="I1360" i="25"/>
  <c r="J1360" i="25" s="1"/>
  <c r="I1721" i="25"/>
  <c r="J1721" i="25" s="1"/>
  <c r="H1630" i="25"/>
  <c r="I1630" i="25"/>
  <c r="J1630" i="25" s="1"/>
  <c r="I1574" i="25"/>
  <c r="J1574" i="25" s="1"/>
  <c r="I1514" i="25"/>
  <c r="J1514" i="25" s="1"/>
  <c r="I1339" i="25"/>
  <c r="J1339" i="25" s="1"/>
  <c r="H1339" i="25"/>
  <c r="I940" i="25"/>
  <c r="J940" i="25" s="1"/>
  <c r="G940" i="25"/>
  <c r="I1857" i="25"/>
  <c r="J1857" i="25" s="1"/>
  <c r="I1554" i="25"/>
  <c r="J1554" i="25" s="1"/>
  <c r="H1554" i="25"/>
  <c r="G1381" i="25"/>
  <c r="I1381" i="25"/>
  <c r="J1381" i="25" s="1"/>
  <c r="H2057" i="25"/>
  <c r="I2057" i="25"/>
  <c r="J2057" i="25" s="1"/>
  <c r="G1424" i="25"/>
  <c r="H1073" i="25"/>
  <c r="I1073" i="25"/>
  <c r="J1073" i="25" s="1"/>
  <c r="H901" i="25"/>
  <c r="I901" i="25"/>
  <c r="J901" i="25" s="1"/>
  <c r="H1598" i="25"/>
  <c r="I1598" i="25"/>
  <c r="J1598" i="25" s="1"/>
  <c r="I1530" i="25"/>
  <c r="J1530" i="25" s="1"/>
  <c r="G1438" i="25"/>
  <c r="I1149" i="25"/>
  <c r="J1149" i="25" s="1"/>
  <c r="H2574" i="25"/>
  <c r="I2574" i="25"/>
  <c r="J2574" i="25" s="1"/>
  <c r="I1121" i="25"/>
  <c r="J1121" i="25" s="1"/>
  <c r="I935" i="25"/>
  <c r="J935" i="25" s="1"/>
  <c r="G935" i="25"/>
  <c r="H890" i="25"/>
  <c r="I890" i="25"/>
  <c r="J890" i="25" s="1"/>
  <c r="I1414" i="25"/>
  <c r="J1414" i="25" s="1"/>
  <c r="I807" i="25"/>
  <c r="J807" i="25" s="1"/>
  <c r="G1617" i="25"/>
  <c r="I1588" i="25"/>
  <c r="J1588" i="25" s="1"/>
  <c r="I1092" i="25"/>
  <c r="J1092" i="25" s="1"/>
  <c r="H1092" i="25"/>
  <c r="I934" i="25"/>
  <c r="J934" i="25" s="1"/>
  <c r="H802" i="25"/>
  <c r="I802" i="25"/>
  <c r="J802" i="25" s="1"/>
  <c r="I1648" i="25"/>
  <c r="J1648" i="25" s="1"/>
  <c r="I1321" i="25"/>
  <c r="J1321" i="25" s="1"/>
  <c r="I804" i="25"/>
  <c r="J804" i="25" s="1"/>
  <c r="H804" i="25"/>
  <c r="I1388" i="25"/>
  <c r="J1388" i="25" s="1"/>
  <c r="H772" i="25"/>
  <c r="I772" i="25"/>
  <c r="J772" i="25" s="1"/>
  <c r="G692" i="25"/>
  <c r="I658" i="25"/>
  <c r="J658" i="25" s="1"/>
  <c r="I752" i="25"/>
  <c r="J752" i="25" s="1"/>
  <c r="I721" i="25"/>
  <c r="J721" i="25" s="1"/>
  <c r="H721" i="25"/>
  <c r="H1051" i="25"/>
  <c r="H1567" i="25"/>
  <c r="H1111" i="25"/>
  <c r="H1270" i="25"/>
  <c r="H2918" i="25"/>
  <c r="I2222" i="25"/>
  <c r="J2222" i="25" s="1"/>
  <c r="G709" i="25"/>
  <c r="I1615" i="25"/>
  <c r="J1615" i="25" s="1"/>
  <c r="G4912" i="25"/>
  <c r="I4914" i="25"/>
  <c r="J4914" i="25" s="1"/>
  <c r="G4867" i="25"/>
  <c r="G4702" i="25"/>
  <c r="I4702" i="25"/>
  <c r="J4702" i="25" s="1"/>
  <c r="I4846" i="25"/>
  <c r="J4846" i="25" s="1"/>
  <c r="G4854" i="25"/>
  <c r="G4806" i="25"/>
  <c r="I4641" i="25"/>
  <c r="J4641" i="25" s="1"/>
  <c r="H4550" i="25"/>
  <c r="I4550" i="25"/>
  <c r="J4550" i="25" s="1"/>
  <c r="G4486" i="25"/>
  <c r="I4413" i="25"/>
  <c r="J4413" i="25" s="1"/>
  <c r="I4705" i="25"/>
  <c r="J4705" i="25" s="1"/>
  <c r="H4705" i="25"/>
  <c r="I4395" i="25"/>
  <c r="J4395" i="25" s="1"/>
  <c r="H4067" i="25"/>
  <c r="I4067" i="25"/>
  <c r="J4067" i="25" s="1"/>
  <c r="H4003" i="25"/>
  <c r="I4003" i="25"/>
  <c r="J4003" i="25" s="1"/>
  <c r="H3939" i="25"/>
  <c r="I3939" i="25"/>
  <c r="J3939" i="25" s="1"/>
  <c r="H3907" i="25"/>
  <c r="I3907" i="25"/>
  <c r="J3907" i="25" s="1"/>
  <c r="I3875" i="25"/>
  <c r="J3875" i="25" s="1"/>
  <c r="H3875" i="25"/>
  <c r="I3842" i="25"/>
  <c r="J3842" i="25" s="1"/>
  <c r="I3778" i="25"/>
  <c r="J3778" i="25" s="1"/>
  <c r="H3778" i="25"/>
  <c r="G4794" i="25"/>
  <c r="G4701" i="25"/>
  <c r="G3815" i="25"/>
  <c r="I3815" i="25"/>
  <c r="J3815" i="25" s="1"/>
  <c r="I4658" i="25"/>
  <c r="J4658" i="25" s="1"/>
  <c r="G3829" i="25"/>
  <c r="I4058" i="25"/>
  <c r="J4058" i="25" s="1"/>
  <c r="H4058" i="25"/>
  <c r="I3866" i="25"/>
  <c r="J3866" i="25" s="1"/>
  <c r="G3522" i="25"/>
  <c r="H4155" i="25"/>
  <c r="I4155" i="25"/>
  <c r="J4155" i="25" s="1"/>
  <c r="I3785" i="25"/>
  <c r="J3785" i="25" s="1"/>
  <c r="G4558" i="25"/>
  <c r="I4070" i="25"/>
  <c r="J4070" i="25" s="1"/>
  <c r="H4070" i="25"/>
  <c r="I3817" i="25"/>
  <c r="J3817" i="25" s="1"/>
  <c r="H3817" i="25"/>
  <c r="I4320" i="25"/>
  <c r="J4320" i="25" s="1"/>
  <c r="G3798" i="25"/>
  <c r="I3791" i="25"/>
  <c r="J3791" i="25" s="1"/>
  <c r="H3791" i="25"/>
  <c r="H4626" i="25"/>
  <c r="I4626" i="25"/>
  <c r="J4626" i="25" s="1"/>
  <c r="I3481" i="25"/>
  <c r="J3481" i="25" s="1"/>
  <c r="I3417" i="25"/>
  <c r="J3417" i="25" s="1"/>
  <c r="H3417" i="25"/>
  <c r="I3963" i="25"/>
  <c r="J3963" i="25" s="1"/>
  <c r="I3935" i="25"/>
  <c r="J3935" i="25" s="1"/>
  <c r="I3686" i="25"/>
  <c r="J3686" i="25" s="1"/>
  <c r="H3686" i="25"/>
  <c r="G3409" i="25"/>
  <c r="G4211" i="25"/>
  <c r="G3276" i="25"/>
  <c r="G3245" i="25"/>
  <c r="G3718" i="25"/>
  <c r="I3593" i="25"/>
  <c r="J3593" i="25" s="1"/>
  <c r="I3313" i="25"/>
  <c r="J3313" i="25" s="1"/>
  <c r="H3369" i="25"/>
  <c r="I3369" i="25"/>
  <c r="J3369" i="25" s="1"/>
  <c r="G3812" i="25"/>
  <c r="I3449" i="25"/>
  <c r="J3449" i="25" s="1"/>
  <c r="G4356" i="25"/>
  <c r="I3582" i="25"/>
  <c r="J3582" i="25" s="1"/>
  <c r="H3582" i="25"/>
  <c r="G3321" i="25"/>
  <c r="G3202" i="25"/>
  <c r="G2823" i="25"/>
  <c r="I4529" i="25"/>
  <c r="J4529" i="25" s="1"/>
  <c r="I3967" i="25"/>
  <c r="J3967" i="25" s="1"/>
  <c r="H3967" i="25"/>
  <c r="G3458" i="25"/>
  <c r="G3147" i="25"/>
  <c r="I3070" i="25"/>
  <c r="J3070" i="25" s="1"/>
  <c r="G2926" i="25"/>
  <c r="G3301" i="25"/>
  <c r="G3681" i="25"/>
  <c r="I3249" i="25"/>
  <c r="J3249" i="25" s="1"/>
  <c r="I3006" i="25"/>
  <c r="J3006" i="25" s="1"/>
  <c r="H3006" i="25"/>
  <c r="I2842" i="25"/>
  <c r="J2842" i="25" s="1"/>
  <c r="H2842" i="25"/>
  <c r="I4466" i="25"/>
  <c r="J4466" i="25" s="1"/>
  <c r="G2658" i="25"/>
  <c r="G2383" i="25"/>
  <c r="G3107" i="25"/>
  <c r="G4010" i="25"/>
  <c r="G2615" i="25"/>
  <c r="I2498" i="25"/>
  <c r="J2498" i="25" s="1"/>
  <c r="H2498" i="25"/>
  <c r="I2731" i="25"/>
  <c r="J2731" i="25" s="1"/>
  <c r="G2987" i="25"/>
  <c r="G2590" i="25"/>
  <c r="I2519" i="25"/>
  <c r="J2519" i="25" s="1"/>
  <c r="H2519" i="25"/>
  <c r="G2385" i="25"/>
  <c r="I2966" i="25"/>
  <c r="J2966" i="25" s="1"/>
  <c r="G2638" i="25"/>
  <c r="G2466" i="25"/>
  <c r="G2550" i="25"/>
  <c r="I2387" i="25"/>
  <c r="J2387" i="25" s="1"/>
  <c r="H2346" i="25"/>
  <c r="I2346" i="25"/>
  <c r="J2346" i="25" s="1"/>
  <c r="G2991" i="25"/>
  <c r="G2386" i="25"/>
  <c r="G2391" i="25"/>
  <c r="G2328" i="25"/>
  <c r="G2125" i="25"/>
  <c r="I1869" i="25"/>
  <c r="J1869" i="25" s="1"/>
  <c r="G2990" i="25"/>
  <c r="H2254" i="25"/>
  <c r="I2254" i="25"/>
  <c r="J2254" i="25" s="1"/>
  <c r="H1981" i="25"/>
  <c r="I1981" i="25"/>
  <c r="J1981" i="25" s="1"/>
  <c r="G1853" i="25"/>
  <c r="G1641" i="25"/>
  <c r="I1518" i="25"/>
  <c r="J1518" i="25" s="1"/>
  <c r="H1454" i="25"/>
  <c r="I1454" i="25"/>
  <c r="J1454" i="25" s="1"/>
  <c r="G2330" i="25"/>
  <c r="G2089" i="25"/>
  <c r="H2021" i="25"/>
  <c r="I2021" i="25"/>
  <c r="J2021" i="25" s="1"/>
  <c r="G1893" i="25"/>
  <c r="G1634" i="25"/>
  <c r="I1498" i="25"/>
  <c r="J1498" i="25" s="1"/>
  <c r="G1443" i="25"/>
  <c r="I1405" i="25"/>
  <c r="J1405" i="25" s="1"/>
  <c r="H1346" i="25"/>
  <c r="I1346" i="25"/>
  <c r="J1346" i="25" s="1"/>
  <c r="G1298" i="25"/>
  <c r="I2423" i="25"/>
  <c r="J2423" i="25" s="1"/>
  <c r="I1519" i="25"/>
  <c r="J1519" i="25" s="1"/>
  <c r="H1392" i="25"/>
  <c r="I1392" i="25"/>
  <c r="J1392" i="25" s="1"/>
  <c r="G2169" i="25"/>
  <c r="I1909" i="25"/>
  <c r="J1909" i="25" s="1"/>
  <c r="H1785" i="25"/>
  <c r="I1785" i="25"/>
  <c r="J1785" i="25" s="1"/>
  <c r="G1628" i="25"/>
  <c r="I1419" i="25"/>
  <c r="J1419" i="25" s="1"/>
  <c r="I1379" i="25"/>
  <c r="J1379" i="25" s="1"/>
  <c r="I1342" i="25"/>
  <c r="J1342" i="25" s="1"/>
  <c r="G2402" i="25"/>
  <c r="G2230" i="25"/>
  <c r="G2069" i="25"/>
  <c r="I1881" i="25"/>
  <c r="J1881" i="25" s="1"/>
  <c r="G1753" i="25"/>
  <c r="I1639" i="25"/>
  <c r="J1639" i="25" s="1"/>
  <c r="G1573" i="25"/>
  <c r="H1515" i="25"/>
  <c r="I1515" i="25"/>
  <c r="J1515" i="25" s="1"/>
  <c r="H1331" i="25"/>
  <c r="I1331" i="25"/>
  <c r="J1331" i="25" s="1"/>
  <c r="I1058" i="25"/>
  <c r="J1058" i="25" s="1"/>
  <c r="G1058" i="25"/>
  <c r="I932" i="25"/>
  <c r="J932" i="25" s="1"/>
  <c r="G932" i="25"/>
  <c r="G868" i="25"/>
  <c r="I868" i="25"/>
  <c r="J868" i="25" s="1"/>
  <c r="H1287" i="25"/>
  <c r="I1287" i="25"/>
  <c r="J1287" i="25" s="1"/>
  <c r="I1274" i="25"/>
  <c r="J1274" i="25" s="1"/>
  <c r="G1209" i="25"/>
  <c r="I1209" i="25"/>
  <c r="J1209" i="25" s="1"/>
  <c r="G2350" i="25"/>
  <c r="G2057" i="25"/>
  <c r="I1801" i="25"/>
  <c r="J1801" i="25" s="1"/>
  <c r="I1335" i="25"/>
  <c r="J1335" i="25" s="1"/>
  <c r="H1335" i="25"/>
  <c r="I1230" i="25"/>
  <c r="J1230" i="25" s="1"/>
  <c r="I1169" i="25"/>
  <c r="J1169" i="25" s="1"/>
  <c r="G1073" i="25"/>
  <c r="H933" i="25"/>
  <c r="I933" i="25"/>
  <c r="J933" i="25" s="1"/>
  <c r="G862" i="25"/>
  <c r="G1566" i="25"/>
  <c r="I1438" i="25"/>
  <c r="J1438" i="25" s="1"/>
  <c r="I1308" i="25"/>
  <c r="J1308" i="25" s="1"/>
  <c r="H1308" i="25"/>
  <c r="G2574" i="25"/>
  <c r="G2129" i="25"/>
  <c r="G1121" i="25"/>
  <c r="I1057" i="25"/>
  <c r="J1057" i="25" s="1"/>
  <c r="H1057" i="25"/>
  <c r="H1026" i="25"/>
  <c r="I1026" i="25"/>
  <c r="J1026" i="25" s="1"/>
  <c r="I922" i="25"/>
  <c r="J922" i="25" s="1"/>
  <c r="H922" i="25"/>
  <c r="I1458" i="25"/>
  <c r="J1458" i="25" s="1"/>
  <c r="I1132" i="25"/>
  <c r="J1132" i="25" s="1"/>
  <c r="I1617" i="25"/>
  <c r="J1617" i="25" s="1"/>
  <c r="G1588" i="25"/>
  <c r="G1463" i="25"/>
  <c r="H1322" i="25"/>
  <c r="I1322" i="25"/>
  <c r="J1322" i="25" s="1"/>
  <c r="G1168" i="25"/>
  <c r="H1113" i="25"/>
  <c r="I1113" i="25"/>
  <c r="J1113" i="25" s="1"/>
  <c r="G934" i="25"/>
  <c r="G834" i="25"/>
  <c r="G2718" i="25"/>
  <c r="H2081" i="25"/>
  <c r="I2081" i="25"/>
  <c r="J2081" i="25" s="1"/>
  <c r="G1380" i="25"/>
  <c r="G1321" i="25"/>
  <c r="H1159" i="25"/>
  <c r="I1159" i="25"/>
  <c r="J1159" i="25" s="1"/>
  <c r="I1120" i="25"/>
  <c r="J1120" i="25" s="1"/>
  <c r="I877" i="25"/>
  <c r="J877" i="25" s="1"/>
  <c r="I831" i="25"/>
  <c r="J831" i="25" s="1"/>
  <c r="G831" i="25"/>
  <c r="G666" i="25"/>
  <c r="I628" i="25"/>
  <c r="J628" i="25" s="1"/>
  <c r="G974" i="25"/>
  <c r="I690" i="25"/>
  <c r="J690" i="25" s="1"/>
  <c r="I429" i="25"/>
  <c r="J429" i="25" s="1"/>
  <c r="H429" i="25"/>
  <c r="G1242" i="25"/>
  <c r="H1167" i="25"/>
  <c r="I1167" i="25"/>
  <c r="J1167" i="25" s="1"/>
  <c r="I1007" i="25"/>
  <c r="J1007" i="25" s="1"/>
  <c r="G780" i="25"/>
  <c r="H984" i="25"/>
  <c r="I984" i="25"/>
  <c r="J984" i="25" s="1"/>
  <c r="G721" i="25"/>
  <c r="I1260" i="25"/>
  <c r="J1260" i="25" s="1"/>
  <c r="G1129" i="25"/>
  <c r="G936" i="25"/>
  <c r="G677" i="25"/>
  <c r="H1189" i="25"/>
  <c r="H1405" i="25"/>
  <c r="H1594" i="25"/>
  <c r="H2522" i="25"/>
  <c r="H2650" i="25"/>
  <c r="H2854" i="25"/>
  <c r="I128" i="25"/>
  <c r="J128" i="25" s="1"/>
  <c r="H128" i="25"/>
  <c r="I3146" i="25"/>
  <c r="J3146" i="25" s="1"/>
  <c r="I681" i="25"/>
  <c r="J681" i="25" s="1"/>
  <c r="H681" i="25"/>
  <c r="I252" i="25"/>
  <c r="J252" i="25" s="1"/>
  <c r="H252" i="25"/>
  <c r="H312" i="25"/>
  <c r="I312" i="25"/>
  <c r="J312" i="25" s="1"/>
  <c r="I1393" i="25"/>
  <c r="J1393" i="25" s="1"/>
  <c r="H1393" i="25"/>
  <c r="I323" i="25"/>
  <c r="J323" i="25" s="1"/>
  <c r="H107" i="25"/>
  <c r="I107" i="25"/>
  <c r="J107" i="25" s="1"/>
  <c r="G65" i="25"/>
  <c r="I65" i="25"/>
  <c r="J65" i="25" s="1"/>
  <c r="I111" i="25"/>
  <c r="J111" i="25" s="1"/>
  <c r="H111" i="25"/>
  <c r="G1326" i="25"/>
  <c r="I713" i="25"/>
  <c r="J713" i="25" s="1"/>
  <c r="G765" i="25"/>
  <c r="I116" i="25"/>
  <c r="J116" i="25" s="1"/>
  <c r="H116" i="25"/>
  <c r="G113" i="25"/>
  <c r="I113" i="25"/>
  <c r="J113" i="25" s="1"/>
  <c r="I1921" i="25"/>
  <c r="J1921" i="25" s="1"/>
  <c r="G543" i="25"/>
  <c r="G456" i="25"/>
  <c r="H433" i="25"/>
  <c r="I433" i="25"/>
  <c r="J433" i="25" s="1"/>
  <c r="G360" i="25"/>
  <c r="G914" i="25"/>
  <c r="G1865" i="25"/>
  <c r="I629" i="25"/>
  <c r="J629" i="25" s="1"/>
  <c r="G380" i="25"/>
  <c r="I588" i="25"/>
  <c r="J588" i="25" s="1"/>
  <c r="G676" i="25"/>
  <c r="I105" i="25"/>
  <c r="J105" i="25" s="1"/>
  <c r="G105" i="25"/>
  <c r="I716" i="25"/>
  <c r="J716" i="25" s="1"/>
  <c r="G95" i="25"/>
  <c r="I239" i="25"/>
  <c r="J239" i="25" s="1"/>
  <c r="H239" i="25"/>
  <c r="I55" i="25"/>
  <c r="J55" i="25" s="1"/>
  <c r="I652" i="25"/>
  <c r="J652" i="25" s="1"/>
  <c r="I645" i="25"/>
  <c r="J645" i="25" s="1"/>
  <c r="I371" i="25"/>
  <c r="J371" i="25" s="1"/>
  <c r="I540" i="25"/>
  <c r="J540" i="25" s="1"/>
  <c r="G706" i="25"/>
  <c r="G607" i="25"/>
  <c r="G409" i="25"/>
  <c r="G239" i="25"/>
  <c r="I68" i="25"/>
  <c r="J68" i="25" s="1"/>
  <c r="H68" i="25"/>
  <c r="G288" i="25"/>
  <c r="I986" i="25"/>
  <c r="J986" i="25" s="1"/>
  <c r="G751" i="25"/>
  <c r="G674" i="25"/>
  <c r="G312" i="25"/>
  <c r="G994" i="25"/>
  <c r="I968" i="25"/>
  <c r="J968" i="25" s="1"/>
  <c r="G293" i="25"/>
  <c r="G257" i="25"/>
  <c r="I257" i="25"/>
  <c r="J257" i="25" s="1"/>
  <c r="G97" i="25"/>
  <c r="I97" i="25"/>
  <c r="J97" i="25" s="1"/>
  <c r="I204" i="25"/>
  <c r="J204" i="25" s="1"/>
  <c r="G533" i="25"/>
  <c r="H364" i="25"/>
  <c r="I364" i="25"/>
  <c r="J364" i="25" s="1"/>
  <c r="I706" i="25"/>
  <c r="J706" i="25" s="1"/>
  <c r="I387" i="25"/>
  <c r="J387" i="25" s="1"/>
  <c r="H170" i="25"/>
  <c r="I170" i="25"/>
  <c r="J170" i="25" s="1"/>
  <c r="I2177" i="25"/>
  <c r="J2177" i="25" s="1"/>
  <c r="G1953" i="25"/>
  <c r="G1157" i="25"/>
  <c r="I2117" i="25"/>
  <c r="J2117" i="25" s="1"/>
  <c r="G1527" i="25"/>
  <c r="I1222" i="25"/>
  <c r="J1222" i="25" s="1"/>
  <c r="G1120" i="25"/>
  <c r="G1048" i="25"/>
  <c r="I950" i="25"/>
  <c r="J950" i="25" s="1"/>
  <c r="G911" i="25"/>
  <c r="G877" i="25"/>
  <c r="I2185" i="25"/>
  <c r="J2185" i="25" s="1"/>
  <c r="I974" i="25"/>
  <c r="J974" i="25" s="1"/>
  <c r="G705" i="25"/>
  <c r="I673" i="25"/>
  <c r="J673" i="25" s="1"/>
  <c r="G603" i="25"/>
  <c r="G556" i="25"/>
  <c r="I526" i="25"/>
  <c r="J526" i="25" s="1"/>
  <c r="G460" i="25"/>
  <c r="I1556" i="25"/>
  <c r="J1556" i="25" s="1"/>
  <c r="I1208" i="25"/>
  <c r="J1208" i="25" s="1"/>
  <c r="I1136" i="25"/>
  <c r="J1136" i="25" s="1"/>
  <c r="G658" i="25"/>
  <c r="G2286" i="25"/>
  <c r="H1543" i="25"/>
  <c r="I1543" i="25"/>
  <c r="J1543" i="25" s="1"/>
  <c r="I882" i="25"/>
  <c r="J882" i="25" s="1"/>
  <c r="I657" i="25"/>
  <c r="J657" i="25" s="1"/>
  <c r="H649" i="25"/>
  <c r="I649" i="25"/>
  <c r="J649" i="25" s="1"/>
  <c r="G347" i="25"/>
  <c r="I872" i="25"/>
  <c r="J872" i="25" s="1"/>
  <c r="I746" i="25"/>
  <c r="J746" i="25" s="1"/>
  <c r="G535" i="25"/>
  <c r="I768" i="25"/>
  <c r="J768" i="25" s="1"/>
  <c r="H746" i="25"/>
  <c r="I180" i="25"/>
  <c r="J180" i="25" s="1"/>
  <c r="G348" i="25"/>
  <c r="I285" i="25"/>
  <c r="J285" i="25" s="1"/>
  <c r="I607" i="25"/>
  <c r="J607" i="25" s="1"/>
  <c r="I440" i="25"/>
  <c r="J440" i="25" s="1"/>
  <c r="I210" i="25"/>
  <c r="J210" i="25" s="1"/>
  <c r="G1087" i="25"/>
  <c r="I665" i="25"/>
  <c r="J665" i="25" s="1"/>
  <c r="G151" i="25"/>
  <c r="I2053" i="25"/>
  <c r="J2053" i="25" s="1"/>
  <c r="G258" i="25"/>
  <c r="G81" i="25"/>
  <c r="I81" i="25"/>
  <c r="J81" i="25" s="1"/>
  <c r="I291" i="25"/>
  <c r="J291" i="25" s="1"/>
  <c r="G1093" i="25"/>
  <c r="I151" i="25"/>
  <c r="J151" i="25" s="1"/>
  <c r="G47" i="25"/>
  <c r="G629" i="25"/>
  <c r="I231" i="25"/>
  <c r="J231" i="25" s="1"/>
  <c r="I87" i="25"/>
  <c r="J87" i="25" s="1"/>
  <c r="H87" i="25"/>
  <c r="G331" i="25"/>
  <c r="G444" i="25"/>
  <c r="I48" i="25"/>
  <c r="J48" i="25" s="1"/>
  <c r="G1127" i="25"/>
  <c r="H231" i="25"/>
  <c r="G340" i="25"/>
  <c r="I178" i="25"/>
  <c r="J178" i="25" s="1"/>
  <c r="G74" i="25"/>
  <c r="I122" i="25"/>
  <c r="J122" i="25" s="1"/>
  <c r="G308" i="25"/>
  <c r="I416" i="25"/>
  <c r="J416" i="25" s="1"/>
  <c r="G746" i="25"/>
  <c r="G470" i="25"/>
  <c r="I348" i="25"/>
  <c r="J348" i="25" s="1"/>
  <c r="I228" i="25"/>
  <c r="J228" i="25" s="1"/>
  <c r="G435" i="25"/>
  <c r="G598" i="25"/>
  <c r="I484" i="25"/>
  <c r="J484" i="25" s="1"/>
  <c r="G1411" i="25"/>
  <c r="I1221" i="25"/>
  <c r="J1221" i="25" s="1"/>
  <c r="G617" i="25"/>
  <c r="G432" i="25"/>
  <c r="I368" i="25"/>
  <c r="J368" i="25" s="1"/>
  <c r="I502" i="25"/>
  <c r="J502" i="25" s="1"/>
  <c r="G1479" i="25"/>
  <c r="G572" i="25"/>
  <c r="G355" i="25"/>
  <c r="I293" i="25"/>
  <c r="J293" i="25" s="1"/>
  <c r="G854" i="25"/>
  <c r="G611" i="25"/>
  <c r="I199" i="25"/>
  <c r="J199" i="25" s="1"/>
  <c r="I1494" i="25"/>
  <c r="J1494" i="25" s="1"/>
  <c r="I73" i="25"/>
  <c r="J73" i="25" s="1"/>
  <c r="G595" i="25"/>
  <c r="G416" i="25"/>
  <c r="G255" i="25"/>
  <c r="G738" i="25"/>
  <c r="G479" i="25"/>
  <c r="G436" i="25"/>
  <c r="G266" i="25"/>
  <c r="G202" i="25"/>
  <c r="I548" i="25"/>
  <c r="J548" i="25" s="1"/>
  <c r="G71" i="25"/>
  <c r="G50" i="25"/>
  <c r="G960" i="25"/>
  <c r="G1825" i="25"/>
  <c r="G1271" i="25"/>
  <c r="G566" i="25"/>
  <c r="G614" i="25"/>
  <c r="G789" i="25"/>
  <c r="I960" i="25"/>
  <c r="J960" i="25" s="1"/>
  <c r="G66" i="25"/>
  <c r="G210" i="25"/>
  <c r="G146" i="25"/>
  <c r="G103" i="25"/>
  <c r="G223" i="25"/>
  <c r="G714" i="25"/>
  <c r="I255" i="25"/>
  <c r="J255" i="25" s="1"/>
  <c r="I661" i="25"/>
  <c r="J661" i="25" s="1"/>
  <c r="G58" i="25"/>
  <c r="I3799" i="25"/>
  <c r="J3799" i="25" s="1"/>
  <c r="G3799" i="25"/>
  <c r="G3804" i="25"/>
  <c r="I3804" i="25"/>
  <c r="J3804" i="25" s="1"/>
  <c r="I4042" i="25"/>
  <c r="J4042" i="25" s="1"/>
  <c r="H4042" i="25"/>
  <c r="H3340" i="25"/>
  <c r="I3340" i="25"/>
  <c r="J3340" i="25" s="1"/>
  <c r="I2819" i="25"/>
  <c r="J2819" i="25" s="1"/>
  <c r="H2819" i="25"/>
  <c r="H2618" i="25"/>
  <c r="I2618" i="25"/>
  <c r="J2618" i="25" s="1"/>
  <c r="H2490" i="25"/>
  <c r="I2490" i="25"/>
  <c r="J2490" i="25" s="1"/>
  <c r="I2678" i="25"/>
  <c r="J2678" i="25" s="1"/>
  <c r="H2678" i="25"/>
  <c r="I1585" i="25"/>
  <c r="J1585" i="25" s="1"/>
  <c r="H1585" i="25"/>
  <c r="I2121" i="25"/>
  <c r="J2121" i="25" s="1"/>
  <c r="H2121" i="25"/>
  <c r="I1257" i="25"/>
  <c r="J1257" i="25" s="1"/>
  <c r="H1257" i="25"/>
  <c r="I413" i="25"/>
  <c r="J413" i="25" s="1"/>
  <c r="H413" i="25"/>
  <c r="I740" i="25"/>
  <c r="J740" i="25" s="1"/>
  <c r="H740" i="25"/>
  <c r="I417" i="25"/>
  <c r="J417" i="25" s="1"/>
  <c r="H417" i="25"/>
  <c r="H559" i="25"/>
  <c r="I559" i="25"/>
  <c r="J559" i="25" s="1"/>
  <c r="I4960" i="25"/>
  <c r="J4960" i="25" s="1"/>
  <c r="H4960" i="25"/>
  <c r="I3783" i="25"/>
  <c r="J3783" i="25" s="1"/>
  <c r="G3783" i="25"/>
  <c r="H3823" i="25"/>
  <c r="I3823" i="25"/>
  <c r="J3823" i="25" s="1"/>
  <c r="H2887" i="25"/>
  <c r="I2887" i="25"/>
  <c r="J2887" i="25" s="1"/>
  <c r="G3393" i="25"/>
  <c r="H2926" i="25"/>
  <c r="I2926" i="25"/>
  <c r="J2926" i="25" s="1"/>
  <c r="G3062" i="25"/>
  <c r="G1116" i="25"/>
  <c r="I1116" i="25"/>
  <c r="J1116" i="25" s="1"/>
  <c r="G815" i="25"/>
  <c r="I815" i="25"/>
  <c r="J815" i="25" s="1"/>
  <c r="I4783" i="25"/>
  <c r="J4783" i="25" s="1"/>
  <c r="G4783" i="25"/>
  <c r="I4810" i="25"/>
  <c r="J4810" i="25" s="1"/>
  <c r="H4810" i="25"/>
  <c r="I4538" i="25"/>
  <c r="J4538" i="25" s="1"/>
  <c r="G4538" i="25"/>
  <c r="I4605" i="25"/>
  <c r="J4605" i="25" s="1"/>
  <c r="G4605" i="25"/>
  <c r="H4629" i="25"/>
  <c r="I4629" i="25"/>
  <c r="J4629" i="25" s="1"/>
  <c r="G4355" i="25"/>
  <c r="I4355" i="25"/>
  <c r="J4355" i="25" s="1"/>
  <c r="G4156" i="25"/>
  <c r="G4315" i="25"/>
  <c r="I4315" i="25"/>
  <c r="J4315" i="25" s="1"/>
  <c r="I3530" i="25"/>
  <c r="J3530" i="25" s="1"/>
  <c r="H3530" i="25"/>
  <c r="H4006" i="25"/>
  <c r="I4006" i="25"/>
  <c r="J4006" i="25" s="1"/>
  <c r="I3754" i="25"/>
  <c r="J3754" i="25" s="1"/>
  <c r="H3754" i="25"/>
  <c r="H3914" i="25"/>
  <c r="I3914" i="25"/>
  <c r="J3914" i="25" s="1"/>
  <c r="H3308" i="25"/>
  <c r="I3308" i="25"/>
  <c r="J3308" i="25" s="1"/>
  <c r="G3978" i="25"/>
  <c r="I2782" i="25"/>
  <c r="J2782" i="25" s="1"/>
  <c r="H2782" i="25"/>
  <c r="H3812" i="25"/>
  <c r="I3812" i="25"/>
  <c r="J3812" i="25" s="1"/>
  <c r="H2503" i="25"/>
  <c r="I2503" i="25"/>
  <c r="J2503" i="25" s="1"/>
  <c r="I2910" i="25"/>
  <c r="J2910" i="25" s="1"/>
  <c r="H2910" i="25"/>
  <c r="H3337" i="25"/>
  <c r="I3337" i="25"/>
  <c r="J3337" i="25" s="1"/>
  <c r="I3558" i="25"/>
  <c r="J3558" i="25" s="1"/>
  <c r="H3558" i="25"/>
  <c r="I2356" i="25"/>
  <c r="J2356" i="25" s="1"/>
  <c r="H2356" i="25"/>
  <c r="I2615" i="25"/>
  <c r="J2615" i="25" s="1"/>
  <c r="H2615" i="25"/>
  <c r="I2674" i="25"/>
  <c r="J2674" i="25" s="1"/>
  <c r="H2674" i="25"/>
  <c r="I2494" i="25"/>
  <c r="J2494" i="25" s="1"/>
  <c r="H2494" i="25"/>
  <c r="G1525" i="25"/>
  <c r="I1525" i="25"/>
  <c r="J1525" i="25" s="1"/>
  <c r="H2990" i="25"/>
  <c r="I2990" i="25"/>
  <c r="J2990" i="25" s="1"/>
  <c r="I2141" i="25"/>
  <c r="J2141" i="25" s="1"/>
  <c r="I1917" i="25"/>
  <c r="J1917" i="25" s="1"/>
  <c r="H1917" i="25"/>
  <c r="H1570" i="25"/>
  <c r="I1570" i="25"/>
  <c r="J1570" i="25" s="1"/>
  <c r="I1973" i="25"/>
  <c r="J1973" i="25" s="1"/>
  <c r="G1280" i="25"/>
  <c r="I1280" i="25"/>
  <c r="J1280" i="25" s="1"/>
  <c r="G1078" i="25"/>
  <c r="I1078" i="25"/>
  <c r="J1078" i="25" s="1"/>
  <c r="G1036" i="25"/>
  <c r="I1036" i="25"/>
  <c r="J1036" i="25" s="1"/>
  <c r="G972" i="25"/>
  <c r="I972" i="25"/>
  <c r="J972" i="25" s="1"/>
  <c r="G908" i="25"/>
  <c r="I908" i="25"/>
  <c r="J908" i="25" s="1"/>
  <c r="G844" i="25"/>
  <c r="I844" i="25"/>
  <c r="J844" i="25" s="1"/>
  <c r="I1733" i="25"/>
  <c r="J1733" i="25" s="1"/>
  <c r="G1410" i="25"/>
  <c r="G1349" i="25"/>
  <c r="I1349" i="25"/>
  <c r="J1349" i="25" s="1"/>
  <c r="I1929" i="25"/>
  <c r="J1929" i="25" s="1"/>
  <c r="I1316" i="25"/>
  <c r="J1316" i="25" s="1"/>
  <c r="H1316" i="25"/>
  <c r="I1089" i="25"/>
  <c r="J1089" i="25" s="1"/>
  <c r="I1285" i="25"/>
  <c r="J1285" i="25" s="1"/>
  <c r="I1014" i="25"/>
  <c r="J1014" i="25" s="1"/>
  <c r="H1014" i="25"/>
  <c r="G1572" i="25"/>
  <c r="H1061" i="25"/>
  <c r="H1857" i="25"/>
  <c r="H1152" i="25"/>
  <c r="H1969" i="25"/>
  <c r="H2710" i="25"/>
  <c r="H2318" i="25"/>
  <c r="H2867" i="25"/>
  <c r="H3249" i="25"/>
  <c r="H4529" i="25"/>
  <c r="H4838" i="25"/>
  <c r="H4924" i="25"/>
  <c r="H4895" i="25"/>
  <c r="H360" i="25"/>
  <c r="I360" i="25"/>
  <c r="J360" i="25" s="1"/>
  <c r="H385" i="25"/>
  <c r="I385" i="25"/>
  <c r="J385" i="25" s="1"/>
  <c r="I1041" i="25"/>
  <c r="J1041" i="25" s="1"/>
  <c r="I1302" i="25"/>
  <c r="J1302" i="25" s="1"/>
  <c r="I2105" i="25"/>
  <c r="J2105" i="25" s="1"/>
  <c r="I2246" i="25"/>
  <c r="J2246" i="25" s="1"/>
  <c r="I2348" i="25"/>
  <c r="J2348" i="25" s="1"/>
  <c r="I2983" i="25"/>
  <c r="J2983" i="25" s="1"/>
  <c r="I3151" i="25"/>
  <c r="J3151" i="25" s="1"/>
  <c r="I3253" i="25"/>
  <c r="J3253" i="25" s="1"/>
  <c r="I3018" i="25"/>
  <c r="J3018" i="25" s="1"/>
  <c r="I3835" i="25"/>
  <c r="J3835" i="25" s="1"/>
  <c r="I4923" i="25"/>
  <c r="J4923" i="25" s="1"/>
  <c r="I5008" i="25"/>
  <c r="J5008" i="25" s="1"/>
  <c r="H267" i="25"/>
  <c r="I267" i="25"/>
  <c r="J267" i="25" s="1"/>
  <c r="H75" i="25"/>
  <c r="I75" i="25"/>
  <c r="J75" i="25" s="1"/>
  <c r="I854" i="25"/>
  <c r="J854" i="25" s="1"/>
  <c r="H854" i="25"/>
  <c r="I143" i="25"/>
  <c r="J143" i="25" s="1"/>
  <c r="H143" i="25"/>
  <c r="G5012" i="25"/>
  <c r="I4902" i="25"/>
  <c r="J4902" i="25" s="1"/>
  <c r="G4902" i="25"/>
  <c r="G4855" i="25"/>
  <c r="I4855" i="25"/>
  <c r="J4855" i="25" s="1"/>
  <c r="I4933" i="25"/>
  <c r="J4933" i="25" s="1"/>
  <c r="G4843" i="25"/>
  <c r="H4904" i="25"/>
  <c r="I4904" i="25"/>
  <c r="J4904" i="25" s="1"/>
  <c r="I4899" i="25"/>
  <c r="J4899" i="25" s="1"/>
  <c r="H4899" i="25"/>
  <c r="G4530" i="25"/>
  <c r="G4685" i="25"/>
  <c r="I4450" i="25"/>
  <c r="J4450" i="25" s="1"/>
  <c r="H4450" i="25"/>
  <c r="I4303" i="25"/>
  <c r="J4303" i="25" s="1"/>
  <c r="G4303" i="25"/>
  <c r="I4582" i="25"/>
  <c r="J4582" i="25" s="1"/>
  <c r="G4212" i="25"/>
  <c r="G3898" i="25"/>
  <c r="I3509" i="25"/>
  <c r="J3509" i="25" s="1"/>
  <c r="H3509" i="25"/>
  <c r="H4066" i="25"/>
  <c r="I4066" i="25"/>
  <c r="J4066" i="25" s="1"/>
  <c r="I3878" i="25"/>
  <c r="J3878" i="25" s="1"/>
  <c r="H3878" i="25"/>
  <c r="G3550" i="25"/>
  <c r="G4042" i="25"/>
  <c r="I4172" i="25"/>
  <c r="J4172" i="25" s="1"/>
  <c r="H4172" i="25"/>
  <c r="H3943" i="25"/>
  <c r="I3943" i="25"/>
  <c r="J3943" i="25" s="1"/>
  <c r="I3525" i="25"/>
  <c r="J3525" i="25" s="1"/>
  <c r="H3525" i="25"/>
  <c r="I3444" i="25"/>
  <c r="J3444" i="25" s="1"/>
  <c r="H3444" i="25"/>
  <c r="H3978" i="25"/>
  <c r="I3978" i="25"/>
  <c r="J3978" i="25" s="1"/>
  <c r="I3067" i="25"/>
  <c r="J3067" i="25" s="1"/>
  <c r="I2823" i="25"/>
  <c r="J2823" i="25" s="1"/>
  <c r="H2823" i="25"/>
  <c r="I2754" i="25"/>
  <c r="J2754" i="25" s="1"/>
  <c r="H2754" i="25"/>
  <c r="H2426" i="25"/>
  <c r="I2426" i="25"/>
  <c r="J2426" i="25" s="1"/>
  <c r="I3393" i="25"/>
  <c r="J3393" i="25" s="1"/>
  <c r="G3257" i="25"/>
  <c r="I2814" i="25"/>
  <c r="J2814" i="25" s="1"/>
  <c r="H2814" i="25"/>
  <c r="I3452" i="25"/>
  <c r="J3452" i="25" s="1"/>
  <c r="I2811" i="25"/>
  <c r="J2811" i="25" s="1"/>
  <c r="H2811" i="25"/>
  <c r="H3819" i="25"/>
  <c r="I3819" i="25"/>
  <c r="J3819" i="25" s="1"/>
  <c r="G2922" i="25"/>
  <c r="H2635" i="25"/>
  <c r="I2635" i="25"/>
  <c r="J2635" i="25" s="1"/>
  <c r="H2341" i="25"/>
  <c r="I2341" i="25"/>
  <c r="J2341" i="25" s="1"/>
  <c r="H2351" i="25"/>
  <c r="I2351" i="25"/>
  <c r="J2351" i="25" s="1"/>
  <c r="H2260" i="25"/>
  <c r="I2260" i="25"/>
  <c r="J2260" i="25" s="1"/>
  <c r="G2296" i="25"/>
  <c r="I2582" i="25"/>
  <c r="J2582" i="25" s="1"/>
  <c r="G2029" i="25"/>
  <c r="I1933" i="25"/>
  <c r="J1933" i="25" s="1"/>
  <c r="H1933" i="25"/>
  <c r="G1773" i="25"/>
  <c r="H1678" i="25"/>
  <c r="I1678" i="25"/>
  <c r="J1678" i="25" s="1"/>
  <c r="H2097" i="25"/>
  <c r="I2097" i="25"/>
  <c r="J2097" i="25" s="1"/>
  <c r="H1605" i="25"/>
  <c r="I1605" i="25"/>
  <c r="J1605" i="25" s="1"/>
  <c r="I1422" i="25"/>
  <c r="J1422" i="25" s="1"/>
  <c r="I1347" i="25"/>
  <c r="J1347" i="25" s="1"/>
  <c r="I2402" i="25"/>
  <c r="J2402" i="25" s="1"/>
  <c r="I1817" i="25"/>
  <c r="J1817" i="25" s="1"/>
  <c r="H1817" i="25"/>
  <c r="I1350" i="25"/>
  <c r="J1350" i="25" s="1"/>
  <c r="H1599" i="25"/>
  <c r="I1599" i="25"/>
  <c r="J1599" i="25" s="1"/>
  <c r="G1186" i="25"/>
  <c r="I1137" i="25"/>
  <c r="J1137" i="25" s="1"/>
  <c r="H1137" i="25"/>
  <c r="H1099" i="25"/>
  <c r="I1099" i="25"/>
  <c r="J1099" i="25" s="1"/>
  <c r="I1022" i="25"/>
  <c r="J1022" i="25" s="1"/>
  <c r="H1022" i="25"/>
  <c r="H1656" i="25"/>
  <c r="I1656" i="25"/>
  <c r="J1656" i="25" s="1"/>
  <c r="G1929" i="25"/>
  <c r="I1292" i="25"/>
  <c r="J1292" i="25" s="1"/>
  <c r="H1292" i="25"/>
  <c r="I1471" i="25"/>
  <c r="J1471" i="25" s="1"/>
  <c r="H1471" i="25"/>
  <c r="G1174" i="25"/>
  <c r="I1187" i="25"/>
  <c r="J1187" i="25" s="1"/>
  <c r="I927" i="25"/>
  <c r="J927" i="25" s="1"/>
  <c r="H927" i="25"/>
  <c r="I612" i="25"/>
  <c r="J612" i="25" s="1"/>
  <c r="H612" i="25"/>
  <c r="I689" i="25"/>
  <c r="J689" i="25" s="1"/>
  <c r="H401" i="25"/>
  <c r="G1293" i="25"/>
  <c r="H934" i="25"/>
  <c r="H1266" i="25"/>
  <c r="H1083" i="25"/>
  <c r="H1175" i="25"/>
  <c r="H2137" i="25"/>
  <c r="H1213" i="25"/>
  <c r="H1345" i="25"/>
  <c r="H2690" i="25"/>
  <c r="H2582" i="25"/>
  <c r="H2835" i="25"/>
  <c r="H3858" i="25"/>
  <c r="H3710" i="25"/>
  <c r="H4494" i="25"/>
  <c r="H4894" i="25"/>
  <c r="I403" i="25"/>
  <c r="J403" i="25" s="1"/>
  <c r="H380" i="25"/>
  <c r="I380" i="25"/>
  <c r="J380" i="25" s="1"/>
  <c r="I132" i="25"/>
  <c r="J132" i="25" s="1"/>
  <c r="H132" i="25"/>
  <c r="G1809" i="25"/>
  <c r="G693" i="25"/>
  <c r="H571" i="25"/>
  <c r="H419" i="25"/>
  <c r="I419" i="25"/>
  <c r="J419" i="25" s="1"/>
  <c r="G336" i="25"/>
  <c r="I981" i="25"/>
  <c r="J981" i="25" s="1"/>
  <c r="I1985" i="25"/>
  <c r="J1985" i="25" s="1"/>
  <c r="I1123" i="25"/>
  <c r="J1123" i="25" s="1"/>
  <c r="I1493" i="25"/>
  <c r="J1493" i="25" s="1"/>
  <c r="I1319" i="25"/>
  <c r="J1319" i="25" s="1"/>
  <c r="I3035" i="25"/>
  <c r="J3035" i="25" s="1"/>
  <c r="I2389" i="25"/>
  <c r="J2389" i="25" s="1"/>
  <c r="I3898" i="25"/>
  <c r="J3898" i="25" s="1"/>
  <c r="I3590" i="25"/>
  <c r="J3590" i="25" s="1"/>
  <c r="I3774" i="25"/>
  <c r="J3774" i="25" s="1"/>
  <c r="I4059" i="25"/>
  <c r="J4059" i="25" s="1"/>
  <c r="I4916" i="25"/>
  <c r="J4916" i="25" s="1"/>
  <c r="G1142" i="25"/>
  <c r="G387" i="25"/>
  <c r="G296" i="25"/>
  <c r="H99" i="25"/>
  <c r="I99" i="25"/>
  <c r="J99" i="25" s="1"/>
  <c r="F13" i="25"/>
  <c r="I1865" i="25"/>
  <c r="J1865" i="25" s="1"/>
  <c r="H1865" i="25"/>
  <c r="I63" i="25"/>
  <c r="J63" i="25" s="1"/>
  <c r="H63" i="25"/>
  <c r="H5003" i="25"/>
  <c r="I5003" i="25"/>
  <c r="J5003" i="25" s="1"/>
  <c r="H4802" i="25"/>
  <c r="I4802" i="25"/>
  <c r="J4802" i="25" s="1"/>
  <c r="I4661" i="25"/>
  <c r="J4661" i="25" s="1"/>
  <c r="H4661" i="25"/>
  <c r="I4606" i="25"/>
  <c r="J4606" i="25" s="1"/>
  <c r="H4606" i="25"/>
  <c r="I4264" i="25"/>
  <c r="J4264" i="25" s="1"/>
  <c r="H4264" i="25"/>
  <c r="I3938" i="25"/>
  <c r="J3938" i="25" s="1"/>
  <c r="H3938" i="25"/>
  <c r="H4022" i="25"/>
  <c r="I4022" i="25"/>
  <c r="J4022" i="25" s="1"/>
  <c r="I3757" i="25"/>
  <c r="J3757" i="25" s="1"/>
  <c r="H3757" i="25"/>
  <c r="H2554" i="25"/>
  <c r="I2554" i="25"/>
  <c r="J2554" i="25" s="1"/>
  <c r="I3043" i="25"/>
  <c r="J3043" i="25" s="1"/>
  <c r="H3043" i="25"/>
  <c r="H3083" i="25"/>
  <c r="I3083" i="25"/>
  <c r="J3083" i="25" s="1"/>
  <c r="H2282" i="25"/>
  <c r="I2282" i="25"/>
  <c r="J2282" i="25" s="1"/>
  <c r="H2234" i="25"/>
  <c r="I2234" i="25"/>
  <c r="J2234" i="25" s="1"/>
  <c r="I2330" i="25"/>
  <c r="J2330" i="25" s="1"/>
  <c r="H2330" i="25"/>
  <c r="I1849" i="25"/>
  <c r="J1849" i="25" s="1"/>
  <c r="H1849" i="25"/>
  <c r="I1306" i="25"/>
  <c r="J1306" i="25" s="1"/>
  <c r="H1306" i="25"/>
  <c r="I966" i="25"/>
  <c r="J966" i="25" s="1"/>
  <c r="H966" i="25"/>
  <c r="H349" i="25"/>
  <c r="I349" i="25"/>
  <c r="J349" i="25" s="1"/>
  <c r="H895" i="25"/>
  <c r="I895" i="25"/>
  <c r="J895" i="25" s="1"/>
  <c r="H2758" i="25"/>
  <c r="H3373" i="25"/>
  <c r="H3770" i="25"/>
  <c r="I566" i="25"/>
  <c r="J566" i="25" s="1"/>
  <c r="H566" i="25"/>
  <c r="H1097" i="25"/>
  <c r="I1097" i="25"/>
  <c r="J1097" i="25" s="1"/>
  <c r="I135" i="25"/>
  <c r="J135" i="25" s="1"/>
  <c r="H135" i="25"/>
  <c r="G4882" i="25"/>
  <c r="G3966" i="25"/>
  <c r="I3966" i="25"/>
  <c r="J3966" i="25" s="1"/>
  <c r="I3510" i="25"/>
  <c r="J3510" i="25" s="1"/>
  <c r="G3510" i="25"/>
  <c r="H4697" i="25"/>
  <c r="I4697" i="25"/>
  <c r="J4697" i="25" s="1"/>
  <c r="H3729" i="25"/>
  <c r="I3729" i="25"/>
  <c r="J3729" i="25" s="1"/>
  <c r="H3933" i="25"/>
  <c r="I3933" i="25"/>
  <c r="J3933" i="25" s="1"/>
  <c r="I2383" i="25"/>
  <c r="J2383" i="25" s="1"/>
  <c r="H2383" i="25"/>
  <c r="H2361" i="25"/>
  <c r="I2361" i="25"/>
  <c r="J2361" i="25" s="1"/>
  <c r="I2466" i="25"/>
  <c r="J2466" i="25" s="1"/>
  <c r="H2466" i="25"/>
  <c r="G1534" i="25"/>
  <c r="I1534" i="25"/>
  <c r="J1534" i="25" s="1"/>
  <c r="H2619" i="25"/>
  <c r="I2619" i="25"/>
  <c r="J2619" i="25" s="1"/>
  <c r="I1218" i="25"/>
  <c r="J1218" i="25" s="1"/>
  <c r="H1218" i="25"/>
  <c r="H1913" i="25"/>
  <c r="I1913" i="25"/>
  <c r="J1913" i="25" s="1"/>
  <c r="H1945" i="25"/>
  <c r="I1945" i="25"/>
  <c r="J1945" i="25" s="1"/>
  <c r="H1343" i="25"/>
  <c r="I1343" i="25"/>
  <c r="J1343" i="25" s="1"/>
  <c r="I1286" i="25"/>
  <c r="J1286" i="25" s="1"/>
  <c r="H1286" i="25"/>
  <c r="H700" i="25"/>
  <c r="I700" i="25"/>
  <c r="J700" i="25" s="1"/>
  <c r="H405" i="25"/>
  <c r="I405" i="25"/>
  <c r="J405" i="25" s="1"/>
  <c r="H958" i="25"/>
  <c r="I958" i="25"/>
  <c r="J958" i="25" s="1"/>
  <c r="I824" i="25"/>
  <c r="J824" i="25" s="1"/>
  <c r="I596" i="25"/>
  <c r="J596" i="25" s="1"/>
  <c r="H596" i="25"/>
  <c r="I1129" i="25"/>
  <c r="J1129" i="25" s="1"/>
  <c r="H1129" i="25"/>
  <c r="G3865" i="25"/>
  <c r="H3887" i="25"/>
  <c r="I260" i="25"/>
  <c r="J260" i="25" s="1"/>
  <c r="H260" i="25"/>
  <c r="I902" i="25"/>
  <c r="J902" i="25" s="1"/>
  <c r="H902" i="25"/>
  <c r="I4220" i="25"/>
  <c r="J4220" i="25" s="1"/>
  <c r="H962" i="25"/>
  <c r="I962" i="25"/>
  <c r="J962" i="25" s="1"/>
  <c r="I1165" i="25"/>
  <c r="J1165" i="25" s="1"/>
  <c r="H1165" i="25"/>
  <c r="I4928" i="25"/>
  <c r="J4928" i="25" s="1"/>
  <c r="H4928" i="25"/>
  <c r="I4884" i="25"/>
  <c r="J4884" i="25" s="1"/>
  <c r="H4884" i="25"/>
  <c r="G4956" i="25"/>
  <c r="G4328" i="25"/>
  <c r="I4328" i="25"/>
  <c r="J4328" i="25" s="1"/>
  <c r="G4284" i="25"/>
  <c r="G4176" i="25"/>
  <c r="I4051" i="25"/>
  <c r="J4051" i="25" s="1"/>
  <c r="H4051" i="25"/>
  <c r="H3987" i="25"/>
  <c r="I3987" i="25"/>
  <c r="J3987" i="25" s="1"/>
  <c r="I3859" i="25"/>
  <c r="J3859" i="25" s="1"/>
  <c r="H3859" i="25"/>
  <c r="H3810" i="25"/>
  <c r="I3810" i="25"/>
  <c r="J3810" i="25" s="1"/>
  <c r="I3767" i="25"/>
  <c r="J3767" i="25" s="1"/>
  <c r="G3767" i="25"/>
  <c r="I3927" i="25"/>
  <c r="J3927" i="25" s="1"/>
  <c r="H3927" i="25"/>
  <c r="I3805" i="25"/>
  <c r="J3805" i="25" s="1"/>
  <c r="G3805" i="25"/>
  <c r="S16" i="25"/>
  <c r="H2372" i="25"/>
  <c r="H4019" i="25"/>
  <c r="H4243" i="25"/>
  <c r="I1394" i="25"/>
  <c r="J1394" i="25" s="1"/>
  <c r="I3174" i="25"/>
  <c r="J3174" i="25" s="1"/>
  <c r="I4339" i="25"/>
  <c r="J4339" i="25" s="1"/>
  <c r="H839" i="25"/>
  <c r="I684" i="25"/>
  <c r="J684" i="25" s="1"/>
  <c r="H684" i="25"/>
  <c r="I595" i="25"/>
  <c r="J595" i="25" s="1"/>
  <c r="H595" i="25"/>
  <c r="H274" i="25"/>
  <c r="I274" i="25"/>
  <c r="J274" i="25" s="1"/>
  <c r="I4275" i="25"/>
  <c r="J4275" i="25" s="1"/>
  <c r="H4275" i="25"/>
  <c r="G3934" i="25"/>
  <c r="I3837" i="25"/>
  <c r="J3837" i="25" s="1"/>
  <c r="H3837" i="25"/>
  <c r="I2261" i="25"/>
  <c r="J2261" i="25" s="1"/>
  <c r="I3329" i="25"/>
  <c r="J3329" i="25" s="1"/>
  <c r="I3829" i="25"/>
  <c r="J3829" i="25" s="1"/>
  <c r="I3078" i="25"/>
  <c r="J3078" i="25" s="1"/>
  <c r="I4054" i="25"/>
  <c r="J4054" i="25" s="1"/>
  <c r="I4376" i="25"/>
  <c r="J4376" i="25" s="1"/>
  <c r="I4384" i="25"/>
  <c r="J4384" i="25" s="1"/>
  <c r="I4885" i="25"/>
  <c r="J4885" i="25" s="1"/>
  <c r="G1274" i="25"/>
  <c r="H203" i="25"/>
  <c r="I203" i="25"/>
  <c r="J203" i="25" s="1"/>
  <c r="G49" i="25"/>
  <c r="I49" i="25"/>
  <c r="J49" i="25" s="1"/>
  <c r="I614" i="25"/>
  <c r="J614" i="25" s="1"/>
  <c r="H614" i="25"/>
  <c r="I500" i="25"/>
  <c r="J500" i="25" s="1"/>
  <c r="G153" i="25"/>
  <c r="H714" i="25"/>
  <c r="I714" i="25"/>
  <c r="J714" i="25" s="1"/>
  <c r="G162" i="25"/>
  <c r="H4316" i="25"/>
  <c r="I4316" i="25"/>
  <c r="J4316" i="25" s="1"/>
  <c r="I3832" i="25"/>
  <c r="J3832" i="25" s="1"/>
  <c r="H3832" i="25"/>
  <c r="H3638" i="25"/>
  <c r="I3638" i="25"/>
  <c r="J3638" i="25" s="1"/>
  <c r="H4814" i="25"/>
  <c r="I4814" i="25"/>
  <c r="J4814" i="25" s="1"/>
  <c r="I2738" i="25"/>
  <c r="J2738" i="25" s="1"/>
  <c r="H2738" i="25"/>
  <c r="H1043" i="25"/>
  <c r="I1043" i="25"/>
  <c r="J1043" i="25" s="1"/>
  <c r="H1671" i="25"/>
  <c r="H2065" i="25"/>
  <c r="I2065" i="25"/>
  <c r="J2065" i="25" s="1"/>
  <c r="I479" i="25"/>
  <c r="J479" i="25" s="1"/>
  <c r="H479" i="25"/>
  <c r="H58" i="25"/>
  <c r="I58" i="25"/>
  <c r="J58" i="25" s="1"/>
  <c r="I263" i="25"/>
  <c r="J263" i="25" s="1"/>
  <c r="H263" i="25"/>
  <c r="I119" i="25"/>
  <c r="J119" i="25" s="1"/>
  <c r="H119" i="25"/>
  <c r="G4630" i="25"/>
  <c r="I4598" i="25"/>
  <c r="J4598" i="25" s="1"/>
  <c r="H4598" i="25"/>
  <c r="G3998" i="25"/>
  <c r="I3998" i="25"/>
  <c r="J3998" i="25" s="1"/>
  <c r="I4144" i="25"/>
  <c r="J4144" i="25" s="1"/>
  <c r="H4144" i="25"/>
  <c r="I4203" i="25"/>
  <c r="J4203" i="25" s="1"/>
  <c r="H4203" i="25"/>
  <c r="I4007" i="25"/>
  <c r="J4007" i="25" s="1"/>
  <c r="H4007" i="25"/>
  <c r="I3630" i="25"/>
  <c r="J3630" i="25" s="1"/>
  <c r="H3630" i="25"/>
  <c r="I2878" i="25"/>
  <c r="J2878" i="25" s="1"/>
  <c r="H2878" i="25"/>
  <c r="I3697" i="25"/>
  <c r="J3697" i="25" s="1"/>
  <c r="I1997" i="25"/>
  <c r="J1997" i="25" s="1"/>
  <c r="H1997" i="25"/>
  <c r="H1741" i="25"/>
  <c r="I1741" i="25"/>
  <c r="J1741" i="25" s="1"/>
  <c r="I1370" i="25"/>
  <c r="J1370" i="25" s="1"/>
  <c r="H1370" i="25"/>
  <c r="G1314" i="25"/>
  <c r="H1233" i="25"/>
  <c r="I1233" i="25"/>
  <c r="J1233" i="25" s="1"/>
  <c r="I1596" i="25"/>
  <c r="J1596" i="25" s="1"/>
  <c r="H1596" i="25"/>
  <c r="H820" i="25"/>
  <c r="I820" i="25"/>
  <c r="J820" i="25" s="1"/>
  <c r="I788" i="25"/>
  <c r="J788" i="25" s="1"/>
  <c r="I846" i="25"/>
  <c r="J846" i="25" s="1"/>
  <c r="H846" i="25"/>
  <c r="H471" i="25"/>
  <c r="I471" i="25"/>
  <c r="J471" i="25" s="1"/>
  <c r="H341" i="25"/>
  <c r="I341" i="25"/>
  <c r="J341" i="25" s="1"/>
  <c r="H1148" i="25"/>
  <c r="I1148" i="25"/>
  <c r="J1148" i="25" s="1"/>
  <c r="I1326" i="25"/>
  <c r="J1326" i="25" s="1"/>
  <c r="H1326" i="25"/>
  <c r="H1101" i="25"/>
  <c r="I1101" i="25"/>
  <c r="J1101" i="25" s="1"/>
  <c r="I196" i="25"/>
  <c r="J196" i="25" s="1"/>
  <c r="H196" i="25"/>
  <c r="I756" i="25"/>
  <c r="J756" i="25" s="1"/>
  <c r="H756" i="25"/>
  <c r="H4822" i="25"/>
  <c r="I4822" i="25"/>
  <c r="J4822" i="25" s="1"/>
  <c r="G4802" i="25"/>
  <c r="I4901" i="25"/>
  <c r="J4901" i="25" s="1"/>
  <c r="I3955" i="25"/>
  <c r="J3955" i="25" s="1"/>
  <c r="H3955" i="25"/>
  <c r="H3891" i="25"/>
  <c r="I3891" i="25"/>
  <c r="J3891" i="25" s="1"/>
  <c r="G4025" i="25"/>
  <c r="I4025" i="25"/>
  <c r="J4025" i="25" s="1"/>
  <c r="G4344" i="25"/>
  <c r="I3769" i="25"/>
  <c r="J3769" i="25" s="1"/>
  <c r="H3769" i="25"/>
  <c r="G4316" i="25"/>
  <c r="H4026" i="25"/>
  <c r="I4026" i="25"/>
  <c r="J4026" i="25" s="1"/>
  <c r="H3689" i="25"/>
  <c r="I3689" i="25"/>
  <c r="J3689" i="25" s="1"/>
  <c r="I3598" i="25"/>
  <c r="J3598" i="25" s="1"/>
  <c r="H3598" i="25"/>
  <c r="I4107" i="25"/>
  <c r="J4107" i="25" s="1"/>
  <c r="H4107" i="25"/>
  <c r="G3690" i="25"/>
  <c r="G3340" i="25"/>
  <c r="G3067" i="25"/>
  <c r="I4179" i="25"/>
  <c r="J4179" i="25" s="1"/>
  <c r="H4179" i="25"/>
  <c r="I3099" i="25"/>
  <c r="J3099" i="25" s="1"/>
  <c r="H3099" i="25"/>
  <c r="I2381" i="25"/>
  <c r="J2381" i="25" s="1"/>
  <c r="H2381" i="25"/>
  <c r="H2459" i="25"/>
  <c r="I2459" i="25"/>
  <c r="J2459" i="25" s="1"/>
  <c r="G2671" i="25"/>
  <c r="H2256" i="25"/>
  <c r="I2256" i="25"/>
  <c r="J2256" i="25" s="1"/>
  <c r="I2296" i="25"/>
  <c r="J2296" i="25" s="1"/>
  <c r="H2391" i="25"/>
  <c r="I2391" i="25"/>
  <c r="J2391" i="25" s="1"/>
  <c r="H1523" i="25"/>
  <c r="I1523" i="25"/>
  <c r="J1523" i="25" s="1"/>
  <c r="H2173" i="25"/>
  <c r="I2173" i="25"/>
  <c r="J2173" i="25" s="1"/>
  <c r="H1670" i="25"/>
  <c r="I1670" i="25"/>
  <c r="J1670" i="25" s="1"/>
  <c r="I1503" i="25"/>
  <c r="J1503" i="25" s="1"/>
  <c r="H1503" i="25"/>
  <c r="I1365" i="25"/>
  <c r="J1365" i="25" s="1"/>
  <c r="H1365" i="25"/>
  <c r="G1266" i="25"/>
  <c r="I1334" i="25"/>
  <c r="J1334" i="25" s="1"/>
  <c r="H1334" i="25"/>
  <c r="I2009" i="25"/>
  <c r="J2009" i="25" s="1"/>
  <c r="H2009" i="25"/>
  <c r="H1403" i="25"/>
  <c r="I1403" i="25"/>
  <c r="J1403" i="25" s="1"/>
  <c r="I1252" i="25"/>
  <c r="J1252" i="25" s="1"/>
  <c r="H1252" i="25"/>
  <c r="H1407" i="25"/>
  <c r="I1407" i="25"/>
  <c r="J1407" i="25" s="1"/>
  <c r="I289" i="25"/>
  <c r="J289" i="25" s="1"/>
  <c r="H289" i="25"/>
  <c r="H2319" i="25"/>
  <c r="I826" i="25"/>
  <c r="J826" i="25" s="1"/>
  <c r="H543" i="25"/>
  <c r="I543" i="25"/>
  <c r="J543" i="25" s="1"/>
  <c r="H451" i="25"/>
  <c r="I451" i="25"/>
  <c r="J451" i="25" s="1"/>
  <c r="I837" i="25"/>
  <c r="J837" i="25" s="1"/>
  <c r="I1032" i="25"/>
  <c r="J1032" i="25" s="1"/>
  <c r="H526" i="25"/>
  <c r="I31" i="25"/>
  <c r="J31" i="25" s="1"/>
  <c r="H31" i="25"/>
  <c r="G661" i="25"/>
  <c r="H4943" i="25"/>
  <c r="I4943" i="25"/>
  <c r="J4943" i="25" s="1"/>
  <c r="G4610" i="25"/>
  <c r="H4375" i="25"/>
  <c r="I4375" i="25"/>
  <c r="J4375" i="25" s="1"/>
  <c r="H3818" i="25"/>
  <c r="I3818" i="25"/>
  <c r="J3818" i="25" s="1"/>
  <c r="I4232" i="25"/>
  <c r="J4232" i="25" s="1"/>
  <c r="G3637" i="25"/>
  <c r="G3573" i="25"/>
  <c r="H3947" i="25"/>
  <c r="I3947" i="25"/>
  <c r="J3947" i="25" s="1"/>
  <c r="I3915" i="25"/>
  <c r="J3915" i="25" s="1"/>
  <c r="I3768" i="25"/>
  <c r="J3768" i="25" s="1"/>
  <c r="H3768" i="25"/>
  <c r="G4388" i="25"/>
  <c r="H3882" i="25"/>
  <c r="I3882" i="25"/>
  <c r="J3882" i="25" s="1"/>
  <c r="I3798" i="25"/>
  <c r="J3798" i="25" s="1"/>
  <c r="H3798" i="25"/>
  <c r="G4268" i="25"/>
  <c r="H3836" i="25"/>
  <c r="I3836" i="25"/>
  <c r="J3836" i="25" s="1"/>
  <c r="I3122" i="25"/>
  <c r="J3122" i="25" s="1"/>
  <c r="H3122" i="25"/>
  <c r="G3281" i="25"/>
  <c r="H3433" i="25"/>
  <c r="I3433" i="25"/>
  <c r="J3433" i="25" s="1"/>
  <c r="H3734" i="25"/>
  <c r="I3734" i="25"/>
  <c r="J3734" i="25" s="1"/>
  <c r="H3361" i="25"/>
  <c r="I3361" i="25"/>
  <c r="J3361" i="25" s="1"/>
  <c r="I3126" i="25"/>
  <c r="J3126" i="25" s="1"/>
  <c r="H3126" i="25"/>
  <c r="H3054" i="25"/>
  <c r="I3054" i="25"/>
  <c r="J3054" i="25" s="1"/>
  <c r="G3397" i="25"/>
  <c r="G3249" i="25"/>
  <c r="H2523" i="25"/>
  <c r="I2523" i="25"/>
  <c r="J2523" i="25" s="1"/>
  <c r="I2276" i="25"/>
  <c r="J2276" i="25" s="1"/>
  <c r="H2276" i="25"/>
  <c r="H3019" i="25"/>
  <c r="I3019" i="25"/>
  <c r="J3019" i="25" s="1"/>
  <c r="G2771" i="25"/>
  <c r="I2367" i="25"/>
  <c r="J2367" i="25" s="1"/>
  <c r="H2367" i="25"/>
  <c r="G2475" i="25"/>
  <c r="I1805" i="25"/>
  <c r="J1805" i="25" s="1"/>
  <c r="H1805" i="25"/>
  <c r="I1725" i="25"/>
  <c r="J1725" i="25" s="1"/>
  <c r="H1725" i="25"/>
  <c r="I1626" i="25"/>
  <c r="J1626" i="25" s="1"/>
  <c r="H2041" i="25"/>
  <c r="I2041" i="25"/>
  <c r="J2041" i="25" s="1"/>
  <c r="I1366" i="25"/>
  <c r="J1366" i="25" s="1"/>
  <c r="H1366" i="25"/>
  <c r="I2073" i="25"/>
  <c r="J2073" i="25" s="1"/>
  <c r="H2073" i="25"/>
  <c r="H2113" i="25"/>
  <c r="I2113" i="25"/>
  <c r="J2113" i="25" s="1"/>
  <c r="H1635" i="25"/>
  <c r="I1635" i="25"/>
  <c r="J1635" i="25" s="1"/>
  <c r="I1228" i="25"/>
  <c r="J1228" i="25" s="1"/>
  <c r="H1228" i="25"/>
  <c r="H1117" i="25"/>
  <c r="I1117" i="25"/>
  <c r="J1117" i="25" s="1"/>
  <c r="H1253" i="25"/>
  <c r="I1253" i="25"/>
  <c r="J1253" i="25" s="1"/>
  <c r="H1139" i="25"/>
  <c r="I1139" i="25"/>
  <c r="J1139" i="25" s="1"/>
  <c r="I1262" i="25"/>
  <c r="J1262" i="25" s="1"/>
  <c r="H1262" i="25"/>
  <c r="H898" i="25"/>
  <c r="I898" i="25"/>
  <c r="J898" i="25" s="1"/>
  <c r="H1121" i="25"/>
  <c r="H954" i="25"/>
  <c r="H992" i="25"/>
  <c r="H1881" i="25"/>
  <c r="H2830" i="25"/>
  <c r="H3412" i="25"/>
  <c r="H2899" i="25"/>
  <c r="H4622" i="25"/>
  <c r="G412" i="25"/>
  <c r="I1499" i="25"/>
  <c r="J1499" i="25" s="1"/>
  <c r="I305" i="25"/>
  <c r="J305" i="25" s="1"/>
  <c r="H305" i="25"/>
  <c r="H299" i="25"/>
  <c r="I299" i="25"/>
  <c r="J299" i="25" s="1"/>
  <c r="H236" i="25"/>
  <c r="H176" i="25"/>
  <c r="I176" i="25"/>
  <c r="J176" i="25" s="1"/>
  <c r="I582" i="25"/>
  <c r="J582" i="25" s="1"/>
  <c r="I1035" i="25"/>
  <c r="J1035" i="25" s="1"/>
  <c r="I2045" i="25"/>
  <c r="J2045" i="25" s="1"/>
  <c r="I3801" i="25"/>
  <c r="J3801" i="25" s="1"/>
  <c r="I3441" i="25"/>
  <c r="J3441" i="25" s="1"/>
  <c r="I2883" i="25"/>
  <c r="J2883" i="25" s="1"/>
  <c r="I4372" i="25"/>
  <c r="J4372" i="25" s="1"/>
  <c r="I1616" i="25"/>
  <c r="J1616" i="25" s="1"/>
  <c r="H243" i="25"/>
  <c r="I243" i="25"/>
  <c r="J243" i="25" s="1"/>
  <c r="G217" i="25"/>
  <c r="I217" i="25"/>
  <c r="J217" i="25" s="1"/>
  <c r="H191" i="25"/>
  <c r="H179" i="25"/>
  <c r="I179" i="25"/>
  <c r="J179" i="25" s="1"/>
  <c r="I320" i="25"/>
  <c r="J320" i="25" s="1"/>
  <c r="H320" i="25"/>
  <c r="H234" i="25"/>
  <c r="I234" i="25"/>
  <c r="J234" i="25" s="1"/>
  <c r="H4921" i="25"/>
  <c r="I4921" i="25"/>
  <c r="J4921" i="25" s="1"/>
  <c r="I4987" i="25"/>
  <c r="J4987" i="25" s="1"/>
  <c r="H4987" i="25"/>
  <c r="G4786" i="25"/>
  <c r="H4903" i="25"/>
  <c r="I4903" i="25"/>
  <c r="J4903" i="25" s="1"/>
  <c r="H4669" i="25"/>
  <c r="I4669" i="25"/>
  <c r="J4669" i="25" s="1"/>
  <c r="I4208" i="25"/>
  <c r="J4208" i="25" s="1"/>
  <c r="H4208" i="25"/>
  <c r="G3957" i="25"/>
  <c r="I3983" i="25"/>
  <c r="J3983" i="25" s="1"/>
  <c r="H3983" i="25"/>
  <c r="I3698" i="25"/>
  <c r="J3698" i="25" s="1"/>
  <c r="G3698" i="25"/>
  <c r="I3566" i="25"/>
  <c r="J3566" i="25" s="1"/>
  <c r="G3566" i="25"/>
  <c r="H4075" i="25"/>
  <c r="I4075" i="25"/>
  <c r="J4075" i="25" s="1"/>
  <c r="I4055" i="25"/>
  <c r="J4055" i="25" s="1"/>
  <c r="H4055" i="25"/>
  <c r="I4662" i="25"/>
  <c r="J4662" i="25" s="1"/>
  <c r="H4662" i="25"/>
  <c r="G3800" i="25"/>
  <c r="I4038" i="25"/>
  <c r="J4038" i="25" s="1"/>
  <c r="H4038" i="25"/>
  <c r="G3946" i="25"/>
  <c r="H3879" i="25"/>
  <c r="I3879" i="25"/>
  <c r="J3879" i="25" s="1"/>
  <c r="I3773" i="25"/>
  <c r="J3773" i="25" s="1"/>
  <c r="I3316" i="25"/>
  <c r="J3316" i="25" s="1"/>
  <c r="H3316" i="25"/>
  <c r="G3425" i="25"/>
  <c r="I3202" i="25"/>
  <c r="J3202" i="25" s="1"/>
  <c r="G3421" i="25"/>
  <c r="H4505" i="25"/>
  <c r="I4505" i="25"/>
  <c r="J4505" i="25" s="1"/>
  <c r="G2723" i="25"/>
  <c r="G3452" i="25"/>
  <c r="I3380" i="25"/>
  <c r="J3380" i="25" s="1"/>
  <c r="H3380" i="25"/>
  <c r="H2587" i="25"/>
  <c r="I2587" i="25"/>
  <c r="J2587" i="25" s="1"/>
  <c r="I2531" i="25"/>
  <c r="J2531" i="25" s="1"/>
  <c r="H2531" i="25"/>
  <c r="I2487" i="25"/>
  <c r="J2487" i="25" s="1"/>
  <c r="H2487" i="25"/>
  <c r="I2434" i="25"/>
  <c r="J2434" i="25" s="1"/>
  <c r="H2434" i="25"/>
  <c r="I2303" i="25"/>
  <c r="J2303" i="25" s="1"/>
  <c r="I2530" i="25"/>
  <c r="J2530" i="25" s="1"/>
  <c r="H2530" i="25"/>
  <c r="I3833" i="25"/>
  <c r="J3833" i="25" s="1"/>
  <c r="I2594" i="25"/>
  <c r="J2594" i="25" s="1"/>
  <c r="H2594" i="25"/>
  <c r="I1469" i="25"/>
  <c r="J1469" i="25" s="1"/>
  <c r="G1469" i="25"/>
  <c r="I1581" i="25"/>
  <c r="J1581" i="25" s="1"/>
  <c r="G1581" i="25"/>
  <c r="I2013" i="25"/>
  <c r="J2013" i="25" s="1"/>
  <c r="I1789" i="25"/>
  <c r="J1789" i="25" s="1"/>
  <c r="H1789" i="25"/>
  <c r="I1450" i="25"/>
  <c r="J1450" i="25" s="1"/>
  <c r="H1450" i="25"/>
  <c r="I1506" i="25"/>
  <c r="J1506" i="25" s="1"/>
  <c r="H1506" i="25"/>
  <c r="G1455" i="25"/>
  <c r="I1697" i="25"/>
  <c r="J1697" i="25" s="1"/>
  <c r="H1697" i="25"/>
  <c r="H1180" i="25"/>
  <c r="I1180" i="25"/>
  <c r="J1180" i="25" s="1"/>
  <c r="H823" i="25"/>
  <c r="I823" i="25"/>
  <c r="J823" i="25" s="1"/>
  <c r="H1637" i="25"/>
  <c r="I1637" i="25"/>
  <c r="J1637" i="25" s="1"/>
  <c r="I1246" i="25"/>
  <c r="J1246" i="25" s="1"/>
  <c r="H1246" i="25"/>
  <c r="G1110" i="25"/>
  <c r="I870" i="25"/>
  <c r="J870" i="25" s="1"/>
  <c r="I1348" i="25"/>
  <c r="J1348" i="25" s="1"/>
  <c r="H1721" i="25"/>
  <c r="H1245" i="25"/>
  <c r="H1313" i="25"/>
  <c r="H2838" i="25"/>
  <c r="H2350" i="25"/>
  <c r="H2447" i="25"/>
  <c r="H3490" i="25"/>
  <c r="H4914" i="25"/>
  <c r="H456" i="25"/>
  <c r="I456" i="25"/>
  <c r="J456" i="25" s="1"/>
  <c r="I1077" i="25"/>
  <c r="J1077" i="25" s="1"/>
  <c r="H1077" i="25"/>
  <c r="H172" i="25"/>
  <c r="I662" i="25"/>
  <c r="J662" i="25" s="1"/>
  <c r="I2667" i="25"/>
  <c r="J2667" i="25" s="1"/>
  <c r="I2567" i="25"/>
  <c r="J2567" i="25" s="1"/>
  <c r="I1753" i="25"/>
  <c r="J1753" i="25" s="1"/>
  <c r="I1091" i="25"/>
  <c r="J1091" i="25" s="1"/>
  <c r="I2340" i="25"/>
  <c r="J2340" i="25" s="1"/>
  <c r="I2339" i="25"/>
  <c r="J2339" i="25" s="1"/>
  <c r="G4972" i="25"/>
  <c r="I4972" i="25"/>
  <c r="J4972" i="25" s="1"/>
  <c r="G4458" i="25"/>
  <c r="G4108" i="25"/>
  <c r="I4108" i="25"/>
  <c r="J4108" i="25" s="1"/>
  <c r="G4180" i="25"/>
  <c r="G4658" i="25"/>
  <c r="G3983" i="25"/>
  <c r="I3919" i="25"/>
  <c r="J3919" i="25" s="1"/>
  <c r="I4043" i="25"/>
  <c r="J4043" i="25" s="1"/>
  <c r="G3969" i="25"/>
  <c r="I3954" i="25"/>
  <c r="J3954" i="25" s="1"/>
  <c r="H3954" i="25"/>
  <c r="I4714" i="25"/>
  <c r="J4714" i="25" s="1"/>
  <c r="H3574" i="25"/>
  <c r="I3574" i="25"/>
  <c r="J3574" i="25" s="1"/>
  <c r="G3493" i="25"/>
  <c r="I3493" i="25"/>
  <c r="J3493" i="25" s="1"/>
  <c r="H3796" i="25"/>
  <c r="I3796" i="25"/>
  <c r="J3796" i="25" s="1"/>
  <c r="I3910" i="25"/>
  <c r="J3910" i="25" s="1"/>
  <c r="H3910" i="25"/>
  <c r="I3550" i="25"/>
  <c r="J3550" i="25" s="1"/>
  <c r="I3946" i="25"/>
  <c r="J3946" i="25" s="1"/>
  <c r="G3775" i="25"/>
  <c r="G3345" i="25"/>
  <c r="I3170" i="25"/>
  <c r="J3170" i="25" s="1"/>
  <c r="H3170" i="25"/>
  <c r="I3042" i="25"/>
  <c r="J3042" i="25" s="1"/>
  <c r="H3042" i="25"/>
  <c r="G3433" i="25"/>
  <c r="G3377" i="25"/>
  <c r="I2439" i="25"/>
  <c r="J2439" i="25" s="1"/>
  <c r="H2439" i="25"/>
  <c r="I3257" i="25"/>
  <c r="J3257" i="25" s="1"/>
  <c r="I3252" i="25"/>
  <c r="J3252" i="25" s="1"/>
  <c r="H3252" i="25"/>
  <c r="G2787" i="25"/>
  <c r="I3622" i="25"/>
  <c r="J3622" i="25" s="1"/>
  <c r="H3622" i="25"/>
  <c r="G3118" i="25"/>
  <c r="G2906" i="25"/>
  <c r="I2298" i="25"/>
  <c r="J2298" i="25" s="1"/>
  <c r="H2298" i="25"/>
  <c r="G2606" i="25"/>
  <c r="G2486" i="25"/>
  <c r="H2763" i="25"/>
  <c r="I2763" i="25"/>
  <c r="J2763" i="25" s="1"/>
  <c r="G2594" i="25"/>
  <c r="H2393" i="25"/>
  <c r="I2393" i="25"/>
  <c r="J2393" i="25" s="1"/>
  <c r="I1529" i="25"/>
  <c r="J1529" i="25" s="1"/>
  <c r="G1529" i="25"/>
  <c r="I1497" i="25"/>
  <c r="J1497" i="25" s="1"/>
  <c r="G1497" i="25"/>
  <c r="I1465" i="25"/>
  <c r="J1465" i="25" s="1"/>
  <c r="G1465" i="25"/>
  <c r="G2329" i="25"/>
  <c r="G1965" i="25"/>
  <c r="G1649" i="25"/>
  <c r="I1649" i="25"/>
  <c r="J1649" i="25" s="1"/>
  <c r="I1442" i="25"/>
  <c r="J1442" i="25" s="1"/>
  <c r="H1442" i="25"/>
  <c r="I1486" i="25"/>
  <c r="J1486" i="25" s="1"/>
  <c r="H1486" i="25"/>
  <c r="G1626" i="25"/>
  <c r="H1440" i="25"/>
  <c r="I1440" i="25"/>
  <c r="J1440" i="25" s="1"/>
  <c r="H1841" i="25"/>
  <c r="I1841" i="25"/>
  <c r="J1841" i="25" s="1"/>
  <c r="I2169" i="25"/>
  <c r="J2169" i="25" s="1"/>
  <c r="H2169" i="25"/>
  <c r="I1701" i="25"/>
  <c r="J1701" i="25" s="1"/>
  <c r="H1701" i="25"/>
  <c r="I1662" i="25"/>
  <c r="J1662" i="25" s="1"/>
  <c r="G1178" i="25"/>
  <c r="I1178" i="25"/>
  <c r="J1178" i="25" s="1"/>
  <c r="G1146" i="25"/>
  <c r="I1146" i="25"/>
  <c r="J1146" i="25" s="1"/>
  <c r="G1114" i="25"/>
  <c r="I1114" i="25"/>
  <c r="J1114" i="25" s="1"/>
  <c r="I1044" i="25"/>
  <c r="J1044" i="25" s="1"/>
  <c r="G1044" i="25"/>
  <c r="I916" i="25"/>
  <c r="J916" i="25" s="1"/>
  <c r="G916" i="25"/>
  <c r="I852" i="25"/>
  <c r="J852" i="25" s="1"/>
  <c r="G852" i="25"/>
  <c r="H2250" i="25"/>
  <c r="I2250" i="25"/>
  <c r="J2250" i="25" s="1"/>
  <c r="G1272" i="25"/>
  <c r="I1272" i="25"/>
  <c r="J1272" i="25" s="1"/>
  <c r="I1663" i="25"/>
  <c r="J1663" i="25" s="1"/>
  <c r="H1663" i="25"/>
  <c r="H1317" i="25"/>
  <c r="I1317" i="25"/>
  <c r="J1317" i="25" s="1"/>
  <c r="G926" i="25"/>
  <c r="I944" i="25"/>
  <c r="J944" i="25" s="1"/>
  <c r="H1463" i="25"/>
  <c r="I1463" i="25"/>
  <c r="J1463" i="25" s="1"/>
  <c r="G991" i="25"/>
  <c r="I1575" i="25"/>
  <c r="J1575" i="25" s="1"/>
  <c r="H1575" i="25"/>
  <c r="G1187" i="25"/>
  <c r="G870" i="25"/>
  <c r="G1348" i="25"/>
  <c r="I1427" i="25"/>
  <c r="J1427" i="25" s="1"/>
  <c r="H1427" i="25"/>
  <c r="G1125" i="25"/>
  <c r="I1256" i="25"/>
  <c r="J1256" i="25" s="1"/>
  <c r="H1256" i="25"/>
  <c r="G796" i="25"/>
  <c r="G657" i="25"/>
  <c r="G980" i="25"/>
  <c r="H2109" i="25"/>
  <c r="H1526" i="25"/>
  <c r="H2185" i="25"/>
  <c r="H3058" i="25"/>
  <c r="H3106" i="25"/>
  <c r="G3897" i="25"/>
  <c r="H2675" i="25"/>
  <c r="H3545" i="25"/>
  <c r="H3986" i="25"/>
  <c r="H3405" i="25"/>
  <c r="H4522" i="25"/>
  <c r="H4947" i="25"/>
  <c r="H1038" i="25"/>
  <c r="I1038" i="25"/>
  <c r="J1038" i="25" s="1"/>
  <c r="I1151" i="25"/>
  <c r="J1151" i="25" s="1"/>
  <c r="H1151" i="25"/>
  <c r="I952" i="25"/>
  <c r="J952" i="25" s="1"/>
  <c r="H952" i="25"/>
  <c r="H674" i="25"/>
  <c r="I674" i="25"/>
  <c r="J674" i="25" s="1"/>
  <c r="H368" i="25"/>
  <c r="H332" i="25"/>
  <c r="I332" i="25"/>
  <c r="J332" i="25" s="1"/>
  <c r="I539" i="25"/>
  <c r="J539" i="25" s="1"/>
  <c r="H539" i="25"/>
  <c r="I670" i="25"/>
  <c r="J670" i="25" s="1"/>
  <c r="I1382" i="25"/>
  <c r="J1382" i="25" s="1"/>
  <c r="I1330" i="25"/>
  <c r="J1330" i="25" s="1"/>
  <c r="I1296" i="25"/>
  <c r="J1296" i="25" s="1"/>
  <c r="I2362" i="25"/>
  <c r="J2362" i="25" s="1"/>
  <c r="I2631" i="25"/>
  <c r="J2631" i="25" s="1"/>
  <c r="I2335" i="25"/>
  <c r="J2335" i="25" s="1"/>
  <c r="I3297" i="25"/>
  <c r="J3297" i="25" s="1"/>
  <c r="I2822" i="25"/>
  <c r="J2822" i="25" s="1"/>
  <c r="I4073" i="25"/>
  <c r="J4073" i="25" s="1"/>
  <c r="I4308" i="25"/>
  <c r="J4308" i="25" s="1"/>
  <c r="I4187" i="25"/>
  <c r="J4187" i="25" s="1"/>
  <c r="I4561" i="25"/>
  <c r="J4561" i="25" s="1"/>
  <c r="I4995" i="25"/>
  <c r="J4995" i="25" s="1"/>
  <c r="I973" i="25"/>
  <c r="J973" i="25" s="1"/>
  <c r="G451" i="25"/>
  <c r="H35" i="25"/>
  <c r="I35" i="25"/>
  <c r="J35" i="25" s="1"/>
  <c r="H550" i="25"/>
  <c r="I550" i="25"/>
  <c r="J550" i="25" s="1"/>
  <c r="R16" i="25"/>
  <c r="G1374" i="25"/>
  <c r="I1873" i="25"/>
  <c r="J1873" i="25" s="1"/>
  <c r="H1873" i="25"/>
  <c r="H2542" i="25"/>
  <c r="E13" i="25"/>
  <c r="G15" i="25"/>
  <c r="E12" i="25"/>
  <c r="I313" i="25"/>
  <c r="J313" i="25" s="1"/>
  <c r="I104" i="25"/>
  <c r="J104" i="25" s="1"/>
  <c r="I732" i="25"/>
  <c r="J732" i="25" s="1"/>
  <c r="I1010" i="25"/>
  <c r="J1010" i="25" s="1"/>
  <c r="I1925" i="25"/>
  <c r="J1925" i="25" s="1"/>
  <c r="I2181" i="25"/>
  <c r="J2181" i="25" s="1"/>
  <c r="I1564" i="25"/>
  <c r="J1564" i="25" s="1"/>
  <c r="I1487" i="25"/>
  <c r="J1487" i="25" s="1"/>
  <c r="I3305" i="25"/>
  <c r="J3305" i="25" s="1"/>
  <c r="I2670" i="25"/>
  <c r="J2670" i="25" s="1"/>
  <c r="I2862" i="25"/>
  <c r="J2862" i="25" s="1"/>
  <c r="I3958" i="25"/>
  <c r="J3958" i="25" s="1"/>
  <c r="I4794" i="25"/>
  <c r="J4794" i="25" s="1"/>
  <c r="G1616" i="25"/>
  <c r="G178" i="25"/>
  <c r="G274" i="25"/>
  <c r="G265" i="25"/>
  <c r="I60" i="25"/>
  <c r="J60" i="25" s="1"/>
  <c r="H1354" i="25"/>
  <c r="H1244" i="25"/>
  <c r="G4815" i="25"/>
  <c r="G4718" i="25"/>
  <c r="G4606" i="25"/>
  <c r="G3677" i="25"/>
  <c r="G4662" i="25"/>
  <c r="G4144" i="25"/>
  <c r="G3598" i="25"/>
  <c r="G4626" i="25"/>
  <c r="G3059" i="25"/>
  <c r="G3734" i="25"/>
  <c r="G2447" i="25"/>
  <c r="G2338" i="25"/>
  <c r="G2293" i="25"/>
  <c r="G1514" i="25"/>
  <c r="G2214" i="25"/>
  <c r="H1321" i="25"/>
  <c r="H2296" i="25"/>
  <c r="H1660" i="25"/>
  <c r="G3849" i="25"/>
  <c r="H3244" i="25"/>
  <c r="I692" i="25"/>
  <c r="J692" i="25" s="1"/>
  <c r="I188" i="25"/>
  <c r="J188" i="25" s="1"/>
  <c r="G540" i="25"/>
  <c r="I620" i="25"/>
  <c r="J620" i="25" s="1"/>
  <c r="I1289" i="25"/>
  <c r="J1289" i="25" s="1"/>
  <c r="I3782" i="25"/>
  <c r="J3782" i="25" s="1"/>
  <c r="G550" i="25"/>
  <c r="G4935" i="25"/>
  <c r="G4879" i="25"/>
  <c r="G4917" i="25"/>
  <c r="G4807" i="25"/>
  <c r="G4422" i="25"/>
  <c r="G4693" i="25"/>
  <c r="G4705" i="25"/>
  <c r="G4494" i="25"/>
  <c r="G4396" i="25"/>
  <c r="G4021" i="25"/>
  <c r="G3893" i="25"/>
  <c r="G4307" i="25"/>
  <c r="G4312" i="25"/>
  <c r="G3919" i="25"/>
  <c r="G3669" i="25"/>
  <c r="G3605" i="25"/>
  <c r="G4043" i="25"/>
  <c r="G3962" i="25"/>
  <c r="G3915" i="25"/>
  <c r="G3830" i="25"/>
  <c r="G3212" i="25"/>
  <c r="G4070" i="25"/>
  <c r="G3942" i="25"/>
  <c r="G3518" i="25"/>
  <c r="G3206" i="25"/>
  <c r="G3791" i="25"/>
  <c r="G3751" i="25"/>
  <c r="G3353" i="25"/>
  <c r="G4376" i="25"/>
  <c r="G4074" i="25"/>
  <c r="G3963" i="25"/>
  <c r="G3757" i="25"/>
  <c r="G3441" i="25"/>
  <c r="G3329" i="25"/>
  <c r="G3123" i="25"/>
  <c r="G3396" i="25"/>
  <c r="G3361" i="25"/>
  <c r="G3630" i="25"/>
  <c r="G3191" i="25"/>
  <c r="G3099" i="25"/>
  <c r="G2955" i="25"/>
  <c r="G3103" i="25"/>
  <c r="G3490" i="25"/>
  <c r="G3697" i="25"/>
  <c r="G3337" i="25"/>
  <c r="G2875" i="25"/>
  <c r="G3142" i="25"/>
  <c r="G3043" i="25"/>
  <c r="G3134" i="25"/>
  <c r="G3437" i="25"/>
  <c r="G2978" i="25"/>
  <c r="G2743" i="25"/>
  <c r="G2711" i="25"/>
  <c r="G2543" i="25"/>
  <c r="G2571" i="25"/>
  <c r="G2731" i="25"/>
  <c r="G2614" i="25"/>
  <c r="G2478" i="25"/>
  <c r="G2387" i="25"/>
  <c r="G1685" i="25"/>
  <c r="G2210" i="25"/>
  <c r="G1997" i="25"/>
  <c r="G1933" i="25"/>
  <c r="G1869" i="25"/>
  <c r="G1805" i="25"/>
  <c r="G1741" i="25"/>
  <c r="G2181" i="25"/>
  <c r="G2706" i="25"/>
  <c r="G2292" i="25"/>
  <c r="G1537" i="25"/>
  <c r="G1422" i="25"/>
  <c r="G1603" i="25"/>
  <c r="G1334" i="25"/>
  <c r="G1283" i="25"/>
  <c r="G1483" i="25"/>
  <c r="G1448" i="25"/>
  <c r="G1300" i="25"/>
  <c r="G1545" i="25"/>
  <c r="G959" i="25"/>
  <c r="G1925" i="25"/>
  <c r="G1495" i="25"/>
  <c r="G1149" i="25"/>
  <c r="G1318" i="25"/>
  <c r="G1155" i="25"/>
  <c r="G1065" i="25"/>
  <c r="G1015" i="25"/>
  <c r="G970" i="25"/>
  <c r="G2117" i="25"/>
  <c r="G1301" i="25"/>
  <c r="G893" i="25"/>
  <c r="G919" i="25"/>
  <c r="G628" i="25"/>
  <c r="I603" i="25"/>
  <c r="J603" i="25" s="1"/>
  <c r="H603" i="25"/>
  <c r="G508" i="25"/>
  <c r="G690" i="25"/>
  <c r="G1636" i="25"/>
  <c r="G1260" i="25"/>
  <c r="G443" i="25"/>
  <c r="I384" i="25"/>
  <c r="J384" i="25" s="1"/>
  <c r="I100" i="25"/>
  <c r="J100" i="25" s="1"/>
  <c r="I52" i="25"/>
  <c r="J52" i="25" s="1"/>
  <c r="H325" i="25"/>
  <c r="H389" i="25"/>
  <c r="H453" i="25"/>
  <c r="H826" i="25"/>
  <c r="H511" i="25"/>
  <c r="H618" i="25"/>
  <c r="H794" i="25"/>
  <c r="H658" i="25"/>
  <c r="H677" i="25"/>
  <c r="H735" i="25"/>
  <c r="G1549" i="25"/>
  <c r="H941" i="25"/>
  <c r="H1005" i="25"/>
  <c r="G1062" i="25"/>
  <c r="H2077" i="25"/>
  <c r="H774" i="25"/>
  <c r="H1105" i="25"/>
  <c r="H1169" i="25"/>
  <c r="H1030" i="25"/>
  <c r="H1921" i="25"/>
  <c r="H752" i="25"/>
  <c r="H960" i="25"/>
  <c r="H1136" i="25"/>
  <c r="H1168" i="25"/>
  <c r="H1367" i="25"/>
  <c r="H1499" i="25"/>
  <c r="H1961" i="25"/>
  <c r="H1220" i="25"/>
  <c r="H1284" i="25"/>
  <c r="H1348" i="25"/>
  <c r="H1380" i="25"/>
  <c r="H1197" i="25"/>
  <c r="H1261" i="25"/>
  <c r="H1325" i="25"/>
  <c r="H1626" i="25"/>
  <c r="H2307" i="25"/>
  <c r="H2292" i="25"/>
  <c r="H2590" i="25"/>
  <c r="H2349" i="25"/>
  <c r="H2934" i="25"/>
  <c r="H3130" i="25"/>
  <c r="H2302" i="25"/>
  <c r="H2938" i="25"/>
  <c r="H3162" i="25"/>
  <c r="H2966" i="25"/>
  <c r="H2399" i="25"/>
  <c r="H2687" i="25"/>
  <c r="H3167" i="25"/>
  <c r="H3293" i="25"/>
  <c r="H3919" i="25"/>
  <c r="H4062" i="25"/>
  <c r="H3866" i="25"/>
  <c r="H4176" i="25"/>
  <c r="H4240" i="25"/>
  <c r="H4888" i="25"/>
  <c r="H4929" i="25"/>
  <c r="G1513" i="25"/>
  <c r="G1238" i="25"/>
  <c r="G2222" i="25"/>
  <c r="G1499" i="25"/>
  <c r="I611" i="25"/>
  <c r="J611" i="25" s="1"/>
  <c r="I523" i="25"/>
  <c r="J523" i="25" s="1"/>
  <c r="G392" i="25"/>
  <c r="G304" i="25"/>
  <c r="I164" i="25"/>
  <c r="J164" i="25" s="1"/>
  <c r="H1607" i="25"/>
  <c r="I1314" i="25"/>
  <c r="J1314" i="25" s="1"/>
  <c r="H268" i="25"/>
  <c r="H204" i="25"/>
  <c r="H164" i="25"/>
  <c r="H148" i="25"/>
  <c r="I345" i="25"/>
  <c r="J345" i="25" s="1"/>
  <c r="I339" i="25"/>
  <c r="J339" i="25" s="1"/>
  <c r="I532" i="25"/>
  <c r="J532" i="25" s="1"/>
  <c r="I990" i="25"/>
  <c r="J990" i="25" s="1"/>
  <c r="I396" i="25"/>
  <c r="J396" i="25" s="1"/>
  <c r="I909" i="25"/>
  <c r="J909" i="25" s="1"/>
  <c r="I764" i="25"/>
  <c r="J764" i="25" s="1"/>
  <c r="I982" i="25"/>
  <c r="J982" i="25" s="1"/>
  <c r="I782" i="25"/>
  <c r="J782" i="25" s="1"/>
  <c r="I855" i="25"/>
  <c r="J855" i="25" s="1"/>
  <c r="I1993" i="25"/>
  <c r="J1993" i="25" s="1"/>
  <c r="I989" i="25"/>
  <c r="J989" i="25" s="1"/>
  <c r="I1109" i="25"/>
  <c r="J1109" i="25" s="1"/>
  <c r="I1205" i="25"/>
  <c r="J1205" i="25" s="1"/>
  <c r="I1269" i="25"/>
  <c r="J1269" i="25" s="1"/>
  <c r="I1673" i="25"/>
  <c r="J1673" i="25" s="1"/>
  <c r="I2029" i="25"/>
  <c r="J2029" i="25" s="1"/>
  <c r="I988" i="25"/>
  <c r="J988" i="25" s="1"/>
  <c r="I1052" i="25"/>
  <c r="J1052" i="25" s="1"/>
  <c r="I770" i="25"/>
  <c r="J770" i="25" s="1"/>
  <c r="I834" i="25"/>
  <c r="J834" i="25" s="1"/>
  <c r="I1075" i="25"/>
  <c r="J1075" i="25" s="1"/>
  <c r="I1107" i="25"/>
  <c r="J1107" i="25" s="1"/>
  <c r="I1171" i="25"/>
  <c r="J1171" i="25" s="1"/>
  <c r="I1941" i="25"/>
  <c r="J1941" i="25" s="1"/>
  <c r="I2069" i="25"/>
  <c r="J2069" i="25" s="1"/>
  <c r="I2197" i="25"/>
  <c r="J2197" i="25" s="1"/>
  <c r="I1434" i="25"/>
  <c r="J1434" i="25" s="1"/>
  <c r="I1546" i="25"/>
  <c r="J1546" i="25" s="1"/>
  <c r="I1957" i="25"/>
  <c r="J1957" i="25" s="1"/>
  <c r="I1239" i="25"/>
  <c r="J1239" i="25" s="1"/>
  <c r="I1303" i="25"/>
  <c r="J1303" i="25" s="1"/>
  <c r="I1399" i="25"/>
  <c r="J1399" i="25" s="1"/>
  <c r="I1216" i="25"/>
  <c r="J1216" i="25" s="1"/>
  <c r="I2287" i="25"/>
  <c r="J2287" i="25" s="1"/>
  <c r="I2274" i="25"/>
  <c r="J2274" i="25" s="1"/>
  <c r="I2755" i="25"/>
  <c r="J2755" i="25" s="1"/>
  <c r="I3111" i="25"/>
  <c r="J3111" i="25" s="1"/>
  <c r="I2499" i="25"/>
  <c r="J2499" i="25" s="1"/>
  <c r="I3301" i="25"/>
  <c r="J3301" i="25" s="1"/>
  <c r="I3401" i="25"/>
  <c r="J3401" i="25" s="1"/>
  <c r="I3474" i="25"/>
  <c r="J3474" i="25" s="1"/>
  <c r="I4046" i="25"/>
  <c r="J4046" i="25" s="1"/>
  <c r="I2486" i="25"/>
  <c r="J2486" i="25" s="1"/>
  <c r="I2550" i="25"/>
  <c r="J2550" i="25" s="1"/>
  <c r="I2614" i="25"/>
  <c r="J2614" i="25" s="1"/>
  <c r="I2742" i="25"/>
  <c r="J2742" i="25" s="1"/>
  <c r="I2806" i="25"/>
  <c r="J2806" i="25" s="1"/>
  <c r="I3190" i="25"/>
  <c r="J3190" i="25" s="1"/>
  <c r="I3874" i="25"/>
  <c r="J3874" i="25" s="1"/>
  <c r="I3890" i="25"/>
  <c r="J3890" i="25" s="1"/>
  <c r="I3762" i="25"/>
  <c r="J3762" i="25" s="1"/>
  <c r="I4061" i="25"/>
  <c r="J4061" i="25" s="1"/>
  <c r="I3565" i="25"/>
  <c r="J3565" i="25" s="1"/>
  <c r="I3755" i="25"/>
  <c r="J3755" i="25" s="1"/>
  <c r="I3883" i="25"/>
  <c r="J3883" i="25" s="1"/>
  <c r="I4011" i="25"/>
  <c r="J4011" i="25" s="1"/>
  <c r="I4299" i="25"/>
  <c r="J4299" i="25" s="1"/>
  <c r="I4637" i="25"/>
  <c r="J4637" i="25" s="1"/>
  <c r="I4701" i="25"/>
  <c r="J4701" i="25" s="1"/>
  <c r="I4835" i="25"/>
  <c r="J4835" i="25" s="1"/>
  <c r="I4925" i="25"/>
  <c r="J4925" i="25" s="1"/>
  <c r="I4948" i="25"/>
  <c r="J4948" i="25" s="1"/>
  <c r="I4979" i="25"/>
  <c r="J4979" i="25" s="1"/>
  <c r="H2013" i="25"/>
  <c r="I676" i="25"/>
  <c r="J676" i="25" s="1"/>
  <c r="G484" i="25"/>
  <c r="G419" i="25"/>
  <c r="I288" i="25"/>
  <c r="J288" i="25" s="1"/>
  <c r="H55" i="25"/>
  <c r="G708" i="25"/>
  <c r="G507" i="25"/>
  <c r="G495" i="25"/>
  <c r="G1196" i="25"/>
  <c r="G250" i="25"/>
  <c r="G225" i="25"/>
  <c r="I183" i="25"/>
  <c r="J183" i="25" s="1"/>
  <c r="G79" i="25"/>
  <c r="G199" i="25"/>
  <c r="I95" i="25"/>
  <c r="J95" i="25" s="1"/>
  <c r="G579" i="25"/>
  <c r="G427" i="25"/>
  <c r="G175" i="25"/>
  <c r="I71" i="25"/>
  <c r="J71" i="25" s="1"/>
  <c r="F12" i="25"/>
  <c r="I17" i="25"/>
  <c r="J17" i="25" s="1"/>
  <c r="I279" i="25"/>
  <c r="J279" i="25" s="1"/>
  <c r="G111" i="25"/>
  <c r="G231" i="25"/>
  <c r="I271" i="25"/>
  <c r="J271" i="25" s="1"/>
  <c r="G591" i="25"/>
  <c r="I41" i="25"/>
  <c r="J41" i="25" s="1"/>
  <c r="G735" i="25"/>
  <c r="G404" i="25"/>
  <c r="I159" i="25"/>
  <c r="J159" i="25" s="1"/>
  <c r="G55" i="25"/>
  <c r="G1627" i="25"/>
  <c r="G1356" i="25"/>
  <c r="I796" i="25"/>
  <c r="J796" i="25" s="1"/>
  <c r="H796" i="25"/>
  <c r="G5008" i="25"/>
  <c r="G4430" i="25"/>
  <c r="G4541" i="25"/>
  <c r="G4069" i="25"/>
  <c r="G3613" i="25"/>
  <c r="G4889" i="25"/>
  <c r="G3714" i="25"/>
  <c r="G3590" i="25"/>
  <c r="G3309" i="25"/>
  <c r="G2887" i="25"/>
  <c r="G2959" i="25"/>
  <c r="G4622" i="25"/>
  <c r="G3558" i="25"/>
  <c r="G2415" i="25"/>
  <c r="G2531" i="25"/>
  <c r="G2619" i="25"/>
  <c r="G1406" i="25"/>
  <c r="G1388" i="25"/>
  <c r="I227" i="25"/>
  <c r="J227" i="25" s="1"/>
  <c r="H1132" i="25"/>
  <c r="H1222" i="25"/>
  <c r="H1662" i="25"/>
  <c r="H4859" i="25"/>
  <c r="G710" i="25"/>
  <c r="I124" i="25"/>
  <c r="J124" i="25" s="1"/>
  <c r="G718" i="25"/>
  <c r="I2218" i="25"/>
  <c r="J2218" i="25" s="1"/>
  <c r="I1135" i="25"/>
  <c r="J1135" i="25" s="1"/>
  <c r="I2603" i="25"/>
  <c r="J2603" i="25" s="1"/>
  <c r="I4014" i="25"/>
  <c r="J4014" i="25" s="1"/>
  <c r="I3657" i="25"/>
  <c r="J3657" i="25" s="1"/>
  <c r="G300" i="25"/>
  <c r="G559" i="25"/>
  <c r="G234" i="25"/>
  <c r="G4887" i="25"/>
  <c r="G4940" i="25"/>
  <c r="G4791" i="25"/>
  <c r="G4673" i="25"/>
  <c r="G4387" i="25"/>
  <c r="G4582" i="25"/>
  <c r="G4232" i="25"/>
  <c r="G4015" i="25"/>
  <c r="G3813" i="25"/>
  <c r="G3661" i="25"/>
  <c r="G3597" i="25"/>
  <c r="G4247" i="25"/>
  <c r="G4033" i="25"/>
  <c r="G3905" i="25"/>
  <c r="G4714" i="25"/>
  <c r="G3844" i="25"/>
  <c r="G3784" i="25"/>
  <c r="G3505" i="25"/>
  <c r="G3226" i="25"/>
  <c r="G3935" i="25"/>
  <c r="G3871" i="25"/>
  <c r="G3654" i="25"/>
  <c r="G3816" i="25"/>
  <c r="G3614" i="25"/>
  <c r="G2850" i="25"/>
  <c r="G3349" i="25"/>
  <c r="G2810" i="25"/>
  <c r="G4031" i="25"/>
  <c r="G3083" i="25"/>
  <c r="G2919" i="25"/>
  <c r="G3035" i="25"/>
  <c r="G2938" i="25"/>
  <c r="G2587" i="25"/>
  <c r="G2523" i="25"/>
  <c r="G2459" i="25"/>
  <c r="G2751" i="25"/>
  <c r="G2314" i="25"/>
  <c r="G1897" i="25"/>
  <c r="G1833" i="25"/>
  <c r="G1769" i="25"/>
  <c r="G1440" i="25"/>
  <c r="G1366" i="25"/>
  <c r="G1235" i="25"/>
  <c r="G1519" i="25"/>
  <c r="G2271" i="25"/>
  <c r="G1521" i="25"/>
  <c r="G1462" i="25"/>
  <c r="G1306" i="25"/>
  <c r="G1490" i="25"/>
  <c r="G1153" i="25"/>
  <c r="G1414" i="25"/>
  <c r="G1258" i="25"/>
  <c r="G1648" i="25"/>
  <c r="G770" i="25"/>
  <c r="G541" i="25"/>
  <c r="I503" i="25"/>
  <c r="J503" i="25" s="1"/>
  <c r="H503" i="25"/>
  <c r="G587" i="25"/>
  <c r="I123" i="25"/>
  <c r="J123" i="25" s="1"/>
  <c r="I19" i="25"/>
  <c r="J19" i="25" s="1"/>
  <c r="H333" i="25"/>
  <c r="H313" i="25"/>
  <c r="H1885" i="25"/>
  <c r="H869" i="25"/>
  <c r="H1025" i="25"/>
  <c r="G924" i="25"/>
  <c r="H1198" i="25"/>
  <c r="G1158" i="25"/>
  <c r="H974" i="25"/>
  <c r="H1141" i="25"/>
  <c r="H1173" i="25"/>
  <c r="H1234" i="25"/>
  <c r="H1298" i="25"/>
  <c r="H1761" i="25"/>
  <c r="H970" i="25"/>
  <c r="H1535" i="25"/>
  <c r="H1667" i="25"/>
  <c r="H1801" i="25"/>
  <c r="H2285" i="25"/>
  <c r="H1613" i="25"/>
  <c r="H1265" i="25"/>
  <c r="H1329" i="25"/>
  <c r="H1606" i="25"/>
  <c r="H2313" i="25"/>
  <c r="H2281" i="25"/>
  <c r="H2331" i="25"/>
  <c r="H2316" i="25"/>
  <c r="H2874" i="25"/>
  <c r="H3138" i="25"/>
  <c r="H2306" i="25"/>
  <c r="H2810" i="25"/>
  <c r="H3070" i="25"/>
  <c r="H3134" i="25"/>
  <c r="G3977" i="25"/>
  <c r="H3452" i="25"/>
  <c r="H3842" i="25"/>
  <c r="H3970" i="25"/>
  <c r="H2435" i="25"/>
  <c r="H2595" i="25"/>
  <c r="H2691" i="25"/>
  <c r="H2915" i="25"/>
  <c r="H3075" i="25"/>
  <c r="H3139" i="25"/>
  <c r="H3393" i="25"/>
  <c r="H3425" i="25"/>
  <c r="H3758" i="25"/>
  <c r="H3822" i="25"/>
  <c r="H3833" i="25"/>
  <c r="H4609" i="25"/>
  <c r="H4537" i="25"/>
  <c r="H4276" i="25"/>
  <c r="H4395" i="25"/>
  <c r="H4901" i="25"/>
  <c r="H4867" i="25"/>
  <c r="I1510" i="25"/>
  <c r="J1510" i="25" s="1"/>
  <c r="I893" i="25"/>
  <c r="J893" i="25" s="1"/>
  <c r="I449" i="25"/>
  <c r="J449" i="25" s="1"/>
  <c r="I344" i="25"/>
  <c r="J344" i="25" s="1"/>
  <c r="H1013" i="25"/>
  <c r="G805" i="25"/>
  <c r="I758" i="25"/>
  <c r="J758" i="25" s="1"/>
  <c r="G531" i="25"/>
  <c r="G371" i="25"/>
  <c r="H1422" i="25"/>
  <c r="G1066" i="25"/>
  <c r="I226" i="25"/>
  <c r="J226" i="25" s="1"/>
  <c r="H180" i="25"/>
  <c r="H76" i="25"/>
  <c r="H20" i="25"/>
  <c r="I2153" i="25"/>
  <c r="J2153" i="25" s="1"/>
  <c r="G1393" i="25"/>
  <c r="I1177" i="25"/>
  <c r="J1177" i="25" s="1"/>
  <c r="I283" i="25"/>
  <c r="J283" i="25" s="1"/>
  <c r="I547" i="25"/>
  <c r="J547" i="25" s="1"/>
  <c r="I791" i="25"/>
  <c r="J791" i="25" s="1"/>
  <c r="I1050" i="25"/>
  <c r="J1050" i="25" s="1"/>
  <c r="I587" i="25"/>
  <c r="J587" i="25" s="1"/>
  <c r="I1333" i="25"/>
  <c r="J1333" i="25" s="1"/>
  <c r="I1609" i="25"/>
  <c r="J1609" i="25" s="1"/>
  <c r="I638" i="25"/>
  <c r="J638" i="25" s="1"/>
  <c r="I702" i="25"/>
  <c r="J702" i="25" s="1"/>
  <c r="I1397" i="25"/>
  <c r="J1397" i="25" s="1"/>
  <c r="I1953" i="25"/>
  <c r="J1953" i="25" s="1"/>
  <c r="I1015" i="25"/>
  <c r="J1015" i="25" s="1"/>
  <c r="I871" i="25"/>
  <c r="J871" i="25" s="1"/>
  <c r="I1490" i="25"/>
  <c r="J1490" i="25" s="1"/>
  <c r="I1374" i="25"/>
  <c r="J1374" i="25" s="1"/>
  <c r="I2093" i="25"/>
  <c r="J2093" i="25" s="1"/>
  <c r="I996" i="25"/>
  <c r="J996" i="25" s="1"/>
  <c r="I1122" i="25"/>
  <c r="J1122" i="25" s="1"/>
  <c r="I1154" i="25"/>
  <c r="J1154" i="25" s="1"/>
  <c r="I1310" i="25"/>
  <c r="J1310" i="25" s="1"/>
  <c r="I778" i="25"/>
  <c r="J778" i="25" s="1"/>
  <c r="I1305" i="25"/>
  <c r="J1305" i="25" s="1"/>
  <c r="I1566" i="25"/>
  <c r="J1566" i="25" s="1"/>
  <c r="I1371" i="25"/>
  <c r="J1371" i="25" s="1"/>
  <c r="I2206" i="25"/>
  <c r="J2206" i="25" s="1"/>
  <c r="I2951" i="25"/>
  <c r="J2951" i="25" s="1"/>
  <c r="I2308" i="25"/>
  <c r="J2308" i="25" s="1"/>
  <c r="I2407" i="25"/>
  <c r="J2407" i="25" s="1"/>
  <c r="I2827" i="25"/>
  <c r="J2827" i="25" s="1"/>
  <c r="I3459" i="25"/>
  <c r="J3459" i="25" s="1"/>
  <c r="I3002" i="25"/>
  <c r="J3002" i="25" s="1"/>
  <c r="I3066" i="25"/>
  <c r="J3066" i="25" s="1"/>
  <c r="I3098" i="25"/>
  <c r="J3098" i="25" s="1"/>
  <c r="I3855" i="25"/>
  <c r="J3855" i="25" s="1"/>
  <c r="I3951" i="25"/>
  <c r="J3951" i="25" s="1"/>
  <c r="I4015" i="25"/>
  <c r="J4015" i="25" s="1"/>
  <c r="I4319" i="25"/>
  <c r="J4319" i="25" s="1"/>
  <c r="I4139" i="25"/>
  <c r="J4139" i="25" s="1"/>
  <c r="I4518" i="25"/>
  <c r="J4518" i="25" s="1"/>
  <c r="I4875" i="25"/>
  <c r="J4875" i="25" s="1"/>
  <c r="G716" i="25"/>
  <c r="I328" i="25"/>
  <c r="J328" i="25" s="1"/>
  <c r="I79" i="25"/>
  <c r="J79" i="25" s="1"/>
  <c r="G18" i="25"/>
  <c r="G1494" i="25"/>
  <c r="I175" i="25"/>
  <c r="J175" i="25" s="1"/>
  <c r="I7" i="25"/>
  <c r="G665" i="25"/>
  <c r="G25" i="25"/>
  <c r="G137" i="25"/>
  <c r="G33" i="25"/>
  <c r="G1663" i="25"/>
  <c r="I108" i="25"/>
  <c r="J108" i="25" s="1"/>
  <c r="G4717" i="25"/>
  <c r="G3941" i="25"/>
  <c r="G4132" i="25"/>
  <c r="G4375" i="25"/>
  <c r="G3741" i="25"/>
  <c r="G4172" i="25"/>
  <c r="G3633" i="25"/>
  <c r="G3373" i="25"/>
  <c r="G3369" i="25"/>
  <c r="G3457" i="25"/>
  <c r="G2783" i="25"/>
  <c r="G4007" i="25"/>
  <c r="G3297" i="25"/>
  <c r="G3622" i="25"/>
  <c r="G2647" i="25"/>
  <c r="G2507" i="25"/>
  <c r="G1542" i="25"/>
  <c r="G1387" i="25"/>
  <c r="G1095" i="25"/>
  <c r="G824" i="25"/>
  <c r="H1889" i="25"/>
  <c r="H1016" i="25"/>
  <c r="G909" i="25"/>
  <c r="H60" i="25"/>
  <c r="I1897" i="25"/>
  <c r="J1897" i="25" s="1"/>
  <c r="G799" i="25"/>
  <c r="G4996" i="25"/>
  <c r="G4914" i="25"/>
  <c r="G4904" i="25"/>
  <c r="G4870" i="25"/>
  <c r="G4609" i="25"/>
  <c r="G4593" i="25"/>
  <c r="G4296" i="25"/>
  <c r="G4497" i="25"/>
  <c r="G4811" i="25"/>
  <c r="G4112" i="25"/>
  <c r="G4013" i="25"/>
  <c r="G3653" i="25"/>
  <c r="G3589" i="25"/>
  <c r="G3529" i="25"/>
  <c r="G3465" i="25"/>
  <c r="G4058" i="25"/>
  <c r="G4011" i="25"/>
  <c r="G3930" i="25"/>
  <c r="G3883" i="25"/>
  <c r="G3770" i="25"/>
  <c r="G4477" i="25"/>
  <c r="G3745" i="25"/>
  <c r="G3208" i="25"/>
  <c r="G4038" i="25"/>
  <c r="G3910" i="25"/>
  <c r="G3758" i="25"/>
  <c r="G3553" i="25"/>
  <c r="G3214" i="25"/>
  <c r="G3801" i="25"/>
  <c r="G3823" i="25"/>
  <c r="G4240" i="25"/>
  <c r="G4120" i="25"/>
  <c r="G3838" i="25"/>
  <c r="G3773" i="25"/>
  <c r="G3601" i="25"/>
  <c r="G4363" i="25"/>
  <c r="G3850" i="25"/>
  <c r="G3332" i="25"/>
  <c r="G3569" i="25"/>
  <c r="G3831" i="25"/>
  <c r="G3385" i="25"/>
  <c r="G3179" i="25"/>
  <c r="G4029" i="25"/>
  <c r="G4039" i="25"/>
  <c r="G2891" i="25"/>
  <c r="G2691" i="25"/>
  <c r="G3201" i="25"/>
  <c r="G3115" i="25"/>
  <c r="G2842" i="25"/>
  <c r="G2639" i="25"/>
  <c r="G2651" i="25"/>
  <c r="G2699" i="25"/>
  <c r="G2635" i="25"/>
  <c r="G2479" i="25"/>
  <c r="G2303" i="25"/>
  <c r="G2318" i="25"/>
  <c r="G3833" i="25"/>
  <c r="G1687" i="25"/>
  <c r="G2340" i="25"/>
  <c r="G2309" i="25"/>
  <c r="G1669" i="25"/>
  <c r="G1638" i="25"/>
  <c r="G1511" i="25"/>
  <c r="G1398" i="25"/>
  <c r="G1315" i="25"/>
  <c r="G1749" i="25"/>
  <c r="G1699" i="25"/>
  <c r="G1230" i="25"/>
  <c r="G1105" i="25"/>
  <c r="G1206" i="25"/>
  <c r="G1181" i="25"/>
  <c r="I2129" i="25"/>
  <c r="J2129" i="25" s="1"/>
  <c r="G1294" i="25"/>
  <c r="G1458" i="25"/>
  <c r="G1012" i="25"/>
  <c r="G1330" i="25"/>
  <c r="G1123" i="25"/>
  <c r="G1586" i="25"/>
  <c r="G1084" i="25"/>
  <c r="G1060" i="25"/>
  <c r="G1288" i="25"/>
  <c r="G558" i="25"/>
  <c r="G492" i="25"/>
  <c r="G1556" i="25"/>
  <c r="G1136" i="25"/>
  <c r="G1198" i="25"/>
  <c r="G606" i="25"/>
  <c r="I44" i="25"/>
  <c r="J44" i="25" s="1"/>
  <c r="E7" i="25"/>
  <c r="E6" i="25"/>
  <c r="G1130" i="25"/>
  <c r="H1937" i="25"/>
  <c r="H1443" i="25"/>
  <c r="G1453" i="25"/>
  <c r="H824" i="25"/>
  <c r="H1905" i="25"/>
  <c r="H1260" i="25"/>
  <c r="H1324" i="25"/>
  <c r="H1388" i="25"/>
  <c r="H1420" i="25"/>
  <c r="H1703" i="25"/>
  <c r="H1617" i="25"/>
  <c r="H2526" i="25"/>
  <c r="H2978" i="25"/>
  <c r="H3477" i="25"/>
  <c r="H2686" i="25"/>
  <c r="H2750" i="25"/>
  <c r="H2914" i="25"/>
  <c r="H3201" i="25"/>
  <c r="G3881" i="25"/>
  <c r="H2599" i="25"/>
  <c r="H3015" i="25"/>
  <c r="H3513" i="25"/>
  <c r="H3269" i="25"/>
  <c r="H3606" i="25"/>
  <c r="H3670" i="25"/>
  <c r="H3773" i="25"/>
  <c r="H4147" i="25"/>
  <c r="H4320" i="25"/>
  <c r="H4120" i="25"/>
  <c r="H4482" i="25"/>
  <c r="G1038" i="25"/>
  <c r="G650" i="25"/>
  <c r="G681" i="25"/>
  <c r="I244" i="25"/>
  <c r="J244" i="25" s="1"/>
  <c r="H136" i="25"/>
  <c r="I28" i="25"/>
  <c r="J28" i="25" s="1"/>
  <c r="G316" i="25"/>
  <c r="G285" i="25"/>
  <c r="H1418" i="25"/>
  <c r="G1088" i="25"/>
  <c r="G783" i="25"/>
  <c r="G697" i="25"/>
  <c r="G654" i="25"/>
  <c r="G408" i="25"/>
  <c r="I304" i="25"/>
  <c r="J304" i="25" s="1"/>
  <c r="H292" i="25"/>
  <c r="G948" i="25"/>
  <c r="I377" i="25"/>
  <c r="J377" i="25" s="1"/>
  <c r="I355" i="25"/>
  <c r="J355" i="25" s="1"/>
  <c r="I997" i="25"/>
  <c r="J997" i="25" s="1"/>
  <c r="I646" i="25"/>
  <c r="J646" i="25" s="1"/>
  <c r="I888" i="25"/>
  <c r="J888" i="25" s="1"/>
  <c r="I1004" i="25"/>
  <c r="J1004" i="25" s="1"/>
  <c r="I1094" i="25"/>
  <c r="J1094" i="25" s="1"/>
  <c r="I786" i="25"/>
  <c r="J786" i="25" s="1"/>
  <c r="I850" i="25"/>
  <c r="J850" i="25" s="1"/>
  <c r="I914" i="25"/>
  <c r="J914" i="25" s="1"/>
  <c r="I978" i="25"/>
  <c r="J978" i="25" s="1"/>
  <c r="I1845" i="25"/>
  <c r="J1845" i="25" s="1"/>
  <c r="I2101" i="25"/>
  <c r="J2101" i="25" s="1"/>
  <c r="I1989" i="25"/>
  <c r="J1989" i="25" s="1"/>
  <c r="I1224" i="25"/>
  <c r="J1224" i="25" s="1"/>
  <c r="I2891" i="25"/>
  <c r="J2891" i="25" s="1"/>
  <c r="I3115" i="25"/>
  <c r="J3115" i="25" s="1"/>
  <c r="I2699" i="25"/>
  <c r="J2699" i="25" s="1"/>
  <c r="I3854" i="25"/>
  <c r="J3854" i="25" s="1"/>
  <c r="I2430" i="25"/>
  <c r="J2430" i="25" s="1"/>
  <c r="I2622" i="25"/>
  <c r="J2622" i="25" s="1"/>
  <c r="I3780" i="25"/>
  <c r="J3780" i="25" s="1"/>
  <c r="I3844" i="25"/>
  <c r="J3844" i="25" s="1"/>
  <c r="I4352" i="25"/>
  <c r="J4352" i="25" s="1"/>
  <c r="I4509" i="25"/>
  <c r="J4509" i="25" s="1"/>
  <c r="I4955" i="25"/>
  <c r="J4955" i="25" s="1"/>
  <c r="G1145" i="25"/>
  <c r="G441" i="25"/>
  <c r="G323" i="25"/>
  <c r="H103" i="25"/>
  <c r="G736" i="25"/>
  <c r="I441" i="25"/>
  <c r="J441" i="25" s="1"/>
  <c r="G459" i="25"/>
  <c r="G98" i="25"/>
  <c r="G548" i="25"/>
  <c r="G486" i="25"/>
  <c r="G215" i="25"/>
  <c r="G154" i="25"/>
  <c r="G1100" i="25"/>
  <c r="G127" i="25"/>
  <c r="G329" i="25"/>
  <c r="I207" i="25"/>
  <c r="J207" i="25" s="1"/>
  <c r="G42" i="25"/>
  <c r="S17" i="25"/>
  <c r="R17" i="25"/>
  <c r="M18" i="25"/>
  <c r="G194" i="25"/>
  <c r="G90" i="25"/>
  <c r="I23" i="25"/>
  <c r="J23" i="25" s="1"/>
  <c r="I39" i="25"/>
  <c r="J39" i="25" s="1"/>
  <c r="I2267" i="25"/>
  <c r="J2267" i="25" s="1"/>
  <c r="G121" i="25"/>
  <c r="G425" i="25"/>
  <c r="G361" i="25"/>
  <c r="G4984" i="25"/>
  <c r="G4927" i="25"/>
  <c r="G4884" i="25"/>
  <c r="G4787" i="25"/>
  <c r="G4441" i="25"/>
  <c r="G4319" i="25"/>
  <c r="G4005" i="25"/>
  <c r="G3877" i="25"/>
  <c r="G3818" i="25"/>
  <c r="G3853" i="25"/>
  <c r="G3709" i="25"/>
  <c r="G3645" i="25"/>
  <c r="G3581" i="25"/>
  <c r="G4001" i="25"/>
  <c r="G3873" i="25"/>
  <c r="G3788" i="25"/>
  <c r="G4243" i="25"/>
  <c r="G3985" i="25"/>
  <c r="G3857" i="25"/>
  <c r="G4814" i="25"/>
  <c r="G3847" i="25"/>
  <c r="G3702" i="25"/>
  <c r="G3537" i="25"/>
  <c r="G4590" i="25"/>
  <c r="G3914" i="25"/>
  <c r="G3429" i="25"/>
  <c r="G3273" i="25"/>
  <c r="G3582" i="25"/>
  <c r="G2939" i="25"/>
  <c r="G3372" i="25"/>
  <c r="G3047" i="25"/>
  <c r="G3901" i="25"/>
  <c r="G3466" i="25"/>
  <c r="G3051" i="25"/>
  <c r="G2946" i="25"/>
  <c r="G3819" i="25"/>
  <c r="G2659" i="25"/>
  <c r="G2915" i="25"/>
  <c r="G2575" i="25"/>
  <c r="G2370" i="25"/>
  <c r="G2372" i="25"/>
  <c r="G2519" i="25"/>
  <c r="G2266" i="25"/>
  <c r="G2395" i="25"/>
  <c r="G2275" i="25"/>
  <c r="G2467" i="25"/>
  <c r="G2518" i="25"/>
  <c r="G2427" i="25"/>
  <c r="G2595" i="25"/>
  <c r="G2443" i="25"/>
  <c r="G2141" i="25"/>
  <c r="G2077" i="25"/>
  <c r="G2013" i="25"/>
  <c r="G1949" i="25"/>
  <c r="G1885" i="25"/>
  <c r="G1821" i="25"/>
  <c r="G1757" i="25"/>
  <c r="G2161" i="25"/>
  <c r="G2033" i="25"/>
  <c r="G1905" i="25"/>
  <c r="G1777" i="25"/>
  <c r="G1506" i="25"/>
  <c r="G1267" i="25"/>
  <c r="G2165" i="25"/>
  <c r="G2101" i="25"/>
  <c r="G2037" i="25"/>
  <c r="G1973" i="25"/>
  <c r="G1909" i="25"/>
  <c r="G1845" i="25"/>
  <c r="G1781" i="25"/>
  <c r="G2250" i="25"/>
  <c r="G2193" i="25"/>
  <c r="G1989" i="25"/>
  <c r="G1733" i="25"/>
  <c r="G1302" i="25"/>
  <c r="G1652" i="25"/>
  <c r="G951" i="25"/>
  <c r="G1656" i="25"/>
  <c r="G1269" i="25"/>
  <c r="G1050" i="25"/>
  <c r="G982" i="25"/>
  <c r="G1538" i="25"/>
  <c r="G1089" i="25"/>
  <c r="G1285" i="25"/>
  <c r="G1109" i="25"/>
  <c r="G1069" i="25"/>
  <c r="G1034" i="25"/>
  <c r="G941" i="25"/>
  <c r="G1246" i="25"/>
  <c r="G1575" i="25"/>
  <c r="G1286" i="25"/>
  <c r="G1177" i="25"/>
  <c r="G1262" i="25"/>
  <c r="G634" i="25"/>
  <c r="G673" i="25"/>
  <c r="G1677" i="25"/>
  <c r="G1526" i="25"/>
  <c r="G1007" i="25"/>
  <c r="G898" i="25"/>
  <c r="G722" i="25"/>
  <c r="G752" i="25"/>
  <c r="G740" i="25"/>
  <c r="G649" i="25"/>
  <c r="G525" i="25"/>
  <c r="I36" i="25"/>
  <c r="J36" i="25" s="1"/>
  <c r="H515" i="25"/>
  <c r="G1162" i="25"/>
  <c r="G1098" i="25"/>
  <c r="H1507" i="25"/>
  <c r="H1475" i="25"/>
  <c r="H1149" i="25"/>
  <c r="H1181" i="25"/>
  <c r="H1446" i="25"/>
  <c r="H2145" i="25"/>
  <c r="H1502" i="25"/>
  <c r="H2402" i="25"/>
  <c r="H2226" i="25"/>
  <c r="H2314" i="25"/>
  <c r="H2987" i="25"/>
  <c r="H3870" i="25"/>
  <c r="H3895" i="25"/>
  <c r="H3959" i="25"/>
  <c r="H4023" i="25"/>
  <c r="H4363" i="25"/>
  <c r="G713" i="25"/>
  <c r="G1151" i="25"/>
  <c r="G952" i="25"/>
  <c r="G768" i="25"/>
  <c r="G424" i="25"/>
  <c r="G301" i="25"/>
  <c r="G281" i="25"/>
  <c r="I220" i="25"/>
  <c r="J220" i="25" s="1"/>
  <c r="I156" i="25"/>
  <c r="J156" i="25" s="1"/>
  <c r="I487" i="25"/>
  <c r="J487" i="25" s="1"/>
  <c r="G403" i="25"/>
  <c r="G847" i="25"/>
  <c r="I491" i="25"/>
  <c r="J491" i="25" s="1"/>
  <c r="H491" i="25"/>
  <c r="G440" i="25"/>
  <c r="I242" i="25"/>
  <c r="J242" i="25" s="1"/>
  <c r="H140" i="25"/>
  <c r="H124" i="25"/>
  <c r="H108" i="25"/>
  <c r="H92" i="25"/>
  <c r="H52" i="25"/>
  <c r="H36" i="25"/>
  <c r="U19" i="25"/>
  <c r="G1072" i="25"/>
  <c r="G756" i="25"/>
  <c r="G539" i="25"/>
  <c r="I432" i="25"/>
  <c r="J432" i="25" s="1"/>
  <c r="I336" i="25"/>
  <c r="J336" i="25" s="1"/>
  <c r="I427" i="25"/>
  <c r="J427" i="25" s="1"/>
  <c r="G491" i="25"/>
  <c r="I392" i="25"/>
  <c r="J392" i="25" s="1"/>
  <c r="H167" i="25"/>
  <c r="D13" i="25"/>
  <c r="D12" i="25"/>
  <c r="G500" i="25"/>
  <c r="I247" i="25"/>
  <c r="J247" i="25" s="1"/>
  <c r="G186" i="25"/>
  <c r="G82" i="25"/>
  <c r="G291" i="25"/>
  <c r="G263" i="25"/>
  <c r="G242" i="25"/>
  <c r="I215" i="25"/>
  <c r="J215" i="25" s="1"/>
  <c r="G114" i="25"/>
  <c r="G89" i="25"/>
  <c r="I47" i="25"/>
  <c r="J47" i="25" s="1"/>
  <c r="I127" i="25"/>
  <c r="J127" i="25" s="1"/>
  <c r="G207" i="25"/>
  <c r="I223" i="25"/>
  <c r="J223" i="25" s="1"/>
  <c r="G642" i="25"/>
  <c r="G448" i="25"/>
  <c r="G39" i="25"/>
  <c r="B8" i="23"/>
  <c r="E3" i="23"/>
  <c r="E2" i="23"/>
  <c r="K2" i="23"/>
  <c r="C9" i="22"/>
  <c r="C11" i="22"/>
  <c r="B7" i="22"/>
  <c r="B8" i="22" s="1"/>
  <c r="B9" i="22" s="1"/>
  <c r="B10" i="22" s="1"/>
  <c r="B11" i="22" s="1"/>
  <c r="B12" i="22" s="1"/>
  <c r="B13" i="22" s="1"/>
  <c r="B14" i="22" s="1"/>
  <c r="B15" i="22" s="1"/>
  <c r="B16" i="22" s="1"/>
  <c r="B17" i="22" s="1"/>
  <c r="D5" i="22"/>
  <c r="D4" i="22" s="1"/>
  <c r="C4" i="22"/>
  <c r="C6" i="22" s="1"/>
  <c r="K21" i="28" l="1"/>
  <c r="O17" i="25"/>
  <c r="O15" i="25"/>
  <c r="G13" i="28"/>
  <c r="E10" i="28"/>
  <c r="E11" i="28"/>
  <c r="F10" i="28"/>
  <c r="F11" i="28"/>
  <c r="D11" i="28"/>
  <c r="D10" i="28"/>
  <c r="H5" i="26"/>
  <c r="J9" i="25"/>
  <c r="J15" i="25"/>
  <c r="O16" i="25"/>
  <c r="I8" i="25"/>
  <c r="O18" i="25"/>
  <c r="J8" i="25"/>
  <c r="J10" i="25"/>
  <c r="M19" i="25"/>
  <c r="R18" i="25"/>
  <c r="S18" i="25"/>
  <c r="H12" i="25"/>
  <c r="H13" i="25"/>
  <c r="U20" i="25"/>
  <c r="I13" i="25"/>
  <c r="I12" i="25"/>
  <c r="G12" i="25"/>
  <c r="G13" i="25"/>
  <c r="B18" i="22"/>
  <c r="B19" i="22" s="1"/>
  <c r="C17" i="22"/>
  <c r="C7" i="22"/>
  <c r="E5" i="22"/>
  <c r="C15" i="22"/>
  <c r="D7" i="22"/>
  <c r="D11" i="22"/>
  <c r="D15" i="22"/>
  <c r="D19" i="22"/>
  <c r="D12" i="22"/>
  <c r="D8" i="22"/>
  <c r="D16" i="22"/>
  <c r="D9" i="22"/>
  <c r="D13" i="22"/>
  <c r="D17" i="22"/>
  <c r="D10" i="22"/>
  <c r="D14" i="22"/>
  <c r="D18" i="22"/>
  <c r="D6" i="22"/>
  <c r="C13" i="22"/>
  <c r="C18" i="22"/>
  <c r="C14" i="22"/>
  <c r="C10" i="22"/>
  <c r="C16" i="22"/>
  <c r="C12" i="22"/>
  <c r="C8" i="22"/>
  <c r="K10" i="23"/>
  <c r="K12" i="23" s="1"/>
  <c r="K4" i="23"/>
  <c r="E10" i="23"/>
  <c r="E12" i="23" s="1"/>
  <c r="E4" i="23"/>
  <c r="E5" i="23" s="1"/>
  <c r="B9" i="23"/>
  <c r="P7" i="21"/>
  <c r="P8" i="21"/>
  <c r="P9" i="21"/>
  <c r="P10" i="21"/>
  <c r="P11" i="21"/>
  <c r="P12" i="21"/>
  <c r="P13" i="21"/>
  <c r="P14" i="21"/>
  <c r="P15" i="21"/>
  <c r="P16" i="21"/>
  <c r="P17" i="21"/>
  <c r="P18" i="21"/>
  <c r="P19" i="21"/>
  <c r="P20" i="21"/>
  <c r="P21" i="21"/>
  <c r="P22" i="21"/>
  <c r="P23" i="21"/>
  <c r="P24" i="21"/>
  <c r="P25" i="21"/>
  <c r="P26" i="21"/>
  <c r="P27" i="21"/>
  <c r="O8" i="21"/>
  <c r="O7" i="21"/>
  <c r="O9" i="21"/>
  <c r="O10" i="21"/>
  <c r="O12" i="21"/>
  <c r="O13" i="21"/>
  <c r="O14" i="21"/>
  <c r="O15" i="21"/>
  <c r="O17" i="21"/>
  <c r="O18" i="21"/>
  <c r="O20" i="21"/>
  <c r="O21" i="21"/>
  <c r="O22" i="21"/>
  <c r="O23" i="21"/>
  <c r="O25" i="21"/>
  <c r="O26" i="21"/>
  <c r="O27" i="21"/>
  <c r="C7" i="21"/>
  <c r="D7" i="21"/>
  <c r="E7" i="21"/>
  <c r="F7" i="21"/>
  <c r="G7" i="21"/>
  <c r="H7" i="21"/>
  <c r="I7" i="21"/>
  <c r="J7" i="21"/>
  <c r="K7" i="21"/>
  <c r="L7" i="21"/>
  <c r="M7" i="21"/>
  <c r="N7" i="21"/>
  <c r="C8" i="21"/>
  <c r="D8" i="21"/>
  <c r="E8" i="21"/>
  <c r="F8" i="21"/>
  <c r="G8" i="21"/>
  <c r="H8" i="21"/>
  <c r="I8" i="21"/>
  <c r="J8" i="21"/>
  <c r="K8" i="21"/>
  <c r="L8" i="21"/>
  <c r="M8" i="21"/>
  <c r="N8" i="21"/>
  <c r="C9" i="21"/>
  <c r="D9" i="21"/>
  <c r="E9" i="21"/>
  <c r="F9" i="21"/>
  <c r="G9" i="21"/>
  <c r="H9" i="21"/>
  <c r="I9" i="21"/>
  <c r="J9" i="21"/>
  <c r="K9" i="21"/>
  <c r="L9" i="21"/>
  <c r="M9" i="21"/>
  <c r="N9" i="21"/>
  <c r="C10" i="21"/>
  <c r="D10" i="21"/>
  <c r="E10" i="21"/>
  <c r="F10" i="21"/>
  <c r="G10" i="21"/>
  <c r="H10" i="21"/>
  <c r="I10" i="21"/>
  <c r="J10" i="21"/>
  <c r="K10" i="21"/>
  <c r="L10" i="21"/>
  <c r="M10" i="21"/>
  <c r="N10" i="21"/>
  <c r="C11" i="21"/>
  <c r="D11" i="21"/>
  <c r="E11" i="21"/>
  <c r="F11" i="21"/>
  <c r="G11" i="21"/>
  <c r="H11" i="21"/>
  <c r="I11" i="21"/>
  <c r="J11" i="21"/>
  <c r="K11" i="21"/>
  <c r="L11" i="21"/>
  <c r="M11" i="21"/>
  <c r="N11" i="21"/>
  <c r="C12" i="21"/>
  <c r="D12" i="21"/>
  <c r="E12" i="21"/>
  <c r="F12" i="21"/>
  <c r="G12" i="21"/>
  <c r="H12" i="21"/>
  <c r="I12" i="21"/>
  <c r="J12" i="21"/>
  <c r="K12" i="21"/>
  <c r="L12" i="21"/>
  <c r="M12" i="21"/>
  <c r="N12" i="21"/>
  <c r="C13" i="21"/>
  <c r="D13" i="21"/>
  <c r="E13" i="21"/>
  <c r="F13" i="21"/>
  <c r="G13" i="21"/>
  <c r="H13" i="21"/>
  <c r="I13" i="21"/>
  <c r="J13" i="21"/>
  <c r="K13" i="21"/>
  <c r="L13" i="21"/>
  <c r="M13" i="21"/>
  <c r="N13" i="21"/>
  <c r="C14" i="21"/>
  <c r="D14" i="21"/>
  <c r="E14" i="21"/>
  <c r="F14" i="21"/>
  <c r="G14" i="21"/>
  <c r="H14" i="21"/>
  <c r="I14" i="21"/>
  <c r="J14" i="21"/>
  <c r="K14" i="21"/>
  <c r="L14" i="21"/>
  <c r="M14" i="21"/>
  <c r="N14" i="21"/>
  <c r="C15" i="21"/>
  <c r="D15" i="21"/>
  <c r="E15" i="21"/>
  <c r="F15" i="21"/>
  <c r="G15" i="21"/>
  <c r="H15" i="21"/>
  <c r="I15" i="21"/>
  <c r="J15" i="21"/>
  <c r="K15" i="21"/>
  <c r="L15" i="21"/>
  <c r="M15" i="21"/>
  <c r="N15" i="21"/>
  <c r="C16" i="21"/>
  <c r="D16" i="21"/>
  <c r="E16" i="21"/>
  <c r="F16" i="21"/>
  <c r="G16" i="21"/>
  <c r="H16" i="21"/>
  <c r="I16" i="21"/>
  <c r="J16" i="21"/>
  <c r="K16" i="21"/>
  <c r="L16" i="21"/>
  <c r="M16" i="21"/>
  <c r="N16" i="21"/>
  <c r="C17" i="21"/>
  <c r="D17" i="21"/>
  <c r="E17" i="21"/>
  <c r="F17" i="21"/>
  <c r="G17" i="21"/>
  <c r="H17" i="21"/>
  <c r="I17" i="21"/>
  <c r="J17" i="21"/>
  <c r="K17" i="21"/>
  <c r="L17" i="21"/>
  <c r="M17" i="21"/>
  <c r="N17" i="21"/>
  <c r="C18" i="21"/>
  <c r="D18" i="21"/>
  <c r="E18" i="21"/>
  <c r="F18" i="21"/>
  <c r="G18" i="21"/>
  <c r="H18" i="21"/>
  <c r="I18" i="21"/>
  <c r="J18" i="21"/>
  <c r="K18" i="21"/>
  <c r="L18" i="21"/>
  <c r="M18" i="21"/>
  <c r="N18" i="21"/>
  <c r="C19" i="21"/>
  <c r="D19" i="21"/>
  <c r="E19" i="21"/>
  <c r="F19" i="21"/>
  <c r="G19" i="21"/>
  <c r="H19" i="21"/>
  <c r="I19" i="21"/>
  <c r="J19" i="21"/>
  <c r="K19" i="21"/>
  <c r="L19" i="21"/>
  <c r="M19" i="21"/>
  <c r="N19" i="21"/>
  <c r="C20" i="21"/>
  <c r="D20" i="21"/>
  <c r="E20" i="21"/>
  <c r="F20" i="21"/>
  <c r="G20" i="21"/>
  <c r="H20" i="21"/>
  <c r="I20" i="21"/>
  <c r="J20" i="21"/>
  <c r="K20" i="21"/>
  <c r="L20" i="21"/>
  <c r="M20" i="21"/>
  <c r="N20" i="21"/>
  <c r="C21" i="21"/>
  <c r="D21" i="21"/>
  <c r="E21" i="21"/>
  <c r="F21" i="21"/>
  <c r="G21" i="21"/>
  <c r="H21" i="21"/>
  <c r="I21" i="21"/>
  <c r="J21" i="21"/>
  <c r="K21" i="21"/>
  <c r="L21" i="21"/>
  <c r="M21" i="21"/>
  <c r="N21" i="21"/>
  <c r="C22" i="21"/>
  <c r="D22" i="21"/>
  <c r="E22" i="21"/>
  <c r="F22" i="21"/>
  <c r="G22" i="21"/>
  <c r="H22" i="21"/>
  <c r="I22" i="21"/>
  <c r="J22" i="21"/>
  <c r="K22" i="21"/>
  <c r="L22" i="21"/>
  <c r="M22" i="21"/>
  <c r="N22" i="21"/>
  <c r="C23" i="21"/>
  <c r="D23" i="21"/>
  <c r="E23" i="21"/>
  <c r="F23" i="21"/>
  <c r="G23" i="21"/>
  <c r="H23" i="21"/>
  <c r="I23" i="21"/>
  <c r="J23" i="21"/>
  <c r="K23" i="21"/>
  <c r="L23" i="21"/>
  <c r="M23" i="21"/>
  <c r="N23" i="21"/>
  <c r="C24" i="21"/>
  <c r="D24" i="21"/>
  <c r="E24" i="21"/>
  <c r="F24" i="21"/>
  <c r="G24" i="21"/>
  <c r="H24" i="21"/>
  <c r="I24" i="21"/>
  <c r="J24" i="21"/>
  <c r="K24" i="21"/>
  <c r="L24" i="21"/>
  <c r="M24" i="21"/>
  <c r="N24" i="21"/>
  <c r="C25" i="21"/>
  <c r="D25" i="21"/>
  <c r="E25" i="21"/>
  <c r="F25" i="21"/>
  <c r="G25" i="21"/>
  <c r="H25" i="21"/>
  <c r="I25" i="21"/>
  <c r="J25" i="21"/>
  <c r="K25" i="21"/>
  <c r="L25" i="21"/>
  <c r="M25" i="21"/>
  <c r="N25" i="21"/>
  <c r="C26" i="21"/>
  <c r="D26" i="21"/>
  <c r="E26" i="21"/>
  <c r="F26" i="21"/>
  <c r="G26" i="21"/>
  <c r="H26" i="21"/>
  <c r="I26" i="21"/>
  <c r="J26" i="21"/>
  <c r="K26" i="21"/>
  <c r="L26" i="21"/>
  <c r="M26" i="21"/>
  <c r="N26" i="21"/>
  <c r="C27" i="21"/>
  <c r="D27" i="21"/>
  <c r="E27" i="21"/>
  <c r="F27" i="21"/>
  <c r="G27" i="21"/>
  <c r="H27" i="21"/>
  <c r="I27" i="21"/>
  <c r="J27" i="21"/>
  <c r="K27" i="21"/>
  <c r="L27" i="21"/>
  <c r="M27" i="21"/>
  <c r="N27" i="21"/>
  <c r="B8" i="21"/>
  <c r="B9" i="21"/>
  <c r="B10" i="21"/>
  <c r="B11" i="21"/>
  <c r="B12" i="21"/>
  <c r="B13" i="21"/>
  <c r="B14" i="21"/>
  <c r="B15" i="21"/>
  <c r="B16" i="21"/>
  <c r="B17" i="21"/>
  <c r="B18" i="21"/>
  <c r="B19" i="21"/>
  <c r="B20" i="21"/>
  <c r="B21" i="21"/>
  <c r="B22" i="21"/>
  <c r="B23" i="21"/>
  <c r="B24" i="21"/>
  <c r="B25" i="21"/>
  <c r="B26" i="21"/>
  <c r="B27" i="21"/>
  <c r="B7" i="21"/>
  <c r="A23" i="21"/>
  <c r="A24" i="21"/>
  <c r="A25" i="21" s="1"/>
  <c r="A26" i="21" s="1"/>
  <c r="A27" i="21" s="1"/>
  <c r="A9" i="21"/>
  <c r="A10" i="21"/>
  <c r="A11" i="21"/>
  <c r="A12" i="21" s="1"/>
  <c r="A13" i="21" s="1"/>
  <c r="A14" i="21" s="1"/>
  <c r="A15" i="21" s="1"/>
  <c r="A16" i="21" s="1"/>
  <c r="A18" i="21" s="1"/>
  <c r="A19" i="21" s="1"/>
  <c r="A20" i="21" s="1"/>
  <c r="A21" i="21" s="1"/>
  <c r="A22" i="21" s="1"/>
  <c r="K6" i="21"/>
  <c r="L6" i="21"/>
  <c r="M6" i="21"/>
  <c r="N6" i="21" s="1"/>
  <c r="D6" i="21"/>
  <c r="E6" i="21"/>
  <c r="F6" i="21" s="1"/>
  <c r="G6" i="21" s="1"/>
  <c r="H6" i="21" s="1"/>
  <c r="I6" i="21" s="1"/>
  <c r="J6" i="21" s="1"/>
  <c r="C6" i="21"/>
  <c r="A8" i="21"/>
  <c r="K22" i="28" l="1"/>
  <c r="G11" i="28"/>
  <c r="G10" i="28"/>
  <c r="H11" i="28"/>
  <c r="H10" i="28"/>
  <c r="U21" i="25"/>
  <c r="M20" i="25"/>
  <c r="R19" i="25"/>
  <c r="S19" i="25"/>
  <c r="E4" i="22"/>
  <c r="F5" i="22"/>
  <c r="B20" i="22"/>
  <c r="C19" i="22"/>
  <c r="B10" i="23"/>
  <c r="E6" i="23"/>
  <c r="O19" i="21"/>
  <c r="O11" i="21"/>
  <c r="O24" i="21"/>
  <c r="O16" i="21"/>
  <c r="C2" i="20"/>
  <c r="E2" i="20"/>
  <c r="K23" i="28" l="1"/>
  <c r="O19" i="25"/>
  <c r="I10" i="25"/>
  <c r="Y21" i="25" s="1"/>
  <c r="J12" i="25"/>
  <c r="J13" i="25"/>
  <c r="V15" i="25"/>
  <c r="V16" i="25"/>
  <c r="V17" i="25"/>
  <c r="V18" i="25"/>
  <c r="V19" i="25"/>
  <c r="S20" i="25"/>
  <c r="M21" i="25"/>
  <c r="R20" i="25"/>
  <c r="U22" i="25"/>
  <c r="V21" i="25"/>
  <c r="V20" i="25"/>
  <c r="G5" i="22"/>
  <c r="F4" i="22"/>
  <c r="B21" i="22"/>
  <c r="E21" i="22" s="1"/>
  <c r="C20" i="22"/>
  <c r="D20" i="22"/>
  <c r="E6" i="22"/>
  <c r="E7" i="22"/>
  <c r="E11" i="22"/>
  <c r="E15" i="22"/>
  <c r="E19" i="22"/>
  <c r="E9" i="22"/>
  <c r="E13" i="22"/>
  <c r="E17" i="22"/>
  <c r="E20" i="22"/>
  <c r="E8" i="22"/>
  <c r="E10" i="22"/>
  <c r="E16" i="22"/>
  <c r="E18" i="22"/>
  <c r="E12" i="22"/>
  <c r="E14" i="22"/>
  <c r="E7" i="23"/>
  <c r="E13" i="23" s="1"/>
  <c r="H2" i="23"/>
  <c r="H3" i="23"/>
  <c r="E6" i="20"/>
  <c r="F2" i="20"/>
  <c r="C3" i="20"/>
  <c r="C8" i="20"/>
  <c r="E3" i="20"/>
  <c r="C16" i="20"/>
  <c r="C5" i="20"/>
  <c r="C19" i="20"/>
  <c r="E14" i="20"/>
  <c r="E17" i="20"/>
  <c r="C11" i="20"/>
  <c r="E20" i="20"/>
  <c r="C14" i="20"/>
  <c r="E12" i="20"/>
  <c r="C6" i="20"/>
  <c r="E15" i="20"/>
  <c r="C20" i="20"/>
  <c r="E21" i="20"/>
  <c r="E13" i="20"/>
  <c r="C7" i="20"/>
  <c r="E5" i="20"/>
  <c r="E9" i="20"/>
  <c r="E4" i="20"/>
  <c r="C17" i="20"/>
  <c r="C9" i="20"/>
  <c r="E7" i="20"/>
  <c r="E18" i="20"/>
  <c r="C12" i="20"/>
  <c r="E10" i="20"/>
  <c r="C4" i="20"/>
  <c r="C15" i="20"/>
  <c r="C18" i="20"/>
  <c r="E16" i="20"/>
  <c r="C10" i="20"/>
  <c r="E8" i="20"/>
  <c r="C21" i="20"/>
  <c r="E19" i="20"/>
  <c r="C13" i="20"/>
  <c r="E11" i="20"/>
  <c r="Q11" i="9"/>
  <c r="R11" i="9"/>
  <c r="S11" i="9"/>
  <c r="T11" i="9"/>
  <c r="U11" i="9"/>
  <c r="V11" i="9"/>
  <c r="W11" i="9"/>
  <c r="X11" i="9"/>
  <c r="Y11" i="9"/>
  <c r="Z11" i="9"/>
  <c r="AA11" i="9"/>
  <c r="AB11" i="9"/>
  <c r="AC11" i="9"/>
  <c r="P11" i="9"/>
  <c r="C13" i="9"/>
  <c r="Q12" i="9"/>
  <c r="R12" i="9"/>
  <c r="S12" i="9"/>
  <c r="T12" i="9"/>
  <c r="U12" i="9"/>
  <c r="V12" i="9"/>
  <c r="W12" i="9"/>
  <c r="X12" i="9"/>
  <c r="Y12" i="9"/>
  <c r="Z12" i="9"/>
  <c r="AA12" i="9"/>
  <c r="AB12" i="9"/>
  <c r="AC12" i="9"/>
  <c r="C10" i="9"/>
  <c r="I13" i="9"/>
  <c r="Q15" i="9"/>
  <c r="R15" i="9"/>
  <c r="S15" i="9"/>
  <c r="T15" i="9"/>
  <c r="U15" i="9"/>
  <c r="V15" i="9"/>
  <c r="W15" i="9"/>
  <c r="X15" i="9"/>
  <c r="Y15" i="9"/>
  <c r="Z15" i="9"/>
  <c r="AA15" i="9"/>
  <c r="AB15" i="9"/>
  <c r="AC15" i="9"/>
  <c r="P15" i="9"/>
  <c r="P12" i="9"/>
  <c r="P7" i="9"/>
  <c r="P8" i="9"/>
  <c r="P5" i="9"/>
  <c r="Q3" i="9"/>
  <c r="R3" i="9"/>
  <c r="S3" i="9"/>
  <c r="T3" i="9"/>
  <c r="U3" i="9"/>
  <c r="V3" i="9"/>
  <c r="W3" i="9"/>
  <c r="X3" i="9"/>
  <c r="Y3" i="9"/>
  <c r="Z3" i="9"/>
  <c r="AA3" i="9"/>
  <c r="AB3" i="9"/>
  <c r="AC3" i="9"/>
  <c r="P3" i="9"/>
  <c r="K24" i="28" l="1"/>
  <c r="Z21" i="25"/>
  <c r="O20" i="25"/>
  <c r="Y22" i="25"/>
  <c r="U23" i="25"/>
  <c r="V22" i="25" s="1"/>
  <c r="Z22" i="25"/>
  <c r="Y15" i="25"/>
  <c r="Z15" i="25"/>
  <c r="Z16" i="25"/>
  <c r="Y16" i="25"/>
  <c r="Y17" i="25"/>
  <c r="Z17" i="25"/>
  <c r="Y18" i="25"/>
  <c r="Z18" i="25"/>
  <c r="Y19" i="25"/>
  <c r="Z19" i="25"/>
  <c r="Y20" i="25"/>
  <c r="Z20" i="25"/>
  <c r="S21" i="25"/>
  <c r="M22" i="25"/>
  <c r="R21" i="25"/>
  <c r="B22" i="22"/>
  <c r="F22" i="22" s="1"/>
  <c r="C21" i="22"/>
  <c r="D21" i="22"/>
  <c r="F10" i="22"/>
  <c r="F14" i="22"/>
  <c r="F18" i="22"/>
  <c r="F7" i="22"/>
  <c r="F11" i="22"/>
  <c r="F19" i="22"/>
  <c r="F6" i="22"/>
  <c r="F15" i="22"/>
  <c r="F8" i="22"/>
  <c r="F12" i="22"/>
  <c r="F16" i="22"/>
  <c r="F20" i="22"/>
  <c r="F9" i="22"/>
  <c r="F13" i="22"/>
  <c r="F17" i="22"/>
  <c r="F21" i="22"/>
  <c r="G4" i="22"/>
  <c r="H5" i="22"/>
  <c r="H10" i="23"/>
  <c r="H12" i="23" s="1"/>
  <c r="H4" i="23"/>
  <c r="H5" i="23" s="1"/>
  <c r="E9" i="23"/>
  <c r="F5" i="20"/>
  <c r="F3" i="20"/>
  <c r="F7" i="20"/>
  <c r="F8" i="20"/>
  <c r="F4" i="20"/>
  <c r="F6" i="20"/>
  <c r="F19" i="20"/>
  <c r="F10" i="20"/>
  <c r="F16" i="20"/>
  <c r="F11" i="20"/>
  <c r="F9" i="20"/>
  <c r="F14" i="20"/>
  <c r="F21" i="20"/>
  <c r="F12" i="20"/>
  <c r="F18" i="20"/>
  <c r="F17" i="20"/>
  <c r="F15" i="20"/>
  <c r="F20" i="20"/>
  <c r="F13" i="20"/>
  <c r="P4" i="9"/>
  <c r="K25" i="28" l="1"/>
  <c r="O21" i="25"/>
  <c r="S22" i="25"/>
  <c r="M23" i="25"/>
  <c r="R22" i="25"/>
  <c r="Y23" i="25"/>
  <c r="U24" i="25"/>
  <c r="Z23" i="25"/>
  <c r="V23" i="25"/>
  <c r="I5" i="22"/>
  <c r="H4" i="22"/>
  <c r="G6" i="22"/>
  <c r="G10" i="22"/>
  <c r="G14" i="22"/>
  <c r="G18" i="22"/>
  <c r="G22" i="22"/>
  <c r="G8" i="22"/>
  <c r="G12" i="22"/>
  <c r="G16" i="22"/>
  <c r="G20" i="22"/>
  <c r="G11" i="22"/>
  <c r="G15" i="22"/>
  <c r="G17" i="22"/>
  <c r="G13" i="22"/>
  <c r="G9" i="22"/>
  <c r="G19" i="22"/>
  <c r="G21" i="22"/>
  <c r="G7" i="22"/>
  <c r="B23" i="22"/>
  <c r="D22" i="22"/>
  <c r="C22" i="22"/>
  <c r="E22" i="22"/>
  <c r="H6" i="23"/>
  <c r="P6" i="9"/>
  <c r="K26" i="28" l="1"/>
  <c r="O22" i="25"/>
  <c r="Z24" i="25"/>
  <c r="U25" i="25"/>
  <c r="Y24" i="25"/>
  <c r="R23" i="25"/>
  <c r="M24" i="25"/>
  <c r="S23" i="25"/>
  <c r="J5" i="22"/>
  <c r="I4" i="22"/>
  <c r="B24" i="22"/>
  <c r="C23" i="22"/>
  <c r="D23" i="22"/>
  <c r="E23" i="22"/>
  <c r="F23" i="22"/>
  <c r="G23" i="22"/>
  <c r="H9" i="22"/>
  <c r="H13" i="22"/>
  <c r="H17" i="22"/>
  <c r="H21" i="22"/>
  <c r="H10" i="22"/>
  <c r="H18" i="22"/>
  <c r="H14" i="22"/>
  <c r="H22" i="22"/>
  <c r="H7" i="22"/>
  <c r="H11" i="22"/>
  <c r="H15" i="22"/>
  <c r="H19" i="22"/>
  <c r="H23" i="22"/>
  <c r="H8" i="22"/>
  <c r="H12" i="22"/>
  <c r="H16" i="22"/>
  <c r="H20" i="22"/>
  <c r="H6" i="22"/>
  <c r="H24" i="22"/>
  <c r="H9" i="23"/>
  <c r="H7" i="23"/>
  <c r="P9" i="9"/>
  <c r="Q4" i="9"/>
  <c r="R4" i="9"/>
  <c r="S4" i="9"/>
  <c r="T4" i="9"/>
  <c r="U4" i="9"/>
  <c r="V4" i="9"/>
  <c r="W4" i="9"/>
  <c r="X4" i="9"/>
  <c r="Y4" i="9"/>
  <c r="Z4" i="9"/>
  <c r="AA4" i="9"/>
  <c r="AB4" i="9"/>
  <c r="AC4" i="9"/>
  <c r="T7" i="9"/>
  <c r="T5" i="9"/>
  <c r="K27" i="28" l="1"/>
  <c r="O23" i="25"/>
  <c r="U26" i="25"/>
  <c r="Z25" i="25"/>
  <c r="Y25" i="25"/>
  <c r="V24" i="25"/>
  <c r="S24" i="25"/>
  <c r="M25" i="25"/>
  <c r="R24" i="25"/>
  <c r="B25" i="22"/>
  <c r="C24" i="22"/>
  <c r="D24" i="22"/>
  <c r="E24" i="22"/>
  <c r="F24" i="22"/>
  <c r="G24" i="22"/>
  <c r="I9" i="22"/>
  <c r="I13" i="22"/>
  <c r="I17" i="22"/>
  <c r="I21" i="22"/>
  <c r="I25" i="22"/>
  <c r="I6" i="22"/>
  <c r="I7" i="22"/>
  <c r="I11" i="22"/>
  <c r="I15" i="22"/>
  <c r="I19" i="22"/>
  <c r="I23" i="22"/>
  <c r="I18" i="22"/>
  <c r="I20" i="22"/>
  <c r="I22" i="22"/>
  <c r="I8" i="22"/>
  <c r="I16" i="22"/>
  <c r="I14" i="22"/>
  <c r="I24" i="22"/>
  <c r="I10" i="22"/>
  <c r="I12" i="22"/>
  <c r="J4" i="22"/>
  <c r="K5" i="22"/>
  <c r="K5" i="23"/>
  <c r="H13" i="23"/>
  <c r="T10" i="9"/>
  <c r="T17" i="9" s="1"/>
  <c r="T6" i="9"/>
  <c r="K28" i="28" l="1"/>
  <c r="O24" i="25"/>
  <c r="M26" i="25"/>
  <c r="S25" i="25"/>
  <c r="R25" i="25"/>
  <c r="U27" i="25"/>
  <c r="V26" i="25" s="1"/>
  <c r="Z26" i="25"/>
  <c r="Y26" i="25"/>
  <c r="V25" i="25"/>
  <c r="L5" i="22"/>
  <c r="K4" i="22"/>
  <c r="J8" i="22"/>
  <c r="J12" i="22"/>
  <c r="J16" i="22"/>
  <c r="J20" i="22"/>
  <c r="J24" i="22"/>
  <c r="J9" i="22"/>
  <c r="J17" i="22"/>
  <c r="J25" i="22"/>
  <c r="J13" i="22"/>
  <c r="J21" i="22"/>
  <c r="J10" i="22"/>
  <c r="J14" i="22"/>
  <c r="J18" i="22"/>
  <c r="J22" i="22"/>
  <c r="J26" i="22"/>
  <c r="J6" i="22"/>
  <c r="J7" i="22"/>
  <c r="J11" i="22"/>
  <c r="J15" i="22"/>
  <c r="J19" i="22"/>
  <c r="J23" i="22"/>
  <c r="B26" i="22"/>
  <c r="C25" i="22"/>
  <c r="D25" i="22"/>
  <c r="E25" i="22"/>
  <c r="F25" i="22"/>
  <c r="G25" i="22"/>
  <c r="H25" i="22"/>
  <c r="K6" i="23"/>
  <c r="T13" i="9"/>
  <c r="T9" i="9"/>
  <c r="T19" i="9"/>
  <c r="F19" i="17"/>
  <c r="E19" i="17"/>
  <c r="F21" i="17"/>
  <c r="F22" i="17" s="1"/>
  <c r="E21" i="17"/>
  <c r="E22" i="17" s="1"/>
  <c r="F18" i="17"/>
  <c r="E18" i="17"/>
  <c r="F16" i="17"/>
  <c r="E16" i="17"/>
  <c r="F11" i="17"/>
  <c r="F12" i="17" s="1"/>
  <c r="F13" i="17" s="1"/>
  <c r="E11" i="17"/>
  <c r="E12" i="17" s="1"/>
  <c r="E13" i="17" s="1"/>
  <c r="F7" i="17"/>
  <c r="E7" i="17"/>
  <c r="D16" i="17"/>
  <c r="D18" i="17"/>
  <c r="D19" i="17"/>
  <c r="D20" i="17" s="1"/>
  <c r="D21" i="17"/>
  <c r="D22" i="17" s="1"/>
  <c r="C19" i="17"/>
  <c r="C18" i="17"/>
  <c r="K29" i="28" l="1"/>
  <c r="O25" i="25"/>
  <c r="M27" i="25"/>
  <c r="R26" i="25"/>
  <c r="S26" i="25"/>
  <c r="Y27" i="25"/>
  <c r="Z27" i="25"/>
  <c r="U28" i="25"/>
  <c r="V27" i="25" s="1"/>
  <c r="D26" i="22"/>
  <c r="C26" i="22"/>
  <c r="E26" i="22"/>
  <c r="F26" i="22"/>
  <c r="G26" i="22"/>
  <c r="H26" i="22"/>
  <c r="I26" i="22"/>
  <c r="K8" i="22"/>
  <c r="K12" i="22"/>
  <c r="K16" i="22"/>
  <c r="K20" i="22"/>
  <c r="K24" i="22"/>
  <c r="K10" i="22"/>
  <c r="K14" i="22"/>
  <c r="K18" i="22"/>
  <c r="K22" i="22"/>
  <c r="K26" i="22"/>
  <c r="K9" i="22"/>
  <c r="K23" i="22"/>
  <c r="K13" i="22"/>
  <c r="K25" i="22"/>
  <c r="K11" i="22"/>
  <c r="K15" i="22"/>
  <c r="K6" i="22"/>
  <c r="K21" i="22"/>
  <c r="K7" i="22"/>
  <c r="K17" i="22"/>
  <c r="K19" i="22"/>
  <c r="L4" i="22"/>
  <c r="M5" i="22"/>
  <c r="K7" i="23"/>
  <c r="K13" i="23" s="1"/>
  <c r="T14" i="9"/>
  <c r="T16" i="9" s="1"/>
  <c r="C20" i="17"/>
  <c r="E20" i="17"/>
  <c r="F20" i="17"/>
  <c r="F23" i="17"/>
  <c r="F24" i="17" s="1"/>
  <c r="F25" i="17" s="1"/>
  <c r="E23" i="17"/>
  <c r="E24" i="17" s="1"/>
  <c r="E25" i="17" s="1"/>
  <c r="E14" i="17"/>
  <c r="F14" i="17"/>
  <c r="D23" i="17"/>
  <c r="D24" i="17" s="1"/>
  <c r="D25" i="17" s="1"/>
  <c r="C21" i="17"/>
  <c r="C22" i="17" s="1"/>
  <c r="C23" i="17" s="1"/>
  <c r="C24" i="17" s="1"/>
  <c r="C16" i="17"/>
  <c r="D11" i="17"/>
  <c r="D12" i="17" s="1"/>
  <c r="D13" i="17" s="1"/>
  <c r="C11" i="17"/>
  <c r="C12" i="17" s="1"/>
  <c r="C13" i="17" s="1"/>
  <c r="D7" i="17"/>
  <c r="C7" i="17"/>
  <c r="K30" i="28" l="1"/>
  <c r="O26" i="25"/>
  <c r="M28" i="25"/>
  <c r="R27" i="25"/>
  <c r="S27" i="25"/>
  <c r="Y28" i="25"/>
  <c r="U29" i="25"/>
  <c r="Z28" i="25"/>
  <c r="V28" i="25"/>
  <c r="M4" i="22"/>
  <c r="N5" i="22"/>
  <c r="L7" i="22"/>
  <c r="L11" i="22"/>
  <c r="L15" i="22"/>
  <c r="L19" i="22"/>
  <c r="L23" i="22"/>
  <c r="L8" i="22"/>
  <c r="L16" i="22"/>
  <c r="L24" i="22"/>
  <c r="L12" i="22"/>
  <c r="L20" i="22"/>
  <c r="L9" i="22"/>
  <c r="L13" i="22"/>
  <c r="L17" i="22"/>
  <c r="L21" i="22"/>
  <c r="L25" i="22"/>
  <c r="L10" i="22"/>
  <c r="L14" i="22"/>
  <c r="L18" i="22"/>
  <c r="L22" i="22"/>
  <c r="L6" i="22"/>
  <c r="L26" i="22"/>
  <c r="K9" i="23"/>
  <c r="C27" i="17"/>
  <c r="C29" i="17" s="1"/>
  <c r="E27" i="17"/>
  <c r="E29" i="17" s="1"/>
  <c r="C25" i="17"/>
  <c r="E28" i="17"/>
  <c r="E30" i="17" s="1"/>
  <c r="E31" i="17" s="1"/>
  <c r="F27" i="17"/>
  <c r="F29" i="17" s="1"/>
  <c r="F28" i="17"/>
  <c r="F30" i="17" s="1"/>
  <c r="F31" i="17" s="1"/>
  <c r="D14" i="17"/>
  <c r="D28" i="17" s="1"/>
  <c r="D30" i="17" s="1"/>
  <c r="D31" i="17" s="1"/>
  <c r="D27" i="17"/>
  <c r="D29" i="17" s="1"/>
  <c r="C14" i="17"/>
  <c r="C28" i="17"/>
  <c r="K31" i="28" l="1"/>
  <c r="O27" i="25"/>
  <c r="U30" i="25"/>
  <c r="V29" i="25" s="1"/>
  <c r="Z29" i="25"/>
  <c r="Y29" i="25"/>
  <c r="S28" i="25"/>
  <c r="M29" i="25"/>
  <c r="R28" i="25"/>
  <c r="N4" i="22"/>
  <c r="O5" i="22"/>
  <c r="M6" i="22"/>
  <c r="M7" i="22"/>
  <c r="M11" i="22"/>
  <c r="M15" i="22"/>
  <c r="M19" i="22"/>
  <c r="M23" i="22"/>
  <c r="M9" i="22"/>
  <c r="M13" i="22"/>
  <c r="M17" i="22"/>
  <c r="M21" i="22"/>
  <c r="M25" i="22"/>
  <c r="M16" i="22"/>
  <c r="M24" i="22"/>
  <c r="M18" i="22"/>
  <c r="M20" i="22"/>
  <c r="M22" i="22"/>
  <c r="M12" i="22"/>
  <c r="M26" i="22"/>
  <c r="M14" i="22"/>
  <c r="M8" i="22"/>
  <c r="M10" i="22"/>
  <c r="C30" i="17"/>
  <c r="C31" i="17" s="1"/>
  <c r="A8" i="16"/>
  <c r="F5" i="16"/>
  <c r="K32" i="28" l="1"/>
  <c r="O28" i="25"/>
  <c r="S29" i="25"/>
  <c r="M30" i="25"/>
  <c r="R29" i="25"/>
  <c r="Y30" i="25"/>
  <c r="Z30" i="25"/>
  <c r="U31" i="25"/>
  <c r="V30" i="25" s="1"/>
  <c r="O4" i="22"/>
  <c r="P5" i="22"/>
  <c r="N10" i="22"/>
  <c r="N14" i="22"/>
  <c r="N18" i="22"/>
  <c r="N22" i="22"/>
  <c r="N26" i="22"/>
  <c r="N15" i="22"/>
  <c r="N23" i="22"/>
  <c r="N6" i="22"/>
  <c r="N7" i="22"/>
  <c r="N11" i="22"/>
  <c r="N19" i="22"/>
  <c r="N8" i="22"/>
  <c r="N12" i="22"/>
  <c r="N16" i="22"/>
  <c r="N20" i="22"/>
  <c r="N24" i="22"/>
  <c r="N9" i="22"/>
  <c r="N13" i="22"/>
  <c r="N17" i="22"/>
  <c r="N21" i="22"/>
  <c r="N25" i="22"/>
  <c r="E8" i="16"/>
  <c r="F8" i="16"/>
  <c r="K2" i="16"/>
  <c r="E1" i="16" s="1"/>
  <c r="A9" i="16"/>
  <c r="A10" i="16" s="1"/>
  <c r="E18" i="14"/>
  <c r="F7" i="14"/>
  <c r="E8" i="14"/>
  <c r="E7" i="14"/>
  <c r="E17" i="14"/>
  <c r="F17" i="14"/>
  <c r="F11" i="14"/>
  <c r="F10" i="14"/>
  <c r="F9" i="14"/>
  <c r="F5" i="14"/>
  <c r="F6" i="14"/>
  <c r="F8" i="14" s="1"/>
  <c r="I2" i="15"/>
  <c r="I302" i="15"/>
  <c r="H302" i="15"/>
  <c r="G302" i="15"/>
  <c r="D302" i="15"/>
  <c r="C302" i="15"/>
  <c r="B302" i="15"/>
  <c r="I301" i="15"/>
  <c r="H301" i="15"/>
  <c r="G301" i="15"/>
  <c r="D301" i="15"/>
  <c r="C301" i="15"/>
  <c r="B301" i="15"/>
  <c r="I300" i="15"/>
  <c r="H300" i="15"/>
  <c r="G300" i="15"/>
  <c r="D300" i="15"/>
  <c r="C300" i="15"/>
  <c r="B300" i="15"/>
  <c r="I299" i="15"/>
  <c r="H299" i="15"/>
  <c r="G299" i="15"/>
  <c r="D299" i="15"/>
  <c r="C299" i="15"/>
  <c r="B299" i="15"/>
  <c r="I298" i="15"/>
  <c r="H298" i="15"/>
  <c r="G298" i="15"/>
  <c r="D298" i="15"/>
  <c r="C298" i="15"/>
  <c r="B298" i="15"/>
  <c r="I297" i="15"/>
  <c r="H297" i="15"/>
  <c r="G297" i="15"/>
  <c r="D297" i="15"/>
  <c r="C297" i="15"/>
  <c r="B297" i="15"/>
  <c r="I296" i="15"/>
  <c r="H296" i="15"/>
  <c r="G296" i="15"/>
  <c r="D296" i="15"/>
  <c r="C296" i="15"/>
  <c r="B296" i="15"/>
  <c r="I295" i="15"/>
  <c r="H295" i="15"/>
  <c r="G295" i="15"/>
  <c r="D295" i="15"/>
  <c r="C295" i="15"/>
  <c r="B295" i="15"/>
  <c r="I294" i="15"/>
  <c r="H294" i="15"/>
  <c r="G294" i="15"/>
  <c r="D294" i="15"/>
  <c r="C294" i="15"/>
  <c r="B294" i="15"/>
  <c r="I293" i="15"/>
  <c r="H293" i="15"/>
  <c r="G293" i="15"/>
  <c r="D293" i="15"/>
  <c r="C293" i="15"/>
  <c r="B293" i="15"/>
  <c r="I292" i="15"/>
  <c r="H292" i="15"/>
  <c r="G292" i="15"/>
  <c r="D292" i="15"/>
  <c r="C292" i="15"/>
  <c r="B292" i="15"/>
  <c r="I291" i="15"/>
  <c r="H291" i="15"/>
  <c r="G291" i="15"/>
  <c r="D291" i="15"/>
  <c r="C291" i="15"/>
  <c r="B291" i="15"/>
  <c r="I290" i="15"/>
  <c r="H290" i="15"/>
  <c r="G290" i="15"/>
  <c r="D290" i="15"/>
  <c r="C290" i="15"/>
  <c r="B290" i="15"/>
  <c r="I289" i="15"/>
  <c r="H289" i="15"/>
  <c r="G289" i="15"/>
  <c r="D289" i="15"/>
  <c r="C289" i="15"/>
  <c r="B289" i="15"/>
  <c r="I288" i="15"/>
  <c r="H288" i="15"/>
  <c r="G288" i="15"/>
  <c r="D288" i="15"/>
  <c r="C288" i="15"/>
  <c r="B288" i="15"/>
  <c r="I287" i="15"/>
  <c r="H287" i="15"/>
  <c r="G287" i="15"/>
  <c r="D287" i="15"/>
  <c r="C287" i="15"/>
  <c r="B287" i="15"/>
  <c r="I286" i="15"/>
  <c r="H286" i="15"/>
  <c r="G286" i="15"/>
  <c r="D286" i="15"/>
  <c r="C286" i="15"/>
  <c r="B286" i="15"/>
  <c r="I285" i="15"/>
  <c r="H285" i="15"/>
  <c r="G285" i="15"/>
  <c r="D285" i="15"/>
  <c r="C285" i="15"/>
  <c r="B285" i="15"/>
  <c r="I284" i="15"/>
  <c r="H284" i="15"/>
  <c r="G284" i="15"/>
  <c r="D284" i="15"/>
  <c r="C284" i="15"/>
  <c r="B284" i="15"/>
  <c r="I283" i="15"/>
  <c r="H283" i="15"/>
  <c r="G283" i="15"/>
  <c r="D283" i="15"/>
  <c r="C283" i="15"/>
  <c r="B283" i="15"/>
  <c r="I282" i="15"/>
  <c r="H282" i="15"/>
  <c r="G282" i="15"/>
  <c r="D282" i="15"/>
  <c r="C282" i="15"/>
  <c r="B282" i="15"/>
  <c r="I281" i="15"/>
  <c r="H281" i="15"/>
  <c r="G281" i="15"/>
  <c r="D281" i="15"/>
  <c r="C281" i="15"/>
  <c r="B281" i="15"/>
  <c r="I280" i="15"/>
  <c r="H280" i="15"/>
  <c r="G280" i="15"/>
  <c r="D280" i="15"/>
  <c r="C280" i="15"/>
  <c r="B280" i="15"/>
  <c r="I279" i="15"/>
  <c r="H279" i="15"/>
  <c r="G279" i="15"/>
  <c r="D279" i="15"/>
  <c r="C279" i="15"/>
  <c r="B279" i="15"/>
  <c r="I278" i="15"/>
  <c r="H278" i="15"/>
  <c r="G278" i="15"/>
  <c r="D278" i="15"/>
  <c r="C278" i="15"/>
  <c r="B278" i="15"/>
  <c r="I277" i="15"/>
  <c r="H277" i="15"/>
  <c r="G277" i="15"/>
  <c r="D277" i="15"/>
  <c r="C277" i="15"/>
  <c r="B277" i="15"/>
  <c r="I276" i="15"/>
  <c r="H276" i="15"/>
  <c r="G276" i="15"/>
  <c r="D276" i="15"/>
  <c r="C276" i="15"/>
  <c r="B276" i="15"/>
  <c r="I275" i="15"/>
  <c r="H275" i="15"/>
  <c r="G275" i="15"/>
  <c r="D275" i="15"/>
  <c r="C275" i="15"/>
  <c r="B275" i="15"/>
  <c r="I274" i="15"/>
  <c r="H274" i="15"/>
  <c r="G274" i="15"/>
  <c r="D274" i="15"/>
  <c r="C274" i="15"/>
  <c r="B274" i="15"/>
  <c r="I273" i="15"/>
  <c r="H273" i="15"/>
  <c r="G273" i="15"/>
  <c r="D273" i="15"/>
  <c r="C273" i="15"/>
  <c r="B273" i="15"/>
  <c r="I272" i="15"/>
  <c r="H272" i="15"/>
  <c r="G272" i="15"/>
  <c r="D272" i="15"/>
  <c r="C272" i="15"/>
  <c r="B272" i="15"/>
  <c r="I271" i="15"/>
  <c r="H271" i="15"/>
  <c r="G271" i="15"/>
  <c r="D271" i="15"/>
  <c r="C271" i="15"/>
  <c r="B271" i="15"/>
  <c r="I270" i="15"/>
  <c r="H270" i="15"/>
  <c r="G270" i="15"/>
  <c r="D270" i="15"/>
  <c r="C270" i="15"/>
  <c r="B270" i="15"/>
  <c r="I269" i="15"/>
  <c r="H269" i="15"/>
  <c r="G269" i="15"/>
  <c r="D269" i="15"/>
  <c r="C269" i="15"/>
  <c r="B269" i="15"/>
  <c r="I268" i="15"/>
  <c r="H268" i="15"/>
  <c r="G268" i="15"/>
  <c r="D268" i="15"/>
  <c r="C268" i="15"/>
  <c r="B268" i="15"/>
  <c r="I267" i="15"/>
  <c r="H267" i="15"/>
  <c r="G267" i="15"/>
  <c r="D267" i="15"/>
  <c r="C267" i="15"/>
  <c r="B267" i="15"/>
  <c r="I266" i="15"/>
  <c r="H266" i="15"/>
  <c r="G266" i="15"/>
  <c r="D266" i="15"/>
  <c r="C266" i="15"/>
  <c r="B266" i="15"/>
  <c r="I265" i="15"/>
  <c r="H265" i="15"/>
  <c r="G265" i="15"/>
  <c r="D265" i="15"/>
  <c r="C265" i="15"/>
  <c r="B265" i="15"/>
  <c r="I264" i="15"/>
  <c r="H264" i="15"/>
  <c r="G264" i="15"/>
  <c r="D264" i="15"/>
  <c r="C264" i="15"/>
  <c r="B264" i="15"/>
  <c r="I263" i="15"/>
  <c r="H263" i="15"/>
  <c r="G263" i="15"/>
  <c r="D263" i="15"/>
  <c r="C263" i="15"/>
  <c r="B263" i="15"/>
  <c r="I262" i="15"/>
  <c r="H262" i="15"/>
  <c r="G262" i="15"/>
  <c r="D262" i="15"/>
  <c r="C262" i="15"/>
  <c r="B262" i="15"/>
  <c r="I261" i="15"/>
  <c r="H261" i="15"/>
  <c r="G261" i="15"/>
  <c r="D261" i="15"/>
  <c r="C261" i="15"/>
  <c r="B261" i="15"/>
  <c r="I260" i="15"/>
  <c r="H260" i="15"/>
  <c r="G260" i="15"/>
  <c r="D260" i="15"/>
  <c r="C260" i="15"/>
  <c r="B260" i="15"/>
  <c r="I259" i="15"/>
  <c r="H259" i="15"/>
  <c r="G259" i="15"/>
  <c r="D259" i="15"/>
  <c r="C259" i="15"/>
  <c r="B259" i="15"/>
  <c r="I258" i="15"/>
  <c r="H258" i="15"/>
  <c r="G258" i="15"/>
  <c r="D258" i="15"/>
  <c r="C258" i="15"/>
  <c r="B258" i="15"/>
  <c r="I257" i="15"/>
  <c r="H257" i="15"/>
  <c r="G257" i="15"/>
  <c r="D257" i="15"/>
  <c r="C257" i="15"/>
  <c r="B257" i="15"/>
  <c r="I256" i="15"/>
  <c r="H256" i="15"/>
  <c r="G256" i="15"/>
  <c r="D256" i="15"/>
  <c r="C256" i="15"/>
  <c r="B256" i="15"/>
  <c r="I255" i="15"/>
  <c r="H255" i="15"/>
  <c r="G255" i="15"/>
  <c r="D255" i="15"/>
  <c r="C255" i="15"/>
  <c r="B255" i="15"/>
  <c r="I254" i="15"/>
  <c r="H254" i="15"/>
  <c r="G254" i="15"/>
  <c r="D254" i="15"/>
  <c r="C254" i="15"/>
  <c r="B254" i="15"/>
  <c r="I253" i="15"/>
  <c r="H253" i="15"/>
  <c r="G253" i="15"/>
  <c r="D253" i="15"/>
  <c r="C253" i="15"/>
  <c r="B253" i="15"/>
  <c r="I252" i="15"/>
  <c r="H252" i="15"/>
  <c r="G252" i="15"/>
  <c r="D252" i="15"/>
  <c r="C252" i="15"/>
  <c r="B252" i="15"/>
  <c r="I251" i="15"/>
  <c r="H251" i="15"/>
  <c r="G251" i="15"/>
  <c r="D251" i="15"/>
  <c r="C251" i="15"/>
  <c r="B251" i="15"/>
  <c r="I250" i="15"/>
  <c r="H250" i="15"/>
  <c r="G250" i="15"/>
  <c r="D250" i="15"/>
  <c r="C250" i="15"/>
  <c r="B250" i="15"/>
  <c r="I249" i="15"/>
  <c r="H249" i="15"/>
  <c r="G249" i="15"/>
  <c r="D249" i="15"/>
  <c r="C249" i="15"/>
  <c r="B249" i="15"/>
  <c r="I248" i="15"/>
  <c r="H248" i="15"/>
  <c r="G248" i="15"/>
  <c r="D248" i="15"/>
  <c r="C248" i="15"/>
  <c r="B248" i="15"/>
  <c r="I247" i="15"/>
  <c r="H247" i="15"/>
  <c r="G247" i="15"/>
  <c r="D247" i="15"/>
  <c r="C247" i="15"/>
  <c r="B247" i="15"/>
  <c r="I246" i="15"/>
  <c r="H246" i="15"/>
  <c r="G246" i="15"/>
  <c r="D246" i="15"/>
  <c r="C246" i="15"/>
  <c r="B246" i="15"/>
  <c r="I245" i="15"/>
  <c r="H245" i="15"/>
  <c r="G245" i="15"/>
  <c r="D245" i="15"/>
  <c r="C245" i="15"/>
  <c r="B245" i="15"/>
  <c r="I244" i="15"/>
  <c r="H244" i="15"/>
  <c r="G244" i="15"/>
  <c r="D244" i="15"/>
  <c r="C244" i="15"/>
  <c r="B244" i="15"/>
  <c r="I243" i="15"/>
  <c r="H243" i="15"/>
  <c r="G243" i="15"/>
  <c r="D243" i="15"/>
  <c r="C243" i="15"/>
  <c r="B243" i="15"/>
  <c r="I242" i="15"/>
  <c r="H242" i="15"/>
  <c r="G242" i="15"/>
  <c r="D242" i="15"/>
  <c r="C242" i="15"/>
  <c r="B242" i="15"/>
  <c r="I241" i="15"/>
  <c r="H241" i="15"/>
  <c r="G241" i="15"/>
  <c r="D241" i="15"/>
  <c r="C241" i="15"/>
  <c r="B241" i="15"/>
  <c r="I240" i="15"/>
  <c r="H240" i="15"/>
  <c r="G240" i="15"/>
  <c r="D240" i="15"/>
  <c r="C240" i="15"/>
  <c r="B240" i="15"/>
  <c r="I239" i="15"/>
  <c r="H239" i="15"/>
  <c r="G239" i="15"/>
  <c r="D239" i="15"/>
  <c r="C239" i="15"/>
  <c r="B239" i="15"/>
  <c r="I238" i="15"/>
  <c r="H238" i="15"/>
  <c r="G238" i="15"/>
  <c r="D238" i="15"/>
  <c r="C238" i="15"/>
  <c r="B238" i="15"/>
  <c r="I237" i="15"/>
  <c r="H237" i="15"/>
  <c r="G237" i="15"/>
  <c r="D237" i="15"/>
  <c r="C237" i="15"/>
  <c r="B237" i="15"/>
  <c r="I236" i="15"/>
  <c r="H236" i="15"/>
  <c r="G236" i="15"/>
  <c r="D236" i="15"/>
  <c r="C236" i="15"/>
  <c r="B236" i="15"/>
  <c r="I235" i="15"/>
  <c r="H235" i="15"/>
  <c r="G235" i="15"/>
  <c r="D235" i="15"/>
  <c r="C235" i="15"/>
  <c r="B235" i="15"/>
  <c r="I234" i="15"/>
  <c r="H234" i="15"/>
  <c r="G234" i="15"/>
  <c r="D234" i="15"/>
  <c r="C234" i="15"/>
  <c r="B234" i="15"/>
  <c r="I233" i="15"/>
  <c r="H233" i="15"/>
  <c r="G233" i="15"/>
  <c r="D233" i="15"/>
  <c r="C233" i="15"/>
  <c r="B233" i="15"/>
  <c r="I232" i="15"/>
  <c r="H232" i="15"/>
  <c r="G232" i="15"/>
  <c r="D232" i="15"/>
  <c r="C232" i="15"/>
  <c r="B232" i="15"/>
  <c r="I231" i="15"/>
  <c r="H231" i="15"/>
  <c r="G231" i="15"/>
  <c r="D231" i="15"/>
  <c r="C231" i="15"/>
  <c r="B231" i="15"/>
  <c r="I230" i="15"/>
  <c r="H230" i="15"/>
  <c r="G230" i="15"/>
  <c r="D230" i="15"/>
  <c r="C230" i="15"/>
  <c r="B230" i="15"/>
  <c r="I229" i="15"/>
  <c r="H229" i="15"/>
  <c r="G229" i="15"/>
  <c r="D229" i="15"/>
  <c r="C229" i="15"/>
  <c r="B229" i="15"/>
  <c r="I228" i="15"/>
  <c r="H228" i="15"/>
  <c r="G228" i="15"/>
  <c r="D228" i="15"/>
  <c r="C228" i="15"/>
  <c r="B228" i="15"/>
  <c r="I227" i="15"/>
  <c r="H227" i="15"/>
  <c r="G227" i="15"/>
  <c r="D227" i="15"/>
  <c r="C227" i="15"/>
  <c r="B227" i="15"/>
  <c r="I226" i="15"/>
  <c r="H226" i="15"/>
  <c r="G226" i="15"/>
  <c r="D226" i="15"/>
  <c r="C226" i="15"/>
  <c r="B226" i="15"/>
  <c r="I225" i="15"/>
  <c r="H225" i="15"/>
  <c r="G225" i="15"/>
  <c r="D225" i="15"/>
  <c r="C225" i="15"/>
  <c r="B225" i="15"/>
  <c r="I224" i="15"/>
  <c r="H224" i="15"/>
  <c r="G224" i="15"/>
  <c r="D224" i="15"/>
  <c r="C224" i="15"/>
  <c r="B224" i="15"/>
  <c r="I223" i="15"/>
  <c r="H223" i="15"/>
  <c r="G223" i="15"/>
  <c r="D223" i="15"/>
  <c r="C223" i="15"/>
  <c r="B223" i="15"/>
  <c r="I222" i="15"/>
  <c r="H222" i="15"/>
  <c r="G222" i="15"/>
  <c r="D222" i="15"/>
  <c r="C222" i="15"/>
  <c r="B222" i="15"/>
  <c r="I221" i="15"/>
  <c r="H221" i="15"/>
  <c r="G221" i="15"/>
  <c r="D221" i="15"/>
  <c r="C221" i="15"/>
  <c r="B221" i="15"/>
  <c r="I220" i="15"/>
  <c r="H220" i="15"/>
  <c r="G220" i="15"/>
  <c r="D220" i="15"/>
  <c r="C220" i="15"/>
  <c r="B220" i="15"/>
  <c r="I219" i="15"/>
  <c r="H219" i="15"/>
  <c r="G219" i="15"/>
  <c r="D219" i="15"/>
  <c r="C219" i="15"/>
  <c r="B219" i="15"/>
  <c r="I218" i="15"/>
  <c r="H218" i="15"/>
  <c r="G218" i="15"/>
  <c r="D218" i="15"/>
  <c r="C218" i="15"/>
  <c r="B218" i="15"/>
  <c r="I217" i="15"/>
  <c r="H217" i="15"/>
  <c r="G217" i="15"/>
  <c r="D217" i="15"/>
  <c r="C217" i="15"/>
  <c r="B217" i="15"/>
  <c r="I216" i="15"/>
  <c r="H216" i="15"/>
  <c r="G216" i="15"/>
  <c r="D216" i="15"/>
  <c r="C216" i="15"/>
  <c r="B216" i="15"/>
  <c r="I215" i="15"/>
  <c r="H215" i="15"/>
  <c r="G215" i="15"/>
  <c r="D215" i="15"/>
  <c r="C215" i="15"/>
  <c r="B215" i="15"/>
  <c r="I214" i="15"/>
  <c r="H214" i="15"/>
  <c r="G214" i="15"/>
  <c r="D214" i="15"/>
  <c r="C214" i="15"/>
  <c r="B214" i="15"/>
  <c r="I213" i="15"/>
  <c r="H213" i="15"/>
  <c r="G213" i="15"/>
  <c r="D213" i="15"/>
  <c r="C213" i="15"/>
  <c r="B213" i="15"/>
  <c r="I212" i="15"/>
  <c r="H212" i="15"/>
  <c r="G212" i="15"/>
  <c r="D212" i="15"/>
  <c r="C212" i="15"/>
  <c r="B212" i="15"/>
  <c r="I211" i="15"/>
  <c r="H211" i="15"/>
  <c r="G211" i="15"/>
  <c r="D211" i="15"/>
  <c r="C211" i="15"/>
  <c r="B211" i="15"/>
  <c r="I210" i="15"/>
  <c r="H210" i="15"/>
  <c r="G210" i="15"/>
  <c r="D210" i="15"/>
  <c r="C210" i="15"/>
  <c r="B210" i="15"/>
  <c r="I209" i="15"/>
  <c r="H209" i="15"/>
  <c r="G209" i="15"/>
  <c r="D209" i="15"/>
  <c r="C209" i="15"/>
  <c r="B209" i="15"/>
  <c r="I208" i="15"/>
  <c r="H208" i="15"/>
  <c r="G208" i="15"/>
  <c r="D208" i="15"/>
  <c r="C208" i="15"/>
  <c r="B208" i="15"/>
  <c r="I207" i="15"/>
  <c r="H207" i="15"/>
  <c r="G207" i="15"/>
  <c r="D207" i="15"/>
  <c r="C207" i="15"/>
  <c r="B207" i="15"/>
  <c r="I206" i="15"/>
  <c r="H206" i="15"/>
  <c r="G206" i="15"/>
  <c r="D206" i="15"/>
  <c r="C206" i="15"/>
  <c r="B206" i="15"/>
  <c r="I205" i="15"/>
  <c r="H205" i="15"/>
  <c r="G205" i="15"/>
  <c r="D205" i="15"/>
  <c r="C205" i="15"/>
  <c r="B205" i="15"/>
  <c r="I204" i="15"/>
  <c r="H204" i="15"/>
  <c r="G204" i="15"/>
  <c r="D204" i="15"/>
  <c r="C204" i="15"/>
  <c r="B204" i="15"/>
  <c r="I203" i="15"/>
  <c r="H203" i="15"/>
  <c r="G203" i="15"/>
  <c r="D203" i="15"/>
  <c r="C203" i="15"/>
  <c r="B203" i="15"/>
  <c r="I202" i="15"/>
  <c r="H202" i="15"/>
  <c r="G202" i="15"/>
  <c r="D202" i="15"/>
  <c r="C202" i="15"/>
  <c r="B202" i="15"/>
  <c r="I201" i="15"/>
  <c r="H201" i="15"/>
  <c r="G201" i="15"/>
  <c r="D201" i="15"/>
  <c r="C201" i="15"/>
  <c r="B201" i="15"/>
  <c r="I200" i="15"/>
  <c r="H200" i="15"/>
  <c r="G200" i="15"/>
  <c r="D200" i="15"/>
  <c r="C200" i="15"/>
  <c r="B200" i="15"/>
  <c r="I199" i="15"/>
  <c r="H199" i="15"/>
  <c r="G199" i="15"/>
  <c r="D199" i="15"/>
  <c r="C199" i="15"/>
  <c r="B199" i="15"/>
  <c r="I198" i="15"/>
  <c r="H198" i="15"/>
  <c r="G198" i="15"/>
  <c r="D198" i="15"/>
  <c r="C198" i="15"/>
  <c r="B198" i="15"/>
  <c r="I197" i="15"/>
  <c r="H197" i="15"/>
  <c r="G197" i="15"/>
  <c r="D197" i="15"/>
  <c r="C197" i="15"/>
  <c r="B197" i="15"/>
  <c r="I196" i="15"/>
  <c r="H196" i="15"/>
  <c r="G196" i="15"/>
  <c r="D196" i="15"/>
  <c r="C196" i="15"/>
  <c r="B196" i="15"/>
  <c r="I195" i="15"/>
  <c r="H195" i="15"/>
  <c r="G195" i="15"/>
  <c r="D195" i="15"/>
  <c r="C195" i="15"/>
  <c r="B195" i="15"/>
  <c r="I194" i="15"/>
  <c r="H194" i="15"/>
  <c r="G194" i="15"/>
  <c r="D194" i="15"/>
  <c r="C194" i="15"/>
  <c r="B194" i="15"/>
  <c r="I193" i="15"/>
  <c r="H193" i="15"/>
  <c r="G193" i="15"/>
  <c r="D193" i="15"/>
  <c r="C193" i="15"/>
  <c r="B193" i="15"/>
  <c r="I192" i="15"/>
  <c r="H192" i="15"/>
  <c r="G192" i="15"/>
  <c r="D192" i="15"/>
  <c r="C192" i="15"/>
  <c r="B192" i="15"/>
  <c r="I191" i="15"/>
  <c r="H191" i="15"/>
  <c r="G191" i="15"/>
  <c r="D191" i="15"/>
  <c r="C191" i="15"/>
  <c r="B191" i="15"/>
  <c r="I190" i="15"/>
  <c r="H190" i="15"/>
  <c r="G190" i="15"/>
  <c r="D190" i="15"/>
  <c r="C190" i="15"/>
  <c r="B190" i="15"/>
  <c r="I189" i="15"/>
  <c r="H189" i="15"/>
  <c r="G189" i="15"/>
  <c r="D189" i="15"/>
  <c r="C189" i="15"/>
  <c r="B189" i="15"/>
  <c r="I188" i="15"/>
  <c r="H188" i="15"/>
  <c r="G188" i="15"/>
  <c r="D188" i="15"/>
  <c r="C188" i="15"/>
  <c r="B188" i="15"/>
  <c r="I187" i="15"/>
  <c r="H187" i="15"/>
  <c r="G187" i="15"/>
  <c r="D187" i="15"/>
  <c r="C187" i="15"/>
  <c r="B187" i="15"/>
  <c r="I186" i="15"/>
  <c r="H186" i="15"/>
  <c r="G186" i="15"/>
  <c r="D186" i="15"/>
  <c r="C186" i="15"/>
  <c r="B186" i="15"/>
  <c r="I185" i="15"/>
  <c r="H185" i="15"/>
  <c r="G185" i="15"/>
  <c r="D185" i="15"/>
  <c r="C185" i="15"/>
  <c r="B185" i="15"/>
  <c r="I184" i="15"/>
  <c r="H184" i="15"/>
  <c r="G184" i="15"/>
  <c r="D184" i="15"/>
  <c r="C184" i="15"/>
  <c r="B184" i="15"/>
  <c r="I183" i="15"/>
  <c r="H183" i="15"/>
  <c r="G183" i="15"/>
  <c r="D183" i="15"/>
  <c r="C183" i="15"/>
  <c r="B183" i="15"/>
  <c r="I182" i="15"/>
  <c r="H182" i="15"/>
  <c r="G182" i="15"/>
  <c r="D182" i="15"/>
  <c r="C182" i="15"/>
  <c r="B182" i="15"/>
  <c r="I181" i="15"/>
  <c r="H181" i="15"/>
  <c r="G181" i="15"/>
  <c r="D181" i="15"/>
  <c r="C181" i="15"/>
  <c r="B181" i="15"/>
  <c r="I180" i="15"/>
  <c r="H180" i="15"/>
  <c r="G180" i="15"/>
  <c r="D180" i="15"/>
  <c r="C180" i="15"/>
  <c r="B180" i="15"/>
  <c r="I179" i="15"/>
  <c r="H179" i="15"/>
  <c r="G179" i="15"/>
  <c r="D179" i="15"/>
  <c r="C179" i="15"/>
  <c r="B179" i="15"/>
  <c r="I178" i="15"/>
  <c r="H178" i="15"/>
  <c r="G178" i="15"/>
  <c r="D178" i="15"/>
  <c r="C178" i="15"/>
  <c r="B178" i="15"/>
  <c r="I177" i="15"/>
  <c r="H177" i="15"/>
  <c r="G177" i="15"/>
  <c r="D177" i="15"/>
  <c r="C177" i="15"/>
  <c r="B177" i="15"/>
  <c r="I176" i="15"/>
  <c r="H176" i="15"/>
  <c r="G176" i="15"/>
  <c r="D176" i="15"/>
  <c r="C176" i="15"/>
  <c r="B176" i="15"/>
  <c r="I175" i="15"/>
  <c r="H175" i="15"/>
  <c r="G175" i="15"/>
  <c r="D175" i="15"/>
  <c r="C175" i="15"/>
  <c r="B175" i="15"/>
  <c r="I174" i="15"/>
  <c r="H174" i="15"/>
  <c r="G174" i="15"/>
  <c r="D174" i="15"/>
  <c r="C174" i="15"/>
  <c r="B174" i="15"/>
  <c r="I173" i="15"/>
  <c r="H173" i="15"/>
  <c r="G173" i="15"/>
  <c r="D173" i="15"/>
  <c r="C173" i="15"/>
  <c r="B173" i="15"/>
  <c r="I172" i="15"/>
  <c r="H172" i="15"/>
  <c r="G172" i="15"/>
  <c r="D172" i="15"/>
  <c r="C172" i="15"/>
  <c r="B172" i="15"/>
  <c r="I171" i="15"/>
  <c r="H171" i="15"/>
  <c r="G171" i="15"/>
  <c r="D171" i="15"/>
  <c r="C171" i="15"/>
  <c r="B171" i="15"/>
  <c r="I170" i="15"/>
  <c r="H170" i="15"/>
  <c r="G170" i="15"/>
  <c r="D170" i="15"/>
  <c r="C170" i="15"/>
  <c r="B170" i="15"/>
  <c r="I169" i="15"/>
  <c r="H169" i="15"/>
  <c r="G169" i="15"/>
  <c r="D169" i="15"/>
  <c r="C169" i="15"/>
  <c r="B169" i="15"/>
  <c r="I168" i="15"/>
  <c r="H168" i="15"/>
  <c r="G168" i="15"/>
  <c r="D168" i="15"/>
  <c r="C168" i="15"/>
  <c r="B168" i="15"/>
  <c r="I167" i="15"/>
  <c r="H167" i="15"/>
  <c r="G167" i="15"/>
  <c r="D167" i="15"/>
  <c r="C167" i="15"/>
  <c r="B167" i="15"/>
  <c r="I166" i="15"/>
  <c r="H166" i="15"/>
  <c r="G166" i="15"/>
  <c r="D166" i="15"/>
  <c r="C166" i="15"/>
  <c r="B166" i="15"/>
  <c r="I165" i="15"/>
  <c r="H165" i="15"/>
  <c r="G165" i="15"/>
  <c r="D165" i="15"/>
  <c r="C165" i="15"/>
  <c r="B165" i="15"/>
  <c r="I164" i="15"/>
  <c r="H164" i="15"/>
  <c r="G164" i="15"/>
  <c r="D164" i="15"/>
  <c r="C164" i="15"/>
  <c r="B164" i="15"/>
  <c r="I163" i="15"/>
  <c r="H163" i="15"/>
  <c r="G163" i="15"/>
  <c r="D163" i="15"/>
  <c r="C163" i="15"/>
  <c r="B163" i="15"/>
  <c r="I162" i="15"/>
  <c r="H162" i="15"/>
  <c r="G162" i="15"/>
  <c r="D162" i="15"/>
  <c r="C162" i="15"/>
  <c r="B162" i="15"/>
  <c r="I161" i="15"/>
  <c r="H161" i="15"/>
  <c r="G161" i="15"/>
  <c r="D161" i="15"/>
  <c r="C161" i="15"/>
  <c r="B161" i="15"/>
  <c r="I160" i="15"/>
  <c r="H160" i="15"/>
  <c r="G160" i="15"/>
  <c r="D160" i="15"/>
  <c r="C160" i="15"/>
  <c r="B160" i="15"/>
  <c r="I159" i="15"/>
  <c r="H159" i="15"/>
  <c r="G159" i="15"/>
  <c r="D159" i="15"/>
  <c r="C159" i="15"/>
  <c r="B159" i="15"/>
  <c r="I158" i="15"/>
  <c r="H158" i="15"/>
  <c r="G158" i="15"/>
  <c r="D158" i="15"/>
  <c r="C158" i="15"/>
  <c r="B158" i="15"/>
  <c r="I157" i="15"/>
  <c r="H157" i="15"/>
  <c r="G157" i="15"/>
  <c r="D157" i="15"/>
  <c r="C157" i="15"/>
  <c r="B157" i="15"/>
  <c r="I156" i="15"/>
  <c r="H156" i="15"/>
  <c r="G156" i="15"/>
  <c r="D156" i="15"/>
  <c r="C156" i="15"/>
  <c r="B156" i="15"/>
  <c r="I155" i="15"/>
  <c r="H155" i="15"/>
  <c r="G155" i="15"/>
  <c r="D155" i="15"/>
  <c r="C155" i="15"/>
  <c r="B155" i="15"/>
  <c r="I154" i="15"/>
  <c r="H154" i="15"/>
  <c r="G154" i="15"/>
  <c r="D154" i="15"/>
  <c r="C154" i="15"/>
  <c r="B154" i="15"/>
  <c r="I153" i="15"/>
  <c r="H153" i="15"/>
  <c r="G153" i="15"/>
  <c r="D153" i="15"/>
  <c r="C153" i="15"/>
  <c r="B153" i="15"/>
  <c r="I152" i="15"/>
  <c r="H152" i="15"/>
  <c r="G152" i="15"/>
  <c r="D152" i="15"/>
  <c r="C152" i="15"/>
  <c r="B152" i="15"/>
  <c r="I151" i="15"/>
  <c r="H151" i="15"/>
  <c r="G151" i="15"/>
  <c r="D151" i="15"/>
  <c r="C151" i="15"/>
  <c r="B151" i="15"/>
  <c r="I150" i="15"/>
  <c r="H150" i="15"/>
  <c r="G150" i="15"/>
  <c r="D150" i="15"/>
  <c r="C150" i="15"/>
  <c r="B150" i="15"/>
  <c r="I149" i="15"/>
  <c r="H149" i="15"/>
  <c r="G149" i="15"/>
  <c r="D149" i="15"/>
  <c r="C149" i="15"/>
  <c r="B149" i="15"/>
  <c r="I148" i="15"/>
  <c r="H148" i="15"/>
  <c r="G148" i="15"/>
  <c r="D148" i="15"/>
  <c r="C148" i="15"/>
  <c r="B148" i="15"/>
  <c r="I147" i="15"/>
  <c r="H147" i="15"/>
  <c r="G147" i="15"/>
  <c r="D147" i="15"/>
  <c r="C147" i="15"/>
  <c r="B147" i="15"/>
  <c r="I146" i="15"/>
  <c r="H146" i="15"/>
  <c r="G146" i="15"/>
  <c r="D146" i="15"/>
  <c r="C146" i="15"/>
  <c r="B146" i="15"/>
  <c r="I145" i="15"/>
  <c r="H145" i="15"/>
  <c r="G145" i="15"/>
  <c r="D145" i="15"/>
  <c r="C145" i="15"/>
  <c r="B145" i="15"/>
  <c r="I144" i="15"/>
  <c r="H144" i="15"/>
  <c r="G144" i="15"/>
  <c r="D144" i="15"/>
  <c r="C144" i="15"/>
  <c r="B144" i="15"/>
  <c r="I143" i="15"/>
  <c r="H143" i="15"/>
  <c r="G143" i="15"/>
  <c r="D143" i="15"/>
  <c r="C143" i="15"/>
  <c r="B143" i="15"/>
  <c r="I142" i="15"/>
  <c r="H142" i="15"/>
  <c r="G142" i="15"/>
  <c r="D142" i="15"/>
  <c r="C142" i="15"/>
  <c r="B142" i="15"/>
  <c r="I141" i="15"/>
  <c r="H141" i="15"/>
  <c r="G141" i="15"/>
  <c r="D141" i="15"/>
  <c r="C141" i="15"/>
  <c r="B141" i="15"/>
  <c r="I140" i="15"/>
  <c r="H140" i="15"/>
  <c r="G140" i="15"/>
  <c r="D140" i="15"/>
  <c r="C140" i="15"/>
  <c r="B140" i="15"/>
  <c r="I139" i="15"/>
  <c r="H139" i="15"/>
  <c r="G139" i="15"/>
  <c r="D139" i="15"/>
  <c r="C139" i="15"/>
  <c r="B139" i="15"/>
  <c r="I138" i="15"/>
  <c r="H138" i="15"/>
  <c r="G138" i="15"/>
  <c r="D138" i="15"/>
  <c r="C138" i="15"/>
  <c r="B138" i="15"/>
  <c r="I137" i="15"/>
  <c r="H137" i="15"/>
  <c r="G137" i="15"/>
  <c r="D137" i="15"/>
  <c r="C137" i="15"/>
  <c r="B137" i="15"/>
  <c r="I136" i="15"/>
  <c r="H136" i="15"/>
  <c r="G136" i="15"/>
  <c r="D136" i="15"/>
  <c r="C136" i="15"/>
  <c r="B136" i="15"/>
  <c r="I135" i="15"/>
  <c r="H135" i="15"/>
  <c r="G135" i="15"/>
  <c r="D135" i="15"/>
  <c r="C135" i="15"/>
  <c r="B135" i="15"/>
  <c r="I134" i="15"/>
  <c r="H134" i="15"/>
  <c r="G134" i="15"/>
  <c r="D134" i="15"/>
  <c r="C134" i="15"/>
  <c r="B134" i="15"/>
  <c r="I133" i="15"/>
  <c r="H133" i="15"/>
  <c r="G133" i="15"/>
  <c r="D133" i="15"/>
  <c r="C133" i="15"/>
  <c r="B133" i="15"/>
  <c r="I132" i="15"/>
  <c r="H132" i="15"/>
  <c r="G132" i="15"/>
  <c r="D132" i="15"/>
  <c r="C132" i="15"/>
  <c r="B132" i="15"/>
  <c r="I131" i="15"/>
  <c r="H131" i="15"/>
  <c r="G131" i="15"/>
  <c r="D131" i="15"/>
  <c r="C131" i="15"/>
  <c r="B131" i="15"/>
  <c r="I130" i="15"/>
  <c r="H130" i="15"/>
  <c r="G130" i="15"/>
  <c r="D130" i="15"/>
  <c r="C130" i="15"/>
  <c r="B130" i="15"/>
  <c r="I129" i="15"/>
  <c r="H129" i="15"/>
  <c r="G129" i="15"/>
  <c r="D129" i="15"/>
  <c r="C129" i="15"/>
  <c r="B129" i="15"/>
  <c r="I128" i="15"/>
  <c r="H128" i="15"/>
  <c r="G128" i="15"/>
  <c r="D128" i="15"/>
  <c r="C128" i="15"/>
  <c r="B128" i="15"/>
  <c r="I127" i="15"/>
  <c r="H127" i="15"/>
  <c r="G127" i="15"/>
  <c r="D127" i="15"/>
  <c r="C127" i="15"/>
  <c r="B127" i="15"/>
  <c r="I126" i="15"/>
  <c r="H126" i="15"/>
  <c r="G126" i="15"/>
  <c r="D126" i="15"/>
  <c r="C126" i="15"/>
  <c r="B126" i="15"/>
  <c r="I125" i="15"/>
  <c r="H125" i="15"/>
  <c r="G125" i="15"/>
  <c r="D125" i="15"/>
  <c r="C125" i="15"/>
  <c r="B125" i="15"/>
  <c r="I124" i="15"/>
  <c r="H124" i="15"/>
  <c r="G124" i="15"/>
  <c r="D124" i="15"/>
  <c r="C124" i="15"/>
  <c r="B124" i="15"/>
  <c r="I123" i="15"/>
  <c r="H123" i="15"/>
  <c r="G123" i="15"/>
  <c r="D123" i="15"/>
  <c r="C123" i="15"/>
  <c r="B123" i="15"/>
  <c r="I122" i="15"/>
  <c r="H122" i="15"/>
  <c r="G122" i="15"/>
  <c r="D122" i="15"/>
  <c r="C122" i="15"/>
  <c r="B122" i="15"/>
  <c r="I121" i="15"/>
  <c r="H121" i="15"/>
  <c r="G121" i="15"/>
  <c r="D121" i="15"/>
  <c r="C121" i="15"/>
  <c r="B121" i="15"/>
  <c r="I120" i="15"/>
  <c r="H120" i="15"/>
  <c r="G120" i="15"/>
  <c r="D120" i="15"/>
  <c r="C120" i="15"/>
  <c r="B120" i="15"/>
  <c r="I119" i="15"/>
  <c r="H119" i="15"/>
  <c r="G119" i="15"/>
  <c r="D119" i="15"/>
  <c r="C119" i="15"/>
  <c r="B119" i="15"/>
  <c r="I118" i="15"/>
  <c r="H118" i="15"/>
  <c r="G118" i="15"/>
  <c r="D118" i="15"/>
  <c r="C118" i="15"/>
  <c r="B118" i="15"/>
  <c r="I117" i="15"/>
  <c r="H117" i="15"/>
  <c r="G117" i="15"/>
  <c r="D117" i="15"/>
  <c r="C117" i="15"/>
  <c r="B117" i="15"/>
  <c r="I116" i="15"/>
  <c r="H116" i="15"/>
  <c r="G116" i="15"/>
  <c r="D116" i="15"/>
  <c r="C116" i="15"/>
  <c r="B116" i="15"/>
  <c r="I115" i="15"/>
  <c r="H115" i="15"/>
  <c r="G115" i="15"/>
  <c r="D115" i="15"/>
  <c r="C115" i="15"/>
  <c r="B115" i="15"/>
  <c r="I114" i="15"/>
  <c r="H114" i="15"/>
  <c r="G114" i="15"/>
  <c r="D114" i="15"/>
  <c r="C114" i="15"/>
  <c r="B114" i="15"/>
  <c r="I113" i="15"/>
  <c r="H113" i="15"/>
  <c r="G113" i="15"/>
  <c r="D113" i="15"/>
  <c r="C113" i="15"/>
  <c r="B113" i="15"/>
  <c r="I112" i="15"/>
  <c r="H112" i="15"/>
  <c r="G112" i="15"/>
  <c r="D112" i="15"/>
  <c r="C112" i="15"/>
  <c r="B112" i="15"/>
  <c r="I111" i="15"/>
  <c r="H111" i="15"/>
  <c r="G111" i="15"/>
  <c r="D111" i="15"/>
  <c r="C111" i="15"/>
  <c r="B111" i="15"/>
  <c r="I110" i="15"/>
  <c r="H110" i="15"/>
  <c r="G110" i="15"/>
  <c r="D110" i="15"/>
  <c r="C110" i="15"/>
  <c r="B110" i="15"/>
  <c r="I109" i="15"/>
  <c r="H109" i="15"/>
  <c r="G109" i="15"/>
  <c r="D109" i="15"/>
  <c r="C109" i="15"/>
  <c r="B109" i="15"/>
  <c r="I108" i="15"/>
  <c r="H108" i="15"/>
  <c r="G108" i="15"/>
  <c r="D108" i="15"/>
  <c r="C108" i="15"/>
  <c r="B108" i="15"/>
  <c r="I107" i="15"/>
  <c r="H107" i="15"/>
  <c r="G107" i="15"/>
  <c r="D107" i="15"/>
  <c r="C107" i="15"/>
  <c r="B107" i="15"/>
  <c r="I106" i="15"/>
  <c r="H106" i="15"/>
  <c r="G106" i="15"/>
  <c r="D106" i="15"/>
  <c r="C106" i="15"/>
  <c r="B106" i="15"/>
  <c r="I105" i="15"/>
  <c r="H105" i="15"/>
  <c r="G105" i="15"/>
  <c r="D105" i="15"/>
  <c r="C105" i="15"/>
  <c r="B105" i="15"/>
  <c r="I104" i="15"/>
  <c r="H104" i="15"/>
  <c r="G104" i="15"/>
  <c r="D104" i="15"/>
  <c r="C104" i="15"/>
  <c r="B104" i="15"/>
  <c r="I103" i="15"/>
  <c r="H103" i="15"/>
  <c r="G103" i="15"/>
  <c r="D103" i="15"/>
  <c r="C103" i="15"/>
  <c r="B103" i="15"/>
  <c r="I102" i="15"/>
  <c r="H102" i="15"/>
  <c r="G102" i="15"/>
  <c r="D102" i="15"/>
  <c r="C102" i="15"/>
  <c r="B102" i="15"/>
  <c r="I101" i="15"/>
  <c r="H101" i="15"/>
  <c r="G101" i="15"/>
  <c r="D101" i="15"/>
  <c r="C101" i="15"/>
  <c r="B101" i="15"/>
  <c r="I100" i="15"/>
  <c r="H100" i="15"/>
  <c r="G100" i="15"/>
  <c r="D100" i="15"/>
  <c r="C100" i="15"/>
  <c r="B100" i="15"/>
  <c r="I99" i="15"/>
  <c r="H99" i="15"/>
  <c r="G99" i="15"/>
  <c r="D99" i="15"/>
  <c r="C99" i="15"/>
  <c r="B99" i="15"/>
  <c r="I98" i="15"/>
  <c r="H98" i="15"/>
  <c r="G98" i="15"/>
  <c r="D98" i="15"/>
  <c r="C98" i="15"/>
  <c r="B98" i="15"/>
  <c r="I97" i="15"/>
  <c r="H97" i="15"/>
  <c r="G97" i="15"/>
  <c r="D97" i="15"/>
  <c r="C97" i="15"/>
  <c r="B97" i="15"/>
  <c r="I96" i="15"/>
  <c r="H96" i="15"/>
  <c r="G96" i="15"/>
  <c r="D96" i="15"/>
  <c r="C96" i="15"/>
  <c r="B96" i="15"/>
  <c r="I95" i="15"/>
  <c r="H95" i="15"/>
  <c r="G95" i="15"/>
  <c r="D95" i="15"/>
  <c r="C95" i="15"/>
  <c r="B95" i="15"/>
  <c r="I94" i="15"/>
  <c r="H94" i="15"/>
  <c r="G94" i="15"/>
  <c r="D94" i="15"/>
  <c r="C94" i="15"/>
  <c r="B94" i="15"/>
  <c r="I93" i="15"/>
  <c r="H93" i="15"/>
  <c r="G93" i="15"/>
  <c r="D93" i="15"/>
  <c r="C93" i="15"/>
  <c r="B93" i="15"/>
  <c r="I92" i="15"/>
  <c r="H92" i="15"/>
  <c r="G92" i="15"/>
  <c r="D92" i="15"/>
  <c r="C92" i="15"/>
  <c r="B92" i="15"/>
  <c r="I91" i="15"/>
  <c r="H91" i="15"/>
  <c r="G91" i="15"/>
  <c r="D91" i="15"/>
  <c r="C91" i="15"/>
  <c r="B91" i="15"/>
  <c r="I90" i="15"/>
  <c r="H90" i="15"/>
  <c r="G90" i="15"/>
  <c r="D90" i="15"/>
  <c r="C90" i="15"/>
  <c r="B90" i="15"/>
  <c r="I89" i="15"/>
  <c r="H89" i="15"/>
  <c r="G89" i="15"/>
  <c r="D89" i="15"/>
  <c r="C89" i="15"/>
  <c r="B89" i="15"/>
  <c r="I88" i="15"/>
  <c r="H88" i="15"/>
  <c r="G88" i="15"/>
  <c r="D88" i="15"/>
  <c r="C88" i="15"/>
  <c r="B88" i="15"/>
  <c r="I87" i="15"/>
  <c r="H87" i="15"/>
  <c r="G87" i="15"/>
  <c r="D87" i="15"/>
  <c r="C87" i="15"/>
  <c r="B87" i="15"/>
  <c r="I86" i="15"/>
  <c r="H86" i="15"/>
  <c r="G86" i="15"/>
  <c r="D86" i="15"/>
  <c r="C86" i="15"/>
  <c r="B86" i="15"/>
  <c r="I85" i="15"/>
  <c r="H85" i="15"/>
  <c r="G85" i="15"/>
  <c r="D85" i="15"/>
  <c r="C85" i="15"/>
  <c r="B85" i="15"/>
  <c r="I84" i="15"/>
  <c r="H84" i="15"/>
  <c r="G84" i="15"/>
  <c r="D84" i="15"/>
  <c r="C84" i="15"/>
  <c r="B84" i="15"/>
  <c r="I83" i="15"/>
  <c r="H83" i="15"/>
  <c r="G83" i="15"/>
  <c r="D83" i="15"/>
  <c r="C83" i="15"/>
  <c r="B83" i="15"/>
  <c r="I82" i="15"/>
  <c r="H82" i="15"/>
  <c r="G82" i="15"/>
  <c r="D82" i="15"/>
  <c r="C82" i="15"/>
  <c r="B82" i="15"/>
  <c r="I81" i="15"/>
  <c r="H81" i="15"/>
  <c r="G81" i="15"/>
  <c r="D81" i="15"/>
  <c r="C81" i="15"/>
  <c r="B81" i="15"/>
  <c r="I80" i="15"/>
  <c r="H80" i="15"/>
  <c r="G80" i="15"/>
  <c r="D80" i="15"/>
  <c r="C80" i="15"/>
  <c r="B80" i="15"/>
  <c r="I79" i="15"/>
  <c r="H79" i="15"/>
  <c r="G79" i="15"/>
  <c r="D79" i="15"/>
  <c r="C79" i="15"/>
  <c r="B79" i="15"/>
  <c r="I78" i="15"/>
  <c r="H78" i="15"/>
  <c r="G78" i="15"/>
  <c r="D78" i="15"/>
  <c r="C78" i="15"/>
  <c r="B78" i="15"/>
  <c r="I77" i="15"/>
  <c r="H77" i="15"/>
  <c r="G77" i="15"/>
  <c r="D77" i="15"/>
  <c r="C77" i="15"/>
  <c r="B77" i="15"/>
  <c r="I76" i="15"/>
  <c r="H76" i="15"/>
  <c r="G76" i="15"/>
  <c r="D76" i="15"/>
  <c r="C76" i="15"/>
  <c r="B76" i="15"/>
  <c r="I75" i="15"/>
  <c r="H75" i="15"/>
  <c r="G75" i="15"/>
  <c r="D75" i="15"/>
  <c r="C75" i="15"/>
  <c r="B75" i="15"/>
  <c r="I74" i="15"/>
  <c r="H74" i="15"/>
  <c r="G74" i="15"/>
  <c r="D74" i="15"/>
  <c r="C74" i="15"/>
  <c r="B74" i="15"/>
  <c r="I73" i="15"/>
  <c r="H73" i="15"/>
  <c r="G73" i="15"/>
  <c r="D73" i="15"/>
  <c r="C73" i="15"/>
  <c r="B73" i="15"/>
  <c r="I72" i="15"/>
  <c r="H72" i="15"/>
  <c r="G72" i="15"/>
  <c r="D72" i="15"/>
  <c r="C72" i="15"/>
  <c r="B72" i="15"/>
  <c r="I71" i="15"/>
  <c r="H71" i="15"/>
  <c r="G71" i="15"/>
  <c r="D71" i="15"/>
  <c r="C71" i="15"/>
  <c r="B71" i="15"/>
  <c r="I70" i="15"/>
  <c r="H70" i="15"/>
  <c r="G70" i="15"/>
  <c r="D70" i="15"/>
  <c r="C70" i="15"/>
  <c r="B70" i="15"/>
  <c r="I69" i="15"/>
  <c r="H69" i="15"/>
  <c r="G69" i="15"/>
  <c r="D69" i="15"/>
  <c r="C69" i="15"/>
  <c r="B69" i="15"/>
  <c r="I68" i="15"/>
  <c r="H68" i="15"/>
  <c r="G68" i="15"/>
  <c r="D68" i="15"/>
  <c r="C68" i="15"/>
  <c r="B68" i="15"/>
  <c r="I67" i="15"/>
  <c r="H67" i="15"/>
  <c r="G67" i="15"/>
  <c r="D67" i="15"/>
  <c r="C67" i="15"/>
  <c r="B67" i="15"/>
  <c r="I66" i="15"/>
  <c r="H66" i="15"/>
  <c r="G66" i="15"/>
  <c r="D66" i="15"/>
  <c r="C66" i="15"/>
  <c r="B66" i="15"/>
  <c r="I65" i="15"/>
  <c r="H65" i="15"/>
  <c r="G65" i="15"/>
  <c r="D65" i="15"/>
  <c r="C65" i="15"/>
  <c r="B65" i="15"/>
  <c r="I64" i="15"/>
  <c r="H64" i="15"/>
  <c r="G64" i="15"/>
  <c r="D64" i="15"/>
  <c r="C64" i="15"/>
  <c r="B64" i="15"/>
  <c r="I63" i="15"/>
  <c r="H63" i="15"/>
  <c r="G63" i="15"/>
  <c r="D63" i="15"/>
  <c r="C63" i="15"/>
  <c r="B63" i="15"/>
  <c r="I62" i="15"/>
  <c r="H62" i="15"/>
  <c r="G62" i="15"/>
  <c r="D62" i="15"/>
  <c r="C62" i="15"/>
  <c r="B62" i="15"/>
  <c r="I61" i="15"/>
  <c r="H61" i="15"/>
  <c r="G61" i="15"/>
  <c r="D61" i="15"/>
  <c r="C61" i="15"/>
  <c r="B61" i="15"/>
  <c r="I60" i="15"/>
  <c r="H60" i="15"/>
  <c r="G60" i="15"/>
  <c r="D60" i="15"/>
  <c r="C60" i="15"/>
  <c r="B60" i="15"/>
  <c r="H59" i="15"/>
  <c r="G59" i="15"/>
  <c r="D59" i="15"/>
  <c r="C59" i="15"/>
  <c r="B59" i="15"/>
  <c r="I58" i="15"/>
  <c r="H58" i="15"/>
  <c r="G58" i="15"/>
  <c r="D58" i="15"/>
  <c r="C58" i="15"/>
  <c r="B58" i="15"/>
  <c r="I57" i="15"/>
  <c r="H57" i="15"/>
  <c r="G57" i="15"/>
  <c r="D57" i="15"/>
  <c r="C57" i="15"/>
  <c r="B57" i="15"/>
  <c r="I56" i="15"/>
  <c r="H56" i="15"/>
  <c r="G56" i="15"/>
  <c r="D56" i="15"/>
  <c r="C56" i="15"/>
  <c r="B56" i="15"/>
  <c r="I55" i="15"/>
  <c r="H55" i="15"/>
  <c r="G55" i="15"/>
  <c r="D55" i="15"/>
  <c r="C55" i="15"/>
  <c r="B55" i="15"/>
  <c r="I54" i="15"/>
  <c r="H54" i="15"/>
  <c r="G54" i="15"/>
  <c r="D54" i="15"/>
  <c r="C54" i="15"/>
  <c r="B54" i="15"/>
  <c r="I53" i="15"/>
  <c r="H53" i="15"/>
  <c r="G53" i="15"/>
  <c r="D53" i="15"/>
  <c r="C53" i="15"/>
  <c r="B53" i="15"/>
  <c r="I52" i="15"/>
  <c r="H52" i="15"/>
  <c r="G52" i="15"/>
  <c r="D52" i="15"/>
  <c r="C52" i="15"/>
  <c r="B52" i="15"/>
  <c r="I51" i="15"/>
  <c r="H51" i="15"/>
  <c r="G51" i="15"/>
  <c r="D51" i="15"/>
  <c r="C51" i="15"/>
  <c r="B51" i="15"/>
  <c r="I50" i="15"/>
  <c r="H50" i="15"/>
  <c r="G50" i="15"/>
  <c r="D50" i="15"/>
  <c r="C50" i="15"/>
  <c r="B50" i="15"/>
  <c r="I49" i="15"/>
  <c r="H49" i="15"/>
  <c r="G49" i="15"/>
  <c r="D49" i="15"/>
  <c r="C49" i="15"/>
  <c r="B49" i="15"/>
  <c r="I48" i="15"/>
  <c r="H48" i="15"/>
  <c r="G48" i="15"/>
  <c r="D48" i="15"/>
  <c r="C48" i="15"/>
  <c r="B48" i="15"/>
  <c r="I47" i="15"/>
  <c r="H47" i="15"/>
  <c r="G47" i="15"/>
  <c r="D47" i="15"/>
  <c r="C47" i="15"/>
  <c r="B47" i="15"/>
  <c r="I46" i="15"/>
  <c r="H46" i="15"/>
  <c r="G46" i="15"/>
  <c r="D46" i="15"/>
  <c r="C46" i="15"/>
  <c r="B46" i="15"/>
  <c r="I45" i="15"/>
  <c r="H45" i="15"/>
  <c r="G45" i="15"/>
  <c r="D45" i="15"/>
  <c r="C45" i="15"/>
  <c r="B45" i="15"/>
  <c r="I44" i="15"/>
  <c r="H44" i="15"/>
  <c r="G44" i="15"/>
  <c r="D44" i="15"/>
  <c r="C44" i="15"/>
  <c r="B44" i="15"/>
  <c r="I43" i="15"/>
  <c r="H43" i="15"/>
  <c r="G43" i="15"/>
  <c r="D43" i="15"/>
  <c r="C43" i="15"/>
  <c r="B43" i="15"/>
  <c r="I42" i="15"/>
  <c r="H42" i="15"/>
  <c r="G42" i="15"/>
  <c r="D42" i="15"/>
  <c r="C42" i="15"/>
  <c r="B42" i="15"/>
  <c r="I41" i="15"/>
  <c r="H41" i="15"/>
  <c r="G41" i="15"/>
  <c r="D41" i="15"/>
  <c r="C41" i="15"/>
  <c r="B41" i="15"/>
  <c r="I40" i="15"/>
  <c r="H40" i="15"/>
  <c r="G40" i="15"/>
  <c r="D40" i="15"/>
  <c r="C40" i="15"/>
  <c r="B40" i="15"/>
  <c r="I39" i="15"/>
  <c r="H39" i="15"/>
  <c r="G39" i="15"/>
  <c r="D39" i="15"/>
  <c r="C39" i="15"/>
  <c r="B39" i="15"/>
  <c r="I38" i="15"/>
  <c r="H38" i="15"/>
  <c r="G38" i="15"/>
  <c r="D38" i="15"/>
  <c r="C38" i="15"/>
  <c r="B38" i="15"/>
  <c r="I37" i="15"/>
  <c r="H37" i="15"/>
  <c r="G37" i="15"/>
  <c r="D37" i="15"/>
  <c r="C37" i="15"/>
  <c r="B37" i="15"/>
  <c r="I36" i="15"/>
  <c r="H36" i="15"/>
  <c r="G36" i="15"/>
  <c r="D36" i="15"/>
  <c r="C36" i="15"/>
  <c r="B36" i="15"/>
  <c r="I35" i="15"/>
  <c r="H35" i="15"/>
  <c r="G35" i="15"/>
  <c r="D35" i="15"/>
  <c r="C35" i="15"/>
  <c r="B35" i="15"/>
  <c r="I34" i="15"/>
  <c r="H34" i="15"/>
  <c r="G34" i="15"/>
  <c r="D34" i="15"/>
  <c r="C34" i="15"/>
  <c r="B34" i="15"/>
  <c r="I33" i="15"/>
  <c r="H33" i="15"/>
  <c r="G33" i="15"/>
  <c r="D33" i="15"/>
  <c r="C33" i="15"/>
  <c r="B33" i="15"/>
  <c r="I32" i="15"/>
  <c r="H32" i="15"/>
  <c r="G32" i="15"/>
  <c r="D32" i="15"/>
  <c r="C32" i="15"/>
  <c r="B32" i="15"/>
  <c r="I31" i="15"/>
  <c r="H31" i="15"/>
  <c r="G31" i="15"/>
  <c r="D31" i="15"/>
  <c r="C31" i="15"/>
  <c r="B31" i="15"/>
  <c r="I30" i="15"/>
  <c r="H30" i="15"/>
  <c r="G30" i="15"/>
  <c r="D30" i="15"/>
  <c r="C30" i="15"/>
  <c r="B30" i="15"/>
  <c r="I29" i="15"/>
  <c r="H29" i="15"/>
  <c r="G29" i="15"/>
  <c r="D29" i="15"/>
  <c r="C29" i="15"/>
  <c r="B29" i="15"/>
  <c r="I28" i="15"/>
  <c r="H28" i="15"/>
  <c r="G28" i="15"/>
  <c r="D28" i="15"/>
  <c r="C28" i="15"/>
  <c r="B28" i="15"/>
  <c r="I27" i="15"/>
  <c r="H27" i="15"/>
  <c r="G27" i="15"/>
  <c r="D27" i="15"/>
  <c r="C27" i="15"/>
  <c r="B27" i="15"/>
  <c r="I26" i="15"/>
  <c r="H26" i="15"/>
  <c r="G26" i="15"/>
  <c r="D26" i="15"/>
  <c r="C26" i="15"/>
  <c r="B26" i="15"/>
  <c r="I25" i="15"/>
  <c r="H25" i="15"/>
  <c r="G25" i="15"/>
  <c r="D25" i="15"/>
  <c r="C25" i="15"/>
  <c r="B25" i="15"/>
  <c r="I24" i="15"/>
  <c r="H24" i="15"/>
  <c r="G24" i="15"/>
  <c r="D24" i="15"/>
  <c r="C24" i="15"/>
  <c r="B24" i="15"/>
  <c r="I23" i="15"/>
  <c r="H23" i="15"/>
  <c r="G23" i="15"/>
  <c r="D23" i="15"/>
  <c r="C23" i="15"/>
  <c r="B23" i="15"/>
  <c r="I22" i="15"/>
  <c r="H22" i="15"/>
  <c r="G22" i="15"/>
  <c r="D22" i="15"/>
  <c r="C22" i="15"/>
  <c r="B22" i="15"/>
  <c r="I21" i="15"/>
  <c r="H21" i="15"/>
  <c r="G21" i="15"/>
  <c r="D21" i="15"/>
  <c r="C21" i="15"/>
  <c r="B21" i="15"/>
  <c r="I20" i="15"/>
  <c r="H20" i="15"/>
  <c r="G20" i="15"/>
  <c r="D20" i="15"/>
  <c r="C20" i="15"/>
  <c r="B20" i="15"/>
  <c r="I19" i="15"/>
  <c r="H19" i="15"/>
  <c r="G19" i="15"/>
  <c r="D19" i="15"/>
  <c r="C19" i="15"/>
  <c r="B19" i="15"/>
  <c r="I18" i="15"/>
  <c r="H18" i="15"/>
  <c r="G18" i="15"/>
  <c r="D18" i="15"/>
  <c r="C18" i="15"/>
  <c r="B18" i="15"/>
  <c r="I17" i="15"/>
  <c r="H17" i="15"/>
  <c r="G17" i="15"/>
  <c r="D17" i="15"/>
  <c r="C17" i="15"/>
  <c r="B17" i="15"/>
  <c r="I16" i="15"/>
  <c r="H16" i="15"/>
  <c r="G16" i="15"/>
  <c r="D16" i="15"/>
  <c r="C16" i="15"/>
  <c r="B16" i="15"/>
  <c r="I15" i="15"/>
  <c r="H15" i="15"/>
  <c r="G15" i="15"/>
  <c r="D15" i="15"/>
  <c r="C15" i="15"/>
  <c r="B15" i="15"/>
  <c r="I14" i="15"/>
  <c r="H14" i="15"/>
  <c r="G14" i="15"/>
  <c r="D14" i="15"/>
  <c r="C14" i="15"/>
  <c r="B14" i="15"/>
  <c r="I13" i="15"/>
  <c r="H13" i="15"/>
  <c r="G13" i="15"/>
  <c r="D13" i="15"/>
  <c r="C13" i="15"/>
  <c r="B13" i="15"/>
  <c r="I12" i="15"/>
  <c r="H12" i="15"/>
  <c r="G12" i="15"/>
  <c r="D12" i="15"/>
  <c r="C12" i="15"/>
  <c r="B12" i="15"/>
  <c r="I11" i="15"/>
  <c r="H11" i="15"/>
  <c r="G11" i="15"/>
  <c r="D11" i="15"/>
  <c r="C11" i="15"/>
  <c r="B11" i="15"/>
  <c r="I10" i="15"/>
  <c r="H10" i="15"/>
  <c r="G10" i="15"/>
  <c r="D10" i="15"/>
  <c r="C10" i="15"/>
  <c r="B10" i="15"/>
  <c r="I9" i="15"/>
  <c r="H9" i="15"/>
  <c r="G9" i="15"/>
  <c r="D9" i="15"/>
  <c r="C9" i="15"/>
  <c r="B9" i="15"/>
  <c r="I8" i="15"/>
  <c r="H8" i="15"/>
  <c r="G8" i="15"/>
  <c r="D8" i="15"/>
  <c r="C8" i="15"/>
  <c r="B8" i="15"/>
  <c r="I7" i="15"/>
  <c r="H7" i="15"/>
  <c r="G7" i="15"/>
  <c r="D7" i="15"/>
  <c r="C7" i="15"/>
  <c r="B7" i="15"/>
  <c r="I6" i="15"/>
  <c r="H6" i="15"/>
  <c r="G6" i="15"/>
  <c r="D6" i="15"/>
  <c r="C6" i="15"/>
  <c r="B6" i="15"/>
  <c r="I5" i="15"/>
  <c r="H5" i="15"/>
  <c r="G5" i="15"/>
  <c r="D5" i="15"/>
  <c r="C5" i="15"/>
  <c r="B5" i="15"/>
  <c r="I4" i="15"/>
  <c r="H4" i="15"/>
  <c r="G4" i="15"/>
  <c r="D4" i="15"/>
  <c r="C4" i="15"/>
  <c r="B4" i="15"/>
  <c r="I3" i="15"/>
  <c r="H3" i="15"/>
  <c r="G3" i="15"/>
  <c r="D3" i="15"/>
  <c r="C3" i="15"/>
  <c r="B3" i="15"/>
  <c r="H2" i="15"/>
  <c r="G2" i="15"/>
  <c r="D2" i="15"/>
  <c r="C2" i="15"/>
  <c r="B2" i="15"/>
  <c r="K33" i="28" l="1"/>
  <c r="O29" i="25"/>
  <c r="S30" i="25"/>
  <c r="R30" i="25"/>
  <c r="M31" i="25"/>
  <c r="Y31" i="25"/>
  <c r="Z31" i="25"/>
  <c r="U32" i="25"/>
  <c r="P4" i="22"/>
  <c r="Q5" i="22"/>
  <c r="O10" i="22"/>
  <c r="O14" i="22"/>
  <c r="O18" i="22"/>
  <c r="O22" i="22"/>
  <c r="O26" i="22"/>
  <c r="O6" i="22"/>
  <c r="O8" i="22"/>
  <c r="O12" i="22"/>
  <c r="O16" i="22"/>
  <c r="O20" i="22"/>
  <c r="O24" i="22"/>
  <c r="O7" i="22"/>
  <c r="O25" i="22"/>
  <c r="O11" i="22"/>
  <c r="O23" i="22"/>
  <c r="O13" i="22"/>
  <c r="O19" i="22"/>
  <c r="O21" i="22"/>
  <c r="O9" i="22"/>
  <c r="O15" i="22"/>
  <c r="O17" i="22"/>
  <c r="G8" i="16"/>
  <c r="H8" i="16"/>
  <c r="E2" i="16"/>
  <c r="E3" i="16" s="1"/>
  <c r="E10" i="16"/>
  <c r="F10" i="16"/>
  <c r="E9" i="16"/>
  <c r="F9" i="16"/>
  <c r="A11" i="16"/>
  <c r="F16" i="14"/>
  <c r="F18" i="14" s="1"/>
  <c r="F13" i="14"/>
  <c r="F14" i="14" s="1"/>
  <c r="E13" i="14"/>
  <c r="E14" i="14" s="1"/>
  <c r="K34" i="28" l="1"/>
  <c r="O30" i="25"/>
  <c r="M32" i="25"/>
  <c r="S31" i="25"/>
  <c r="R31" i="25"/>
  <c r="Z32" i="25"/>
  <c r="U33" i="25"/>
  <c r="V32" i="25" s="1"/>
  <c r="Y32" i="25"/>
  <c r="V31" i="25"/>
  <c r="P9" i="22"/>
  <c r="P13" i="22"/>
  <c r="P17" i="22"/>
  <c r="P21" i="22"/>
  <c r="P25" i="22"/>
  <c r="P14" i="22"/>
  <c r="P22" i="22"/>
  <c r="P10" i="22"/>
  <c r="P18" i="22"/>
  <c r="P26" i="22"/>
  <c r="P7" i="22"/>
  <c r="P11" i="22"/>
  <c r="P15" i="22"/>
  <c r="P19" i="22"/>
  <c r="P23" i="22"/>
  <c r="P8" i="22"/>
  <c r="P12" i="22"/>
  <c r="P16" i="22"/>
  <c r="P20" i="22"/>
  <c r="P24" i="22"/>
  <c r="P6" i="22"/>
  <c r="R5" i="22"/>
  <c r="Q4" i="22"/>
  <c r="B11" i="16"/>
  <c r="B8" i="16"/>
  <c r="D8" i="16" s="1"/>
  <c r="B9" i="16"/>
  <c r="D9" i="16" s="1"/>
  <c r="B10" i="16"/>
  <c r="C10" i="16" s="1"/>
  <c r="D10" i="16"/>
  <c r="E11" i="16"/>
  <c r="F11" i="16"/>
  <c r="G9" i="16"/>
  <c r="H9" i="16"/>
  <c r="A12" i="16"/>
  <c r="B12" i="16" s="1"/>
  <c r="G10" i="16"/>
  <c r="H10" i="16"/>
  <c r="F19" i="14"/>
  <c r="F20" i="14" s="1"/>
  <c r="E21" i="14"/>
  <c r="E22" i="14" s="1"/>
  <c r="F21" i="14"/>
  <c r="F22" i="14" s="1"/>
  <c r="F25" i="14" s="1"/>
  <c r="E19" i="14"/>
  <c r="E20" i="14" s="1"/>
  <c r="M15" i="13"/>
  <c r="M16" i="13"/>
  <c r="M17" i="13"/>
  <c r="M18" i="13"/>
  <c r="M19" i="13"/>
  <c r="M20" i="13"/>
  <c r="M21" i="13"/>
  <c r="M22" i="13"/>
  <c r="M23" i="13"/>
  <c r="M24" i="13"/>
  <c r="M25" i="13"/>
  <c r="M26" i="13"/>
  <c r="M27" i="13"/>
  <c r="M28" i="13"/>
  <c r="M29" i="13"/>
  <c r="M30" i="13"/>
  <c r="M31" i="13"/>
  <c r="M14" i="13"/>
  <c r="L15" i="13"/>
  <c r="L16" i="13" s="1"/>
  <c r="L17" i="13" s="1"/>
  <c r="L18" i="13" s="1"/>
  <c r="L19" i="13" s="1"/>
  <c r="L20" i="13" s="1"/>
  <c r="L21" i="13" s="1"/>
  <c r="L22" i="13" s="1"/>
  <c r="L23" i="13" s="1"/>
  <c r="L24" i="13" s="1"/>
  <c r="L25" i="13" s="1"/>
  <c r="L26" i="13" s="1"/>
  <c r="L27" i="13" s="1"/>
  <c r="L28" i="13" s="1"/>
  <c r="L29" i="13" s="1"/>
  <c r="L30" i="13" s="1"/>
  <c r="L31" i="13" s="1"/>
  <c r="E15" i="13"/>
  <c r="F15" i="13"/>
  <c r="G15" i="13"/>
  <c r="E16" i="13"/>
  <c r="N16" i="13" s="1"/>
  <c r="F16" i="13"/>
  <c r="G16" i="13"/>
  <c r="E17" i="13"/>
  <c r="F17" i="13"/>
  <c r="G17" i="13"/>
  <c r="E18" i="13"/>
  <c r="F18" i="13"/>
  <c r="G18" i="13"/>
  <c r="E19" i="13"/>
  <c r="F19" i="13"/>
  <c r="G19" i="13"/>
  <c r="E20" i="13"/>
  <c r="F20" i="13"/>
  <c r="G20" i="13"/>
  <c r="E21" i="13"/>
  <c r="F21" i="13"/>
  <c r="N21" i="13" s="1"/>
  <c r="G21" i="13"/>
  <c r="E22" i="13"/>
  <c r="F22" i="13"/>
  <c r="G22" i="13"/>
  <c r="E23" i="13"/>
  <c r="F23" i="13"/>
  <c r="G23" i="13"/>
  <c r="E24" i="13"/>
  <c r="N24" i="13" s="1"/>
  <c r="F24" i="13"/>
  <c r="G24" i="13"/>
  <c r="E25" i="13"/>
  <c r="F25" i="13"/>
  <c r="G25" i="13"/>
  <c r="E26" i="13"/>
  <c r="F26" i="13"/>
  <c r="G26" i="13"/>
  <c r="N26" i="13" s="1"/>
  <c r="E27" i="13"/>
  <c r="F27" i="13"/>
  <c r="G27" i="13"/>
  <c r="E28" i="13"/>
  <c r="F28" i="13"/>
  <c r="G28" i="13"/>
  <c r="E29" i="13"/>
  <c r="F29" i="13"/>
  <c r="N29" i="13" s="1"/>
  <c r="G29" i="13"/>
  <c r="E30" i="13"/>
  <c r="F30" i="13"/>
  <c r="G30" i="13"/>
  <c r="E31" i="13"/>
  <c r="F31" i="13"/>
  <c r="G31" i="13"/>
  <c r="F14" i="13"/>
  <c r="G14" i="13"/>
  <c r="E14" i="13"/>
  <c r="A15" i="13"/>
  <c r="K35" i="28" l="1"/>
  <c r="O31" i="25"/>
  <c r="R32" i="25"/>
  <c r="S32" i="25"/>
  <c r="M33" i="25"/>
  <c r="U34" i="25"/>
  <c r="Z33" i="25"/>
  <c r="Y33" i="25"/>
  <c r="S5" i="22"/>
  <c r="R4" i="22"/>
  <c r="Q9" i="22"/>
  <c r="Q13" i="22"/>
  <c r="Q17" i="22"/>
  <c r="Q21" i="22"/>
  <c r="Q25" i="22"/>
  <c r="Q6" i="22"/>
  <c r="Q7" i="22"/>
  <c r="Q11" i="22"/>
  <c r="Q15" i="22"/>
  <c r="Q19" i="22"/>
  <c r="Q23" i="22"/>
  <c r="Q14" i="22"/>
  <c r="Q16" i="22"/>
  <c r="Q18" i="22"/>
  <c r="Q24" i="22"/>
  <c r="Q12" i="22"/>
  <c r="Q20" i="22"/>
  <c r="Q10" i="22"/>
  <c r="Q22" i="22"/>
  <c r="Q8" i="22"/>
  <c r="Q26" i="22"/>
  <c r="A16" i="13"/>
  <c r="E25" i="14"/>
  <c r="F30" i="14"/>
  <c r="N18" i="13"/>
  <c r="C8" i="16"/>
  <c r="C9" i="16"/>
  <c r="D11" i="16"/>
  <c r="C11" i="16"/>
  <c r="E12" i="16"/>
  <c r="F12" i="16"/>
  <c r="H11" i="16"/>
  <c r="G11" i="16"/>
  <c r="A13" i="16"/>
  <c r="B13" i="16" s="1"/>
  <c r="F24" i="14"/>
  <c r="E23" i="14"/>
  <c r="F27" i="14"/>
  <c r="E24" i="14"/>
  <c r="F28" i="14"/>
  <c r="F29" i="14" s="1"/>
  <c r="F23" i="14"/>
  <c r="N31" i="13"/>
  <c r="N23" i="13"/>
  <c r="N28" i="13"/>
  <c r="N30" i="13"/>
  <c r="N22" i="13"/>
  <c r="N25" i="13"/>
  <c r="N20" i="13"/>
  <c r="N17" i="13"/>
  <c r="N27" i="13"/>
  <c r="N19" i="13"/>
  <c r="N14" i="13"/>
  <c r="N15" i="13"/>
  <c r="O4" i="12"/>
  <c r="N4" i="12"/>
  <c r="P4" i="12" s="1"/>
  <c r="K4" i="12"/>
  <c r="J4" i="12"/>
  <c r="L4" i="12" s="1"/>
  <c r="G4" i="12"/>
  <c r="F4" i="12"/>
  <c r="H4" i="12" s="1"/>
  <c r="B4" i="12"/>
  <c r="M5" i="12"/>
  <c r="I5" i="12"/>
  <c r="E5" i="12"/>
  <c r="F5" i="12" s="1"/>
  <c r="O1" i="12"/>
  <c r="Q3" i="11"/>
  <c r="Q4" i="11"/>
  <c r="G28" i="10"/>
  <c r="G29" i="10"/>
  <c r="K1" i="12"/>
  <c r="G1" i="12"/>
  <c r="C1" i="12"/>
  <c r="C4" i="12"/>
  <c r="A5" i="12"/>
  <c r="B5" i="12" s="1"/>
  <c r="O5" i="11"/>
  <c r="P3" i="11"/>
  <c r="O3" i="11"/>
  <c r="E29" i="10"/>
  <c r="F29" i="10"/>
  <c r="D29" i="10"/>
  <c r="E28" i="10"/>
  <c r="F28" i="10"/>
  <c r="D28" i="10"/>
  <c r="E5" i="10"/>
  <c r="A4" i="11"/>
  <c r="A5" i="11" s="1"/>
  <c r="B3" i="11"/>
  <c r="C2" i="11"/>
  <c r="C3" i="11" s="1"/>
  <c r="C6" i="10"/>
  <c r="E6" i="10" s="1"/>
  <c r="C16" i="10"/>
  <c r="G34" i="10" s="1"/>
  <c r="C14" i="10"/>
  <c r="C13" i="10"/>
  <c r="C10" i="10"/>
  <c r="C11" i="10" s="1"/>
  <c r="C12" i="10" s="1"/>
  <c r="C16" i="9"/>
  <c r="K36" i="28" l="1"/>
  <c r="O32" i="25"/>
  <c r="U35" i="25"/>
  <c r="Z34" i="25"/>
  <c r="Y34" i="25"/>
  <c r="V33" i="25"/>
  <c r="S33" i="25"/>
  <c r="M34" i="25"/>
  <c r="R33" i="25"/>
  <c r="R8" i="22"/>
  <c r="R12" i="22"/>
  <c r="R16" i="22"/>
  <c r="R20" i="22"/>
  <c r="R24" i="22"/>
  <c r="R13" i="22"/>
  <c r="R21" i="22"/>
  <c r="R9" i="22"/>
  <c r="R17" i="22"/>
  <c r="R25" i="22"/>
  <c r="R10" i="22"/>
  <c r="R14" i="22"/>
  <c r="R18" i="22"/>
  <c r="R22" i="22"/>
  <c r="R26" i="22"/>
  <c r="R6" i="22"/>
  <c r="R7" i="22"/>
  <c r="R11" i="22"/>
  <c r="R15" i="22"/>
  <c r="R19" i="22"/>
  <c r="R23" i="22"/>
  <c r="T5" i="22"/>
  <c r="T4" i="22" s="1"/>
  <c r="S4" i="22"/>
  <c r="P4" i="11"/>
  <c r="O4" i="11"/>
  <c r="I6" i="12"/>
  <c r="K5" i="12"/>
  <c r="J5" i="12"/>
  <c r="O5" i="12"/>
  <c r="N5" i="12"/>
  <c r="Q5" i="11"/>
  <c r="P5" i="11"/>
  <c r="M6" i="12"/>
  <c r="D4" i="12"/>
  <c r="E6" i="12"/>
  <c r="G5" i="12"/>
  <c r="H5" i="12" s="1"/>
  <c r="A17" i="13"/>
  <c r="D12" i="16"/>
  <c r="C12" i="16"/>
  <c r="E13" i="16"/>
  <c r="F13" i="16"/>
  <c r="A14" i="16"/>
  <c r="B14" i="16" s="1"/>
  <c r="G12" i="16"/>
  <c r="H12" i="16"/>
  <c r="E26" i="14"/>
  <c r="F26" i="14"/>
  <c r="N1" i="13"/>
  <c r="O30" i="13"/>
  <c r="O31" i="13"/>
  <c r="C5" i="12"/>
  <c r="A6" i="12"/>
  <c r="B6" i="12" s="1"/>
  <c r="C15" i="10"/>
  <c r="C7" i="10"/>
  <c r="E7" i="10" s="1"/>
  <c r="D34" i="10"/>
  <c r="E34" i="10"/>
  <c r="C25" i="10"/>
  <c r="F34" i="10"/>
  <c r="C21" i="10"/>
  <c r="A7" i="12"/>
  <c r="B7" i="12" s="1"/>
  <c r="D2" i="11"/>
  <c r="D5" i="11" s="1"/>
  <c r="B5" i="11"/>
  <c r="A6" i="11"/>
  <c r="C5" i="11"/>
  <c r="C4" i="11"/>
  <c r="B4" i="11"/>
  <c r="AC5" i="9"/>
  <c r="AC7" i="9"/>
  <c r="AC8" i="9"/>
  <c r="AB5" i="9"/>
  <c r="AB7" i="9"/>
  <c r="AB8" i="9"/>
  <c r="Z5" i="9"/>
  <c r="AA5" i="9"/>
  <c r="Z7" i="9"/>
  <c r="AA7" i="9"/>
  <c r="Z8" i="9"/>
  <c r="AA8" i="9"/>
  <c r="W5" i="9"/>
  <c r="X5" i="9"/>
  <c r="Y5" i="9"/>
  <c r="W7" i="9"/>
  <c r="X7" i="9"/>
  <c r="Y7" i="9"/>
  <c r="W8" i="9"/>
  <c r="X8" i="9"/>
  <c r="Y8" i="9"/>
  <c r="Q8" i="9"/>
  <c r="R8" i="9"/>
  <c r="S8" i="9"/>
  <c r="T8" i="9"/>
  <c r="U8" i="9"/>
  <c r="V8" i="9"/>
  <c r="Q7" i="9"/>
  <c r="R7" i="9"/>
  <c r="S7" i="9"/>
  <c r="U7" i="9"/>
  <c r="V7" i="9"/>
  <c r="K37" i="28" l="1"/>
  <c r="O33" i="25"/>
  <c r="Z35" i="25"/>
  <c r="U36" i="25"/>
  <c r="Y35" i="25"/>
  <c r="M35" i="25"/>
  <c r="R34" i="25"/>
  <c r="S34" i="25"/>
  <c r="V34" i="25"/>
  <c r="T7" i="22"/>
  <c r="T11" i="22"/>
  <c r="T15" i="22"/>
  <c r="T19" i="22"/>
  <c r="T23" i="22"/>
  <c r="T12" i="22"/>
  <c r="T20" i="22"/>
  <c r="T8" i="22"/>
  <c r="T16" i="22"/>
  <c r="T24" i="22"/>
  <c r="T9" i="22"/>
  <c r="T13" i="22"/>
  <c r="T17" i="22"/>
  <c r="T21" i="22"/>
  <c r="T25" i="22"/>
  <c r="T10" i="22"/>
  <c r="T14" i="22"/>
  <c r="T18" i="22"/>
  <c r="T26" i="22"/>
  <c r="T6" i="22"/>
  <c r="T22" i="22"/>
  <c r="S8" i="22"/>
  <c r="S12" i="22"/>
  <c r="S16" i="22"/>
  <c r="S20" i="22"/>
  <c r="S24" i="22"/>
  <c r="S10" i="22"/>
  <c r="S14" i="22"/>
  <c r="S18" i="22"/>
  <c r="S22" i="22"/>
  <c r="S26" i="22"/>
  <c r="S21" i="22"/>
  <c r="S9" i="22"/>
  <c r="S11" i="22"/>
  <c r="S7" i="22"/>
  <c r="S25" i="22"/>
  <c r="S17" i="22"/>
  <c r="S6" i="22"/>
  <c r="S19" i="22"/>
  <c r="S13" i="22"/>
  <c r="S23" i="22"/>
  <c r="S15" i="22"/>
  <c r="AB6" i="9"/>
  <c r="AB10" i="9"/>
  <c r="AB17" i="9" s="1"/>
  <c r="AC6" i="9"/>
  <c r="AC10" i="9"/>
  <c r="AC17" i="9" s="1"/>
  <c r="AA6" i="9"/>
  <c r="AA10" i="9"/>
  <c r="AA17" i="9" s="1"/>
  <c r="X6" i="9"/>
  <c r="X10" i="9"/>
  <c r="X17" i="9" s="1"/>
  <c r="W6" i="9"/>
  <c r="W10" i="9"/>
  <c r="W17" i="9" s="1"/>
  <c r="Y6" i="9"/>
  <c r="Y10" i="9"/>
  <c r="Y17" i="9" s="1"/>
  <c r="Z6" i="9"/>
  <c r="Z10" i="9"/>
  <c r="Z17" i="9" s="1"/>
  <c r="O23" i="13"/>
  <c r="O14" i="13"/>
  <c r="G6" i="12"/>
  <c r="E7" i="12"/>
  <c r="F6" i="12"/>
  <c r="H6" i="12" s="1"/>
  <c r="L5" i="12"/>
  <c r="I7" i="12"/>
  <c r="K6" i="12"/>
  <c r="L6" i="12" s="1"/>
  <c r="J6" i="12"/>
  <c r="A18" i="13"/>
  <c r="O16" i="13"/>
  <c r="P5" i="12"/>
  <c r="Q6" i="11"/>
  <c r="O6" i="11"/>
  <c r="P6" i="11"/>
  <c r="O6" i="12"/>
  <c r="M7" i="12"/>
  <c r="N6" i="12"/>
  <c r="D13" i="16"/>
  <c r="C13" i="16"/>
  <c r="E14" i="16"/>
  <c r="F14" i="16"/>
  <c r="G13" i="16"/>
  <c r="H13" i="16"/>
  <c r="A15" i="16"/>
  <c r="B15" i="16" s="1"/>
  <c r="O15" i="13"/>
  <c r="O22" i="13"/>
  <c r="O26" i="13"/>
  <c r="O29" i="13"/>
  <c r="O27" i="13"/>
  <c r="O18" i="13"/>
  <c r="N2" i="13" s="1"/>
  <c r="O21" i="13"/>
  <c r="O19" i="13"/>
  <c r="O25" i="13"/>
  <c r="O28" i="13"/>
  <c r="O17" i="13"/>
  <c r="O20" i="13"/>
  <c r="O24" i="13"/>
  <c r="C6" i="12"/>
  <c r="C7" i="12"/>
  <c r="D5" i="12"/>
  <c r="A8" i="12"/>
  <c r="B8" i="12" s="1"/>
  <c r="D3" i="11"/>
  <c r="E2" i="11"/>
  <c r="D4" i="11"/>
  <c r="B6" i="11"/>
  <c r="D6" i="11"/>
  <c r="A7" i="11"/>
  <c r="C6" i="11"/>
  <c r="Q5" i="9"/>
  <c r="Q10" i="9" s="1"/>
  <c r="R5" i="9"/>
  <c r="S5" i="9"/>
  <c r="U5" i="9"/>
  <c r="V5" i="9"/>
  <c r="K38" i="28" l="1"/>
  <c r="O34" i="25"/>
  <c r="M36" i="25"/>
  <c r="R35" i="25"/>
  <c r="S35" i="25"/>
  <c r="Y36" i="25"/>
  <c r="U37" i="25"/>
  <c r="V36" i="25" s="1"/>
  <c r="Z36" i="25"/>
  <c r="V35" i="25"/>
  <c r="Y13" i="9"/>
  <c r="AC13" i="9"/>
  <c r="R6" i="9"/>
  <c r="R10" i="9"/>
  <c r="R17" i="9" s="1"/>
  <c r="Z13" i="9"/>
  <c r="AA13" i="9"/>
  <c r="U6" i="9"/>
  <c r="U10" i="9"/>
  <c r="U17" i="9" s="1"/>
  <c r="S6" i="9"/>
  <c r="S10" i="9"/>
  <c r="S17" i="9" s="1"/>
  <c r="W13" i="9"/>
  <c r="Q6" i="9"/>
  <c r="Q13" i="9" s="1"/>
  <c r="Q14" i="9" s="1"/>
  <c r="Q16" i="9" s="1"/>
  <c r="Q17" i="9"/>
  <c r="X13" i="9"/>
  <c r="V6" i="9"/>
  <c r="V10" i="9"/>
  <c r="V17" i="9" s="1"/>
  <c r="AB13" i="9"/>
  <c r="W19" i="9"/>
  <c r="X19" i="9"/>
  <c r="AA19" i="9"/>
  <c r="Z19" i="9"/>
  <c r="AB19" i="9"/>
  <c r="AC19" i="9"/>
  <c r="Y19" i="9"/>
  <c r="A19" i="13"/>
  <c r="E8" i="12"/>
  <c r="G7" i="12"/>
  <c r="F7" i="12"/>
  <c r="I8" i="12"/>
  <c r="K7" i="12"/>
  <c r="J7" i="12"/>
  <c r="L7" i="12" s="1"/>
  <c r="O7" i="12"/>
  <c r="N7" i="12"/>
  <c r="M8" i="12"/>
  <c r="Q7" i="11"/>
  <c r="O7" i="11"/>
  <c r="P7" i="11"/>
  <c r="P6" i="12"/>
  <c r="D14" i="16"/>
  <c r="C14" i="16"/>
  <c r="E15" i="16"/>
  <c r="F15" i="16"/>
  <c r="G14" i="16"/>
  <c r="H14" i="16"/>
  <c r="A16" i="16"/>
  <c r="B16" i="16" s="1"/>
  <c r="D6" i="12"/>
  <c r="D7" i="12"/>
  <c r="C8" i="12"/>
  <c r="D8" i="12" s="1"/>
  <c r="A9" i="12"/>
  <c r="B9" i="12" s="1"/>
  <c r="E6" i="11"/>
  <c r="E3" i="11"/>
  <c r="F2" i="11"/>
  <c r="F7" i="11" s="1"/>
  <c r="E4" i="11"/>
  <c r="E5" i="11"/>
  <c r="A8" i="11"/>
  <c r="D7" i="11"/>
  <c r="C7" i="11"/>
  <c r="B7" i="11"/>
  <c r="E7" i="11"/>
  <c r="C11" i="9"/>
  <c r="K39" i="28" l="1"/>
  <c r="O35" i="25"/>
  <c r="Z37" i="25"/>
  <c r="U38" i="25"/>
  <c r="Y37" i="25"/>
  <c r="S36" i="25"/>
  <c r="M37" i="25"/>
  <c r="R36" i="25"/>
  <c r="AC14" i="9"/>
  <c r="AC16" i="9" s="1"/>
  <c r="S13" i="9"/>
  <c r="Y14" i="9"/>
  <c r="Y16" i="9" s="1"/>
  <c r="U13" i="9"/>
  <c r="X14" i="9"/>
  <c r="X16" i="9" s="1"/>
  <c r="AA14" i="9"/>
  <c r="AA16" i="9" s="1"/>
  <c r="V13" i="9"/>
  <c r="Z14" i="9"/>
  <c r="Z16" i="9" s="1"/>
  <c r="W14" i="9"/>
  <c r="W16" i="9" s="1"/>
  <c r="R13" i="9"/>
  <c r="AB14" i="9"/>
  <c r="AB16" i="9" s="1"/>
  <c r="S19" i="9"/>
  <c r="U19" i="9"/>
  <c r="Q19" i="9"/>
  <c r="V19" i="9"/>
  <c r="R19" i="9"/>
  <c r="E9" i="12"/>
  <c r="G8" i="12"/>
  <c r="F8" i="12"/>
  <c r="H8" i="12" s="1"/>
  <c r="M9" i="12"/>
  <c r="O8" i="12"/>
  <c r="N8" i="12"/>
  <c r="P8" i="12" s="1"/>
  <c r="Q8" i="11"/>
  <c r="P8" i="11"/>
  <c r="O8" i="11"/>
  <c r="I9" i="12"/>
  <c r="K8" i="12"/>
  <c r="J8" i="12"/>
  <c r="A20" i="13"/>
  <c r="P7" i="12"/>
  <c r="H7" i="12"/>
  <c r="D15" i="16"/>
  <c r="C15" i="16"/>
  <c r="E16" i="16"/>
  <c r="F16" i="16"/>
  <c r="G15" i="16"/>
  <c r="H15" i="16"/>
  <c r="A17" i="16"/>
  <c r="B17" i="16" s="1"/>
  <c r="C17" i="16" s="1"/>
  <c r="C9" i="12"/>
  <c r="A10" i="12"/>
  <c r="B10" i="12" s="1"/>
  <c r="F5" i="11"/>
  <c r="F4" i="11"/>
  <c r="F3" i="11"/>
  <c r="G2" i="11"/>
  <c r="G3" i="11" s="1"/>
  <c r="F6" i="11"/>
  <c r="E8" i="11"/>
  <c r="F8" i="11"/>
  <c r="D8" i="11"/>
  <c r="B8" i="11"/>
  <c r="A9" i="11"/>
  <c r="C8" i="11"/>
  <c r="E43" i="9"/>
  <c r="H43" i="9"/>
  <c r="E44" i="9"/>
  <c r="H44" i="9"/>
  <c r="E45" i="9"/>
  <c r="H45" i="9"/>
  <c r="E46" i="9"/>
  <c r="H46" i="9"/>
  <c r="E47" i="9"/>
  <c r="H47" i="9"/>
  <c r="E48" i="9"/>
  <c r="H48" i="9"/>
  <c r="E49" i="9"/>
  <c r="H49" i="9"/>
  <c r="E50" i="9"/>
  <c r="H50" i="9"/>
  <c r="E51" i="9"/>
  <c r="H51" i="9"/>
  <c r="E52" i="9"/>
  <c r="H52" i="9"/>
  <c r="E53" i="9"/>
  <c r="H53" i="9"/>
  <c r="E54" i="9"/>
  <c r="H54" i="9"/>
  <c r="E55" i="9"/>
  <c r="H55" i="9"/>
  <c r="E56" i="9"/>
  <c r="H56" i="9"/>
  <c r="E57" i="9"/>
  <c r="H57" i="9"/>
  <c r="E58" i="9"/>
  <c r="H58" i="9"/>
  <c r="E59" i="9"/>
  <c r="H59" i="9"/>
  <c r="E60" i="9"/>
  <c r="H60" i="9"/>
  <c r="E61" i="9"/>
  <c r="H61" i="9"/>
  <c r="E62" i="9"/>
  <c r="H62" i="9"/>
  <c r="E63" i="9"/>
  <c r="H63" i="9"/>
  <c r="E64" i="9"/>
  <c r="H64" i="9"/>
  <c r="E65" i="9"/>
  <c r="H65" i="9"/>
  <c r="E66" i="9"/>
  <c r="H66" i="9"/>
  <c r="E67" i="9"/>
  <c r="H67" i="9"/>
  <c r="E68" i="9"/>
  <c r="H68" i="9"/>
  <c r="E33" i="9"/>
  <c r="H33" i="9"/>
  <c r="E34" i="9"/>
  <c r="H34" i="9"/>
  <c r="E35" i="9"/>
  <c r="H35" i="9"/>
  <c r="E36" i="9"/>
  <c r="H36" i="9"/>
  <c r="E37" i="9"/>
  <c r="H37" i="9"/>
  <c r="E38" i="9"/>
  <c r="H38" i="9"/>
  <c r="E39" i="9"/>
  <c r="H39" i="9"/>
  <c r="E40" i="9"/>
  <c r="H40" i="9"/>
  <c r="E41" i="9"/>
  <c r="H41" i="9"/>
  <c r="E42" i="9"/>
  <c r="H42" i="9"/>
  <c r="K40" i="28" l="1"/>
  <c r="O36" i="25"/>
  <c r="Y38" i="25"/>
  <c r="Z38" i="25"/>
  <c r="U39" i="25"/>
  <c r="V38" i="25" s="1"/>
  <c r="V37" i="25"/>
  <c r="S37" i="25"/>
  <c r="M38" i="25"/>
  <c r="R37" i="25"/>
  <c r="S14" i="9"/>
  <c r="S16" i="9" s="1"/>
  <c r="R14" i="9"/>
  <c r="R16" i="9" s="1"/>
  <c r="U14" i="9"/>
  <c r="U16" i="9" s="1"/>
  <c r="V14" i="9"/>
  <c r="V16" i="9" s="1"/>
  <c r="A21" i="13"/>
  <c r="P9" i="11"/>
  <c r="Q9" i="11"/>
  <c r="O9" i="11"/>
  <c r="L8" i="12"/>
  <c r="M10" i="12"/>
  <c r="O9" i="12"/>
  <c r="N9" i="12"/>
  <c r="I10" i="12"/>
  <c r="K9" i="12"/>
  <c r="J9" i="12"/>
  <c r="L9" i="12" s="1"/>
  <c r="E10" i="12"/>
  <c r="G9" i="12"/>
  <c r="F9" i="12"/>
  <c r="H9" i="12" s="1"/>
  <c r="D16" i="16"/>
  <c r="C16" i="16"/>
  <c r="D17" i="16"/>
  <c r="F17" i="16"/>
  <c r="E17" i="16"/>
  <c r="G16" i="16"/>
  <c r="H16" i="16"/>
  <c r="A18" i="16"/>
  <c r="B18" i="16" s="1"/>
  <c r="D9" i="12"/>
  <c r="C10" i="12"/>
  <c r="A11" i="12"/>
  <c r="B11" i="12" s="1"/>
  <c r="G8" i="11"/>
  <c r="G6" i="11"/>
  <c r="H2" i="11"/>
  <c r="H9" i="11" s="1"/>
  <c r="G5" i="11"/>
  <c r="G7" i="11"/>
  <c r="G4" i="11"/>
  <c r="F9" i="11"/>
  <c r="D9" i="11"/>
  <c r="G9" i="11"/>
  <c r="C9" i="11"/>
  <c r="B9" i="11"/>
  <c r="A10" i="11"/>
  <c r="E9" i="11"/>
  <c r="C12" i="9"/>
  <c r="C14" i="9" s="1"/>
  <c r="H20" i="9"/>
  <c r="H21" i="9"/>
  <c r="H22" i="9"/>
  <c r="H23" i="9"/>
  <c r="H24" i="9"/>
  <c r="H25" i="9"/>
  <c r="H26" i="9"/>
  <c r="H27" i="9"/>
  <c r="H28" i="9"/>
  <c r="H29" i="9"/>
  <c r="H30" i="9"/>
  <c r="H31" i="9"/>
  <c r="H32" i="9"/>
  <c r="H19" i="9"/>
  <c r="E32" i="9"/>
  <c r="E31" i="9"/>
  <c r="E30" i="9"/>
  <c r="E29" i="9"/>
  <c r="E28" i="9"/>
  <c r="E27" i="9"/>
  <c r="E26" i="9"/>
  <c r="E25" i="9"/>
  <c r="E24" i="9"/>
  <c r="E23" i="9"/>
  <c r="E22" i="9"/>
  <c r="E21" i="9"/>
  <c r="E20" i="9"/>
  <c r="E19" i="9"/>
  <c r="K41" i="28" l="1"/>
  <c r="O37" i="25"/>
  <c r="S38" i="25"/>
  <c r="R38" i="25"/>
  <c r="M39" i="25"/>
  <c r="Y39" i="25"/>
  <c r="U40" i="25"/>
  <c r="Z39" i="25"/>
  <c r="I14" i="9"/>
  <c r="I10" i="9"/>
  <c r="I11" i="12"/>
  <c r="K10" i="12"/>
  <c r="J10" i="12"/>
  <c r="P9" i="12"/>
  <c r="M11" i="12"/>
  <c r="O10" i="12"/>
  <c r="N10" i="12"/>
  <c r="E11" i="12"/>
  <c r="G10" i="12"/>
  <c r="F10" i="12"/>
  <c r="H10" i="12" s="1"/>
  <c r="O10" i="11"/>
  <c r="P10" i="11"/>
  <c r="Q10" i="11"/>
  <c r="A22" i="13"/>
  <c r="C18" i="16"/>
  <c r="E18" i="16"/>
  <c r="F18" i="16"/>
  <c r="A19" i="16"/>
  <c r="B19" i="16" s="1"/>
  <c r="G17" i="16"/>
  <c r="H17" i="16"/>
  <c r="C11" i="12"/>
  <c r="D11" i="12" s="1"/>
  <c r="D10" i="12"/>
  <c r="A12" i="12"/>
  <c r="B12" i="12" s="1"/>
  <c r="H7" i="11"/>
  <c r="H8" i="11"/>
  <c r="H6" i="11"/>
  <c r="H5" i="11"/>
  <c r="I2" i="11"/>
  <c r="I10" i="11" s="1"/>
  <c r="H4" i="11"/>
  <c r="H3" i="11"/>
  <c r="C10" i="11"/>
  <c r="D10" i="11"/>
  <c r="A11" i="11"/>
  <c r="H10" i="11"/>
  <c r="F10" i="11"/>
  <c r="E10" i="11"/>
  <c r="B10" i="11"/>
  <c r="G10" i="11"/>
  <c r="W9" i="9"/>
  <c r="AB9" i="9"/>
  <c r="Y9" i="9"/>
  <c r="X9" i="9"/>
  <c r="Z9" i="9"/>
  <c r="AC9" i="9"/>
  <c r="AA9" i="9"/>
  <c r="Q9" i="9"/>
  <c r="U9" i="9"/>
  <c r="V9" i="9"/>
  <c r="R9" i="9"/>
  <c r="S9" i="9"/>
  <c r="H17" i="8"/>
  <c r="H19" i="8" s="1"/>
  <c r="H21" i="8" s="1"/>
  <c r="H23" i="8" s="1"/>
  <c r="H25" i="8" s="1"/>
  <c r="H27" i="8" s="1"/>
  <c r="H16" i="8"/>
  <c r="H18" i="8" s="1"/>
  <c r="E26" i="8"/>
  <c r="E27" i="8"/>
  <c r="B14" i="8"/>
  <c r="E15" i="8"/>
  <c r="E16" i="8"/>
  <c r="E17" i="8"/>
  <c r="E18" i="8"/>
  <c r="E19" i="8"/>
  <c r="E20" i="8"/>
  <c r="E21" i="8"/>
  <c r="E22" i="8"/>
  <c r="E23" i="8"/>
  <c r="E24" i="8"/>
  <c r="E25" i="8"/>
  <c r="E14" i="8"/>
  <c r="I14" i="8"/>
  <c r="C18" i="8" s="1"/>
  <c r="K42" i="28" l="1"/>
  <c r="O38" i="25"/>
  <c r="U41" i="25"/>
  <c r="V40" i="25"/>
  <c r="Z40" i="25"/>
  <c r="Y40" i="25"/>
  <c r="S39" i="25"/>
  <c r="R39" i="25"/>
  <c r="M40" i="25"/>
  <c r="V39" i="25"/>
  <c r="H20" i="8"/>
  <c r="I18" i="8"/>
  <c r="C22" i="8" s="1"/>
  <c r="M12" i="12"/>
  <c r="O11" i="12"/>
  <c r="N11" i="12"/>
  <c r="P11" i="12" s="1"/>
  <c r="P10" i="12"/>
  <c r="O11" i="11"/>
  <c r="Q11" i="11"/>
  <c r="P11" i="11"/>
  <c r="L10" i="12"/>
  <c r="I16" i="8"/>
  <c r="C20" i="8" s="1"/>
  <c r="I12" i="12"/>
  <c r="K11" i="12"/>
  <c r="J11" i="12"/>
  <c r="L11" i="12" s="1"/>
  <c r="A23" i="13"/>
  <c r="G14" i="8"/>
  <c r="B15" i="8" s="1"/>
  <c r="J15" i="8" s="1"/>
  <c r="J14" i="8"/>
  <c r="E12" i="12"/>
  <c r="G11" i="12"/>
  <c r="F11" i="12"/>
  <c r="H11" i="12" s="1"/>
  <c r="D18" i="16"/>
  <c r="C19" i="16"/>
  <c r="F19" i="16"/>
  <c r="E19" i="16"/>
  <c r="G18" i="16"/>
  <c r="H18" i="16"/>
  <c r="A20" i="16"/>
  <c r="B20" i="16" s="1"/>
  <c r="D19" i="16"/>
  <c r="C12" i="12"/>
  <c r="A13" i="12"/>
  <c r="B13" i="12" s="1"/>
  <c r="I3" i="11"/>
  <c r="I5" i="11"/>
  <c r="I4" i="11"/>
  <c r="I7" i="11"/>
  <c r="I8" i="11"/>
  <c r="J2" i="11"/>
  <c r="I6" i="11"/>
  <c r="I9" i="11"/>
  <c r="H11" i="11"/>
  <c r="C11" i="11"/>
  <c r="A12" i="11"/>
  <c r="G11" i="11"/>
  <c r="F11" i="11"/>
  <c r="E11" i="11"/>
  <c r="D11" i="11"/>
  <c r="I11" i="11"/>
  <c r="B11" i="11"/>
  <c r="C15" i="9"/>
  <c r="I15" i="9"/>
  <c r="I12" i="9" s="1"/>
  <c r="F14" i="8"/>
  <c r="G15" i="8"/>
  <c r="B16" i="8"/>
  <c r="J16" i="8" s="1"/>
  <c r="C15" i="7"/>
  <c r="C18" i="7" s="1"/>
  <c r="C19" i="7" s="1"/>
  <c r="C24" i="7"/>
  <c r="D24" i="7" s="1"/>
  <c r="E5" i="7"/>
  <c r="E4" i="7"/>
  <c r="K43" i="28" l="1"/>
  <c r="O39" i="25"/>
  <c r="S40" i="25"/>
  <c r="M41" i="25"/>
  <c r="R40" i="25"/>
  <c r="U42" i="25"/>
  <c r="Z41" i="25"/>
  <c r="Y41" i="25"/>
  <c r="B19" i="9"/>
  <c r="T18" i="9"/>
  <c r="I13" i="12"/>
  <c r="K12" i="12"/>
  <c r="J12" i="12"/>
  <c r="Q12" i="11"/>
  <c r="O12" i="11"/>
  <c r="P12" i="11"/>
  <c r="M13" i="12"/>
  <c r="O12" i="12"/>
  <c r="N12" i="12"/>
  <c r="F15" i="8"/>
  <c r="I15" i="8" s="1"/>
  <c r="C19" i="8" s="1"/>
  <c r="H22" i="8"/>
  <c r="I20" i="8"/>
  <c r="C24" i="8" s="1"/>
  <c r="A24" i="13"/>
  <c r="E13" i="12"/>
  <c r="G12" i="12"/>
  <c r="F12" i="12"/>
  <c r="H12" i="12" s="1"/>
  <c r="C20" i="16"/>
  <c r="E20" i="16"/>
  <c r="F20" i="16"/>
  <c r="H19" i="16"/>
  <c r="G19" i="16"/>
  <c r="A21" i="16"/>
  <c r="B21" i="16" s="1"/>
  <c r="D20" i="16"/>
  <c r="D12" i="12"/>
  <c r="C13" i="12"/>
  <c r="A14" i="12"/>
  <c r="B14" i="12" s="1"/>
  <c r="J11" i="11"/>
  <c r="J9" i="11"/>
  <c r="J4" i="11"/>
  <c r="J5" i="11"/>
  <c r="J6" i="11"/>
  <c r="J8" i="11"/>
  <c r="J7" i="11"/>
  <c r="K2" i="11"/>
  <c r="J10" i="11"/>
  <c r="J3" i="11"/>
  <c r="E12" i="11"/>
  <c r="A13" i="11"/>
  <c r="B12" i="11"/>
  <c r="C12" i="11"/>
  <c r="I12" i="11"/>
  <c r="H12" i="11"/>
  <c r="G12" i="11"/>
  <c r="F12" i="11"/>
  <c r="J12" i="11"/>
  <c r="D12" i="11"/>
  <c r="U18" i="9"/>
  <c r="Q18" i="9"/>
  <c r="Z18" i="9"/>
  <c r="AC18" i="9"/>
  <c r="S18" i="9"/>
  <c r="Y18" i="9"/>
  <c r="V18" i="9"/>
  <c r="D17" i="8"/>
  <c r="D16" i="8"/>
  <c r="F16" i="8" s="1"/>
  <c r="G16" i="8"/>
  <c r="B17" i="8" s="1"/>
  <c r="J17" i="8" s="1"/>
  <c r="F24" i="7"/>
  <c r="C25" i="7" s="1"/>
  <c r="C20" i="7"/>
  <c r="C16" i="7"/>
  <c r="C17" i="7" s="1"/>
  <c r="C21" i="7" s="1"/>
  <c r="D12" i="3"/>
  <c r="D11" i="3"/>
  <c r="D13" i="3" s="1"/>
  <c r="D16" i="3" s="1"/>
  <c r="B4" i="6"/>
  <c r="B3" i="6"/>
  <c r="A4" i="6"/>
  <c r="A5" i="6" s="1"/>
  <c r="B3" i="5"/>
  <c r="A4" i="5"/>
  <c r="B4" i="5" s="1"/>
  <c r="C2" i="5"/>
  <c r="C12" i="3"/>
  <c r="C11" i="3"/>
  <c r="C4" i="3"/>
  <c r="B21" i="2"/>
  <c r="D21" i="2" s="1"/>
  <c r="C21" i="2"/>
  <c r="B22" i="2"/>
  <c r="C22" i="2"/>
  <c r="D22" i="2" s="1"/>
  <c r="B23" i="2"/>
  <c r="C23" i="2"/>
  <c r="B24" i="2"/>
  <c r="D24" i="2" s="1"/>
  <c r="C24" i="2"/>
  <c r="B16" i="2"/>
  <c r="D16" i="2" s="1"/>
  <c r="C16" i="2"/>
  <c r="B17" i="2"/>
  <c r="D17" i="2" s="1"/>
  <c r="C17" i="2"/>
  <c r="B18" i="2"/>
  <c r="C18" i="2"/>
  <c r="B19" i="2"/>
  <c r="D19" i="2" s="1"/>
  <c r="C19" i="2"/>
  <c r="B20" i="2"/>
  <c r="D20" i="2" s="1"/>
  <c r="C20" i="2"/>
  <c r="B2" i="2"/>
  <c r="D2" i="2" s="1"/>
  <c r="C2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B3" i="2"/>
  <c r="B4" i="2"/>
  <c r="B5" i="2"/>
  <c r="B6" i="2"/>
  <c r="B7" i="2"/>
  <c r="B8" i="2"/>
  <c r="B9" i="2"/>
  <c r="B10" i="2"/>
  <c r="B11" i="2"/>
  <c r="B12" i="2"/>
  <c r="B13" i="2"/>
  <c r="B14" i="2"/>
  <c r="B15" i="2"/>
  <c r="K44" i="28" l="1"/>
  <c r="O40" i="25"/>
  <c r="U43" i="25"/>
  <c r="Z42" i="25"/>
  <c r="Y42" i="25"/>
  <c r="V42" i="25"/>
  <c r="V41" i="25"/>
  <c r="S41" i="25"/>
  <c r="R41" i="25"/>
  <c r="M42" i="25"/>
  <c r="J19" i="9"/>
  <c r="B5" i="6"/>
  <c r="A6" i="6"/>
  <c r="A25" i="13"/>
  <c r="H24" i="8"/>
  <c r="I22" i="8"/>
  <c r="C26" i="8" s="1"/>
  <c r="D23" i="2"/>
  <c r="L12" i="12"/>
  <c r="D18" i="2"/>
  <c r="Q13" i="11"/>
  <c r="P13" i="11"/>
  <c r="O13" i="11"/>
  <c r="P12" i="12"/>
  <c r="I14" i="12"/>
  <c r="K13" i="12"/>
  <c r="J13" i="12"/>
  <c r="L13" i="12" s="1"/>
  <c r="A5" i="5"/>
  <c r="B5" i="5" s="1"/>
  <c r="M14" i="12"/>
  <c r="O13" i="12"/>
  <c r="N13" i="12"/>
  <c r="E14" i="12"/>
  <c r="G13" i="12"/>
  <c r="F13" i="12"/>
  <c r="C21" i="16"/>
  <c r="F21" i="16"/>
  <c r="E21" i="16"/>
  <c r="G20" i="16"/>
  <c r="H20" i="16"/>
  <c r="A22" i="16"/>
  <c r="B22" i="16" s="1"/>
  <c r="D21" i="16"/>
  <c r="D13" i="12"/>
  <c r="C14" i="12"/>
  <c r="A15" i="12"/>
  <c r="B15" i="12" s="1"/>
  <c r="K12" i="11"/>
  <c r="K10" i="11"/>
  <c r="L2" i="11"/>
  <c r="K3" i="11"/>
  <c r="K4" i="11"/>
  <c r="K5" i="11"/>
  <c r="K11" i="11"/>
  <c r="K6" i="11"/>
  <c r="K7" i="11"/>
  <c r="K8" i="11"/>
  <c r="K9" i="11"/>
  <c r="J13" i="11"/>
  <c r="B13" i="11"/>
  <c r="A14" i="11"/>
  <c r="K13" i="11"/>
  <c r="E13" i="11"/>
  <c r="D13" i="11"/>
  <c r="I13" i="11"/>
  <c r="C13" i="11"/>
  <c r="H13" i="11"/>
  <c r="G13" i="11"/>
  <c r="F13" i="11"/>
  <c r="R18" i="9"/>
  <c r="AA18" i="9"/>
  <c r="AB18" i="9"/>
  <c r="X18" i="9"/>
  <c r="W18" i="9"/>
  <c r="G19" i="9"/>
  <c r="B20" i="9" s="1"/>
  <c r="F19" i="9"/>
  <c r="I19" i="9" s="1"/>
  <c r="C23" i="9" s="1"/>
  <c r="G17" i="8"/>
  <c r="B18" i="8" s="1"/>
  <c r="J18" i="8" s="1"/>
  <c r="F17" i="8"/>
  <c r="I17" i="8" s="1"/>
  <c r="G24" i="7"/>
  <c r="E24" i="7"/>
  <c r="H24" i="7" s="1"/>
  <c r="D25" i="7"/>
  <c r="D2" i="5"/>
  <c r="C3" i="5"/>
  <c r="C4" i="5"/>
  <c r="C5" i="5"/>
  <c r="D5" i="5"/>
  <c r="A6" i="5"/>
  <c r="E2" i="5"/>
  <c r="E5" i="5" s="1"/>
  <c r="C13" i="3"/>
  <c r="C16" i="3" s="1"/>
  <c r="D15" i="2"/>
  <c r="D7" i="2"/>
  <c r="D8" i="2"/>
  <c r="D11" i="2"/>
  <c r="D3" i="2"/>
  <c r="D10" i="2"/>
  <c r="D14" i="2"/>
  <c r="D6" i="2"/>
  <c r="D9" i="2"/>
  <c r="D4" i="2"/>
  <c r="D12" i="2"/>
  <c r="D5" i="2"/>
  <c r="D13" i="2"/>
  <c r="B25" i="2"/>
  <c r="K45" i="28" l="1"/>
  <c r="O41" i="25"/>
  <c r="U44" i="25"/>
  <c r="Y43" i="25"/>
  <c r="Z43" i="25"/>
  <c r="M43" i="25"/>
  <c r="R42" i="25"/>
  <c r="S42" i="25"/>
  <c r="J20" i="9"/>
  <c r="E15" i="12"/>
  <c r="G14" i="12"/>
  <c r="F14" i="12"/>
  <c r="H14" i="12" s="1"/>
  <c r="M15" i="12"/>
  <c r="O14" i="12"/>
  <c r="N14" i="12"/>
  <c r="P13" i="12"/>
  <c r="H26" i="8"/>
  <c r="I26" i="8" s="1"/>
  <c r="I24" i="8"/>
  <c r="A26" i="13"/>
  <c r="H13" i="12"/>
  <c r="A7" i="6"/>
  <c r="B6" i="6"/>
  <c r="Q14" i="11"/>
  <c r="O14" i="11"/>
  <c r="P14" i="11"/>
  <c r="I15" i="12"/>
  <c r="K14" i="12"/>
  <c r="J14" i="12"/>
  <c r="C22" i="16"/>
  <c r="E22" i="16"/>
  <c r="F22" i="16"/>
  <c r="G21" i="16"/>
  <c r="H21" i="16"/>
  <c r="A23" i="16"/>
  <c r="B23" i="16" s="1"/>
  <c r="D14" i="12"/>
  <c r="C15" i="12"/>
  <c r="A16" i="12"/>
  <c r="B16" i="12" s="1"/>
  <c r="L13" i="11"/>
  <c r="L11" i="11"/>
  <c r="L5" i="11"/>
  <c r="L9" i="11"/>
  <c r="L10" i="11"/>
  <c r="L4" i="11"/>
  <c r="L6" i="11"/>
  <c r="L12" i="11"/>
  <c r="L7" i="11"/>
  <c r="L8" i="11"/>
  <c r="L3" i="11"/>
  <c r="M2" i="11"/>
  <c r="M14" i="11" s="1"/>
  <c r="G14" i="11"/>
  <c r="J14" i="11"/>
  <c r="F14" i="11"/>
  <c r="E14" i="11"/>
  <c r="C14" i="11"/>
  <c r="L14" i="11"/>
  <c r="B14" i="11"/>
  <c r="D14" i="11"/>
  <c r="A15" i="11"/>
  <c r="K14" i="11"/>
  <c r="I14" i="11"/>
  <c r="H14" i="11"/>
  <c r="F20" i="9"/>
  <c r="I20" i="9" s="1"/>
  <c r="D21" i="9" s="1"/>
  <c r="G20" i="9"/>
  <c r="B21" i="9" s="1"/>
  <c r="C21" i="8"/>
  <c r="D18" i="8"/>
  <c r="F18" i="8" s="1"/>
  <c r="D19" i="8"/>
  <c r="G18" i="8"/>
  <c r="B19" i="8" s="1"/>
  <c r="J19" i="8" s="1"/>
  <c r="I24" i="7"/>
  <c r="J24" i="7" s="1"/>
  <c r="K24" i="7" s="1"/>
  <c r="E25" i="7"/>
  <c r="F25" i="7"/>
  <c r="B6" i="5"/>
  <c r="C6" i="5"/>
  <c r="E6" i="5"/>
  <c r="D6" i="5"/>
  <c r="F6" i="5"/>
  <c r="A7" i="5"/>
  <c r="E3" i="5"/>
  <c r="E4" i="5"/>
  <c r="D3" i="5"/>
  <c r="D4" i="5"/>
  <c r="F2" i="5"/>
  <c r="D25" i="2"/>
  <c r="K46" i="28" l="1"/>
  <c r="O42" i="25"/>
  <c r="M44" i="25"/>
  <c r="R43" i="25"/>
  <c r="S43" i="25"/>
  <c r="Y44" i="25"/>
  <c r="U45" i="25"/>
  <c r="V44" i="25" s="1"/>
  <c r="Z44" i="25"/>
  <c r="V43" i="25"/>
  <c r="G21" i="9"/>
  <c r="B22" i="9" s="1"/>
  <c r="G22" i="9" s="1"/>
  <c r="B23" i="9" s="1"/>
  <c r="M16" i="12"/>
  <c r="O15" i="12"/>
  <c r="N15" i="12"/>
  <c r="B7" i="6"/>
  <c r="A8" i="6"/>
  <c r="L14" i="12"/>
  <c r="I16" i="12"/>
  <c r="K15" i="12"/>
  <c r="J15" i="12"/>
  <c r="L15" i="12" s="1"/>
  <c r="A27" i="13"/>
  <c r="Q15" i="11"/>
  <c r="O15" i="11"/>
  <c r="P15" i="11"/>
  <c r="P14" i="12"/>
  <c r="E16" i="12"/>
  <c r="G15" i="12"/>
  <c r="F15" i="12"/>
  <c r="H15" i="12" s="1"/>
  <c r="D22" i="16"/>
  <c r="C23" i="16"/>
  <c r="F23" i="16"/>
  <c r="E23" i="16"/>
  <c r="G22" i="16"/>
  <c r="H22" i="16"/>
  <c r="A24" i="16"/>
  <c r="B24" i="16" s="1"/>
  <c r="D23" i="16"/>
  <c r="D15" i="12"/>
  <c r="C16" i="12"/>
  <c r="A17" i="12"/>
  <c r="B17" i="12" s="1"/>
  <c r="M12" i="11"/>
  <c r="M8" i="11"/>
  <c r="M13" i="11"/>
  <c r="M3" i="11"/>
  <c r="M10" i="11"/>
  <c r="M4" i="11"/>
  <c r="M9" i="11"/>
  <c r="M11" i="11"/>
  <c r="M5" i="11"/>
  <c r="M6" i="11"/>
  <c r="M7" i="11"/>
  <c r="A16" i="11"/>
  <c r="L15" i="11"/>
  <c r="D15" i="11"/>
  <c r="I15" i="11"/>
  <c r="H15" i="11"/>
  <c r="G15" i="11"/>
  <c r="E15" i="11"/>
  <c r="C15" i="11"/>
  <c r="F15" i="11"/>
  <c r="B15" i="11"/>
  <c r="M15" i="11"/>
  <c r="K15" i="11"/>
  <c r="J15" i="11"/>
  <c r="C24" i="9"/>
  <c r="J21" i="9"/>
  <c r="F21" i="9"/>
  <c r="I21" i="9" s="1"/>
  <c r="D22" i="9" s="1"/>
  <c r="G19" i="8"/>
  <c r="B20" i="8" s="1"/>
  <c r="F19" i="8"/>
  <c r="I19" i="8" s="1"/>
  <c r="C23" i="8" s="1"/>
  <c r="C26" i="7"/>
  <c r="G25" i="7"/>
  <c r="I25" i="7" s="1"/>
  <c r="J25" i="7" s="1"/>
  <c r="H25" i="7"/>
  <c r="F3" i="5"/>
  <c r="F4" i="5"/>
  <c r="F5" i="5"/>
  <c r="F7" i="5"/>
  <c r="B7" i="5"/>
  <c r="E7" i="5"/>
  <c r="A8" i="5"/>
  <c r="C7" i="5"/>
  <c r="D7" i="5"/>
  <c r="G2" i="5"/>
  <c r="G7" i="5" s="1"/>
  <c r="K47" i="28" l="1"/>
  <c r="O43" i="25"/>
  <c r="U46" i="25"/>
  <c r="Z45" i="25"/>
  <c r="V45" i="25"/>
  <c r="Y45" i="25"/>
  <c r="S44" i="25"/>
  <c r="M45" i="25"/>
  <c r="R44" i="25"/>
  <c r="F22" i="9"/>
  <c r="I22" i="9" s="1"/>
  <c r="D23" i="9" s="1"/>
  <c r="F23" i="9" s="1"/>
  <c r="I23" i="9" s="1"/>
  <c r="C27" i="9" s="1"/>
  <c r="G23" i="9"/>
  <c r="B24" i="9" s="1"/>
  <c r="J22" i="9"/>
  <c r="G20" i="8"/>
  <c r="B21" i="8" s="1"/>
  <c r="J20" i="8"/>
  <c r="B8" i="6"/>
  <c r="A9" i="6"/>
  <c r="Q16" i="11"/>
  <c r="P16" i="11"/>
  <c r="O16" i="11"/>
  <c r="E17" i="12"/>
  <c r="G16" i="12"/>
  <c r="F16" i="12"/>
  <c r="H16" i="12" s="1"/>
  <c r="A28" i="13"/>
  <c r="P15" i="12"/>
  <c r="I17" i="12"/>
  <c r="K16" i="12"/>
  <c r="J16" i="12"/>
  <c r="M17" i="12"/>
  <c r="O16" i="12"/>
  <c r="N16" i="12"/>
  <c r="P16" i="12" s="1"/>
  <c r="C24" i="16"/>
  <c r="E24" i="16"/>
  <c r="F24" i="16"/>
  <c r="G23" i="16"/>
  <c r="H23" i="16"/>
  <c r="A25" i="16"/>
  <c r="B25" i="16" s="1"/>
  <c r="D24" i="16"/>
  <c r="D16" i="12"/>
  <c r="C17" i="12"/>
  <c r="A18" i="12"/>
  <c r="B18" i="12" s="1"/>
  <c r="I16" i="11"/>
  <c r="H16" i="11"/>
  <c r="K16" i="11"/>
  <c r="A17" i="11"/>
  <c r="J16" i="11"/>
  <c r="F16" i="11"/>
  <c r="E16" i="11"/>
  <c r="G16" i="11"/>
  <c r="D16" i="11"/>
  <c r="C16" i="11"/>
  <c r="M16" i="11"/>
  <c r="L16" i="11"/>
  <c r="B16" i="11"/>
  <c r="J23" i="9"/>
  <c r="C25" i="9"/>
  <c r="D20" i="8"/>
  <c r="F20" i="8" s="1"/>
  <c r="D21" i="8"/>
  <c r="F21" i="8" s="1"/>
  <c r="I21" i="8" s="1"/>
  <c r="C25" i="8" s="1"/>
  <c r="K25" i="7"/>
  <c r="D26" i="7"/>
  <c r="E26" i="7" s="1"/>
  <c r="H2" i="5"/>
  <c r="G4" i="5"/>
  <c r="G3" i="5"/>
  <c r="G5" i="5"/>
  <c r="G6" i="5"/>
  <c r="C8" i="5"/>
  <c r="E8" i="5"/>
  <c r="G8" i="5"/>
  <c r="F8" i="5"/>
  <c r="H8" i="5"/>
  <c r="A9" i="5"/>
  <c r="B8" i="5"/>
  <c r="D8" i="5"/>
  <c r="K48" i="28" l="1"/>
  <c r="O44" i="25"/>
  <c r="Y46" i="25"/>
  <c r="Z46" i="25"/>
  <c r="U47" i="25"/>
  <c r="V46" i="25" s="1"/>
  <c r="S45" i="25"/>
  <c r="M46" i="25"/>
  <c r="R45" i="25"/>
  <c r="G24" i="9"/>
  <c r="B25" i="9" s="1"/>
  <c r="J24" i="9"/>
  <c r="C26" i="9"/>
  <c r="M18" i="12"/>
  <c r="O17" i="12"/>
  <c r="N17" i="12"/>
  <c r="A29" i="13"/>
  <c r="B9" i="6"/>
  <c r="A10" i="6"/>
  <c r="P17" i="11"/>
  <c r="Q17" i="11"/>
  <c r="O17" i="11"/>
  <c r="L16" i="12"/>
  <c r="I18" i="12"/>
  <c r="K17" i="12"/>
  <c r="J17" i="12"/>
  <c r="E18" i="12"/>
  <c r="G17" i="12"/>
  <c r="F17" i="12"/>
  <c r="H17" i="12" s="1"/>
  <c r="G21" i="8"/>
  <c r="B22" i="8" s="1"/>
  <c r="J21" i="8"/>
  <c r="C25" i="16"/>
  <c r="F25" i="16"/>
  <c r="E25" i="16"/>
  <c r="A26" i="16"/>
  <c r="B26" i="16" s="1"/>
  <c r="G24" i="16"/>
  <c r="H24" i="16"/>
  <c r="D17" i="12"/>
  <c r="C18" i="12"/>
  <c r="A19" i="12"/>
  <c r="B19" i="12" s="1"/>
  <c r="F17" i="11"/>
  <c r="H17" i="11"/>
  <c r="L17" i="11"/>
  <c r="B17" i="11"/>
  <c r="K17" i="11"/>
  <c r="I17" i="11"/>
  <c r="G17" i="11"/>
  <c r="J17" i="11"/>
  <c r="E17" i="11"/>
  <c r="D17" i="11"/>
  <c r="C17" i="11"/>
  <c r="A18" i="11"/>
  <c r="M17" i="11"/>
  <c r="D24" i="9"/>
  <c r="F24" i="9" s="1"/>
  <c r="I24" i="9" s="1"/>
  <c r="D22" i="8"/>
  <c r="F22" i="8" s="1"/>
  <c r="D23" i="8"/>
  <c r="F26" i="7"/>
  <c r="C27" i="7" s="1"/>
  <c r="H9" i="5"/>
  <c r="B9" i="5"/>
  <c r="D9" i="5"/>
  <c r="A10" i="5"/>
  <c r="F9" i="5"/>
  <c r="C9" i="5"/>
  <c r="E9" i="5"/>
  <c r="G9" i="5"/>
  <c r="I2" i="5"/>
  <c r="H4" i="5"/>
  <c r="H3" i="5"/>
  <c r="H5" i="5"/>
  <c r="H6" i="5"/>
  <c r="H7" i="5"/>
  <c r="K49" i="28" l="1"/>
  <c r="O45" i="25"/>
  <c r="S46" i="25"/>
  <c r="M47" i="25"/>
  <c r="R46" i="25"/>
  <c r="Y47" i="25"/>
  <c r="Z47" i="25"/>
  <c r="U48" i="25"/>
  <c r="V47" i="25"/>
  <c r="J25" i="9"/>
  <c r="G25" i="9"/>
  <c r="B26" i="9" s="1"/>
  <c r="G26" i="9" s="1"/>
  <c r="B27" i="9" s="1"/>
  <c r="J27" i="9" s="1"/>
  <c r="I19" i="12"/>
  <c r="K18" i="12"/>
  <c r="J18" i="12"/>
  <c r="J22" i="8"/>
  <c r="G22" i="8"/>
  <c r="B23" i="8" s="1"/>
  <c r="A30" i="13"/>
  <c r="O18" i="11"/>
  <c r="P18" i="11"/>
  <c r="Q18" i="11"/>
  <c r="E19" i="12"/>
  <c r="G18" i="12"/>
  <c r="F18" i="12"/>
  <c r="H18" i="12" s="1"/>
  <c r="L17" i="12"/>
  <c r="B10" i="6"/>
  <c r="A11" i="6"/>
  <c r="P17" i="12"/>
  <c r="F23" i="8"/>
  <c r="I23" i="8" s="1"/>
  <c r="C27" i="8" s="1"/>
  <c r="M19" i="12"/>
  <c r="O18" i="12"/>
  <c r="P18" i="12" s="1"/>
  <c r="N18" i="12"/>
  <c r="D25" i="16"/>
  <c r="C26" i="16"/>
  <c r="E26" i="16"/>
  <c r="F26" i="16"/>
  <c r="A27" i="16"/>
  <c r="B27" i="16" s="1"/>
  <c r="D26" i="16"/>
  <c r="G25" i="16"/>
  <c r="H25" i="16"/>
  <c r="D18" i="12"/>
  <c r="C19" i="12"/>
  <c r="A20" i="12"/>
  <c r="B20" i="12" s="1"/>
  <c r="K18" i="11"/>
  <c r="C18" i="11"/>
  <c r="G18" i="11"/>
  <c r="D18" i="11"/>
  <c r="M18" i="11"/>
  <c r="B18" i="11"/>
  <c r="J18" i="11"/>
  <c r="A19" i="11"/>
  <c r="I18" i="11"/>
  <c r="L18" i="11"/>
  <c r="H18" i="11"/>
  <c r="F18" i="11"/>
  <c r="E18" i="11"/>
  <c r="C28" i="9"/>
  <c r="D25" i="9"/>
  <c r="F25" i="9" s="1"/>
  <c r="D25" i="8"/>
  <c r="H26" i="7"/>
  <c r="G26" i="7"/>
  <c r="I26" i="7" s="1"/>
  <c r="J26" i="7" s="1"/>
  <c r="D27" i="7"/>
  <c r="E27" i="7" s="1"/>
  <c r="E10" i="5"/>
  <c r="G10" i="5"/>
  <c r="I10" i="5"/>
  <c r="F10" i="5"/>
  <c r="H10" i="5"/>
  <c r="A11" i="5"/>
  <c r="C10" i="5"/>
  <c r="D10" i="5"/>
  <c r="B10" i="5"/>
  <c r="J2" i="5"/>
  <c r="J10" i="5" s="1"/>
  <c r="I4" i="5"/>
  <c r="I3" i="5"/>
  <c r="I5" i="5"/>
  <c r="I6" i="5"/>
  <c r="I7" i="5"/>
  <c r="I8" i="5"/>
  <c r="I9" i="5"/>
  <c r="K50" i="28" l="1"/>
  <c r="O46" i="25"/>
  <c r="U49" i="25"/>
  <c r="Z48" i="25"/>
  <c r="V48" i="25"/>
  <c r="Y48" i="25"/>
  <c r="S47" i="25"/>
  <c r="M48" i="25"/>
  <c r="R47" i="25"/>
  <c r="J26" i="9"/>
  <c r="G27" i="9"/>
  <c r="B28" i="9" s="1"/>
  <c r="A31" i="13"/>
  <c r="D24" i="8"/>
  <c r="F24" i="8" s="1"/>
  <c r="E20" i="12"/>
  <c r="G19" i="12"/>
  <c r="F19" i="12"/>
  <c r="H19" i="12" s="1"/>
  <c r="G23" i="8"/>
  <c r="B24" i="8" s="1"/>
  <c r="J23" i="8"/>
  <c r="B11" i="6"/>
  <c r="A12" i="6"/>
  <c r="L18" i="12"/>
  <c r="M20" i="12"/>
  <c r="O19" i="12"/>
  <c r="P19" i="12" s="1"/>
  <c r="N19" i="12"/>
  <c r="O19" i="11"/>
  <c r="P19" i="11"/>
  <c r="Q19" i="11"/>
  <c r="I20" i="12"/>
  <c r="K19" i="12"/>
  <c r="J19" i="12"/>
  <c r="F27" i="16"/>
  <c r="E27" i="16"/>
  <c r="A28" i="16"/>
  <c r="B28" i="16" s="1"/>
  <c r="H26" i="16"/>
  <c r="G26" i="16"/>
  <c r="D19" i="12"/>
  <c r="C20" i="12"/>
  <c r="A21" i="12"/>
  <c r="B21" i="12" s="1"/>
  <c r="H19" i="11"/>
  <c r="F19" i="11"/>
  <c r="E19" i="11"/>
  <c r="D19" i="11"/>
  <c r="L19" i="11"/>
  <c r="B19" i="11"/>
  <c r="K19" i="11"/>
  <c r="M19" i="11"/>
  <c r="J19" i="11"/>
  <c r="I19" i="11"/>
  <c r="A20" i="11"/>
  <c r="G19" i="11"/>
  <c r="C19" i="11"/>
  <c r="I25" i="9"/>
  <c r="K26" i="7"/>
  <c r="F27" i="7"/>
  <c r="C28" i="7" s="1"/>
  <c r="K2" i="5"/>
  <c r="K11" i="5" s="1"/>
  <c r="J3" i="5"/>
  <c r="J4" i="5"/>
  <c r="J5" i="5"/>
  <c r="J6" i="5"/>
  <c r="J7" i="5"/>
  <c r="J8" i="5"/>
  <c r="J9" i="5"/>
  <c r="B11" i="5"/>
  <c r="J11" i="5"/>
  <c r="D11" i="5"/>
  <c r="A12" i="5"/>
  <c r="F11" i="5"/>
  <c r="G11" i="5"/>
  <c r="E11" i="5"/>
  <c r="H11" i="5"/>
  <c r="C11" i="5"/>
  <c r="I11" i="5"/>
  <c r="K51" i="28" l="1"/>
  <c r="O47" i="25"/>
  <c r="U50" i="25"/>
  <c r="V49" i="25" s="1"/>
  <c r="Z49" i="25"/>
  <c r="Y49" i="25"/>
  <c r="S48" i="25"/>
  <c r="M49" i="25"/>
  <c r="R48" i="25"/>
  <c r="J28" i="9"/>
  <c r="G28" i="9"/>
  <c r="B29" i="9" s="1"/>
  <c r="M21" i="12"/>
  <c r="O20" i="12"/>
  <c r="N20" i="12"/>
  <c r="O20" i="11"/>
  <c r="Q20" i="11"/>
  <c r="P20" i="11"/>
  <c r="B12" i="6"/>
  <c r="A13" i="6"/>
  <c r="E21" i="12"/>
  <c r="G20" i="12"/>
  <c r="F20" i="12"/>
  <c r="H20" i="12" s="1"/>
  <c r="I21" i="12"/>
  <c r="K20" i="12"/>
  <c r="J20" i="12"/>
  <c r="L19" i="12"/>
  <c r="J24" i="8"/>
  <c r="G24" i="8"/>
  <c r="B25" i="8" s="1"/>
  <c r="H31" i="13"/>
  <c r="G1" i="13"/>
  <c r="E1" i="13"/>
  <c r="F1" i="13"/>
  <c r="I31" i="13" s="1"/>
  <c r="D27" i="16"/>
  <c r="C27" i="16"/>
  <c r="C28" i="16"/>
  <c r="E28" i="16"/>
  <c r="F28" i="16"/>
  <c r="D28" i="16"/>
  <c r="A29" i="16"/>
  <c r="B29" i="16" s="1"/>
  <c r="H27" i="16"/>
  <c r="G27" i="16"/>
  <c r="D20" i="12"/>
  <c r="C21" i="12"/>
  <c r="A22" i="12"/>
  <c r="B22" i="12" s="1"/>
  <c r="M20" i="11"/>
  <c r="E20" i="11"/>
  <c r="F20" i="11"/>
  <c r="H20" i="11"/>
  <c r="G20" i="11"/>
  <c r="C20" i="11"/>
  <c r="L20" i="11"/>
  <c r="B20" i="11"/>
  <c r="K20" i="11"/>
  <c r="J20" i="11"/>
  <c r="A21" i="11"/>
  <c r="I20" i="11"/>
  <c r="D20" i="11"/>
  <c r="C29" i="9"/>
  <c r="D26" i="9"/>
  <c r="F26" i="9" s="1"/>
  <c r="H27" i="7"/>
  <c r="G27" i="7"/>
  <c r="I27" i="7" s="1"/>
  <c r="J27" i="7" s="1"/>
  <c r="D28" i="7"/>
  <c r="F28" i="7" s="1"/>
  <c r="G12" i="5"/>
  <c r="I12" i="5"/>
  <c r="C12" i="5"/>
  <c r="K12" i="5"/>
  <c r="F12" i="5"/>
  <c r="A13" i="5"/>
  <c r="H12" i="5"/>
  <c r="E12" i="5"/>
  <c r="J12" i="5"/>
  <c r="B12" i="5"/>
  <c r="D12" i="5"/>
  <c r="L2" i="5"/>
  <c r="K3" i="5"/>
  <c r="K4" i="5"/>
  <c r="K5" i="5"/>
  <c r="K6" i="5"/>
  <c r="K7" i="5"/>
  <c r="K8" i="5"/>
  <c r="K9" i="5"/>
  <c r="K10" i="5"/>
  <c r="K52" i="28" l="1"/>
  <c r="O48" i="25"/>
  <c r="S49" i="25"/>
  <c r="R49" i="25"/>
  <c r="M50" i="25"/>
  <c r="U51" i="25"/>
  <c r="Z50" i="25"/>
  <c r="Y50" i="25"/>
  <c r="Q21" i="11"/>
  <c r="P21" i="11"/>
  <c r="O21" i="11"/>
  <c r="J14" i="13"/>
  <c r="J15" i="13"/>
  <c r="J16" i="13"/>
  <c r="J17" i="13"/>
  <c r="J18" i="13"/>
  <c r="J19" i="13"/>
  <c r="J20" i="13"/>
  <c r="J21" i="13"/>
  <c r="J22" i="13"/>
  <c r="J23" i="13"/>
  <c r="J24" i="13"/>
  <c r="J25" i="13"/>
  <c r="J26" i="13"/>
  <c r="J27" i="13"/>
  <c r="J28" i="13"/>
  <c r="J29" i="13"/>
  <c r="J30" i="13"/>
  <c r="I22" i="12"/>
  <c r="K21" i="12"/>
  <c r="J21" i="12"/>
  <c r="L21" i="12" s="1"/>
  <c r="J31" i="13"/>
  <c r="G25" i="8"/>
  <c r="B26" i="8" s="1"/>
  <c r="J25" i="8"/>
  <c r="F25" i="8"/>
  <c r="I25" i="8" s="1"/>
  <c r="E22" i="12"/>
  <c r="G21" i="12"/>
  <c r="F21" i="12"/>
  <c r="H21" i="12" s="1"/>
  <c r="B13" i="6"/>
  <c r="A14" i="6"/>
  <c r="I14" i="13"/>
  <c r="I15" i="13"/>
  <c r="I16" i="13"/>
  <c r="I17" i="13"/>
  <c r="I18" i="13"/>
  <c r="I19" i="13"/>
  <c r="I20" i="13"/>
  <c r="I21" i="13"/>
  <c r="I22" i="13"/>
  <c r="I23" i="13"/>
  <c r="I24" i="13"/>
  <c r="I25" i="13"/>
  <c r="I26" i="13"/>
  <c r="I27" i="13"/>
  <c r="I28" i="13"/>
  <c r="I29" i="13"/>
  <c r="I30" i="13"/>
  <c r="P20" i="12"/>
  <c r="H14" i="13"/>
  <c r="H15" i="13"/>
  <c r="H16" i="13"/>
  <c r="H17" i="13"/>
  <c r="H18" i="13"/>
  <c r="H19" i="13"/>
  <c r="H20" i="13"/>
  <c r="H21" i="13"/>
  <c r="H22" i="13"/>
  <c r="H23" i="13"/>
  <c r="H24" i="13"/>
  <c r="H25" i="13"/>
  <c r="H26" i="13"/>
  <c r="H27" i="13"/>
  <c r="H28" i="13"/>
  <c r="H29" i="13"/>
  <c r="H30" i="13"/>
  <c r="L20" i="12"/>
  <c r="M22" i="12"/>
  <c r="O21" i="12"/>
  <c r="P21" i="12" s="1"/>
  <c r="N21" i="12"/>
  <c r="C29" i="16"/>
  <c r="E29" i="16"/>
  <c r="F29" i="16"/>
  <c r="A30" i="16"/>
  <c r="B30" i="16" s="1"/>
  <c r="G28" i="16"/>
  <c r="H28" i="16"/>
  <c r="D21" i="12"/>
  <c r="C22" i="12"/>
  <c r="A23" i="12"/>
  <c r="B23" i="12" s="1"/>
  <c r="J21" i="11"/>
  <c r="B21" i="11"/>
  <c r="E21" i="11"/>
  <c r="A22" i="11"/>
  <c r="I21" i="11"/>
  <c r="H21" i="11"/>
  <c r="F21" i="11"/>
  <c r="D21" i="11"/>
  <c r="M21" i="11"/>
  <c r="L21" i="11"/>
  <c r="C21" i="11"/>
  <c r="K21" i="11"/>
  <c r="G21" i="11"/>
  <c r="I26" i="9"/>
  <c r="D27" i="9" s="1"/>
  <c r="F27" i="9" s="1"/>
  <c r="J29" i="9"/>
  <c r="G29" i="9"/>
  <c r="B30" i="9" s="1"/>
  <c r="K27" i="7"/>
  <c r="E28" i="7"/>
  <c r="H28" i="7" s="1"/>
  <c r="C29" i="7"/>
  <c r="G28" i="7"/>
  <c r="I28" i="7" s="1"/>
  <c r="J28" i="7" s="1"/>
  <c r="M2" i="5"/>
  <c r="L3" i="5"/>
  <c r="L4" i="5"/>
  <c r="L5" i="5"/>
  <c r="L6" i="5"/>
  <c r="L7" i="5"/>
  <c r="L8" i="5"/>
  <c r="L9" i="5"/>
  <c r="L10" i="5"/>
  <c r="L11" i="5"/>
  <c r="L12" i="5"/>
  <c r="D13" i="5"/>
  <c r="L13" i="5"/>
  <c r="A14" i="5"/>
  <c r="F13" i="5"/>
  <c r="H13" i="5"/>
  <c r="G13" i="5"/>
  <c r="M13" i="5"/>
  <c r="B13" i="5"/>
  <c r="I13" i="5"/>
  <c r="J13" i="5"/>
  <c r="C13" i="5"/>
  <c r="E13" i="5"/>
  <c r="K13" i="5"/>
  <c r="K53" i="28" l="1"/>
  <c r="O49" i="25"/>
  <c r="M51" i="25"/>
  <c r="R50" i="25"/>
  <c r="S50" i="25"/>
  <c r="Z51" i="25"/>
  <c r="U52" i="25"/>
  <c r="V51" i="25" s="1"/>
  <c r="Y51" i="25"/>
  <c r="V50" i="25"/>
  <c r="M23" i="12"/>
  <c r="O22" i="12"/>
  <c r="N22" i="12"/>
  <c r="Q22" i="11"/>
  <c r="O22" i="11"/>
  <c r="P22" i="11"/>
  <c r="E2" i="13"/>
  <c r="I23" i="12"/>
  <c r="K22" i="12"/>
  <c r="L22" i="12" s="1"/>
  <c r="J22" i="12"/>
  <c r="E23" i="12"/>
  <c r="G22" i="12"/>
  <c r="F22" i="12"/>
  <c r="H22" i="12" s="1"/>
  <c r="G2" i="13"/>
  <c r="B14" i="6"/>
  <c r="A15" i="6"/>
  <c r="F2" i="13"/>
  <c r="D27" i="8"/>
  <c r="D26" i="8"/>
  <c r="F26" i="8" s="1"/>
  <c r="J26" i="8"/>
  <c r="G26" i="8"/>
  <c r="B27" i="8" s="1"/>
  <c r="D29" i="16"/>
  <c r="C30" i="16"/>
  <c r="E30" i="16"/>
  <c r="F30" i="16"/>
  <c r="A31" i="16"/>
  <c r="B31" i="16" s="1"/>
  <c r="G29" i="16"/>
  <c r="H29" i="16"/>
  <c r="D22" i="12"/>
  <c r="C23" i="12"/>
  <c r="D23" i="12" s="1"/>
  <c r="A24" i="12"/>
  <c r="B24" i="12" s="1"/>
  <c r="G22" i="11"/>
  <c r="M22" i="11"/>
  <c r="D22" i="11"/>
  <c r="K22" i="11"/>
  <c r="A23" i="11"/>
  <c r="J22" i="11"/>
  <c r="H22" i="11"/>
  <c r="F22" i="11"/>
  <c r="L22" i="11"/>
  <c r="E22" i="11"/>
  <c r="C22" i="11"/>
  <c r="I22" i="11"/>
  <c r="B22" i="11"/>
  <c r="C30" i="9"/>
  <c r="J30" i="9" s="1"/>
  <c r="I27" i="9"/>
  <c r="D28" i="9" s="1"/>
  <c r="F28" i="9" s="1"/>
  <c r="K28" i="7"/>
  <c r="D29" i="7"/>
  <c r="F29" i="7" s="1"/>
  <c r="I14" i="5"/>
  <c r="C14" i="5"/>
  <c r="K14" i="5"/>
  <c r="E14" i="5"/>
  <c r="M14" i="5"/>
  <c r="G14" i="5"/>
  <c r="A15" i="5"/>
  <c r="H14" i="5"/>
  <c r="J14" i="5"/>
  <c r="L14" i="5"/>
  <c r="B14" i="5"/>
  <c r="D14" i="5"/>
  <c r="F14" i="5"/>
  <c r="M3" i="5"/>
  <c r="M4" i="5"/>
  <c r="M5" i="5"/>
  <c r="M6" i="5"/>
  <c r="M7" i="5"/>
  <c r="N2" i="5"/>
  <c r="N14" i="5" s="1"/>
  <c r="M8" i="5"/>
  <c r="M9" i="5"/>
  <c r="M10" i="5"/>
  <c r="M11" i="5"/>
  <c r="M12" i="5"/>
  <c r="K54" i="28" l="1"/>
  <c r="O50" i="25"/>
  <c r="Y52" i="25"/>
  <c r="U53" i="25"/>
  <c r="Z52" i="25"/>
  <c r="V52" i="25"/>
  <c r="M52" i="25"/>
  <c r="R51" i="25"/>
  <c r="S51" i="25"/>
  <c r="F27" i="8"/>
  <c r="I27" i="8" s="1"/>
  <c r="Q23" i="11"/>
  <c r="O23" i="11"/>
  <c r="P23" i="11"/>
  <c r="E24" i="12"/>
  <c r="G23" i="12"/>
  <c r="F23" i="12"/>
  <c r="H23" i="12" s="1"/>
  <c r="B15" i="6"/>
  <c r="A16" i="6"/>
  <c r="P22" i="12"/>
  <c r="J27" i="8"/>
  <c r="G27" i="8"/>
  <c r="I24" i="12"/>
  <c r="K23" i="12"/>
  <c r="J23" i="12"/>
  <c r="L23" i="12" s="1"/>
  <c r="M24" i="12"/>
  <c r="O23" i="12"/>
  <c r="N23" i="12"/>
  <c r="D30" i="16"/>
  <c r="E31" i="16"/>
  <c r="F31" i="16"/>
  <c r="A32" i="16"/>
  <c r="B32" i="16" s="1"/>
  <c r="H30" i="16"/>
  <c r="G30" i="16"/>
  <c r="C24" i="12"/>
  <c r="A25" i="12"/>
  <c r="B25" i="12" s="1"/>
  <c r="A24" i="11"/>
  <c r="L23" i="11"/>
  <c r="D23" i="11"/>
  <c r="M23" i="11"/>
  <c r="C23" i="11"/>
  <c r="B23" i="11"/>
  <c r="K23" i="11"/>
  <c r="I23" i="11"/>
  <c r="H23" i="11"/>
  <c r="G23" i="11"/>
  <c r="F23" i="11"/>
  <c r="J23" i="11"/>
  <c r="E23" i="11"/>
  <c r="G30" i="9"/>
  <c r="B31" i="9" s="1"/>
  <c r="C31" i="9"/>
  <c r="I28" i="9"/>
  <c r="D29" i="9" s="1"/>
  <c r="F29" i="9" s="1"/>
  <c r="E29" i="7"/>
  <c r="H29" i="7" s="1"/>
  <c r="C30" i="7"/>
  <c r="G29" i="7"/>
  <c r="I29" i="7" s="1"/>
  <c r="J29" i="7" s="1"/>
  <c r="F15" i="5"/>
  <c r="N15" i="5"/>
  <c r="H15" i="5"/>
  <c r="B15" i="5"/>
  <c r="J15" i="5"/>
  <c r="G15" i="5"/>
  <c r="A16" i="5"/>
  <c r="M15" i="5"/>
  <c r="C15" i="5"/>
  <c r="O15" i="5"/>
  <c r="K15" i="5"/>
  <c r="L15" i="5"/>
  <c r="D15" i="5"/>
  <c r="E15" i="5"/>
  <c r="I15" i="5"/>
  <c r="N3" i="5"/>
  <c r="N4" i="5"/>
  <c r="N5" i="5"/>
  <c r="N6" i="5"/>
  <c r="N7" i="5"/>
  <c r="N8" i="5"/>
  <c r="N9" i="5"/>
  <c r="O2" i="5"/>
  <c r="N10" i="5"/>
  <c r="N11" i="5"/>
  <c r="N12" i="5"/>
  <c r="N13" i="5"/>
  <c r="K55" i="28" l="1"/>
  <c r="O51" i="25"/>
  <c r="S52" i="25"/>
  <c r="M53" i="25"/>
  <c r="R52" i="25"/>
  <c r="Z53" i="25"/>
  <c r="U54" i="25"/>
  <c r="V53" i="25" s="1"/>
  <c r="Y53" i="25"/>
  <c r="E25" i="12"/>
  <c r="G24" i="12"/>
  <c r="F24" i="12"/>
  <c r="H24" i="12" s="1"/>
  <c r="P23" i="12"/>
  <c r="B16" i="6"/>
  <c r="A17" i="6"/>
  <c r="Q24" i="11"/>
  <c r="P24" i="11"/>
  <c r="O24" i="11"/>
  <c r="M25" i="12"/>
  <c r="O24" i="12"/>
  <c r="N24" i="12"/>
  <c r="P24" i="12" s="1"/>
  <c r="I25" i="12"/>
  <c r="K24" i="12"/>
  <c r="L24" i="12" s="1"/>
  <c r="J24" i="12"/>
  <c r="D31" i="16"/>
  <c r="C31" i="16"/>
  <c r="C32" i="16"/>
  <c r="E32" i="16"/>
  <c r="F32" i="16"/>
  <c r="H31" i="16"/>
  <c r="G31" i="16"/>
  <c r="D32" i="16"/>
  <c r="A33" i="16"/>
  <c r="B33" i="16" s="1"/>
  <c r="D24" i="12"/>
  <c r="C25" i="12"/>
  <c r="D25" i="12" s="1"/>
  <c r="A26" i="12"/>
  <c r="B26" i="12" s="1"/>
  <c r="I24" i="11"/>
  <c r="L24" i="11"/>
  <c r="C24" i="11"/>
  <c r="E24" i="11"/>
  <c r="D24" i="11"/>
  <c r="K24" i="11"/>
  <c r="A25" i="11"/>
  <c r="J24" i="11"/>
  <c r="B24" i="11"/>
  <c r="H24" i="11"/>
  <c r="G24" i="11"/>
  <c r="F24" i="11"/>
  <c r="M24" i="11"/>
  <c r="J31" i="9"/>
  <c r="G31" i="9"/>
  <c r="B32" i="9" s="1"/>
  <c r="I29" i="9"/>
  <c r="C32" i="9"/>
  <c r="K29" i="7"/>
  <c r="D30" i="7"/>
  <c r="F30" i="7" s="1"/>
  <c r="O4" i="5"/>
  <c r="O3" i="5"/>
  <c r="O5" i="5"/>
  <c r="O6" i="5"/>
  <c r="O7" i="5"/>
  <c r="O8" i="5"/>
  <c r="O9" i="5"/>
  <c r="P2" i="5"/>
  <c r="O10" i="5"/>
  <c r="O11" i="5"/>
  <c r="O12" i="5"/>
  <c r="O13" i="5"/>
  <c r="O14" i="5"/>
  <c r="C16" i="5"/>
  <c r="K16" i="5"/>
  <c r="E16" i="5"/>
  <c r="M16" i="5"/>
  <c r="G16" i="5"/>
  <c r="O16" i="5"/>
  <c r="N16" i="5"/>
  <c r="H16" i="5"/>
  <c r="A17" i="5"/>
  <c r="I16" i="5"/>
  <c r="L16" i="5"/>
  <c r="B16" i="5"/>
  <c r="D16" i="5"/>
  <c r="F16" i="5"/>
  <c r="J16" i="5"/>
  <c r="K56" i="28" l="1"/>
  <c r="O52" i="25"/>
  <c r="Y54" i="25"/>
  <c r="Z54" i="25"/>
  <c r="U55" i="25"/>
  <c r="S53" i="25"/>
  <c r="M54" i="25"/>
  <c r="R53" i="25"/>
  <c r="B17" i="6"/>
  <c r="A18" i="6"/>
  <c r="P25" i="11"/>
  <c r="Q25" i="11"/>
  <c r="O25" i="11"/>
  <c r="M26" i="12"/>
  <c r="O25" i="12"/>
  <c r="N25" i="12"/>
  <c r="G30" i="7"/>
  <c r="I30" i="7" s="1"/>
  <c r="J30" i="7" s="1"/>
  <c r="C33" i="7"/>
  <c r="I26" i="12"/>
  <c r="K25" i="12"/>
  <c r="J25" i="12"/>
  <c r="E26" i="12"/>
  <c r="G25" i="12"/>
  <c r="F25" i="12"/>
  <c r="H25" i="12" s="1"/>
  <c r="C33" i="16"/>
  <c r="E33" i="16"/>
  <c r="F33" i="16"/>
  <c r="A34" i="16"/>
  <c r="B34" i="16" s="1"/>
  <c r="G32" i="16"/>
  <c r="H32" i="16"/>
  <c r="C26" i="12"/>
  <c r="A27" i="12"/>
  <c r="B27" i="12" s="1"/>
  <c r="F25" i="11"/>
  <c r="A26" i="11"/>
  <c r="K25" i="11"/>
  <c r="B25" i="11"/>
  <c r="G25" i="11"/>
  <c r="E25" i="11"/>
  <c r="M25" i="11"/>
  <c r="C25" i="11"/>
  <c r="L25" i="11"/>
  <c r="D25" i="11"/>
  <c r="J25" i="11"/>
  <c r="I25" i="11"/>
  <c r="H25" i="11"/>
  <c r="D30" i="9"/>
  <c r="F30" i="9" s="1"/>
  <c r="I30" i="9" s="1"/>
  <c r="C33" i="9"/>
  <c r="J32" i="9"/>
  <c r="G32" i="9"/>
  <c r="B33" i="9" s="1"/>
  <c r="E30" i="7"/>
  <c r="H30" i="7" s="1"/>
  <c r="K30" i="7" s="1"/>
  <c r="C34" i="7"/>
  <c r="P4" i="5"/>
  <c r="P3" i="5"/>
  <c r="P5" i="5"/>
  <c r="P6" i="5"/>
  <c r="P7" i="5"/>
  <c r="P8" i="5"/>
  <c r="P9" i="5"/>
  <c r="P10" i="5"/>
  <c r="Q2" i="5"/>
  <c r="Q17" i="5" s="1"/>
  <c r="P11" i="5"/>
  <c r="P12" i="5"/>
  <c r="P13" i="5"/>
  <c r="P14" i="5"/>
  <c r="P15" i="5"/>
  <c r="H17" i="5"/>
  <c r="P17" i="5"/>
  <c r="B17" i="5"/>
  <c r="J17" i="5"/>
  <c r="D17" i="5"/>
  <c r="L17" i="5"/>
  <c r="A18" i="5"/>
  <c r="G17" i="5"/>
  <c r="N17" i="5"/>
  <c r="C17" i="5"/>
  <c r="O17" i="5"/>
  <c r="M17" i="5"/>
  <c r="E17" i="5"/>
  <c r="F17" i="5"/>
  <c r="I17" i="5"/>
  <c r="K17" i="5"/>
  <c r="P16" i="5"/>
  <c r="K57" i="28" l="1"/>
  <c r="O53" i="25"/>
  <c r="Y55" i="25"/>
  <c r="U56" i="25"/>
  <c r="Z55" i="25"/>
  <c r="V55" i="25"/>
  <c r="V54" i="25"/>
  <c r="S54" i="25"/>
  <c r="M55" i="25"/>
  <c r="R54" i="25"/>
  <c r="I27" i="12"/>
  <c r="K26" i="12"/>
  <c r="L26" i="12" s="1"/>
  <c r="J26" i="12"/>
  <c r="M27" i="12"/>
  <c r="O26" i="12"/>
  <c r="N26" i="12"/>
  <c r="L25" i="12"/>
  <c r="O26" i="11"/>
  <c r="P26" i="11"/>
  <c r="Q26" i="11"/>
  <c r="B18" i="6"/>
  <c r="A19" i="6"/>
  <c r="E27" i="12"/>
  <c r="G26" i="12"/>
  <c r="F26" i="12"/>
  <c r="P25" i="12"/>
  <c r="D33" i="16"/>
  <c r="C34" i="16"/>
  <c r="E34" i="16"/>
  <c r="F34" i="16"/>
  <c r="H33" i="16"/>
  <c r="G33" i="16"/>
  <c r="A35" i="16"/>
  <c r="B35" i="16" s="1"/>
  <c r="D26" i="12"/>
  <c r="C27" i="12"/>
  <c r="A28" i="12"/>
  <c r="B28" i="12" s="1"/>
  <c r="K26" i="11"/>
  <c r="C26" i="11"/>
  <c r="A27" i="11"/>
  <c r="J26" i="11"/>
  <c r="H26" i="11"/>
  <c r="G26" i="11"/>
  <c r="E26" i="11"/>
  <c r="D26" i="11"/>
  <c r="F26" i="11"/>
  <c r="B26" i="11"/>
  <c r="M26" i="11"/>
  <c r="L26" i="11"/>
  <c r="I26" i="11"/>
  <c r="J33" i="9"/>
  <c r="D31" i="9"/>
  <c r="F31" i="9" s="1"/>
  <c r="I31" i="9" s="1"/>
  <c r="C35" i="9" s="1"/>
  <c r="C34" i="9"/>
  <c r="G33" i="9"/>
  <c r="B34" i="9" s="1"/>
  <c r="E18" i="5"/>
  <c r="M18" i="5"/>
  <c r="G18" i="5"/>
  <c r="O18" i="5"/>
  <c r="I18" i="5"/>
  <c r="Q18" i="5"/>
  <c r="H18" i="5"/>
  <c r="A19" i="5"/>
  <c r="J18" i="5"/>
  <c r="L18" i="5"/>
  <c r="N18" i="5"/>
  <c r="C18" i="5"/>
  <c r="D18" i="5"/>
  <c r="F18" i="5"/>
  <c r="K18" i="5"/>
  <c r="B18" i="5"/>
  <c r="P18" i="5"/>
  <c r="Q4" i="5"/>
  <c r="Q5" i="5"/>
  <c r="Q3" i="5"/>
  <c r="Q6" i="5"/>
  <c r="Q7" i="5"/>
  <c r="Q8" i="5"/>
  <c r="Q9" i="5"/>
  <c r="Q10" i="5"/>
  <c r="Q11" i="5"/>
  <c r="R2" i="5"/>
  <c r="R18" i="5" s="1"/>
  <c r="Q12" i="5"/>
  <c r="Q13" i="5"/>
  <c r="Q14" i="5"/>
  <c r="Q15" i="5"/>
  <c r="Q16" i="5"/>
  <c r="K58" i="28" l="1"/>
  <c r="O54" i="25"/>
  <c r="U57" i="25"/>
  <c r="Z56" i="25"/>
  <c r="V56" i="25"/>
  <c r="Y56" i="25"/>
  <c r="R55" i="25"/>
  <c r="S55" i="25"/>
  <c r="M56" i="25"/>
  <c r="B19" i="6"/>
  <c r="A20" i="6"/>
  <c r="P26" i="12"/>
  <c r="M28" i="12"/>
  <c r="O27" i="12"/>
  <c r="N27" i="12"/>
  <c r="P27" i="12" s="1"/>
  <c r="O27" i="11"/>
  <c r="P27" i="11"/>
  <c r="Q27" i="11"/>
  <c r="E28" i="12"/>
  <c r="G27" i="12"/>
  <c r="F27" i="12"/>
  <c r="H27" i="12" s="1"/>
  <c r="H26" i="12"/>
  <c r="I28" i="12"/>
  <c r="K27" i="12"/>
  <c r="J27" i="12"/>
  <c r="D34" i="16"/>
  <c r="E35" i="16"/>
  <c r="F35" i="16"/>
  <c r="A36" i="16"/>
  <c r="B36" i="16" s="1"/>
  <c r="H34" i="16"/>
  <c r="G34" i="16"/>
  <c r="D27" i="12"/>
  <c r="C28" i="12"/>
  <c r="A29" i="12"/>
  <c r="B29" i="12" s="1"/>
  <c r="H27" i="11"/>
  <c r="J27" i="11"/>
  <c r="K27" i="11"/>
  <c r="A28" i="11"/>
  <c r="I27" i="11"/>
  <c r="F27" i="11"/>
  <c r="E27" i="11"/>
  <c r="G27" i="11"/>
  <c r="D27" i="11"/>
  <c r="B27" i="11"/>
  <c r="C27" i="11"/>
  <c r="M27" i="11"/>
  <c r="L27" i="11"/>
  <c r="D32" i="9"/>
  <c r="F32" i="9" s="1"/>
  <c r="I32" i="9" s="1"/>
  <c r="D33" i="9" s="1"/>
  <c r="F33" i="9" s="1"/>
  <c r="I33" i="9" s="1"/>
  <c r="C37" i="9" s="1"/>
  <c r="G34" i="9"/>
  <c r="B35" i="9" s="1"/>
  <c r="J34" i="9"/>
  <c r="B19" i="5"/>
  <c r="J19" i="5"/>
  <c r="R19" i="5"/>
  <c r="D19" i="5"/>
  <c r="L19" i="5"/>
  <c r="A20" i="5"/>
  <c r="F19" i="5"/>
  <c r="N19" i="5"/>
  <c r="O19" i="5"/>
  <c r="C19" i="5"/>
  <c r="P19" i="5"/>
  <c r="I19" i="5"/>
  <c r="K19" i="5"/>
  <c r="E19" i="5"/>
  <c r="G19" i="5"/>
  <c r="H19" i="5"/>
  <c r="M19" i="5"/>
  <c r="Q19" i="5"/>
  <c r="R3" i="5"/>
  <c r="R4" i="5"/>
  <c r="R5" i="5"/>
  <c r="R6" i="5"/>
  <c r="R7" i="5"/>
  <c r="R8" i="5"/>
  <c r="R9" i="5"/>
  <c r="R10" i="5"/>
  <c r="R11" i="5"/>
  <c r="R12" i="5"/>
  <c r="R13" i="5"/>
  <c r="S2" i="5"/>
  <c r="S19" i="5" s="1"/>
  <c r="R14" i="5"/>
  <c r="R15" i="5"/>
  <c r="R16" i="5"/>
  <c r="R17" i="5"/>
  <c r="K59" i="28" l="1"/>
  <c r="O55" i="25"/>
  <c r="M57" i="25"/>
  <c r="R56" i="25"/>
  <c r="S56" i="25"/>
  <c r="U58" i="25"/>
  <c r="Z57" i="25"/>
  <c r="Y57" i="25"/>
  <c r="M29" i="12"/>
  <c r="O28" i="12"/>
  <c r="N28" i="12"/>
  <c r="E29" i="12"/>
  <c r="G28" i="12"/>
  <c r="F28" i="12"/>
  <c r="H28" i="12" s="1"/>
  <c r="L27" i="12"/>
  <c r="B20" i="6"/>
  <c r="A21" i="6"/>
  <c r="O28" i="11"/>
  <c r="Q28" i="11"/>
  <c r="P28" i="11"/>
  <c r="I29" i="12"/>
  <c r="K28" i="12"/>
  <c r="L28" i="12" s="1"/>
  <c r="J28" i="12"/>
  <c r="D35" i="16"/>
  <c r="C35" i="16"/>
  <c r="C36" i="16"/>
  <c r="E36" i="16"/>
  <c r="F36" i="16"/>
  <c r="H35" i="16"/>
  <c r="G35" i="16"/>
  <c r="A37" i="16"/>
  <c r="B37" i="16" s="1"/>
  <c r="D36" i="16"/>
  <c r="D28" i="12"/>
  <c r="C29" i="12"/>
  <c r="A30" i="12"/>
  <c r="B30" i="12" s="1"/>
  <c r="M28" i="11"/>
  <c r="E28" i="11"/>
  <c r="I28" i="11"/>
  <c r="L28" i="11"/>
  <c r="B28" i="11"/>
  <c r="K28" i="11"/>
  <c r="H28" i="11"/>
  <c r="G28" i="11"/>
  <c r="J28" i="11"/>
  <c r="F28" i="11"/>
  <c r="D28" i="11"/>
  <c r="C28" i="11"/>
  <c r="A29" i="11"/>
  <c r="D34" i="9"/>
  <c r="F34" i="9" s="1"/>
  <c r="I34" i="9" s="1"/>
  <c r="C36" i="9"/>
  <c r="J35" i="9"/>
  <c r="G35" i="9"/>
  <c r="B36" i="9" s="1"/>
  <c r="S3" i="5"/>
  <c r="S4" i="5"/>
  <c r="S5" i="5"/>
  <c r="S6" i="5"/>
  <c r="S7" i="5"/>
  <c r="S8" i="5"/>
  <c r="S9" i="5"/>
  <c r="S10" i="5"/>
  <c r="S11" i="5"/>
  <c r="S12" i="5"/>
  <c r="S13" i="5"/>
  <c r="S14" i="5"/>
  <c r="S15" i="5"/>
  <c r="S16" i="5"/>
  <c r="S17" i="5"/>
  <c r="S18" i="5"/>
  <c r="G20" i="5"/>
  <c r="O20" i="5"/>
  <c r="I20" i="5"/>
  <c r="Q20" i="5"/>
  <c r="C20" i="5"/>
  <c r="K20" i="5"/>
  <c r="S20" i="5"/>
  <c r="H20" i="5"/>
  <c r="J20" i="5"/>
  <c r="L20" i="5"/>
  <c r="P20" i="5"/>
  <c r="B20" i="5"/>
  <c r="R20" i="5"/>
  <c r="D20" i="5"/>
  <c r="A21" i="5"/>
  <c r="E20" i="5"/>
  <c r="F20" i="5"/>
  <c r="M20" i="5"/>
  <c r="N20" i="5"/>
  <c r="K60" i="28" l="1"/>
  <c r="O56" i="25"/>
  <c r="S57" i="25"/>
  <c r="M58" i="25"/>
  <c r="R57" i="25"/>
  <c r="U59" i="25"/>
  <c r="Z58" i="25"/>
  <c r="Y58" i="25"/>
  <c r="V58" i="25"/>
  <c r="V57" i="25"/>
  <c r="E30" i="12"/>
  <c r="G29" i="12"/>
  <c r="F29" i="12"/>
  <c r="H29" i="12" s="1"/>
  <c r="I30" i="12"/>
  <c r="K29" i="12"/>
  <c r="J29" i="12"/>
  <c r="L29" i="12" s="1"/>
  <c r="Q29" i="11"/>
  <c r="P29" i="11"/>
  <c r="O29" i="11"/>
  <c r="B21" i="6"/>
  <c r="A22" i="6"/>
  <c r="P28" i="12"/>
  <c r="M30" i="12"/>
  <c r="O29" i="12"/>
  <c r="P29" i="12" s="1"/>
  <c r="N29" i="12"/>
  <c r="C37" i="16"/>
  <c r="E37" i="16"/>
  <c r="F37" i="16"/>
  <c r="A38" i="16"/>
  <c r="B38" i="16" s="1"/>
  <c r="G36" i="16"/>
  <c r="H36" i="16"/>
  <c r="D29" i="12"/>
  <c r="C30" i="12"/>
  <c r="A31" i="12"/>
  <c r="B31" i="12" s="1"/>
  <c r="J29" i="11"/>
  <c r="B29" i="11"/>
  <c r="H29" i="11"/>
  <c r="D29" i="11"/>
  <c r="M29" i="11"/>
  <c r="C29" i="11"/>
  <c r="K29" i="11"/>
  <c r="A30" i="11"/>
  <c r="I29" i="11"/>
  <c r="L29" i="11"/>
  <c r="G29" i="11"/>
  <c r="E29" i="11"/>
  <c r="F29" i="11"/>
  <c r="C38" i="9"/>
  <c r="D35" i="9"/>
  <c r="F35" i="9" s="1"/>
  <c r="I35" i="9" s="1"/>
  <c r="C39" i="9" s="1"/>
  <c r="G36" i="9"/>
  <c r="B37" i="9" s="1"/>
  <c r="J36" i="9"/>
  <c r="D21" i="5"/>
  <c r="L21" i="5"/>
  <c r="A22" i="5"/>
  <c r="F21" i="5"/>
  <c r="N21" i="5"/>
  <c r="H21" i="5"/>
  <c r="P21" i="5"/>
  <c r="B21" i="5"/>
  <c r="O21" i="5"/>
  <c r="C21" i="5"/>
  <c r="Q21" i="5"/>
  <c r="G21" i="5"/>
  <c r="I21" i="5"/>
  <c r="M21" i="5"/>
  <c r="R21" i="5"/>
  <c r="S21" i="5"/>
  <c r="E21" i="5"/>
  <c r="K21" i="5"/>
  <c r="J21" i="5"/>
  <c r="K61" i="28" l="1"/>
  <c r="O57" i="25"/>
  <c r="U60" i="25"/>
  <c r="V59" i="25" s="1"/>
  <c r="Y59" i="25"/>
  <c r="Z59" i="25"/>
  <c r="M59" i="25"/>
  <c r="R58" i="25"/>
  <c r="S58" i="25"/>
  <c r="B22" i="6"/>
  <c r="A23" i="6"/>
  <c r="M31" i="12"/>
  <c r="O30" i="12"/>
  <c r="N30" i="12"/>
  <c r="I31" i="12"/>
  <c r="K30" i="12"/>
  <c r="L30" i="12" s="1"/>
  <c r="J30" i="12"/>
  <c r="Q30" i="11"/>
  <c r="O30" i="11"/>
  <c r="P30" i="11"/>
  <c r="E31" i="12"/>
  <c r="G30" i="12"/>
  <c r="F30" i="12"/>
  <c r="D37" i="16"/>
  <c r="C38" i="16"/>
  <c r="E38" i="16"/>
  <c r="F38" i="16"/>
  <c r="G37" i="16"/>
  <c r="H37" i="16"/>
  <c r="A39" i="16"/>
  <c r="B39" i="16" s="1"/>
  <c r="D30" i="12"/>
  <c r="C31" i="12"/>
  <c r="A32" i="12"/>
  <c r="B32" i="12" s="1"/>
  <c r="G30" i="11"/>
  <c r="H30" i="11"/>
  <c r="E30" i="11"/>
  <c r="D30" i="11"/>
  <c r="L30" i="11"/>
  <c r="B30" i="11"/>
  <c r="K30" i="11"/>
  <c r="M30" i="11"/>
  <c r="J30" i="11"/>
  <c r="I30" i="11"/>
  <c r="F30" i="11"/>
  <c r="A31" i="11"/>
  <c r="C30" i="11"/>
  <c r="D36" i="9"/>
  <c r="F36" i="9" s="1"/>
  <c r="I36" i="9" s="1"/>
  <c r="D37" i="9" s="1"/>
  <c r="F37" i="9" s="1"/>
  <c r="I37" i="9" s="1"/>
  <c r="G37" i="9"/>
  <c r="B38" i="9" s="1"/>
  <c r="J37" i="9"/>
  <c r="I22" i="5"/>
  <c r="Q22" i="5"/>
  <c r="C22" i="5"/>
  <c r="K22" i="5"/>
  <c r="S22" i="5"/>
  <c r="E22" i="5"/>
  <c r="M22" i="5"/>
  <c r="H22" i="5"/>
  <c r="J22" i="5"/>
  <c r="F22" i="5"/>
  <c r="N22" i="5"/>
  <c r="O22" i="5"/>
  <c r="P22" i="5"/>
  <c r="B22" i="5"/>
  <c r="R22" i="5"/>
  <c r="D22" i="5"/>
  <c r="A23" i="5"/>
  <c r="G22" i="5"/>
  <c r="L22" i="5"/>
  <c r="K62" i="28" l="1"/>
  <c r="O58" i="25"/>
  <c r="M60" i="25"/>
  <c r="R59" i="25"/>
  <c r="S59" i="25"/>
  <c r="Y60" i="25"/>
  <c r="U61" i="25"/>
  <c r="V60" i="25" s="1"/>
  <c r="Z60" i="25"/>
  <c r="I32" i="12"/>
  <c r="K31" i="12"/>
  <c r="J31" i="12"/>
  <c r="L31" i="12" s="1"/>
  <c r="E32" i="12"/>
  <c r="G31" i="12"/>
  <c r="F31" i="12"/>
  <c r="H31" i="12" s="1"/>
  <c r="P30" i="12"/>
  <c r="M32" i="12"/>
  <c r="O31" i="12"/>
  <c r="P31" i="12" s="1"/>
  <c r="N31" i="12"/>
  <c r="Q31" i="11"/>
  <c r="O31" i="11"/>
  <c r="P31" i="11"/>
  <c r="B23" i="6"/>
  <c r="A24" i="6"/>
  <c r="H30" i="12"/>
  <c r="D38" i="16"/>
  <c r="F39" i="16"/>
  <c r="E39" i="16"/>
  <c r="A40" i="16"/>
  <c r="B40" i="16" s="1"/>
  <c r="H38" i="16"/>
  <c r="G38" i="16"/>
  <c r="D31" i="12"/>
  <c r="C32" i="12"/>
  <c r="A33" i="12"/>
  <c r="B33" i="12" s="1"/>
  <c r="A32" i="11"/>
  <c r="L31" i="11"/>
  <c r="D31" i="11"/>
  <c r="G31" i="11"/>
  <c r="H31" i="11"/>
  <c r="F31" i="11"/>
  <c r="C31" i="11"/>
  <c r="M31" i="11"/>
  <c r="B31" i="11"/>
  <c r="K31" i="11"/>
  <c r="I31" i="11"/>
  <c r="J31" i="11"/>
  <c r="E31" i="11"/>
  <c r="C40" i="9"/>
  <c r="C41" i="9"/>
  <c r="D38" i="9"/>
  <c r="F38" i="9" s="1"/>
  <c r="I38" i="9" s="1"/>
  <c r="G38" i="9"/>
  <c r="B39" i="9" s="1"/>
  <c r="J38" i="9"/>
  <c r="F23" i="5"/>
  <c r="N23" i="5"/>
  <c r="H23" i="5"/>
  <c r="P23" i="5"/>
  <c r="B23" i="5"/>
  <c r="J23" i="5"/>
  <c r="R23" i="5"/>
  <c r="C23" i="5"/>
  <c r="O23" i="5"/>
  <c r="D23" i="5"/>
  <c r="Q23" i="5"/>
  <c r="E23" i="5"/>
  <c r="K23" i="5"/>
  <c r="L23" i="5"/>
  <c r="M23" i="5"/>
  <c r="S23" i="5"/>
  <c r="A24" i="5"/>
  <c r="G23" i="5"/>
  <c r="I23" i="5"/>
  <c r="K63" i="28" l="1"/>
  <c r="O59" i="25"/>
  <c r="U62" i="25"/>
  <c r="Z61" i="25"/>
  <c r="V61" i="25"/>
  <c r="Y61" i="25"/>
  <c r="S60" i="25"/>
  <c r="M61" i="25"/>
  <c r="R60" i="25"/>
  <c r="Q32" i="11"/>
  <c r="P32" i="11"/>
  <c r="O32" i="11"/>
  <c r="E33" i="12"/>
  <c r="G32" i="12"/>
  <c r="F32" i="12"/>
  <c r="H32" i="12" s="1"/>
  <c r="M33" i="12"/>
  <c r="O32" i="12"/>
  <c r="N32" i="12"/>
  <c r="P32" i="12" s="1"/>
  <c r="B24" i="6"/>
  <c r="A25" i="6"/>
  <c r="I33" i="12"/>
  <c r="K32" i="12"/>
  <c r="L32" i="12" s="1"/>
  <c r="J32" i="12"/>
  <c r="D39" i="16"/>
  <c r="C39" i="16"/>
  <c r="E40" i="16"/>
  <c r="F40" i="16"/>
  <c r="H39" i="16"/>
  <c r="G39" i="16"/>
  <c r="A41" i="16"/>
  <c r="B41" i="16" s="1"/>
  <c r="C33" i="12"/>
  <c r="D32" i="12"/>
  <c r="A34" i="12"/>
  <c r="B34" i="12" s="1"/>
  <c r="A33" i="11"/>
  <c r="L32" i="11"/>
  <c r="I32" i="11"/>
  <c r="F32" i="11"/>
  <c r="J32" i="11"/>
  <c r="H32" i="11"/>
  <c r="E32" i="11"/>
  <c r="D32" i="11"/>
  <c r="M32" i="11"/>
  <c r="K32" i="11"/>
  <c r="C32" i="11"/>
  <c r="B32" i="11"/>
  <c r="G32" i="11"/>
  <c r="C42" i="9"/>
  <c r="D39" i="9"/>
  <c r="F39" i="9" s="1"/>
  <c r="I39" i="9" s="1"/>
  <c r="C43" i="9" s="1"/>
  <c r="G39" i="9"/>
  <c r="B40" i="9" s="1"/>
  <c r="J39" i="9"/>
  <c r="C24" i="5"/>
  <c r="K24" i="5"/>
  <c r="S24" i="5"/>
  <c r="E24" i="5"/>
  <c r="M24" i="5"/>
  <c r="G24" i="5"/>
  <c r="O24" i="5"/>
  <c r="I24" i="5"/>
  <c r="J24" i="5"/>
  <c r="B24" i="5"/>
  <c r="R24" i="5"/>
  <c r="H24" i="5"/>
  <c r="L24" i="5"/>
  <c r="N24" i="5"/>
  <c r="P24" i="5"/>
  <c r="Q24" i="5"/>
  <c r="A25" i="5"/>
  <c r="D24" i="5"/>
  <c r="F24" i="5"/>
  <c r="K64" i="28" l="1"/>
  <c r="O60" i="25"/>
  <c r="Y62" i="25"/>
  <c r="Z62" i="25"/>
  <c r="U63" i="25"/>
  <c r="V62" i="25" s="1"/>
  <c r="S61" i="25"/>
  <c r="M62" i="25"/>
  <c r="R61" i="25"/>
  <c r="B25" i="6"/>
  <c r="A26" i="6"/>
  <c r="E34" i="12"/>
  <c r="G33" i="12"/>
  <c r="F33" i="12"/>
  <c r="H33" i="12" s="1"/>
  <c r="M34" i="12"/>
  <c r="O33" i="12"/>
  <c r="N33" i="12"/>
  <c r="P33" i="11"/>
  <c r="Q33" i="11"/>
  <c r="O33" i="11"/>
  <c r="I34" i="12"/>
  <c r="K33" i="12"/>
  <c r="J33" i="12"/>
  <c r="D40" i="16"/>
  <c r="C40" i="16"/>
  <c r="C41" i="16"/>
  <c r="E41" i="16"/>
  <c r="F41" i="16"/>
  <c r="A42" i="16"/>
  <c r="B42" i="16" s="1"/>
  <c r="D41" i="16"/>
  <c r="H40" i="16"/>
  <c r="G40" i="16"/>
  <c r="D33" i="12"/>
  <c r="C34" i="12"/>
  <c r="A35" i="12"/>
  <c r="B35" i="12" s="1"/>
  <c r="I33" i="11"/>
  <c r="F33" i="11"/>
  <c r="H33" i="11"/>
  <c r="C33" i="11"/>
  <c r="M33" i="11"/>
  <c r="B33" i="11"/>
  <c r="K33" i="11"/>
  <c r="J33" i="11"/>
  <c r="A34" i="11"/>
  <c r="G33" i="11"/>
  <c r="E33" i="11"/>
  <c r="D33" i="11"/>
  <c r="L33" i="11"/>
  <c r="D40" i="9"/>
  <c r="F40" i="9" s="1"/>
  <c r="I40" i="9" s="1"/>
  <c r="G40" i="9"/>
  <c r="B41" i="9" s="1"/>
  <c r="J40" i="9"/>
  <c r="H25" i="5"/>
  <c r="P25" i="5"/>
  <c r="B25" i="5"/>
  <c r="J25" i="5"/>
  <c r="R25" i="5"/>
  <c r="D25" i="5"/>
  <c r="L25" i="5"/>
  <c r="A26" i="5"/>
  <c r="C25" i="5"/>
  <c r="O25" i="5"/>
  <c r="E25" i="5"/>
  <c r="Q25" i="5"/>
  <c r="N25" i="5"/>
  <c r="S25" i="5"/>
  <c r="G25" i="5"/>
  <c r="I25" i="5"/>
  <c r="K25" i="5"/>
  <c r="M25" i="5"/>
  <c r="F25" i="5"/>
  <c r="K65" i="28" l="1"/>
  <c r="O61" i="25"/>
  <c r="Y63" i="25"/>
  <c r="U64" i="25"/>
  <c r="V63" i="25" s="1"/>
  <c r="Z63" i="25"/>
  <c r="S62" i="25"/>
  <c r="M63" i="25"/>
  <c r="R62" i="25"/>
  <c r="M35" i="12"/>
  <c r="O34" i="12"/>
  <c r="N34" i="12"/>
  <c r="I35" i="12"/>
  <c r="K34" i="12"/>
  <c r="J34" i="12"/>
  <c r="E35" i="12"/>
  <c r="G34" i="12"/>
  <c r="F34" i="12"/>
  <c r="O34" i="11"/>
  <c r="P34" i="11"/>
  <c r="Q34" i="11"/>
  <c r="L33" i="12"/>
  <c r="B26" i="6"/>
  <c r="A27" i="6"/>
  <c r="P33" i="12"/>
  <c r="C42" i="16"/>
  <c r="E42" i="16"/>
  <c r="F42" i="16"/>
  <c r="G41" i="16"/>
  <c r="H41" i="16"/>
  <c r="A43" i="16"/>
  <c r="B43" i="16" s="1"/>
  <c r="C35" i="12"/>
  <c r="D34" i="12"/>
  <c r="A36" i="12"/>
  <c r="B36" i="12" s="1"/>
  <c r="F34" i="11"/>
  <c r="K34" i="11"/>
  <c r="C34" i="11"/>
  <c r="J34" i="11"/>
  <c r="A35" i="11"/>
  <c r="I34" i="11"/>
  <c r="H34" i="11"/>
  <c r="G34" i="11"/>
  <c r="D34" i="11"/>
  <c r="B34" i="11"/>
  <c r="E34" i="11"/>
  <c r="M34" i="11"/>
  <c r="L34" i="11"/>
  <c r="J41" i="9"/>
  <c r="G41" i="9"/>
  <c r="B42" i="9" s="1"/>
  <c r="D41" i="9"/>
  <c r="F41" i="9" s="1"/>
  <c r="I41" i="9" s="1"/>
  <c r="C45" i="9" s="1"/>
  <c r="C44" i="9"/>
  <c r="E26" i="5"/>
  <c r="M26" i="5"/>
  <c r="G26" i="5"/>
  <c r="O26" i="5"/>
  <c r="I26" i="5"/>
  <c r="Q26" i="5"/>
  <c r="J26" i="5"/>
  <c r="K26" i="5"/>
  <c r="P26" i="5"/>
  <c r="D26" i="5"/>
  <c r="A27" i="5"/>
  <c r="F26" i="5"/>
  <c r="H26" i="5"/>
  <c r="L26" i="5"/>
  <c r="N26" i="5"/>
  <c r="B26" i="5"/>
  <c r="C26" i="5"/>
  <c r="R26" i="5"/>
  <c r="S26" i="5"/>
  <c r="K66" i="28" l="1"/>
  <c r="O62" i="25"/>
  <c r="S63" i="25"/>
  <c r="R63" i="25"/>
  <c r="M64" i="25"/>
  <c r="U65" i="25"/>
  <c r="V64" i="25" s="1"/>
  <c r="Z64" i="25"/>
  <c r="Y64" i="25"/>
  <c r="E36" i="12"/>
  <c r="G35" i="12"/>
  <c r="F35" i="12"/>
  <c r="H35" i="12" s="1"/>
  <c r="L34" i="12"/>
  <c r="I36" i="12"/>
  <c r="K35" i="12"/>
  <c r="J35" i="12"/>
  <c r="L35" i="12" s="1"/>
  <c r="B27" i="6"/>
  <c r="A28" i="6"/>
  <c r="P34" i="12"/>
  <c r="O35" i="11"/>
  <c r="Q35" i="11"/>
  <c r="P35" i="11"/>
  <c r="H34" i="12"/>
  <c r="M36" i="12"/>
  <c r="O35" i="12"/>
  <c r="N35" i="12"/>
  <c r="D42" i="16"/>
  <c r="C43" i="16"/>
  <c r="E43" i="16"/>
  <c r="F43" i="16"/>
  <c r="G42" i="16"/>
  <c r="H42" i="16"/>
  <c r="D43" i="16"/>
  <c r="A44" i="16"/>
  <c r="B44" i="16" s="1"/>
  <c r="D35" i="12"/>
  <c r="C36" i="12"/>
  <c r="A37" i="12"/>
  <c r="B37" i="12" s="1"/>
  <c r="K35" i="11"/>
  <c r="C35" i="11"/>
  <c r="H35" i="11"/>
  <c r="M35" i="11"/>
  <c r="B35" i="11"/>
  <c r="L35" i="11"/>
  <c r="E35" i="11"/>
  <c r="D35" i="11"/>
  <c r="J35" i="11"/>
  <c r="I35" i="11"/>
  <c r="G35" i="11"/>
  <c r="F35" i="11"/>
  <c r="A36" i="11"/>
  <c r="D42" i="9"/>
  <c r="F42" i="9" s="1"/>
  <c r="I42" i="9" s="1"/>
  <c r="J42" i="9"/>
  <c r="G42" i="9"/>
  <c r="B43" i="9" s="1"/>
  <c r="B27" i="5"/>
  <c r="J27" i="5"/>
  <c r="R27" i="5"/>
  <c r="D27" i="5"/>
  <c r="L27" i="5"/>
  <c r="A28" i="5"/>
  <c r="F27" i="5"/>
  <c r="N27" i="5"/>
  <c r="C27" i="5"/>
  <c r="P27" i="5"/>
  <c r="E27" i="5"/>
  <c r="Q27" i="5"/>
  <c r="M27" i="5"/>
  <c r="G27" i="5"/>
  <c r="H27" i="5"/>
  <c r="I27" i="5"/>
  <c r="K27" i="5"/>
  <c r="S27" i="5"/>
  <c r="O27" i="5"/>
  <c r="K67" i="28" l="1"/>
  <c r="O63" i="25"/>
  <c r="M65" i="25"/>
  <c r="R64" i="25"/>
  <c r="S64" i="25"/>
  <c r="U66" i="25"/>
  <c r="Z65" i="25"/>
  <c r="Y65" i="25"/>
  <c r="I37" i="12"/>
  <c r="K36" i="12"/>
  <c r="J36" i="12"/>
  <c r="L36" i="12" s="1"/>
  <c r="P35" i="12"/>
  <c r="Q36" i="11"/>
  <c r="O36" i="11"/>
  <c r="P36" i="11"/>
  <c r="B28" i="6"/>
  <c r="A29" i="6"/>
  <c r="M37" i="12"/>
  <c r="O36" i="12"/>
  <c r="N36" i="12"/>
  <c r="E37" i="12"/>
  <c r="G36" i="12"/>
  <c r="F36" i="12"/>
  <c r="H36" i="12" s="1"/>
  <c r="C44" i="16"/>
  <c r="E44" i="16"/>
  <c r="F44" i="16"/>
  <c r="H43" i="16"/>
  <c r="G43" i="16"/>
  <c r="A45" i="16"/>
  <c r="B45" i="16" s="1"/>
  <c r="D36" i="12"/>
  <c r="C37" i="12"/>
  <c r="A38" i="12"/>
  <c r="B38" i="12" s="1"/>
  <c r="H36" i="11"/>
  <c r="M36" i="11"/>
  <c r="E36" i="11"/>
  <c r="D36" i="11"/>
  <c r="C36" i="11"/>
  <c r="L36" i="11"/>
  <c r="K36" i="11"/>
  <c r="I36" i="11"/>
  <c r="A37" i="11"/>
  <c r="G36" i="11"/>
  <c r="F36" i="11"/>
  <c r="B36" i="11"/>
  <c r="J36" i="11"/>
  <c r="G43" i="9"/>
  <c r="B44" i="9" s="1"/>
  <c r="J43" i="9"/>
  <c r="C46" i="9"/>
  <c r="D43" i="9"/>
  <c r="F43" i="9" s="1"/>
  <c r="I43" i="9" s="1"/>
  <c r="C47" i="9" s="1"/>
  <c r="G28" i="5"/>
  <c r="O28" i="5"/>
  <c r="I28" i="5"/>
  <c r="Q28" i="5"/>
  <c r="C28" i="5"/>
  <c r="K28" i="5"/>
  <c r="S28" i="5"/>
  <c r="J28" i="5"/>
  <c r="L28" i="5"/>
  <c r="B28" i="5"/>
  <c r="R28" i="5"/>
  <c r="D28" i="5"/>
  <c r="A29" i="5"/>
  <c r="E28" i="5"/>
  <c r="F28" i="5"/>
  <c r="H28" i="5"/>
  <c r="M28" i="5"/>
  <c r="P28" i="5"/>
  <c r="N28" i="5"/>
  <c r="K68" i="28" l="1"/>
  <c r="O64" i="25"/>
  <c r="U67" i="25"/>
  <c r="Z66" i="25"/>
  <c r="Y66" i="25"/>
  <c r="V65" i="25"/>
  <c r="S65" i="25"/>
  <c r="R65" i="25"/>
  <c r="M66" i="25"/>
  <c r="P36" i="12"/>
  <c r="M38" i="12"/>
  <c r="O37" i="12"/>
  <c r="P37" i="12" s="1"/>
  <c r="N37" i="12"/>
  <c r="B29" i="6"/>
  <c r="A30" i="6"/>
  <c r="E38" i="12"/>
  <c r="G37" i="12"/>
  <c r="F37" i="12"/>
  <c r="Q37" i="11"/>
  <c r="P37" i="11"/>
  <c r="O37" i="11"/>
  <c r="I38" i="12"/>
  <c r="K37" i="12"/>
  <c r="L37" i="12" s="1"/>
  <c r="J37" i="12"/>
  <c r="D44" i="16"/>
  <c r="F45" i="16"/>
  <c r="E45" i="16"/>
  <c r="A46" i="16"/>
  <c r="B46" i="16" s="1"/>
  <c r="G44" i="16"/>
  <c r="H44" i="16"/>
  <c r="D37" i="12"/>
  <c r="C38" i="12"/>
  <c r="A39" i="12"/>
  <c r="B39" i="12" s="1"/>
  <c r="M37" i="11"/>
  <c r="E37" i="11"/>
  <c r="J37" i="11"/>
  <c r="B37" i="11"/>
  <c r="G37" i="11"/>
  <c r="F37" i="11"/>
  <c r="I37" i="11"/>
  <c r="H37" i="11"/>
  <c r="C37" i="11"/>
  <c r="D37" i="11"/>
  <c r="L37" i="11"/>
  <c r="A38" i="11"/>
  <c r="K37" i="11"/>
  <c r="D44" i="9"/>
  <c r="F44" i="9" s="1"/>
  <c r="I44" i="9" s="1"/>
  <c r="C48" i="9" s="1"/>
  <c r="G44" i="9"/>
  <c r="B45" i="9" s="1"/>
  <c r="J44" i="9"/>
  <c r="D29" i="5"/>
  <c r="L29" i="5"/>
  <c r="A30" i="5"/>
  <c r="F29" i="5"/>
  <c r="N29" i="5"/>
  <c r="H29" i="5"/>
  <c r="C29" i="5"/>
  <c r="P29" i="5"/>
  <c r="I29" i="5"/>
  <c r="M29" i="5"/>
  <c r="O29" i="5"/>
  <c r="B29" i="5"/>
  <c r="Q29" i="5"/>
  <c r="E29" i="5"/>
  <c r="R29" i="5"/>
  <c r="G29" i="5"/>
  <c r="S29" i="5"/>
  <c r="J29" i="5"/>
  <c r="K29" i="5"/>
  <c r="K69" i="28" l="1"/>
  <c r="O65" i="25"/>
  <c r="Z67" i="25"/>
  <c r="U68" i="25"/>
  <c r="V67" i="25" s="1"/>
  <c r="Y67" i="25"/>
  <c r="V66" i="25"/>
  <c r="M67" i="25"/>
  <c r="R66" i="25"/>
  <c r="S66" i="25"/>
  <c r="Q38" i="11"/>
  <c r="O38" i="11"/>
  <c r="P38" i="11"/>
  <c r="H37" i="12"/>
  <c r="I39" i="12"/>
  <c r="K38" i="12"/>
  <c r="J38" i="12"/>
  <c r="E39" i="12"/>
  <c r="G38" i="12"/>
  <c r="F38" i="12"/>
  <c r="M39" i="12"/>
  <c r="O38" i="12"/>
  <c r="N38" i="12"/>
  <c r="B30" i="6"/>
  <c r="A31" i="6"/>
  <c r="D45" i="16"/>
  <c r="C45" i="16"/>
  <c r="C46" i="16"/>
  <c r="E46" i="16"/>
  <c r="F46" i="16"/>
  <c r="A47" i="16"/>
  <c r="B47" i="16" s="1"/>
  <c r="D46" i="16"/>
  <c r="G45" i="16"/>
  <c r="H45" i="16"/>
  <c r="D38" i="12"/>
  <c r="C39" i="12"/>
  <c r="A40" i="12"/>
  <c r="B40" i="12" s="1"/>
  <c r="J38" i="11"/>
  <c r="B38" i="11"/>
  <c r="G38" i="11"/>
  <c r="M38" i="11"/>
  <c r="A39" i="11"/>
  <c r="I38" i="11"/>
  <c r="H38" i="11"/>
  <c r="D38" i="11"/>
  <c r="C38" i="11"/>
  <c r="L38" i="11"/>
  <c r="K38" i="11"/>
  <c r="F38" i="11"/>
  <c r="E38" i="11"/>
  <c r="D45" i="9"/>
  <c r="F45" i="9" s="1"/>
  <c r="I45" i="9" s="1"/>
  <c r="G45" i="9"/>
  <c r="B46" i="9" s="1"/>
  <c r="J45" i="9"/>
  <c r="I30" i="5"/>
  <c r="Q30" i="5"/>
  <c r="C30" i="5"/>
  <c r="K30" i="5"/>
  <c r="S30" i="5"/>
  <c r="G30" i="5"/>
  <c r="R30" i="5"/>
  <c r="F30" i="5"/>
  <c r="A31" i="5"/>
  <c r="H30" i="5"/>
  <c r="J30" i="5"/>
  <c r="L30" i="5"/>
  <c r="M30" i="5"/>
  <c r="B30" i="5"/>
  <c r="N30" i="5"/>
  <c r="D30" i="5"/>
  <c r="E30" i="5"/>
  <c r="O30" i="5"/>
  <c r="P30" i="5"/>
  <c r="K70" i="28" l="1"/>
  <c r="O66" i="25"/>
  <c r="M68" i="25"/>
  <c r="O67" i="25" s="1"/>
  <c r="R67" i="25"/>
  <c r="S67" i="25"/>
  <c r="Y68" i="25"/>
  <c r="U69" i="25"/>
  <c r="V68" i="25" s="1"/>
  <c r="Z68" i="25"/>
  <c r="P38" i="12"/>
  <c r="I40" i="12"/>
  <c r="K39" i="12"/>
  <c r="J39" i="12"/>
  <c r="L39" i="12" s="1"/>
  <c r="M40" i="12"/>
  <c r="O39" i="12"/>
  <c r="N39" i="12"/>
  <c r="L38" i="12"/>
  <c r="H38" i="12"/>
  <c r="Q39" i="11"/>
  <c r="O39" i="11"/>
  <c r="P39" i="11"/>
  <c r="B31" i="6"/>
  <c r="A32" i="6"/>
  <c r="E40" i="12"/>
  <c r="G39" i="12"/>
  <c r="F39" i="12"/>
  <c r="E47" i="16"/>
  <c r="F47" i="16"/>
  <c r="G46" i="16"/>
  <c r="H46" i="16"/>
  <c r="A48" i="16"/>
  <c r="B48" i="16" s="1"/>
  <c r="D39" i="12"/>
  <c r="C40" i="12"/>
  <c r="A41" i="12"/>
  <c r="B41" i="12" s="1"/>
  <c r="I39" i="11"/>
  <c r="G39" i="11"/>
  <c r="M39" i="11"/>
  <c r="D39" i="11"/>
  <c r="E39" i="11"/>
  <c r="L39" i="11"/>
  <c r="K39" i="11"/>
  <c r="A40" i="11"/>
  <c r="B39" i="11"/>
  <c r="J39" i="11"/>
  <c r="H39" i="11"/>
  <c r="F39" i="11"/>
  <c r="C39" i="11"/>
  <c r="C49" i="9"/>
  <c r="D46" i="9"/>
  <c r="F46" i="9" s="1"/>
  <c r="I46" i="9" s="1"/>
  <c r="C50" i="9" s="1"/>
  <c r="G46" i="9"/>
  <c r="B47" i="9" s="1"/>
  <c r="J46" i="9"/>
  <c r="F31" i="5"/>
  <c r="N31" i="5"/>
  <c r="H31" i="5"/>
  <c r="P31" i="5"/>
  <c r="J31" i="5"/>
  <c r="A32" i="5"/>
  <c r="S31" i="5"/>
  <c r="L31" i="5"/>
  <c r="B31" i="5"/>
  <c r="M31" i="5"/>
  <c r="C31" i="5"/>
  <c r="O31" i="5"/>
  <c r="D31" i="5"/>
  <c r="Q31" i="5"/>
  <c r="E31" i="5"/>
  <c r="R31" i="5"/>
  <c r="G31" i="5"/>
  <c r="I31" i="5"/>
  <c r="K31" i="5"/>
  <c r="K71" i="28" l="1"/>
  <c r="S68" i="25"/>
  <c r="R68" i="25"/>
  <c r="M69" i="25"/>
  <c r="U70" i="25"/>
  <c r="Z69" i="25"/>
  <c r="V69" i="25"/>
  <c r="Y69" i="25"/>
  <c r="P39" i="12"/>
  <c r="H39" i="12"/>
  <c r="B32" i="6"/>
  <c r="A33" i="6"/>
  <c r="M41" i="12"/>
  <c r="O40" i="12"/>
  <c r="N40" i="12"/>
  <c r="Q40" i="11"/>
  <c r="P40" i="11"/>
  <c r="O40" i="11"/>
  <c r="I41" i="12"/>
  <c r="K40" i="12"/>
  <c r="J40" i="12"/>
  <c r="L40" i="12" s="1"/>
  <c r="E41" i="12"/>
  <c r="G40" i="12"/>
  <c r="F40" i="12"/>
  <c r="D47" i="16"/>
  <c r="C47" i="16"/>
  <c r="C48" i="16"/>
  <c r="E48" i="16"/>
  <c r="F48" i="16"/>
  <c r="H47" i="16"/>
  <c r="G47" i="16"/>
  <c r="A49" i="16"/>
  <c r="B49" i="16" s="1"/>
  <c r="D48" i="16"/>
  <c r="D40" i="12"/>
  <c r="C41" i="12"/>
  <c r="A42" i="12"/>
  <c r="B42" i="12" s="1"/>
  <c r="F40" i="11"/>
  <c r="G40" i="11"/>
  <c r="L40" i="11"/>
  <c r="C40" i="11"/>
  <c r="J40" i="11"/>
  <c r="E40" i="11"/>
  <c r="D40" i="11"/>
  <c r="A41" i="11"/>
  <c r="M40" i="11"/>
  <c r="K40" i="11"/>
  <c r="I40" i="11"/>
  <c r="B40" i="11"/>
  <c r="H40" i="11"/>
  <c r="D47" i="9"/>
  <c r="F47" i="9" s="1"/>
  <c r="I47" i="9" s="1"/>
  <c r="C51" i="9" s="1"/>
  <c r="J47" i="9"/>
  <c r="G47" i="9"/>
  <c r="B48" i="9" s="1"/>
  <c r="C32" i="5"/>
  <c r="K32" i="5"/>
  <c r="S32" i="5"/>
  <c r="E32" i="5"/>
  <c r="M32" i="5"/>
  <c r="L32" i="5"/>
  <c r="F32" i="5"/>
  <c r="Q32" i="5"/>
  <c r="G32" i="5"/>
  <c r="R32" i="5"/>
  <c r="H32" i="5"/>
  <c r="A33" i="5"/>
  <c r="I32" i="5"/>
  <c r="J32" i="5"/>
  <c r="N32" i="5"/>
  <c r="B32" i="5"/>
  <c r="D32" i="5"/>
  <c r="O32" i="5"/>
  <c r="P32" i="5"/>
  <c r="K72" i="28" l="1"/>
  <c r="O68" i="25"/>
  <c r="S69" i="25"/>
  <c r="M70" i="25"/>
  <c r="R69" i="25"/>
  <c r="Y70" i="25"/>
  <c r="Z70" i="25"/>
  <c r="U71" i="25"/>
  <c r="M42" i="12"/>
  <c r="O41" i="12"/>
  <c r="P41" i="12" s="1"/>
  <c r="N41" i="12"/>
  <c r="B33" i="6"/>
  <c r="A34" i="6"/>
  <c r="P41" i="11"/>
  <c r="Q41" i="11"/>
  <c r="O41" i="11"/>
  <c r="I42" i="12"/>
  <c r="K41" i="12"/>
  <c r="J41" i="12"/>
  <c r="H40" i="12"/>
  <c r="E42" i="12"/>
  <c r="G41" i="12"/>
  <c r="F41" i="12"/>
  <c r="P40" i="12"/>
  <c r="F49" i="16"/>
  <c r="E49" i="16"/>
  <c r="A50" i="16"/>
  <c r="B50" i="16" s="1"/>
  <c r="H48" i="16"/>
  <c r="G48" i="16"/>
  <c r="D41" i="12"/>
  <c r="C42" i="12"/>
  <c r="A43" i="12"/>
  <c r="B43" i="12" s="1"/>
  <c r="K41" i="11"/>
  <c r="C41" i="11"/>
  <c r="F41" i="11"/>
  <c r="E41" i="11"/>
  <c r="L41" i="11"/>
  <c r="B41" i="11"/>
  <c r="D41" i="11"/>
  <c r="M41" i="11"/>
  <c r="J41" i="11"/>
  <c r="I41" i="11"/>
  <c r="H41" i="11"/>
  <c r="A42" i="11"/>
  <c r="G41" i="11"/>
  <c r="D48" i="9"/>
  <c r="F48" i="9" s="1"/>
  <c r="I48" i="9" s="1"/>
  <c r="J48" i="9"/>
  <c r="G48" i="9"/>
  <c r="B49" i="9" s="1"/>
  <c r="H33" i="5"/>
  <c r="P33" i="5"/>
  <c r="B33" i="5"/>
  <c r="J33" i="5"/>
  <c r="R33" i="5"/>
  <c r="D33" i="5"/>
  <c r="N33" i="5"/>
  <c r="K33" i="5"/>
  <c r="L33" i="5"/>
  <c r="M33" i="5"/>
  <c r="C33" i="5"/>
  <c r="O33" i="5"/>
  <c r="E33" i="5"/>
  <c r="Q33" i="5"/>
  <c r="F33" i="5"/>
  <c r="S33" i="5"/>
  <c r="G33" i="5"/>
  <c r="I33" i="5"/>
  <c r="A34" i="5"/>
  <c r="K73" i="28" l="1"/>
  <c r="O69" i="25"/>
  <c r="Y71" i="25"/>
  <c r="U72" i="25"/>
  <c r="Z71" i="25"/>
  <c r="V71" i="25"/>
  <c r="S70" i="25"/>
  <c r="M71" i="25"/>
  <c r="R70" i="25"/>
  <c r="V70" i="25"/>
  <c r="O42" i="11"/>
  <c r="P42" i="11"/>
  <c r="Q42" i="11"/>
  <c r="B34" i="6"/>
  <c r="A35" i="6"/>
  <c r="L41" i="12"/>
  <c r="I43" i="12"/>
  <c r="K42" i="12"/>
  <c r="J42" i="12"/>
  <c r="H41" i="12"/>
  <c r="E43" i="12"/>
  <c r="G42" i="12"/>
  <c r="F42" i="12"/>
  <c r="H42" i="12" s="1"/>
  <c r="M43" i="12"/>
  <c r="O42" i="12"/>
  <c r="N42" i="12"/>
  <c r="D49" i="16"/>
  <c r="C49" i="16"/>
  <c r="C50" i="16"/>
  <c r="E50" i="16"/>
  <c r="F50" i="16"/>
  <c r="A51" i="16"/>
  <c r="B51" i="16" s="1"/>
  <c r="G49" i="16"/>
  <c r="H49" i="16"/>
  <c r="D42" i="12"/>
  <c r="C43" i="12"/>
  <c r="A44" i="12"/>
  <c r="B44" i="12" s="1"/>
  <c r="H42" i="11"/>
  <c r="E42" i="11"/>
  <c r="M42" i="11"/>
  <c r="D42" i="11"/>
  <c r="A43" i="11"/>
  <c r="K42" i="11"/>
  <c r="B42" i="11"/>
  <c r="I42" i="11"/>
  <c r="G42" i="11"/>
  <c r="F42" i="11"/>
  <c r="C42" i="11"/>
  <c r="L42" i="11"/>
  <c r="J42" i="11"/>
  <c r="D49" i="9"/>
  <c r="F49" i="9" s="1"/>
  <c r="I49" i="9" s="1"/>
  <c r="C53" i="9" s="1"/>
  <c r="C52" i="9"/>
  <c r="J49" i="9"/>
  <c r="G49" i="9"/>
  <c r="B50" i="9" s="1"/>
  <c r="E34" i="5"/>
  <c r="M34" i="5"/>
  <c r="A35" i="5"/>
  <c r="J35" i="5" s="1"/>
  <c r="G34" i="5"/>
  <c r="O34" i="5"/>
  <c r="F34" i="5"/>
  <c r="Q34" i="5"/>
  <c r="C34" i="5"/>
  <c r="P34" i="5"/>
  <c r="D34" i="5"/>
  <c r="R34" i="5"/>
  <c r="H34" i="5"/>
  <c r="S34" i="5"/>
  <c r="I34" i="5"/>
  <c r="J34" i="5"/>
  <c r="K34" i="5"/>
  <c r="B34" i="5"/>
  <c r="L34" i="5"/>
  <c r="N34" i="5"/>
  <c r="A36" i="5"/>
  <c r="G35" i="5"/>
  <c r="K74" i="28" l="1"/>
  <c r="O70" i="25"/>
  <c r="R71" i="25"/>
  <c r="S71" i="25"/>
  <c r="M72" i="25"/>
  <c r="U73" i="25"/>
  <c r="V72" i="25" s="1"/>
  <c r="Z72" i="25"/>
  <c r="Y72" i="25"/>
  <c r="E44" i="12"/>
  <c r="G43" i="12"/>
  <c r="F43" i="12"/>
  <c r="L35" i="5"/>
  <c r="L42" i="12"/>
  <c r="K35" i="5"/>
  <c r="H35" i="5"/>
  <c r="I35" i="5"/>
  <c r="O43" i="11"/>
  <c r="P43" i="11"/>
  <c r="Q43" i="11"/>
  <c r="P42" i="12"/>
  <c r="I44" i="12"/>
  <c r="K43" i="12"/>
  <c r="J43" i="12"/>
  <c r="L43" i="12" s="1"/>
  <c r="B35" i="6"/>
  <c r="A36" i="6"/>
  <c r="M44" i="12"/>
  <c r="O43" i="12"/>
  <c r="N43" i="12"/>
  <c r="P43" i="12" s="1"/>
  <c r="D50" i="16"/>
  <c r="E51" i="16"/>
  <c r="F51" i="16"/>
  <c r="A52" i="16"/>
  <c r="B52" i="16" s="1"/>
  <c r="H50" i="16"/>
  <c r="G50" i="16"/>
  <c r="D43" i="12"/>
  <c r="C44" i="12"/>
  <c r="A45" i="12"/>
  <c r="B45" i="12" s="1"/>
  <c r="M43" i="11"/>
  <c r="E43" i="11"/>
  <c r="D43" i="11"/>
  <c r="L43" i="11"/>
  <c r="C43" i="11"/>
  <c r="J43" i="11"/>
  <c r="I43" i="11"/>
  <c r="F43" i="11"/>
  <c r="B43" i="11"/>
  <c r="K43" i="11"/>
  <c r="H43" i="11"/>
  <c r="G43" i="11"/>
  <c r="A44" i="11"/>
  <c r="D50" i="9"/>
  <c r="F50" i="9" s="1"/>
  <c r="I50" i="9" s="1"/>
  <c r="G50" i="9"/>
  <c r="B51" i="9" s="1"/>
  <c r="J50" i="9"/>
  <c r="C35" i="5"/>
  <c r="B35" i="5"/>
  <c r="D35" i="5"/>
  <c r="E35" i="5"/>
  <c r="F35" i="5"/>
  <c r="M35" i="5"/>
  <c r="N35" i="5"/>
  <c r="O35" i="5"/>
  <c r="P35" i="5"/>
  <c r="Q35" i="5"/>
  <c r="R35" i="5"/>
  <c r="S35" i="5"/>
  <c r="O36" i="5"/>
  <c r="P36" i="5"/>
  <c r="Q36" i="5"/>
  <c r="R36" i="5"/>
  <c r="S36" i="5"/>
  <c r="M36" i="5"/>
  <c r="N36" i="5"/>
  <c r="B36" i="5"/>
  <c r="C36" i="5"/>
  <c r="D36" i="5"/>
  <c r="E36" i="5"/>
  <c r="F36" i="5"/>
  <c r="J36" i="5"/>
  <c r="G36" i="5"/>
  <c r="K36" i="5"/>
  <c r="H36" i="5"/>
  <c r="I36" i="5"/>
  <c r="L36" i="5"/>
  <c r="A37" i="5"/>
  <c r="K75" i="28" l="1"/>
  <c r="O71" i="25"/>
  <c r="S72" i="25"/>
  <c r="M73" i="25"/>
  <c r="R72" i="25"/>
  <c r="U74" i="25"/>
  <c r="Z73" i="25"/>
  <c r="Y73" i="25"/>
  <c r="M45" i="12"/>
  <c r="O44" i="12"/>
  <c r="P44" i="12" s="1"/>
  <c r="N44" i="12"/>
  <c r="I45" i="12"/>
  <c r="K44" i="12"/>
  <c r="J44" i="12"/>
  <c r="L44" i="12" s="1"/>
  <c r="Q44" i="11"/>
  <c r="O44" i="11"/>
  <c r="P44" i="11"/>
  <c r="B36" i="6"/>
  <c r="A37" i="6"/>
  <c r="H43" i="12"/>
  <c r="E45" i="12"/>
  <c r="G44" i="12"/>
  <c r="F44" i="12"/>
  <c r="H44" i="12" s="1"/>
  <c r="D51" i="16"/>
  <c r="C51" i="16"/>
  <c r="C52" i="16"/>
  <c r="E52" i="16"/>
  <c r="F52" i="16"/>
  <c r="H51" i="16"/>
  <c r="G51" i="16"/>
  <c r="A53" i="16"/>
  <c r="B53" i="16" s="1"/>
  <c r="D44" i="12"/>
  <c r="C45" i="12"/>
  <c r="A46" i="12"/>
  <c r="B46" i="12" s="1"/>
  <c r="J44" i="11"/>
  <c r="B44" i="11"/>
  <c r="M44" i="11"/>
  <c r="D44" i="11"/>
  <c r="L44" i="11"/>
  <c r="C44" i="11"/>
  <c r="I44" i="11"/>
  <c r="A45" i="11"/>
  <c r="F44" i="11"/>
  <c r="K44" i="11"/>
  <c r="G44" i="11"/>
  <c r="E44" i="11"/>
  <c r="H44" i="11"/>
  <c r="C54" i="9"/>
  <c r="D51" i="9"/>
  <c r="F51" i="9" s="1"/>
  <c r="I51" i="9" s="1"/>
  <c r="J51" i="9"/>
  <c r="G51" i="9"/>
  <c r="B52" i="9" s="1"/>
  <c r="P37" i="5"/>
  <c r="Q37" i="5"/>
  <c r="R37" i="5"/>
  <c r="S37" i="5"/>
  <c r="O37" i="5"/>
  <c r="M37" i="5"/>
  <c r="N37" i="5"/>
  <c r="I37" i="5"/>
  <c r="D37" i="5"/>
  <c r="E37" i="5"/>
  <c r="B37" i="5"/>
  <c r="F37" i="5"/>
  <c r="C37" i="5"/>
  <c r="H37" i="5"/>
  <c r="G37" i="5"/>
  <c r="L37" i="5"/>
  <c r="A38" i="5"/>
  <c r="J37" i="5"/>
  <c r="K37" i="5"/>
  <c r="K76" i="28" l="1"/>
  <c r="O72" i="25"/>
  <c r="S73" i="25"/>
  <c r="M74" i="25"/>
  <c r="R73" i="25"/>
  <c r="U75" i="25"/>
  <c r="Z74" i="25"/>
  <c r="Y74" i="25"/>
  <c r="V73" i="25"/>
  <c r="Q45" i="11"/>
  <c r="P45" i="11"/>
  <c r="O45" i="11"/>
  <c r="B37" i="6"/>
  <c r="A38" i="6"/>
  <c r="I46" i="12"/>
  <c r="K45" i="12"/>
  <c r="J45" i="12"/>
  <c r="E46" i="12"/>
  <c r="G45" i="12"/>
  <c r="F45" i="12"/>
  <c r="M46" i="12"/>
  <c r="O45" i="12"/>
  <c r="N45" i="12"/>
  <c r="D52" i="16"/>
  <c r="F53" i="16"/>
  <c r="E53" i="16"/>
  <c r="A54" i="16"/>
  <c r="B54" i="16" s="1"/>
  <c r="H52" i="16"/>
  <c r="G52" i="16"/>
  <c r="D45" i="12"/>
  <c r="C46" i="12"/>
  <c r="A47" i="12"/>
  <c r="B47" i="12" s="1"/>
  <c r="G45" i="11"/>
  <c r="L45" i="11"/>
  <c r="C45" i="11"/>
  <c r="A46" i="11"/>
  <c r="K45" i="11"/>
  <c r="B45" i="11"/>
  <c r="I45" i="11"/>
  <c r="J45" i="11"/>
  <c r="H45" i="11"/>
  <c r="M45" i="11"/>
  <c r="F45" i="11"/>
  <c r="E45" i="11"/>
  <c r="D45" i="11"/>
  <c r="J52" i="9"/>
  <c r="G52" i="9"/>
  <c r="B53" i="9" s="1"/>
  <c r="C55" i="9"/>
  <c r="D52" i="9"/>
  <c r="F52" i="9" s="1"/>
  <c r="I52" i="9" s="1"/>
  <c r="C56" i="9" s="1"/>
  <c r="Q38" i="5"/>
  <c r="R38" i="5"/>
  <c r="S38" i="5"/>
  <c r="M38" i="5"/>
  <c r="N38" i="5"/>
  <c r="O38" i="5"/>
  <c r="P38" i="5"/>
  <c r="E38" i="5"/>
  <c r="B38" i="5"/>
  <c r="D38" i="5"/>
  <c r="C38" i="5"/>
  <c r="F38" i="5"/>
  <c r="A39" i="5"/>
  <c r="H38" i="5"/>
  <c r="G38" i="5"/>
  <c r="K38" i="5"/>
  <c r="J38" i="5"/>
  <c r="L38" i="5"/>
  <c r="I38" i="5"/>
  <c r="K77" i="28" l="1"/>
  <c r="O73" i="25"/>
  <c r="Z75" i="25"/>
  <c r="U76" i="25"/>
  <c r="V75" i="25" s="1"/>
  <c r="Y75" i="25"/>
  <c r="M75" i="25"/>
  <c r="R74" i="25"/>
  <c r="S74" i="25"/>
  <c r="V74" i="25"/>
  <c r="I47" i="12"/>
  <c r="K46" i="12"/>
  <c r="L46" i="12" s="1"/>
  <c r="J46" i="12"/>
  <c r="M47" i="12"/>
  <c r="O46" i="12"/>
  <c r="N46" i="12"/>
  <c r="H45" i="12"/>
  <c r="P45" i="12"/>
  <c r="B38" i="6"/>
  <c r="A39" i="6"/>
  <c r="Q46" i="11"/>
  <c r="O46" i="11"/>
  <c r="P46" i="11"/>
  <c r="E47" i="12"/>
  <c r="G46" i="12"/>
  <c r="F46" i="12"/>
  <c r="L45" i="12"/>
  <c r="D53" i="16"/>
  <c r="C53" i="16"/>
  <c r="E54" i="16"/>
  <c r="F54" i="16"/>
  <c r="G53" i="16"/>
  <c r="H53" i="16"/>
  <c r="A55" i="16"/>
  <c r="B55" i="16" s="1"/>
  <c r="D46" i="12"/>
  <c r="C47" i="12"/>
  <c r="A48" i="12"/>
  <c r="B48" i="12" s="1"/>
  <c r="A47" i="11"/>
  <c r="L46" i="11"/>
  <c r="D46" i="11"/>
  <c r="K46" i="11"/>
  <c r="B46" i="11"/>
  <c r="J46" i="11"/>
  <c r="H46" i="11"/>
  <c r="M46" i="11"/>
  <c r="F46" i="11"/>
  <c r="E46" i="11"/>
  <c r="I46" i="11"/>
  <c r="G46" i="11"/>
  <c r="C46" i="11"/>
  <c r="D53" i="9"/>
  <c r="F53" i="9" s="1"/>
  <c r="I53" i="9" s="1"/>
  <c r="J53" i="9"/>
  <c r="G53" i="9"/>
  <c r="B54" i="9" s="1"/>
  <c r="R39" i="5"/>
  <c r="S39" i="5"/>
  <c r="M39" i="5"/>
  <c r="N39" i="5"/>
  <c r="Q39" i="5"/>
  <c r="O39" i="5"/>
  <c r="P39" i="5"/>
  <c r="B39" i="5"/>
  <c r="C39" i="5"/>
  <c r="D39" i="5"/>
  <c r="E39" i="5"/>
  <c r="F39" i="5"/>
  <c r="H39" i="5"/>
  <c r="G39" i="5"/>
  <c r="I39" i="5"/>
  <c r="J39" i="5"/>
  <c r="K39" i="5"/>
  <c r="A40" i="5"/>
  <c r="L39" i="5"/>
  <c r="K78" i="28" l="1"/>
  <c r="O74" i="25"/>
  <c r="M76" i="25"/>
  <c r="R75" i="25"/>
  <c r="S75" i="25"/>
  <c r="Y76" i="25"/>
  <c r="U77" i="25"/>
  <c r="V76" i="25" s="1"/>
  <c r="Z76" i="25"/>
  <c r="P46" i="12"/>
  <c r="M48" i="12"/>
  <c r="O47" i="12"/>
  <c r="N47" i="12"/>
  <c r="Q47" i="11"/>
  <c r="O47" i="11"/>
  <c r="P47" i="11"/>
  <c r="H46" i="12"/>
  <c r="B39" i="6"/>
  <c r="A40" i="6"/>
  <c r="E48" i="12"/>
  <c r="G47" i="12"/>
  <c r="F47" i="12"/>
  <c r="H47" i="12" s="1"/>
  <c r="I48" i="12"/>
  <c r="K47" i="12"/>
  <c r="J47" i="12"/>
  <c r="L47" i="12" s="1"/>
  <c r="D54" i="16"/>
  <c r="C54" i="16"/>
  <c r="C55" i="16"/>
  <c r="F55" i="16"/>
  <c r="E55" i="16"/>
  <c r="H54" i="16"/>
  <c r="G54" i="16"/>
  <c r="A56" i="16"/>
  <c r="B56" i="16" s="1"/>
  <c r="D47" i="12"/>
  <c r="C48" i="12"/>
  <c r="D48" i="12" s="1"/>
  <c r="A49" i="12"/>
  <c r="B49" i="12" s="1"/>
  <c r="I47" i="11"/>
  <c r="A48" i="11"/>
  <c r="K47" i="11"/>
  <c r="B47" i="11"/>
  <c r="J47" i="11"/>
  <c r="G47" i="11"/>
  <c r="F47" i="11"/>
  <c r="C47" i="11"/>
  <c r="E47" i="11"/>
  <c r="D47" i="11"/>
  <c r="M47" i="11"/>
  <c r="L47" i="11"/>
  <c r="H47" i="11"/>
  <c r="C57" i="9"/>
  <c r="D54" i="9"/>
  <c r="F54" i="9" s="1"/>
  <c r="I54" i="9" s="1"/>
  <c r="G54" i="9"/>
  <c r="B55" i="9" s="1"/>
  <c r="J54" i="9"/>
  <c r="S40" i="5"/>
  <c r="M40" i="5"/>
  <c r="N40" i="5"/>
  <c r="O40" i="5"/>
  <c r="P40" i="5"/>
  <c r="Q40" i="5"/>
  <c r="R40" i="5"/>
  <c r="A41" i="5"/>
  <c r="I41" i="5" s="1"/>
  <c r="E40" i="5"/>
  <c r="C40" i="5"/>
  <c r="F40" i="5"/>
  <c r="B40" i="5"/>
  <c r="D40" i="5"/>
  <c r="K41" i="5"/>
  <c r="G40" i="5"/>
  <c r="K40" i="5"/>
  <c r="I40" i="5"/>
  <c r="J40" i="5"/>
  <c r="L40" i="5"/>
  <c r="H40" i="5"/>
  <c r="K79" i="28" l="1"/>
  <c r="O75" i="25"/>
  <c r="Y77" i="25"/>
  <c r="U78" i="25"/>
  <c r="Z77" i="25"/>
  <c r="V77" i="25"/>
  <c r="S76" i="25"/>
  <c r="M77" i="25"/>
  <c r="R76" i="25"/>
  <c r="E49" i="12"/>
  <c r="G48" i="12"/>
  <c r="F48" i="12"/>
  <c r="H48" i="12" s="1"/>
  <c r="Q48" i="11"/>
  <c r="P48" i="11"/>
  <c r="O48" i="11"/>
  <c r="B40" i="6"/>
  <c r="A41" i="6"/>
  <c r="P47" i="12"/>
  <c r="M49" i="12"/>
  <c r="O48" i="12"/>
  <c r="N48" i="12"/>
  <c r="P48" i="12" s="1"/>
  <c r="I49" i="12"/>
  <c r="K48" i="12"/>
  <c r="L48" i="12" s="1"/>
  <c r="J48" i="12"/>
  <c r="D55" i="16"/>
  <c r="C56" i="16"/>
  <c r="E56" i="16"/>
  <c r="F56" i="16"/>
  <c r="A57" i="16"/>
  <c r="B57" i="16" s="1"/>
  <c r="H55" i="16"/>
  <c r="G55" i="16"/>
  <c r="C49" i="12"/>
  <c r="A50" i="12"/>
  <c r="B50" i="12" s="1"/>
  <c r="J48" i="11"/>
  <c r="F48" i="11"/>
  <c r="K48" i="11"/>
  <c r="A49" i="11"/>
  <c r="I48" i="11"/>
  <c r="G48" i="11"/>
  <c r="C48" i="11"/>
  <c r="M48" i="11"/>
  <c r="L48" i="11"/>
  <c r="H48" i="11"/>
  <c r="E48" i="11"/>
  <c r="B48" i="11"/>
  <c r="D48" i="11"/>
  <c r="C58" i="9"/>
  <c r="D55" i="9"/>
  <c r="F55" i="9" s="1"/>
  <c r="I55" i="9" s="1"/>
  <c r="C59" i="9" s="1"/>
  <c r="J55" i="9"/>
  <c r="G55" i="9"/>
  <c r="B56" i="9" s="1"/>
  <c r="J41" i="5"/>
  <c r="M41" i="5"/>
  <c r="N41" i="5"/>
  <c r="O41" i="5"/>
  <c r="P41" i="5"/>
  <c r="S41" i="5"/>
  <c r="Q41" i="5"/>
  <c r="R41" i="5"/>
  <c r="L41" i="5"/>
  <c r="C41" i="5"/>
  <c r="E41" i="5"/>
  <c r="F41" i="5"/>
  <c r="B41" i="5"/>
  <c r="D41" i="5"/>
  <c r="G41" i="5"/>
  <c r="H41" i="5"/>
  <c r="A42" i="5"/>
  <c r="J42" i="5"/>
  <c r="K80" i="28" l="1"/>
  <c r="O76" i="25"/>
  <c r="S77" i="25"/>
  <c r="M78" i="25"/>
  <c r="R77" i="25"/>
  <c r="Y78" i="25"/>
  <c r="U79" i="25"/>
  <c r="V78" i="25" s="1"/>
  <c r="Z78" i="25"/>
  <c r="I50" i="12"/>
  <c r="K49" i="12"/>
  <c r="J49" i="12"/>
  <c r="P49" i="11"/>
  <c r="Q49" i="11"/>
  <c r="O49" i="11"/>
  <c r="M50" i="12"/>
  <c r="O49" i="12"/>
  <c r="N49" i="12"/>
  <c r="B41" i="6"/>
  <c r="A42" i="6"/>
  <c r="E50" i="12"/>
  <c r="G49" i="12"/>
  <c r="F49" i="12"/>
  <c r="D56" i="16"/>
  <c r="C57" i="16"/>
  <c r="E57" i="16"/>
  <c r="F57" i="16"/>
  <c r="A58" i="16"/>
  <c r="B58" i="16" s="1"/>
  <c r="H56" i="16"/>
  <c r="G56" i="16"/>
  <c r="D49" i="12"/>
  <c r="C50" i="12"/>
  <c r="A51" i="12"/>
  <c r="B51" i="12" s="1"/>
  <c r="I49" i="11"/>
  <c r="G49" i="11"/>
  <c r="E49" i="11"/>
  <c r="M49" i="11"/>
  <c r="B49" i="11"/>
  <c r="L49" i="11"/>
  <c r="J49" i="11"/>
  <c r="K49" i="11"/>
  <c r="H49" i="11"/>
  <c r="A50" i="11"/>
  <c r="F49" i="11"/>
  <c r="D49" i="11"/>
  <c r="C49" i="11"/>
  <c r="D56" i="9"/>
  <c r="F56" i="9" s="1"/>
  <c r="I56" i="9" s="1"/>
  <c r="G56" i="9"/>
  <c r="B57" i="9" s="1"/>
  <c r="J56" i="9"/>
  <c r="M42" i="5"/>
  <c r="N42" i="5"/>
  <c r="O42" i="5"/>
  <c r="P42" i="5"/>
  <c r="Q42" i="5"/>
  <c r="R42" i="5"/>
  <c r="S42" i="5"/>
  <c r="H42" i="5"/>
  <c r="I42" i="5"/>
  <c r="G42" i="5"/>
  <c r="C42" i="5"/>
  <c r="D42" i="5"/>
  <c r="E42" i="5"/>
  <c r="F42" i="5"/>
  <c r="B42" i="5"/>
  <c r="A43" i="5"/>
  <c r="H43" i="5" s="1"/>
  <c r="L42" i="5"/>
  <c r="K42" i="5"/>
  <c r="K81" i="28" l="1"/>
  <c r="O77" i="25"/>
  <c r="Y79" i="25"/>
  <c r="U80" i="25"/>
  <c r="Z79" i="25"/>
  <c r="S78" i="25"/>
  <c r="M79" i="25"/>
  <c r="R78" i="25"/>
  <c r="O50" i="11"/>
  <c r="P50" i="11"/>
  <c r="Q50" i="11"/>
  <c r="M51" i="12"/>
  <c r="O50" i="12"/>
  <c r="N50" i="12"/>
  <c r="E51" i="12"/>
  <c r="G50" i="12"/>
  <c r="F50" i="12"/>
  <c r="H50" i="12" s="1"/>
  <c r="B42" i="6"/>
  <c r="A43" i="6"/>
  <c r="L49" i="12"/>
  <c r="H49" i="12"/>
  <c r="P49" i="12"/>
  <c r="I51" i="12"/>
  <c r="K50" i="12"/>
  <c r="L50" i="12" s="1"/>
  <c r="J50" i="12"/>
  <c r="D57" i="16"/>
  <c r="E58" i="16"/>
  <c r="F58" i="16"/>
  <c r="A59" i="16"/>
  <c r="B59" i="16" s="1"/>
  <c r="H57" i="16"/>
  <c r="G57" i="16"/>
  <c r="D50" i="12"/>
  <c r="C51" i="12"/>
  <c r="A52" i="12"/>
  <c r="B52" i="12" s="1"/>
  <c r="F50" i="11"/>
  <c r="A51" i="11"/>
  <c r="L50" i="11"/>
  <c r="D50" i="11"/>
  <c r="H50" i="11"/>
  <c r="G50" i="11"/>
  <c r="E50" i="11"/>
  <c r="B50" i="11"/>
  <c r="K50" i="11"/>
  <c r="J50" i="11"/>
  <c r="M50" i="11"/>
  <c r="C50" i="11"/>
  <c r="I50" i="11"/>
  <c r="C60" i="9"/>
  <c r="D57" i="9"/>
  <c r="F57" i="9" s="1"/>
  <c r="I57" i="9" s="1"/>
  <c r="J57" i="9"/>
  <c r="G57" i="9"/>
  <c r="B58" i="9" s="1"/>
  <c r="N43" i="5"/>
  <c r="O43" i="5"/>
  <c r="P43" i="5"/>
  <c r="Q43" i="5"/>
  <c r="R43" i="5"/>
  <c r="M43" i="5"/>
  <c r="S43" i="5"/>
  <c r="G43" i="5"/>
  <c r="F43" i="5"/>
  <c r="B43" i="5"/>
  <c r="C43" i="5"/>
  <c r="D43" i="5"/>
  <c r="E43" i="5"/>
  <c r="L43" i="5"/>
  <c r="K43" i="5"/>
  <c r="J43" i="5"/>
  <c r="A44" i="5"/>
  <c r="I43" i="5"/>
  <c r="H44" i="5"/>
  <c r="K82" i="28" l="1"/>
  <c r="O78" i="25"/>
  <c r="Z80" i="25"/>
  <c r="U81" i="25"/>
  <c r="V80" i="25"/>
  <c r="Y80" i="25"/>
  <c r="S79" i="25"/>
  <c r="M80" i="25"/>
  <c r="R79" i="25"/>
  <c r="V79" i="25"/>
  <c r="D17" i="3"/>
  <c r="F1" i="6" s="1"/>
  <c r="E43" i="6" s="1"/>
  <c r="F43" i="6" s="1"/>
  <c r="C17" i="3"/>
  <c r="D1" i="6" s="1"/>
  <c r="B43" i="6"/>
  <c r="C43" i="6"/>
  <c r="A44" i="6"/>
  <c r="M52" i="12"/>
  <c r="O51" i="12"/>
  <c r="P51" i="12" s="1"/>
  <c r="N51" i="12"/>
  <c r="I52" i="12"/>
  <c r="K51" i="12"/>
  <c r="J51" i="12"/>
  <c r="L51" i="12" s="1"/>
  <c r="E52" i="12"/>
  <c r="G51" i="12"/>
  <c r="F51" i="12"/>
  <c r="H51" i="12" s="1"/>
  <c r="O51" i="11"/>
  <c r="P51" i="11"/>
  <c r="Q51" i="11"/>
  <c r="P50" i="12"/>
  <c r="D58" i="16"/>
  <c r="C58" i="16"/>
  <c r="F59" i="16"/>
  <c r="E59" i="16"/>
  <c r="A60" i="16"/>
  <c r="B60" i="16" s="1"/>
  <c r="H58" i="16"/>
  <c r="G58" i="16"/>
  <c r="D51" i="12"/>
  <c r="C52" i="12"/>
  <c r="A53" i="12"/>
  <c r="B53" i="12" s="1"/>
  <c r="K51" i="11"/>
  <c r="C51" i="11"/>
  <c r="I51" i="11"/>
  <c r="J51" i="11"/>
  <c r="M51" i="11"/>
  <c r="L51" i="11"/>
  <c r="A52" i="11"/>
  <c r="G51" i="11"/>
  <c r="B51" i="11"/>
  <c r="H51" i="11"/>
  <c r="F51" i="11"/>
  <c r="D51" i="11"/>
  <c r="E51" i="11"/>
  <c r="D58" i="9"/>
  <c r="F58" i="9" s="1"/>
  <c r="I58" i="9" s="1"/>
  <c r="C61" i="9"/>
  <c r="G58" i="9"/>
  <c r="B59" i="9" s="1"/>
  <c r="J58" i="9"/>
  <c r="I44" i="5"/>
  <c r="O44" i="5"/>
  <c r="P44" i="5"/>
  <c r="Q44" i="5"/>
  <c r="R44" i="5"/>
  <c r="N44" i="5"/>
  <c r="S44" i="5"/>
  <c r="M44" i="5"/>
  <c r="G44" i="5"/>
  <c r="J44" i="5"/>
  <c r="K44" i="5"/>
  <c r="B44" i="5"/>
  <c r="C44" i="5"/>
  <c r="D44" i="5"/>
  <c r="E44" i="5"/>
  <c r="F44" i="5"/>
  <c r="A45" i="5"/>
  <c r="L44" i="5"/>
  <c r="J45" i="5"/>
  <c r="K83" i="28" l="1"/>
  <c r="O79" i="25"/>
  <c r="U82" i="25"/>
  <c r="V81" i="25" s="1"/>
  <c r="Z81" i="25"/>
  <c r="Y81" i="25"/>
  <c r="M81" i="25"/>
  <c r="R80" i="25"/>
  <c r="S80" i="25"/>
  <c r="M53" i="12"/>
  <c r="O52" i="12"/>
  <c r="N52" i="12"/>
  <c r="P52" i="12" s="1"/>
  <c r="E53" i="12"/>
  <c r="G52" i="12"/>
  <c r="F52" i="12"/>
  <c r="H52" i="12" s="1"/>
  <c r="B44" i="6"/>
  <c r="D44" i="6" s="1"/>
  <c r="E44" i="6"/>
  <c r="F44" i="6" s="1"/>
  <c r="C44" i="6"/>
  <c r="A45" i="6"/>
  <c r="Q52" i="11"/>
  <c r="O52" i="11"/>
  <c r="P52" i="11"/>
  <c r="I53" i="12"/>
  <c r="K52" i="12"/>
  <c r="J52" i="12"/>
  <c r="L52" i="12" s="1"/>
  <c r="D43" i="6"/>
  <c r="C4" i="6"/>
  <c r="D4" i="6" s="1"/>
  <c r="C5" i="6"/>
  <c r="D5" i="6" s="1"/>
  <c r="C7" i="6"/>
  <c r="D7" i="6" s="1"/>
  <c r="C6" i="6"/>
  <c r="D6" i="6" s="1"/>
  <c r="C3" i="6"/>
  <c r="D3" i="6" s="1"/>
  <c r="C8" i="6"/>
  <c r="D8" i="6" s="1"/>
  <c r="C9" i="6"/>
  <c r="D9" i="6" s="1"/>
  <c r="C10" i="6"/>
  <c r="D10" i="6" s="1"/>
  <c r="C11" i="6"/>
  <c r="D11" i="6" s="1"/>
  <c r="C12" i="6"/>
  <c r="D12" i="6" s="1"/>
  <c r="C13" i="6"/>
  <c r="D13" i="6" s="1"/>
  <c r="C14" i="6"/>
  <c r="D14" i="6" s="1"/>
  <c r="C15" i="6"/>
  <c r="D15" i="6" s="1"/>
  <c r="C16" i="6"/>
  <c r="D16" i="6" s="1"/>
  <c r="C17" i="6"/>
  <c r="D17" i="6" s="1"/>
  <c r="C18" i="6"/>
  <c r="D18" i="6" s="1"/>
  <c r="C19" i="6"/>
  <c r="D19" i="6" s="1"/>
  <c r="C20" i="6"/>
  <c r="D20" i="6" s="1"/>
  <c r="C21" i="6"/>
  <c r="D21" i="6" s="1"/>
  <c r="C22" i="6"/>
  <c r="D22" i="6" s="1"/>
  <c r="C23" i="6"/>
  <c r="D23" i="6" s="1"/>
  <c r="C24" i="6"/>
  <c r="D24" i="6" s="1"/>
  <c r="C25" i="6"/>
  <c r="D25" i="6" s="1"/>
  <c r="C26" i="6"/>
  <c r="D26" i="6" s="1"/>
  <c r="C27" i="6"/>
  <c r="D27" i="6" s="1"/>
  <c r="C28" i="6"/>
  <c r="D28" i="6" s="1"/>
  <c r="C29" i="6"/>
  <c r="D29" i="6" s="1"/>
  <c r="C30" i="6"/>
  <c r="D30" i="6" s="1"/>
  <c r="C31" i="6"/>
  <c r="D31" i="6" s="1"/>
  <c r="C32" i="6"/>
  <c r="D32" i="6" s="1"/>
  <c r="C33" i="6"/>
  <c r="D33" i="6" s="1"/>
  <c r="C34" i="6"/>
  <c r="D34" i="6" s="1"/>
  <c r="C35" i="6"/>
  <c r="D35" i="6" s="1"/>
  <c r="C36" i="6"/>
  <c r="D36" i="6" s="1"/>
  <c r="C37" i="6"/>
  <c r="D37" i="6" s="1"/>
  <c r="C38" i="6"/>
  <c r="D38" i="6" s="1"/>
  <c r="C39" i="6"/>
  <c r="D39" i="6" s="1"/>
  <c r="C40" i="6"/>
  <c r="D40" i="6" s="1"/>
  <c r="C41" i="6"/>
  <c r="D41" i="6" s="1"/>
  <c r="C42" i="6"/>
  <c r="D42" i="6" s="1"/>
  <c r="E6" i="6"/>
  <c r="F6" i="6" s="1"/>
  <c r="E3" i="6"/>
  <c r="F3" i="6" s="1"/>
  <c r="E4" i="6"/>
  <c r="F4" i="6" s="1"/>
  <c r="E5" i="6"/>
  <c r="F5" i="6" s="1"/>
  <c r="E7" i="6"/>
  <c r="F7" i="6" s="1"/>
  <c r="E8" i="6"/>
  <c r="F8" i="6" s="1"/>
  <c r="E9" i="6"/>
  <c r="F9" i="6" s="1"/>
  <c r="E10" i="6"/>
  <c r="F10" i="6" s="1"/>
  <c r="E11" i="6"/>
  <c r="F11" i="6" s="1"/>
  <c r="E12" i="6"/>
  <c r="F12" i="6" s="1"/>
  <c r="E13" i="6"/>
  <c r="F13" i="6" s="1"/>
  <c r="E14" i="6"/>
  <c r="F14" i="6" s="1"/>
  <c r="E15" i="6"/>
  <c r="F15" i="6" s="1"/>
  <c r="E16" i="6"/>
  <c r="F16" i="6" s="1"/>
  <c r="E17" i="6"/>
  <c r="F17" i="6" s="1"/>
  <c r="E18" i="6"/>
  <c r="F18" i="6" s="1"/>
  <c r="E19" i="6"/>
  <c r="F19" i="6" s="1"/>
  <c r="E20" i="6"/>
  <c r="F20" i="6" s="1"/>
  <c r="E21" i="6"/>
  <c r="F21" i="6" s="1"/>
  <c r="E22" i="6"/>
  <c r="F22" i="6" s="1"/>
  <c r="E23" i="6"/>
  <c r="F23" i="6" s="1"/>
  <c r="E24" i="6"/>
  <c r="F24" i="6" s="1"/>
  <c r="E25" i="6"/>
  <c r="F25" i="6" s="1"/>
  <c r="E26" i="6"/>
  <c r="F26" i="6" s="1"/>
  <c r="E27" i="6"/>
  <c r="F27" i="6" s="1"/>
  <c r="E28" i="6"/>
  <c r="F28" i="6" s="1"/>
  <c r="E29" i="6"/>
  <c r="F29" i="6" s="1"/>
  <c r="E30" i="6"/>
  <c r="F30" i="6" s="1"/>
  <c r="E31" i="6"/>
  <c r="F31" i="6" s="1"/>
  <c r="E32" i="6"/>
  <c r="F32" i="6" s="1"/>
  <c r="E33" i="6"/>
  <c r="F33" i="6" s="1"/>
  <c r="E34" i="6"/>
  <c r="F34" i="6" s="1"/>
  <c r="E35" i="6"/>
  <c r="F35" i="6" s="1"/>
  <c r="E36" i="6"/>
  <c r="F36" i="6" s="1"/>
  <c r="E37" i="6"/>
  <c r="F37" i="6" s="1"/>
  <c r="E38" i="6"/>
  <c r="F38" i="6" s="1"/>
  <c r="E39" i="6"/>
  <c r="F39" i="6" s="1"/>
  <c r="E40" i="6"/>
  <c r="F40" i="6" s="1"/>
  <c r="E41" i="6"/>
  <c r="F41" i="6" s="1"/>
  <c r="E42" i="6"/>
  <c r="F42" i="6" s="1"/>
  <c r="D59" i="16"/>
  <c r="C59" i="16"/>
  <c r="E60" i="16"/>
  <c r="F60" i="16"/>
  <c r="H59" i="16"/>
  <c r="G59" i="16"/>
  <c r="A61" i="16"/>
  <c r="B61" i="16" s="1"/>
  <c r="D52" i="12"/>
  <c r="C53" i="12"/>
  <c r="A54" i="12"/>
  <c r="B54" i="12" s="1"/>
  <c r="H52" i="11"/>
  <c r="F52" i="11"/>
  <c r="L52" i="11"/>
  <c r="B52" i="11"/>
  <c r="E52" i="11"/>
  <c r="D52" i="11"/>
  <c r="M52" i="11"/>
  <c r="A53" i="11"/>
  <c r="K52" i="11"/>
  <c r="J52" i="11"/>
  <c r="I52" i="11"/>
  <c r="G52" i="11"/>
  <c r="C52" i="11"/>
  <c r="D59" i="9"/>
  <c r="F59" i="9" s="1"/>
  <c r="I59" i="9" s="1"/>
  <c r="C63" i="9" s="1"/>
  <c r="C62" i="9"/>
  <c r="J59" i="9"/>
  <c r="G59" i="9"/>
  <c r="B60" i="9" s="1"/>
  <c r="P45" i="5"/>
  <c r="Q45" i="5"/>
  <c r="R45" i="5"/>
  <c r="S45" i="5"/>
  <c r="M45" i="5"/>
  <c r="N45" i="5"/>
  <c r="O45" i="5"/>
  <c r="I45" i="5"/>
  <c r="L45" i="5"/>
  <c r="D45" i="5"/>
  <c r="B45" i="5"/>
  <c r="E45" i="5"/>
  <c r="F45" i="5"/>
  <c r="C45" i="5"/>
  <c r="H45" i="5"/>
  <c r="G45" i="5"/>
  <c r="A46" i="5"/>
  <c r="K46" i="5" s="1"/>
  <c r="K45" i="5"/>
  <c r="K84" i="28" l="1"/>
  <c r="O80" i="25"/>
  <c r="S81" i="25"/>
  <c r="R81" i="25"/>
  <c r="M82" i="25"/>
  <c r="U83" i="25"/>
  <c r="V82" i="25" s="1"/>
  <c r="Z82" i="25"/>
  <c r="Y82" i="25"/>
  <c r="I54" i="12"/>
  <c r="K53" i="12"/>
  <c r="J53" i="12"/>
  <c r="E54" i="12"/>
  <c r="G53" i="12"/>
  <c r="F53" i="12"/>
  <c r="H53" i="12" s="1"/>
  <c r="Q53" i="11"/>
  <c r="P53" i="11"/>
  <c r="O53" i="11"/>
  <c r="B45" i="6"/>
  <c r="D45" i="6" s="1"/>
  <c r="E45" i="6"/>
  <c r="F45" i="6" s="1"/>
  <c r="A46" i="6"/>
  <c r="C45" i="6"/>
  <c r="M54" i="12"/>
  <c r="O53" i="12"/>
  <c r="N53" i="12"/>
  <c r="D60" i="16"/>
  <c r="C60" i="16"/>
  <c r="C61" i="16"/>
  <c r="E61" i="16"/>
  <c r="F61" i="16"/>
  <c r="A62" i="16"/>
  <c r="B62" i="16" s="1"/>
  <c r="D61" i="16"/>
  <c r="G60" i="16"/>
  <c r="H60" i="16"/>
  <c r="D53" i="12"/>
  <c r="C54" i="12"/>
  <c r="A55" i="12"/>
  <c r="B55" i="12" s="1"/>
  <c r="M53" i="11"/>
  <c r="E53" i="11"/>
  <c r="K53" i="11"/>
  <c r="C53" i="11"/>
  <c r="D53" i="11"/>
  <c r="J53" i="11"/>
  <c r="I53" i="11"/>
  <c r="G53" i="11"/>
  <c r="A54" i="11"/>
  <c r="L53" i="11"/>
  <c r="F53" i="11"/>
  <c r="B53" i="11"/>
  <c r="H53" i="11"/>
  <c r="D60" i="9"/>
  <c r="F60" i="9" s="1"/>
  <c r="I60" i="9" s="1"/>
  <c r="J60" i="9"/>
  <c r="G60" i="9"/>
  <c r="B61" i="9" s="1"/>
  <c r="Q46" i="5"/>
  <c r="R46" i="5"/>
  <c r="S46" i="5"/>
  <c r="M46" i="5"/>
  <c r="P46" i="5"/>
  <c r="N46" i="5"/>
  <c r="O46" i="5"/>
  <c r="J46" i="5"/>
  <c r="L46" i="5"/>
  <c r="A47" i="5"/>
  <c r="L47" i="5" s="1"/>
  <c r="D47" i="5"/>
  <c r="E47" i="5"/>
  <c r="F47" i="5"/>
  <c r="B46" i="5"/>
  <c r="D46" i="5"/>
  <c r="E46" i="5"/>
  <c r="C46" i="5"/>
  <c r="F46" i="5"/>
  <c r="I46" i="5"/>
  <c r="H46" i="5"/>
  <c r="G46" i="5"/>
  <c r="G47" i="5"/>
  <c r="H47" i="5"/>
  <c r="I47" i="5"/>
  <c r="J47" i="5"/>
  <c r="K47" i="5"/>
  <c r="K85" i="28" l="1"/>
  <c r="O81" i="25"/>
  <c r="M83" i="25"/>
  <c r="R82" i="25"/>
  <c r="S82" i="25"/>
  <c r="V83" i="25"/>
  <c r="Z83" i="25"/>
  <c r="U84" i="25"/>
  <c r="Y83" i="25"/>
  <c r="I55" i="12"/>
  <c r="K54" i="12"/>
  <c r="L54" i="12" s="1"/>
  <c r="J54" i="12"/>
  <c r="B47" i="5"/>
  <c r="P53" i="12"/>
  <c r="E55" i="12"/>
  <c r="G54" i="12"/>
  <c r="F54" i="12"/>
  <c r="M55" i="12"/>
  <c r="O54" i="12"/>
  <c r="P54" i="12" s="1"/>
  <c r="N54" i="12"/>
  <c r="Q54" i="11"/>
  <c r="O54" i="11"/>
  <c r="P54" i="11"/>
  <c r="B46" i="6"/>
  <c r="D46" i="6" s="1"/>
  <c r="E46" i="6"/>
  <c r="A47" i="6"/>
  <c r="C46" i="6"/>
  <c r="L53" i="12"/>
  <c r="C62" i="16"/>
  <c r="E62" i="16"/>
  <c r="F62" i="16"/>
  <c r="A63" i="16"/>
  <c r="B63" i="16" s="1"/>
  <c r="G61" i="16"/>
  <c r="H61" i="16"/>
  <c r="D54" i="12"/>
  <c r="C55" i="12"/>
  <c r="A56" i="12"/>
  <c r="B56" i="12" s="1"/>
  <c r="J54" i="11"/>
  <c r="B54" i="11"/>
  <c r="H54" i="11"/>
  <c r="F54" i="11"/>
  <c r="D54" i="11"/>
  <c r="C54" i="11"/>
  <c r="L54" i="11"/>
  <c r="M54" i="11"/>
  <c r="K54" i="11"/>
  <c r="A55" i="11"/>
  <c r="G54" i="11"/>
  <c r="E54" i="11"/>
  <c r="I54" i="11"/>
  <c r="C64" i="9"/>
  <c r="D61" i="9"/>
  <c r="F61" i="9" s="1"/>
  <c r="I61" i="9" s="1"/>
  <c r="C65" i="9" s="1"/>
  <c r="J61" i="9"/>
  <c r="G61" i="9"/>
  <c r="B62" i="9" s="1"/>
  <c r="C47" i="5"/>
  <c r="R47" i="5"/>
  <c r="S47" i="5"/>
  <c r="M47" i="5"/>
  <c r="N47" i="5"/>
  <c r="O47" i="5"/>
  <c r="P47" i="5"/>
  <c r="Q47" i="5"/>
  <c r="A48" i="5"/>
  <c r="B48" i="5"/>
  <c r="D48" i="5"/>
  <c r="C48" i="5"/>
  <c r="A49" i="5"/>
  <c r="G48" i="5"/>
  <c r="H48" i="5"/>
  <c r="K48" i="5"/>
  <c r="L48" i="5"/>
  <c r="K86" i="28" l="1"/>
  <c r="O82" i="25"/>
  <c r="M84" i="25"/>
  <c r="O83" i="25" s="1"/>
  <c r="R83" i="25"/>
  <c r="S83" i="25"/>
  <c r="Y84" i="25"/>
  <c r="U85" i="25"/>
  <c r="V84" i="25" s="1"/>
  <c r="Z84" i="25"/>
  <c r="E56" i="12"/>
  <c r="G55" i="12"/>
  <c r="F55" i="12"/>
  <c r="H55" i="12" s="1"/>
  <c r="Q55" i="11"/>
  <c r="O55" i="11"/>
  <c r="P55" i="11"/>
  <c r="B47" i="6"/>
  <c r="D47" i="6" s="1"/>
  <c r="E47" i="6"/>
  <c r="F47" i="6" s="1"/>
  <c r="C47" i="6"/>
  <c r="A48" i="6"/>
  <c r="M56" i="12"/>
  <c r="O55" i="12"/>
  <c r="P55" i="12" s="1"/>
  <c r="N55" i="12"/>
  <c r="I56" i="12"/>
  <c r="K55" i="12"/>
  <c r="J55" i="12"/>
  <c r="L55" i="12" s="1"/>
  <c r="F46" i="6"/>
  <c r="H54" i="12"/>
  <c r="D62" i="16"/>
  <c r="E63" i="16"/>
  <c r="F63" i="16"/>
  <c r="A64" i="16"/>
  <c r="B64" i="16" s="1"/>
  <c r="H62" i="16"/>
  <c r="G62" i="16"/>
  <c r="D55" i="12"/>
  <c r="C56" i="12"/>
  <c r="A57" i="12"/>
  <c r="B57" i="12" s="1"/>
  <c r="G55" i="11"/>
  <c r="M55" i="11"/>
  <c r="E55" i="11"/>
  <c r="I55" i="11"/>
  <c r="J55" i="11"/>
  <c r="A56" i="11"/>
  <c r="H55" i="11"/>
  <c r="D55" i="11"/>
  <c r="B55" i="11"/>
  <c r="L55" i="11"/>
  <c r="K55" i="11"/>
  <c r="F55" i="11"/>
  <c r="C55" i="11"/>
  <c r="D62" i="9"/>
  <c r="F62" i="9" s="1"/>
  <c r="I62" i="9" s="1"/>
  <c r="G62" i="9"/>
  <c r="B63" i="9" s="1"/>
  <c r="J62" i="9"/>
  <c r="S48" i="5"/>
  <c r="M48" i="5"/>
  <c r="N48" i="5"/>
  <c r="O48" i="5"/>
  <c r="R48" i="5"/>
  <c r="P48" i="5"/>
  <c r="Q48" i="5"/>
  <c r="M49" i="5"/>
  <c r="N49" i="5"/>
  <c r="O49" i="5"/>
  <c r="P49" i="5"/>
  <c r="Q49" i="5"/>
  <c r="R49" i="5"/>
  <c r="S49" i="5"/>
  <c r="J48" i="5"/>
  <c r="F48" i="5"/>
  <c r="I48" i="5"/>
  <c r="E48" i="5"/>
  <c r="F49" i="5"/>
  <c r="C49" i="5"/>
  <c r="E49" i="5"/>
  <c r="B49" i="5"/>
  <c r="D49" i="5"/>
  <c r="H49" i="5"/>
  <c r="G49" i="5"/>
  <c r="I49" i="5"/>
  <c r="J49" i="5"/>
  <c r="K49" i="5"/>
  <c r="L49" i="5"/>
  <c r="A50" i="5"/>
  <c r="K87" i="28" l="1"/>
  <c r="U86" i="25"/>
  <c r="Y85" i="25"/>
  <c r="Z85" i="25"/>
  <c r="V85" i="25"/>
  <c r="S84" i="25"/>
  <c r="M85" i="25"/>
  <c r="R84" i="25"/>
  <c r="I57" i="12"/>
  <c r="K56" i="12"/>
  <c r="J56" i="12"/>
  <c r="Q56" i="11"/>
  <c r="P56" i="11"/>
  <c r="O56" i="11"/>
  <c r="B48" i="6"/>
  <c r="D48" i="6" s="1"/>
  <c r="E48" i="6"/>
  <c r="F48" i="6" s="1"/>
  <c r="C48" i="6"/>
  <c r="A49" i="6"/>
  <c r="M57" i="12"/>
  <c r="O56" i="12"/>
  <c r="N56" i="12"/>
  <c r="P56" i="12" s="1"/>
  <c r="E57" i="12"/>
  <c r="G56" i="12"/>
  <c r="F56" i="12"/>
  <c r="D63" i="16"/>
  <c r="C63" i="16"/>
  <c r="E64" i="16"/>
  <c r="F64" i="16"/>
  <c r="A65" i="16"/>
  <c r="B65" i="16" s="1"/>
  <c r="G63" i="16"/>
  <c r="H63" i="16"/>
  <c r="D56" i="12"/>
  <c r="C57" i="12"/>
  <c r="A58" i="12"/>
  <c r="B58" i="12" s="1"/>
  <c r="A57" i="11"/>
  <c r="L56" i="11"/>
  <c r="D56" i="11"/>
  <c r="J56" i="11"/>
  <c r="B56" i="11"/>
  <c r="K56" i="11"/>
  <c r="C56" i="11"/>
  <c r="I56" i="11"/>
  <c r="E56" i="11"/>
  <c r="M56" i="11"/>
  <c r="H56" i="11"/>
  <c r="F56" i="11"/>
  <c r="G56" i="11"/>
  <c r="C66" i="9"/>
  <c r="D63" i="9"/>
  <c r="F63" i="9" s="1"/>
  <c r="I63" i="9" s="1"/>
  <c r="G63" i="9"/>
  <c r="B64" i="9" s="1"/>
  <c r="J63" i="9"/>
  <c r="M50" i="5"/>
  <c r="N50" i="5"/>
  <c r="O50" i="5"/>
  <c r="P50" i="5"/>
  <c r="Q50" i="5"/>
  <c r="R50" i="5"/>
  <c r="S50" i="5"/>
  <c r="C50" i="5"/>
  <c r="D50" i="5"/>
  <c r="E50" i="5"/>
  <c r="F50" i="5"/>
  <c r="B50" i="5"/>
  <c r="G50" i="5"/>
  <c r="I50" i="5"/>
  <c r="H50" i="5"/>
  <c r="J50" i="5"/>
  <c r="K50" i="5"/>
  <c r="L50" i="5"/>
  <c r="A51" i="5"/>
  <c r="K88" i="28" l="1"/>
  <c r="O84" i="25"/>
  <c r="Y86" i="25"/>
  <c r="U87" i="25"/>
  <c r="Z86" i="25"/>
  <c r="S85" i="25"/>
  <c r="M86" i="25"/>
  <c r="R85" i="25"/>
  <c r="E58" i="12"/>
  <c r="G57" i="12"/>
  <c r="F57" i="12"/>
  <c r="P57" i="11"/>
  <c r="Q57" i="11"/>
  <c r="O57" i="11"/>
  <c r="M58" i="12"/>
  <c r="O57" i="12"/>
  <c r="P57" i="12" s="1"/>
  <c r="N57" i="12"/>
  <c r="B49" i="6"/>
  <c r="D49" i="6" s="1"/>
  <c r="E49" i="6"/>
  <c r="C49" i="6"/>
  <c r="A50" i="6"/>
  <c r="L56" i="12"/>
  <c r="H56" i="12"/>
  <c r="I58" i="12"/>
  <c r="K57" i="12"/>
  <c r="J57" i="12"/>
  <c r="D64" i="16"/>
  <c r="C64" i="16"/>
  <c r="C65" i="16"/>
  <c r="F65" i="16"/>
  <c r="E65" i="16"/>
  <c r="A66" i="16"/>
  <c r="B66" i="16" s="1"/>
  <c r="D65" i="16"/>
  <c r="G64" i="16"/>
  <c r="H64" i="16"/>
  <c r="D57" i="12"/>
  <c r="C58" i="12"/>
  <c r="A59" i="12"/>
  <c r="B59" i="12" s="1"/>
  <c r="I57" i="11"/>
  <c r="G57" i="11"/>
  <c r="M57" i="11"/>
  <c r="C57" i="11"/>
  <c r="A58" i="11"/>
  <c r="H57" i="11"/>
  <c r="F57" i="11"/>
  <c r="D57" i="11"/>
  <c r="B57" i="11"/>
  <c r="L57" i="11"/>
  <c r="K57" i="11"/>
  <c r="E57" i="11"/>
  <c r="J57" i="11"/>
  <c r="D64" i="9"/>
  <c r="F64" i="9" s="1"/>
  <c r="I64" i="9" s="1"/>
  <c r="C68" i="9" s="1"/>
  <c r="C67" i="9"/>
  <c r="G64" i="9"/>
  <c r="B65" i="9" s="1"/>
  <c r="J64" i="9"/>
  <c r="N51" i="5"/>
  <c r="O51" i="5"/>
  <c r="P51" i="5"/>
  <c r="Q51" i="5"/>
  <c r="M51" i="5"/>
  <c r="R51" i="5"/>
  <c r="S51" i="5"/>
  <c r="F51" i="5"/>
  <c r="D51" i="5"/>
  <c r="B51" i="5"/>
  <c r="C51" i="5"/>
  <c r="E51" i="5"/>
  <c r="H51" i="5"/>
  <c r="I51" i="5"/>
  <c r="J51" i="5"/>
  <c r="K51" i="5"/>
  <c r="L51" i="5"/>
  <c r="A52" i="5"/>
  <c r="G51" i="5"/>
  <c r="K89" i="28" l="1"/>
  <c r="O85" i="25"/>
  <c r="Y87" i="25"/>
  <c r="U88" i="25"/>
  <c r="Z87" i="25"/>
  <c r="V87" i="25"/>
  <c r="S86" i="25"/>
  <c r="M87" i="25"/>
  <c r="R86" i="25"/>
  <c r="V86" i="25"/>
  <c r="I59" i="12"/>
  <c r="K58" i="12"/>
  <c r="J58" i="12"/>
  <c r="M59" i="12"/>
  <c r="O58" i="12"/>
  <c r="N58" i="12"/>
  <c r="B50" i="6"/>
  <c r="D50" i="6" s="1"/>
  <c r="E50" i="6"/>
  <c r="F50" i="6" s="1"/>
  <c r="C50" i="6"/>
  <c r="A51" i="6"/>
  <c r="F49" i="6"/>
  <c r="H57" i="12"/>
  <c r="O58" i="11"/>
  <c r="P58" i="11"/>
  <c r="Q58" i="11"/>
  <c r="L57" i="12"/>
  <c r="E59" i="12"/>
  <c r="G58" i="12"/>
  <c r="F58" i="12"/>
  <c r="H58" i="12" s="1"/>
  <c r="C66" i="16"/>
  <c r="E66" i="16"/>
  <c r="F66" i="16"/>
  <c r="A67" i="16"/>
  <c r="B67" i="16" s="1"/>
  <c r="H65" i="16"/>
  <c r="G65" i="16"/>
  <c r="D58" i="12"/>
  <c r="C59" i="12"/>
  <c r="D59" i="12" s="1"/>
  <c r="A60" i="12"/>
  <c r="B60" i="12" s="1"/>
  <c r="F58" i="11"/>
  <c r="A59" i="11"/>
  <c r="L58" i="11"/>
  <c r="D58" i="11"/>
  <c r="E58" i="11"/>
  <c r="M58" i="11"/>
  <c r="K58" i="11"/>
  <c r="I58" i="11"/>
  <c r="C58" i="11"/>
  <c r="B58" i="11"/>
  <c r="J58" i="11"/>
  <c r="G58" i="11"/>
  <c r="H58" i="11"/>
  <c r="D65" i="9"/>
  <c r="F65" i="9" s="1"/>
  <c r="I65" i="9" s="1"/>
  <c r="D66" i="9" s="1"/>
  <c r="G65" i="9"/>
  <c r="B66" i="9" s="1"/>
  <c r="J65" i="9"/>
  <c r="O52" i="5"/>
  <c r="P52" i="5"/>
  <c r="Q52" i="5"/>
  <c r="R52" i="5"/>
  <c r="S52" i="5"/>
  <c r="M52" i="5"/>
  <c r="N52" i="5"/>
  <c r="B52" i="5"/>
  <c r="D52" i="5"/>
  <c r="F52" i="5"/>
  <c r="C52" i="5"/>
  <c r="E52" i="5"/>
  <c r="I52" i="5"/>
  <c r="K52" i="5"/>
  <c r="J52" i="5"/>
  <c r="L52" i="5"/>
  <c r="A53" i="5"/>
  <c r="G52" i="5"/>
  <c r="H52" i="5"/>
  <c r="K90" i="28" l="1"/>
  <c r="O86" i="25"/>
  <c r="R87" i="25"/>
  <c r="M88" i="25"/>
  <c r="S87" i="25"/>
  <c r="U89" i="25"/>
  <c r="V88" i="25" s="1"/>
  <c r="Z88" i="25"/>
  <c r="Y88" i="25"/>
  <c r="O59" i="11"/>
  <c r="Q59" i="11"/>
  <c r="P59" i="11"/>
  <c r="P58" i="12"/>
  <c r="M60" i="12"/>
  <c r="O59" i="12"/>
  <c r="N59" i="12"/>
  <c r="B51" i="6"/>
  <c r="E51" i="6"/>
  <c r="A52" i="6"/>
  <c r="C51" i="6"/>
  <c r="L58" i="12"/>
  <c r="E60" i="12"/>
  <c r="G59" i="12"/>
  <c r="F59" i="12"/>
  <c r="I60" i="12"/>
  <c r="K59" i="12"/>
  <c r="J59" i="12"/>
  <c r="D66" i="16"/>
  <c r="E67" i="16"/>
  <c r="F67" i="16"/>
  <c r="A68" i="16"/>
  <c r="B68" i="16" s="1"/>
  <c r="G66" i="16"/>
  <c r="H66" i="16"/>
  <c r="C60" i="12"/>
  <c r="A61" i="12"/>
  <c r="B61" i="12" s="1"/>
  <c r="K59" i="11"/>
  <c r="C59" i="11"/>
  <c r="I59" i="11"/>
  <c r="G59" i="11"/>
  <c r="A60" i="11"/>
  <c r="F59" i="11"/>
  <c r="E59" i="11"/>
  <c r="B59" i="11"/>
  <c r="D59" i="11"/>
  <c r="M59" i="11"/>
  <c r="L59" i="11"/>
  <c r="J59" i="11"/>
  <c r="H59" i="11"/>
  <c r="G66" i="9"/>
  <c r="B67" i="9" s="1"/>
  <c r="J66" i="9"/>
  <c r="F66" i="9"/>
  <c r="I66" i="9" s="1"/>
  <c r="P53" i="5"/>
  <c r="Q53" i="5"/>
  <c r="R53" i="5"/>
  <c r="S53" i="5"/>
  <c r="O53" i="5"/>
  <c r="N53" i="5"/>
  <c r="M53" i="5"/>
  <c r="D53" i="5"/>
  <c r="B53" i="5"/>
  <c r="E53" i="5"/>
  <c r="F53" i="5"/>
  <c r="C53" i="5"/>
  <c r="J53" i="5"/>
  <c r="K53" i="5"/>
  <c r="L53" i="5"/>
  <c r="A54" i="5"/>
  <c r="G53" i="5"/>
  <c r="H53" i="5"/>
  <c r="I53" i="5"/>
  <c r="K91" i="28" l="1"/>
  <c r="O87" i="25"/>
  <c r="M89" i="25"/>
  <c r="R88" i="25"/>
  <c r="S88" i="25"/>
  <c r="V89" i="25"/>
  <c r="U90" i="25"/>
  <c r="Z89" i="25"/>
  <c r="Y89" i="25"/>
  <c r="I61" i="12"/>
  <c r="K60" i="12"/>
  <c r="J60" i="12"/>
  <c r="D51" i="6"/>
  <c r="H59" i="12"/>
  <c r="P59" i="12"/>
  <c r="E61" i="12"/>
  <c r="G60" i="12"/>
  <c r="F60" i="12"/>
  <c r="M61" i="12"/>
  <c r="O60" i="12"/>
  <c r="P60" i="12" s="1"/>
  <c r="N60" i="12"/>
  <c r="L59" i="12"/>
  <c r="B52" i="6"/>
  <c r="D52" i="6" s="1"/>
  <c r="E52" i="6"/>
  <c r="A53" i="6"/>
  <c r="C52" i="6"/>
  <c r="O60" i="11"/>
  <c r="Q60" i="11"/>
  <c r="P60" i="11"/>
  <c r="F51" i="6"/>
  <c r="D67" i="16"/>
  <c r="C67" i="16"/>
  <c r="E68" i="16"/>
  <c r="F68" i="16"/>
  <c r="A69" i="16"/>
  <c r="B69" i="16" s="1"/>
  <c r="H67" i="16"/>
  <c r="G67" i="16"/>
  <c r="D60" i="12"/>
  <c r="C61" i="12"/>
  <c r="A62" i="12"/>
  <c r="B62" i="12" s="1"/>
  <c r="H60" i="11"/>
  <c r="F60" i="11"/>
  <c r="M60" i="11"/>
  <c r="C60" i="11"/>
  <c r="A61" i="11"/>
  <c r="J60" i="11"/>
  <c r="L60" i="11"/>
  <c r="I60" i="11"/>
  <c r="E60" i="11"/>
  <c r="D60" i="11"/>
  <c r="G60" i="11"/>
  <c r="B60" i="11"/>
  <c r="K60" i="11"/>
  <c r="J67" i="9"/>
  <c r="G67" i="9"/>
  <c r="B68" i="9" s="1"/>
  <c r="D67" i="9"/>
  <c r="F67" i="9" s="1"/>
  <c r="I67" i="9" s="1"/>
  <c r="Q54" i="5"/>
  <c r="R54" i="5"/>
  <c r="S54" i="5"/>
  <c r="M54" i="5"/>
  <c r="N54" i="5"/>
  <c r="O54" i="5"/>
  <c r="P54" i="5"/>
  <c r="E54" i="5"/>
  <c r="B54" i="5"/>
  <c r="C54" i="5"/>
  <c r="D54" i="5"/>
  <c r="F54" i="5"/>
  <c r="K54" i="5"/>
  <c r="A55" i="5"/>
  <c r="L54" i="5"/>
  <c r="G54" i="5"/>
  <c r="J54" i="5"/>
  <c r="H54" i="5"/>
  <c r="I54" i="5"/>
  <c r="K92" i="28" l="1"/>
  <c r="O88" i="25"/>
  <c r="U91" i="25"/>
  <c r="V90" i="25" s="1"/>
  <c r="Z90" i="25"/>
  <c r="Y90" i="25"/>
  <c r="S89" i="25"/>
  <c r="M90" i="25"/>
  <c r="R89" i="25"/>
  <c r="B53" i="6"/>
  <c r="E53" i="6"/>
  <c r="F53" i="6" s="1"/>
  <c r="A54" i="6"/>
  <c r="C53" i="6"/>
  <c r="F52" i="6"/>
  <c r="E62" i="12"/>
  <c r="F61" i="12"/>
  <c r="G61" i="12"/>
  <c r="Q61" i="11"/>
  <c r="P61" i="11"/>
  <c r="O61" i="11"/>
  <c r="M62" i="12"/>
  <c r="O61" i="12"/>
  <c r="N61" i="12"/>
  <c r="L60" i="12"/>
  <c r="H60" i="12"/>
  <c r="I62" i="12"/>
  <c r="K61" i="12"/>
  <c r="J61" i="12"/>
  <c r="L61" i="12" s="1"/>
  <c r="D68" i="16"/>
  <c r="C68" i="16"/>
  <c r="C69" i="16"/>
  <c r="E69" i="16"/>
  <c r="F69" i="16"/>
  <c r="H68" i="16"/>
  <c r="G68" i="16"/>
  <c r="A70" i="16"/>
  <c r="B70" i="16" s="1"/>
  <c r="D69" i="16"/>
  <c r="C62" i="12"/>
  <c r="D61" i="12"/>
  <c r="A63" i="12"/>
  <c r="B63" i="12" s="1"/>
  <c r="M61" i="11"/>
  <c r="E61" i="11"/>
  <c r="K61" i="11"/>
  <c r="C61" i="11"/>
  <c r="F61" i="11"/>
  <c r="L61" i="11"/>
  <c r="I61" i="11"/>
  <c r="H61" i="11"/>
  <c r="D61" i="11"/>
  <c r="J61" i="11"/>
  <c r="G61" i="11"/>
  <c r="A62" i="11"/>
  <c r="B61" i="11"/>
  <c r="D68" i="9"/>
  <c r="F68" i="9" s="1"/>
  <c r="I68" i="9" s="1"/>
  <c r="J68" i="9"/>
  <c r="G68" i="9"/>
  <c r="R55" i="5"/>
  <c r="M55" i="5"/>
  <c r="N55" i="5"/>
  <c r="Q55" i="5"/>
  <c r="S55" i="5"/>
  <c r="O55" i="5"/>
  <c r="P55" i="5"/>
  <c r="B55" i="5"/>
  <c r="C55" i="5"/>
  <c r="E55" i="5"/>
  <c r="D55" i="5"/>
  <c r="F55" i="5"/>
  <c r="L55" i="5"/>
  <c r="A56" i="5"/>
  <c r="G55" i="5"/>
  <c r="H55" i="5"/>
  <c r="I55" i="5"/>
  <c r="J55" i="5"/>
  <c r="K55" i="5"/>
  <c r="K93" i="28" l="1"/>
  <c r="O89" i="25"/>
  <c r="Y91" i="25"/>
  <c r="Z91" i="25"/>
  <c r="U92" i="25"/>
  <c r="M91" i="25"/>
  <c r="R90" i="25"/>
  <c r="S90" i="25"/>
  <c r="P61" i="12"/>
  <c r="M63" i="12"/>
  <c r="O62" i="12"/>
  <c r="N62" i="12"/>
  <c r="B54" i="6"/>
  <c r="E54" i="6"/>
  <c r="F54" i="6" s="1"/>
  <c r="A55" i="6"/>
  <c r="C54" i="6"/>
  <c r="H61" i="12"/>
  <c r="E63" i="12"/>
  <c r="G62" i="12"/>
  <c r="F62" i="12"/>
  <c r="H62" i="12" s="1"/>
  <c r="Q62" i="11"/>
  <c r="O62" i="11"/>
  <c r="P62" i="11"/>
  <c r="I63" i="12"/>
  <c r="K62" i="12"/>
  <c r="J62" i="12"/>
  <c r="D53" i="6"/>
  <c r="C70" i="16"/>
  <c r="E70" i="16"/>
  <c r="F70" i="16"/>
  <c r="A71" i="16"/>
  <c r="B71" i="16" s="1"/>
  <c r="G69" i="16"/>
  <c r="H69" i="16"/>
  <c r="D62" i="12"/>
  <c r="C63" i="12"/>
  <c r="A64" i="12"/>
  <c r="B64" i="12" s="1"/>
  <c r="J62" i="11"/>
  <c r="B62" i="11"/>
  <c r="H62" i="11"/>
  <c r="G62" i="11"/>
  <c r="D62" i="11"/>
  <c r="A63" i="11"/>
  <c r="E62" i="11"/>
  <c r="C62" i="11"/>
  <c r="M62" i="11"/>
  <c r="L62" i="11"/>
  <c r="K62" i="11"/>
  <c r="F62" i="11"/>
  <c r="I62" i="11"/>
  <c r="S56" i="5"/>
  <c r="M56" i="5"/>
  <c r="N56" i="5"/>
  <c r="R56" i="5"/>
  <c r="O56" i="5"/>
  <c r="P56" i="5"/>
  <c r="Q56" i="5"/>
  <c r="E56" i="5"/>
  <c r="F56" i="5"/>
  <c r="B56" i="5"/>
  <c r="C56" i="5"/>
  <c r="D56" i="5"/>
  <c r="A57" i="5"/>
  <c r="G56" i="5"/>
  <c r="H56" i="5"/>
  <c r="I56" i="5"/>
  <c r="J56" i="5"/>
  <c r="K56" i="5"/>
  <c r="L56" i="5"/>
  <c r="K94" i="28" l="1"/>
  <c r="O90" i="25"/>
  <c r="U93" i="25"/>
  <c r="Z92" i="25"/>
  <c r="Y92" i="25"/>
  <c r="V91" i="25"/>
  <c r="M92" i="25"/>
  <c r="R91" i="25"/>
  <c r="S91" i="25"/>
  <c r="B55" i="6"/>
  <c r="D55" i="6" s="1"/>
  <c r="E55" i="6"/>
  <c r="C55" i="6"/>
  <c r="A56" i="6"/>
  <c r="I64" i="12"/>
  <c r="K63" i="12"/>
  <c r="J63" i="12"/>
  <c r="L63" i="12" s="1"/>
  <c r="D54" i="6"/>
  <c r="P62" i="12"/>
  <c r="E64" i="12"/>
  <c r="G63" i="12"/>
  <c r="F63" i="12"/>
  <c r="H63" i="12" s="1"/>
  <c r="M64" i="12"/>
  <c r="O63" i="12"/>
  <c r="N63" i="12"/>
  <c r="Q63" i="11"/>
  <c r="O63" i="11"/>
  <c r="P63" i="11"/>
  <c r="L62" i="12"/>
  <c r="D70" i="16"/>
  <c r="E71" i="16"/>
  <c r="F71" i="16"/>
  <c r="A72" i="16"/>
  <c r="B72" i="16" s="1"/>
  <c r="H70" i="16"/>
  <c r="G70" i="16"/>
  <c r="D63" i="12"/>
  <c r="C64" i="12"/>
  <c r="A65" i="12"/>
  <c r="B65" i="12" s="1"/>
  <c r="G63" i="11"/>
  <c r="M63" i="11"/>
  <c r="E63" i="11"/>
  <c r="A64" i="11"/>
  <c r="J63" i="11"/>
  <c r="F63" i="11"/>
  <c r="L63" i="11"/>
  <c r="I63" i="11"/>
  <c r="H63" i="11"/>
  <c r="D63" i="11"/>
  <c r="K63" i="11"/>
  <c r="C63" i="11"/>
  <c r="B63" i="11"/>
  <c r="M57" i="5"/>
  <c r="N57" i="5"/>
  <c r="O57" i="5"/>
  <c r="R57" i="5"/>
  <c r="S57" i="5"/>
  <c r="P57" i="5"/>
  <c r="Q57" i="5"/>
  <c r="F57" i="5"/>
  <c r="B57" i="5"/>
  <c r="C57" i="5"/>
  <c r="D57" i="5"/>
  <c r="E57" i="5"/>
  <c r="H57" i="5"/>
  <c r="G57" i="5"/>
  <c r="I57" i="5"/>
  <c r="J57" i="5"/>
  <c r="L57" i="5"/>
  <c r="A58" i="5"/>
  <c r="K57" i="5"/>
  <c r="K95" i="28" l="1"/>
  <c r="O91" i="25"/>
  <c r="S92" i="25"/>
  <c r="M93" i="25"/>
  <c r="R92" i="25"/>
  <c r="U94" i="25"/>
  <c r="Z93" i="25"/>
  <c r="Y93" i="25"/>
  <c r="V92" i="25"/>
  <c r="P63" i="12"/>
  <c r="M65" i="12"/>
  <c r="O64" i="12"/>
  <c r="N64" i="12"/>
  <c r="I65" i="12"/>
  <c r="K64" i="12"/>
  <c r="J64" i="12"/>
  <c r="L64" i="12" s="1"/>
  <c r="B56" i="6"/>
  <c r="D56" i="6" s="1"/>
  <c r="E56" i="6"/>
  <c r="A57" i="6"/>
  <c r="C56" i="6"/>
  <c r="Q64" i="11"/>
  <c r="P64" i="11"/>
  <c r="O64" i="11"/>
  <c r="E65" i="12"/>
  <c r="G64" i="12"/>
  <c r="F64" i="12"/>
  <c r="F55" i="6"/>
  <c r="D71" i="16"/>
  <c r="C71" i="16"/>
  <c r="E72" i="16"/>
  <c r="F72" i="16"/>
  <c r="A73" i="16"/>
  <c r="B73" i="16" s="1"/>
  <c r="H71" i="16"/>
  <c r="G71" i="16"/>
  <c r="D64" i="12"/>
  <c r="C65" i="12"/>
  <c r="A66" i="12"/>
  <c r="B66" i="12" s="1"/>
  <c r="A65" i="11"/>
  <c r="L64" i="11"/>
  <c r="D64" i="11"/>
  <c r="J64" i="11"/>
  <c r="B64" i="11"/>
  <c r="M64" i="11"/>
  <c r="H64" i="11"/>
  <c r="I64" i="11"/>
  <c r="G64" i="11"/>
  <c r="E64" i="11"/>
  <c r="K64" i="11"/>
  <c r="F64" i="11"/>
  <c r="C64" i="11"/>
  <c r="M58" i="5"/>
  <c r="N58" i="5"/>
  <c r="O58" i="5"/>
  <c r="P58" i="5"/>
  <c r="Q58" i="5"/>
  <c r="R58" i="5"/>
  <c r="S58" i="5"/>
  <c r="C58" i="5"/>
  <c r="D58" i="5"/>
  <c r="F58" i="5"/>
  <c r="E58" i="5"/>
  <c r="B58" i="5"/>
  <c r="G58" i="5"/>
  <c r="H58" i="5"/>
  <c r="I58" i="5"/>
  <c r="J58" i="5"/>
  <c r="K58" i="5"/>
  <c r="L58" i="5"/>
  <c r="A59" i="5"/>
  <c r="K96" i="28" l="1"/>
  <c r="O92" i="25"/>
  <c r="Y94" i="25"/>
  <c r="Z94" i="25"/>
  <c r="U95" i="25"/>
  <c r="S93" i="25"/>
  <c r="M94" i="25"/>
  <c r="R93" i="25"/>
  <c r="V93" i="25"/>
  <c r="E66" i="12"/>
  <c r="G65" i="12"/>
  <c r="F65" i="12"/>
  <c r="H65" i="12" s="1"/>
  <c r="I66" i="12"/>
  <c r="K65" i="12"/>
  <c r="J65" i="12"/>
  <c r="P65" i="11"/>
  <c r="Q65" i="11"/>
  <c r="O65" i="11"/>
  <c r="P64" i="12"/>
  <c r="B57" i="6"/>
  <c r="D57" i="6" s="1"/>
  <c r="E57" i="6"/>
  <c r="C57" i="6"/>
  <c r="A58" i="6"/>
  <c r="M66" i="12"/>
  <c r="O65" i="12"/>
  <c r="P65" i="12" s="1"/>
  <c r="N65" i="12"/>
  <c r="H64" i="12"/>
  <c r="F56" i="6"/>
  <c r="D72" i="16"/>
  <c r="C72" i="16"/>
  <c r="C73" i="16"/>
  <c r="E73" i="16"/>
  <c r="F73" i="16"/>
  <c r="A74" i="16"/>
  <c r="B74" i="16" s="1"/>
  <c r="H72" i="16"/>
  <c r="G72" i="16"/>
  <c r="C66" i="12"/>
  <c r="D65" i="12"/>
  <c r="A67" i="12"/>
  <c r="B67" i="12" s="1"/>
  <c r="I65" i="11"/>
  <c r="G65" i="11"/>
  <c r="D65" i="11"/>
  <c r="K65" i="11"/>
  <c r="E65" i="11"/>
  <c r="C65" i="11"/>
  <c r="M65" i="11"/>
  <c r="B65" i="11"/>
  <c r="L65" i="11"/>
  <c r="A66" i="11"/>
  <c r="J65" i="11"/>
  <c r="F65" i="11"/>
  <c r="H65" i="11"/>
  <c r="N59" i="5"/>
  <c r="O59" i="5"/>
  <c r="P59" i="5"/>
  <c r="Q59" i="5"/>
  <c r="M59" i="5"/>
  <c r="R59" i="5"/>
  <c r="S59" i="5"/>
  <c r="F59" i="5"/>
  <c r="B59" i="5"/>
  <c r="C59" i="5"/>
  <c r="E59" i="5"/>
  <c r="D59" i="5"/>
  <c r="H59" i="5"/>
  <c r="I59" i="5"/>
  <c r="J59" i="5"/>
  <c r="K59" i="5"/>
  <c r="L59" i="5"/>
  <c r="G59" i="5"/>
  <c r="A60" i="5"/>
  <c r="K97" i="28" l="1"/>
  <c r="O93" i="25"/>
  <c r="Y95" i="25"/>
  <c r="U96" i="25"/>
  <c r="V95" i="25" s="1"/>
  <c r="Z95" i="25"/>
  <c r="S94" i="25"/>
  <c r="M95" i="25"/>
  <c r="O94" i="25" s="1"/>
  <c r="R94" i="25"/>
  <c r="V94" i="25"/>
  <c r="M67" i="12"/>
  <c r="O66" i="12"/>
  <c r="P66" i="12" s="1"/>
  <c r="N66" i="12"/>
  <c r="L65" i="12"/>
  <c r="O66" i="11"/>
  <c r="P66" i="11"/>
  <c r="Q66" i="11"/>
  <c r="B58" i="6"/>
  <c r="D58" i="6" s="1"/>
  <c r="E58" i="6"/>
  <c r="A59" i="6"/>
  <c r="C58" i="6"/>
  <c r="F57" i="6"/>
  <c r="I67" i="12"/>
  <c r="K66" i="12"/>
  <c r="J66" i="12"/>
  <c r="E67" i="12"/>
  <c r="G66" i="12"/>
  <c r="F66" i="12"/>
  <c r="H66" i="12" s="1"/>
  <c r="D73" i="16"/>
  <c r="C74" i="16"/>
  <c r="E74" i="16"/>
  <c r="F74" i="16"/>
  <c r="A75" i="16"/>
  <c r="B75" i="16" s="1"/>
  <c r="D74" i="16"/>
  <c r="G73" i="16"/>
  <c r="H73" i="16"/>
  <c r="D66" i="12"/>
  <c r="C67" i="12"/>
  <c r="A68" i="12"/>
  <c r="B68" i="12" s="1"/>
  <c r="F66" i="11"/>
  <c r="A67" i="11"/>
  <c r="L66" i="11"/>
  <c r="D66" i="11"/>
  <c r="G66" i="11"/>
  <c r="M66" i="11"/>
  <c r="B66" i="11"/>
  <c r="K66" i="11"/>
  <c r="I66" i="11"/>
  <c r="E66" i="11"/>
  <c r="C66" i="11"/>
  <c r="H66" i="11"/>
  <c r="J66" i="11"/>
  <c r="O60" i="5"/>
  <c r="P60" i="5"/>
  <c r="Q60" i="5"/>
  <c r="R60" i="5"/>
  <c r="M60" i="5"/>
  <c r="N60" i="5"/>
  <c r="S60" i="5"/>
  <c r="F60" i="5"/>
  <c r="B60" i="5"/>
  <c r="C60" i="5"/>
  <c r="D60" i="5"/>
  <c r="E60" i="5"/>
  <c r="I60" i="5"/>
  <c r="K60" i="5"/>
  <c r="J60" i="5"/>
  <c r="L60" i="5"/>
  <c r="A61" i="5"/>
  <c r="G60" i="5"/>
  <c r="H60" i="5"/>
  <c r="K98" i="28" l="1"/>
  <c r="M96" i="25"/>
  <c r="O95" i="25" s="1"/>
  <c r="S95" i="25"/>
  <c r="R95" i="25"/>
  <c r="U97" i="25"/>
  <c r="Z96" i="25"/>
  <c r="V96" i="25"/>
  <c r="Y96" i="25"/>
  <c r="O67" i="11"/>
  <c r="P67" i="11"/>
  <c r="Q67" i="11"/>
  <c r="L66" i="12"/>
  <c r="I68" i="12"/>
  <c r="K67" i="12"/>
  <c r="J67" i="12"/>
  <c r="L67" i="12" s="1"/>
  <c r="E68" i="12"/>
  <c r="G67" i="12"/>
  <c r="F67" i="12"/>
  <c r="H67" i="12" s="1"/>
  <c r="B59" i="6"/>
  <c r="D59" i="6" s="1"/>
  <c r="E59" i="6"/>
  <c r="C59" i="6"/>
  <c r="A60" i="6"/>
  <c r="F58" i="6"/>
  <c r="M68" i="12"/>
  <c r="O67" i="12"/>
  <c r="N67" i="12"/>
  <c r="P67" i="12" s="1"/>
  <c r="E75" i="16"/>
  <c r="F75" i="16"/>
  <c r="A76" i="16"/>
  <c r="B76" i="16" s="1"/>
  <c r="G74" i="16"/>
  <c r="H74" i="16"/>
  <c r="C68" i="12"/>
  <c r="D67" i="12"/>
  <c r="A69" i="12"/>
  <c r="B69" i="12" s="1"/>
  <c r="K67" i="11"/>
  <c r="C67" i="11"/>
  <c r="I67" i="11"/>
  <c r="A68" i="11"/>
  <c r="H67" i="11"/>
  <c r="E67" i="11"/>
  <c r="J67" i="11"/>
  <c r="G67" i="11"/>
  <c r="D67" i="11"/>
  <c r="L67" i="11"/>
  <c r="F67" i="11"/>
  <c r="M67" i="11"/>
  <c r="B67" i="11"/>
  <c r="P61" i="5"/>
  <c r="Q61" i="5"/>
  <c r="R61" i="5"/>
  <c r="S61" i="5"/>
  <c r="O61" i="5"/>
  <c r="M61" i="5"/>
  <c r="N61" i="5"/>
  <c r="D61" i="5"/>
  <c r="E61" i="5"/>
  <c r="F61" i="5"/>
  <c r="B61" i="5"/>
  <c r="C61" i="5"/>
  <c r="J61" i="5"/>
  <c r="K61" i="5"/>
  <c r="L61" i="5"/>
  <c r="A62" i="5"/>
  <c r="G61" i="5"/>
  <c r="H61" i="5"/>
  <c r="I61" i="5"/>
  <c r="K99" i="28" l="1"/>
  <c r="U98" i="25"/>
  <c r="Z97" i="25"/>
  <c r="Y97" i="25"/>
  <c r="S96" i="25"/>
  <c r="M97" i="25"/>
  <c r="O96" i="25" s="1"/>
  <c r="R96" i="25"/>
  <c r="B60" i="6"/>
  <c r="E60" i="6"/>
  <c r="F60" i="6" s="1"/>
  <c r="A61" i="6"/>
  <c r="C60" i="6"/>
  <c r="O68" i="11"/>
  <c r="Q68" i="11"/>
  <c r="P68" i="11"/>
  <c r="I69" i="12"/>
  <c r="K68" i="12"/>
  <c r="J68" i="12"/>
  <c r="M69" i="12"/>
  <c r="O68" i="12"/>
  <c r="N68" i="12"/>
  <c r="F59" i="6"/>
  <c r="E69" i="12"/>
  <c r="G68" i="12"/>
  <c r="F68" i="12"/>
  <c r="D75" i="16"/>
  <c r="C75" i="16"/>
  <c r="E76" i="16"/>
  <c r="F76" i="16"/>
  <c r="A77" i="16"/>
  <c r="B77" i="16" s="1"/>
  <c r="H75" i="16"/>
  <c r="G75" i="16"/>
  <c r="D68" i="12"/>
  <c r="C69" i="12"/>
  <c r="A70" i="12"/>
  <c r="B70" i="12" s="1"/>
  <c r="H68" i="11"/>
  <c r="F68" i="11"/>
  <c r="K68" i="11"/>
  <c r="G68" i="11"/>
  <c r="D68" i="11"/>
  <c r="C68" i="11"/>
  <c r="M68" i="11"/>
  <c r="L68" i="11"/>
  <c r="J68" i="11"/>
  <c r="E68" i="11"/>
  <c r="B68" i="11"/>
  <c r="I68" i="11"/>
  <c r="A69" i="11"/>
  <c r="Q62" i="5"/>
  <c r="R62" i="5"/>
  <c r="S62" i="5"/>
  <c r="O62" i="5"/>
  <c r="P62" i="5"/>
  <c r="M62" i="5"/>
  <c r="N62" i="5"/>
  <c r="B62" i="5"/>
  <c r="C62" i="5"/>
  <c r="D62" i="5"/>
  <c r="E62" i="5"/>
  <c r="F62" i="5"/>
  <c r="K62" i="5"/>
  <c r="A63" i="5"/>
  <c r="L62" i="5"/>
  <c r="G62" i="5"/>
  <c r="H62" i="5"/>
  <c r="I62" i="5"/>
  <c r="J62" i="5"/>
  <c r="K100" i="28" l="1"/>
  <c r="O97" i="25"/>
  <c r="S97" i="25"/>
  <c r="M98" i="25"/>
  <c r="R97" i="25"/>
  <c r="U99" i="25"/>
  <c r="Z98" i="25"/>
  <c r="Y98" i="25"/>
  <c r="V98" i="25"/>
  <c r="V97" i="25"/>
  <c r="Q69" i="11"/>
  <c r="P69" i="11"/>
  <c r="O69" i="11"/>
  <c r="P68" i="12"/>
  <c r="M70" i="12"/>
  <c r="O69" i="12"/>
  <c r="N69" i="12"/>
  <c r="B61" i="6"/>
  <c r="D61" i="6" s="1"/>
  <c r="E61" i="6"/>
  <c r="A62" i="6"/>
  <c r="C61" i="6"/>
  <c r="I70" i="12"/>
  <c r="K69" i="12"/>
  <c r="J69" i="12"/>
  <c r="E70" i="12"/>
  <c r="G69" i="12"/>
  <c r="F69" i="12"/>
  <c r="H68" i="12"/>
  <c r="L68" i="12"/>
  <c r="D60" i="6"/>
  <c r="D76" i="16"/>
  <c r="C76" i="16"/>
  <c r="E77" i="16"/>
  <c r="F77" i="16"/>
  <c r="A78" i="16"/>
  <c r="B78" i="16" s="1"/>
  <c r="G76" i="16"/>
  <c r="H76" i="16"/>
  <c r="D69" i="12"/>
  <c r="C70" i="12"/>
  <c r="A71" i="12"/>
  <c r="B71" i="12" s="1"/>
  <c r="M69" i="11"/>
  <c r="E69" i="11"/>
  <c r="K69" i="11"/>
  <c r="C69" i="11"/>
  <c r="B69" i="11"/>
  <c r="A70" i="11"/>
  <c r="I69" i="11"/>
  <c r="L69" i="11"/>
  <c r="H69" i="11"/>
  <c r="G69" i="11"/>
  <c r="F69" i="11"/>
  <c r="J69" i="11"/>
  <c r="D69" i="11"/>
  <c r="R63" i="5"/>
  <c r="S63" i="5"/>
  <c r="M63" i="5"/>
  <c r="N63" i="5"/>
  <c r="O63" i="5"/>
  <c r="P63" i="5"/>
  <c r="Q63" i="5"/>
  <c r="B63" i="5"/>
  <c r="C63" i="5"/>
  <c r="D63" i="5"/>
  <c r="E63" i="5"/>
  <c r="F63" i="5"/>
  <c r="L63" i="5"/>
  <c r="A64" i="5"/>
  <c r="G63" i="5"/>
  <c r="H63" i="5"/>
  <c r="K63" i="5"/>
  <c r="I63" i="5"/>
  <c r="J63" i="5"/>
  <c r="K101" i="28" l="1"/>
  <c r="M99" i="25"/>
  <c r="O98" i="25" s="1"/>
  <c r="R98" i="25"/>
  <c r="S98" i="25"/>
  <c r="Z99" i="25"/>
  <c r="U100" i="25"/>
  <c r="Y99" i="25"/>
  <c r="E71" i="12"/>
  <c r="F70" i="12"/>
  <c r="H70" i="12" s="1"/>
  <c r="G70" i="12"/>
  <c r="L69" i="12"/>
  <c r="M71" i="12"/>
  <c r="O70" i="12"/>
  <c r="N70" i="12"/>
  <c r="P69" i="12"/>
  <c r="I71" i="12"/>
  <c r="K70" i="12"/>
  <c r="L70" i="12" s="1"/>
  <c r="J70" i="12"/>
  <c r="Q70" i="11"/>
  <c r="O70" i="11"/>
  <c r="P70" i="11"/>
  <c r="B62" i="6"/>
  <c r="E62" i="6"/>
  <c r="F62" i="6" s="1"/>
  <c r="A63" i="6"/>
  <c r="C62" i="6"/>
  <c r="H69" i="12"/>
  <c r="F61" i="6"/>
  <c r="D77" i="16"/>
  <c r="C77" i="16"/>
  <c r="E78" i="16"/>
  <c r="F78" i="16"/>
  <c r="A79" i="16"/>
  <c r="B79" i="16" s="1"/>
  <c r="G77" i="16"/>
  <c r="H77" i="16"/>
  <c r="D70" i="12"/>
  <c r="C71" i="12"/>
  <c r="A72" i="12"/>
  <c r="B72" i="12" s="1"/>
  <c r="J70" i="11"/>
  <c r="B70" i="11"/>
  <c r="H70" i="11"/>
  <c r="E70" i="11"/>
  <c r="L70" i="11"/>
  <c r="I70" i="11"/>
  <c r="G70" i="11"/>
  <c r="D70" i="11"/>
  <c r="A71" i="11"/>
  <c r="M70" i="11"/>
  <c r="K70" i="11"/>
  <c r="F70" i="11"/>
  <c r="C70" i="11"/>
  <c r="S64" i="5"/>
  <c r="M64" i="5"/>
  <c r="N64" i="5"/>
  <c r="Q64" i="5"/>
  <c r="R64" i="5"/>
  <c r="P64" i="5"/>
  <c r="O64" i="5"/>
  <c r="E64" i="5"/>
  <c r="F64" i="5"/>
  <c r="B64" i="5"/>
  <c r="C64" i="5"/>
  <c r="D64" i="5"/>
  <c r="A65" i="5"/>
  <c r="G64" i="5"/>
  <c r="H64" i="5"/>
  <c r="I64" i="5"/>
  <c r="J64" i="5"/>
  <c r="K64" i="5"/>
  <c r="L64" i="5"/>
  <c r="K102" i="28" l="1"/>
  <c r="Y100" i="25"/>
  <c r="U101" i="25"/>
  <c r="Z100" i="25"/>
  <c r="V99" i="25"/>
  <c r="M100" i="25"/>
  <c r="O99" i="25" s="1"/>
  <c r="R99" i="25"/>
  <c r="S99" i="25"/>
  <c r="Q71" i="11"/>
  <c r="O71" i="11"/>
  <c r="P71" i="11"/>
  <c r="P70" i="12"/>
  <c r="M72" i="12"/>
  <c r="O71" i="12"/>
  <c r="N71" i="12"/>
  <c r="D62" i="6"/>
  <c r="B63" i="6"/>
  <c r="E63" i="6"/>
  <c r="F63" i="6" s="1"/>
  <c r="A64" i="6"/>
  <c r="C63" i="6"/>
  <c r="I72" i="12"/>
  <c r="K71" i="12"/>
  <c r="J71" i="12"/>
  <c r="L71" i="12" s="1"/>
  <c r="E72" i="12"/>
  <c r="G71" i="12"/>
  <c r="F71" i="12"/>
  <c r="H71" i="12" s="1"/>
  <c r="D78" i="16"/>
  <c r="C78" i="16"/>
  <c r="E79" i="16"/>
  <c r="F79" i="16"/>
  <c r="A80" i="16"/>
  <c r="B80" i="16" s="1"/>
  <c r="H78" i="16"/>
  <c r="G78" i="16"/>
  <c r="D71" i="12"/>
  <c r="C72" i="12"/>
  <c r="A73" i="12"/>
  <c r="B73" i="12" s="1"/>
  <c r="G71" i="11"/>
  <c r="M71" i="11"/>
  <c r="E71" i="11"/>
  <c r="H71" i="11"/>
  <c r="C71" i="11"/>
  <c r="D71" i="11"/>
  <c r="B71" i="11"/>
  <c r="L71" i="11"/>
  <c r="K71" i="11"/>
  <c r="A72" i="11"/>
  <c r="J71" i="11"/>
  <c r="F71" i="11"/>
  <c r="I71" i="11"/>
  <c r="M65" i="5"/>
  <c r="N65" i="5"/>
  <c r="O65" i="5"/>
  <c r="P65" i="5"/>
  <c r="Q65" i="5"/>
  <c r="R65" i="5"/>
  <c r="S65" i="5"/>
  <c r="C65" i="5"/>
  <c r="D65" i="5"/>
  <c r="B65" i="5"/>
  <c r="E65" i="5"/>
  <c r="F65" i="5"/>
  <c r="G65" i="5"/>
  <c r="H65" i="5"/>
  <c r="I65" i="5"/>
  <c r="J65" i="5"/>
  <c r="K65" i="5"/>
  <c r="L65" i="5"/>
  <c r="A66" i="5"/>
  <c r="K103" i="28" l="1"/>
  <c r="U102" i="25"/>
  <c r="V101" i="25" s="1"/>
  <c r="Z101" i="25"/>
  <c r="Y101" i="25"/>
  <c r="V100" i="25"/>
  <c r="S100" i="25"/>
  <c r="M101" i="25"/>
  <c r="R100" i="25"/>
  <c r="P71" i="12"/>
  <c r="Q72" i="11"/>
  <c r="P72" i="11"/>
  <c r="O72" i="11"/>
  <c r="I73" i="12"/>
  <c r="K72" i="12"/>
  <c r="J72" i="12"/>
  <c r="L72" i="12" s="1"/>
  <c r="M73" i="12"/>
  <c r="O72" i="12"/>
  <c r="N72" i="12"/>
  <c r="E73" i="12"/>
  <c r="G72" i="12"/>
  <c r="F72" i="12"/>
  <c r="B64" i="6"/>
  <c r="E64" i="6"/>
  <c r="F64" i="6" s="1"/>
  <c r="C64" i="6"/>
  <c r="A65" i="6"/>
  <c r="D63" i="6"/>
  <c r="D79" i="16"/>
  <c r="C79" i="16"/>
  <c r="E80" i="16"/>
  <c r="F80" i="16"/>
  <c r="A81" i="16"/>
  <c r="B81" i="16" s="1"/>
  <c r="H79" i="16"/>
  <c r="G79" i="16"/>
  <c r="C73" i="12"/>
  <c r="D72" i="12"/>
  <c r="A74" i="12"/>
  <c r="B74" i="12" s="1"/>
  <c r="A73" i="11"/>
  <c r="L72" i="11"/>
  <c r="D72" i="11"/>
  <c r="J72" i="11"/>
  <c r="B72" i="11"/>
  <c r="I72" i="11"/>
  <c r="F72" i="11"/>
  <c r="M72" i="11"/>
  <c r="H72" i="11"/>
  <c r="E72" i="11"/>
  <c r="C72" i="11"/>
  <c r="G72" i="11"/>
  <c r="K72" i="11"/>
  <c r="M66" i="5"/>
  <c r="N66" i="5"/>
  <c r="O66" i="5"/>
  <c r="P66" i="5"/>
  <c r="S66" i="5"/>
  <c r="Q66" i="5"/>
  <c r="R66" i="5"/>
  <c r="C66" i="5"/>
  <c r="D66" i="5"/>
  <c r="E66" i="5"/>
  <c r="F66" i="5"/>
  <c r="B66" i="5"/>
  <c r="G66" i="5"/>
  <c r="H66" i="5"/>
  <c r="I66" i="5"/>
  <c r="J66" i="5"/>
  <c r="K66" i="5"/>
  <c r="A67" i="5"/>
  <c r="L66" i="5"/>
  <c r="K104" i="28" l="1"/>
  <c r="O100" i="25"/>
  <c r="S101" i="25"/>
  <c r="M102" i="25"/>
  <c r="O101" i="25" s="1"/>
  <c r="R101" i="25"/>
  <c r="Y102" i="25"/>
  <c r="Z102" i="25"/>
  <c r="U103" i="25"/>
  <c r="M74" i="12"/>
  <c r="O73" i="12"/>
  <c r="N73" i="12"/>
  <c r="H72" i="12"/>
  <c r="I74" i="12"/>
  <c r="K73" i="12"/>
  <c r="J73" i="12"/>
  <c r="D64" i="6"/>
  <c r="P73" i="11"/>
  <c r="Q73" i="11"/>
  <c r="O73" i="11"/>
  <c r="E74" i="12"/>
  <c r="G73" i="12"/>
  <c r="F73" i="12"/>
  <c r="H73" i="12" s="1"/>
  <c r="P72" i="12"/>
  <c r="B65" i="6"/>
  <c r="D65" i="6" s="1"/>
  <c r="E65" i="6"/>
  <c r="C65" i="6"/>
  <c r="A66" i="6"/>
  <c r="D80" i="16"/>
  <c r="C80" i="16"/>
  <c r="C81" i="16"/>
  <c r="F81" i="16"/>
  <c r="E81" i="16"/>
  <c r="A82" i="16"/>
  <c r="B82" i="16" s="1"/>
  <c r="D81" i="16"/>
  <c r="H80" i="16"/>
  <c r="G80" i="16"/>
  <c r="D73" i="12"/>
  <c r="C74" i="12"/>
  <c r="A75" i="12"/>
  <c r="B75" i="12" s="1"/>
  <c r="I73" i="11"/>
  <c r="G73" i="11"/>
  <c r="L73" i="11"/>
  <c r="B73" i="11"/>
  <c r="H73" i="11"/>
  <c r="J73" i="11"/>
  <c r="F73" i="11"/>
  <c r="D73" i="11"/>
  <c r="K73" i="11"/>
  <c r="E73" i="11"/>
  <c r="A74" i="11"/>
  <c r="C73" i="11"/>
  <c r="M73" i="11"/>
  <c r="N67" i="5"/>
  <c r="O67" i="5"/>
  <c r="P67" i="5"/>
  <c r="Q67" i="5"/>
  <c r="M67" i="5"/>
  <c r="R67" i="5"/>
  <c r="S67" i="5"/>
  <c r="F67" i="5"/>
  <c r="C67" i="5"/>
  <c r="B67" i="5"/>
  <c r="D67" i="5"/>
  <c r="E67" i="5"/>
  <c r="H67" i="5"/>
  <c r="I67" i="5"/>
  <c r="J67" i="5"/>
  <c r="K67" i="5"/>
  <c r="L67" i="5"/>
  <c r="G67" i="5"/>
  <c r="A68" i="5"/>
  <c r="K105" i="28" l="1"/>
  <c r="Y103" i="25"/>
  <c r="U104" i="25"/>
  <c r="V103" i="25" s="1"/>
  <c r="Z103" i="25"/>
  <c r="V102" i="25"/>
  <c r="S102" i="25"/>
  <c r="M103" i="25"/>
  <c r="O102" i="25" s="1"/>
  <c r="R102" i="25"/>
  <c r="I75" i="12"/>
  <c r="K74" i="12"/>
  <c r="J74" i="12"/>
  <c r="L73" i="12"/>
  <c r="E75" i="12"/>
  <c r="G74" i="12"/>
  <c r="F74" i="12"/>
  <c r="B66" i="6"/>
  <c r="D66" i="6" s="1"/>
  <c r="E66" i="6"/>
  <c r="C66" i="6"/>
  <c r="A67" i="6"/>
  <c r="P73" i="12"/>
  <c r="O74" i="11"/>
  <c r="P74" i="11"/>
  <c r="Q74" i="11"/>
  <c r="F65" i="6"/>
  <c r="M75" i="12"/>
  <c r="O74" i="12"/>
  <c r="N74" i="12"/>
  <c r="C82" i="16"/>
  <c r="E82" i="16"/>
  <c r="F82" i="16"/>
  <c r="A83" i="16"/>
  <c r="B83" i="16" s="1"/>
  <c r="D82" i="16"/>
  <c r="G81" i="16"/>
  <c r="H81" i="16"/>
  <c r="D74" i="12"/>
  <c r="C75" i="12"/>
  <c r="A76" i="12"/>
  <c r="B76" i="12" s="1"/>
  <c r="F74" i="11"/>
  <c r="A75" i="11"/>
  <c r="L74" i="11"/>
  <c r="D74" i="11"/>
  <c r="C74" i="11"/>
  <c r="J74" i="11"/>
  <c r="E74" i="11"/>
  <c r="B74" i="11"/>
  <c r="M74" i="11"/>
  <c r="K74" i="11"/>
  <c r="I74" i="11"/>
  <c r="G74" i="11"/>
  <c r="H74" i="11"/>
  <c r="O68" i="5"/>
  <c r="P68" i="5"/>
  <c r="Q68" i="5"/>
  <c r="R68" i="5"/>
  <c r="N68" i="5"/>
  <c r="S68" i="5"/>
  <c r="M68" i="5"/>
  <c r="E68" i="5"/>
  <c r="B68" i="5"/>
  <c r="D68" i="5"/>
  <c r="C68" i="5"/>
  <c r="F68" i="5"/>
  <c r="I68" i="5"/>
  <c r="J68" i="5"/>
  <c r="K68" i="5"/>
  <c r="L68" i="5"/>
  <c r="A69" i="5"/>
  <c r="G68" i="5"/>
  <c r="H68" i="5"/>
  <c r="K106" i="28" l="1"/>
  <c r="S103" i="25"/>
  <c r="R103" i="25"/>
  <c r="M104" i="25"/>
  <c r="U105" i="25"/>
  <c r="V104" i="25" s="1"/>
  <c r="Z104" i="25"/>
  <c r="Y104" i="25"/>
  <c r="H74" i="12"/>
  <c r="E76" i="12"/>
  <c r="G75" i="12"/>
  <c r="F75" i="12"/>
  <c r="O75" i="11"/>
  <c r="Q75" i="11"/>
  <c r="P75" i="11"/>
  <c r="B67" i="6"/>
  <c r="D67" i="6" s="1"/>
  <c r="E67" i="6"/>
  <c r="A68" i="6"/>
  <c r="C67" i="6"/>
  <c r="P74" i="12"/>
  <c r="L74" i="12"/>
  <c r="M76" i="12"/>
  <c r="O75" i="12"/>
  <c r="N75" i="12"/>
  <c r="P75" i="12" s="1"/>
  <c r="F66" i="6"/>
  <c r="I76" i="12"/>
  <c r="K75" i="12"/>
  <c r="J75" i="12"/>
  <c r="E83" i="16"/>
  <c r="F83" i="16"/>
  <c r="A84" i="16"/>
  <c r="B84" i="16" s="1"/>
  <c r="G82" i="16"/>
  <c r="H82" i="16"/>
  <c r="D75" i="12"/>
  <c r="C76" i="12"/>
  <c r="A77" i="12"/>
  <c r="B77" i="12" s="1"/>
  <c r="K75" i="11"/>
  <c r="C75" i="11"/>
  <c r="I75" i="11"/>
  <c r="F75" i="11"/>
  <c r="M75" i="11"/>
  <c r="B75" i="11"/>
  <c r="L75" i="11"/>
  <c r="H75" i="11"/>
  <c r="G75" i="11"/>
  <c r="E75" i="11"/>
  <c r="J75" i="11"/>
  <c r="D75" i="11"/>
  <c r="A76" i="11"/>
  <c r="P69" i="5"/>
  <c r="R69" i="5"/>
  <c r="S69" i="5"/>
  <c r="N69" i="5"/>
  <c r="O69" i="5"/>
  <c r="Q69" i="5"/>
  <c r="M69" i="5"/>
  <c r="D69" i="5"/>
  <c r="E69" i="5"/>
  <c r="F69" i="5"/>
  <c r="B69" i="5"/>
  <c r="C69" i="5"/>
  <c r="J69" i="5"/>
  <c r="K69" i="5"/>
  <c r="L69" i="5"/>
  <c r="A70" i="5"/>
  <c r="G69" i="5"/>
  <c r="H69" i="5"/>
  <c r="I69" i="5"/>
  <c r="K107" i="28" l="1"/>
  <c r="O103" i="25"/>
  <c r="M105" i="25"/>
  <c r="R104" i="25"/>
  <c r="S104" i="25"/>
  <c r="V105" i="25"/>
  <c r="U106" i="25"/>
  <c r="Z105" i="25"/>
  <c r="Y105" i="25"/>
  <c r="L75" i="12"/>
  <c r="H75" i="12"/>
  <c r="I77" i="12"/>
  <c r="K76" i="12"/>
  <c r="J76" i="12"/>
  <c r="L76" i="12" s="1"/>
  <c r="B68" i="6"/>
  <c r="E68" i="6"/>
  <c r="F68" i="6" s="1"/>
  <c r="C68" i="6"/>
  <c r="D68" i="6" s="1"/>
  <c r="A69" i="6"/>
  <c r="E77" i="12"/>
  <c r="G76" i="12"/>
  <c r="F76" i="12"/>
  <c r="H76" i="12" s="1"/>
  <c r="Q76" i="11"/>
  <c r="O76" i="11"/>
  <c r="P76" i="11"/>
  <c r="M77" i="12"/>
  <c r="O76" i="12"/>
  <c r="N76" i="12"/>
  <c r="F67" i="6"/>
  <c r="D83" i="16"/>
  <c r="C83" i="16"/>
  <c r="E84" i="16"/>
  <c r="F84" i="16"/>
  <c r="A85" i="16"/>
  <c r="B85" i="16" s="1"/>
  <c r="H83" i="16"/>
  <c r="G83" i="16"/>
  <c r="C77" i="12"/>
  <c r="D76" i="12"/>
  <c r="A78" i="12"/>
  <c r="B78" i="12" s="1"/>
  <c r="H76" i="11"/>
  <c r="F76" i="11"/>
  <c r="I76" i="11"/>
  <c r="D76" i="11"/>
  <c r="J76" i="11"/>
  <c r="G76" i="11"/>
  <c r="C76" i="11"/>
  <c r="A77" i="11"/>
  <c r="L76" i="11"/>
  <c r="K76" i="11"/>
  <c r="M76" i="11"/>
  <c r="E76" i="11"/>
  <c r="B76" i="11"/>
  <c r="Q70" i="5"/>
  <c r="S70" i="5"/>
  <c r="M70" i="5"/>
  <c r="N70" i="5"/>
  <c r="O70" i="5"/>
  <c r="P70" i="5"/>
  <c r="R70" i="5"/>
  <c r="D70" i="5"/>
  <c r="C70" i="5"/>
  <c r="B70" i="5"/>
  <c r="E70" i="5"/>
  <c r="F70" i="5"/>
  <c r="K70" i="5"/>
  <c r="A71" i="5"/>
  <c r="L70" i="5"/>
  <c r="G70" i="5"/>
  <c r="H70" i="5"/>
  <c r="I70" i="5"/>
  <c r="J70" i="5"/>
  <c r="K108" i="28" l="1"/>
  <c r="O104" i="25"/>
  <c r="S105" i="25"/>
  <c r="M106" i="25"/>
  <c r="O105" i="25" s="1"/>
  <c r="R105" i="25"/>
  <c r="U107" i="25"/>
  <c r="V106" i="25" s="1"/>
  <c r="Z106" i="25"/>
  <c r="Y106" i="25"/>
  <c r="Q77" i="11"/>
  <c r="P77" i="11"/>
  <c r="O77" i="11"/>
  <c r="M78" i="12"/>
  <c r="O77" i="12"/>
  <c r="N77" i="12"/>
  <c r="I78" i="12"/>
  <c r="K77" i="12"/>
  <c r="J77" i="12"/>
  <c r="E78" i="12"/>
  <c r="G77" i="12"/>
  <c r="F77" i="12"/>
  <c r="P76" i="12"/>
  <c r="B69" i="6"/>
  <c r="E69" i="6"/>
  <c r="F69" i="6" s="1"/>
  <c r="C69" i="6"/>
  <c r="A70" i="6"/>
  <c r="D84" i="16"/>
  <c r="C84" i="16"/>
  <c r="C85" i="16"/>
  <c r="F85" i="16"/>
  <c r="E85" i="16"/>
  <c r="A86" i="16"/>
  <c r="B86" i="16" s="1"/>
  <c r="H84" i="16"/>
  <c r="G84" i="16"/>
  <c r="D77" i="12"/>
  <c r="C78" i="12"/>
  <c r="A79" i="12"/>
  <c r="B79" i="12" s="1"/>
  <c r="M77" i="11"/>
  <c r="E77" i="11"/>
  <c r="K77" i="11"/>
  <c r="C77" i="11"/>
  <c r="J77" i="11"/>
  <c r="G77" i="11"/>
  <c r="D77" i="11"/>
  <c r="B77" i="11"/>
  <c r="L77" i="11"/>
  <c r="A78" i="11"/>
  <c r="I77" i="11"/>
  <c r="F77" i="11"/>
  <c r="H77" i="11"/>
  <c r="R71" i="5"/>
  <c r="M71" i="5"/>
  <c r="N71" i="5"/>
  <c r="O71" i="5"/>
  <c r="P71" i="5"/>
  <c r="Q71" i="5"/>
  <c r="S71" i="5"/>
  <c r="B71" i="5"/>
  <c r="C71" i="5"/>
  <c r="E71" i="5"/>
  <c r="D71" i="5"/>
  <c r="F71" i="5"/>
  <c r="L71" i="5"/>
  <c r="A72" i="5"/>
  <c r="G71" i="5"/>
  <c r="H71" i="5"/>
  <c r="I71" i="5"/>
  <c r="J71" i="5"/>
  <c r="K71" i="5"/>
  <c r="K109" i="28" l="1"/>
  <c r="U108" i="25"/>
  <c r="V107" i="25" s="1"/>
  <c r="Y107" i="25"/>
  <c r="Z107" i="25"/>
  <c r="M107" i="25"/>
  <c r="R106" i="25"/>
  <c r="S106" i="25"/>
  <c r="D69" i="6"/>
  <c r="Q78" i="11"/>
  <c r="O78" i="11"/>
  <c r="P78" i="11"/>
  <c r="P77" i="12"/>
  <c r="I79" i="12"/>
  <c r="K78" i="12"/>
  <c r="J78" i="12"/>
  <c r="H77" i="12"/>
  <c r="M79" i="12"/>
  <c r="O78" i="12"/>
  <c r="P78" i="12" s="1"/>
  <c r="N78" i="12"/>
  <c r="E79" i="12"/>
  <c r="G78" i="12"/>
  <c r="F78" i="12"/>
  <c r="H78" i="12" s="1"/>
  <c r="B70" i="6"/>
  <c r="D70" i="6" s="1"/>
  <c r="E70" i="6"/>
  <c r="C70" i="6"/>
  <c r="A71" i="6"/>
  <c r="L77" i="12"/>
  <c r="D85" i="16"/>
  <c r="C86" i="16"/>
  <c r="E86" i="16"/>
  <c r="F86" i="16"/>
  <c r="G85" i="16"/>
  <c r="H85" i="16"/>
  <c r="A87" i="16"/>
  <c r="B87" i="16" s="1"/>
  <c r="D78" i="12"/>
  <c r="C79" i="12"/>
  <c r="A80" i="12"/>
  <c r="B80" i="12" s="1"/>
  <c r="J78" i="11"/>
  <c r="B78" i="11"/>
  <c r="H78" i="11"/>
  <c r="M78" i="11"/>
  <c r="C78" i="11"/>
  <c r="A79" i="11"/>
  <c r="I78" i="11"/>
  <c r="L78" i="11"/>
  <c r="G78" i="11"/>
  <c r="E78" i="11"/>
  <c r="D78" i="11"/>
  <c r="K78" i="11"/>
  <c r="F78" i="11"/>
  <c r="S72" i="5"/>
  <c r="M72" i="5"/>
  <c r="N72" i="5"/>
  <c r="R72" i="5"/>
  <c r="O72" i="5"/>
  <c r="P72" i="5"/>
  <c r="Q72" i="5"/>
  <c r="E72" i="5"/>
  <c r="F72" i="5"/>
  <c r="B72" i="5"/>
  <c r="C72" i="5"/>
  <c r="D72" i="5"/>
  <c r="A73" i="5"/>
  <c r="G72" i="5"/>
  <c r="H72" i="5"/>
  <c r="I72" i="5"/>
  <c r="L72" i="5"/>
  <c r="J72" i="5"/>
  <c r="K72" i="5"/>
  <c r="K110" i="28" l="1"/>
  <c r="O106" i="25"/>
  <c r="M108" i="25"/>
  <c r="R107" i="25"/>
  <c r="S107" i="25"/>
  <c r="U109" i="25"/>
  <c r="Z108" i="25"/>
  <c r="Y108" i="25"/>
  <c r="E80" i="12"/>
  <c r="G79" i="12"/>
  <c r="F79" i="12"/>
  <c r="H79" i="12" s="1"/>
  <c r="L78" i="12"/>
  <c r="I80" i="12"/>
  <c r="K79" i="12"/>
  <c r="J79" i="12"/>
  <c r="L79" i="12" s="1"/>
  <c r="Q79" i="11"/>
  <c r="O79" i="11"/>
  <c r="P79" i="11"/>
  <c r="B71" i="6"/>
  <c r="D71" i="6" s="1"/>
  <c r="E71" i="6"/>
  <c r="A72" i="6"/>
  <c r="C71" i="6"/>
  <c r="M80" i="12"/>
  <c r="O79" i="12"/>
  <c r="N79" i="12"/>
  <c r="F70" i="6"/>
  <c r="D86" i="16"/>
  <c r="C87" i="16"/>
  <c r="F87" i="16"/>
  <c r="E87" i="16"/>
  <c r="H86" i="16"/>
  <c r="G86" i="16"/>
  <c r="D87" i="16"/>
  <c r="A88" i="16"/>
  <c r="B88" i="16" s="1"/>
  <c r="D79" i="12"/>
  <c r="C80" i="12"/>
  <c r="A81" i="12"/>
  <c r="B81" i="12" s="1"/>
  <c r="G79" i="11"/>
  <c r="M79" i="11"/>
  <c r="E79" i="11"/>
  <c r="D79" i="11"/>
  <c r="K79" i="11"/>
  <c r="I79" i="11"/>
  <c r="A80" i="11"/>
  <c r="H79" i="11"/>
  <c r="C79" i="11"/>
  <c r="J79" i="11"/>
  <c r="F79" i="11"/>
  <c r="L79" i="11"/>
  <c r="B79" i="11"/>
  <c r="N73" i="5"/>
  <c r="O73" i="5"/>
  <c r="M73" i="5"/>
  <c r="P73" i="5"/>
  <c r="Q73" i="5"/>
  <c r="R73" i="5"/>
  <c r="S73" i="5"/>
  <c r="D73" i="5"/>
  <c r="B73" i="5"/>
  <c r="C73" i="5"/>
  <c r="E73" i="5"/>
  <c r="F73" i="5"/>
  <c r="G73" i="5"/>
  <c r="H73" i="5"/>
  <c r="I73" i="5"/>
  <c r="J73" i="5"/>
  <c r="K73" i="5"/>
  <c r="L73" i="5"/>
  <c r="A74" i="5"/>
  <c r="K111" i="28" l="1"/>
  <c r="O107" i="25"/>
  <c r="U110" i="25"/>
  <c r="Z109" i="25"/>
  <c r="Y109" i="25"/>
  <c r="V109" i="25"/>
  <c r="V108" i="25"/>
  <c r="S108" i="25"/>
  <c r="M109" i="25"/>
  <c r="R108" i="25"/>
  <c r="B72" i="6"/>
  <c r="E72" i="6"/>
  <c r="A73" i="6"/>
  <c r="C72" i="6"/>
  <c r="I81" i="12"/>
  <c r="K80" i="12"/>
  <c r="J80" i="12"/>
  <c r="M81" i="12"/>
  <c r="O80" i="12"/>
  <c r="N80" i="12"/>
  <c r="F71" i="6"/>
  <c r="Q80" i="11"/>
  <c r="P80" i="11"/>
  <c r="O80" i="11"/>
  <c r="P79" i="12"/>
  <c r="E81" i="12"/>
  <c r="G80" i="12"/>
  <c r="F80" i="12"/>
  <c r="C88" i="16"/>
  <c r="E88" i="16"/>
  <c r="F88" i="16"/>
  <c r="A89" i="16"/>
  <c r="B89" i="16" s="1"/>
  <c r="H87" i="16"/>
  <c r="G87" i="16"/>
  <c r="C81" i="12"/>
  <c r="D80" i="12"/>
  <c r="A82" i="12"/>
  <c r="B82" i="12" s="1"/>
  <c r="A81" i="11"/>
  <c r="L80" i="11"/>
  <c r="D80" i="11"/>
  <c r="J80" i="11"/>
  <c r="B80" i="11"/>
  <c r="G80" i="11"/>
  <c r="C80" i="11"/>
  <c r="E80" i="11"/>
  <c r="M80" i="11"/>
  <c r="K80" i="11"/>
  <c r="I80" i="11"/>
  <c r="F80" i="11"/>
  <c r="H80" i="11"/>
  <c r="M74" i="5"/>
  <c r="O74" i="5"/>
  <c r="P74" i="5"/>
  <c r="R74" i="5"/>
  <c r="S74" i="5"/>
  <c r="N74" i="5"/>
  <c r="Q74" i="5"/>
  <c r="C74" i="5"/>
  <c r="D74" i="5"/>
  <c r="F74" i="5"/>
  <c r="E74" i="5"/>
  <c r="B74" i="5"/>
  <c r="G74" i="5"/>
  <c r="H74" i="5"/>
  <c r="I74" i="5"/>
  <c r="J74" i="5"/>
  <c r="K74" i="5"/>
  <c r="L74" i="5"/>
  <c r="A75" i="5"/>
  <c r="K112" i="28" l="1"/>
  <c r="O108" i="25"/>
  <c r="S109" i="25"/>
  <c r="M110" i="25"/>
  <c r="R109" i="25"/>
  <c r="Y110" i="25"/>
  <c r="U111" i="25"/>
  <c r="Z110" i="25"/>
  <c r="I82" i="12"/>
  <c r="K81" i="12"/>
  <c r="J81" i="12"/>
  <c r="M82" i="12"/>
  <c r="O81" i="12"/>
  <c r="N81" i="12"/>
  <c r="L80" i="12"/>
  <c r="D72" i="6"/>
  <c r="P81" i="11"/>
  <c r="Q81" i="11"/>
  <c r="O81" i="11"/>
  <c r="B73" i="6"/>
  <c r="E73" i="6"/>
  <c r="C73" i="6"/>
  <c r="A74" i="6"/>
  <c r="H80" i="12"/>
  <c r="P80" i="12"/>
  <c r="F72" i="6"/>
  <c r="E82" i="12"/>
  <c r="G81" i="12"/>
  <c r="F81" i="12"/>
  <c r="H81" i="12" s="1"/>
  <c r="D88" i="16"/>
  <c r="C89" i="16"/>
  <c r="E89" i="16"/>
  <c r="F89" i="16"/>
  <c r="A90" i="16"/>
  <c r="B90" i="16" s="1"/>
  <c r="H88" i="16"/>
  <c r="G88" i="16"/>
  <c r="D81" i="12"/>
  <c r="C82" i="12"/>
  <c r="A83" i="12"/>
  <c r="B83" i="12" s="1"/>
  <c r="I81" i="11"/>
  <c r="G81" i="11"/>
  <c r="A82" i="11"/>
  <c r="J81" i="11"/>
  <c r="H81" i="11"/>
  <c r="E81" i="11"/>
  <c r="M81" i="11"/>
  <c r="K81" i="11"/>
  <c r="F81" i="11"/>
  <c r="D81" i="11"/>
  <c r="L81" i="11"/>
  <c r="C81" i="11"/>
  <c r="B81" i="11"/>
  <c r="N75" i="5"/>
  <c r="P75" i="5"/>
  <c r="Q75" i="5"/>
  <c r="M75" i="5"/>
  <c r="O75" i="5"/>
  <c r="R75" i="5"/>
  <c r="S75" i="5"/>
  <c r="F75" i="5"/>
  <c r="C75" i="5"/>
  <c r="B75" i="5"/>
  <c r="E75" i="5"/>
  <c r="D75" i="5"/>
  <c r="H75" i="5"/>
  <c r="J75" i="5"/>
  <c r="I75" i="5"/>
  <c r="K75" i="5"/>
  <c r="L75" i="5"/>
  <c r="G75" i="5"/>
  <c r="A76" i="5"/>
  <c r="K113" i="28" l="1"/>
  <c r="O109" i="25"/>
  <c r="S110" i="25"/>
  <c r="M111" i="25"/>
  <c r="R110" i="25"/>
  <c r="Y111" i="25"/>
  <c r="U112" i="25"/>
  <c r="V111" i="25" s="1"/>
  <c r="Z111" i="25"/>
  <c r="V110" i="25"/>
  <c r="B74" i="6"/>
  <c r="D74" i="6" s="1"/>
  <c r="E74" i="6"/>
  <c r="A75" i="6"/>
  <c r="C74" i="6"/>
  <c r="F73" i="6"/>
  <c r="P81" i="12"/>
  <c r="D73" i="6"/>
  <c r="M83" i="12"/>
  <c r="O82" i="12"/>
  <c r="P82" i="12" s="1"/>
  <c r="N82" i="12"/>
  <c r="E83" i="12"/>
  <c r="G82" i="12"/>
  <c r="F82" i="12"/>
  <c r="H82" i="12" s="1"/>
  <c r="L81" i="12"/>
  <c r="O82" i="11"/>
  <c r="P82" i="11"/>
  <c r="Q82" i="11"/>
  <c r="I83" i="12"/>
  <c r="K82" i="12"/>
  <c r="L82" i="12" s="1"/>
  <c r="J82" i="12"/>
  <c r="D89" i="16"/>
  <c r="E90" i="16"/>
  <c r="F90" i="16"/>
  <c r="A91" i="16"/>
  <c r="B91" i="16" s="1"/>
  <c r="H89" i="16"/>
  <c r="G89" i="16"/>
  <c r="D82" i="12"/>
  <c r="C83" i="12"/>
  <c r="A84" i="12"/>
  <c r="B84" i="12" s="1"/>
  <c r="F82" i="11"/>
  <c r="A83" i="11"/>
  <c r="L82" i="11"/>
  <c r="D82" i="11"/>
  <c r="K82" i="11"/>
  <c r="J82" i="11"/>
  <c r="H82" i="11"/>
  <c r="M82" i="11"/>
  <c r="G82" i="11"/>
  <c r="B82" i="11"/>
  <c r="I82" i="11"/>
  <c r="C82" i="11"/>
  <c r="E82" i="11"/>
  <c r="O76" i="5"/>
  <c r="Q76" i="5"/>
  <c r="R76" i="5"/>
  <c r="P76" i="5"/>
  <c r="S76" i="5"/>
  <c r="M76" i="5"/>
  <c r="N76" i="5"/>
  <c r="E76" i="5"/>
  <c r="B76" i="5"/>
  <c r="C76" i="5"/>
  <c r="D76" i="5"/>
  <c r="F76" i="5"/>
  <c r="I76" i="5"/>
  <c r="J76" i="5"/>
  <c r="K76" i="5"/>
  <c r="L76" i="5"/>
  <c r="A77" i="5"/>
  <c r="G76" i="5"/>
  <c r="H76" i="5"/>
  <c r="K114" i="28" l="1"/>
  <c r="O110" i="25"/>
  <c r="S111" i="25"/>
  <c r="M112" i="25"/>
  <c r="R111" i="25"/>
  <c r="U113" i="25"/>
  <c r="Z112" i="25"/>
  <c r="Y112" i="25"/>
  <c r="M84" i="12"/>
  <c r="O83" i="12"/>
  <c r="P83" i="12" s="1"/>
  <c r="N83" i="12"/>
  <c r="A84" i="11"/>
  <c r="O83" i="11"/>
  <c r="P83" i="11"/>
  <c r="Q83" i="11"/>
  <c r="E84" i="12"/>
  <c r="G83" i="12"/>
  <c r="F83" i="12"/>
  <c r="H83" i="12" s="1"/>
  <c r="B75" i="6"/>
  <c r="D75" i="6" s="1"/>
  <c r="E75" i="6"/>
  <c r="C75" i="6"/>
  <c r="A76" i="6"/>
  <c r="I84" i="12"/>
  <c r="K83" i="12"/>
  <c r="J83" i="12"/>
  <c r="F74" i="6"/>
  <c r="D90" i="16"/>
  <c r="C90" i="16"/>
  <c r="F91" i="16"/>
  <c r="E91" i="16"/>
  <c r="A92" i="16"/>
  <c r="B92" i="16" s="1"/>
  <c r="G90" i="16"/>
  <c r="H90" i="16"/>
  <c r="D83" i="12"/>
  <c r="C84" i="12"/>
  <c r="A85" i="12"/>
  <c r="B85" i="12" s="1"/>
  <c r="C84" i="11"/>
  <c r="B84" i="11"/>
  <c r="D84" i="11"/>
  <c r="A85" i="11"/>
  <c r="E84" i="11"/>
  <c r="F84" i="11"/>
  <c r="G84" i="11"/>
  <c r="H84" i="11"/>
  <c r="I84" i="11"/>
  <c r="J84" i="11"/>
  <c r="K84" i="11"/>
  <c r="L84" i="11"/>
  <c r="M84" i="11"/>
  <c r="K83" i="11"/>
  <c r="C83" i="11"/>
  <c r="J83" i="11"/>
  <c r="B83" i="11"/>
  <c r="I83" i="11"/>
  <c r="E83" i="11"/>
  <c r="D83" i="11"/>
  <c r="M83" i="11"/>
  <c r="L83" i="11"/>
  <c r="G83" i="11"/>
  <c r="H83" i="11"/>
  <c r="F83" i="11"/>
  <c r="P77" i="5"/>
  <c r="R77" i="5"/>
  <c r="S77" i="5"/>
  <c r="M77" i="5"/>
  <c r="O77" i="5"/>
  <c r="Q77" i="5"/>
  <c r="N77" i="5"/>
  <c r="D77" i="5"/>
  <c r="E77" i="5"/>
  <c r="F77" i="5"/>
  <c r="B77" i="5"/>
  <c r="C77" i="5"/>
  <c r="J77" i="5"/>
  <c r="K77" i="5"/>
  <c r="L77" i="5"/>
  <c r="A78" i="5"/>
  <c r="G77" i="5"/>
  <c r="H77" i="5"/>
  <c r="I77" i="5"/>
  <c r="K115" i="28" l="1"/>
  <c r="O111" i="25"/>
  <c r="V113" i="25"/>
  <c r="U114" i="25"/>
  <c r="Z113" i="25"/>
  <c r="Y113" i="25"/>
  <c r="M113" i="25"/>
  <c r="R112" i="25"/>
  <c r="S112" i="25"/>
  <c r="V112" i="25"/>
  <c r="B76" i="6"/>
  <c r="E76" i="6"/>
  <c r="F76" i="6" s="1"/>
  <c r="C76" i="6"/>
  <c r="A77" i="6"/>
  <c r="F75" i="6"/>
  <c r="O84" i="11"/>
  <c r="P84" i="11"/>
  <c r="Q84" i="11"/>
  <c r="E85" i="12"/>
  <c r="G84" i="12"/>
  <c r="F84" i="12"/>
  <c r="Q85" i="11"/>
  <c r="P85" i="11"/>
  <c r="O85" i="11"/>
  <c r="I85" i="12"/>
  <c r="K84" i="12"/>
  <c r="J84" i="12"/>
  <c r="L83" i="12"/>
  <c r="M85" i="12"/>
  <c r="O84" i="12"/>
  <c r="N84" i="12"/>
  <c r="D91" i="16"/>
  <c r="C91" i="16"/>
  <c r="C92" i="16"/>
  <c r="E92" i="16"/>
  <c r="F92" i="16"/>
  <c r="H91" i="16"/>
  <c r="G91" i="16"/>
  <c r="A93" i="16"/>
  <c r="B93" i="16" s="1"/>
  <c r="D84" i="12"/>
  <c r="C85" i="12"/>
  <c r="A86" i="12"/>
  <c r="B86" i="12" s="1"/>
  <c r="C85" i="11"/>
  <c r="B85" i="11"/>
  <c r="D85" i="11"/>
  <c r="A86" i="11"/>
  <c r="E85" i="11"/>
  <c r="F85" i="11"/>
  <c r="G85" i="11"/>
  <c r="H85" i="11"/>
  <c r="I85" i="11"/>
  <c r="J85" i="11"/>
  <c r="K85" i="11"/>
  <c r="L85" i="11"/>
  <c r="M85" i="11"/>
  <c r="Q78" i="5"/>
  <c r="S78" i="5"/>
  <c r="O78" i="5"/>
  <c r="P78" i="5"/>
  <c r="R78" i="5"/>
  <c r="M78" i="5"/>
  <c r="N78" i="5"/>
  <c r="B78" i="5"/>
  <c r="C78" i="5"/>
  <c r="D78" i="5"/>
  <c r="E78" i="5"/>
  <c r="F78" i="5"/>
  <c r="K78" i="5"/>
  <c r="L78" i="5"/>
  <c r="A79" i="5"/>
  <c r="G78" i="5"/>
  <c r="H78" i="5"/>
  <c r="I78" i="5"/>
  <c r="J78" i="5"/>
  <c r="K116" i="28" l="1"/>
  <c r="O112" i="25"/>
  <c r="S113" i="25"/>
  <c r="M114" i="25"/>
  <c r="R113" i="25"/>
  <c r="U115" i="25"/>
  <c r="Z114" i="25"/>
  <c r="Y114" i="25"/>
  <c r="P84" i="12"/>
  <c r="B77" i="6"/>
  <c r="D77" i="6" s="1"/>
  <c r="E77" i="6"/>
  <c r="A78" i="6"/>
  <c r="C77" i="6"/>
  <c r="I86" i="12"/>
  <c r="K85" i="12"/>
  <c r="J85" i="12"/>
  <c r="L85" i="12" s="1"/>
  <c r="Q86" i="11"/>
  <c r="O86" i="11"/>
  <c r="P86" i="11"/>
  <c r="M86" i="12"/>
  <c r="O85" i="12"/>
  <c r="N85" i="12"/>
  <c r="H84" i="12"/>
  <c r="D76" i="6"/>
  <c r="L84" i="12"/>
  <c r="E86" i="12"/>
  <c r="G85" i="12"/>
  <c r="F85" i="12"/>
  <c r="D92" i="16"/>
  <c r="C93" i="16"/>
  <c r="E93" i="16"/>
  <c r="F93" i="16"/>
  <c r="A94" i="16"/>
  <c r="B94" i="16" s="1"/>
  <c r="G92" i="16"/>
  <c r="H92" i="16"/>
  <c r="D85" i="12"/>
  <c r="C86" i="12"/>
  <c r="D86" i="12" s="1"/>
  <c r="A87" i="12"/>
  <c r="B87" i="12" s="1"/>
  <c r="C86" i="11"/>
  <c r="F86" i="11"/>
  <c r="B86" i="11"/>
  <c r="D86" i="11"/>
  <c r="A87" i="11"/>
  <c r="E86" i="11"/>
  <c r="G86" i="11"/>
  <c r="H86" i="11"/>
  <c r="I86" i="11"/>
  <c r="J86" i="11"/>
  <c r="K86" i="11"/>
  <c r="L86" i="11"/>
  <c r="M86" i="11"/>
  <c r="R79" i="5"/>
  <c r="M79" i="5"/>
  <c r="S79" i="5"/>
  <c r="N79" i="5"/>
  <c r="O79" i="5"/>
  <c r="P79" i="5"/>
  <c r="Q79" i="5"/>
  <c r="B79" i="5"/>
  <c r="C79" i="5"/>
  <c r="D79" i="5"/>
  <c r="E79" i="5"/>
  <c r="F79" i="5"/>
  <c r="L79" i="5"/>
  <c r="A80" i="5"/>
  <c r="G79" i="5"/>
  <c r="H79" i="5"/>
  <c r="I79" i="5"/>
  <c r="J79" i="5"/>
  <c r="K79" i="5"/>
  <c r="K117" i="28" l="1"/>
  <c r="O113" i="25"/>
  <c r="Z115" i="25"/>
  <c r="U116" i="25"/>
  <c r="V115" i="25" s="1"/>
  <c r="Y115" i="25"/>
  <c r="M115" i="25"/>
  <c r="R114" i="25"/>
  <c r="S114" i="25"/>
  <c r="V114" i="25"/>
  <c r="Q87" i="11"/>
  <c r="O87" i="11"/>
  <c r="P87" i="11"/>
  <c r="P85" i="12"/>
  <c r="I87" i="12"/>
  <c r="K86" i="12"/>
  <c r="J86" i="12"/>
  <c r="H85" i="12"/>
  <c r="M87" i="12"/>
  <c r="O86" i="12"/>
  <c r="P86" i="12" s="1"/>
  <c r="N86" i="12"/>
  <c r="B78" i="6"/>
  <c r="E78" i="6"/>
  <c r="C78" i="6"/>
  <c r="A79" i="6"/>
  <c r="F77" i="6"/>
  <c r="E87" i="12"/>
  <c r="G86" i="12"/>
  <c r="F86" i="12"/>
  <c r="D93" i="16"/>
  <c r="C94" i="16"/>
  <c r="E94" i="16"/>
  <c r="F94" i="16"/>
  <c r="A95" i="16"/>
  <c r="B95" i="16" s="1"/>
  <c r="G93" i="16"/>
  <c r="H93" i="16"/>
  <c r="C87" i="12"/>
  <c r="D87" i="12" s="1"/>
  <c r="A88" i="12"/>
  <c r="B88" i="12" s="1"/>
  <c r="B87" i="11"/>
  <c r="F87" i="11"/>
  <c r="G87" i="11"/>
  <c r="C87" i="11"/>
  <c r="D87" i="11"/>
  <c r="A88" i="11"/>
  <c r="E87" i="11"/>
  <c r="H87" i="11"/>
  <c r="I87" i="11"/>
  <c r="J87" i="11"/>
  <c r="K87" i="11"/>
  <c r="L87" i="11"/>
  <c r="M87" i="11"/>
  <c r="S80" i="5"/>
  <c r="M80" i="5"/>
  <c r="N80" i="5"/>
  <c r="O80" i="5"/>
  <c r="P80" i="5"/>
  <c r="Q80" i="5"/>
  <c r="R80" i="5"/>
  <c r="E80" i="5"/>
  <c r="B80" i="5"/>
  <c r="F80" i="5"/>
  <c r="C80" i="5"/>
  <c r="D80" i="5"/>
  <c r="A81" i="5"/>
  <c r="G80" i="5"/>
  <c r="H80" i="5"/>
  <c r="I80" i="5"/>
  <c r="J80" i="5"/>
  <c r="K80" i="5"/>
  <c r="L80" i="5"/>
  <c r="K118" i="28" l="1"/>
  <c r="O114" i="25"/>
  <c r="M116" i="25"/>
  <c r="R115" i="25"/>
  <c r="S115" i="25"/>
  <c r="Y116" i="25"/>
  <c r="U117" i="25"/>
  <c r="V116" i="25" s="1"/>
  <c r="Z116" i="25"/>
  <c r="B79" i="6"/>
  <c r="E79" i="6"/>
  <c r="F79" i="6" s="1"/>
  <c r="C79" i="6"/>
  <c r="A80" i="6"/>
  <c r="F78" i="6"/>
  <c r="I88" i="12"/>
  <c r="K87" i="12"/>
  <c r="J87" i="12"/>
  <c r="L87" i="12" s="1"/>
  <c r="D78" i="6"/>
  <c r="L86" i="12"/>
  <c r="H86" i="12"/>
  <c r="Q88" i="11"/>
  <c r="P88" i="11"/>
  <c r="O88" i="11"/>
  <c r="E88" i="12"/>
  <c r="G87" i="12"/>
  <c r="F87" i="12"/>
  <c r="M88" i="12"/>
  <c r="O87" i="12"/>
  <c r="N87" i="12"/>
  <c r="D94" i="16"/>
  <c r="E95" i="16"/>
  <c r="F95" i="16"/>
  <c r="A96" i="16"/>
  <c r="B96" i="16" s="1"/>
  <c r="H94" i="16"/>
  <c r="G94" i="16"/>
  <c r="C88" i="12"/>
  <c r="A89" i="12"/>
  <c r="B89" i="12" s="1"/>
  <c r="H88" i="11"/>
  <c r="F88" i="11"/>
  <c r="B88" i="11"/>
  <c r="E88" i="11"/>
  <c r="C88" i="11"/>
  <c r="D88" i="11"/>
  <c r="G88" i="11"/>
  <c r="A89" i="11"/>
  <c r="I88" i="11"/>
  <c r="J88" i="11"/>
  <c r="K88" i="11"/>
  <c r="L88" i="11"/>
  <c r="M88" i="11"/>
  <c r="N81" i="5"/>
  <c r="R81" i="5"/>
  <c r="S81" i="5"/>
  <c r="M81" i="5"/>
  <c r="O81" i="5"/>
  <c r="P81" i="5"/>
  <c r="Q81" i="5"/>
  <c r="C81" i="5"/>
  <c r="D81" i="5"/>
  <c r="B81" i="5"/>
  <c r="E81" i="5"/>
  <c r="F81" i="5"/>
  <c r="G81" i="5"/>
  <c r="H81" i="5"/>
  <c r="I81" i="5"/>
  <c r="J81" i="5"/>
  <c r="A82" i="5"/>
  <c r="K81" i="5"/>
  <c r="L81" i="5"/>
  <c r="K119" i="28" l="1"/>
  <c r="O115" i="25"/>
  <c r="S116" i="25"/>
  <c r="M117" i="25"/>
  <c r="R116" i="25"/>
  <c r="U118" i="25"/>
  <c r="Z117" i="25"/>
  <c r="Y117" i="25"/>
  <c r="V117" i="25"/>
  <c r="B80" i="6"/>
  <c r="D80" i="6" s="1"/>
  <c r="E80" i="6"/>
  <c r="F80" i="6" s="1"/>
  <c r="A81" i="6"/>
  <c r="C80" i="6"/>
  <c r="E89" i="12"/>
  <c r="G88" i="12"/>
  <c r="F88" i="12"/>
  <c r="H88" i="12" s="1"/>
  <c r="P89" i="11"/>
  <c r="Q89" i="11"/>
  <c r="O89" i="11"/>
  <c r="P87" i="12"/>
  <c r="I89" i="12"/>
  <c r="K88" i="12"/>
  <c r="J88" i="12"/>
  <c r="M89" i="12"/>
  <c r="O88" i="12"/>
  <c r="N88" i="12"/>
  <c r="H87" i="12"/>
  <c r="D79" i="6"/>
  <c r="D95" i="16"/>
  <c r="C95" i="16"/>
  <c r="C96" i="16"/>
  <c r="E96" i="16"/>
  <c r="F96" i="16"/>
  <c r="D96" i="16"/>
  <c r="A97" i="16"/>
  <c r="B97" i="16" s="1"/>
  <c r="H95" i="16"/>
  <c r="G95" i="16"/>
  <c r="D88" i="12"/>
  <c r="C89" i="12"/>
  <c r="A90" i="12"/>
  <c r="B90" i="12" s="1"/>
  <c r="E89" i="11"/>
  <c r="F89" i="11"/>
  <c r="I89" i="11"/>
  <c r="H89" i="11"/>
  <c r="B89" i="11"/>
  <c r="C89" i="11"/>
  <c r="D89" i="11"/>
  <c r="G89" i="11"/>
  <c r="A90" i="11"/>
  <c r="J89" i="11"/>
  <c r="K89" i="11"/>
  <c r="L89" i="11"/>
  <c r="M89" i="11"/>
  <c r="M82" i="5"/>
  <c r="O82" i="5"/>
  <c r="N82" i="5"/>
  <c r="R82" i="5"/>
  <c r="S82" i="5"/>
  <c r="P82" i="5"/>
  <c r="Q82" i="5"/>
  <c r="C82" i="5"/>
  <c r="D82" i="5"/>
  <c r="E82" i="5"/>
  <c r="F82" i="5"/>
  <c r="B82" i="5"/>
  <c r="G82" i="5"/>
  <c r="H82" i="5"/>
  <c r="I82" i="5"/>
  <c r="J82" i="5"/>
  <c r="K82" i="5"/>
  <c r="L82" i="5"/>
  <c r="A83" i="5"/>
  <c r="K120" i="28" l="1"/>
  <c r="O116" i="25"/>
  <c r="Y118" i="25"/>
  <c r="Z118" i="25"/>
  <c r="U119" i="25"/>
  <c r="V118" i="25" s="1"/>
  <c r="S117" i="25"/>
  <c r="M118" i="25"/>
  <c r="R117" i="25"/>
  <c r="M90" i="12"/>
  <c r="O89" i="12"/>
  <c r="P89" i="12" s="1"/>
  <c r="N89" i="12"/>
  <c r="L88" i="12"/>
  <c r="E90" i="12"/>
  <c r="G89" i="12"/>
  <c r="F89" i="12"/>
  <c r="H89" i="12" s="1"/>
  <c r="I90" i="12"/>
  <c r="K89" i="12"/>
  <c r="J89" i="12"/>
  <c r="O90" i="11"/>
  <c r="P90" i="11"/>
  <c r="Q90" i="11"/>
  <c r="B81" i="6"/>
  <c r="E81" i="6"/>
  <c r="F81" i="6" s="1"/>
  <c r="C81" i="6"/>
  <c r="A82" i="6"/>
  <c r="P88" i="12"/>
  <c r="C97" i="16"/>
  <c r="E97" i="16"/>
  <c r="F97" i="16"/>
  <c r="A98" i="16"/>
  <c r="B98" i="16" s="1"/>
  <c r="H96" i="16"/>
  <c r="G96" i="16"/>
  <c r="D89" i="12"/>
  <c r="C90" i="12"/>
  <c r="A91" i="12"/>
  <c r="B91" i="12" s="1"/>
  <c r="G90" i="11"/>
  <c r="D90" i="11"/>
  <c r="C90" i="11"/>
  <c r="B90" i="11"/>
  <c r="F90" i="11"/>
  <c r="A91" i="11"/>
  <c r="I90" i="11"/>
  <c r="H90" i="11"/>
  <c r="E90" i="11"/>
  <c r="J90" i="11"/>
  <c r="K90" i="11"/>
  <c r="L90" i="11"/>
  <c r="M90" i="11"/>
  <c r="N83" i="5"/>
  <c r="P83" i="5"/>
  <c r="O83" i="5"/>
  <c r="Q83" i="5"/>
  <c r="R83" i="5"/>
  <c r="M83" i="5"/>
  <c r="S83" i="5"/>
  <c r="F83" i="5"/>
  <c r="C83" i="5"/>
  <c r="B83" i="5"/>
  <c r="D83" i="5"/>
  <c r="E83" i="5"/>
  <c r="H83" i="5"/>
  <c r="I83" i="5"/>
  <c r="J83" i="5"/>
  <c r="K83" i="5"/>
  <c r="L83" i="5"/>
  <c r="G83" i="5"/>
  <c r="K121" i="28" l="1"/>
  <c r="O117" i="25"/>
  <c r="Y119" i="25"/>
  <c r="U120" i="25"/>
  <c r="Z119" i="25"/>
  <c r="V119" i="25"/>
  <c r="S118" i="25"/>
  <c r="M119" i="25"/>
  <c r="R118" i="25"/>
  <c r="O91" i="11"/>
  <c r="P91" i="11"/>
  <c r="Q91" i="11"/>
  <c r="E91" i="12"/>
  <c r="G90" i="12"/>
  <c r="F90" i="12"/>
  <c r="H90" i="12" s="1"/>
  <c r="I91" i="12"/>
  <c r="K90" i="12"/>
  <c r="L90" i="12" s="1"/>
  <c r="J90" i="12"/>
  <c r="D81" i="6"/>
  <c r="B82" i="6"/>
  <c r="E82" i="6"/>
  <c r="F82" i="6" s="1"/>
  <c r="A83" i="6"/>
  <c r="C82" i="6"/>
  <c r="L89" i="12"/>
  <c r="M91" i="12"/>
  <c r="O90" i="12"/>
  <c r="N90" i="12"/>
  <c r="D97" i="16"/>
  <c r="C98" i="16"/>
  <c r="E98" i="16"/>
  <c r="F98" i="16"/>
  <c r="A99" i="16"/>
  <c r="B99" i="16" s="1"/>
  <c r="D98" i="16"/>
  <c r="H97" i="16"/>
  <c r="G97" i="16"/>
  <c r="D90" i="12"/>
  <c r="C91" i="12"/>
  <c r="A92" i="12"/>
  <c r="B92" i="12" s="1"/>
  <c r="C91" i="11"/>
  <c r="G91" i="11"/>
  <c r="C22" i="10" s="1"/>
  <c r="D30" i="10" s="1"/>
  <c r="B91" i="11"/>
  <c r="I91" i="11"/>
  <c r="K91" i="11"/>
  <c r="D91" i="11"/>
  <c r="E91" i="11"/>
  <c r="A92" i="11"/>
  <c r="F91" i="11"/>
  <c r="J91" i="11"/>
  <c r="H91" i="11"/>
  <c r="L91" i="11"/>
  <c r="M91" i="11"/>
  <c r="K122" i="28" l="1"/>
  <c r="O118" i="25"/>
  <c r="R119" i="25"/>
  <c r="M120" i="25"/>
  <c r="O119" i="25" s="1"/>
  <c r="S119" i="25"/>
  <c r="U121" i="25"/>
  <c r="Z120" i="25"/>
  <c r="V120" i="25"/>
  <c r="Y120" i="25"/>
  <c r="B83" i="6"/>
  <c r="D83" i="6" s="1"/>
  <c r="E83" i="6"/>
  <c r="F83" i="6" s="1"/>
  <c r="A84" i="6"/>
  <c r="C83" i="6"/>
  <c r="O92" i="11"/>
  <c r="P92" i="11"/>
  <c r="Q92" i="11"/>
  <c r="E92" i="12"/>
  <c r="G91" i="12"/>
  <c r="F91" i="12"/>
  <c r="H91" i="12" s="1"/>
  <c r="M92" i="12"/>
  <c r="O91" i="12"/>
  <c r="N91" i="12"/>
  <c r="P91" i="12" s="1"/>
  <c r="I92" i="12"/>
  <c r="K91" i="12"/>
  <c r="J91" i="12"/>
  <c r="L91" i="12" s="1"/>
  <c r="D82" i="6"/>
  <c r="P90" i="12"/>
  <c r="E99" i="16"/>
  <c r="F99" i="16"/>
  <c r="A100" i="16"/>
  <c r="B100" i="16" s="1"/>
  <c r="G98" i="16"/>
  <c r="H98" i="16"/>
  <c r="D91" i="12"/>
  <c r="C92" i="12"/>
  <c r="D27" i="10"/>
  <c r="A93" i="12"/>
  <c r="B93" i="12" s="1"/>
  <c r="J92" i="11"/>
  <c r="H92" i="11"/>
  <c r="I92" i="11"/>
  <c r="D92" i="11"/>
  <c r="C92" i="11"/>
  <c r="F92" i="11"/>
  <c r="K92" i="11"/>
  <c r="A93" i="11"/>
  <c r="B92" i="11"/>
  <c r="E92" i="11"/>
  <c r="G92" i="11"/>
  <c r="L92" i="11"/>
  <c r="M92" i="11"/>
  <c r="K123" i="28" l="1"/>
  <c r="U122" i="25"/>
  <c r="V121" i="25" s="1"/>
  <c r="Z121" i="25"/>
  <c r="Y121" i="25"/>
  <c r="M121" i="25"/>
  <c r="O120" i="25" s="1"/>
  <c r="S120" i="25"/>
  <c r="R120" i="25"/>
  <c r="I93" i="12"/>
  <c r="K92" i="12"/>
  <c r="J92" i="12"/>
  <c r="Q93" i="11"/>
  <c r="P93" i="11"/>
  <c r="O93" i="11"/>
  <c r="E93" i="12"/>
  <c r="G92" i="12"/>
  <c r="F92" i="12"/>
  <c r="M93" i="12"/>
  <c r="O92" i="12"/>
  <c r="P92" i="12" s="1"/>
  <c r="N92" i="12"/>
  <c r="B84" i="6"/>
  <c r="E84" i="6"/>
  <c r="F84" i="6" s="1"/>
  <c r="A85" i="6"/>
  <c r="C84" i="6"/>
  <c r="D99" i="16"/>
  <c r="C99" i="16"/>
  <c r="C100" i="16"/>
  <c r="E100" i="16"/>
  <c r="F100" i="16"/>
  <c r="A101" i="16"/>
  <c r="B101" i="16" s="1"/>
  <c r="H99" i="16"/>
  <c r="G99" i="16"/>
  <c r="D92" i="12"/>
  <c r="C93" i="12"/>
  <c r="A94" i="12"/>
  <c r="B94" i="12" s="1"/>
  <c r="J93" i="11"/>
  <c r="A94" i="11"/>
  <c r="M93" i="11"/>
  <c r="H93" i="11"/>
  <c r="K93" i="11"/>
  <c r="E93" i="11"/>
  <c r="C93" i="11"/>
  <c r="D93" i="11"/>
  <c r="F93" i="11"/>
  <c r="L93" i="11"/>
  <c r="I93" i="11"/>
  <c r="B93" i="11"/>
  <c r="G93" i="11"/>
  <c r="K124" i="28" l="1"/>
  <c r="O121" i="25"/>
  <c r="U123" i="25"/>
  <c r="Z122" i="25"/>
  <c r="Y122" i="25"/>
  <c r="S121" i="25"/>
  <c r="M122" i="25"/>
  <c r="R121" i="25"/>
  <c r="B85" i="6"/>
  <c r="D85" i="6" s="1"/>
  <c r="E85" i="6"/>
  <c r="F85" i="6" s="1"/>
  <c r="A86" i="6"/>
  <c r="C85" i="6"/>
  <c r="D84" i="6"/>
  <c r="E94" i="12"/>
  <c r="G93" i="12"/>
  <c r="F93" i="12"/>
  <c r="H93" i="12" s="1"/>
  <c r="Q94" i="11"/>
  <c r="O94" i="11"/>
  <c r="P94" i="11"/>
  <c r="M94" i="12"/>
  <c r="O93" i="12"/>
  <c r="N93" i="12"/>
  <c r="L92" i="12"/>
  <c r="H92" i="12"/>
  <c r="I94" i="12"/>
  <c r="K93" i="12"/>
  <c r="J93" i="12"/>
  <c r="D100" i="16"/>
  <c r="C101" i="16"/>
  <c r="E101" i="16"/>
  <c r="F101" i="16"/>
  <c r="A102" i="16"/>
  <c r="B102" i="16" s="1"/>
  <c r="G100" i="16"/>
  <c r="H100" i="16"/>
  <c r="D93" i="12"/>
  <c r="C94" i="12"/>
  <c r="A95" i="12"/>
  <c r="B95" i="12" s="1"/>
  <c r="H94" i="11"/>
  <c r="D94" i="11"/>
  <c r="A95" i="11"/>
  <c r="M94" i="11"/>
  <c r="F94" i="11"/>
  <c r="E94" i="11"/>
  <c r="I94" i="11"/>
  <c r="C94" i="11"/>
  <c r="J94" i="11"/>
  <c r="K94" i="11"/>
  <c r="B94" i="11"/>
  <c r="L94" i="11"/>
  <c r="G94" i="11"/>
  <c r="K125" i="28" l="1"/>
  <c r="M123" i="25"/>
  <c r="R122" i="25"/>
  <c r="S122" i="25"/>
  <c r="U124" i="25"/>
  <c r="Y123" i="25"/>
  <c r="Z123" i="25"/>
  <c r="V122" i="25"/>
  <c r="Q95" i="11"/>
  <c r="O95" i="11"/>
  <c r="P95" i="11"/>
  <c r="P93" i="12"/>
  <c r="E95" i="12"/>
  <c r="G94" i="12"/>
  <c r="F94" i="12"/>
  <c r="H94" i="12" s="1"/>
  <c r="M95" i="12"/>
  <c r="O94" i="12"/>
  <c r="P94" i="12" s="1"/>
  <c r="N94" i="12"/>
  <c r="L93" i="12"/>
  <c r="B86" i="6"/>
  <c r="E86" i="6"/>
  <c r="A87" i="6"/>
  <c r="C86" i="6"/>
  <c r="I95" i="12"/>
  <c r="K94" i="12"/>
  <c r="L94" i="12" s="1"/>
  <c r="J94" i="12"/>
  <c r="D101" i="16"/>
  <c r="C102" i="16"/>
  <c r="E102" i="16"/>
  <c r="F102" i="16"/>
  <c r="G101" i="16"/>
  <c r="H101" i="16"/>
  <c r="A103" i="16"/>
  <c r="B103" i="16" s="1"/>
  <c r="D94" i="12"/>
  <c r="C95" i="12"/>
  <c r="A96" i="12"/>
  <c r="B96" i="12" s="1"/>
  <c r="C95" i="11"/>
  <c r="K95" i="11"/>
  <c r="E95" i="11"/>
  <c r="D95" i="11"/>
  <c r="F95" i="11"/>
  <c r="L95" i="11"/>
  <c r="G95" i="11"/>
  <c r="A96" i="11"/>
  <c r="I95" i="11"/>
  <c r="J95" i="11"/>
  <c r="M95" i="11"/>
  <c r="H95" i="11"/>
  <c r="B95" i="11"/>
  <c r="K126" i="28" l="1"/>
  <c r="O122" i="25"/>
  <c r="U125" i="25"/>
  <c r="Z124" i="25"/>
  <c r="Y124" i="25"/>
  <c r="V123" i="25"/>
  <c r="M124" i="25"/>
  <c r="O123" i="25" s="1"/>
  <c r="R123" i="25"/>
  <c r="S123" i="25"/>
  <c r="M96" i="12"/>
  <c r="O95" i="12"/>
  <c r="N95" i="12"/>
  <c r="F86" i="6"/>
  <c r="E96" i="12"/>
  <c r="G95" i="12"/>
  <c r="F95" i="12"/>
  <c r="H95" i="12" s="1"/>
  <c r="I96" i="12"/>
  <c r="K95" i="12"/>
  <c r="J95" i="12"/>
  <c r="B87" i="6"/>
  <c r="D87" i="6" s="1"/>
  <c r="E87" i="6"/>
  <c r="C87" i="6"/>
  <c r="A88" i="6"/>
  <c r="Q96" i="11"/>
  <c r="P96" i="11"/>
  <c r="O96" i="11"/>
  <c r="D86" i="6"/>
  <c r="D102" i="16"/>
  <c r="E103" i="16"/>
  <c r="F103" i="16"/>
  <c r="A104" i="16"/>
  <c r="B104" i="16" s="1"/>
  <c r="H102" i="16"/>
  <c r="G102" i="16"/>
  <c r="C96" i="12"/>
  <c r="D95" i="12"/>
  <c r="A97" i="12"/>
  <c r="B97" i="12" s="1"/>
  <c r="M96" i="11"/>
  <c r="J96" i="11"/>
  <c r="K96" i="11"/>
  <c r="H96" i="11"/>
  <c r="F96" i="11"/>
  <c r="C96" i="11"/>
  <c r="A97" i="11"/>
  <c r="E96" i="11"/>
  <c r="D96" i="11"/>
  <c r="I96" i="11"/>
  <c r="L96" i="11"/>
  <c r="G96" i="11"/>
  <c r="B96" i="11"/>
  <c r="K127" i="28" l="1"/>
  <c r="S124" i="25"/>
  <c r="M125" i="25"/>
  <c r="O124" i="25" s="1"/>
  <c r="R124" i="25"/>
  <c r="U126" i="25"/>
  <c r="V125" i="25" s="1"/>
  <c r="Z125" i="25"/>
  <c r="Y125" i="25"/>
  <c r="V124" i="25"/>
  <c r="E97" i="12"/>
  <c r="G96" i="12"/>
  <c r="F96" i="12"/>
  <c r="B88" i="6"/>
  <c r="E88" i="6"/>
  <c r="A89" i="6"/>
  <c r="C88" i="6"/>
  <c r="F87" i="6"/>
  <c r="P97" i="11"/>
  <c r="Q97" i="11"/>
  <c r="O97" i="11"/>
  <c r="L95" i="12"/>
  <c r="P95" i="12"/>
  <c r="I97" i="12"/>
  <c r="K96" i="12"/>
  <c r="J96" i="12"/>
  <c r="L96" i="12" s="1"/>
  <c r="M97" i="12"/>
  <c r="O96" i="12"/>
  <c r="N96" i="12"/>
  <c r="D103" i="16"/>
  <c r="C103" i="16"/>
  <c r="E104" i="16"/>
  <c r="F104" i="16"/>
  <c r="A105" i="16"/>
  <c r="B105" i="16" s="1"/>
  <c r="H103" i="16"/>
  <c r="G103" i="16"/>
  <c r="D96" i="12"/>
  <c r="C97" i="12"/>
  <c r="D97" i="12" s="1"/>
  <c r="A98" i="12"/>
  <c r="B98" i="12" s="1"/>
  <c r="J97" i="11"/>
  <c r="L97" i="11"/>
  <c r="E97" i="11"/>
  <c r="H97" i="11"/>
  <c r="D97" i="11"/>
  <c r="K97" i="11"/>
  <c r="C97" i="11"/>
  <c r="M97" i="11"/>
  <c r="I97" i="11"/>
  <c r="F97" i="11"/>
  <c r="G97" i="11"/>
  <c r="A98" i="11"/>
  <c r="B97" i="11"/>
  <c r="K128" i="28" l="1"/>
  <c r="S125" i="25"/>
  <c r="M126" i="25"/>
  <c r="O125" i="25" s="1"/>
  <c r="R125" i="25"/>
  <c r="Y126" i="25"/>
  <c r="Z126" i="25"/>
  <c r="U127" i="25"/>
  <c r="I98" i="12"/>
  <c r="K97" i="12"/>
  <c r="L97" i="12" s="1"/>
  <c r="J97" i="12"/>
  <c r="F88" i="6"/>
  <c r="B89" i="6"/>
  <c r="E89" i="6"/>
  <c r="F89" i="6" s="1"/>
  <c r="C89" i="6"/>
  <c r="A90" i="6"/>
  <c r="D88" i="6"/>
  <c r="P96" i="12"/>
  <c r="H96" i="12"/>
  <c r="O98" i="11"/>
  <c r="P98" i="11"/>
  <c r="Q98" i="11"/>
  <c r="M98" i="12"/>
  <c r="O97" i="12"/>
  <c r="P97" i="12" s="1"/>
  <c r="N97" i="12"/>
  <c r="E98" i="12"/>
  <c r="G97" i="12"/>
  <c r="F97" i="12"/>
  <c r="H97" i="12" s="1"/>
  <c r="D104" i="16"/>
  <c r="C104" i="16"/>
  <c r="C105" i="16"/>
  <c r="E105" i="16"/>
  <c r="F105" i="16"/>
  <c r="A106" i="16"/>
  <c r="B106" i="16" s="1"/>
  <c r="D105" i="16"/>
  <c r="H104" i="16"/>
  <c r="G104" i="16"/>
  <c r="C98" i="12"/>
  <c r="A99" i="12"/>
  <c r="B99" i="12" s="1"/>
  <c r="G98" i="11"/>
  <c r="E98" i="11"/>
  <c r="K98" i="11"/>
  <c r="F98" i="11"/>
  <c r="B98" i="11"/>
  <c r="A99" i="11"/>
  <c r="H98" i="11"/>
  <c r="J98" i="11"/>
  <c r="I98" i="11"/>
  <c r="C98" i="11"/>
  <c r="D98" i="11"/>
  <c r="M98" i="11"/>
  <c r="L98" i="11"/>
  <c r="K129" i="28" l="1"/>
  <c r="S126" i="25"/>
  <c r="M127" i="25"/>
  <c r="O126" i="25" s="1"/>
  <c r="R126" i="25"/>
  <c r="Y127" i="25"/>
  <c r="U128" i="25"/>
  <c r="Z127" i="25"/>
  <c r="V127" i="25"/>
  <c r="V126" i="25"/>
  <c r="B90" i="6"/>
  <c r="D90" i="6" s="1"/>
  <c r="E90" i="6"/>
  <c r="A91" i="6"/>
  <c r="C90" i="6"/>
  <c r="O99" i="11"/>
  <c r="Q99" i="11"/>
  <c r="P99" i="11"/>
  <c r="D89" i="6"/>
  <c r="M99" i="12"/>
  <c r="O98" i="12"/>
  <c r="N98" i="12"/>
  <c r="E99" i="12"/>
  <c r="G98" i="12"/>
  <c r="F98" i="12"/>
  <c r="H98" i="12" s="1"/>
  <c r="I99" i="12"/>
  <c r="K98" i="12"/>
  <c r="L98" i="12" s="1"/>
  <c r="J98" i="12"/>
  <c r="C106" i="16"/>
  <c r="E106" i="16"/>
  <c r="F106" i="16"/>
  <c r="G105" i="16"/>
  <c r="H105" i="16"/>
  <c r="A107" i="16"/>
  <c r="B107" i="16" s="1"/>
  <c r="C99" i="12"/>
  <c r="D98" i="12"/>
  <c r="A100" i="12"/>
  <c r="B100" i="12" s="1"/>
  <c r="H99" i="11"/>
  <c r="M99" i="11"/>
  <c r="A100" i="11"/>
  <c r="E99" i="11"/>
  <c r="F99" i="11"/>
  <c r="G99" i="11"/>
  <c r="B99" i="11"/>
  <c r="C99" i="11"/>
  <c r="K99" i="11"/>
  <c r="D99" i="11"/>
  <c r="I99" i="11"/>
  <c r="L99" i="11"/>
  <c r="J99" i="11"/>
  <c r="K130" i="28" l="1"/>
  <c r="S127" i="25"/>
  <c r="R127" i="25"/>
  <c r="M128" i="25"/>
  <c r="O127" i="25" s="1"/>
  <c r="U129" i="25"/>
  <c r="V128" i="25" s="1"/>
  <c r="Z128" i="25"/>
  <c r="Y128" i="25"/>
  <c r="I100" i="12"/>
  <c r="K99" i="12"/>
  <c r="J99" i="12"/>
  <c r="Q100" i="11"/>
  <c r="O100" i="11"/>
  <c r="P100" i="11"/>
  <c r="E100" i="12"/>
  <c r="G99" i="12"/>
  <c r="F99" i="12"/>
  <c r="B91" i="6"/>
  <c r="D91" i="6" s="1"/>
  <c r="E91" i="6"/>
  <c r="C91" i="6"/>
  <c r="A92" i="6"/>
  <c r="P98" i="12"/>
  <c r="F90" i="6"/>
  <c r="M100" i="12"/>
  <c r="O99" i="12"/>
  <c r="N99" i="12"/>
  <c r="P99" i="12" s="1"/>
  <c r="D106" i="16"/>
  <c r="E107" i="16"/>
  <c r="F107" i="16"/>
  <c r="A108" i="16"/>
  <c r="B108" i="16" s="1"/>
  <c r="H106" i="16"/>
  <c r="G106" i="16"/>
  <c r="D99" i="12"/>
  <c r="C100" i="12"/>
  <c r="A101" i="12"/>
  <c r="B101" i="12" s="1"/>
  <c r="A101" i="11"/>
  <c r="H100" i="11"/>
  <c r="B100" i="11"/>
  <c r="I100" i="11"/>
  <c r="F100" i="11"/>
  <c r="E100" i="11"/>
  <c r="C100" i="11"/>
  <c r="L100" i="11"/>
  <c r="G100" i="11"/>
  <c r="D100" i="11"/>
  <c r="J100" i="11"/>
  <c r="K100" i="11"/>
  <c r="M100" i="11"/>
  <c r="K131" i="28" l="1"/>
  <c r="U130" i="25"/>
  <c r="Z129" i="25"/>
  <c r="Y129" i="25"/>
  <c r="M129" i="25"/>
  <c r="O128" i="25" s="1"/>
  <c r="S128" i="25"/>
  <c r="R128" i="25"/>
  <c r="B92" i="6"/>
  <c r="E92" i="6"/>
  <c r="F92" i="6" s="1"/>
  <c r="A93" i="6"/>
  <c r="C92" i="6"/>
  <c r="M101" i="12"/>
  <c r="O100" i="12"/>
  <c r="N100" i="12"/>
  <c r="E101" i="12"/>
  <c r="G100" i="12"/>
  <c r="F100" i="12"/>
  <c r="H100" i="12" s="1"/>
  <c r="Q101" i="11"/>
  <c r="P101" i="11"/>
  <c r="O101" i="11"/>
  <c r="F91" i="6"/>
  <c r="L99" i="12"/>
  <c r="H99" i="12"/>
  <c r="I101" i="12"/>
  <c r="K100" i="12"/>
  <c r="J100" i="12"/>
  <c r="L100" i="12" s="1"/>
  <c r="D107" i="16"/>
  <c r="C107" i="16"/>
  <c r="E108" i="16"/>
  <c r="F108" i="16"/>
  <c r="H107" i="16"/>
  <c r="G107" i="16"/>
  <c r="A109" i="16"/>
  <c r="B109" i="16" s="1"/>
  <c r="D100" i="12"/>
  <c r="C101" i="12"/>
  <c r="A102" i="12"/>
  <c r="B102" i="12" s="1"/>
  <c r="B101" i="11"/>
  <c r="A102" i="11"/>
  <c r="D101" i="11"/>
  <c r="C101" i="11"/>
  <c r="E101" i="11"/>
  <c r="F101" i="11"/>
  <c r="G101" i="11"/>
  <c r="H101" i="11"/>
  <c r="I101" i="11"/>
  <c r="J101" i="11"/>
  <c r="K101" i="11"/>
  <c r="L101" i="11"/>
  <c r="M101" i="11"/>
  <c r="K132" i="28" l="1"/>
  <c r="O129" i="25"/>
  <c r="U131" i="25"/>
  <c r="V130" i="25" s="1"/>
  <c r="Z130" i="25"/>
  <c r="Y130" i="25"/>
  <c r="V129" i="25"/>
  <c r="M130" i="25"/>
  <c r="R129" i="25"/>
  <c r="S129" i="25"/>
  <c r="P100" i="12"/>
  <c r="M102" i="12"/>
  <c r="O101" i="12"/>
  <c r="P101" i="12" s="1"/>
  <c r="N101" i="12"/>
  <c r="E102" i="12"/>
  <c r="G101" i="12"/>
  <c r="F101" i="12"/>
  <c r="H101" i="12" s="1"/>
  <c r="Q102" i="11"/>
  <c r="O102" i="11"/>
  <c r="P102" i="11"/>
  <c r="D92" i="6"/>
  <c r="B93" i="6"/>
  <c r="E93" i="6"/>
  <c r="C93" i="6"/>
  <c r="A94" i="6"/>
  <c r="I102" i="12"/>
  <c r="K101" i="12"/>
  <c r="J101" i="12"/>
  <c r="D108" i="16"/>
  <c r="C108" i="16"/>
  <c r="F109" i="16"/>
  <c r="E109" i="16"/>
  <c r="A110" i="16"/>
  <c r="B110" i="16" s="1"/>
  <c r="G108" i="16"/>
  <c r="H108" i="16"/>
  <c r="D101" i="12"/>
  <c r="C102" i="12"/>
  <c r="A103" i="12"/>
  <c r="B103" i="12" s="1"/>
  <c r="B102" i="11"/>
  <c r="C102" i="11"/>
  <c r="D102" i="11"/>
  <c r="A103" i="11"/>
  <c r="E102" i="11"/>
  <c r="F102" i="11"/>
  <c r="G102" i="11"/>
  <c r="H102" i="11"/>
  <c r="I102" i="11"/>
  <c r="J102" i="11"/>
  <c r="K102" i="11"/>
  <c r="L102" i="11"/>
  <c r="M102" i="11"/>
  <c r="K133" i="28" l="1"/>
  <c r="M131" i="25"/>
  <c r="O130" i="25" s="1"/>
  <c r="R130" i="25"/>
  <c r="S130" i="25"/>
  <c r="Z131" i="25"/>
  <c r="U132" i="25"/>
  <c r="Y131" i="25"/>
  <c r="Q103" i="11"/>
  <c r="O103" i="11"/>
  <c r="P103" i="11"/>
  <c r="A104" i="11"/>
  <c r="I103" i="12"/>
  <c r="K102" i="12"/>
  <c r="J102" i="12"/>
  <c r="B94" i="6"/>
  <c r="E94" i="6"/>
  <c r="A95" i="6"/>
  <c r="C94" i="6"/>
  <c r="F93" i="6"/>
  <c r="E103" i="12"/>
  <c r="G102" i="12"/>
  <c r="F102" i="12"/>
  <c r="H102" i="12" s="1"/>
  <c r="D93" i="6"/>
  <c r="M103" i="12"/>
  <c r="O102" i="12"/>
  <c r="N102" i="12"/>
  <c r="L101" i="12"/>
  <c r="D109" i="16"/>
  <c r="C109" i="16"/>
  <c r="E110" i="16"/>
  <c r="F110" i="16"/>
  <c r="A111" i="16"/>
  <c r="B111" i="16" s="1"/>
  <c r="G109" i="16"/>
  <c r="H109" i="16"/>
  <c r="C103" i="12"/>
  <c r="D102" i="12"/>
  <c r="A104" i="12"/>
  <c r="B104" i="12" s="1"/>
  <c r="C103" i="11"/>
  <c r="E103" i="11"/>
  <c r="D103" i="11"/>
  <c r="F103" i="11"/>
  <c r="B103" i="11"/>
  <c r="G103" i="11"/>
  <c r="H103" i="11"/>
  <c r="I103" i="11"/>
  <c r="J103" i="11"/>
  <c r="K103" i="11"/>
  <c r="L103" i="11"/>
  <c r="M103" i="11"/>
  <c r="K134" i="28" l="1"/>
  <c r="Y132" i="25"/>
  <c r="U133" i="25"/>
  <c r="Z132" i="25"/>
  <c r="M132" i="25"/>
  <c r="R131" i="25"/>
  <c r="S131" i="25"/>
  <c r="V131" i="25"/>
  <c r="D94" i="6"/>
  <c r="L102" i="12"/>
  <c r="E104" i="12"/>
  <c r="G103" i="12"/>
  <c r="F103" i="12"/>
  <c r="H103" i="12" s="1"/>
  <c r="I104" i="12"/>
  <c r="K103" i="12"/>
  <c r="J103" i="12"/>
  <c r="L103" i="12" s="1"/>
  <c r="E104" i="11"/>
  <c r="C104" i="11"/>
  <c r="L104" i="11"/>
  <c r="D104" i="11"/>
  <c r="O104" i="11"/>
  <c r="F104" i="11"/>
  <c r="P104" i="11"/>
  <c r="Q104" i="11"/>
  <c r="G104" i="11"/>
  <c r="A105" i="11"/>
  <c r="J104" i="11"/>
  <c r="B104" i="11"/>
  <c r="K104" i="11"/>
  <c r="H104" i="11"/>
  <c r="I104" i="11"/>
  <c r="M104" i="11"/>
  <c r="P102" i="12"/>
  <c r="B95" i="6"/>
  <c r="E95" i="6"/>
  <c r="C95" i="6"/>
  <c r="A96" i="6"/>
  <c r="M104" i="12"/>
  <c r="O103" i="12"/>
  <c r="N103" i="12"/>
  <c r="F94" i="6"/>
  <c r="D110" i="16"/>
  <c r="C110" i="16"/>
  <c r="E111" i="16"/>
  <c r="F111" i="16"/>
  <c r="A112" i="16"/>
  <c r="B112" i="16" s="1"/>
  <c r="H110" i="16"/>
  <c r="G110" i="16"/>
  <c r="D103" i="12"/>
  <c r="C104" i="12"/>
  <c r="A105" i="12"/>
  <c r="B105" i="12" s="1"/>
  <c r="K135" i="28" l="1"/>
  <c r="O131" i="25"/>
  <c r="Y133" i="25"/>
  <c r="U134" i="25"/>
  <c r="Z133" i="25"/>
  <c r="S132" i="25"/>
  <c r="M133" i="25"/>
  <c r="R132" i="25"/>
  <c r="V132" i="25"/>
  <c r="M105" i="12"/>
  <c r="O104" i="12"/>
  <c r="P104" i="12" s="1"/>
  <c r="N104" i="12"/>
  <c r="I105" i="12"/>
  <c r="K104" i="12"/>
  <c r="J104" i="12"/>
  <c r="F95" i="6"/>
  <c r="D95" i="6"/>
  <c r="E105" i="12"/>
  <c r="G104" i="12"/>
  <c r="F104" i="12"/>
  <c r="B96" i="6"/>
  <c r="E96" i="6"/>
  <c r="F96" i="6" s="1"/>
  <c r="A97" i="6"/>
  <c r="C96" i="6"/>
  <c r="B105" i="11"/>
  <c r="Q105" i="11"/>
  <c r="I105" i="11"/>
  <c r="A106" i="11"/>
  <c r="E105" i="11"/>
  <c r="G105" i="11"/>
  <c r="M105" i="11"/>
  <c r="H105" i="11"/>
  <c r="L105" i="11"/>
  <c r="C105" i="11"/>
  <c r="J105" i="11"/>
  <c r="P105" i="11"/>
  <c r="D105" i="11"/>
  <c r="K105" i="11"/>
  <c r="O105" i="11"/>
  <c r="F105" i="11"/>
  <c r="P103" i="12"/>
  <c r="D111" i="16"/>
  <c r="C111" i="16"/>
  <c r="E112" i="16"/>
  <c r="F112" i="16"/>
  <c r="A113" i="16"/>
  <c r="B113" i="16" s="1"/>
  <c r="H111" i="16"/>
  <c r="G111" i="16"/>
  <c r="D104" i="12"/>
  <c r="C105" i="12"/>
  <c r="A106" i="12"/>
  <c r="B106" i="12" s="1"/>
  <c r="K136" i="28" l="1"/>
  <c r="O132" i="25"/>
  <c r="V134" i="25"/>
  <c r="Y134" i="25"/>
  <c r="Z134" i="25"/>
  <c r="U135" i="25"/>
  <c r="S133" i="25"/>
  <c r="M134" i="25"/>
  <c r="O133" i="25" s="1"/>
  <c r="R133" i="25"/>
  <c r="V133" i="25"/>
  <c r="L104" i="12"/>
  <c r="D96" i="6"/>
  <c r="I106" i="12"/>
  <c r="K105" i="12"/>
  <c r="J105" i="12"/>
  <c r="L105" i="12" s="1"/>
  <c r="B97" i="6"/>
  <c r="E97" i="6"/>
  <c r="F97" i="6" s="1"/>
  <c r="C97" i="6"/>
  <c r="A98" i="6"/>
  <c r="Q106" i="11"/>
  <c r="E106" i="11"/>
  <c r="H106" i="11"/>
  <c r="M106" i="11"/>
  <c r="A107" i="11"/>
  <c r="F106" i="11"/>
  <c r="I106" i="11"/>
  <c r="G106" i="11"/>
  <c r="P106" i="11"/>
  <c r="B106" i="11"/>
  <c r="L106" i="11"/>
  <c r="C106" i="11"/>
  <c r="O106" i="11"/>
  <c r="K106" i="11"/>
  <c r="J106" i="11"/>
  <c r="D106" i="11"/>
  <c r="H104" i="12"/>
  <c r="E106" i="12"/>
  <c r="G105" i="12"/>
  <c r="F105" i="12"/>
  <c r="H105" i="12" s="1"/>
  <c r="M106" i="12"/>
  <c r="O105" i="12"/>
  <c r="N105" i="12"/>
  <c r="D112" i="16"/>
  <c r="C112" i="16"/>
  <c r="F113" i="16"/>
  <c r="E113" i="16"/>
  <c r="H112" i="16"/>
  <c r="G112" i="16"/>
  <c r="A114" i="16"/>
  <c r="B114" i="16" s="1"/>
  <c r="C106" i="12"/>
  <c r="D105" i="12"/>
  <c r="A107" i="12"/>
  <c r="B107" i="12" s="1"/>
  <c r="K137" i="28" l="1"/>
  <c r="S134" i="25"/>
  <c r="M135" i="25"/>
  <c r="R134" i="25"/>
  <c r="Y135" i="25"/>
  <c r="U136" i="25"/>
  <c r="Z135" i="25"/>
  <c r="M107" i="12"/>
  <c r="O106" i="12"/>
  <c r="N106" i="12"/>
  <c r="Q107" i="11"/>
  <c r="D107" i="11"/>
  <c r="G107" i="11"/>
  <c r="I107" i="11"/>
  <c r="O107" i="11"/>
  <c r="L107" i="11"/>
  <c r="C107" i="11"/>
  <c r="F107" i="11"/>
  <c r="E107" i="11"/>
  <c r="H107" i="11"/>
  <c r="B107" i="11"/>
  <c r="P107" i="11"/>
  <c r="J107" i="11"/>
  <c r="K107" i="11"/>
  <c r="M107" i="11"/>
  <c r="A108" i="11"/>
  <c r="D97" i="6"/>
  <c r="P105" i="12"/>
  <c r="E107" i="12"/>
  <c r="G106" i="12"/>
  <c r="F106" i="12"/>
  <c r="H106" i="12" s="1"/>
  <c r="I107" i="12"/>
  <c r="K106" i="12"/>
  <c r="J106" i="12"/>
  <c r="B98" i="6"/>
  <c r="E98" i="6"/>
  <c r="F98" i="6" s="1"/>
  <c r="A99" i="6"/>
  <c r="C98" i="6"/>
  <c r="D113" i="16"/>
  <c r="C113" i="16"/>
  <c r="E114" i="16"/>
  <c r="F114" i="16"/>
  <c r="A115" i="16"/>
  <c r="B115" i="16" s="1"/>
  <c r="G113" i="16"/>
  <c r="H113" i="16"/>
  <c r="D106" i="12"/>
  <c r="C107" i="12"/>
  <c r="A108" i="12"/>
  <c r="B108" i="12" s="1"/>
  <c r="K138" i="28" l="1"/>
  <c r="O134" i="25"/>
  <c r="U137" i="25"/>
  <c r="Z136" i="25"/>
  <c r="Y136" i="25"/>
  <c r="M136" i="25"/>
  <c r="O135" i="25" s="1"/>
  <c r="S135" i="25"/>
  <c r="R135" i="25"/>
  <c r="V135" i="25"/>
  <c r="E108" i="12"/>
  <c r="G107" i="12"/>
  <c r="F107" i="12"/>
  <c r="B99" i="6"/>
  <c r="E99" i="6"/>
  <c r="F99" i="6" s="1"/>
  <c r="A100" i="6"/>
  <c r="C99" i="6"/>
  <c r="D98" i="6"/>
  <c r="L106" i="12"/>
  <c r="P106" i="12"/>
  <c r="Q108" i="11"/>
  <c r="G108" i="11"/>
  <c r="C108" i="11"/>
  <c r="P108" i="11"/>
  <c r="K108" i="11"/>
  <c r="O108" i="11"/>
  <c r="H108" i="11"/>
  <c r="D108" i="11"/>
  <c r="A109" i="11"/>
  <c r="F108" i="11"/>
  <c r="B108" i="11"/>
  <c r="E108" i="11"/>
  <c r="L108" i="11"/>
  <c r="M108" i="11"/>
  <c r="I108" i="11"/>
  <c r="J108" i="11"/>
  <c r="I108" i="12"/>
  <c r="K107" i="12"/>
  <c r="J107" i="12"/>
  <c r="L107" i="12" s="1"/>
  <c r="M108" i="12"/>
  <c r="O107" i="12"/>
  <c r="N107" i="12"/>
  <c r="P107" i="12" s="1"/>
  <c r="D114" i="16"/>
  <c r="C114" i="16"/>
  <c r="E115" i="16"/>
  <c r="F115" i="16"/>
  <c r="A116" i="16"/>
  <c r="B116" i="16" s="1"/>
  <c r="H114" i="16"/>
  <c r="G114" i="16"/>
  <c r="D107" i="12"/>
  <c r="C108" i="12"/>
  <c r="A109" i="12"/>
  <c r="B109" i="12" s="1"/>
  <c r="K139" i="28" l="1"/>
  <c r="U138" i="25"/>
  <c r="Z137" i="25"/>
  <c r="Y137" i="25"/>
  <c r="S136" i="25"/>
  <c r="M137" i="25"/>
  <c r="O136" i="25" s="1"/>
  <c r="R136" i="25"/>
  <c r="V136" i="25"/>
  <c r="D99" i="6"/>
  <c r="M109" i="12"/>
  <c r="O108" i="12"/>
  <c r="P108" i="12" s="1"/>
  <c r="N108" i="12"/>
  <c r="B100" i="6"/>
  <c r="E100" i="6"/>
  <c r="F100" i="6" s="1"/>
  <c r="A101" i="6"/>
  <c r="C100" i="6"/>
  <c r="I109" i="12"/>
  <c r="K108" i="12"/>
  <c r="J108" i="12"/>
  <c r="Q109" i="11"/>
  <c r="P109" i="11"/>
  <c r="J109" i="11"/>
  <c r="H109" i="11"/>
  <c r="C109" i="11"/>
  <c r="O109" i="11"/>
  <c r="A110" i="11"/>
  <c r="K109" i="11"/>
  <c r="M109" i="11"/>
  <c r="I109" i="11"/>
  <c r="D109" i="11"/>
  <c r="F109" i="11"/>
  <c r="B109" i="11"/>
  <c r="E109" i="11"/>
  <c r="L109" i="11"/>
  <c r="G109" i="11"/>
  <c r="H107" i="12"/>
  <c r="E109" i="12"/>
  <c r="G108" i="12"/>
  <c r="F108" i="12"/>
  <c r="H108" i="12" s="1"/>
  <c r="D115" i="16"/>
  <c r="C115" i="16"/>
  <c r="E116" i="16"/>
  <c r="F116" i="16"/>
  <c r="A117" i="16"/>
  <c r="B117" i="16" s="1"/>
  <c r="H115" i="16"/>
  <c r="G115" i="16"/>
  <c r="D108" i="12"/>
  <c r="C109" i="12"/>
  <c r="A110" i="12"/>
  <c r="B110" i="12" s="1"/>
  <c r="K140" i="28" l="1"/>
  <c r="S137" i="25"/>
  <c r="M138" i="25"/>
  <c r="O137" i="25" s="1"/>
  <c r="R137" i="25"/>
  <c r="U139" i="25"/>
  <c r="V138" i="25" s="1"/>
  <c r="Z138" i="25"/>
  <c r="Y138" i="25"/>
  <c r="V137" i="25"/>
  <c r="D100" i="6"/>
  <c r="Q110" i="11"/>
  <c r="B110" i="11"/>
  <c r="F110" i="11"/>
  <c r="P110" i="11"/>
  <c r="I110" i="11"/>
  <c r="J110" i="11"/>
  <c r="M110" i="11"/>
  <c r="O110" i="11"/>
  <c r="G110" i="11"/>
  <c r="C110" i="11"/>
  <c r="K110" i="11"/>
  <c r="A111" i="11"/>
  <c r="E110" i="11"/>
  <c r="H110" i="11"/>
  <c r="D110" i="11"/>
  <c r="L110" i="11"/>
  <c r="B101" i="6"/>
  <c r="D101" i="6" s="1"/>
  <c r="E101" i="6"/>
  <c r="F101" i="6" s="1"/>
  <c r="A102" i="6"/>
  <c r="C101" i="6"/>
  <c r="E110" i="12"/>
  <c r="G109" i="12"/>
  <c r="F109" i="12"/>
  <c r="H109" i="12" s="1"/>
  <c r="L108" i="12"/>
  <c r="M110" i="12"/>
  <c r="O109" i="12"/>
  <c r="P109" i="12" s="1"/>
  <c r="N109" i="12"/>
  <c r="I110" i="12"/>
  <c r="K109" i="12"/>
  <c r="J109" i="12"/>
  <c r="L109" i="12" s="1"/>
  <c r="D116" i="16"/>
  <c r="C116" i="16"/>
  <c r="F117" i="16"/>
  <c r="E117" i="16"/>
  <c r="A118" i="16"/>
  <c r="B118" i="16" s="1"/>
  <c r="H116" i="16"/>
  <c r="G116" i="16"/>
  <c r="D109" i="12"/>
  <c r="C110" i="12"/>
  <c r="A111" i="12"/>
  <c r="B111" i="12" s="1"/>
  <c r="K141" i="28" l="1"/>
  <c r="M139" i="25"/>
  <c r="O138" i="25" s="1"/>
  <c r="R138" i="25"/>
  <c r="S138" i="25"/>
  <c r="Z139" i="25"/>
  <c r="U140" i="25"/>
  <c r="V139" i="25" s="1"/>
  <c r="Y139" i="25"/>
  <c r="I111" i="12"/>
  <c r="K110" i="12"/>
  <c r="L110" i="12" s="1"/>
  <c r="J110" i="12"/>
  <c r="Q111" i="11"/>
  <c r="B111" i="11"/>
  <c r="M111" i="11"/>
  <c r="K111" i="11"/>
  <c r="O111" i="11"/>
  <c r="A112" i="11"/>
  <c r="I111" i="11"/>
  <c r="J111" i="11"/>
  <c r="F111" i="11"/>
  <c r="E111" i="11"/>
  <c r="G111" i="11"/>
  <c r="P111" i="11"/>
  <c r="C111" i="11"/>
  <c r="H111" i="11"/>
  <c r="D111" i="11"/>
  <c r="L111" i="11"/>
  <c r="E111" i="12"/>
  <c r="G110" i="12"/>
  <c r="F110" i="12"/>
  <c r="H110" i="12" s="1"/>
  <c r="B102" i="6"/>
  <c r="D102" i="6" s="1"/>
  <c r="E102" i="6"/>
  <c r="F102" i="6" s="1"/>
  <c r="C102" i="6"/>
  <c r="A103" i="6"/>
  <c r="M111" i="12"/>
  <c r="O110" i="12"/>
  <c r="N110" i="12"/>
  <c r="D117" i="16"/>
  <c r="C117" i="16"/>
  <c r="E118" i="16"/>
  <c r="F118" i="16"/>
  <c r="A119" i="16"/>
  <c r="B119" i="16" s="1"/>
  <c r="G117" i="16"/>
  <c r="H117" i="16"/>
  <c r="D110" i="12"/>
  <c r="C111" i="12"/>
  <c r="A112" i="12"/>
  <c r="B112" i="12" s="1"/>
  <c r="K142" i="28" l="1"/>
  <c r="M140" i="25"/>
  <c r="O139" i="25" s="1"/>
  <c r="R139" i="25"/>
  <c r="S139" i="25"/>
  <c r="U141" i="25"/>
  <c r="Z140" i="25"/>
  <c r="Y140" i="25"/>
  <c r="B103" i="6"/>
  <c r="D103" i="6" s="1"/>
  <c r="E103" i="6"/>
  <c r="A104" i="6"/>
  <c r="C103" i="6"/>
  <c r="P110" i="12"/>
  <c r="E112" i="12"/>
  <c r="G111" i="12"/>
  <c r="F111" i="12"/>
  <c r="H111" i="12" s="1"/>
  <c r="M112" i="12"/>
  <c r="O111" i="12"/>
  <c r="N111" i="12"/>
  <c r="P111" i="12" s="1"/>
  <c r="Q112" i="11"/>
  <c r="I112" i="11"/>
  <c r="H112" i="11"/>
  <c r="F112" i="11"/>
  <c r="B112" i="11"/>
  <c r="E112" i="11"/>
  <c r="K112" i="11"/>
  <c r="P112" i="11"/>
  <c r="J112" i="11"/>
  <c r="M112" i="11"/>
  <c r="C112" i="11"/>
  <c r="L112" i="11"/>
  <c r="O112" i="11"/>
  <c r="A113" i="11"/>
  <c r="G112" i="11"/>
  <c r="D112" i="11"/>
  <c r="I112" i="12"/>
  <c r="K111" i="12"/>
  <c r="J111" i="12"/>
  <c r="L111" i="12" s="1"/>
  <c r="D118" i="16"/>
  <c r="C118" i="16"/>
  <c r="F119" i="16"/>
  <c r="E119" i="16"/>
  <c r="A120" i="16"/>
  <c r="B120" i="16" s="1"/>
  <c r="H118" i="16"/>
  <c r="G118" i="16"/>
  <c r="D111" i="12"/>
  <c r="C112" i="12"/>
  <c r="D112" i="12" s="1"/>
  <c r="A113" i="12"/>
  <c r="B113" i="12" s="1"/>
  <c r="K143" i="28" l="1"/>
  <c r="S140" i="25"/>
  <c r="M141" i="25"/>
  <c r="O140" i="25" s="1"/>
  <c r="R140" i="25"/>
  <c r="Y141" i="25"/>
  <c r="U142" i="25"/>
  <c r="Z141" i="25"/>
  <c r="V140" i="25"/>
  <c r="E113" i="12"/>
  <c r="G112" i="12"/>
  <c r="F112" i="12"/>
  <c r="H112" i="12" s="1"/>
  <c r="I113" i="12"/>
  <c r="K112" i="12"/>
  <c r="J112" i="12"/>
  <c r="B104" i="6"/>
  <c r="E104" i="6"/>
  <c r="F104" i="6" s="1"/>
  <c r="A105" i="6"/>
  <c r="C104" i="6"/>
  <c r="F103" i="6"/>
  <c r="Q113" i="11"/>
  <c r="L113" i="11"/>
  <c r="H113" i="11"/>
  <c r="D113" i="11"/>
  <c r="G113" i="11"/>
  <c r="M113" i="11"/>
  <c r="A114" i="11"/>
  <c r="I113" i="11"/>
  <c r="E113" i="11"/>
  <c r="J113" i="11"/>
  <c r="O113" i="11"/>
  <c r="C113" i="11"/>
  <c r="P113" i="11"/>
  <c r="B113" i="11"/>
  <c r="F113" i="11"/>
  <c r="K113" i="11"/>
  <c r="M113" i="12"/>
  <c r="O112" i="12"/>
  <c r="N112" i="12"/>
  <c r="P112" i="12" s="1"/>
  <c r="D119" i="16"/>
  <c r="C119" i="16"/>
  <c r="E120" i="16"/>
  <c r="F120" i="16"/>
  <c r="A121" i="16"/>
  <c r="B121" i="16" s="1"/>
  <c r="G119" i="16"/>
  <c r="H119" i="16"/>
  <c r="C113" i="12"/>
  <c r="A114" i="12"/>
  <c r="B114" i="12" s="1"/>
  <c r="K144" i="28" l="1"/>
  <c r="Y142" i="25"/>
  <c r="Z142" i="25"/>
  <c r="U143" i="25"/>
  <c r="S141" i="25"/>
  <c r="M142" i="25"/>
  <c r="O141" i="25" s="1"/>
  <c r="R141" i="25"/>
  <c r="V141" i="25"/>
  <c r="L112" i="12"/>
  <c r="M114" i="12"/>
  <c r="O113" i="12"/>
  <c r="N113" i="12"/>
  <c r="I114" i="12"/>
  <c r="K113" i="12"/>
  <c r="J113" i="12"/>
  <c r="Q114" i="11"/>
  <c r="A115" i="11"/>
  <c r="K114" i="11"/>
  <c r="B114" i="11"/>
  <c r="C114" i="11"/>
  <c r="D114" i="11"/>
  <c r="G114" i="11"/>
  <c r="I114" i="11"/>
  <c r="J114" i="11"/>
  <c r="E114" i="11"/>
  <c r="L114" i="11"/>
  <c r="P114" i="11"/>
  <c r="O114" i="11"/>
  <c r="M114" i="11"/>
  <c r="H114" i="11"/>
  <c r="F114" i="11"/>
  <c r="D104" i="6"/>
  <c r="B105" i="6"/>
  <c r="D105" i="6" s="1"/>
  <c r="E105" i="6"/>
  <c r="F105" i="6" s="1"/>
  <c r="C105" i="6"/>
  <c r="A106" i="6"/>
  <c r="E114" i="12"/>
  <c r="G113" i="12"/>
  <c r="F113" i="12"/>
  <c r="H113" i="12" s="1"/>
  <c r="D120" i="16"/>
  <c r="C120" i="16"/>
  <c r="E121" i="16"/>
  <c r="F121" i="16"/>
  <c r="A122" i="16"/>
  <c r="B122" i="16" s="1"/>
  <c r="H120" i="16"/>
  <c r="G120" i="16"/>
  <c r="C114" i="12"/>
  <c r="D113" i="12"/>
  <c r="A115" i="12"/>
  <c r="B115" i="12" s="1"/>
  <c r="K145" i="28" l="1"/>
  <c r="S142" i="25"/>
  <c r="M143" i="25"/>
  <c r="O142" i="25" s="1"/>
  <c r="R142" i="25"/>
  <c r="Y143" i="25"/>
  <c r="U144" i="25"/>
  <c r="V143" i="25" s="1"/>
  <c r="Z143" i="25"/>
  <c r="V142" i="25"/>
  <c r="E115" i="12"/>
  <c r="G114" i="12"/>
  <c r="F114" i="12"/>
  <c r="I115" i="12"/>
  <c r="K114" i="12"/>
  <c r="J114" i="12"/>
  <c r="L113" i="12"/>
  <c r="B106" i="6"/>
  <c r="D106" i="6" s="1"/>
  <c r="E106" i="6"/>
  <c r="A107" i="6"/>
  <c r="C106" i="6"/>
  <c r="P113" i="12"/>
  <c r="M115" i="12"/>
  <c r="O114" i="12"/>
  <c r="N114" i="12"/>
  <c r="B115" i="11"/>
  <c r="D115" i="11"/>
  <c r="M115" i="11"/>
  <c r="E115" i="11"/>
  <c r="O115" i="11"/>
  <c r="F115" i="11"/>
  <c r="P115" i="11"/>
  <c r="G115" i="11"/>
  <c r="A116" i="11"/>
  <c r="Q115" i="11"/>
  <c r="K115" i="11"/>
  <c r="H115" i="11"/>
  <c r="I115" i="11"/>
  <c r="C115" i="11"/>
  <c r="L115" i="11"/>
  <c r="J115" i="11"/>
  <c r="D121" i="16"/>
  <c r="C121" i="16"/>
  <c r="E122" i="16"/>
  <c r="F122" i="16"/>
  <c r="A123" i="16"/>
  <c r="B123" i="16" s="1"/>
  <c r="H121" i="16"/>
  <c r="G121" i="16"/>
  <c r="D114" i="12"/>
  <c r="C115" i="12"/>
  <c r="A116" i="12"/>
  <c r="B116" i="12" s="1"/>
  <c r="K146" i="28" l="1"/>
  <c r="S143" i="25"/>
  <c r="R143" i="25"/>
  <c r="M144" i="25"/>
  <c r="O143" i="25" s="1"/>
  <c r="Z144" i="25"/>
  <c r="U145" i="25"/>
  <c r="V144" i="25"/>
  <c r="Y144" i="25"/>
  <c r="P114" i="12"/>
  <c r="M116" i="12"/>
  <c r="O115" i="12"/>
  <c r="N115" i="12"/>
  <c r="L114" i="12"/>
  <c r="I116" i="12"/>
  <c r="K115" i="12"/>
  <c r="J115" i="12"/>
  <c r="L115" i="12" s="1"/>
  <c r="E116" i="11"/>
  <c r="Q116" i="11"/>
  <c r="F116" i="11"/>
  <c r="D116" i="11"/>
  <c r="P116" i="11"/>
  <c r="G116" i="11"/>
  <c r="O116" i="11"/>
  <c r="A117" i="11"/>
  <c r="L116" i="11"/>
  <c r="H116" i="11"/>
  <c r="C116" i="11"/>
  <c r="K116" i="11"/>
  <c r="B116" i="11"/>
  <c r="I116" i="11"/>
  <c r="J116" i="11"/>
  <c r="M116" i="11"/>
  <c r="H114" i="12"/>
  <c r="B107" i="6"/>
  <c r="E107" i="6"/>
  <c r="F107" i="6" s="1"/>
  <c r="C107" i="6"/>
  <c r="A108" i="6"/>
  <c r="F106" i="6"/>
  <c r="E116" i="12"/>
  <c r="G115" i="12"/>
  <c r="F115" i="12"/>
  <c r="D122" i="16"/>
  <c r="C122" i="16"/>
  <c r="F123" i="16"/>
  <c r="E123" i="16"/>
  <c r="A124" i="16"/>
  <c r="B124" i="16" s="1"/>
  <c r="H122" i="16"/>
  <c r="G122" i="16"/>
  <c r="D115" i="12"/>
  <c r="C116" i="12"/>
  <c r="A117" i="12"/>
  <c r="B117" i="12" s="1"/>
  <c r="K147" i="28" l="1"/>
  <c r="M145" i="25"/>
  <c r="O144" i="25" s="1"/>
  <c r="R144" i="25"/>
  <c r="S144" i="25"/>
  <c r="U146" i="25"/>
  <c r="Z145" i="25"/>
  <c r="Y145" i="25"/>
  <c r="B108" i="6"/>
  <c r="E108" i="6"/>
  <c r="F108" i="6" s="1"/>
  <c r="A109" i="6"/>
  <c r="C108" i="6"/>
  <c r="I117" i="12"/>
  <c r="K116" i="12"/>
  <c r="J116" i="12"/>
  <c r="L116" i="12" s="1"/>
  <c r="P115" i="12"/>
  <c r="Q117" i="11"/>
  <c r="L117" i="11"/>
  <c r="B117" i="11"/>
  <c r="E117" i="11"/>
  <c r="I117" i="11"/>
  <c r="M117" i="11"/>
  <c r="O117" i="11"/>
  <c r="K117" i="11"/>
  <c r="P117" i="11"/>
  <c r="F117" i="11"/>
  <c r="J117" i="11"/>
  <c r="D117" i="11"/>
  <c r="A118" i="11"/>
  <c r="G117" i="11"/>
  <c r="C117" i="11"/>
  <c r="H117" i="11"/>
  <c r="E117" i="12"/>
  <c r="G116" i="12"/>
  <c r="F116" i="12"/>
  <c r="H116" i="12" s="1"/>
  <c r="D107" i="6"/>
  <c r="M117" i="12"/>
  <c r="O116" i="12"/>
  <c r="N116" i="12"/>
  <c r="P116" i="12" s="1"/>
  <c r="H115" i="12"/>
  <c r="D123" i="16"/>
  <c r="C123" i="16"/>
  <c r="E124" i="16"/>
  <c r="F124" i="16"/>
  <c r="A125" i="16"/>
  <c r="B125" i="16" s="1"/>
  <c r="H123" i="16"/>
  <c r="G123" i="16"/>
  <c r="D116" i="12"/>
  <c r="C117" i="12"/>
  <c r="A118" i="12"/>
  <c r="B118" i="12" s="1"/>
  <c r="K148" i="28" l="1"/>
  <c r="O145" i="25"/>
  <c r="U147" i="25"/>
  <c r="Z146" i="25"/>
  <c r="Y146" i="25"/>
  <c r="R145" i="25"/>
  <c r="S145" i="25"/>
  <c r="M146" i="25"/>
  <c r="V145" i="25"/>
  <c r="B109" i="6"/>
  <c r="D109" i="6" s="1"/>
  <c r="E109" i="6"/>
  <c r="F109" i="6" s="1"/>
  <c r="C109" i="6"/>
  <c r="A110" i="6"/>
  <c r="M118" i="12"/>
  <c r="O117" i="12"/>
  <c r="N117" i="12"/>
  <c r="I118" i="12"/>
  <c r="K117" i="12"/>
  <c r="J117" i="12"/>
  <c r="L117" i="12" s="1"/>
  <c r="Q118" i="11"/>
  <c r="A119" i="11"/>
  <c r="M118" i="11"/>
  <c r="F118" i="11"/>
  <c r="I118" i="11"/>
  <c r="D118" i="11"/>
  <c r="C118" i="11"/>
  <c r="B118" i="11"/>
  <c r="L118" i="11"/>
  <c r="G118" i="11"/>
  <c r="P118" i="11"/>
  <c r="H118" i="11"/>
  <c r="O118" i="11"/>
  <c r="E118" i="11"/>
  <c r="J118" i="11"/>
  <c r="K118" i="11"/>
  <c r="E118" i="12"/>
  <c r="G117" i="12"/>
  <c r="F117" i="12"/>
  <c r="H117" i="12" s="1"/>
  <c r="D108" i="6"/>
  <c r="D124" i="16"/>
  <c r="C124" i="16"/>
  <c r="E125" i="16"/>
  <c r="F125" i="16"/>
  <c r="A126" i="16"/>
  <c r="B126" i="16" s="1"/>
  <c r="G124" i="16"/>
  <c r="H124" i="16"/>
  <c r="D117" i="12"/>
  <c r="C118" i="12"/>
  <c r="A119" i="12"/>
  <c r="B119" i="12" s="1"/>
  <c r="K149" i="28" l="1"/>
  <c r="O146" i="25"/>
  <c r="U148" i="25"/>
  <c r="V147" i="25" s="1"/>
  <c r="Y147" i="25"/>
  <c r="Z147" i="25"/>
  <c r="M147" i="25"/>
  <c r="R146" i="25"/>
  <c r="S146" i="25"/>
  <c r="V146" i="25"/>
  <c r="I119" i="12"/>
  <c r="K118" i="12"/>
  <c r="L118" i="12" s="1"/>
  <c r="J118" i="12"/>
  <c r="P117" i="12"/>
  <c r="M119" i="12"/>
  <c r="O118" i="12"/>
  <c r="N118" i="12"/>
  <c r="Q119" i="11"/>
  <c r="O119" i="11"/>
  <c r="I119" i="11"/>
  <c r="G119" i="11"/>
  <c r="J119" i="11"/>
  <c r="L119" i="11"/>
  <c r="P119" i="11"/>
  <c r="D119" i="11"/>
  <c r="K119" i="11"/>
  <c r="M119" i="11"/>
  <c r="C119" i="11"/>
  <c r="B119" i="11"/>
  <c r="E119" i="11"/>
  <c r="A120" i="11"/>
  <c r="F119" i="11"/>
  <c r="H119" i="11"/>
  <c r="B110" i="6"/>
  <c r="D110" i="6" s="1"/>
  <c r="E110" i="6"/>
  <c r="C110" i="6"/>
  <c r="A111" i="6"/>
  <c r="E119" i="12"/>
  <c r="G118" i="12"/>
  <c r="F118" i="12"/>
  <c r="H118" i="12" s="1"/>
  <c r="D125" i="16"/>
  <c r="C125" i="16"/>
  <c r="E126" i="16"/>
  <c r="F126" i="16"/>
  <c r="A127" i="16"/>
  <c r="B127" i="16" s="1"/>
  <c r="G125" i="16"/>
  <c r="H125" i="16"/>
  <c r="D118" i="12"/>
  <c r="C119" i="12"/>
  <c r="A120" i="12"/>
  <c r="B120" i="12" s="1"/>
  <c r="K150" i="28" l="1"/>
  <c r="U149" i="25"/>
  <c r="Z148" i="25"/>
  <c r="Y148" i="25"/>
  <c r="M148" i="25"/>
  <c r="O147" i="25" s="1"/>
  <c r="R147" i="25"/>
  <c r="S147" i="25"/>
  <c r="P118" i="12"/>
  <c r="Q120" i="11"/>
  <c r="O120" i="11"/>
  <c r="M120" i="11"/>
  <c r="G120" i="11"/>
  <c r="J120" i="11"/>
  <c r="P120" i="11"/>
  <c r="C120" i="11"/>
  <c r="F120" i="11"/>
  <c r="B120" i="11"/>
  <c r="H120" i="11"/>
  <c r="D120" i="11"/>
  <c r="K120" i="11"/>
  <c r="I120" i="11"/>
  <c r="L120" i="11"/>
  <c r="A121" i="11"/>
  <c r="E120" i="11"/>
  <c r="M120" i="12"/>
  <c r="O119" i="12"/>
  <c r="N119" i="12"/>
  <c r="B111" i="6"/>
  <c r="E111" i="6"/>
  <c r="F111" i="6" s="1"/>
  <c r="A112" i="6"/>
  <c r="C111" i="6"/>
  <c r="E120" i="12"/>
  <c r="G119" i="12"/>
  <c r="F119" i="12"/>
  <c r="H119" i="12" s="1"/>
  <c r="F110" i="6"/>
  <c r="I120" i="12"/>
  <c r="K119" i="12"/>
  <c r="J119" i="12"/>
  <c r="L119" i="12" s="1"/>
  <c r="D126" i="16"/>
  <c r="C126" i="16"/>
  <c r="F127" i="16"/>
  <c r="E127" i="16"/>
  <c r="A128" i="16"/>
  <c r="B128" i="16" s="1"/>
  <c r="H126" i="16"/>
  <c r="G126" i="16"/>
  <c r="D119" i="12"/>
  <c r="C120" i="12"/>
  <c r="A121" i="12"/>
  <c r="B121" i="12" s="1"/>
  <c r="K151" i="28" l="1"/>
  <c r="S148" i="25"/>
  <c r="M149" i="25"/>
  <c r="O148" i="25" s="1"/>
  <c r="R148" i="25"/>
  <c r="Y149" i="25"/>
  <c r="U150" i="25"/>
  <c r="V149" i="25" s="1"/>
  <c r="Z149" i="25"/>
  <c r="V148" i="25"/>
  <c r="Q121" i="11"/>
  <c r="J121" i="11"/>
  <c r="C121" i="11"/>
  <c r="G121" i="11"/>
  <c r="A122" i="11"/>
  <c r="I121" i="11"/>
  <c r="K121" i="11"/>
  <c r="O121" i="11"/>
  <c r="F121" i="11"/>
  <c r="M121" i="11"/>
  <c r="L121" i="11"/>
  <c r="B121" i="11"/>
  <c r="P121" i="11"/>
  <c r="E121" i="11"/>
  <c r="H121" i="11"/>
  <c r="D121" i="11"/>
  <c r="I121" i="12"/>
  <c r="K120" i="12"/>
  <c r="J120" i="12"/>
  <c r="B112" i="6"/>
  <c r="E112" i="6"/>
  <c r="F112" i="6" s="1"/>
  <c r="A113" i="6"/>
  <c r="C112" i="6"/>
  <c r="D112" i="6" s="1"/>
  <c r="P119" i="12"/>
  <c r="D111" i="6"/>
  <c r="E121" i="12"/>
  <c r="G120" i="12"/>
  <c r="F120" i="12"/>
  <c r="M121" i="12"/>
  <c r="O120" i="12"/>
  <c r="N120" i="12"/>
  <c r="P120" i="12" s="1"/>
  <c r="D127" i="16"/>
  <c r="C127" i="16"/>
  <c r="E128" i="16"/>
  <c r="F128" i="16"/>
  <c r="A129" i="16"/>
  <c r="B129" i="16" s="1"/>
  <c r="G127" i="16"/>
  <c r="H127" i="16"/>
  <c r="D120" i="12"/>
  <c r="C121" i="12"/>
  <c r="A122" i="12"/>
  <c r="B122" i="12" s="1"/>
  <c r="K152" i="28" l="1"/>
  <c r="O149" i="25"/>
  <c r="Y150" i="25"/>
  <c r="U151" i="25"/>
  <c r="V150" i="25" s="1"/>
  <c r="Z150" i="25"/>
  <c r="S149" i="25"/>
  <c r="M150" i="25"/>
  <c r="R149" i="25"/>
  <c r="B113" i="6"/>
  <c r="D113" i="6" s="1"/>
  <c r="E113" i="6"/>
  <c r="F113" i="6" s="1"/>
  <c r="C113" i="6"/>
  <c r="A114" i="6"/>
  <c r="M122" i="12"/>
  <c r="O121" i="12"/>
  <c r="N121" i="12"/>
  <c r="Q122" i="11"/>
  <c r="I122" i="11"/>
  <c r="M122" i="11"/>
  <c r="J122" i="11"/>
  <c r="L122" i="11"/>
  <c r="H122" i="11"/>
  <c r="B122" i="11"/>
  <c r="E122" i="11"/>
  <c r="A123" i="11"/>
  <c r="D122" i="11"/>
  <c r="F122" i="11"/>
  <c r="P122" i="11"/>
  <c r="C122" i="11"/>
  <c r="G122" i="11"/>
  <c r="O122" i="11"/>
  <c r="K122" i="11"/>
  <c r="H120" i="12"/>
  <c r="E122" i="12"/>
  <c r="G121" i="12"/>
  <c r="F121" i="12"/>
  <c r="L120" i="12"/>
  <c r="I122" i="12"/>
  <c r="K121" i="12"/>
  <c r="J121" i="12"/>
  <c r="D128" i="16"/>
  <c r="C128" i="16"/>
  <c r="C129" i="16"/>
  <c r="F129" i="16"/>
  <c r="E129" i="16"/>
  <c r="A130" i="16"/>
  <c r="B130" i="16" s="1"/>
  <c r="D129" i="16"/>
  <c r="G128" i="16"/>
  <c r="H128" i="16"/>
  <c r="C122" i="12"/>
  <c r="D121" i="12"/>
  <c r="A123" i="12"/>
  <c r="B123" i="12" s="1"/>
  <c r="K153" i="28" l="1"/>
  <c r="O150" i="25"/>
  <c r="S150" i="25"/>
  <c r="M151" i="25"/>
  <c r="R150" i="25"/>
  <c r="Y151" i="25"/>
  <c r="U152" i="25"/>
  <c r="Z151" i="25"/>
  <c r="V151" i="25"/>
  <c r="M123" i="12"/>
  <c r="O122" i="12"/>
  <c r="P122" i="12" s="1"/>
  <c r="N122" i="12"/>
  <c r="L121" i="12"/>
  <c r="P121" i="12"/>
  <c r="I123" i="12"/>
  <c r="K122" i="12"/>
  <c r="J122" i="12"/>
  <c r="B114" i="6"/>
  <c r="D114" i="6" s="1"/>
  <c r="E114" i="6"/>
  <c r="F114" i="6" s="1"/>
  <c r="C114" i="6"/>
  <c r="A115" i="6"/>
  <c r="Q123" i="11"/>
  <c r="F123" i="11"/>
  <c r="I123" i="11"/>
  <c r="G123" i="11"/>
  <c r="J123" i="11"/>
  <c r="E123" i="11"/>
  <c r="M123" i="11"/>
  <c r="B123" i="11"/>
  <c r="H123" i="11"/>
  <c r="L123" i="11"/>
  <c r="C123" i="11"/>
  <c r="P123" i="11"/>
  <c r="K123" i="11"/>
  <c r="D123" i="11"/>
  <c r="A124" i="11"/>
  <c r="O123" i="11"/>
  <c r="H121" i="12"/>
  <c r="E123" i="12"/>
  <c r="G122" i="12"/>
  <c r="F122" i="12"/>
  <c r="H122" i="12" s="1"/>
  <c r="C130" i="16"/>
  <c r="E130" i="16"/>
  <c r="F130" i="16"/>
  <c r="A131" i="16"/>
  <c r="B131" i="16" s="1"/>
  <c r="D130" i="16"/>
  <c r="H129" i="16"/>
  <c r="G129" i="16"/>
  <c r="D122" i="12"/>
  <c r="C123" i="12"/>
  <c r="A124" i="12"/>
  <c r="B124" i="12" s="1"/>
  <c r="K154" i="28" l="1"/>
  <c r="U153" i="25"/>
  <c r="Z152" i="25"/>
  <c r="Y152" i="25"/>
  <c r="S151" i="25"/>
  <c r="M152" i="25"/>
  <c r="O151" i="25" s="1"/>
  <c r="R151" i="25"/>
  <c r="L122" i="12"/>
  <c r="B115" i="6"/>
  <c r="E115" i="6"/>
  <c r="F115" i="6" s="1"/>
  <c r="C115" i="6"/>
  <c r="A116" i="6"/>
  <c r="E124" i="12"/>
  <c r="G123" i="12"/>
  <c r="F123" i="12"/>
  <c r="H123" i="12" s="1"/>
  <c r="I124" i="12"/>
  <c r="K123" i="12"/>
  <c r="J123" i="12"/>
  <c r="L123" i="12" s="1"/>
  <c r="Q124" i="11"/>
  <c r="K124" i="11"/>
  <c r="O124" i="11"/>
  <c r="I124" i="11"/>
  <c r="D124" i="11"/>
  <c r="H124" i="11"/>
  <c r="L124" i="11"/>
  <c r="M124" i="11"/>
  <c r="P124" i="11"/>
  <c r="G124" i="11"/>
  <c r="B124" i="11"/>
  <c r="A125" i="11"/>
  <c r="J124" i="11"/>
  <c r="C124" i="11"/>
  <c r="E124" i="11"/>
  <c r="F124" i="11"/>
  <c r="M124" i="12"/>
  <c r="O123" i="12"/>
  <c r="N123" i="12"/>
  <c r="P123" i="12" s="1"/>
  <c r="E131" i="16"/>
  <c r="F131" i="16"/>
  <c r="A132" i="16"/>
  <c r="B132" i="16" s="1"/>
  <c r="H130" i="16"/>
  <c r="G130" i="16"/>
  <c r="D123" i="12"/>
  <c r="C124" i="12"/>
  <c r="A125" i="12"/>
  <c r="B125" i="12" s="1"/>
  <c r="K155" i="28" l="1"/>
  <c r="U154" i="25"/>
  <c r="Z153" i="25"/>
  <c r="Y153" i="25"/>
  <c r="M153" i="25"/>
  <c r="O152" i="25" s="1"/>
  <c r="S152" i="25"/>
  <c r="R152" i="25"/>
  <c r="V152" i="25"/>
  <c r="E125" i="12"/>
  <c r="G124" i="12"/>
  <c r="F124" i="12"/>
  <c r="H124" i="12" s="1"/>
  <c r="B116" i="6"/>
  <c r="E116" i="6"/>
  <c r="A117" i="6"/>
  <c r="C116" i="6"/>
  <c r="M125" i="12"/>
  <c r="O124" i="12"/>
  <c r="P124" i="12" s="1"/>
  <c r="N124" i="12"/>
  <c r="Q125" i="11"/>
  <c r="C125" i="11"/>
  <c r="B125" i="11"/>
  <c r="M125" i="11"/>
  <c r="G125" i="11"/>
  <c r="K125" i="11"/>
  <c r="A126" i="11"/>
  <c r="E125" i="11"/>
  <c r="O125" i="11"/>
  <c r="P125" i="11"/>
  <c r="D125" i="11"/>
  <c r="H125" i="11"/>
  <c r="F125" i="11"/>
  <c r="L125" i="11"/>
  <c r="I125" i="11"/>
  <c r="J125" i="11"/>
  <c r="D115" i="6"/>
  <c r="I125" i="12"/>
  <c r="K124" i="12"/>
  <c r="J124" i="12"/>
  <c r="D131" i="16"/>
  <c r="C131" i="16"/>
  <c r="E132" i="16"/>
  <c r="F132" i="16"/>
  <c r="A133" i="16"/>
  <c r="B133" i="16" s="1"/>
  <c r="H131" i="16"/>
  <c r="G131" i="16"/>
  <c r="D124" i="12"/>
  <c r="C125" i="12"/>
  <c r="D125" i="12" s="1"/>
  <c r="A126" i="12"/>
  <c r="B126" i="12" s="1"/>
  <c r="K156" i="28" l="1"/>
  <c r="U155" i="25"/>
  <c r="V154" i="25" s="1"/>
  <c r="Z154" i="25"/>
  <c r="Y154" i="25"/>
  <c r="V153" i="25"/>
  <c r="M154" i="25"/>
  <c r="O153" i="25" s="1"/>
  <c r="S153" i="25"/>
  <c r="R153" i="25"/>
  <c r="E126" i="12"/>
  <c r="G125" i="12"/>
  <c r="F125" i="12"/>
  <c r="H125" i="12" s="1"/>
  <c r="M126" i="12"/>
  <c r="O125" i="12"/>
  <c r="N125" i="12"/>
  <c r="B117" i="6"/>
  <c r="D117" i="6" s="1"/>
  <c r="E117" i="6"/>
  <c r="F117" i="6" s="1"/>
  <c r="A118" i="6"/>
  <c r="C117" i="6"/>
  <c r="L124" i="12"/>
  <c r="F116" i="6"/>
  <c r="I126" i="12"/>
  <c r="K125" i="12"/>
  <c r="J125" i="12"/>
  <c r="L125" i="12" s="1"/>
  <c r="D116" i="6"/>
  <c r="Q126" i="11"/>
  <c r="D126" i="11"/>
  <c r="P126" i="11"/>
  <c r="O126" i="11"/>
  <c r="L126" i="11"/>
  <c r="C126" i="11"/>
  <c r="H126" i="11"/>
  <c r="E126" i="11"/>
  <c r="G126" i="11"/>
  <c r="F126" i="11"/>
  <c r="J126" i="11"/>
  <c r="M126" i="11"/>
  <c r="A127" i="11"/>
  <c r="B126" i="11"/>
  <c r="I126" i="11"/>
  <c r="K126" i="11"/>
  <c r="D132" i="16"/>
  <c r="C132" i="16"/>
  <c r="E133" i="16"/>
  <c r="F133" i="16"/>
  <c r="A134" i="16"/>
  <c r="B134" i="16" s="1"/>
  <c r="G132" i="16"/>
  <c r="H132" i="16"/>
  <c r="C126" i="12"/>
  <c r="A127" i="12"/>
  <c r="B127" i="12" s="1"/>
  <c r="K157" i="28" l="1"/>
  <c r="M155" i="25"/>
  <c r="O154" i="25" s="1"/>
  <c r="R154" i="25"/>
  <c r="S154" i="25"/>
  <c r="Z155" i="25"/>
  <c r="U156" i="25"/>
  <c r="Y155" i="25"/>
  <c r="Q127" i="11"/>
  <c r="E127" i="11"/>
  <c r="K127" i="11"/>
  <c r="M127" i="11"/>
  <c r="H127" i="11"/>
  <c r="F127" i="11"/>
  <c r="L127" i="11"/>
  <c r="J127" i="11"/>
  <c r="O127" i="11"/>
  <c r="A128" i="11"/>
  <c r="P127" i="11"/>
  <c r="D127" i="11"/>
  <c r="G127" i="11"/>
  <c r="B127" i="11"/>
  <c r="C127" i="11"/>
  <c r="I127" i="11"/>
  <c r="I127" i="12"/>
  <c r="K126" i="12"/>
  <c r="J126" i="12"/>
  <c r="P125" i="12"/>
  <c r="M127" i="12"/>
  <c r="O126" i="12"/>
  <c r="N126" i="12"/>
  <c r="B118" i="6"/>
  <c r="D118" i="6" s="1"/>
  <c r="E118" i="6"/>
  <c r="F118" i="6" s="1"/>
  <c r="A119" i="6"/>
  <c r="C118" i="6"/>
  <c r="E127" i="12"/>
  <c r="G126" i="12"/>
  <c r="F126" i="12"/>
  <c r="H126" i="12" s="1"/>
  <c r="D133" i="16"/>
  <c r="C133" i="16"/>
  <c r="E134" i="16"/>
  <c r="F134" i="16"/>
  <c r="A135" i="16"/>
  <c r="B135" i="16" s="1"/>
  <c r="G133" i="16"/>
  <c r="H133" i="16"/>
  <c r="D126" i="12"/>
  <c r="C127" i="12"/>
  <c r="A128" i="12"/>
  <c r="B128" i="12" s="1"/>
  <c r="K158" i="28" l="1"/>
  <c r="O155" i="25"/>
  <c r="M156" i="25"/>
  <c r="R155" i="25"/>
  <c r="S155" i="25"/>
  <c r="Y156" i="25"/>
  <c r="U157" i="25"/>
  <c r="V156" i="25" s="1"/>
  <c r="Z156" i="25"/>
  <c r="V155" i="25"/>
  <c r="P126" i="12"/>
  <c r="M128" i="12"/>
  <c r="O127" i="12"/>
  <c r="N127" i="12"/>
  <c r="E128" i="12"/>
  <c r="G127" i="12"/>
  <c r="F127" i="12"/>
  <c r="H127" i="12" s="1"/>
  <c r="B119" i="6"/>
  <c r="D119" i="6" s="1"/>
  <c r="E119" i="6"/>
  <c r="A120" i="6"/>
  <c r="C119" i="6"/>
  <c r="L126" i="12"/>
  <c r="Q128" i="11"/>
  <c r="F128" i="11"/>
  <c r="J128" i="11"/>
  <c r="E128" i="11"/>
  <c r="O128" i="11"/>
  <c r="M128" i="11"/>
  <c r="G128" i="11"/>
  <c r="C128" i="11"/>
  <c r="P128" i="11"/>
  <c r="B128" i="11"/>
  <c r="A129" i="11"/>
  <c r="H128" i="11"/>
  <c r="D128" i="11"/>
  <c r="L128" i="11"/>
  <c r="K128" i="11"/>
  <c r="I128" i="11"/>
  <c r="I128" i="12"/>
  <c r="K127" i="12"/>
  <c r="J127" i="12"/>
  <c r="L127" i="12" s="1"/>
  <c r="D134" i="16"/>
  <c r="C134" i="16"/>
  <c r="E135" i="16"/>
  <c r="F135" i="16"/>
  <c r="A136" i="16"/>
  <c r="B136" i="16" s="1"/>
  <c r="G134" i="16"/>
  <c r="H134" i="16"/>
  <c r="C128" i="12"/>
  <c r="D127" i="12"/>
  <c r="A129" i="12"/>
  <c r="B129" i="12" s="1"/>
  <c r="K159" i="28" l="1"/>
  <c r="S156" i="25"/>
  <c r="M157" i="25"/>
  <c r="O156" i="25" s="1"/>
  <c r="R156" i="25"/>
  <c r="Y157" i="25"/>
  <c r="U158" i="25"/>
  <c r="V157" i="25" s="1"/>
  <c r="Z157" i="25"/>
  <c r="I129" i="12"/>
  <c r="K128" i="12"/>
  <c r="J128" i="12"/>
  <c r="L128" i="12" s="1"/>
  <c r="E129" i="12"/>
  <c r="G128" i="12"/>
  <c r="F128" i="12"/>
  <c r="H128" i="12" s="1"/>
  <c r="Q129" i="11"/>
  <c r="I129" i="11"/>
  <c r="C129" i="11"/>
  <c r="H129" i="11"/>
  <c r="O129" i="11"/>
  <c r="D129" i="11"/>
  <c r="J129" i="11"/>
  <c r="E129" i="11"/>
  <c r="L129" i="11"/>
  <c r="M129" i="11"/>
  <c r="A130" i="11"/>
  <c r="F129" i="11"/>
  <c r="G129" i="11"/>
  <c r="B129" i="11"/>
  <c r="P129" i="11"/>
  <c r="K129" i="11"/>
  <c r="P127" i="12"/>
  <c r="B120" i="6"/>
  <c r="E120" i="6"/>
  <c r="C120" i="6"/>
  <c r="A121" i="6"/>
  <c r="M129" i="12"/>
  <c r="O128" i="12"/>
  <c r="N128" i="12"/>
  <c r="P128" i="12" s="1"/>
  <c r="F119" i="6"/>
  <c r="D135" i="16"/>
  <c r="C135" i="16"/>
  <c r="E136" i="16"/>
  <c r="F136" i="16"/>
  <c r="A137" i="16"/>
  <c r="B137" i="16" s="1"/>
  <c r="H135" i="16"/>
  <c r="G135" i="16"/>
  <c r="D128" i="12"/>
  <c r="C129" i="12"/>
  <c r="A130" i="12"/>
  <c r="B130" i="12" s="1"/>
  <c r="K160" i="28" l="1"/>
  <c r="O157" i="25"/>
  <c r="S157" i="25"/>
  <c r="M158" i="25"/>
  <c r="R157" i="25"/>
  <c r="Y158" i="25"/>
  <c r="Z158" i="25"/>
  <c r="U159" i="25"/>
  <c r="M130" i="12"/>
  <c r="O129" i="12"/>
  <c r="N129" i="12"/>
  <c r="E130" i="12"/>
  <c r="G129" i="12"/>
  <c r="F129" i="12"/>
  <c r="H129" i="12" s="1"/>
  <c r="B121" i="6"/>
  <c r="D121" i="6" s="1"/>
  <c r="E121" i="6"/>
  <c r="F121" i="6" s="1"/>
  <c r="C121" i="6"/>
  <c r="A122" i="6"/>
  <c r="D120" i="6"/>
  <c r="F120" i="6"/>
  <c r="Q130" i="11"/>
  <c r="D130" i="11"/>
  <c r="K130" i="11"/>
  <c r="H130" i="11"/>
  <c r="P130" i="11"/>
  <c r="A131" i="11"/>
  <c r="E130" i="11"/>
  <c r="I130" i="11"/>
  <c r="F130" i="11"/>
  <c r="J130" i="11"/>
  <c r="M130" i="11"/>
  <c r="L130" i="11"/>
  <c r="B130" i="11"/>
  <c r="G130" i="11"/>
  <c r="C130" i="11"/>
  <c r="O130" i="11"/>
  <c r="I130" i="12"/>
  <c r="K129" i="12"/>
  <c r="J129" i="12"/>
  <c r="D136" i="16"/>
  <c r="C136" i="16"/>
  <c r="C137" i="16"/>
  <c r="E137" i="16"/>
  <c r="F137" i="16"/>
  <c r="A138" i="16"/>
  <c r="B138" i="16" s="1"/>
  <c r="D137" i="16"/>
  <c r="H136" i="16"/>
  <c r="G136" i="16"/>
  <c r="D129" i="12"/>
  <c r="C130" i="12"/>
  <c r="A131" i="12"/>
  <c r="B131" i="12" s="1"/>
  <c r="K161" i="28" l="1"/>
  <c r="Y159" i="25"/>
  <c r="U160" i="25"/>
  <c r="V159" i="25" s="1"/>
  <c r="Z159" i="25"/>
  <c r="V158" i="25"/>
  <c r="S158" i="25"/>
  <c r="M159" i="25"/>
  <c r="O158" i="25" s="1"/>
  <c r="R158" i="25"/>
  <c r="E131" i="12"/>
  <c r="G130" i="12"/>
  <c r="F130" i="12"/>
  <c r="H130" i="12" s="1"/>
  <c r="I131" i="12"/>
  <c r="K130" i="12"/>
  <c r="J130" i="12"/>
  <c r="Q131" i="11"/>
  <c r="J131" i="11"/>
  <c r="L131" i="11"/>
  <c r="K131" i="11"/>
  <c r="B131" i="11"/>
  <c r="H131" i="11"/>
  <c r="C131" i="11"/>
  <c r="E131" i="11"/>
  <c r="F131" i="11"/>
  <c r="M131" i="11"/>
  <c r="G131" i="11"/>
  <c r="D131" i="11"/>
  <c r="P131" i="11"/>
  <c r="O131" i="11"/>
  <c r="A132" i="11"/>
  <c r="I131" i="11"/>
  <c r="B122" i="6"/>
  <c r="D122" i="6" s="1"/>
  <c r="E122" i="6"/>
  <c r="F122" i="6" s="1"/>
  <c r="A123" i="6"/>
  <c r="C122" i="6"/>
  <c r="P129" i="12"/>
  <c r="L129" i="12"/>
  <c r="M131" i="12"/>
  <c r="O130" i="12"/>
  <c r="N130" i="12"/>
  <c r="C138" i="16"/>
  <c r="E138" i="16"/>
  <c r="F138" i="16"/>
  <c r="A139" i="16"/>
  <c r="B139" i="16" s="1"/>
  <c r="H137" i="16"/>
  <c r="G137" i="16"/>
  <c r="D130" i="12"/>
  <c r="C131" i="12"/>
  <c r="A132" i="12"/>
  <c r="B132" i="12" s="1"/>
  <c r="K162" i="28" l="1"/>
  <c r="O159" i="25"/>
  <c r="R159" i="25"/>
  <c r="M160" i="25"/>
  <c r="S159" i="25"/>
  <c r="Z160" i="25"/>
  <c r="U161" i="25"/>
  <c r="V160" i="25" s="1"/>
  <c r="Y160" i="25"/>
  <c r="M132" i="12"/>
  <c r="O131" i="12"/>
  <c r="N131" i="12"/>
  <c r="P131" i="12" s="1"/>
  <c r="Q132" i="11"/>
  <c r="I132" i="11"/>
  <c r="P132" i="11"/>
  <c r="L132" i="11"/>
  <c r="M132" i="11"/>
  <c r="B132" i="11"/>
  <c r="O132" i="11"/>
  <c r="D132" i="11"/>
  <c r="H132" i="11"/>
  <c r="J132" i="11"/>
  <c r="A133" i="11"/>
  <c r="K132" i="11"/>
  <c r="E132" i="11"/>
  <c r="G132" i="11"/>
  <c r="C132" i="11"/>
  <c r="F132" i="11"/>
  <c r="L130" i="12"/>
  <c r="P130" i="12"/>
  <c r="I132" i="12"/>
  <c r="K131" i="12"/>
  <c r="J131" i="12"/>
  <c r="L131" i="12" s="1"/>
  <c r="B123" i="6"/>
  <c r="D123" i="6" s="1"/>
  <c r="E123" i="6"/>
  <c r="A124" i="6"/>
  <c r="C123" i="6"/>
  <c r="E132" i="12"/>
  <c r="G131" i="12"/>
  <c r="F131" i="12"/>
  <c r="H131" i="12" s="1"/>
  <c r="D138" i="16"/>
  <c r="E139" i="16"/>
  <c r="F139" i="16"/>
  <c r="A140" i="16"/>
  <c r="B140" i="16" s="1"/>
  <c r="G138" i="16"/>
  <c r="H138" i="16"/>
  <c r="D131" i="12"/>
  <c r="C132" i="12"/>
  <c r="A133" i="12"/>
  <c r="B133" i="12" s="1"/>
  <c r="K163" i="28" l="1"/>
  <c r="M161" i="25"/>
  <c r="O160" i="25" s="1"/>
  <c r="S160" i="25"/>
  <c r="R160" i="25"/>
  <c r="U162" i="25"/>
  <c r="V161" i="25" s="1"/>
  <c r="Z161" i="25"/>
  <c r="Y161" i="25"/>
  <c r="I133" i="12"/>
  <c r="K132" i="12"/>
  <c r="J132" i="12"/>
  <c r="L132" i="12" s="1"/>
  <c r="Q133" i="11"/>
  <c r="H133" i="11"/>
  <c r="P133" i="11"/>
  <c r="C133" i="11"/>
  <c r="J133" i="11"/>
  <c r="I133" i="11"/>
  <c r="K133" i="11"/>
  <c r="B133" i="11"/>
  <c r="L133" i="11"/>
  <c r="F133" i="11"/>
  <c r="E133" i="11"/>
  <c r="M133" i="11"/>
  <c r="D133" i="11"/>
  <c r="O133" i="11"/>
  <c r="G133" i="11"/>
  <c r="A134" i="11"/>
  <c r="E133" i="12"/>
  <c r="G132" i="12"/>
  <c r="F132" i="12"/>
  <c r="H132" i="12" s="1"/>
  <c r="B124" i="6"/>
  <c r="D124" i="6" s="1"/>
  <c r="E124" i="6"/>
  <c r="F124" i="6" s="1"/>
  <c r="A125" i="6"/>
  <c r="C124" i="6"/>
  <c r="F123" i="6"/>
  <c r="M133" i="12"/>
  <c r="O132" i="12"/>
  <c r="N132" i="12"/>
  <c r="P132" i="12" s="1"/>
  <c r="D139" i="16"/>
  <c r="C139" i="16"/>
  <c r="C140" i="16"/>
  <c r="E140" i="16"/>
  <c r="F140" i="16"/>
  <c r="A141" i="16"/>
  <c r="B141" i="16" s="1"/>
  <c r="H139" i="16"/>
  <c r="G139" i="16"/>
  <c r="D132" i="12"/>
  <c r="C133" i="12"/>
  <c r="A134" i="12"/>
  <c r="B134" i="12" s="1"/>
  <c r="K164" i="28" l="1"/>
  <c r="O161" i="25"/>
  <c r="R161" i="25"/>
  <c r="S161" i="25"/>
  <c r="M162" i="25"/>
  <c r="U163" i="25"/>
  <c r="Z162" i="25"/>
  <c r="Y162" i="25"/>
  <c r="M134" i="12"/>
  <c r="O133" i="12"/>
  <c r="N133" i="12"/>
  <c r="E134" i="12"/>
  <c r="G133" i="12"/>
  <c r="F133" i="12"/>
  <c r="H133" i="12" s="1"/>
  <c r="Q134" i="11"/>
  <c r="M134" i="11"/>
  <c r="A135" i="11"/>
  <c r="D134" i="11"/>
  <c r="I134" i="11"/>
  <c r="L134" i="11"/>
  <c r="F134" i="11"/>
  <c r="B134" i="11"/>
  <c r="E134" i="11"/>
  <c r="O134" i="11"/>
  <c r="P134" i="11"/>
  <c r="G134" i="11"/>
  <c r="K134" i="11"/>
  <c r="H134" i="11"/>
  <c r="C134" i="11"/>
  <c r="J134" i="11"/>
  <c r="B125" i="6"/>
  <c r="D125" i="6" s="1"/>
  <c r="E125" i="6"/>
  <c r="F125" i="6" s="1"/>
  <c r="C125" i="6"/>
  <c r="A126" i="6"/>
  <c r="I134" i="12"/>
  <c r="K133" i="12"/>
  <c r="J133" i="12"/>
  <c r="D140" i="16"/>
  <c r="F141" i="16"/>
  <c r="E141" i="16"/>
  <c r="A142" i="16"/>
  <c r="B142" i="16" s="1"/>
  <c r="G140" i="16"/>
  <c r="H140" i="16"/>
  <c r="D133" i="12"/>
  <c r="C134" i="12"/>
  <c r="D134" i="12" s="1"/>
  <c r="A135" i="12"/>
  <c r="B135" i="12" s="1"/>
  <c r="K165" i="28" l="1"/>
  <c r="U164" i="25"/>
  <c r="V163" i="25" s="1"/>
  <c r="Y163" i="25"/>
  <c r="Z163" i="25"/>
  <c r="M163" i="25"/>
  <c r="O162" i="25" s="1"/>
  <c r="R162" i="25"/>
  <c r="S162" i="25"/>
  <c r="V162" i="25"/>
  <c r="L133" i="12"/>
  <c r="E135" i="12"/>
  <c r="G134" i="12"/>
  <c r="F134" i="12"/>
  <c r="B126" i="6"/>
  <c r="E126" i="6"/>
  <c r="F126" i="6" s="1"/>
  <c r="A127" i="6"/>
  <c r="C126" i="6"/>
  <c r="P133" i="12"/>
  <c r="I135" i="12"/>
  <c r="K134" i="12"/>
  <c r="L134" i="12" s="1"/>
  <c r="J134" i="12"/>
  <c r="Q135" i="11"/>
  <c r="F135" i="11"/>
  <c r="L135" i="11"/>
  <c r="D135" i="11"/>
  <c r="E135" i="11"/>
  <c r="M135" i="11"/>
  <c r="K135" i="11"/>
  <c r="O135" i="11"/>
  <c r="I135" i="11"/>
  <c r="G135" i="11"/>
  <c r="J135" i="11"/>
  <c r="P135" i="11"/>
  <c r="B135" i="11"/>
  <c r="C135" i="11"/>
  <c r="A136" i="11"/>
  <c r="H135" i="11"/>
  <c r="M135" i="12"/>
  <c r="O134" i="12"/>
  <c r="N134" i="12"/>
  <c r="D141" i="16"/>
  <c r="C141" i="16"/>
  <c r="E142" i="16"/>
  <c r="F142" i="16"/>
  <c r="A143" i="16"/>
  <c r="B143" i="16" s="1"/>
  <c r="G141" i="16"/>
  <c r="H141" i="16"/>
  <c r="C135" i="12"/>
  <c r="D135" i="12" s="1"/>
  <c r="A136" i="12"/>
  <c r="B136" i="12" s="1"/>
  <c r="K166" i="28" l="1"/>
  <c r="Y164" i="25"/>
  <c r="U165" i="25"/>
  <c r="Z164" i="25"/>
  <c r="M164" i="25"/>
  <c r="O163" i="25" s="1"/>
  <c r="R163" i="25"/>
  <c r="S163" i="25"/>
  <c r="B127" i="6"/>
  <c r="D127" i="6" s="1"/>
  <c r="E127" i="6"/>
  <c r="A128" i="6"/>
  <c r="C127" i="6"/>
  <c r="P134" i="12"/>
  <c r="D126" i="6"/>
  <c r="M136" i="12"/>
  <c r="O135" i="12"/>
  <c r="P135" i="12" s="1"/>
  <c r="N135" i="12"/>
  <c r="H134" i="12"/>
  <c r="Q136" i="11"/>
  <c r="B136" i="11"/>
  <c r="E136" i="11"/>
  <c r="P136" i="11"/>
  <c r="J136" i="11"/>
  <c r="M136" i="11"/>
  <c r="K136" i="11"/>
  <c r="L136" i="11"/>
  <c r="F136" i="11"/>
  <c r="C136" i="11"/>
  <c r="A137" i="11"/>
  <c r="O136" i="11"/>
  <c r="D136" i="11"/>
  <c r="G136" i="11"/>
  <c r="I136" i="11"/>
  <c r="H136" i="11"/>
  <c r="I136" i="12"/>
  <c r="K135" i="12"/>
  <c r="J135" i="12"/>
  <c r="L135" i="12" s="1"/>
  <c r="E136" i="12"/>
  <c r="G135" i="12"/>
  <c r="F135" i="12"/>
  <c r="H135" i="12" s="1"/>
  <c r="D142" i="16"/>
  <c r="C142" i="16"/>
  <c r="C143" i="16"/>
  <c r="E143" i="16"/>
  <c r="F143" i="16"/>
  <c r="H142" i="16"/>
  <c r="G142" i="16"/>
  <c r="A144" i="16"/>
  <c r="B144" i="16" s="1"/>
  <c r="D143" i="16"/>
  <c r="C136" i="12"/>
  <c r="A137" i="12"/>
  <c r="B137" i="12" s="1"/>
  <c r="K167" i="28" l="1"/>
  <c r="S164" i="25"/>
  <c r="M165" i="25"/>
  <c r="O164" i="25" s="1"/>
  <c r="R164" i="25"/>
  <c r="U166" i="25"/>
  <c r="Z165" i="25"/>
  <c r="Y165" i="25"/>
  <c r="V165" i="25"/>
  <c r="V164" i="25"/>
  <c r="M137" i="12"/>
  <c r="O136" i="12"/>
  <c r="N136" i="12"/>
  <c r="Q137" i="11"/>
  <c r="A138" i="11"/>
  <c r="E137" i="11"/>
  <c r="H137" i="11"/>
  <c r="D137" i="11"/>
  <c r="I137" i="11"/>
  <c r="K137" i="11"/>
  <c r="L137" i="11"/>
  <c r="J137" i="11"/>
  <c r="G137" i="11"/>
  <c r="P137" i="11"/>
  <c r="O137" i="11"/>
  <c r="B137" i="11"/>
  <c r="F137" i="11"/>
  <c r="M137" i="11"/>
  <c r="C137" i="11"/>
  <c r="E137" i="12"/>
  <c r="G136" i="12"/>
  <c r="F136" i="12"/>
  <c r="H136" i="12" s="1"/>
  <c r="B128" i="6"/>
  <c r="E128" i="6"/>
  <c r="F128" i="6" s="1"/>
  <c r="C128" i="6"/>
  <c r="D128" i="6" s="1"/>
  <c r="A129" i="6"/>
  <c r="F127" i="6"/>
  <c r="I137" i="12"/>
  <c r="K136" i="12"/>
  <c r="J136" i="12"/>
  <c r="L136" i="12" s="1"/>
  <c r="C144" i="16"/>
  <c r="E144" i="16"/>
  <c r="F144" i="16"/>
  <c r="H143" i="16"/>
  <c r="G143" i="16"/>
  <c r="A145" i="16"/>
  <c r="B145" i="16" s="1"/>
  <c r="D136" i="12"/>
  <c r="C137" i="12"/>
  <c r="A138" i="12"/>
  <c r="B138" i="12" s="1"/>
  <c r="K168" i="28" l="1"/>
  <c r="S165" i="25"/>
  <c r="M166" i="25"/>
  <c r="O165" i="25" s="1"/>
  <c r="R165" i="25"/>
  <c r="Y166" i="25"/>
  <c r="Z166" i="25"/>
  <c r="U167" i="25"/>
  <c r="V166" i="25" s="1"/>
  <c r="Q138" i="11"/>
  <c r="J138" i="11"/>
  <c r="C138" i="11"/>
  <c r="A139" i="11"/>
  <c r="K138" i="11"/>
  <c r="D138" i="11"/>
  <c r="H138" i="11"/>
  <c r="F138" i="11"/>
  <c r="O138" i="11"/>
  <c r="L138" i="11"/>
  <c r="E138" i="11"/>
  <c r="B138" i="11"/>
  <c r="M138" i="11"/>
  <c r="G138" i="11"/>
  <c r="I138" i="11"/>
  <c r="P138" i="11"/>
  <c r="B129" i="6"/>
  <c r="D129" i="6" s="1"/>
  <c r="E129" i="6"/>
  <c r="C129" i="6"/>
  <c r="A130" i="6"/>
  <c r="I138" i="12"/>
  <c r="K137" i="12"/>
  <c r="J137" i="12"/>
  <c r="L137" i="12" s="1"/>
  <c r="E138" i="12"/>
  <c r="G137" i="12"/>
  <c r="F137" i="12"/>
  <c r="P136" i="12"/>
  <c r="M138" i="12"/>
  <c r="O137" i="12"/>
  <c r="N137" i="12"/>
  <c r="D144" i="16"/>
  <c r="C145" i="16"/>
  <c r="F145" i="16"/>
  <c r="E145" i="16"/>
  <c r="A146" i="16"/>
  <c r="B146" i="16" s="1"/>
  <c r="D145" i="16"/>
  <c r="H144" i="16"/>
  <c r="G144" i="16"/>
  <c r="C138" i="12"/>
  <c r="D137" i="12"/>
  <c r="A139" i="12"/>
  <c r="B139" i="12" s="1"/>
  <c r="K169" i="28" l="1"/>
  <c r="S166" i="25"/>
  <c r="M167" i="25"/>
  <c r="O166" i="25" s="1"/>
  <c r="R166" i="25"/>
  <c r="Y167" i="25"/>
  <c r="U168" i="25"/>
  <c r="Z167" i="25"/>
  <c r="P137" i="12"/>
  <c r="I139" i="12"/>
  <c r="K138" i="12"/>
  <c r="J138" i="12"/>
  <c r="M139" i="12"/>
  <c r="O138" i="12"/>
  <c r="N138" i="12"/>
  <c r="B130" i="6"/>
  <c r="D130" i="6" s="1"/>
  <c r="E130" i="6"/>
  <c r="C130" i="6"/>
  <c r="A131" i="6"/>
  <c r="Q139" i="11"/>
  <c r="J139" i="11"/>
  <c r="D139" i="11"/>
  <c r="C139" i="11"/>
  <c r="E139" i="11"/>
  <c r="K139" i="11"/>
  <c r="M139" i="11"/>
  <c r="G139" i="11"/>
  <c r="A140" i="11"/>
  <c r="O139" i="11"/>
  <c r="B139" i="11"/>
  <c r="H139" i="11"/>
  <c r="F139" i="11"/>
  <c r="L139" i="11"/>
  <c r="I139" i="11"/>
  <c r="P139" i="11"/>
  <c r="E139" i="12"/>
  <c r="G138" i="12"/>
  <c r="F138" i="12"/>
  <c r="H138" i="12" s="1"/>
  <c r="H137" i="12"/>
  <c r="F129" i="6"/>
  <c r="C146" i="16"/>
  <c r="E146" i="16"/>
  <c r="F146" i="16"/>
  <c r="G145" i="16"/>
  <c r="H145" i="16"/>
  <c r="A147" i="16"/>
  <c r="B147" i="16" s="1"/>
  <c r="D138" i="12"/>
  <c r="C139" i="12"/>
  <c r="A140" i="12"/>
  <c r="B140" i="12" s="1"/>
  <c r="K170" i="28" l="1"/>
  <c r="O167" i="25"/>
  <c r="U169" i="25"/>
  <c r="V168" i="25" s="1"/>
  <c r="Z168" i="25"/>
  <c r="Y168" i="25"/>
  <c r="S167" i="25"/>
  <c r="R167" i="25"/>
  <c r="M168" i="25"/>
  <c r="V167" i="25"/>
  <c r="P138" i="12"/>
  <c r="M140" i="12"/>
  <c r="O139" i="12"/>
  <c r="N139" i="12"/>
  <c r="B131" i="6"/>
  <c r="E131" i="6"/>
  <c r="F131" i="6" s="1"/>
  <c r="C131" i="6"/>
  <c r="A132" i="6"/>
  <c r="L138" i="12"/>
  <c r="E140" i="12"/>
  <c r="G139" i="12"/>
  <c r="F139" i="12"/>
  <c r="Q140" i="11"/>
  <c r="F140" i="11"/>
  <c r="E140" i="11"/>
  <c r="G140" i="11"/>
  <c r="B140" i="11"/>
  <c r="H140" i="11"/>
  <c r="J140" i="11"/>
  <c r="A141" i="11"/>
  <c r="K140" i="11"/>
  <c r="O140" i="11"/>
  <c r="D140" i="11"/>
  <c r="P140" i="11"/>
  <c r="L140" i="11"/>
  <c r="C140" i="11"/>
  <c r="I140" i="11"/>
  <c r="M140" i="11"/>
  <c r="I140" i="12"/>
  <c r="K139" i="12"/>
  <c r="J139" i="12"/>
  <c r="L139" i="12" s="1"/>
  <c r="F130" i="6"/>
  <c r="D146" i="16"/>
  <c r="C147" i="16"/>
  <c r="F147" i="16"/>
  <c r="E147" i="16"/>
  <c r="G146" i="16"/>
  <c r="H146" i="16"/>
  <c r="D147" i="16"/>
  <c r="A148" i="16"/>
  <c r="B148" i="16" s="1"/>
  <c r="D139" i="12"/>
  <c r="C140" i="12"/>
  <c r="A141" i="12"/>
  <c r="B141" i="12" s="1"/>
  <c r="K171" i="28" l="1"/>
  <c r="R168" i="25"/>
  <c r="S168" i="25"/>
  <c r="M169" i="25"/>
  <c r="O168" i="25" s="1"/>
  <c r="U170" i="25"/>
  <c r="Z169" i="25"/>
  <c r="Y169" i="25"/>
  <c r="B132" i="6"/>
  <c r="D132" i="6" s="1"/>
  <c r="E132" i="6"/>
  <c r="F132" i="6" s="1"/>
  <c r="A133" i="6"/>
  <c r="C132" i="6"/>
  <c r="I141" i="12"/>
  <c r="K140" i="12"/>
  <c r="J140" i="12"/>
  <c r="L140" i="12" s="1"/>
  <c r="D131" i="6"/>
  <c r="Q141" i="11"/>
  <c r="M141" i="11"/>
  <c r="P141" i="11"/>
  <c r="B141" i="11"/>
  <c r="J141" i="11"/>
  <c r="A142" i="11"/>
  <c r="C141" i="11"/>
  <c r="F141" i="11"/>
  <c r="H141" i="11"/>
  <c r="E141" i="11"/>
  <c r="I141" i="11"/>
  <c r="K141" i="11"/>
  <c r="G141" i="11"/>
  <c r="D141" i="11"/>
  <c r="L141" i="11"/>
  <c r="O141" i="11"/>
  <c r="H139" i="12"/>
  <c r="P139" i="12"/>
  <c r="E141" i="12"/>
  <c r="G140" i="12"/>
  <c r="F140" i="12"/>
  <c r="H140" i="12" s="1"/>
  <c r="M141" i="12"/>
  <c r="O140" i="12"/>
  <c r="N140" i="12"/>
  <c r="C148" i="16"/>
  <c r="E148" i="16"/>
  <c r="F148" i="16"/>
  <c r="A149" i="16"/>
  <c r="B149" i="16" s="1"/>
  <c r="G147" i="16"/>
  <c r="H147" i="16"/>
  <c r="D140" i="12"/>
  <c r="C141" i="12"/>
  <c r="A142" i="12"/>
  <c r="B142" i="12" s="1"/>
  <c r="K172" i="28" l="1"/>
  <c r="U171" i="25"/>
  <c r="V170" i="25" s="1"/>
  <c r="Z170" i="25"/>
  <c r="Y170" i="25"/>
  <c r="V169" i="25"/>
  <c r="S169" i="25"/>
  <c r="M170" i="25"/>
  <c r="R169" i="25"/>
  <c r="M142" i="12"/>
  <c r="O141" i="12"/>
  <c r="P141" i="12" s="1"/>
  <c r="N141" i="12"/>
  <c r="Q142" i="11"/>
  <c r="F142" i="11"/>
  <c r="G142" i="11"/>
  <c r="E142" i="11"/>
  <c r="O142" i="11"/>
  <c r="H142" i="11"/>
  <c r="P142" i="11"/>
  <c r="K142" i="11"/>
  <c r="B142" i="11"/>
  <c r="J142" i="11"/>
  <c r="D142" i="11"/>
  <c r="A143" i="11"/>
  <c r="L142" i="11"/>
  <c r="C142" i="11"/>
  <c r="I142" i="11"/>
  <c r="M142" i="11"/>
  <c r="I142" i="12"/>
  <c r="K141" i="12"/>
  <c r="J141" i="12"/>
  <c r="P140" i="12"/>
  <c r="E142" i="12"/>
  <c r="G141" i="12"/>
  <c r="F141" i="12"/>
  <c r="H141" i="12" s="1"/>
  <c r="B133" i="6"/>
  <c r="D133" i="6" s="1"/>
  <c r="E133" i="6"/>
  <c r="C133" i="6"/>
  <c r="A134" i="6"/>
  <c r="D148" i="16"/>
  <c r="C149" i="16"/>
  <c r="F149" i="16"/>
  <c r="E149" i="16"/>
  <c r="G148" i="16"/>
  <c r="H148" i="16"/>
  <c r="A150" i="16"/>
  <c r="B150" i="16" s="1"/>
  <c r="D141" i="12"/>
  <c r="C142" i="12"/>
  <c r="A143" i="12"/>
  <c r="B143" i="12" s="1"/>
  <c r="K173" i="28" l="1"/>
  <c r="O169" i="25"/>
  <c r="M171" i="25"/>
  <c r="R170" i="25"/>
  <c r="S170" i="25"/>
  <c r="U172" i="25"/>
  <c r="V171" i="25" s="1"/>
  <c r="Y171" i="25"/>
  <c r="Z171" i="25"/>
  <c r="E143" i="12"/>
  <c r="G142" i="12"/>
  <c r="F142" i="12"/>
  <c r="H142" i="12" s="1"/>
  <c r="B134" i="6"/>
  <c r="E134" i="6"/>
  <c r="F134" i="6" s="1"/>
  <c r="C134" i="6"/>
  <c r="A135" i="6"/>
  <c r="Q143" i="11"/>
  <c r="P143" i="11"/>
  <c r="H143" i="11"/>
  <c r="L143" i="11"/>
  <c r="D143" i="11"/>
  <c r="I143" i="11"/>
  <c r="K143" i="11"/>
  <c r="J143" i="11"/>
  <c r="F143" i="11"/>
  <c r="G143" i="11"/>
  <c r="E143" i="11"/>
  <c r="B143" i="11"/>
  <c r="O143" i="11"/>
  <c r="M143" i="11"/>
  <c r="A144" i="11"/>
  <c r="C143" i="11"/>
  <c r="L141" i="12"/>
  <c r="F133" i="6"/>
  <c r="I143" i="12"/>
  <c r="K142" i="12"/>
  <c r="L142" i="12" s="1"/>
  <c r="J142" i="12"/>
  <c r="M143" i="12"/>
  <c r="O142" i="12"/>
  <c r="N142" i="12"/>
  <c r="D149" i="16"/>
  <c r="C150" i="16"/>
  <c r="E150" i="16"/>
  <c r="F150" i="16"/>
  <c r="H149" i="16"/>
  <c r="G149" i="16"/>
  <c r="A151" i="16"/>
  <c r="B151" i="16" s="1"/>
  <c r="D142" i="12"/>
  <c r="C143" i="12"/>
  <c r="A144" i="12"/>
  <c r="B144" i="12" s="1"/>
  <c r="K174" i="28" l="1"/>
  <c r="O170" i="25"/>
  <c r="M172" i="25"/>
  <c r="R171" i="25"/>
  <c r="S171" i="25"/>
  <c r="U173" i="25"/>
  <c r="V172" i="25" s="1"/>
  <c r="Z172" i="25"/>
  <c r="Y172" i="25"/>
  <c r="M144" i="12"/>
  <c r="O143" i="12"/>
  <c r="N143" i="12"/>
  <c r="P143" i="12" s="1"/>
  <c r="B135" i="6"/>
  <c r="E135" i="6"/>
  <c r="F135" i="6" s="1"/>
  <c r="C135" i="6"/>
  <c r="A136" i="6"/>
  <c r="P142" i="12"/>
  <c r="Q144" i="11"/>
  <c r="H144" i="11"/>
  <c r="D144" i="11"/>
  <c r="A145" i="11"/>
  <c r="E144" i="11"/>
  <c r="J144" i="11"/>
  <c r="M144" i="11"/>
  <c r="C144" i="11"/>
  <c r="P144" i="11"/>
  <c r="I144" i="11"/>
  <c r="K144" i="11"/>
  <c r="O144" i="11"/>
  <c r="G144" i="11"/>
  <c r="F144" i="11"/>
  <c r="L144" i="11"/>
  <c r="B144" i="11"/>
  <c r="D134" i="6"/>
  <c r="I144" i="12"/>
  <c r="K143" i="12"/>
  <c r="J143" i="12"/>
  <c r="E144" i="12"/>
  <c r="G143" i="12"/>
  <c r="F143" i="12"/>
  <c r="H143" i="12" s="1"/>
  <c r="D150" i="16"/>
  <c r="C151" i="16"/>
  <c r="F151" i="16"/>
  <c r="E151" i="16"/>
  <c r="H150" i="16"/>
  <c r="G150" i="16"/>
  <c r="A152" i="16"/>
  <c r="B152" i="16" s="1"/>
  <c r="D143" i="12"/>
  <c r="C144" i="12"/>
  <c r="A145" i="12"/>
  <c r="B145" i="12" s="1"/>
  <c r="K175" i="28" l="1"/>
  <c r="O171" i="25"/>
  <c r="S172" i="25"/>
  <c r="M173" i="25"/>
  <c r="O172" i="25" s="1"/>
  <c r="R172" i="25"/>
  <c r="U174" i="25"/>
  <c r="V173" i="25" s="1"/>
  <c r="Z173" i="25"/>
  <c r="Y173" i="25"/>
  <c r="B136" i="6"/>
  <c r="D136" i="6" s="1"/>
  <c r="E136" i="6"/>
  <c r="F136" i="6" s="1"/>
  <c r="C136" i="6"/>
  <c r="A137" i="6"/>
  <c r="E145" i="12"/>
  <c r="G144" i="12"/>
  <c r="F144" i="12"/>
  <c r="H144" i="12" s="1"/>
  <c r="L143" i="12"/>
  <c r="Q145" i="11"/>
  <c r="I145" i="11"/>
  <c r="L145" i="11"/>
  <c r="B145" i="11"/>
  <c r="A146" i="11"/>
  <c r="F145" i="11"/>
  <c r="M145" i="11"/>
  <c r="J145" i="11"/>
  <c r="C145" i="11"/>
  <c r="K145" i="11"/>
  <c r="H145" i="11"/>
  <c r="O145" i="11"/>
  <c r="G145" i="11"/>
  <c r="D145" i="11"/>
  <c r="P145" i="11"/>
  <c r="E145" i="11"/>
  <c r="D135" i="6"/>
  <c r="I145" i="12"/>
  <c r="K144" i="12"/>
  <c r="L144" i="12" s="1"/>
  <c r="J144" i="12"/>
  <c r="M145" i="12"/>
  <c r="O144" i="12"/>
  <c r="N144" i="12"/>
  <c r="P144" i="12" s="1"/>
  <c r="D151" i="16"/>
  <c r="E152" i="16"/>
  <c r="F152" i="16"/>
  <c r="H151" i="16"/>
  <c r="G151" i="16"/>
  <c r="A153" i="16"/>
  <c r="B153" i="16" s="1"/>
  <c r="D144" i="12"/>
  <c r="C145" i="12"/>
  <c r="A146" i="12"/>
  <c r="B146" i="12" s="1"/>
  <c r="K176" i="28" l="1"/>
  <c r="O173" i="25"/>
  <c r="Y174" i="25"/>
  <c r="Z174" i="25"/>
  <c r="U175" i="25"/>
  <c r="S173" i="25"/>
  <c r="M174" i="25"/>
  <c r="R173" i="25"/>
  <c r="M146" i="12"/>
  <c r="O145" i="12"/>
  <c r="N145" i="12"/>
  <c r="Q146" i="11"/>
  <c r="A147" i="11"/>
  <c r="M146" i="11"/>
  <c r="L146" i="11"/>
  <c r="I146" i="11"/>
  <c r="D146" i="11"/>
  <c r="B146" i="11"/>
  <c r="K146" i="11"/>
  <c r="J146" i="11"/>
  <c r="O146" i="11"/>
  <c r="C146" i="11"/>
  <c r="G146" i="11"/>
  <c r="H146" i="11"/>
  <c r="E146" i="11"/>
  <c r="P146" i="11"/>
  <c r="F146" i="11"/>
  <c r="E146" i="12"/>
  <c r="G145" i="12"/>
  <c r="F145" i="12"/>
  <c r="H145" i="12" s="1"/>
  <c r="B137" i="6"/>
  <c r="D137" i="6" s="1"/>
  <c r="E137" i="6"/>
  <c r="F137" i="6" s="1"/>
  <c r="C137" i="6"/>
  <c r="A138" i="6"/>
  <c r="I146" i="12"/>
  <c r="K145" i="12"/>
  <c r="J145" i="12"/>
  <c r="D152" i="16"/>
  <c r="C152" i="16"/>
  <c r="C153" i="16"/>
  <c r="F153" i="16"/>
  <c r="E153" i="16"/>
  <c r="A154" i="16"/>
  <c r="B154" i="16" s="1"/>
  <c r="D153" i="16"/>
  <c r="H152" i="16"/>
  <c r="G152" i="16"/>
  <c r="C146" i="12"/>
  <c r="D145" i="12"/>
  <c r="A147" i="12"/>
  <c r="B147" i="12" s="1"/>
  <c r="K177" i="28" l="1"/>
  <c r="O174" i="25"/>
  <c r="Y175" i="25"/>
  <c r="U176" i="25"/>
  <c r="V175" i="25" s="1"/>
  <c r="Z175" i="25"/>
  <c r="S174" i="25"/>
  <c r="M175" i="25"/>
  <c r="R174" i="25"/>
  <c r="V174" i="25"/>
  <c r="L145" i="12"/>
  <c r="Q147" i="11"/>
  <c r="D147" i="11"/>
  <c r="M147" i="11"/>
  <c r="C147" i="11"/>
  <c r="P147" i="11"/>
  <c r="L147" i="11"/>
  <c r="E147" i="11"/>
  <c r="G147" i="11"/>
  <c r="I147" i="11"/>
  <c r="A148" i="11"/>
  <c r="J147" i="11"/>
  <c r="O147" i="11"/>
  <c r="K147" i="11"/>
  <c r="B147" i="11"/>
  <c r="F147" i="11"/>
  <c r="H147" i="11"/>
  <c r="E147" i="12"/>
  <c r="G146" i="12"/>
  <c r="F146" i="12"/>
  <c r="H146" i="12" s="1"/>
  <c r="I147" i="12"/>
  <c r="K146" i="12"/>
  <c r="J146" i="12"/>
  <c r="B138" i="6"/>
  <c r="D138" i="6" s="1"/>
  <c r="E138" i="6"/>
  <c r="C138" i="6"/>
  <c r="A139" i="6"/>
  <c r="P145" i="12"/>
  <c r="M147" i="12"/>
  <c r="O146" i="12"/>
  <c r="N146" i="12"/>
  <c r="C154" i="16"/>
  <c r="E154" i="16"/>
  <c r="F154" i="16"/>
  <c r="G153" i="16"/>
  <c r="H153" i="16"/>
  <c r="A155" i="16"/>
  <c r="B155" i="16" s="1"/>
  <c r="D146" i="12"/>
  <c r="C147" i="12"/>
  <c r="A148" i="12"/>
  <c r="B148" i="12" s="1"/>
  <c r="K178" i="28" l="1"/>
  <c r="U177" i="25"/>
  <c r="V176" i="25" s="1"/>
  <c r="Z176" i="25"/>
  <c r="Y176" i="25"/>
  <c r="R175" i="25"/>
  <c r="S175" i="25"/>
  <c r="M176" i="25"/>
  <c r="M148" i="12"/>
  <c r="O147" i="12"/>
  <c r="N147" i="12"/>
  <c r="I148" i="12"/>
  <c r="K147" i="12"/>
  <c r="J147" i="12"/>
  <c r="L147" i="12" s="1"/>
  <c r="B139" i="6"/>
  <c r="D139" i="6" s="1"/>
  <c r="E139" i="6"/>
  <c r="F139" i="6" s="1"/>
  <c r="C139" i="6"/>
  <c r="A140" i="6"/>
  <c r="P146" i="12"/>
  <c r="L146" i="12"/>
  <c r="Q148" i="11"/>
  <c r="L148" i="11"/>
  <c r="M148" i="11"/>
  <c r="O148" i="11"/>
  <c r="G148" i="11"/>
  <c r="P148" i="11"/>
  <c r="D148" i="11"/>
  <c r="H148" i="11"/>
  <c r="B148" i="11"/>
  <c r="E148" i="11"/>
  <c r="C148" i="11"/>
  <c r="F148" i="11"/>
  <c r="J148" i="11"/>
  <c r="A149" i="11"/>
  <c r="K148" i="11"/>
  <c r="I148" i="11"/>
  <c r="E148" i="12"/>
  <c r="G147" i="12"/>
  <c r="F147" i="12"/>
  <c r="H147" i="12" s="1"/>
  <c r="F138" i="6"/>
  <c r="D154" i="16"/>
  <c r="C155" i="16"/>
  <c r="F155" i="16"/>
  <c r="E155" i="16"/>
  <c r="G154" i="16"/>
  <c r="H154" i="16"/>
  <c r="D155" i="16"/>
  <c r="A156" i="16"/>
  <c r="B156" i="16" s="1"/>
  <c r="D147" i="12"/>
  <c r="C148" i="12"/>
  <c r="A149" i="12"/>
  <c r="B149" i="12" s="1"/>
  <c r="K179" i="28" l="1"/>
  <c r="O176" i="25"/>
  <c r="O175" i="25"/>
  <c r="M177" i="25"/>
  <c r="R176" i="25"/>
  <c r="S176" i="25"/>
  <c r="U178" i="25"/>
  <c r="Z177" i="25"/>
  <c r="Y177" i="25"/>
  <c r="E149" i="12"/>
  <c r="G148" i="12"/>
  <c r="F148" i="12"/>
  <c r="I149" i="12"/>
  <c r="K148" i="12"/>
  <c r="J148" i="12"/>
  <c r="L148" i="12" s="1"/>
  <c r="Q149" i="11"/>
  <c r="D149" i="11"/>
  <c r="H149" i="11"/>
  <c r="L149" i="11"/>
  <c r="I149" i="11"/>
  <c r="E149" i="11"/>
  <c r="A150" i="11"/>
  <c r="P149" i="11"/>
  <c r="M149" i="11"/>
  <c r="B149" i="11"/>
  <c r="O149" i="11"/>
  <c r="C149" i="11"/>
  <c r="J149" i="11"/>
  <c r="F149" i="11"/>
  <c r="K149" i="11"/>
  <c r="G149" i="11"/>
  <c r="B140" i="6"/>
  <c r="D140" i="6" s="1"/>
  <c r="E140" i="6"/>
  <c r="F140" i="6" s="1"/>
  <c r="A141" i="6"/>
  <c r="C140" i="6"/>
  <c r="P147" i="12"/>
  <c r="M149" i="12"/>
  <c r="O148" i="12"/>
  <c r="N148" i="12"/>
  <c r="P148" i="12" s="1"/>
  <c r="C156" i="16"/>
  <c r="E156" i="16"/>
  <c r="F156" i="16"/>
  <c r="A157" i="16"/>
  <c r="B157" i="16" s="1"/>
  <c r="D156" i="16"/>
  <c r="G155" i="16"/>
  <c r="H155" i="16"/>
  <c r="D148" i="12"/>
  <c r="C149" i="12"/>
  <c r="A150" i="12"/>
  <c r="B150" i="12" s="1"/>
  <c r="K180" i="28" l="1"/>
  <c r="U179" i="25"/>
  <c r="Z178" i="25"/>
  <c r="Y178" i="25"/>
  <c r="R177" i="25"/>
  <c r="S177" i="25"/>
  <c r="M178" i="25"/>
  <c r="O177" i="25" s="1"/>
  <c r="V177" i="25"/>
  <c r="Q150" i="11"/>
  <c r="F150" i="11"/>
  <c r="C150" i="11"/>
  <c r="O150" i="11"/>
  <c r="H150" i="11"/>
  <c r="I150" i="11"/>
  <c r="G150" i="11"/>
  <c r="L150" i="11"/>
  <c r="P150" i="11"/>
  <c r="E150" i="11"/>
  <c r="M150" i="11"/>
  <c r="B150" i="11"/>
  <c r="J150" i="11"/>
  <c r="D150" i="11"/>
  <c r="K150" i="11"/>
  <c r="A151" i="11"/>
  <c r="M150" i="12"/>
  <c r="O149" i="12"/>
  <c r="N149" i="12"/>
  <c r="I150" i="12"/>
  <c r="K149" i="12"/>
  <c r="J149" i="12"/>
  <c r="L149" i="12" s="1"/>
  <c r="H148" i="12"/>
  <c r="B141" i="6"/>
  <c r="D141" i="6" s="1"/>
  <c r="E141" i="6"/>
  <c r="A142" i="6"/>
  <c r="C141" i="6"/>
  <c r="E150" i="12"/>
  <c r="G149" i="12"/>
  <c r="F149" i="12"/>
  <c r="H149" i="12" s="1"/>
  <c r="C157" i="16"/>
  <c r="E157" i="16"/>
  <c r="F157" i="16"/>
  <c r="H156" i="16"/>
  <c r="G156" i="16"/>
  <c r="D157" i="16"/>
  <c r="A158" i="16"/>
  <c r="B158" i="16" s="1"/>
  <c r="D149" i="12"/>
  <c r="C150" i="12"/>
  <c r="A151" i="12"/>
  <c r="B151" i="12" s="1"/>
  <c r="K181" i="28" l="1"/>
  <c r="M179" i="25"/>
  <c r="O178" i="25" s="1"/>
  <c r="R178" i="25"/>
  <c r="S178" i="25"/>
  <c r="Z179" i="25"/>
  <c r="U180" i="25"/>
  <c r="V179" i="25" s="1"/>
  <c r="Y179" i="25"/>
  <c r="V178" i="25"/>
  <c r="Q151" i="11"/>
  <c r="M151" i="11"/>
  <c r="D151" i="11"/>
  <c r="O151" i="11"/>
  <c r="P151" i="11"/>
  <c r="L151" i="11"/>
  <c r="G151" i="11"/>
  <c r="B151" i="11"/>
  <c r="I151" i="11"/>
  <c r="K151" i="11"/>
  <c r="J151" i="11"/>
  <c r="E151" i="11"/>
  <c r="A152" i="11"/>
  <c r="F151" i="11"/>
  <c r="H151" i="11"/>
  <c r="C151" i="11"/>
  <c r="E151" i="12"/>
  <c r="G150" i="12"/>
  <c r="F150" i="12"/>
  <c r="I151" i="12"/>
  <c r="K150" i="12"/>
  <c r="J150" i="12"/>
  <c r="B142" i="6"/>
  <c r="E142" i="6"/>
  <c r="F142" i="6" s="1"/>
  <c r="C142" i="6"/>
  <c r="A143" i="6"/>
  <c r="P149" i="12"/>
  <c r="F141" i="6"/>
  <c r="M151" i="12"/>
  <c r="O150" i="12"/>
  <c r="N150" i="12"/>
  <c r="C158" i="16"/>
  <c r="E158" i="16"/>
  <c r="F158" i="16"/>
  <c r="H157" i="16"/>
  <c r="G157" i="16"/>
  <c r="A159" i="16"/>
  <c r="B159" i="16" s="1"/>
  <c r="D158" i="16"/>
  <c r="C151" i="12"/>
  <c r="D150" i="12"/>
  <c r="A152" i="12"/>
  <c r="B152" i="12" s="1"/>
  <c r="K182" i="28" l="1"/>
  <c r="M180" i="25"/>
  <c r="O179" i="25" s="1"/>
  <c r="R179" i="25"/>
  <c r="S179" i="25"/>
  <c r="Y180" i="25"/>
  <c r="U181" i="25"/>
  <c r="V180" i="25" s="1"/>
  <c r="Z180" i="25"/>
  <c r="D142" i="6"/>
  <c r="M152" i="12"/>
  <c r="O151" i="12"/>
  <c r="P151" i="12" s="1"/>
  <c r="N151" i="12"/>
  <c r="L150" i="12"/>
  <c r="Q152" i="11"/>
  <c r="M152" i="11"/>
  <c r="L152" i="11"/>
  <c r="K152" i="11"/>
  <c r="D152" i="11"/>
  <c r="I152" i="11"/>
  <c r="F152" i="11"/>
  <c r="P152" i="11"/>
  <c r="A153" i="11"/>
  <c r="E152" i="11"/>
  <c r="C152" i="11"/>
  <c r="O152" i="11"/>
  <c r="B152" i="11"/>
  <c r="G152" i="11"/>
  <c r="J152" i="11"/>
  <c r="H152" i="11"/>
  <c r="H150" i="12"/>
  <c r="P150" i="12"/>
  <c r="I152" i="12"/>
  <c r="K151" i="12"/>
  <c r="J151" i="12"/>
  <c r="B143" i="6"/>
  <c r="D143" i="6" s="1"/>
  <c r="E143" i="6"/>
  <c r="C143" i="6"/>
  <c r="A144" i="6"/>
  <c r="E152" i="12"/>
  <c r="G151" i="12"/>
  <c r="F151" i="12"/>
  <c r="C159" i="16"/>
  <c r="E159" i="16"/>
  <c r="F159" i="16"/>
  <c r="A160" i="16"/>
  <c r="B160" i="16" s="1"/>
  <c r="D159" i="16"/>
  <c r="H158" i="16"/>
  <c r="G158" i="16"/>
  <c r="D151" i="12"/>
  <c r="C152" i="12"/>
  <c r="A153" i="12"/>
  <c r="B153" i="12" s="1"/>
  <c r="K183" i="28" l="1"/>
  <c r="O180" i="25"/>
  <c r="U182" i="25"/>
  <c r="Z181" i="25"/>
  <c r="Y181" i="25"/>
  <c r="V181" i="25"/>
  <c r="S180" i="25"/>
  <c r="M181" i="25"/>
  <c r="R180" i="25"/>
  <c r="I153" i="12"/>
  <c r="K152" i="12"/>
  <c r="J152" i="12"/>
  <c r="B144" i="6"/>
  <c r="E144" i="6"/>
  <c r="F144" i="6" s="1"/>
  <c r="C144" i="6"/>
  <c r="A145" i="6"/>
  <c r="Q153" i="11"/>
  <c r="H153" i="11"/>
  <c r="M153" i="11"/>
  <c r="P153" i="11"/>
  <c r="A154" i="11"/>
  <c r="I153" i="11"/>
  <c r="K153" i="11"/>
  <c r="C153" i="11"/>
  <c r="E153" i="11"/>
  <c r="J153" i="11"/>
  <c r="O153" i="11"/>
  <c r="E30" i="10" s="1"/>
  <c r="E27" i="10" s="1"/>
  <c r="G153" i="11"/>
  <c r="D153" i="11"/>
  <c r="B153" i="11"/>
  <c r="F153" i="11"/>
  <c r="L153" i="11"/>
  <c r="E153" i="12"/>
  <c r="G152" i="12"/>
  <c r="F152" i="12"/>
  <c r="F143" i="6"/>
  <c r="L151" i="12"/>
  <c r="M153" i="12"/>
  <c r="O152" i="12"/>
  <c r="N152" i="12"/>
  <c r="P152" i="12" s="1"/>
  <c r="H151" i="12"/>
  <c r="E160" i="16"/>
  <c r="F160" i="16"/>
  <c r="G159" i="16"/>
  <c r="H159" i="16"/>
  <c r="A161" i="16"/>
  <c r="B161" i="16" s="1"/>
  <c r="D152" i="12"/>
  <c r="C153" i="12"/>
  <c r="A154" i="12"/>
  <c r="B154" i="12" s="1"/>
  <c r="K184" i="28" l="1"/>
  <c r="S181" i="25"/>
  <c r="M182" i="25"/>
  <c r="O181" i="25" s="1"/>
  <c r="R181" i="25"/>
  <c r="Y182" i="25"/>
  <c r="U183" i="25"/>
  <c r="Z182" i="25"/>
  <c r="E154" i="12"/>
  <c r="G153" i="12"/>
  <c r="F153" i="12"/>
  <c r="B145" i="6"/>
  <c r="E145" i="6"/>
  <c r="C145" i="6"/>
  <c r="A146" i="6"/>
  <c r="M154" i="12"/>
  <c r="O153" i="12"/>
  <c r="N153" i="12"/>
  <c r="Q154" i="11"/>
  <c r="H154" i="11"/>
  <c r="J154" i="11"/>
  <c r="A155" i="11"/>
  <c r="M154" i="11"/>
  <c r="I154" i="11"/>
  <c r="B154" i="11"/>
  <c r="E154" i="11"/>
  <c r="K154" i="11"/>
  <c r="F154" i="11"/>
  <c r="C154" i="11"/>
  <c r="D154" i="11"/>
  <c r="P154" i="11"/>
  <c r="L154" i="11"/>
  <c r="G154" i="11"/>
  <c r="O154" i="11"/>
  <c r="D144" i="6"/>
  <c r="H152" i="12"/>
  <c r="L152" i="12"/>
  <c r="I154" i="12"/>
  <c r="K153" i="12"/>
  <c r="J153" i="12"/>
  <c r="D160" i="16"/>
  <c r="C160" i="16"/>
  <c r="C161" i="16"/>
  <c r="F161" i="16"/>
  <c r="E161" i="16"/>
  <c r="A162" i="16"/>
  <c r="B162" i="16" s="1"/>
  <c r="D161" i="16"/>
  <c r="H160" i="16"/>
  <c r="G160" i="16"/>
  <c r="C154" i="12"/>
  <c r="D153" i="12"/>
  <c r="A155" i="12"/>
  <c r="B155" i="12" s="1"/>
  <c r="K185" i="28" l="1"/>
  <c r="O182" i="25"/>
  <c r="Y183" i="25"/>
  <c r="Z183" i="25"/>
  <c r="U184" i="25"/>
  <c r="V183" i="25" s="1"/>
  <c r="V182" i="25"/>
  <c r="S182" i="25"/>
  <c r="M183" i="25"/>
  <c r="R182" i="25"/>
  <c r="M155" i="12"/>
  <c r="O154" i="12"/>
  <c r="P154" i="12" s="1"/>
  <c r="N154" i="12"/>
  <c r="I155" i="12"/>
  <c r="K154" i="12"/>
  <c r="J154" i="12"/>
  <c r="Q155" i="11"/>
  <c r="L155" i="11"/>
  <c r="F155" i="11"/>
  <c r="C155" i="11"/>
  <c r="P155" i="11"/>
  <c r="J155" i="11"/>
  <c r="A156" i="11"/>
  <c r="M155" i="11"/>
  <c r="K155" i="11"/>
  <c r="I155" i="11"/>
  <c r="D155" i="11"/>
  <c r="E155" i="11"/>
  <c r="G155" i="11"/>
  <c r="O155" i="11"/>
  <c r="B155" i="11"/>
  <c r="H155" i="11"/>
  <c r="F145" i="6"/>
  <c r="D145" i="6"/>
  <c r="L153" i="12"/>
  <c r="B146" i="6"/>
  <c r="D146" i="6" s="1"/>
  <c r="E146" i="6"/>
  <c r="C146" i="6"/>
  <c r="A147" i="6"/>
  <c r="H153" i="12"/>
  <c r="P153" i="12"/>
  <c r="E155" i="12"/>
  <c r="G154" i="12"/>
  <c r="F154" i="12"/>
  <c r="H154" i="12" s="1"/>
  <c r="C162" i="16"/>
  <c r="E162" i="16"/>
  <c r="F162" i="16"/>
  <c r="G161" i="16"/>
  <c r="H161" i="16"/>
  <c r="A163" i="16"/>
  <c r="B163" i="16" s="1"/>
  <c r="D154" i="12"/>
  <c r="C155" i="12"/>
  <c r="A156" i="12"/>
  <c r="B156" i="12" s="1"/>
  <c r="K186" i="28" l="1"/>
  <c r="U185" i="25"/>
  <c r="Z184" i="25"/>
  <c r="Y184" i="25"/>
  <c r="S183" i="25"/>
  <c r="R183" i="25"/>
  <c r="M184" i="25"/>
  <c r="O183" i="25" s="1"/>
  <c r="B147" i="6"/>
  <c r="E147" i="6"/>
  <c r="F147" i="6" s="1"/>
  <c r="C147" i="6"/>
  <c r="A148" i="6"/>
  <c r="Q156" i="11"/>
  <c r="L156" i="11"/>
  <c r="J156" i="11"/>
  <c r="A157" i="11"/>
  <c r="H156" i="11"/>
  <c r="D156" i="11"/>
  <c r="M156" i="11"/>
  <c r="C156" i="11"/>
  <c r="E156" i="11"/>
  <c r="G156" i="11"/>
  <c r="O156" i="11"/>
  <c r="B156" i="11"/>
  <c r="K156" i="11"/>
  <c r="F156" i="11"/>
  <c r="P156" i="11"/>
  <c r="I156" i="11"/>
  <c r="L154" i="12"/>
  <c r="I156" i="12"/>
  <c r="K155" i="12"/>
  <c r="J155" i="12"/>
  <c r="L155" i="12" s="1"/>
  <c r="E156" i="12"/>
  <c r="G155" i="12"/>
  <c r="F155" i="12"/>
  <c r="H155" i="12" s="1"/>
  <c r="F146" i="6"/>
  <c r="M156" i="12"/>
  <c r="O155" i="12"/>
  <c r="N155" i="12"/>
  <c r="P155" i="12" s="1"/>
  <c r="D162" i="16"/>
  <c r="C163" i="16"/>
  <c r="E163" i="16"/>
  <c r="F163" i="16"/>
  <c r="G162" i="16"/>
  <c r="H162" i="16"/>
  <c r="D163" i="16"/>
  <c r="A164" i="16"/>
  <c r="B164" i="16" s="1"/>
  <c r="D155" i="12"/>
  <c r="C156" i="12"/>
  <c r="A157" i="12"/>
  <c r="B157" i="12" s="1"/>
  <c r="K187" i="28" l="1"/>
  <c r="U186" i="25"/>
  <c r="V185" i="25" s="1"/>
  <c r="Z185" i="25"/>
  <c r="Y185" i="25"/>
  <c r="R184" i="25"/>
  <c r="S184" i="25"/>
  <c r="M185" i="25"/>
  <c r="O184" i="25" s="1"/>
  <c r="V184" i="25"/>
  <c r="I157" i="12"/>
  <c r="K156" i="12"/>
  <c r="L156" i="12" s="1"/>
  <c r="J156" i="12"/>
  <c r="M157" i="12"/>
  <c r="O156" i="12"/>
  <c r="N156" i="12"/>
  <c r="Q157" i="11"/>
  <c r="D157" i="11"/>
  <c r="J157" i="11"/>
  <c r="L157" i="11"/>
  <c r="M157" i="11"/>
  <c r="B157" i="11"/>
  <c r="G157" i="11"/>
  <c r="K157" i="11"/>
  <c r="O157" i="11"/>
  <c r="H157" i="11"/>
  <c r="F157" i="11"/>
  <c r="A158" i="11"/>
  <c r="E157" i="11"/>
  <c r="I157" i="11"/>
  <c r="P157" i="11"/>
  <c r="C157" i="11"/>
  <c r="B148" i="6"/>
  <c r="D148" i="6" s="1"/>
  <c r="E148" i="6"/>
  <c r="F148" i="6" s="1"/>
  <c r="C148" i="6"/>
  <c r="A149" i="6"/>
  <c r="E157" i="12"/>
  <c r="G156" i="12"/>
  <c r="F156" i="12"/>
  <c r="D147" i="6"/>
  <c r="C164" i="16"/>
  <c r="E164" i="16"/>
  <c r="F164" i="16"/>
  <c r="A165" i="16"/>
  <c r="B165" i="16" s="1"/>
  <c r="G163" i="16"/>
  <c r="H163" i="16"/>
  <c r="C157" i="12"/>
  <c r="D156" i="12"/>
  <c r="A158" i="12"/>
  <c r="B158" i="12" s="1"/>
  <c r="K188" i="28" l="1"/>
  <c r="O185" i="25"/>
  <c r="M186" i="25"/>
  <c r="S185" i="25"/>
  <c r="R185" i="25"/>
  <c r="U187" i="25"/>
  <c r="Z186" i="25"/>
  <c r="Y186" i="25"/>
  <c r="H156" i="12"/>
  <c r="P156" i="12"/>
  <c r="M158" i="12"/>
  <c r="O157" i="12"/>
  <c r="P157" i="12" s="1"/>
  <c r="N157" i="12"/>
  <c r="E158" i="12"/>
  <c r="G157" i="12"/>
  <c r="F157" i="12"/>
  <c r="H157" i="12" s="1"/>
  <c r="B149" i="6"/>
  <c r="D149" i="6" s="1"/>
  <c r="E149" i="6"/>
  <c r="F149" i="6" s="1"/>
  <c r="A150" i="6"/>
  <c r="C149" i="6"/>
  <c r="Q158" i="11"/>
  <c r="E158" i="11"/>
  <c r="C158" i="11"/>
  <c r="I158" i="11"/>
  <c r="H158" i="11"/>
  <c r="D158" i="11"/>
  <c r="L158" i="11"/>
  <c r="M158" i="11"/>
  <c r="G158" i="11"/>
  <c r="A159" i="11"/>
  <c r="J158" i="11"/>
  <c r="O158" i="11"/>
  <c r="P158" i="11"/>
  <c r="K158" i="11"/>
  <c r="B158" i="11"/>
  <c r="F158" i="11"/>
  <c r="I158" i="12"/>
  <c r="K157" i="12"/>
  <c r="J157" i="12"/>
  <c r="L157" i="12" s="1"/>
  <c r="D164" i="16"/>
  <c r="C165" i="16"/>
  <c r="E165" i="16"/>
  <c r="F165" i="16"/>
  <c r="G164" i="16"/>
  <c r="H164" i="16"/>
  <c r="D165" i="16"/>
  <c r="A166" i="16"/>
  <c r="B166" i="16" s="1"/>
  <c r="D157" i="12"/>
  <c r="C158" i="12"/>
  <c r="A159" i="12"/>
  <c r="B159" i="12" s="1"/>
  <c r="K189" i="28" l="1"/>
  <c r="M187" i="25"/>
  <c r="O186" i="25" s="1"/>
  <c r="R186" i="25"/>
  <c r="S186" i="25"/>
  <c r="Z187" i="25"/>
  <c r="Y187" i="25"/>
  <c r="U188" i="25"/>
  <c r="V187" i="25" s="1"/>
  <c r="V186" i="25"/>
  <c r="Q159" i="11"/>
  <c r="A160" i="11"/>
  <c r="L159" i="11"/>
  <c r="H159" i="11"/>
  <c r="G159" i="11"/>
  <c r="K159" i="11"/>
  <c r="E159" i="11"/>
  <c r="P159" i="11"/>
  <c r="M159" i="11"/>
  <c r="I159" i="11"/>
  <c r="F159" i="11"/>
  <c r="B159" i="11"/>
  <c r="O159" i="11"/>
  <c r="J159" i="11"/>
  <c r="D159" i="11"/>
  <c r="C159" i="11"/>
  <c r="E159" i="12"/>
  <c r="G158" i="12"/>
  <c r="F158" i="12"/>
  <c r="I159" i="12"/>
  <c r="K158" i="12"/>
  <c r="J158" i="12"/>
  <c r="B150" i="6"/>
  <c r="D150" i="6" s="1"/>
  <c r="E150" i="6"/>
  <c r="F150" i="6" s="1"/>
  <c r="C150" i="6"/>
  <c r="A151" i="6"/>
  <c r="M159" i="12"/>
  <c r="O158" i="12"/>
  <c r="N158" i="12"/>
  <c r="C166" i="16"/>
  <c r="E166" i="16"/>
  <c r="F166" i="16"/>
  <c r="A167" i="16"/>
  <c r="B167" i="16" s="1"/>
  <c r="H165" i="16"/>
  <c r="G165" i="16"/>
  <c r="C159" i="12"/>
  <c r="D158" i="12"/>
  <c r="A160" i="12"/>
  <c r="B160" i="12" s="1"/>
  <c r="K190" i="28" l="1"/>
  <c r="M188" i="25"/>
  <c r="O187" i="25" s="1"/>
  <c r="R187" i="25"/>
  <c r="S187" i="25"/>
  <c r="Y188" i="25"/>
  <c r="U189" i="25"/>
  <c r="Z188" i="25"/>
  <c r="L158" i="12"/>
  <c r="P158" i="12"/>
  <c r="I160" i="12"/>
  <c r="K159" i="12"/>
  <c r="J159" i="12"/>
  <c r="M160" i="12"/>
  <c r="O159" i="12"/>
  <c r="N159" i="12"/>
  <c r="H158" i="12"/>
  <c r="B151" i="6"/>
  <c r="D151" i="6" s="1"/>
  <c r="E151" i="6"/>
  <c r="F151" i="6" s="1"/>
  <c r="C151" i="6"/>
  <c r="A152" i="6"/>
  <c r="Q160" i="11"/>
  <c r="C160" i="11"/>
  <c r="G160" i="11"/>
  <c r="J160" i="11"/>
  <c r="L160" i="11"/>
  <c r="I160" i="11"/>
  <c r="O160" i="11"/>
  <c r="H160" i="11"/>
  <c r="B160" i="11"/>
  <c r="P160" i="11"/>
  <c r="K160" i="11"/>
  <c r="A161" i="11"/>
  <c r="F160" i="11"/>
  <c r="D160" i="11"/>
  <c r="M160" i="11"/>
  <c r="E160" i="11"/>
  <c r="E160" i="12"/>
  <c r="G159" i="12"/>
  <c r="F159" i="12"/>
  <c r="H159" i="12" s="1"/>
  <c r="D166" i="16"/>
  <c r="F167" i="16"/>
  <c r="E167" i="16"/>
  <c r="H166" i="16"/>
  <c r="G166" i="16"/>
  <c r="A168" i="16"/>
  <c r="B168" i="16" s="1"/>
  <c r="D159" i="12"/>
  <c r="C160" i="12"/>
  <c r="D160" i="12" s="1"/>
  <c r="A161" i="12"/>
  <c r="B161" i="12" s="1"/>
  <c r="K191" i="28" l="1"/>
  <c r="U190" i="25"/>
  <c r="Z189" i="25"/>
  <c r="Y189" i="25"/>
  <c r="V189" i="25"/>
  <c r="V188" i="25"/>
  <c r="S188" i="25"/>
  <c r="M189" i="25"/>
  <c r="R188" i="25"/>
  <c r="P159" i="12"/>
  <c r="E161" i="12"/>
  <c r="G160" i="12"/>
  <c r="F160" i="12"/>
  <c r="M161" i="12"/>
  <c r="O160" i="12"/>
  <c r="N160" i="12"/>
  <c r="P160" i="12" s="1"/>
  <c r="B152" i="6"/>
  <c r="D152" i="6" s="1"/>
  <c r="E152" i="6"/>
  <c r="A153" i="6"/>
  <c r="C152" i="6"/>
  <c r="L159" i="12"/>
  <c r="I161" i="12"/>
  <c r="K160" i="12"/>
  <c r="J160" i="12"/>
  <c r="Q161" i="11"/>
  <c r="M161" i="11"/>
  <c r="I161" i="11"/>
  <c r="B161" i="11"/>
  <c r="H161" i="11"/>
  <c r="C161" i="11"/>
  <c r="F161" i="11"/>
  <c r="J161" i="11"/>
  <c r="D161" i="11"/>
  <c r="O161" i="11"/>
  <c r="K161" i="11"/>
  <c r="A162" i="11"/>
  <c r="P161" i="11"/>
  <c r="G161" i="11"/>
  <c r="L161" i="11"/>
  <c r="E161" i="11"/>
  <c r="D167" i="16"/>
  <c r="C167" i="16"/>
  <c r="C168" i="16"/>
  <c r="E168" i="16"/>
  <c r="F168" i="16"/>
  <c r="H167" i="16"/>
  <c r="G167" i="16"/>
  <c r="D168" i="16"/>
  <c r="A169" i="16"/>
  <c r="B169" i="16" s="1"/>
  <c r="C161" i="12"/>
  <c r="D161" i="12" s="1"/>
  <c r="A162" i="12"/>
  <c r="B162" i="12" s="1"/>
  <c r="K192" i="28" l="1"/>
  <c r="O189" i="25"/>
  <c r="O188" i="25"/>
  <c r="S189" i="25"/>
  <c r="M190" i="25"/>
  <c r="R189" i="25"/>
  <c r="Y190" i="25"/>
  <c r="U191" i="25"/>
  <c r="V190" i="25" s="1"/>
  <c r="Z190" i="25"/>
  <c r="I162" i="12"/>
  <c r="K161" i="12"/>
  <c r="L161" i="12" s="1"/>
  <c r="J161" i="12"/>
  <c r="M162" i="12"/>
  <c r="O161" i="12"/>
  <c r="N161" i="12"/>
  <c r="L160" i="12"/>
  <c r="H160" i="12"/>
  <c r="Q162" i="11"/>
  <c r="F162" i="11"/>
  <c r="I162" i="11"/>
  <c r="O162" i="11"/>
  <c r="H162" i="11"/>
  <c r="G162" i="11"/>
  <c r="A163" i="11"/>
  <c r="K162" i="11"/>
  <c r="M162" i="11"/>
  <c r="C162" i="11"/>
  <c r="P162" i="11"/>
  <c r="B162" i="11"/>
  <c r="J162" i="11"/>
  <c r="L162" i="11"/>
  <c r="E162" i="11"/>
  <c r="D162" i="11"/>
  <c r="B153" i="6"/>
  <c r="D153" i="6" s="1"/>
  <c r="E153" i="6"/>
  <c r="F153" i="6" s="1"/>
  <c r="C153" i="6"/>
  <c r="A154" i="6"/>
  <c r="E162" i="12"/>
  <c r="G161" i="12"/>
  <c r="F161" i="12"/>
  <c r="H161" i="12" s="1"/>
  <c r="F152" i="6"/>
  <c r="C169" i="16"/>
  <c r="E169" i="16"/>
  <c r="F169" i="16"/>
  <c r="H168" i="16"/>
  <c r="G168" i="16"/>
  <c r="A170" i="16"/>
  <c r="B170" i="16" s="1"/>
  <c r="C162" i="12"/>
  <c r="D162" i="12" s="1"/>
  <c r="A163" i="12"/>
  <c r="B163" i="12" s="1"/>
  <c r="K193" i="28" l="1"/>
  <c r="Y191" i="25"/>
  <c r="U192" i="25"/>
  <c r="V191" i="25" s="1"/>
  <c r="Z191" i="25"/>
  <c r="S190" i="25"/>
  <c r="M191" i="25"/>
  <c r="O190" i="25" s="1"/>
  <c r="R190" i="25"/>
  <c r="Q163" i="11"/>
  <c r="H163" i="11"/>
  <c r="B163" i="11"/>
  <c r="E163" i="11"/>
  <c r="P163" i="11"/>
  <c r="A164" i="11"/>
  <c r="D163" i="11"/>
  <c r="J163" i="11"/>
  <c r="G163" i="11"/>
  <c r="K163" i="11"/>
  <c r="O163" i="11"/>
  <c r="L163" i="11"/>
  <c r="M163" i="11"/>
  <c r="F163" i="11"/>
  <c r="C163" i="11"/>
  <c r="I163" i="11"/>
  <c r="E163" i="12"/>
  <c r="G162" i="12"/>
  <c r="F162" i="12"/>
  <c r="P161" i="12"/>
  <c r="B154" i="6"/>
  <c r="E154" i="6"/>
  <c r="F154" i="6" s="1"/>
  <c r="A155" i="6"/>
  <c r="C154" i="6"/>
  <c r="M163" i="12"/>
  <c r="O162" i="12"/>
  <c r="P162" i="12" s="1"/>
  <c r="N162" i="12"/>
  <c r="I163" i="12"/>
  <c r="K162" i="12"/>
  <c r="J162" i="12"/>
  <c r="D169" i="16"/>
  <c r="C170" i="16"/>
  <c r="E170" i="16"/>
  <c r="F170" i="16"/>
  <c r="G169" i="16"/>
  <c r="H169" i="16"/>
  <c r="A171" i="16"/>
  <c r="B171" i="16" s="1"/>
  <c r="D170" i="16"/>
  <c r="C163" i="12"/>
  <c r="A164" i="12"/>
  <c r="B164" i="12" s="1"/>
  <c r="K194" i="28" l="1"/>
  <c r="R191" i="25"/>
  <c r="M192" i="25"/>
  <c r="O191" i="25" s="1"/>
  <c r="S191" i="25"/>
  <c r="U193" i="25"/>
  <c r="Z192" i="25"/>
  <c r="V192" i="25"/>
  <c r="Y192" i="25"/>
  <c r="B155" i="6"/>
  <c r="E155" i="6"/>
  <c r="F155" i="6" s="1"/>
  <c r="C155" i="6"/>
  <c r="A156" i="6"/>
  <c r="L162" i="12"/>
  <c r="D154" i="6"/>
  <c r="Q164" i="11"/>
  <c r="J164" i="11"/>
  <c r="K164" i="11"/>
  <c r="G164" i="11"/>
  <c r="B164" i="11"/>
  <c r="M164" i="11"/>
  <c r="P164" i="11"/>
  <c r="O164" i="11"/>
  <c r="A165" i="11"/>
  <c r="E164" i="11"/>
  <c r="I164" i="11"/>
  <c r="L164" i="11"/>
  <c r="F164" i="11"/>
  <c r="H164" i="11"/>
  <c r="D164" i="11"/>
  <c r="C164" i="11"/>
  <c r="I164" i="12"/>
  <c r="K163" i="12"/>
  <c r="J163" i="12"/>
  <c r="H162" i="12"/>
  <c r="M164" i="12"/>
  <c r="O163" i="12"/>
  <c r="N163" i="12"/>
  <c r="E164" i="12"/>
  <c r="G163" i="12"/>
  <c r="F163" i="12"/>
  <c r="H163" i="12" s="1"/>
  <c r="C171" i="16"/>
  <c r="E171" i="16"/>
  <c r="F171" i="16"/>
  <c r="A172" i="16"/>
  <c r="B172" i="16" s="1"/>
  <c r="G170" i="16"/>
  <c r="H170" i="16"/>
  <c r="D163" i="12"/>
  <c r="C164" i="12"/>
  <c r="A165" i="12"/>
  <c r="B165" i="12" s="1"/>
  <c r="K195" i="28" l="1"/>
  <c r="U194" i="25"/>
  <c r="V193" i="25" s="1"/>
  <c r="Z193" i="25"/>
  <c r="Y193" i="25"/>
  <c r="M193" i="25"/>
  <c r="O192" i="25" s="1"/>
  <c r="R192" i="25"/>
  <c r="S192" i="25"/>
  <c r="Q165" i="11"/>
  <c r="B165" i="11"/>
  <c r="M165" i="11"/>
  <c r="J165" i="11"/>
  <c r="G165" i="11"/>
  <c r="E165" i="11"/>
  <c r="P165" i="11"/>
  <c r="K165" i="11"/>
  <c r="F165" i="11"/>
  <c r="O165" i="11"/>
  <c r="L165" i="11"/>
  <c r="H165" i="11"/>
  <c r="D165" i="11"/>
  <c r="A166" i="11"/>
  <c r="C165" i="11"/>
  <c r="I165" i="11"/>
  <c r="P163" i="12"/>
  <c r="E165" i="12"/>
  <c r="G164" i="12"/>
  <c r="F164" i="12"/>
  <c r="B156" i="6"/>
  <c r="E156" i="6"/>
  <c r="F156" i="6" s="1"/>
  <c r="C156" i="6"/>
  <c r="A157" i="6"/>
  <c r="I165" i="12"/>
  <c r="K164" i="12"/>
  <c r="J164" i="12"/>
  <c r="L164" i="12" s="1"/>
  <c r="M165" i="12"/>
  <c r="O164" i="12"/>
  <c r="N164" i="12"/>
  <c r="L163" i="12"/>
  <c r="D155" i="6"/>
  <c r="D171" i="16"/>
  <c r="C172" i="16"/>
  <c r="E172" i="16"/>
  <c r="F172" i="16"/>
  <c r="A173" i="16"/>
  <c r="B173" i="16" s="1"/>
  <c r="H171" i="16"/>
  <c r="G171" i="16"/>
  <c r="C165" i="12"/>
  <c r="D164" i="12"/>
  <c r="A166" i="12"/>
  <c r="B166" i="12" s="1"/>
  <c r="K196" i="28" l="1"/>
  <c r="O193" i="25"/>
  <c r="S193" i="25"/>
  <c r="M194" i="25"/>
  <c r="R193" i="25"/>
  <c r="U195" i="25"/>
  <c r="Z194" i="25"/>
  <c r="Y194" i="25"/>
  <c r="P164" i="12"/>
  <c r="D156" i="6"/>
  <c r="B157" i="6"/>
  <c r="E157" i="6"/>
  <c r="A158" i="6"/>
  <c r="C157" i="6"/>
  <c r="Q166" i="11"/>
  <c r="D166" i="11"/>
  <c r="O166" i="11"/>
  <c r="G166" i="11"/>
  <c r="P166" i="11"/>
  <c r="M166" i="11"/>
  <c r="E166" i="11"/>
  <c r="C166" i="11"/>
  <c r="I166" i="11"/>
  <c r="A167" i="11"/>
  <c r="B166" i="11"/>
  <c r="H166" i="11"/>
  <c r="J166" i="11"/>
  <c r="F166" i="11"/>
  <c r="K166" i="11"/>
  <c r="L166" i="11"/>
  <c r="M166" i="12"/>
  <c r="O165" i="12"/>
  <c r="P165" i="12" s="1"/>
  <c r="N165" i="12"/>
  <c r="H164" i="12"/>
  <c r="E166" i="12"/>
  <c r="G165" i="12"/>
  <c r="F165" i="12"/>
  <c r="I166" i="12"/>
  <c r="K165" i="12"/>
  <c r="J165" i="12"/>
  <c r="D172" i="16"/>
  <c r="C173" i="16"/>
  <c r="F173" i="16"/>
  <c r="E173" i="16"/>
  <c r="H172" i="16"/>
  <c r="G172" i="16"/>
  <c r="D173" i="16"/>
  <c r="A174" i="16"/>
  <c r="B174" i="16" s="1"/>
  <c r="D165" i="12"/>
  <c r="C166" i="12"/>
  <c r="A167" i="12"/>
  <c r="B167" i="12" s="1"/>
  <c r="K197" i="28" l="1"/>
  <c r="M195" i="25"/>
  <c r="O194" i="25" s="1"/>
  <c r="R194" i="25"/>
  <c r="S194" i="25"/>
  <c r="Y195" i="25"/>
  <c r="Z195" i="25"/>
  <c r="U196" i="25"/>
  <c r="V195" i="25" s="1"/>
  <c r="V194" i="25"/>
  <c r="H165" i="12"/>
  <c r="B158" i="6"/>
  <c r="D158" i="6" s="1"/>
  <c r="E158" i="6"/>
  <c r="A159" i="6"/>
  <c r="C158" i="6"/>
  <c r="Q167" i="11"/>
  <c r="L167" i="11"/>
  <c r="F167" i="11"/>
  <c r="D167" i="11"/>
  <c r="O167" i="11"/>
  <c r="H167" i="11"/>
  <c r="P167" i="11"/>
  <c r="E167" i="11"/>
  <c r="B167" i="11"/>
  <c r="G167" i="11"/>
  <c r="C167" i="11"/>
  <c r="A168" i="11"/>
  <c r="K167" i="11"/>
  <c r="J167" i="11"/>
  <c r="I167" i="11"/>
  <c r="M167" i="11"/>
  <c r="F157" i="6"/>
  <c r="L165" i="12"/>
  <c r="M167" i="12"/>
  <c r="O166" i="12"/>
  <c r="N166" i="12"/>
  <c r="I167" i="12"/>
  <c r="K166" i="12"/>
  <c r="J166" i="12"/>
  <c r="E167" i="12"/>
  <c r="G166" i="12"/>
  <c r="F166" i="12"/>
  <c r="H166" i="12" s="1"/>
  <c r="D157" i="6"/>
  <c r="C174" i="16"/>
  <c r="E174" i="16"/>
  <c r="F174" i="16"/>
  <c r="H173" i="16"/>
  <c r="G173" i="16"/>
  <c r="A175" i="16"/>
  <c r="B175" i="16" s="1"/>
  <c r="D166" i="12"/>
  <c r="C167" i="12"/>
  <c r="A168" i="12"/>
  <c r="B168" i="12" s="1"/>
  <c r="K198" i="28" l="1"/>
  <c r="Y196" i="25"/>
  <c r="U197" i="25"/>
  <c r="V196" i="25" s="1"/>
  <c r="Z196" i="25"/>
  <c r="M196" i="25"/>
  <c r="O195" i="25" s="1"/>
  <c r="R195" i="25"/>
  <c r="S195" i="25"/>
  <c r="L166" i="12"/>
  <c r="B159" i="6"/>
  <c r="D159" i="6" s="1"/>
  <c r="E159" i="6"/>
  <c r="C159" i="6"/>
  <c r="A160" i="6"/>
  <c r="M168" i="12"/>
  <c r="O167" i="12"/>
  <c r="N167" i="12"/>
  <c r="E168" i="12"/>
  <c r="G167" i="12"/>
  <c r="F167" i="12"/>
  <c r="I168" i="12"/>
  <c r="K167" i="12"/>
  <c r="J167" i="12"/>
  <c r="L167" i="12" s="1"/>
  <c r="F158" i="6"/>
  <c r="P166" i="12"/>
  <c r="Q168" i="11"/>
  <c r="D168" i="11"/>
  <c r="G168" i="11"/>
  <c r="L168" i="11"/>
  <c r="H168" i="11"/>
  <c r="E168" i="11"/>
  <c r="P168" i="11"/>
  <c r="A169" i="11"/>
  <c r="M168" i="11"/>
  <c r="I168" i="11"/>
  <c r="O168" i="11"/>
  <c r="K168" i="11"/>
  <c r="J168" i="11"/>
  <c r="B168" i="11"/>
  <c r="C168" i="11"/>
  <c r="F168" i="11"/>
  <c r="D174" i="16"/>
  <c r="C175" i="16"/>
  <c r="E175" i="16"/>
  <c r="F175" i="16"/>
  <c r="A176" i="16"/>
  <c r="B176" i="16" s="1"/>
  <c r="G174" i="16"/>
  <c r="H174" i="16"/>
  <c r="D167" i="12"/>
  <c r="C168" i="12"/>
  <c r="A169" i="12"/>
  <c r="B169" i="12" s="1"/>
  <c r="K199" i="28" l="1"/>
  <c r="S196" i="25"/>
  <c r="M197" i="25"/>
  <c r="O196" i="25" s="1"/>
  <c r="R196" i="25"/>
  <c r="U198" i="25"/>
  <c r="Z197" i="25"/>
  <c r="Y197" i="25"/>
  <c r="Q169" i="11"/>
  <c r="F169" i="11"/>
  <c r="K169" i="11"/>
  <c r="G169" i="11"/>
  <c r="O169" i="11"/>
  <c r="P169" i="11"/>
  <c r="I169" i="11"/>
  <c r="H169" i="11"/>
  <c r="M169" i="11"/>
  <c r="J169" i="11"/>
  <c r="L169" i="11"/>
  <c r="A170" i="11"/>
  <c r="D169" i="11"/>
  <c r="B169" i="11"/>
  <c r="E169" i="11"/>
  <c r="C169" i="11"/>
  <c r="M169" i="12"/>
  <c r="O168" i="12"/>
  <c r="N168" i="12"/>
  <c r="B160" i="6"/>
  <c r="E160" i="6"/>
  <c r="C160" i="6"/>
  <c r="A161" i="6"/>
  <c r="I169" i="12"/>
  <c r="K168" i="12"/>
  <c r="J168" i="12"/>
  <c r="P167" i="12"/>
  <c r="H167" i="12"/>
  <c r="F159" i="6"/>
  <c r="E169" i="12"/>
  <c r="G168" i="12"/>
  <c r="F168" i="12"/>
  <c r="H168" i="12" s="1"/>
  <c r="D175" i="16"/>
  <c r="C176" i="16"/>
  <c r="E176" i="16"/>
  <c r="F176" i="16"/>
  <c r="G175" i="16"/>
  <c r="H175" i="16"/>
  <c r="A177" i="16"/>
  <c r="B177" i="16" s="1"/>
  <c r="D168" i="12"/>
  <c r="C169" i="12"/>
  <c r="A170" i="12"/>
  <c r="B170" i="12" s="1"/>
  <c r="K200" i="28" l="1"/>
  <c r="O197" i="25"/>
  <c r="Y198" i="25"/>
  <c r="Z198" i="25"/>
  <c r="U199" i="25"/>
  <c r="V198" i="25" s="1"/>
  <c r="S197" i="25"/>
  <c r="M198" i="25"/>
  <c r="R197" i="25"/>
  <c r="V197" i="25"/>
  <c r="I170" i="12"/>
  <c r="K169" i="12"/>
  <c r="J169" i="12"/>
  <c r="B161" i="6"/>
  <c r="E161" i="6"/>
  <c r="A162" i="6"/>
  <c r="C161" i="6"/>
  <c r="E170" i="12"/>
  <c r="G169" i="12"/>
  <c r="F169" i="12"/>
  <c r="H169" i="12" s="1"/>
  <c r="F160" i="6"/>
  <c r="D160" i="6"/>
  <c r="Q170" i="11"/>
  <c r="H170" i="11"/>
  <c r="A171" i="11"/>
  <c r="I170" i="11"/>
  <c r="E170" i="11"/>
  <c r="L170" i="11"/>
  <c r="O170" i="11"/>
  <c r="M170" i="11"/>
  <c r="D170" i="11"/>
  <c r="F170" i="11"/>
  <c r="K170" i="11"/>
  <c r="J170" i="11"/>
  <c r="G170" i="11"/>
  <c r="B170" i="11"/>
  <c r="P170" i="11"/>
  <c r="C170" i="11"/>
  <c r="P168" i="12"/>
  <c r="L168" i="12"/>
  <c r="M170" i="12"/>
  <c r="O169" i="12"/>
  <c r="P169" i="12" s="1"/>
  <c r="N169" i="12"/>
  <c r="D176" i="16"/>
  <c r="C177" i="16"/>
  <c r="F177" i="16"/>
  <c r="E177" i="16"/>
  <c r="H176" i="16"/>
  <c r="G176" i="16"/>
  <c r="A178" i="16"/>
  <c r="B178" i="16" s="1"/>
  <c r="C170" i="12"/>
  <c r="D169" i="12"/>
  <c r="A171" i="12"/>
  <c r="B171" i="12" s="1"/>
  <c r="K201" i="28" l="1"/>
  <c r="Y199" i="25"/>
  <c r="Z199" i="25"/>
  <c r="U200" i="25"/>
  <c r="V199" i="25"/>
  <c r="S198" i="25"/>
  <c r="M199" i="25"/>
  <c r="O198" i="25" s="1"/>
  <c r="R198" i="25"/>
  <c r="B162" i="6"/>
  <c r="D162" i="6" s="1"/>
  <c r="E162" i="6"/>
  <c r="F162" i="6" s="1"/>
  <c r="C162" i="6"/>
  <c r="A163" i="6"/>
  <c r="F161" i="6"/>
  <c r="D161" i="6"/>
  <c r="E171" i="12"/>
  <c r="G170" i="12"/>
  <c r="F170" i="12"/>
  <c r="M171" i="12"/>
  <c r="O170" i="12"/>
  <c r="P170" i="12" s="1"/>
  <c r="N170" i="12"/>
  <c r="Q171" i="11"/>
  <c r="O171" i="11"/>
  <c r="L171" i="11"/>
  <c r="G171" i="11"/>
  <c r="M171" i="11"/>
  <c r="P171" i="11"/>
  <c r="B171" i="11"/>
  <c r="H171" i="11"/>
  <c r="C171" i="11"/>
  <c r="A172" i="11"/>
  <c r="I171" i="11"/>
  <c r="D171" i="11"/>
  <c r="J171" i="11"/>
  <c r="E171" i="11"/>
  <c r="F171" i="11"/>
  <c r="K171" i="11"/>
  <c r="L169" i="12"/>
  <c r="I171" i="12"/>
  <c r="K170" i="12"/>
  <c r="J170" i="12"/>
  <c r="D177" i="16"/>
  <c r="E178" i="16"/>
  <c r="F178" i="16"/>
  <c r="H177" i="16"/>
  <c r="G177" i="16"/>
  <c r="A179" i="16"/>
  <c r="B179" i="16" s="1"/>
  <c r="D170" i="12"/>
  <c r="C171" i="12"/>
  <c r="A172" i="12"/>
  <c r="B172" i="12" s="1"/>
  <c r="K202" i="28" l="1"/>
  <c r="M200" i="25"/>
  <c r="S199" i="25"/>
  <c r="R199" i="25"/>
  <c r="U201" i="25"/>
  <c r="V200" i="25" s="1"/>
  <c r="Z200" i="25"/>
  <c r="Y200" i="25"/>
  <c r="I172" i="12"/>
  <c r="K171" i="12"/>
  <c r="J171" i="12"/>
  <c r="L171" i="12" s="1"/>
  <c r="Q172" i="11"/>
  <c r="P172" i="11"/>
  <c r="B172" i="11"/>
  <c r="H172" i="11"/>
  <c r="F172" i="11"/>
  <c r="E172" i="11"/>
  <c r="D172" i="11"/>
  <c r="A173" i="11"/>
  <c r="K172" i="11"/>
  <c r="M172" i="11"/>
  <c r="G172" i="11"/>
  <c r="I172" i="11"/>
  <c r="L172" i="11"/>
  <c r="C172" i="11"/>
  <c r="O172" i="11"/>
  <c r="J172" i="11"/>
  <c r="B163" i="6"/>
  <c r="E163" i="6"/>
  <c r="C163" i="6"/>
  <c r="A164" i="6"/>
  <c r="L170" i="12"/>
  <c r="E172" i="12"/>
  <c r="G171" i="12"/>
  <c r="F171" i="12"/>
  <c r="H171" i="12" s="1"/>
  <c r="M172" i="12"/>
  <c r="O171" i="12"/>
  <c r="N171" i="12"/>
  <c r="P171" i="12" s="1"/>
  <c r="H170" i="12"/>
  <c r="D178" i="16"/>
  <c r="C178" i="16"/>
  <c r="C179" i="16"/>
  <c r="E179" i="16"/>
  <c r="F179" i="16"/>
  <c r="H178" i="16"/>
  <c r="G178" i="16"/>
  <c r="A180" i="16"/>
  <c r="B180" i="16" s="1"/>
  <c r="D179" i="16"/>
  <c r="D171" i="12"/>
  <c r="C172" i="12"/>
  <c r="D172" i="12" s="1"/>
  <c r="A173" i="12"/>
  <c r="B173" i="12" s="1"/>
  <c r="K203" i="28" l="1"/>
  <c r="O199" i="25"/>
  <c r="U202" i="25"/>
  <c r="Z201" i="25"/>
  <c r="Y201" i="25"/>
  <c r="M201" i="25"/>
  <c r="O200" i="25" s="1"/>
  <c r="R200" i="25"/>
  <c r="S200" i="25"/>
  <c r="B164" i="6"/>
  <c r="E164" i="6"/>
  <c r="F164" i="6" s="1"/>
  <c r="C164" i="6"/>
  <c r="A165" i="6"/>
  <c r="F163" i="6"/>
  <c r="M173" i="12"/>
  <c r="O172" i="12"/>
  <c r="N172" i="12"/>
  <c r="D163" i="6"/>
  <c r="Q173" i="11"/>
  <c r="J173" i="11"/>
  <c r="L173" i="11"/>
  <c r="P173" i="11"/>
  <c r="M173" i="11"/>
  <c r="I173" i="11"/>
  <c r="C173" i="11"/>
  <c r="K173" i="11"/>
  <c r="F173" i="11"/>
  <c r="O173" i="11"/>
  <c r="H173" i="11"/>
  <c r="A174" i="11"/>
  <c r="D173" i="11"/>
  <c r="G173" i="11"/>
  <c r="B173" i="11"/>
  <c r="E173" i="11"/>
  <c r="E173" i="12"/>
  <c r="G172" i="12"/>
  <c r="F172" i="12"/>
  <c r="I173" i="12"/>
  <c r="K172" i="12"/>
  <c r="J172" i="12"/>
  <c r="L172" i="12" s="1"/>
  <c r="E180" i="16"/>
  <c r="F180" i="16"/>
  <c r="H179" i="16"/>
  <c r="G179" i="16"/>
  <c r="A181" i="16"/>
  <c r="B181" i="16" s="1"/>
  <c r="C173" i="12"/>
  <c r="A174" i="12"/>
  <c r="B174" i="12" s="1"/>
  <c r="K204" i="28" l="1"/>
  <c r="R201" i="25"/>
  <c r="S201" i="25"/>
  <c r="M202" i="25"/>
  <c r="O201" i="25" s="1"/>
  <c r="U203" i="25"/>
  <c r="Z202" i="25"/>
  <c r="Y202" i="25"/>
  <c r="V201" i="25"/>
  <c r="P172" i="12"/>
  <c r="M174" i="12"/>
  <c r="O173" i="12"/>
  <c r="P173" i="12" s="1"/>
  <c r="N173" i="12"/>
  <c r="I174" i="12"/>
  <c r="K173" i="12"/>
  <c r="J173" i="12"/>
  <c r="Q174" i="11"/>
  <c r="K174" i="11"/>
  <c r="D174" i="11"/>
  <c r="G174" i="11"/>
  <c r="O174" i="11"/>
  <c r="L174" i="11"/>
  <c r="F174" i="11"/>
  <c r="J174" i="11"/>
  <c r="C174" i="11"/>
  <c r="M174" i="11"/>
  <c r="P174" i="11"/>
  <c r="E174" i="11"/>
  <c r="H174" i="11"/>
  <c r="I174" i="11"/>
  <c r="A175" i="11"/>
  <c r="B174" i="11"/>
  <c r="H172" i="12"/>
  <c r="B165" i="6"/>
  <c r="D165" i="6" s="1"/>
  <c r="E165" i="6"/>
  <c r="A166" i="6"/>
  <c r="C165" i="6"/>
  <c r="E174" i="12"/>
  <c r="G173" i="12"/>
  <c r="F173" i="12"/>
  <c r="H173" i="12" s="1"/>
  <c r="D164" i="6"/>
  <c r="D180" i="16"/>
  <c r="C180" i="16"/>
  <c r="C181" i="16"/>
  <c r="F181" i="16"/>
  <c r="E181" i="16"/>
  <c r="H180" i="16"/>
  <c r="G180" i="16"/>
  <c r="A182" i="16"/>
  <c r="B182" i="16" s="1"/>
  <c r="D181" i="16"/>
  <c r="D173" i="12"/>
  <c r="C174" i="12"/>
  <c r="A175" i="12"/>
  <c r="B175" i="12" s="1"/>
  <c r="K205" i="28" l="1"/>
  <c r="Z203" i="25"/>
  <c r="U204" i="25"/>
  <c r="Y203" i="25"/>
  <c r="M203" i="25"/>
  <c r="R202" i="25"/>
  <c r="S202" i="25"/>
  <c r="V202" i="25"/>
  <c r="Q175" i="11"/>
  <c r="D175" i="11"/>
  <c r="F175" i="11"/>
  <c r="L175" i="11"/>
  <c r="M175" i="11"/>
  <c r="H175" i="11"/>
  <c r="G175" i="11"/>
  <c r="C175" i="11"/>
  <c r="E175" i="11"/>
  <c r="I175" i="11"/>
  <c r="J175" i="11"/>
  <c r="O175" i="11"/>
  <c r="A176" i="11"/>
  <c r="B175" i="11"/>
  <c r="P175" i="11"/>
  <c r="K175" i="11"/>
  <c r="L173" i="12"/>
  <c r="E175" i="12"/>
  <c r="G174" i="12"/>
  <c r="F174" i="12"/>
  <c r="I175" i="12"/>
  <c r="K174" i="12"/>
  <c r="J174" i="12"/>
  <c r="B166" i="6"/>
  <c r="D166" i="6" s="1"/>
  <c r="E166" i="6"/>
  <c r="C166" i="6"/>
  <c r="A167" i="6"/>
  <c r="F165" i="6"/>
  <c r="M175" i="12"/>
  <c r="O174" i="12"/>
  <c r="N174" i="12"/>
  <c r="C182" i="16"/>
  <c r="E182" i="16"/>
  <c r="F182" i="16"/>
  <c r="H181" i="16"/>
  <c r="G181" i="16"/>
  <c r="A183" i="16"/>
  <c r="B183" i="16" s="1"/>
  <c r="D174" i="12"/>
  <c r="C175" i="12"/>
  <c r="A176" i="12"/>
  <c r="B176" i="12" s="1"/>
  <c r="K206" i="28" l="1"/>
  <c r="O202" i="25"/>
  <c r="Y204" i="25"/>
  <c r="U205" i="25"/>
  <c r="Z204" i="25"/>
  <c r="M204" i="25"/>
  <c r="O203" i="25" s="1"/>
  <c r="R203" i="25"/>
  <c r="S203" i="25"/>
  <c r="V203" i="25"/>
  <c r="P174" i="12"/>
  <c r="L174" i="12"/>
  <c r="M176" i="12"/>
  <c r="O175" i="12"/>
  <c r="N175" i="12"/>
  <c r="I176" i="12"/>
  <c r="K175" i="12"/>
  <c r="J175" i="12"/>
  <c r="L175" i="12" s="1"/>
  <c r="Q176" i="11"/>
  <c r="D176" i="11"/>
  <c r="I176" i="11"/>
  <c r="B176" i="11"/>
  <c r="L176" i="11"/>
  <c r="J176" i="11"/>
  <c r="E176" i="11"/>
  <c r="F176" i="11"/>
  <c r="K176" i="11"/>
  <c r="M176" i="11"/>
  <c r="P176" i="11"/>
  <c r="H176" i="11"/>
  <c r="G176" i="11"/>
  <c r="A177" i="11"/>
  <c r="C176" i="11"/>
  <c r="O176" i="11"/>
  <c r="H174" i="12"/>
  <c r="B167" i="6"/>
  <c r="E167" i="6"/>
  <c r="A168" i="6"/>
  <c r="C167" i="6"/>
  <c r="E176" i="12"/>
  <c r="G175" i="12"/>
  <c r="F175" i="12"/>
  <c r="H175" i="12" s="1"/>
  <c r="F166" i="6"/>
  <c r="D182" i="16"/>
  <c r="C183" i="16"/>
  <c r="F183" i="16"/>
  <c r="E183" i="16"/>
  <c r="G182" i="16"/>
  <c r="H182" i="16"/>
  <c r="A184" i="16"/>
  <c r="B184" i="16" s="1"/>
  <c r="D183" i="16"/>
  <c r="C176" i="12"/>
  <c r="D176" i="12" s="1"/>
  <c r="D175" i="12"/>
  <c r="A177" i="12"/>
  <c r="B177" i="12" s="1"/>
  <c r="K207" i="28" l="1"/>
  <c r="S204" i="25"/>
  <c r="M205" i="25"/>
  <c r="O204" i="25" s="1"/>
  <c r="R204" i="25"/>
  <c r="U206" i="25"/>
  <c r="Z205" i="25"/>
  <c r="Y205" i="25"/>
  <c r="V205" i="25"/>
  <c r="V204" i="25"/>
  <c r="I177" i="12"/>
  <c r="K176" i="12"/>
  <c r="J176" i="12"/>
  <c r="P175" i="12"/>
  <c r="B168" i="6"/>
  <c r="E168" i="6"/>
  <c r="F168" i="6" s="1"/>
  <c r="A169" i="6"/>
  <c r="C168" i="6"/>
  <c r="F167" i="6"/>
  <c r="M177" i="12"/>
  <c r="O176" i="12"/>
  <c r="N176" i="12"/>
  <c r="P176" i="12" s="1"/>
  <c r="Q177" i="11"/>
  <c r="M177" i="11"/>
  <c r="H177" i="11"/>
  <c r="P177" i="11"/>
  <c r="O177" i="11"/>
  <c r="E177" i="11"/>
  <c r="F177" i="11"/>
  <c r="J177" i="11"/>
  <c r="K177" i="11"/>
  <c r="A178" i="11"/>
  <c r="D177" i="11"/>
  <c r="I177" i="11"/>
  <c r="L177" i="11"/>
  <c r="B177" i="11"/>
  <c r="G177" i="11"/>
  <c r="C177" i="11"/>
  <c r="D167" i="6"/>
  <c r="E177" i="12"/>
  <c r="G176" i="12"/>
  <c r="F176" i="12"/>
  <c r="H176" i="12" s="1"/>
  <c r="C184" i="16"/>
  <c r="E184" i="16"/>
  <c r="F184" i="16"/>
  <c r="G183" i="16"/>
  <c r="H183" i="16"/>
  <c r="A185" i="16"/>
  <c r="B185" i="16" s="1"/>
  <c r="C177" i="12"/>
  <c r="A178" i="12"/>
  <c r="B178" i="12" s="1"/>
  <c r="K208" i="28" l="1"/>
  <c r="Y206" i="25"/>
  <c r="Z206" i="25"/>
  <c r="U207" i="25"/>
  <c r="S205" i="25"/>
  <c r="M206" i="25"/>
  <c r="O205" i="25" s="1"/>
  <c r="R205" i="25"/>
  <c r="B169" i="6"/>
  <c r="D169" i="6" s="1"/>
  <c r="E169" i="6"/>
  <c r="C169" i="6"/>
  <c r="A170" i="6"/>
  <c r="E178" i="12"/>
  <c r="G177" i="12"/>
  <c r="F177" i="12"/>
  <c r="H177" i="12" s="1"/>
  <c r="Q178" i="11"/>
  <c r="P178" i="11"/>
  <c r="F30" i="10" s="1"/>
  <c r="F27" i="10" s="1"/>
  <c r="L178" i="11"/>
  <c r="G178" i="11"/>
  <c r="E178" i="11"/>
  <c r="I178" i="11"/>
  <c r="K178" i="11"/>
  <c r="D178" i="11"/>
  <c r="M178" i="11"/>
  <c r="H178" i="11"/>
  <c r="J178" i="11"/>
  <c r="A179" i="11"/>
  <c r="C178" i="11"/>
  <c r="F178" i="11"/>
  <c r="O178" i="11"/>
  <c r="B178" i="11"/>
  <c r="D168" i="6"/>
  <c r="M178" i="12"/>
  <c r="O177" i="12"/>
  <c r="N177" i="12"/>
  <c r="L176" i="12"/>
  <c r="I178" i="12"/>
  <c r="K177" i="12"/>
  <c r="J177" i="12"/>
  <c r="L177" i="12" s="1"/>
  <c r="D184" i="16"/>
  <c r="C185" i="16"/>
  <c r="E185" i="16"/>
  <c r="F185" i="16"/>
  <c r="H184" i="16"/>
  <c r="G184" i="16"/>
  <c r="A186" i="16"/>
  <c r="B186" i="16" s="1"/>
  <c r="D185" i="16"/>
  <c r="C178" i="12"/>
  <c r="D177" i="12"/>
  <c r="A179" i="12"/>
  <c r="B179" i="12" s="1"/>
  <c r="K209" i="28" l="1"/>
  <c r="Y207" i="25"/>
  <c r="U208" i="25"/>
  <c r="V207" i="25" s="1"/>
  <c r="Z207" i="25"/>
  <c r="V206" i="25"/>
  <c r="S206" i="25"/>
  <c r="M207" i="25"/>
  <c r="O206" i="25" s="1"/>
  <c r="R206" i="25"/>
  <c r="E179" i="12"/>
  <c r="G178" i="12"/>
  <c r="F178" i="12"/>
  <c r="H178" i="12" s="1"/>
  <c r="P177" i="12"/>
  <c r="Q179" i="11"/>
  <c r="P179" i="11"/>
  <c r="K179" i="11"/>
  <c r="J179" i="11"/>
  <c r="A180" i="11"/>
  <c r="I179" i="11"/>
  <c r="B179" i="11"/>
  <c r="O179" i="11"/>
  <c r="C179" i="11"/>
  <c r="G179" i="11"/>
  <c r="D179" i="11"/>
  <c r="L179" i="11"/>
  <c r="M179" i="11"/>
  <c r="F179" i="11"/>
  <c r="H179" i="11"/>
  <c r="E179" i="11"/>
  <c r="I179" i="12"/>
  <c r="K178" i="12"/>
  <c r="J178" i="12"/>
  <c r="B170" i="6"/>
  <c r="D170" i="6" s="1"/>
  <c r="E170" i="6"/>
  <c r="C170" i="6"/>
  <c r="A171" i="6"/>
  <c r="M179" i="12"/>
  <c r="O178" i="12"/>
  <c r="N178" i="12"/>
  <c r="F169" i="6"/>
  <c r="C186" i="16"/>
  <c r="E186" i="16"/>
  <c r="F186" i="16"/>
  <c r="H185" i="16"/>
  <c r="G185" i="16"/>
  <c r="A187" i="16"/>
  <c r="B187" i="16" s="1"/>
  <c r="D178" i="12"/>
  <c r="C179" i="12"/>
  <c r="A180" i="12"/>
  <c r="B180" i="12" s="1"/>
  <c r="K210" i="28" l="1"/>
  <c r="U209" i="25"/>
  <c r="Z208" i="25"/>
  <c r="V208" i="25"/>
  <c r="Y208" i="25"/>
  <c r="S207" i="25"/>
  <c r="R207" i="25"/>
  <c r="M208" i="25"/>
  <c r="O207" i="25" s="1"/>
  <c r="P178" i="12"/>
  <c r="I180" i="12"/>
  <c r="K179" i="12"/>
  <c r="J179" i="12"/>
  <c r="L179" i="12" s="1"/>
  <c r="L178" i="12"/>
  <c r="B171" i="6"/>
  <c r="E171" i="6"/>
  <c r="F171" i="6" s="1"/>
  <c r="C171" i="6"/>
  <c r="A172" i="6"/>
  <c r="M180" i="12"/>
  <c r="O179" i="12"/>
  <c r="N179" i="12"/>
  <c r="F170" i="6"/>
  <c r="Q180" i="11"/>
  <c r="H180" i="11"/>
  <c r="O180" i="11"/>
  <c r="C180" i="11"/>
  <c r="D180" i="11"/>
  <c r="G180" i="11"/>
  <c r="I180" i="11"/>
  <c r="B180" i="11"/>
  <c r="L180" i="11"/>
  <c r="K180" i="11"/>
  <c r="J180" i="11"/>
  <c r="E180" i="11"/>
  <c r="A181" i="11"/>
  <c r="F180" i="11"/>
  <c r="P180" i="11"/>
  <c r="M180" i="11"/>
  <c r="E180" i="12"/>
  <c r="G179" i="12"/>
  <c r="F179" i="12"/>
  <c r="H179" i="12" s="1"/>
  <c r="D186" i="16"/>
  <c r="C187" i="16"/>
  <c r="F187" i="16"/>
  <c r="E187" i="16"/>
  <c r="H186" i="16"/>
  <c r="G186" i="16"/>
  <c r="A188" i="16"/>
  <c r="B188" i="16" s="1"/>
  <c r="D179" i="12"/>
  <c r="C180" i="12"/>
  <c r="A181" i="12"/>
  <c r="B181" i="12" s="1"/>
  <c r="K211" i="28" l="1"/>
  <c r="O208" i="25"/>
  <c r="U210" i="25"/>
  <c r="Z209" i="25"/>
  <c r="Y209" i="25"/>
  <c r="R208" i="25"/>
  <c r="S208" i="25"/>
  <c r="M209" i="25"/>
  <c r="E181" i="12"/>
  <c r="G180" i="12"/>
  <c r="F180" i="12"/>
  <c r="H180" i="12" s="1"/>
  <c r="D171" i="6"/>
  <c r="P179" i="12"/>
  <c r="Q181" i="11"/>
  <c r="B181" i="11"/>
  <c r="I181" i="11"/>
  <c r="K181" i="11"/>
  <c r="C181" i="11"/>
  <c r="O181" i="11"/>
  <c r="G181" i="11"/>
  <c r="L181" i="11"/>
  <c r="D181" i="11"/>
  <c r="H181" i="11"/>
  <c r="E181" i="11"/>
  <c r="A182" i="11"/>
  <c r="F181" i="11"/>
  <c r="J181" i="11"/>
  <c r="P181" i="11"/>
  <c r="M181" i="11"/>
  <c r="M181" i="12"/>
  <c r="O180" i="12"/>
  <c r="N180" i="12"/>
  <c r="P180" i="12" s="1"/>
  <c r="I181" i="12"/>
  <c r="K180" i="12"/>
  <c r="J180" i="12"/>
  <c r="L180" i="12" s="1"/>
  <c r="B172" i="6"/>
  <c r="E172" i="6"/>
  <c r="C172" i="6"/>
  <c r="A173" i="6"/>
  <c r="D187" i="16"/>
  <c r="C188" i="16"/>
  <c r="E188" i="16"/>
  <c r="F188" i="16"/>
  <c r="G187" i="16"/>
  <c r="H187" i="16"/>
  <c r="A189" i="16"/>
  <c r="B189" i="16" s="1"/>
  <c r="D180" i="12"/>
  <c r="C181" i="12"/>
  <c r="A182" i="12"/>
  <c r="B182" i="12" s="1"/>
  <c r="K212" i="28" l="1"/>
  <c r="U211" i="25"/>
  <c r="Z210" i="25"/>
  <c r="Y210" i="25"/>
  <c r="V210" i="25"/>
  <c r="M210" i="25"/>
  <c r="S209" i="25"/>
  <c r="R209" i="25"/>
  <c r="V209" i="25"/>
  <c r="M182" i="12"/>
  <c r="O181" i="12"/>
  <c r="N181" i="12"/>
  <c r="F172" i="6"/>
  <c r="B173" i="6"/>
  <c r="E173" i="6"/>
  <c r="F173" i="6" s="1"/>
  <c r="A174" i="6"/>
  <c r="C173" i="6"/>
  <c r="D172" i="6"/>
  <c r="I182" i="12"/>
  <c r="K181" i="12"/>
  <c r="J181" i="12"/>
  <c r="Q182" i="11"/>
  <c r="I182" i="11"/>
  <c r="J182" i="11"/>
  <c r="D182" i="11"/>
  <c r="P182" i="11"/>
  <c r="H182" i="11"/>
  <c r="A183" i="11"/>
  <c r="L182" i="11"/>
  <c r="F182" i="11"/>
  <c r="O182" i="11"/>
  <c r="G182" i="11"/>
  <c r="B182" i="11"/>
  <c r="E182" i="11"/>
  <c r="K182" i="11"/>
  <c r="M182" i="11"/>
  <c r="C182" i="11"/>
  <c r="E182" i="12"/>
  <c r="G181" i="12"/>
  <c r="F181" i="12"/>
  <c r="H181" i="12" s="1"/>
  <c r="D188" i="16"/>
  <c r="C189" i="16"/>
  <c r="E189" i="16"/>
  <c r="F189" i="16"/>
  <c r="G188" i="16"/>
  <c r="H188" i="16"/>
  <c r="A190" i="16"/>
  <c r="B190" i="16" s="1"/>
  <c r="D181" i="12"/>
  <c r="C182" i="12"/>
  <c r="A183" i="12"/>
  <c r="B183" i="12" s="1"/>
  <c r="K213" i="28" l="1"/>
  <c r="O209" i="25"/>
  <c r="M211" i="25"/>
  <c r="O210" i="25" s="1"/>
  <c r="R210" i="25"/>
  <c r="S210" i="25"/>
  <c r="U212" i="25"/>
  <c r="Y211" i="25"/>
  <c r="Z211" i="25"/>
  <c r="B174" i="6"/>
  <c r="D174" i="6" s="1"/>
  <c r="E174" i="6"/>
  <c r="C174" i="6"/>
  <c r="A175" i="6"/>
  <c r="E183" i="12"/>
  <c r="G182" i="12"/>
  <c r="F182" i="12"/>
  <c r="H182" i="12" s="1"/>
  <c r="D173" i="6"/>
  <c r="L181" i="12"/>
  <c r="Q183" i="11"/>
  <c r="B183" i="11"/>
  <c r="M183" i="11"/>
  <c r="P183" i="11"/>
  <c r="J183" i="11"/>
  <c r="H183" i="11"/>
  <c r="C183" i="11"/>
  <c r="L183" i="11"/>
  <c r="A184" i="11"/>
  <c r="O183" i="11"/>
  <c r="E183" i="11"/>
  <c r="G183" i="11"/>
  <c r="I183" i="11"/>
  <c r="F183" i="11"/>
  <c r="D183" i="11"/>
  <c r="K183" i="11"/>
  <c r="I183" i="12"/>
  <c r="K182" i="12"/>
  <c r="L182" i="12" s="1"/>
  <c r="J182" i="12"/>
  <c r="P181" i="12"/>
  <c r="M183" i="12"/>
  <c r="O182" i="12"/>
  <c r="N182" i="12"/>
  <c r="D189" i="16"/>
  <c r="C190" i="16"/>
  <c r="E190" i="16"/>
  <c r="F190" i="16"/>
  <c r="H189" i="16"/>
  <c r="G189" i="16"/>
  <c r="A191" i="16"/>
  <c r="B191" i="16" s="1"/>
  <c r="C183" i="12"/>
  <c r="D182" i="12"/>
  <c r="A184" i="12"/>
  <c r="B184" i="12" s="1"/>
  <c r="K214" i="28" l="1"/>
  <c r="Y212" i="25"/>
  <c r="U213" i="25"/>
  <c r="V212" i="25" s="1"/>
  <c r="Z212" i="25"/>
  <c r="V211" i="25"/>
  <c r="M212" i="25"/>
  <c r="R211" i="25"/>
  <c r="S211" i="25"/>
  <c r="E184" i="12"/>
  <c r="G183" i="12"/>
  <c r="F183" i="12"/>
  <c r="H183" i="12" s="1"/>
  <c r="P182" i="12"/>
  <c r="B175" i="6"/>
  <c r="E175" i="6"/>
  <c r="F175" i="6" s="1"/>
  <c r="C175" i="6"/>
  <c r="A176" i="6"/>
  <c r="M184" i="12"/>
  <c r="O183" i="12"/>
  <c r="N183" i="12"/>
  <c r="I184" i="12"/>
  <c r="K183" i="12"/>
  <c r="J183" i="12"/>
  <c r="L183" i="12" s="1"/>
  <c r="Q184" i="11"/>
  <c r="P184" i="11"/>
  <c r="O184" i="11"/>
  <c r="H184" i="11"/>
  <c r="F184" i="11"/>
  <c r="A185" i="11"/>
  <c r="I184" i="11"/>
  <c r="C184" i="11"/>
  <c r="E184" i="11"/>
  <c r="J184" i="11"/>
  <c r="G184" i="11"/>
  <c r="K184" i="11"/>
  <c r="L184" i="11"/>
  <c r="M184" i="11"/>
  <c r="D184" i="11"/>
  <c r="B184" i="11"/>
  <c r="F174" i="6"/>
  <c r="D190" i="16"/>
  <c r="C191" i="16"/>
  <c r="F191" i="16"/>
  <c r="E191" i="16"/>
  <c r="H190" i="16"/>
  <c r="G190" i="16"/>
  <c r="A192" i="16"/>
  <c r="B192" i="16" s="1"/>
  <c r="D183" i="12"/>
  <c r="C184" i="12"/>
  <c r="A185" i="12"/>
  <c r="B185" i="12" s="1"/>
  <c r="K215" i="28" l="1"/>
  <c r="O211" i="25"/>
  <c r="S212" i="25"/>
  <c r="M213" i="25"/>
  <c r="O212" i="25" s="1"/>
  <c r="R212" i="25"/>
  <c r="U214" i="25"/>
  <c r="V213" i="25" s="1"/>
  <c r="Z213" i="25"/>
  <c r="Y213" i="25"/>
  <c r="D175" i="6"/>
  <c r="Q185" i="11"/>
  <c r="D185" i="11"/>
  <c r="C185" i="11"/>
  <c r="H185" i="11"/>
  <c r="L185" i="11"/>
  <c r="G185" i="11"/>
  <c r="K185" i="11"/>
  <c r="J185" i="11"/>
  <c r="B185" i="11"/>
  <c r="O185" i="11"/>
  <c r="P185" i="11"/>
  <c r="M185" i="11"/>
  <c r="A186" i="11"/>
  <c r="E185" i="11"/>
  <c r="I185" i="11"/>
  <c r="F185" i="11"/>
  <c r="I185" i="12"/>
  <c r="K184" i="12"/>
  <c r="L184" i="12" s="1"/>
  <c r="J184" i="12"/>
  <c r="B176" i="6"/>
  <c r="E176" i="6"/>
  <c r="F176" i="6" s="1"/>
  <c r="C176" i="6"/>
  <c r="A177" i="6"/>
  <c r="P183" i="12"/>
  <c r="M185" i="12"/>
  <c r="O184" i="12"/>
  <c r="N184" i="12"/>
  <c r="E185" i="12"/>
  <c r="G184" i="12"/>
  <c r="F184" i="12"/>
  <c r="H184" i="12" s="1"/>
  <c r="D191" i="16"/>
  <c r="C192" i="16"/>
  <c r="E192" i="16"/>
  <c r="F192" i="16"/>
  <c r="G191" i="16"/>
  <c r="H191" i="16"/>
  <c r="A193" i="16"/>
  <c r="B193" i="16" s="1"/>
  <c r="C185" i="12"/>
  <c r="D184" i="12"/>
  <c r="A186" i="12"/>
  <c r="B186" i="12" s="1"/>
  <c r="K216" i="28" l="1"/>
  <c r="O213" i="25"/>
  <c r="Y214" i="25"/>
  <c r="U215" i="25"/>
  <c r="V214" i="25" s="1"/>
  <c r="Z214" i="25"/>
  <c r="S213" i="25"/>
  <c r="M214" i="25"/>
  <c r="R213" i="25"/>
  <c r="B177" i="6"/>
  <c r="D177" i="6" s="1"/>
  <c r="E177" i="6"/>
  <c r="F177" i="6" s="1"/>
  <c r="A178" i="6"/>
  <c r="C177" i="6"/>
  <c r="Q186" i="11"/>
  <c r="M186" i="11"/>
  <c r="G186" i="11"/>
  <c r="C186" i="11"/>
  <c r="E186" i="11"/>
  <c r="H186" i="11"/>
  <c r="O186" i="11"/>
  <c r="P186" i="11"/>
  <c r="D186" i="11"/>
  <c r="K186" i="11"/>
  <c r="F186" i="11"/>
  <c r="B186" i="11"/>
  <c r="J186" i="11"/>
  <c r="A187" i="11"/>
  <c r="L186" i="11"/>
  <c r="I186" i="11"/>
  <c r="E186" i="12"/>
  <c r="G185" i="12"/>
  <c r="F185" i="12"/>
  <c r="H185" i="12" s="1"/>
  <c r="D176" i="6"/>
  <c r="P184" i="12"/>
  <c r="M186" i="12"/>
  <c r="O185" i="12"/>
  <c r="N185" i="12"/>
  <c r="I186" i="12"/>
  <c r="K185" i="12"/>
  <c r="J185" i="12"/>
  <c r="D192" i="16"/>
  <c r="C193" i="16"/>
  <c r="F193" i="16"/>
  <c r="E193" i="16"/>
  <c r="H192" i="16"/>
  <c r="G192" i="16"/>
  <c r="A194" i="16"/>
  <c r="B194" i="16" s="1"/>
  <c r="D185" i="12"/>
  <c r="C186" i="12"/>
  <c r="A187" i="12"/>
  <c r="B187" i="12" s="1"/>
  <c r="K217" i="28" l="1"/>
  <c r="S214" i="25"/>
  <c r="M215" i="25"/>
  <c r="R214" i="25"/>
  <c r="Y215" i="25"/>
  <c r="U216" i="25"/>
  <c r="Z215" i="25"/>
  <c r="V215" i="25"/>
  <c r="L185" i="12"/>
  <c r="I187" i="12"/>
  <c r="K186" i="12"/>
  <c r="L186" i="12" s="1"/>
  <c r="J186" i="12"/>
  <c r="E187" i="12"/>
  <c r="G186" i="12"/>
  <c r="F186" i="12"/>
  <c r="H186" i="12" s="1"/>
  <c r="Q187" i="11"/>
  <c r="K187" i="11"/>
  <c r="D187" i="11"/>
  <c r="M187" i="11"/>
  <c r="C187" i="11"/>
  <c r="F187" i="11"/>
  <c r="E187" i="11"/>
  <c r="J187" i="11"/>
  <c r="P187" i="11"/>
  <c r="O187" i="11"/>
  <c r="L187" i="11"/>
  <c r="B187" i="11"/>
  <c r="H187" i="11"/>
  <c r="G187" i="11"/>
  <c r="A188" i="11"/>
  <c r="I187" i="11"/>
  <c r="P185" i="12"/>
  <c r="B178" i="6"/>
  <c r="D178" i="6" s="1"/>
  <c r="E178" i="6"/>
  <c r="F178" i="6" s="1"/>
  <c r="C178" i="6"/>
  <c r="A179" i="6"/>
  <c r="M187" i="12"/>
  <c r="O186" i="12"/>
  <c r="N186" i="12"/>
  <c r="D193" i="16"/>
  <c r="C194" i="16"/>
  <c r="E194" i="16"/>
  <c r="F194" i="16"/>
  <c r="H193" i="16"/>
  <c r="G193" i="16"/>
  <c r="A195" i="16"/>
  <c r="B195" i="16" s="1"/>
  <c r="D194" i="16"/>
  <c r="D186" i="12"/>
  <c r="C187" i="12"/>
  <c r="A188" i="12"/>
  <c r="B188" i="12" s="1"/>
  <c r="K218" i="28" l="1"/>
  <c r="O214" i="25"/>
  <c r="S215" i="25"/>
  <c r="M216" i="25"/>
  <c r="O215" i="25" s="1"/>
  <c r="R215" i="25"/>
  <c r="Z216" i="25"/>
  <c r="U217" i="25"/>
  <c r="V216" i="25" s="1"/>
  <c r="Y216" i="25"/>
  <c r="I188" i="12"/>
  <c r="K187" i="12"/>
  <c r="J187" i="12"/>
  <c r="M188" i="12"/>
  <c r="O187" i="12"/>
  <c r="N187" i="12"/>
  <c r="P187" i="12" s="1"/>
  <c r="E188" i="12"/>
  <c r="G187" i="12"/>
  <c r="F187" i="12"/>
  <c r="B179" i="6"/>
  <c r="D179" i="6" s="1"/>
  <c r="E179" i="6"/>
  <c r="A180" i="6"/>
  <c r="C179" i="6"/>
  <c r="P186" i="12"/>
  <c r="Q188" i="11"/>
  <c r="G188" i="11"/>
  <c r="A189" i="11"/>
  <c r="L188" i="11"/>
  <c r="P188" i="11"/>
  <c r="I188" i="11"/>
  <c r="E188" i="11"/>
  <c r="B188" i="11"/>
  <c r="O188" i="11"/>
  <c r="F188" i="11"/>
  <c r="K188" i="11"/>
  <c r="D188" i="11"/>
  <c r="M188" i="11"/>
  <c r="C188" i="11"/>
  <c r="H188" i="11"/>
  <c r="J188" i="11"/>
  <c r="E195" i="16"/>
  <c r="F195" i="16"/>
  <c r="G194" i="16"/>
  <c r="H194" i="16"/>
  <c r="A196" i="16"/>
  <c r="B196" i="16" s="1"/>
  <c r="D187" i="12"/>
  <c r="C188" i="12"/>
  <c r="A189" i="12"/>
  <c r="B189" i="12" s="1"/>
  <c r="K219" i="28" l="1"/>
  <c r="U218" i="25"/>
  <c r="Z217" i="25"/>
  <c r="Y217" i="25"/>
  <c r="M217" i="25"/>
  <c r="O216" i="25" s="1"/>
  <c r="R216" i="25"/>
  <c r="S216" i="25"/>
  <c r="E189" i="12"/>
  <c r="G188" i="12"/>
  <c r="F188" i="12"/>
  <c r="H188" i="12" s="1"/>
  <c r="B180" i="6"/>
  <c r="E180" i="6"/>
  <c r="C180" i="6"/>
  <c r="A181" i="6"/>
  <c r="M189" i="12"/>
  <c r="O188" i="12"/>
  <c r="N188" i="12"/>
  <c r="F179" i="6"/>
  <c r="L187" i="12"/>
  <c r="Q189" i="11"/>
  <c r="E189" i="11"/>
  <c r="I189" i="11"/>
  <c r="H189" i="11"/>
  <c r="G189" i="11"/>
  <c r="M189" i="11"/>
  <c r="J189" i="11"/>
  <c r="L189" i="11"/>
  <c r="A190" i="11"/>
  <c r="K189" i="11"/>
  <c r="P189" i="11"/>
  <c r="D189" i="11"/>
  <c r="F189" i="11"/>
  <c r="C189" i="11"/>
  <c r="B189" i="11"/>
  <c r="O189" i="11"/>
  <c r="H187" i="12"/>
  <c r="I189" i="12"/>
  <c r="K188" i="12"/>
  <c r="J188" i="12"/>
  <c r="D195" i="16"/>
  <c r="C195" i="16"/>
  <c r="C196" i="16"/>
  <c r="E196" i="16"/>
  <c r="F196" i="16"/>
  <c r="G195" i="16"/>
  <c r="H195" i="16"/>
  <c r="A197" i="16"/>
  <c r="B197" i="16" s="1"/>
  <c r="D196" i="16"/>
  <c r="D188" i="12"/>
  <c r="C189" i="12"/>
  <c r="A190" i="12"/>
  <c r="B190" i="12" s="1"/>
  <c r="K220" i="28" l="1"/>
  <c r="M218" i="25"/>
  <c r="O217" i="25" s="1"/>
  <c r="R217" i="25"/>
  <c r="S217" i="25"/>
  <c r="U219" i="25"/>
  <c r="Z218" i="25"/>
  <c r="Y218" i="25"/>
  <c r="V218" i="25"/>
  <c r="V217" i="25"/>
  <c r="M190" i="12"/>
  <c r="O189" i="12"/>
  <c r="N189" i="12"/>
  <c r="L188" i="12"/>
  <c r="B181" i="6"/>
  <c r="E181" i="6"/>
  <c r="F181" i="6" s="1"/>
  <c r="A182" i="6"/>
  <c r="C181" i="6"/>
  <c r="Q190" i="11"/>
  <c r="O190" i="11"/>
  <c r="H190" i="11"/>
  <c r="F190" i="11"/>
  <c r="I190" i="11"/>
  <c r="K190" i="11"/>
  <c r="L190" i="11"/>
  <c r="D190" i="11"/>
  <c r="A191" i="11"/>
  <c r="J190" i="11"/>
  <c r="E190" i="11"/>
  <c r="P190" i="11"/>
  <c r="B190" i="11"/>
  <c r="M190" i="11"/>
  <c r="C190" i="11"/>
  <c r="G190" i="11"/>
  <c r="F180" i="6"/>
  <c r="I190" i="12"/>
  <c r="K189" i="12"/>
  <c r="J189" i="12"/>
  <c r="D180" i="6"/>
  <c r="P188" i="12"/>
  <c r="E190" i="12"/>
  <c r="G189" i="12"/>
  <c r="F189" i="12"/>
  <c r="C197" i="16"/>
  <c r="E197" i="16"/>
  <c r="F197" i="16"/>
  <c r="G196" i="16"/>
  <c r="H196" i="16"/>
  <c r="A198" i="16"/>
  <c r="B198" i="16" s="1"/>
  <c r="D197" i="16"/>
  <c r="D189" i="12"/>
  <c r="C190" i="12"/>
  <c r="A191" i="12"/>
  <c r="B191" i="12" s="1"/>
  <c r="K221" i="28" l="1"/>
  <c r="M219" i="25"/>
  <c r="O218" i="25" s="1"/>
  <c r="R218" i="25"/>
  <c r="S218" i="25"/>
  <c r="Z219" i="25"/>
  <c r="U220" i="25"/>
  <c r="Y219" i="25"/>
  <c r="D181" i="6"/>
  <c r="B182" i="6"/>
  <c r="D182" i="6" s="1"/>
  <c r="E182" i="6"/>
  <c r="C182" i="6"/>
  <c r="A183" i="6"/>
  <c r="L189" i="12"/>
  <c r="I191" i="12"/>
  <c r="K190" i="12"/>
  <c r="L190" i="12" s="1"/>
  <c r="J190" i="12"/>
  <c r="P189" i="12"/>
  <c r="E191" i="12"/>
  <c r="G190" i="12"/>
  <c r="F190" i="12"/>
  <c r="H189" i="12"/>
  <c r="Q191" i="11"/>
  <c r="J191" i="11"/>
  <c r="I191" i="11"/>
  <c r="B191" i="11"/>
  <c r="E191" i="11"/>
  <c r="K191" i="11"/>
  <c r="A192" i="11"/>
  <c r="L191" i="11"/>
  <c r="P191" i="11"/>
  <c r="F191" i="11"/>
  <c r="M191" i="11"/>
  <c r="G191" i="11"/>
  <c r="C191" i="11"/>
  <c r="H191" i="11"/>
  <c r="O191" i="11"/>
  <c r="D191" i="11"/>
  <c r="M191" i="12"/>
  <c r="O190" i="12"/>
  <c r="P190" i="12" s="1"/>
  <c r="N190" i="12"/>
  <c r="C198" i="16"/>
  <c r="E198" i="16"/>
  <c r="F198" i="16"/>
  <c r="H197" i="16"/>
  <c r="G197" i="16"/>
  <c r="A199" i="16"/>
  <c r="B199" i="16" s="1"/>
  <c r="D190" i="12"/>
  <c r="C191" i="12"/>
  <c r="A192" i="12"/>
  <c r="B192" i="12" s="1"/>
  <c r="K222" i="28" l="1"/>
  <c r="Y220" i="25"/>
  <c r="U221" i="25"/>
  <c r="V220" i="25" s="1"/>
  <c r="Z220" i="25"/>
  <c r="V219" i="25"/>
  <c r="M220" i="25"/>
  <c r="O219" i="25" s="1"/>
  <c r="R219" i="25"/>
  <c r="S219" i="25"/>
  <c r="M192" i="12"/>
  <c r="O191" i="12"/>
  <c r="P191" i="12" s="1"/>
  <c r="N191" i="12"/>
  <c r="Q192" i="11"/>
  <c r="P192" i="11"/>
  <c r="B192" i="11"/>
  <c r="J192" i="11"/>
  <c r="H192" i="11"/>
  <c r="O192" i="11"/>
  <c r="A193" i="11"/>
  <c r="M192" i="11"/>
  <c r="C192" i="11"/>
  <c r="D192" i="11"/>
  <c r="I192" i="11"/>
  <c r="K192" i="11"/>
  <c r="E192" i="11"/>
  <c r="F192" i="11"/>
  <c r="L192" i="11"/>
  <c r="G192" i="11"/>
  <c r="H190" i="12"/>
  <c r="B183" i="6"/>
  <c r="E183" i="6"/>
  <c r="F183" i="6" s="1"/>
  <c r="C183" i="6"/>
  <c r="A184" i="6"/>
  <c r="I192" i="12"/>
  <c r="K191" i="12"/>
  <c r="J191" i="12"/>
  <c r="E192" i="12"/>
  <c r="G191" i="12"/>
  <c r="F191" i="12"/>
  <c r="H191" i="12" s="1"/>
  <c r="F182" i="6"/>
  <c r="D198" i="16"/>
  <c r="C199" i="16"/>
  <c r="E199" i="16"/>
  <c r="F199" i="16"/>
  <c r="G198" i="16"/>
  <c r="H198" i="16"/>
  <c r="A200" i="16"/>
  <c r="B200" i="16" s="1"/>
  <c r="D199" i="16"/>
  <c r="C192" i="12"/>
  <c r="D191" i="12"/>
  <c r="A193" i="12"/>
  <c r="B193" i="12" s="1"/>
  <c r="K223" i="28" l="1"/>
  <c r="S220" i="25"/>
  <c r="M221" i="25"/>
  <c r="O220" i="25" s="1"/>
  <c r="R220" i="25"/>
  <c r="Y221" i="25"/>
  <c r="U222" i="25"/>
  <c r="Z221" i="25"/>
  <c r="D183" i="6"/>
  <c r="B184" i="6"/>
  <c r="D184" i="6" s="1"/>
  <c r="E184" i="6"/>
  <c r="A185" i="6"/>
  <c r="C184" i="6"/>
  <c r="E193" i="12"/>
  <c r="G192" i="12"/>
  <c r="F192" i="12"/>
  <c r="H192" i="12" s="1"/>
  <c r="L191" i="12"/>
  <c r="Q193" i="11"/>
  <c r="D193" i="11"/>
  <c r="C193" i="11"/>
  <c r="I193" i="11"/>
  <c r="L193" i="11"/>
  <c r="K193" i="11"/>
  <c r="F193" i="11"/>
  <c r="O193" i="11"/>
  <c r="G193" i="11"/>
  <c r="P193" i="11"/>
  <c r="H193" i="11"/>
  <c r="B193" i="11"/>
  <c r="J193" i="11"/>
  <c r="M193" i="11"/>
  <c r="A194" i="11"/>
  <c r="E193" i="11"/>
  <c r="I193" i="12"/>
  <c r="K192" i="12"/>
  <c r="J192" i="12"/>
  <c r="M193" i="12"/>
  <c r="O192" i="12"/>
  <c r="N192" i="12"/>
  <c r="P192" i="12" s="1"/>
  <c r="E200" i="16"/>
  <c r="F200" i="16"/>
  <c r="G199" i="16"/>
  <c r="H199" i="16"/>
  <c r="A201" i="16"/>
  <c r="B201" i="16" s="1"/>
  <c r="D192" i="12"/>
  <c r="C193" i="12"/>
  <c r="A194" i="12"/>
  <c r="B194" i="12" s="1"/>
  <c r="K224" i="28" l="1"/>
  <c r="V222" i="25"/>
  <c r="Y222" i="25"/>
  <c r="Z222" i="25"/>
  <c r="U223" i="25"/>
  <c r="S221" i="25"/>
  <c r="M222" i="25"/>
  <c r="O221" i="25" s="1"/>
  <c r="R221" i="25"/>
  <c r="V221" i="25"/>
  <c r="I194" i="12"/>
  <c r="K193" i="12"/>
  <c r="L193" i="12" s="1"/>
  <c r="J193" i="12"/>
  <c r="E194" i="12"/>
  <c r="G193" i="12"/>
  <c r="F193" i="12"/>
  <c r="H193" i="12" s="1"/>
  <c r="M194" i="12"/>
  <c r="O193" i="12"/>
  <c r="P193" i="12" s="1"/>
  <c r="N193" i="12"/>
  <c r="L192" i="12"/>
  <c r="B185" i="6"/>
  <c r="E185" i="6"/>
  <c r="A186" i="6"/>
  <c r="C185" i="6"/>
  <c r="Q194" i="11"/>
  <c r="M194" i="11"/>
  <c r="L194" i="11"/>
  <c r="D194" i="11"/>
  <c r="P194" i="11"/>
  <c r="A195" i="11"/>
  <c r="C194" i="11"/>
  <c r="J194" i="11"/>
  <c r="G194" i="11"/>
  <c r="E194" i="11"/>
  <c r="O194" i="11"/>
  <c r="I194" i="11"/>
  <c r="F194" i="11"/>
  <c r="B194" i="11"/>
  <c r="K194" i="11"/>
  <c r="H194" i="11"/>
  <c r="F184" i="6"/>
  <c r="D200" i="16"/>
  <c r="C200" i="16"/>
  <c r="C201" i="16"/>
  <c r="E201" i="16"/>
  <c r="F201" i="16"/>
  <c r="G200" i="16"/>
  <c r="H200" i="16"/>
  <c r="A202" i="16"/>
  <c r="B202" i="16" s="1"/>
  <c r="D193" i="12"/>
  <c r="C194" i="12"/>
  <c r="A195" i="12"/>
  <c r="B195" i="12" s="1"/>
  <c r="K225" i="28" l="1"/>
  <c r="S222" i="25"/>
  <c r="M223" i="25"/>
  <c r="O222" i="25" s="1"/>
  <c r="R222" i="25"/>
  <c r="Y223" i="25"/>
  <c r="Z223" i="25"/>
  <c r="U224" i="25"/>
  <c r="V223" i="25"/>
  <c r="B186" i="6"/>
  <c r="E186" i="6"/>
  <c r="C186" i="6"/>
  <c r="A187" i="6"/>
  <c r="M195" i="12"/>
  <c r="O194" i="12"/>
  <c r="N194" i="12"/>
  <c r="Q195" i="11"/>
  <c r="B195" i="11"/>
  <c r="E195" i="11"/>
  <c r="J195" i="11"/>
  <c r="G195" i="11"/>
  <c r="C195" i="11"/>
  <c r="A196" i="11"/>
  <c r="I195" i="11"/>
  <c r="K195" i="11"/>
  <c r="L195" i="11"/>
  <c r="H195" i="11"/>
  <c r="O195" i="11"/>
  <c r="M195" i="11"/>
  <c r="F195" i="11"/>
  <c r="P195" i="11"/>
  <c r="D195" i="11"/>
  <c r="F185" i="6"/>
  <c r="E195" i="12"/>
  <c r="G194" i="12"/>
  <c r="F194" i="12"/>
  <c r="H194" i="12" s="1"/>
  <c r="D185" i="6"/>
  <c r="I195" i="12"/>
  <c r="K194" i="12"/>
  <c r="J194" i="12"/>
  <c r="D201" i="16"/>
  <c r="C202" i="16"/>
  <c r="E202" i="16"/>
  <c r="F202" i="16"/>
  <c r="H201" i="16"/>
  <c r="G201" i="16"/>
  <c r="A203" i="16"/>
  <c r="B203" i="16" s="1"/>
  <c r="D194" i="12"/>
  <c r="C195" i="12"/>
  <c r="A196" i="12"/>
  <c r="B196" i="12" s="1"/>
  <c r="K226" i="28" l="1"/>
  <c r="R223" i="25"/>
  <c r="M224" i="25"/>
  <c r="O223" i="25" s="1"/>
  <c r="S223" i="25"/>
  <c r="U225" i="25"/>
  <c r="Z224" i="25"/>
  <c r="V224" i="25"/>
  <c r="Y224" i="25"/>
  <c r="L194" i="12"/>
  <c r="Q196" i="11"/>
  <c r="D196" i="11"/>
  <c r="E196" i="11"/>
  <c r="H196" i="11"/>
  <c r="M196" i="11"/>
  <c r="L196" i="11"/>
  <c r="F196" i="11"/>
  <c r="I196" i="11"/>
  <c r="P196" i="11"/>
  <c r="K196" i="11"/>
  <c r="G196" i="11"/>
  <c r="J196" i="11"/>
  <c r="A197" i="11"/>
  <c r="B196" i="11"/>
  <c r="C196" i="11"/>
  <c r="O196" i="11"/>
  <c r="P194" i="12"/>
  <c r="I196" i="12"/>
  <c r="K195" i="12"/>
  <c r="J195" i="12"/>
  <c r="L195" i="12" s="1"/>
  <c r="M196" i="12"/>
  <c r="O195" i="12"/>
  <c r="N195" i="12"/>
  <c r="P195" i="12" s="1"/>
  <c r="B187" i="6"/>
  <c r="E187" i="6"/>
  <c r="A188" i="6"/>
  <c r="C187" i="6"/>
  <c r="F186" i="6"/>
  <c r="E196" i="12"/>
  <c r="G195" i="12"/>
  <c r="F195" i="12"/>
  <c r="H195" i="12" s="1"/>
  <c r="D186" i="6"/>
  <c r="D202" i="16"/>
  <c r="C203" i="16"/>
  <c r="E203" i="16"/>
  <c r="F203" i="16"/>
  <c r="H202" i="16"/>
  <c r="G202" i="16"/>
  <c r="A204" i="16"/>
  <c r="B204" i="16" s="1"/>
  <c r="D195" i="12"/>
  <c r="C196" i="12"/>
  <c r="A197" i="12"/>
  <c r="B197" i="12" s="1"/>
  <c r="K227" i="28" l="1"/>
  <c r="R224" i="25"/>
  <c r="S224" i="25"/>
  <c r="M225" i="25"/>
  <c r="O224" i="25" s="1"/>
  <c r="U226" i="25"/>
  <c r="V225" i="25" s="1"/>
  <c r="Z225" i="25"/>
  <c r="Y225" i="25"/>
  <c r="E197" i="12"/>
  <c r="G196" i="12"/>
  <c r="F196" i="12"/>
  <c r="H196" i="12" s="1"/>
  <c r="M197" i="12"/>
  <c r="O196" i="12"/>
  <c r="N196" i="12"/>
  <c r="Q197" i="11"/>
  <c r="F197" i="11"/>
  <c r="K197" i="11"/>
  <c r="E197" i="11"/>
  <c r="A198" i="11"/>
  <c r="O197" i="11"/>
  <c r="B197" i="11"/>
  <c r="L197" i="11"/>
  <c r="G197" i="11"/>
  <c r="P197" i="11"/>
  <c r="M197" i="11"/>
  <c r="D197" i="11"/>
  <c r="H197" i="11"/>
  <c r="C197" i="11"/>
  <c r="J197" i="11"/>
  <c r="I197" i="11"/>
  <c r="D187" i="6"/>
  <c r="B188" i="6"/>
  <c r="D188" i="6" s="1"/>
  <c r="E188" i="6"/>
  <c r="A189" i="6"/>
  <c r="C188" i="6"/>
  <c r="I197" i="12"/>
  <c r="K196" i="12"/>
  <c r="J196" i="12"/>
  <c r="F187" i="6"/>
  <c r="D203" i="16"/>
  <c r="C204" i="16"/>
  <c r="E204" i="16"/>
  <c r="F204" i="16"/>
  <c r="G203" i="16"/>
  <c r="H203" i="16"/>
  <c r="A205" i="16"/>
  <c r="B205" i="16" s="1"/>
  <c r="C197" i="12"/>
  <c r="D197" i="12" s="1"/>
  <c r="D196" i="12"/>
  <c r="A198" i="12"/>
  <c r="B198" i="12" s="1"/>
  <c r="K228" i="28" l="1"/>
  <c r="U227" i="25"/>
  <c r="V226" i="25" s="1"/>
  <c r="Z226" i="25"/>
  <c r="Y226" i="25"/>
  <c r="R225" i="25"/>
  <c r="S225" i="25"/>
  <c r="M226" i="25"/>
  <c r="O225" i="25" s="1"/>
  <c r="L196" i="12"/>
  <c r="P196" i="12"/>
  <c r="I198" i="12"/>
  <c r="K197" i="12"/>
  <c r="L197" i="12" s="1"/>
  <c r="J197" i="12"/>
  <c r="M198" i="12"/>
  <c r="O197" i="12"/>
  <c r="N197" i="12"/>
  <c r="Q198" i="11"/>
  <c r="I198" i="11"/>
  <c r="F198" i="11"/>
  <c r="J198" i="11"/>
  <c r="H198" i="11"/>
  <c r="C198" i="11"/>
  <c r="E198" i="11"/>
  <c r="P198" i="11"/>
  <c r="L198" i="11"/>
  <c r="B198" i="11"/>
  <c r="D198" i="11"/>
  <c r="M198" i="11"/>
  <c r="G198" i="11"/>
  <c r="K198" i="11"/>
  <c r="A199" i="11"/>
  <c r="O198" i="11"/>
  <c r="B189" i="6"/>
  <c r="D189" i="6" s="1"/>
  <c r="E189" i="6"/>
  <c r="A190" i="6"/>
  <c r="C189" i="6"/>
  <c r="F188" i="6"/>
  <c r="E198" i="12"/>
  <c r="G197" i="12"/>
  <c r="F197" i="12"/>
  <c r="H197" i="12" s="1"/>
  <c r="D204" i="16"/>
  <c r="C205" i="16"/>
  <c r="E205" i="16"/>
  <c r="F205" i="16"/>
  <c r="G204" i="16"/>
  <c r="H204" i="16"/>
  <c r="A206" i="16"/>
  <c r="B206" i="16" s="1"/>
  <c r="C198" i="12"/>
  <c r="A199" i="12"/>
  <c r="B199" i="12" s="1"/>
  <c r="K229" i="28" l="1"/>
  <c r="M227" i="25"/>
  <c r="O226" i="25" s="1"/>
  <c r="R226" i="25"/>
  <c r="S226" i="25"/>
  <c r="U228" i="25"/>
  <c r="V227" i="25" s="1"/>
  <c r="Y227" i="25"/>
  <c r="Z227" i="25"/>
  <c r="Q199" i="11"/>
  <c r="O199" i="11"/>
  <c r="M199" i="11"/>
  <c r="L199" i="11"/>
  <c r="D199" i="11"/>
  <c r="F199" i="11"/>
  <c r="B199" i="11"/>
  <c r="G199" i="11"/>
  <c r="C199" i="11"/>
  <c r="I199" i="11"/>
  <c r="E199" i="11"/>
  <c r="J199" i="11"/>
  <c r="A200" i="11"/>
  <c r="K199" i="11"/>
  <c r="H199" i="11"/>
  <c r="P199" i="11"/>
  <c r="P197" i="12"/>
  <c r="E199" i="12"/>
  <c r="F198" i="12"/>
  <c r="H198" i="12" s="1"/>
  <c r="G198" i="12"/>
  <c r="M199" i="12"/>
  <c r="O198" i="12"/>
  <c r="N198" i="12"/>
  <c r="I199" i="12"/>
  <c r="K198" i="12"/>
  <c r="J198" i="12"/>
  <c r="F189" i="6"/>
  <c r="B190" i="6"/>
  <c r="E190" i="6"/>
  <c r="A191" i="6"/>
  <c r="C190" i="6"/>
  <c r="D205" i="16"/>
  <c r="C206" i="16"/>
  <c r="E206" i="16"/>
  <c r="F206" i="16"/>
  <c r="A207" i="16"/>
  <c r="B207" i="16" s="1"/>
  <c r="H205" i="16"/>
  <c r="G205" i="16"/>
  <c r="D198" i="12"/>
  <c r="C199" i="12"/>
  <c r="D199" i="12" s="1"/>
  <c r="A200" i="12"/>
  <c r="B200" i="12" s="1"/>
  <c r="K230" i="28" l="1"/>
  <c r="M228" i="25"/>
  <c r="O227" i="25" s="1"/>
  <c r="R227" i="25"/>
  <c r="S227" i="25"/>
  <c r="U229" i="25"/>
  <c r="Z228" i="25"/>
  <c r="Y228" i="25"/>
  <c r="B191" i="6"/>
  <c r="D191" i="6" s="1"/>
  <c r="E191" i="6"/>
  <c r="A192" i="6"/>
  <c r="C191" i="6"/>
  <c r="F190" i="6"/>
  <c r="M200" i="12"/>
  <c r="O199" i="12"/>
  <c r="N199" i="12"/>
  <c r="Q200" i="11"/>
  <c r="E200" i="11"/>
  <c r="J200" i="11"/>
  <c r="O200" i="11"/>
  <c r="K200" i="11"/>
  <c r="F200" i="11"/>
  <c r="M200" i="11"/>
  <c r="H200" i="11"/>
  <c r="G200" i="11"/>
  <c r="I200" i="11"/>
  <c r="P200" i="11"/>
  <c r="B200" i="11"/>
  <c r="D200" i="11"/>
  <c r="C200" i="11"/>
  <c r="L200" i="11"/>
  <c r="A201" i="11"/>
  <c r="E200" i="12"/>
  <c r="G199" i="12"/>
  <c r="F199" i="12"/>
  <c r="H199" i="12" s="1"/>
  <c r="D190" i="6"/>
  <c r="I200" i="12"/>
  <c r="K199" i="12"/>
  <c r="J199" i="12"/>
  <c r="L199" i="12" s="1"/>
  <c r="P198" i="12"/>
  <c r="L198" i="12"/>
  <c r="D206" i="16"/>
  <c r="C207" i="16"/>
  <c r="E207" i="16"/>
  <c r="F207" i="16"/>
  <c r="A208" i="16"/>
  <c r="B208" i="16" s="1"/>
  <c r="G206" i="16"/>
  <c r="H206" i="16"/>
  <c r="C200" i="12"/>
  <c r="A201" i="12"/>
  <c r="B201" i="12" s="1"/>
  <c r="K231" i="28" l="1"/>
  <c r="O228" i="25"/>
  <c r="S228" i="25"/>
  <c r="M229" i="25"/>
  <c r="R228" i="25"/>
  <c r="Y229" i="25"/>
  <c r="U230" i="25"/>
  <c r="V229" i="25" s="1"/>
  <c r="Z229" i="25"/>
  <c r="V228" i="25"/>
  <c r="P199" i="12"/>
  <c r="I201" i="12"/>
  <c r="K200" i="12"/>
  <c r="J200" i="12"/>
  <c r="Q201" i="11"/>
  <c r="A202" i="11"/>
  <c r="E201" i="11"/>
  <c r="C201" i="11"/>
  <c r="L201" i="11"/>
  <c r="G201" i="11"/>
  <c r="P201" i="11"/>
  <c r="O201" i="11"/>
  <c r="D201" i="11"/>
  <c r="K201" i="11"/>
  <c r="M201" i="11"/>
  <c r="F201" i="11"/>
  <c r="B201" i="11"/>
  <c r="H201" i="11"/>
  <c r="I201" i="11"/>
  <c r="J201" i="11"/>
  <c r="M201" i="12"/>
  <c r="O200" i="12"/>
  <c r="N200" i="12"/>
  <c r="P200" i="12" s="1"/>
  <c r="B192" i="6"/>
  <c r="D192" i="6" s="1"/>
  <c r="E192" i="6"/>
  <c r="A193" i="6"/>
  <c r="C192" i="6"/>
  <c r="F191" i="6"/>
  <c r="E201" i="12"/>
  <c r="G200" i="12"/>
  <c r="F200" i="12"/>
  <c r="H200" i="12" s="1"/>
  <c r="D207" i="16"/>
  <c r="C208" i="16"/>
  <c r="E208" i="16"/>
  <c r="F208" i="16"/>
  <c r="G207" i="16"/>
  <c r="H207" i="16"/>
  <c r="A209" i="16"/>
  <c r="B209" i="16" s="1"/>
  <c r="D208" i="16"/>
  <c r="D200" i="12"/>
  <c r="C201" i="12"/>
  <c r="A202" i="12"/>
  <c r="B202" i="12" s="1"/>
  <c r="K232" i="28" l="1"/>
  <c r="O229" i="25"/>
  <c r="S229" i="25"/>
  <c r="M230" i="25"/>
  <c r="R229" i="25"/>
  <c r="Y230" i="25"/>
  <c r="Z230" i="25"/>
  <c r="U231" i="25"/>
  <c r="Q202" i="11"/>
  <c r="D202" i="11"/>
  <c r="O202" i="11"/>
  <c r="C202" i="11"/>
  <c r="B202" i="11"/>
  <c r="I202" i="11"/>
  <c r="K202" i="11"/>
  <c r="J202" i="11"/>
  <c r="H202" i="11"/>
  <c r="E202" i="11"/>
  <c r="G202" i="11"/>
  <c r="M202" i="11"/>
  <c r="A203" i="11"/>
  <c r="F202" i="11"/>
  <c r="L202" i="11"/>
  <c r="P202" i="11"/>
  <c r="E202" i="12"/>
  <c r="G201" i="12"/>
  <c r="F201" i="12"/>
  <c r="M202" i="12"/>
  <c r="O201" i="12"/>
  <c r="N201" i="12"/>
  <c r="L200" i="12"/>
  <c r="B193" i="6"/>
  <c r="D193" i="6" s="1"/>
  <c r="E193" i="6"/>
  <c r="A194" i="6"/>
  <c r="C193" i="6"/>
  <c r="I202" i="12"/>
  <c r="K201" i="12"/>
  <c r="J201" i="12"/>
  <c r="F192" i="6"/>
  <c r="C209" i="16"/>
  <c r="F209" i="16"/>
  <c r="E209" i="16"/>
  <c r="G208" i="16"/>
  <c r="H208" i="16"/>
  <c r="A210" i="16"/>
  <c r="B210" i="16" s="1"/>
  <c r="C202" i="12"/>
  <c r="D201" i="12"/>
  <c r="A203" i="12"/>
  <c r="B203" i="12" s="1"/>
  <c r="K233" i="28" l="1"/>
  <c r="Y231" i="25"/>
  <c r="U232" i="25"/>
  <c r="V231" i="25" s="1"/>
  <c r="Z231" i="25"/>
  <c r="S230" i="25"/>
  <c r="M231" i="25"/>
  <c r="O230" i="25" s="1"/>
  <c r="R230" i="25"/>
  <c r="V230" i="25"/>
  <c r="L201" i="12"/>
  <c r="P201" i="12"/>
  <c r="A204" i="11"/>
  <c r="Q203" i="11"/>
  <c r="E203" i="11"/>
  <c r="P203" i="11"/>
  <c r="M203" i="11"/>
  <c r="D203" i="11"/>
  <c r="K203" i="11"/>
  <c r="I203" i="11"/>
  <c r="G203" i="11"/>
  <c r="B203" i="11"/>
  <c r="C203" i="11"/>
  <c r="H203" i="11"/>
  <c r="F203" i="11"/>
  <c r="J203" i="11"/>
  <c r="L203" i="11"/>
  <c r="O203" i="11"/>
  <c r="B194" i="6"/>
  <c r="E194" i="6"/>
  <c r="F194" i="6" s="1"/>
  <c r="A195" i="6"/>
  <c r="C194" i="6"/>
  <c r="I203" i="12"/>
  <c r="K202" i="12"/>
  <c r="L202" i="12" s="1"/>
  <c r="J202" i="12"/>
  <c r="M203" i="12"/>
  <c r="O202" i="12"/>
  <c r="N202" i="12"/>
  <c r="H201" i="12"/>
  <c r="F193" i="6"/>
  <c r="E203" i="12"/>
  <c r="G202" i="12"/>
  <c r="F202" i="12"/>
  <c r="D209" i="16"/>
  <c r="C210" i="16"/>
  <c r="E210" i="16"/>
  <c r="F210" i="16"/>
  <c r="H209" i="16"/>
  <c r="G209" i="16"/>
  <c r="A211" i="16"/>
  <c r="B211" i="16" s="1"/>
  <c r="D210" i="16"/>
  <c r="D202" i="12"/>
  <c r="C203" i="12"/>
  <c r="A204" i="12"/>
  <c r="B204" i="12" s="1"/>
  <c r="K234" i="28" l="1"/>
  <c r="S231" i="25"/>
  <c r="R231" i="25"/>
  <c r="M232" i="25"/>
  <c r="O231" i="25" s="1"/>
  <c r="Z232" i="25"/>
  <c r="U233" i="25"/>
  <c r="V232" i="25"/>
  <c r="Y232" i="25"/>
  <c r="M204" i="12"/>
  <c r="O203" i="12"/>
  <c r="N203" i="12"/>
  <c r="B195" i="6"/>
  <c r="E195" i="6"/>
  <c r="C195" i="6"/>
  <c r="D195" i="6" s="1"/>
  <c r="A196" i="6"/>
  <c r="E204" i="12"/>
  <c r="G203" i="12"/>
  <c r="F203" i="12"/>
  <c r="H203" i="12" s="1"/>
  <c r="I204" i="12"/>
  <c r="K203" i="12"/>
  <c r="J203" i="12"/>
  <c r="P202" i="12"/>
  <c r="D194" i="6"/>
  <c r="B204" i="11"/>
  <c r="I204" i="11"/>
  <c r="P204" i="11"/>
  <c r="K204" i="11"/>
  <c r="L204" i="11"/>
  <c r="C204" i="11"/>
  <c r="M204" i="11"/>
  <c r="D204" i="11"/>
  <c r="A205" i="11"/>
  <c r="H204" i="11"/>
  <c r="Q204" i="11"/>
  <c r="G204" i="11"/>
  <c r="E204" i="11"/>
  <c r="F204" i="11"/>
  <c r="J204" i="11"/>
  <c r="O204" i="11"/>
  <c r="H202" i="12"/>
  <c r="C211" i="16"/>
  <c r="E211" i="16"/>
  <c r="F211" i="16"/>
  <c r="G210" i="16"/>
  <c r="H210" i="16"/>
  <c r="A212" i="16"/>
  <c r="B212" i="16" s="1"/>
  <c r="C204" i="12"/>
  <c r="D203" i="12"/>
  <c r="A205" i="12"/>
  <c r="B205" i="12" s="1"/>
  <c r="K235" i="28" l="1"/>
  <c r="U234" i="25"/>
  <c r="V233" i="25" s="1"/>
  <c r="Z233" i="25"/>
  <c r="Y233" i="25"/>
  <c r="M233" i="25"/>
  <c r="O232" i="25" s="1"/>
  <c r="S232" i="25"/>
  <c r="R232" i="25"/>
  <c r="E205" i="12"/>
  <c r="G204" i="12"/>
  <c r="F204" i="12"/>
  <c r="H204" i="12" s="1"/>
  <c r="L203" i="12"/>
  <c r="F195" i="6"/>
  <c r="B205" i="11"/>
  <c r="D205" i="11"/>
  <c r="P205" i="11"/>
  <c r="E205" i="11"/>
  <c r="Q205" i="11"/>
  <c r="G205" i="11"/>
  <c r="A206" i="11"/>
  <c r="I205" i="11"/>
  <c r="H205" i="11"/>
  <c r="C205" i="11"/>
  <c r="K205" i="11"/>
  <c r="L205" i="11"/>
  <c r="M205" i="11"/>
  <c r="J205" i="11"/>
  <c r="O205" i="11"/>
  <c r="F205" i="11"/>
  <c r="B196" i="6"/>
  <c r="E196" i="6"/>
  <c r="F196" i="6" s="1"/>
  <c r="C196" i="6"/>
  <c r="A197" i="6"/>
  <c r="I205" i="12"/>
  <c r="K204" i="12"/>
  <c r="J204" i="12"/>
  <c r="P203" i="12"/>
  <c r="M205" i="12"/>
  <c r="O204" i="12"/>
  <c r="N204" i="12"/>
  <c r="D211" i="16"/>
  <c r="C212" i="16"/>
  <c r="E212" i="16"/>
  <c r="F212" i="16"/>
  <c r="G211" i="16"/>
  <c r="H211" i="16"/>
  <c r="A213" i="16"/>
  <c r="B213" i="16" s="1"/>
  <c r="D212" i="16"/>
  <c r="D204" i="12"/>
  <c r="C205" i="12"/>
  <c r="A206" i="12"/>
  <c r="B206" i="12" s="1"/>
  <c r="K236" i="28" l="1"/>
  <c r="U235" i="25"/>
  <c r="V234" i="25" s="1"/>
  <c r="Z234" i="25"/>
  <c r="Y234" i="25"/>
  <c r="R233" i="25"/>
  <c r="S233" i="25"/>
  <c r="M234" i="25"/>
  <c r="O233" i="25" s="1"/>
  <c r="P204" i="12"/>
  <c r="M206" i="12"/>
  <c r="O205" i="12"/>
  <c r="N205" i="12"/>
  <c r="D196" i="6"/>
  <c r="L204" i="12"/>
  <c r="B206" i="11"/>
  <c r="I206" i="11"/>
  <c r="K206" i="11"/>
  <c r="P206" i="11"/>
  <c r="L206" i="11"/>
  <c r="C206" i="11"/>
  <c r="M206" i="11"/>
  <c r="D206" i="11"/>
  <c r="Q206" i="11"/>
  <c r="A207" i="11"/>
  <c r="E206" i="11"/>
  <c r="G206" i="11"/>
  <c r="H206" i="11"/>
  <c r="O206" i="11"/>
  <c r="F206" i="11"/>
  <c r="J206" i="11"/>
  <c r="B197" i="6"/>
  <c r="D197" i="6" s="1"/>
  <c r="E197" i="6"/>
  <c r="F197" i="6" s="1"/>
  <c r="A198" i="6"/>
  <c r="C197" i="6"/>
  <c r="E206" i="12"/>
  <c r="G205" i="12"/>
  <c r="F205" i="12"/>
  <c r="I206" i="12"/>
  <c r="K205" i="12"/>
  <c r="J205" i="12"/>
  <c r="C213" i="16"/>
  <c r="F213" i="16"/>
  <c r="E213" i="16"/>
  <c r="G212" i="16"/>
  <c r="H212" i="16"/>
  <c r="A214" i="16"/>
  <c r="B214" i="16" s="1"/>
  <c r="D205" i="12"/>
  <c r="C206" i="12"/>
  <c r="A207" i="12"/>
  <c r="B207" i="12" s="1"/>
  <c r="K237" i="28" l="1"/>
  <c r="M235" i="25"/>
  <c r="O234" i="25" s="1"/>
  <c r="R234" i="25"/>
  <c r="S234" i="25"/>
  <c r="U236" i="25"/>
  <c r="Y235" i="25"/>
  <c r="Z235" i="25"/>
  <c r="L205" i="12"/>
  <c r="H205" i="12"/>
  <c r="I207" i="12"/>
  <c r="K206" i="12"/>
  <c r="L206" i="12" s="1"/>
  <c r="J206" i="12"/>
  <c r="E207" i="12"/>
  <c r="G206" i="12"/>
  <c r="F206" i="12"/>
  <c r="P205" i="12"/>
  <c r="B207" i="11"/>
  <c r="D207" i="11"/>
  <c r="P207" i="11"/>
  <c r="I207" i="11"/>
  <c r="E207" i="11"/>
  <c r="Q207" i="11"/>
  <c r="G207" i="11"/>
  <c r="A208" i="11"/>
  <c r="H207" i="11"/>
  <c r="C207" i="11"/>
  <c r="K207" i="11"/>
  <c r="M207" i="11"/>
  <c r="L207" i="11"/>
  <c r="F207" i="11"/>
  <c r="J207" i="11"/>
  <c r="O207" i="11"/>
  <c r="M207" i="12"/>
  <c r="O206" i="12"/>
  <c r="P206" i="12" s="1"/>
  <c r="N206" i="12"/>
  <c r="B198" i="6"/>
  <c r="E198" i="6"/>
  <c r="F198" i="6" s="1"/>
  <c r="C198" i="6"/>
  <c r="A199" i="6"/>
  <c r="D213" i="16"/>
  <c r="C214" i="16"/>
  <c r="E214" i="16"/>
  <c r="F214" i="16"/>
  <c r="H213" i="16"/>
  <c r="G213" i="16"/>
  <c r="A215" i="16"/>
  <c r="B215" i="16" s="1"/>
  <c r="D214" i="16"/>
  <c r="D206" i="12"/>
  <c r="C207" i="12"/>
  <c r="A208" i="12"/>
  <c r="B208" i="12" s="1"/>
  <c r="K238" i="28" l="1"/>
  <c r="Y236" i="25"/>
  <c r="U237" i="25"/>
  <c r="V236" i="25" s="1"/>
  <c r="Z236" i="25"/>
  <c r="V235" i="25"/>
  <c r="M236" i="25"/>
  <c r="R235" i="25"/>
  <c r="S235" i="25"/>
  <c r="D198" i="6"/>
  <c r="M208" i="12"/>
  <c r="O207" i="12"/>
  <c r="N207" i="12"/>
  <c r="P207" i="12" s="1"/>
  <c r="I208" i="12"/>
  <c r="K207" i="12"/>
  <c r="J207" i="12"/>
  <c r="L207" i="12" s="1"/>
  <c r="E208" i="12"/>
  <c r="G207" i="12"/>
  <c r="F207" i="12"/>
  <c r="H207" i="12" s="1"/>
  <c r="B208" i="11"/>
  <c r="I208" i="11"/>
  <c r="K208" i="11"/>
  <c r="L208" i="11"/>
  <c r="P208" i="11"/>
  <c r="C208" i="11"/>
  <c r="M208" i="11"/>
  <c r="D208" i="11"/>
  <c r="H208" i="11"/>
  <c r="Q208" i="11"/>
  <c r="A209" i="11"/>
  <c r="E208" i="11"/>
  <c r="G208" i="11"/>
  <c r="J208" i="11"/>
  <c r="F208" i="11"/>
  <c r="O208" i="11"/>
  <c r="B199" i="6"/>
  <c r="E199" i="6"/>
  <c r="F199" i="6" s="1"/>
  <c r="A200" i="6"/>
  <c r="C199" i="6"/>
  <c r="H206" i="12"/>
  <c r="C215" i="16"/>
  <c r="F215" i="16"/>
  <c r="E215" i="16"/>
  <c r="A216" i="16"/>
  <c r="B216" i="16" s="1"/>
  <c r="G214" i="16"/>
  <c r="H214" i="16"/>
  <c r="D207" i="12"/>
  <c r="C208" i="12"/>
  <c r="A209" i="12"/>
  <c r="B209" i="12" s="1"/>
  <c r="K239" i="28" l="1"/>
  <c r="O235" i="25"/>
  <c r="U238" i="25"/>
  <c r="Z237" i="25"/>
  <c r="Y237" i="25"/>
  <c r="S236" i="25"/>
  <c r="M237" i="25"/>
  <c r="O236" i="25" s="1"/>
  <c r="R236" i="25"/>
  <c r="B200" i="6"/>
  <c r="D200" i="6" s="1"/>
  <c r="E200" i="6"/>
  <c r="A201" i="6"/>
  <c r="C200" i="6"/>
  <c r="B209" i="11"/>
  <c r="D209" i="11"/>
  <c r="P209" i="11"/>
  <c r="I209" i="11"/>
  <c r="E209" i="11"/>
  <c r="Q209" i="11"/>
  <c r="G209" i="11"/>
  <c r="A210" i="11"/>
  <c r="H209" i="11"/>
  <c r="L209" i="11"/>
  <c r="C209" i="11"/>
  <c r="M209" i="11"/>
  <c r="K209" i="11"/>
  <c r="O209" i="11"/>
  <c r="F209" i="11"/>
  <c r="J209" i="11"/>
  <c r="I209" i="12"/>
  <c r="K208" i="12"/>
  <c r="J208" i="12"/>
  <c r="E209" i="12"/>
  <c r="G208" i="12"/>
  <c r="F208" i="12"/>
  <c r="D199" i="6"/>
  <c r="M209" i="12"/>
  <c r="O208" i="12"/>
  <c r="N208" i="12"/>
  <c r="P208" i="12" s="1"/>
  <c r="D215" i="16"/>
  <c r="C216" i="16"/>
  <c r="E216" i="16"/>
  <c r="F216" i="16"/>
  <c r="G215" i="16"/>
  <c r="H215" i="16"/>
  <c r="A217" i="16"/>
  <c r="B217" i="16" s="1"/>
  <c r="D208" i="12"/>
  <c r="C209" i="12"/>
  <c r="A210" i="12"/>
  <c r="B210" i="12" s="1"/>
  <c r="K240" i="28" l="1"/>
  <c r="S237" i="25"/>
  <c r="M238" i="25"/>
  <c r="R237" i="25"/>
  <c r="Y238" i="25"/>
  <c r="Z238" i="25"/>
  <c r="U239" i="25"/>
  <c r="V237" i="25"/>
  <c r="I210" i="12"/>
  <c r="K209" i="12"/>
  <c r="J209" i="12"/>
  <c r="L208" i="12"/>
  <c r="M210" i="12"/>
  <c r="O209" i="12"/>
  <c r="N209" i="12"/>
  <c r="B210" i="11"/>
  <c r="I210" i="11"/>
  <c r="K210" i="11"/>
  <c r="D210" i="11"/>
  <c r="L210" i="11"/>
  <c r="C210" i="11"/>
  <c r="M210" i="11"/>
  <c r="P210" i="11"/>
  <c r="G210" i="11"/>
  <c r="H210" i="11"/>
  <c r="Q210" i="11"/>
  <c r="A211" i="11"/>
  <c r="E210" i="11"/>
  <c r="F210" i="11"/>
  <c r="O210" i="11"/>
  <c r="J210" i="11"/>
  <c r="E210" i="12"/>
  <c r="G209" i="12"/>
  <c r="F209" i="12"/>
  <c r="B201" i="6"/>
  <c r="D201" i="6" s="1"/>
  <c r="E201" i="6"/>
  <c r="C201" i="6"/>
  <c r="A202" i="6"/>
  <c r="H208" i="12"/>
  <c r="F200" i="6"/>
  <c r="D216" i="16"/>
  <c r="C217" i="16"/>
  <c r="E217" i="16"/>
  <c r="F217" i="16"/>
  <c r="G216" i="16"/>
  <c r="H216" i="16"/>
  <c r="A218" i="16"/>
  <c r="B218" i="16" s="1"/>
  <c r="C210" i="12"/>
  <c r="D209" i="12"/>
  <c r="A211" i="12"/>
  <c r="B211" i="12" s="1"/>
  <c r="K241" i="28" l="1"/>
  <c r="O237" i="25"/>
  <c r="Y239" i="25"/>
  <c r="Z239" i="25"/>
  <c r="U240" i="25"/>
  <c r="V239" i="25"/>
  <c r="V238" i="25"/>
  <c r="S238" i="25"/>
  <c r="M239" i="25"/>
  <c r="R238" i="25"/>
  <c r="M211" i="12"/>
  <c r="O210" i="12"/>
  <c r="N210" i="12"/>
  <c r="P209" i="12"/>
  <c r="F201" i="6"/>
  <c r="B202" i="6"/>
  <c r="E202" i="6"/>
  <c r="F202" i="6" s="1"/>
  <c r="A203" i="6"/>
  <c r="C202" i="6"/>
  <c r="B211" i="11"/>
  <c r="D211" i="11"/>
  <c r="P211" i="11"/>
  <c r="I211" i="11"/>
  <c r="E211" i="11"/>
  <c r="Q211" i="11"/>
  <c r="G211" i="11"/>
  <c r="A212" i="11"/>
  <c r="H211" i="11"/>
  <c r="L211" i="11"/>
  <c r="M211" i="11"/>
  <c r="K211" i="11"/>
  <c r="C211" i="11"/>
  <c r="F211" i="11"/>
  <c r="J211" i="11"/>
  <c r="O211" i="11"/>
  <c r="H209" i="12"/>
  <c r="L209" i="12"/>
  <c r="E211" i="12"/>
  <c r="G210" i="12"/>
  <c r="F210" i="12"/>
  <c r="H210" i="12" s="1"/>
  <c r="I211" i="12"/>
  <c r="K210" i="12"/>
  <c r="L210" i="12" s="1"/>
  <c r="J210" i="12"/>
  <c r="D217" i="16"/>
  <c r="C218" i="16"/>
  <c r="E218" i="16"/>
  <c r="F218" i="16"/>
  <c r="A219" i="16"/>
  <c r="B219" i="16" s="1"/>
  <c r="G217" i="16"/>
  <c r="H217" i="16"/>
  <c r="D210" i="12"/>
  <c r="C211" i="12"/>
  <c r="A212" i="12"/>
  <c r="B212" i="12" s="1"/>
  <c r="K242" i="28" l="1"/>
  <c r="O239" i="25"/>
  <c r="O238" i="25"/>
  <c r="R239" i="25"/>
  <c r="S239" i="25"/>
  <c r="M240" i="25"/>
  <c r="Z240" i="25"/>
  <c r="U241" i="25"/>
  <c r="V240" i="25"/>
  <c r="Y240" i="25"/>
  <c r="I212" i="12"/>
  <c r="K211" i="12"/>
  <c r="J211" i="12"/>
  <c r="L211" i="12" s="1"/>
  <c r="B203" i="6"/>
  <c r="E203" i="6"/>
  <c r="F203" i="6" s="1"/>
  <c r="C203" i="6"/>
  <c r="D203" i="6" s="1"/>
  <c r="A204" i="6"/>
  <c r="D202" i="6"/>
  <c r="E212" i="12"/>
  <c r="G211" i="12"/>
  <c r="F211" i="12"/>
  <c r="H211" i="12" s="1"/>
  <c r="P210" i="12"/>
  <c r="B212" i="11"/>
  <c r="I212" i="11"/>
  <c r="K212" i="11"/>
  <c r="L212" i="11"/>
  <c r="D212" i="11"/>
  <c r="C212" i="11"/>
  <c r="M212" i="11"/>
  <c r="P212" i="11"/>
  <c r="E212" i="11"/>
  <c r="G212" i="11"/>
  <c r="H212" i="11"/>
  <c r="Q212" i="11"/>
  <c r="A213" i="11"/>
  <c r="J212" i="11"/>
  <c r="O212" i="11"/>
  <c r="F212" i="11"/>
  <c r="M212" i="12"/>
  <c r="O211" i="12"/>
  <c r="N211" i="12"/>
  <c r="D218" i="16"/>
  <c r="C219" i="16"/>
  <c r="F219" i="16"/>
  <c r="E219" i="16"/>
  <c r="H218" i="16"/>
  <c r="G218" i="16"/>
  <c r="A220" i="16"/>
  <c r="B220" i="16" s="1"/>
  <c r="C212" i="12"/>
  <c r="D211" i="12"/>
  <c r="A213" i="12"/>
  <c r="B213" i="12" s="1"/>
  <c r="K243" i="28" l="1"/>
  <c r="R240" i="25"/>
  <c r="S240" i="25"/>
  <c r="M241" i="25"/>
  <c r="O240" i="25" s="1"/>
  <c r="V241" i="25"/>
  <c r="U242" i="25"/>
  <c r="Z241" i="25"/>
  <c r="Y241" i="25"/>
  <c r="M213" i="12"/>
  <c r="O212" i="12"/>
  <c r="P212" i="12" s="1"/>
  <c r="N212" i="12"/>
  <c r="B204" i="6"/>
  <c r="E204" i="6"/>
  <c r="F204" i="6" s="1"/>
  <c r="C204" i="6"/>
  <c r="A205" i="6"/>
  <c r="P211" i="12"/>
  <c r="B213" i="11"/>
  <c r="D213" i="11"/>
  <c r="P213" i="11"/>
  <c r="E213" i="11"/>
  <c r="Q213" i="11"/>
  <c r="I213" i="11"/>
  <c r="G213" i="11"/>
  <c r="A214" i="11"/>
  <c r="H213" i="11"/>
  <c r="M213" i="11"/>
  <c r="C213" i="11"/>
  <c r="K213" i="11"/>
  <c r="L213" i="11"/>
  <c r="J213" i="11"/>
  <c r="O213" i="11"/>
  <c r="F213" i="11"/>
  <c r="E213" i="12"/>
  <c r="G212" i="12"/>
  <c r="F212" i="12"/>
  <c r="I213" i="12"/>
  <c r="K212" i="12"/>
  <c r="J212" i="12"/>
  <c r="L212" i="12" s="1"/>
  <c r="D219" i="16"/>
  <c r="C220" i="16"/>
  <c r="E220" i="16"/>
  <c r="F220" i="16"/>
  <c r="G219" i="16"/>
  <c r="H219" i="16"/>
  <c r="A221" i="16"/>
  <c r="B221" i="16" s="1"/>
  <c r="D212" i="12"/>
  <c r="C213" i="12"/>
  <c r="A214" i="12"/>
  <c r="B214" i="12" s="1"/>
  <c r="K244" i="28" l="1"/>
  <c r="M242" i="25"/>
  <c r="O241" i="25" s="1"/>
  <c r="R241" i="25"/>
  <c r="S241" i="25"/>
  <c r="U243" i="25"/>
  <c r="Z242" i="25"/>
  <c r="Y242" i="25"/>
  <c r="I214" i="12"/>
  <c r="K213" i="12"/>
  <c r="J213" i="12"/>
  <c r="L213" i="12" s="1"/>
  <c r="D204" i="6"/>
  <c r="B214" i="11"/>
  <c r="I214" i="11"/>
  <c r="D214" i="11"/>
  <c r="K214" i="11"/>
  <c r="A215" i="11"/>
  <c r="L214" i="11"/>
  <c r="C214" i="11"/>
  <c r="M214" i="11"/>
  <c r="P214" i="11"/>
  <c r="E214" i="11"/>
  <c r="G214" i="11"/>
  <c r="H214" i="11"/>
  <c r="Q214" i="11"/>
  <c r="J214" i="11"/>
  <c r="O214" i="11"/>
  <c r="F214" i="11"/>
  <c r="B205" i="6"/>
  <c r="E205" i="6"/>
  <c r="F205" i="6" s="1"/>
  <c r="C205" i="6"/>
  <c r="A206" i="6"/>
  <c r="H212" i="12"/>
  <c r="E214" i="12"/>
  <c r="G213" i="12"/>
  <c r="F213" i="12"/>
  <c r="M214" i="12"/>
  <c r="O213" i="12"/>
  <c r="N213" i="12"/>
  <c r="D220" i="16"/>
  <c r="C221" i="16"/>
  <c r="E221" i="16"/>
  <c r="F221" i="16"/>
  <c r="H220" i="16"/>
  <c r="G220" i="16"/>
  <c r="A222" i="16"/>
  <c r="B222" i="16" s="1"/>
  <c r="D213" i="12"/>
  <c r="C214" i="12"/>
  <c r="A215" i="12"/>
  <c r="B215" i="12" s="1"/>
  <c r="K245" i="28" l="1"/>
  <c r="M243" i="25"/>
  <c r="O242" i="25" s="1"/>
  <c r="R242" i="25"/>
  <c r="S242" i="25"/>
  <c r="Z243" i="25"/>
  <c r="U244" i="25"/>
  <c r="V243" i="25" s="1"/>
  <c r="Y243" i="25"/>
  <c r="V242" i="25"/>
  <c r="B206" i="6"/>
  <c r="E206" i="6"/>
  <c r="F206" i="6" s="1"/>
  <c r="A207" i="6"/>
  <c r="C206" i="6"/>
  <c r="D205" i="6"/>
  <c r="P213" i="12"/>
  <c r="M215" i="12"/>
  <c r="O214" i="12"/>
  <c r="P214" i="12" s="1"/>
  <c r="N214" i="12"/>
  <c r="H213" i="12"/>
  <c r="E215" i="12"/>
  <c r="G214" i="12"/>
  <c r="F214" i="12"/>
  <c r="H214" i="12" s="1"/>
  <c r="B215" i="11"/>
  <c r="I215" i="11"/>
  <c r="E215" i="11"/>
  <c r="K215" i="11"/>
  <c r="P215" i="11"/>
  <c r="M215" i="11"/>
  <c r="C215" i="11"/>
  <c r="O215" i="11"/>
  <c r="A216" i="11"/>
  <c r="F215" i="11"/>
  <c r="H215" i="11"/>
  <c r="Q215" i="11"/>
  <c r="G215" i="11"/>
  <c r="J215" i="11"/>
  <c r="L215" i="11"/>
  <c r="D215" i="11"/>
  <c r="I215" i="12"/>
  <c r="K214" i="12"/>
  <c r="J214" i="12"/>
  <c r="D221" i="16"/>
  <c r="C222" i="16"/>
  <c r="E222" i="16"/>
  <c r="F222" i="16"/>
  <c r="H221" i="16"/>
  <c r="G221" i="16"/>
  <c r="A223" i="16"/>
  <c r="B223" i="16" s="1"/>
  <c r="D214" i="12"/>
  <c r="C215" i="12"/>
  <c r="A216" i="12"/>
  <c r="B216" i="12" s="1"/>
  <c r="K246" i="28" l="1"/>
  <c r="Y244" i="25"/>
  <c r="U245" i="25"/>
  <c r="Z244" i="25"/>
  <c r="M244" i="25"/>
  <c r="O243" i="25" s="1"/>
  <c r="R243" i="25"/>
  <c r="S243" i="25"/>
  <c r="M216" i="12"/>
  <c r="O215" i="12"/>
  <c r="N215" i="12"/>
  <c r="I216" i="12"/>
  <c r="J215" i="12"/>
  <c r="K215" i="12"/>
  <c r="B216" i="11"/>
  <c r="E216" i="11"/>
  <c r="P216" i="11"/>
  <c r="F216" i="11"/>
  <c r="Q216" i="11"/>
  <c r="G216" i="11"/>
  <c r="A217" i="11"/>
  <c r="H216" i="11"/>
  <c r="I216" i="11"/>
  <c r="C216" i="11"/>
  <c r="K216" i="11"/>
  <c r="M216" i="11"/>
  <c r="O216" i="11"/>
  <c r="J216" i="11"/>
  <c r="L216" i="11"/>
  <c r="D216" i="11"/>
  <c r="L214" i="12"/>
  <c r="E216" i="12"/>
  <c r="G215" i="12"/>
  <c r="F215" i="12"/>
  <c r="B207" i="6"/>
  <c r="D207" i="6" s="1"/>
  <c r="E207" i="6"/>
  <c r="A208" i="6"/>
  <c r="C207" i="6"/>
  <c r="D206" i="6"/>
  <c r="D222" i="16"/>
  <c r="C223" i="16"/>
  <c r="F223" i="16"/>
  <c r="E223" i="16"/>
  <c r="H222" i="16"/>
  <c r="G222" i="16"/>
  <c r="A224" i="16"/>
  <c r="B224" i="16" s="1"/>
  <c r="D215" i="12"/>
  <c r="C216" i="12"/>
  <c r="A217" i="12"/>
  <c r="B217" i="12" s="1"/>
  <c r="K247" i="28" l="1"/>
  <c r="S244" i="25"/>
  <c r="R244" i="25"/>
  <c r="M245" i="25"/>
  <c r="O244" i="25" s="1"/>
  <c r="Y245" i="25"/>
  <c r="U246" i="25"/>
  <c r="V245" i="25" s="1"/>
  <c r="Z245" i="25"/>
  <c r="V244" i="25"/>
  <c r="B208" i="6"/>
  <c r="D208" i="6" s="1"/>
  <c r="E208" i="6"/>
  <c r="F208" i="6" s="1"/>
  <c r="C208" i="6"/>
  <c r="A209" i="6"/>
  <c r="B217" i="11"/>
  <c r="I217" i="11"/>
  <c r="P217" i="11"/>
  <c r="K217" i="11"/>
  <c r="M217" i="11"/>
  <c r="E217" i="11"/>
  <c r="C217" i="11"/>
  <c r="O217" i="11"/>
  <c r="A218" i="11"/>
  <c r="G217" i="11"/>
  <c r="H217" i="11"/>
  <c r="Q217" i="11"/>
  <c r="F217" i="11"/>
  <c r="L217" i="11"/>
  <c r="D217" i="11"/>
  <c r="J217" i="11"/>
  <c r="L215" i="12"/>
  <c r="F207" i="6"/>
  <c r="I217" i="12"/>
  <c r="K216" i="12"/>
  <c r="L216" i="12" s="1"/>
  <c r="J216" i="12"/>
  <c r="E217" i="12"/>
  <c r="G216" i="12"/>
  <c r="F216" i="12"/>
  <c r="H216" i="12" s="1"/>
  <c r="H215" i="12"/>
  <c r="P215" i="12"/>
  <c r="M217" i="12"/>
  <c r="O216" i="12"/>
  <c r="N216" i="12"/>
  <c r="D223" i="16"/>
  <c r="C224" i="16"/>
  <c r="E224" i="16"/>
  <c r="F224" i="16"/>
  <c r="G223" i="16"/>
  <c r="H223" i="16"/>
  <c r="A225" i="16"/>
  <c r="B225" i="16" s="1"/>
  <c r="D224" i="16"/>
  <c r="D216" i="12"/>
  <c r="C217" i="12"/>
  <c r="A218" i="12"/>
  <c r="B218" i="12" s="1"/>
  <c r="K248" i="28" l="1"/>
  <c r="S245" i="25"/>
  <c r="M246" i="25"/>
  <c r="O245" i="25" s="1"/>
  <c r="R245" i="25"/>
  <c r="Y246" i="25"/>
  <c r="U247" i="25"/>
  <c r="Z246" i="25"/>
  <c r="B218" i="11"/>
  <c r="E218" i="11"/>
  <c r="P218" i="11"/>
  <c r="F218" i="11"/>
  <c r="Q218" i="11"/>
  <c r="I218" i="11"/>
  <c r="G218" i="11"/>
  <c r="A219" i="11"/>
  <c r="H218" i="11"/>
  <c r="C218" i="11"/>
  <c r="K218" i="11"/>
  <c r="M218" i="11"/>
  <c r="O218" i="11"/>
  <c r="D218" i="11"/>
  <c r="L218" i="11"/>
  <c r="J218" i="11"/>
  <c r="E218" i="12"/>
  <c r="G217" i="12"/>
  <c r="F217" i="12"/>
  <c r="M218" i="12"/>
  <c r="O217" i="12"/>
  <c r="N217" i="12"/>
  <c r="I218" i="12"/>
  <c r="K217" i="12"/>
  <c r="J217" i="12"/>
  <c r="B209" i="6"/>
  <c r="D209" i="6" s="1"/>
  <c r="E209" i="6"/>
  <c r="A210" i="6"/>
  <c r="C209" i="6"/>
  <c r="P216" i="12"/>
  <c r="C225" i="16"/>
  <c r="E225" i="16"/>
  <c r="F225" i="16"/>
  <c r="G224" i="16"/>
  <c r="H224" i="16"/>
  <c r="A226" i="16"/>
  <c r="B226" i="16" s="1"/>
  <c r="D225" i="16"/>
  <c r="D217" i="12"/>
  <c r="C218" i="12"/>
  <c r="A219" i="12"/>
  <c r="B219" i="12" s="1"/>
  <c r="K249" i="28" l="1"/>
  <c r="Y247" i="25"/>
  <c r="Z247" i="25"/>
  <c r="U248" i="25"/>
  <c r="V247" i="25" s="1"/>
  <c r="V246" i="25"/>
  <c r="S246" i="25"/>
  <c r="M247" i="25"/>
  <c r="O246" i="25" s="1"/>
  <c r="R246" i="25"/>
  <c r="E219" i="12"/>
  <c r="G218" i="12"/>
  <c r="F218" i="12"/>
  <c r="B219" i="11"/>
  <c r="I219" i="11"/>
  <c r="P219" i="11"/>
  <c r="K219" i="11"/>
  <c r="M219" i="11"/>
  <c r="C219" i="11"/>
  <c r="O219" i="11"/>
  <c r="E219" i="11"/>
  <c r="Q219" i="11"/>
  <c r="A220" i="11"/>
  <c r="G219" i="11"/>
  <c r="H219" i="11"/>
  <c r="F219" i="11"/>
  <c r="D219" i="11"/>
  <c r="J219" i="11"/>
  <c r="L219" i="11"/>
  <c r="I219" i="12"/>
  <c r="K218" i="12"/>
  <c r="J218" i="12"/>
  <c r="P217" i="12"/>
  <c r="L217" i="12"/>
  <c r="B210" i="6"/>
  <c r="D210" i="6" s="1"/>
  <c r="E210" i="6"/>
  <c r="F210" i="6" s="1"/>
  <c r="C210" i="6"/>
  <c r="A211" i="6"/>
  <c r="F209" i="6"/>
  <c r="H217" i="12"/>
  <c r="M219" i="12"/>
  <c r="O218" i="12"/>
  <c r="P218" i="12" s="1"/>
  <c r="N218" i="12"/>
  <c r="C226" i="16"/>
  <c r="E226" i="16"/>
  <c r="F226" i="16"/>
  <c r="G225" i="16"/>
  <c r="H225" i="16"/>
  <c r="A227" i="16"/>
  <c r="B227" i="16" s="1"/>
  <c r="D218" i="12"/>
  <c r="C219" i="12"/>
  <c r="D219" i="12" s="1"/>
  <c r="A220" i="12"/>
  <c r="B220" i="12" s="1"/>
  <c r="K250" i="28" l="1"/>
  <c r="S247" i="25"/>
  <c r="R247" i="25"/>
  <c r="M248" i="25"/>
  <c r="O247" i="25" s="1"/>
  <c r="U249" i="25"/>
  <c r="Z248" i="25"/>
  <c r="V248" i="25"/>
  <c r="Y248" i="25"/>
  <c r="M220" i="12"/>
  <c r="O219" i="12"/>
  <c r="N219" i="12"/>
  <c r="P219" i="12" s="1"/>
  <c r="L218" i="12"/>
  <c r="B220" i="11"/>
  <c r="E220" i="11"/>
  <c r="P220" i="11"/>
  <c r="F220" i="11"/>
  <c r="Q220" i="11"/>
  <c r="G220" i="11"/>
  <c r="A221" i="11"/>
  <c r="I220" i="11"/>
  <c r="H220" i="11"/>
  <c r="C220" i="11"/>
  <c r="O220" i="11"/>
  <c r="K220" i="11"/>
  <c r="M220" i="11"/>
  <c r="L220" i="11"/>
  <c r="J220" i="11"/>
  <c r="D220" i="11"/>
  <c r="B211" i="6"/>
  <c r="E211" i="6"/>
  <c r="F211" i="6" s="1"/>
  <c r="C211" i="6"/>
  <c r="A212" i="6"/>
  <c r="H218" i="12"/>
  <c r="I220" i="12"/>
  <c r="K219" i="12"/>
  <c r="J219" i="12"/>
  <c r="E220" i="12"/>
  <c r="G219" i="12"/>
  <c r="F219" i="12"/>
  <c r="H219" i="12" s="1"/>
  <c r="D226" i="16"/>
  <c r="C227" i="16"/>
  <c r="E227" i="16"/>
  <c r="F227" i="16"/>
  <c r="H226" i="16"/>
  <c r="G226" i="16"/>
  <c r="A228" i="16"/>
  <c r="B228" i="16" s="1"/>
  <c r="C220" i="12"/>
  <c r="A221" i="12"/>
  <c r="B221" i="12" s="1"/>
  <c r="K251" i="28" l="1"/>
  <c r="U250" i="25"/>
  <c r="V249" i="25" s="1"/>
  <c r="Z249" i="25"/>
  <c r="Y249" i="25"/>
  <c r="S248" i="25"/>
  <c r="M249" i="25"/>
  <c r="O248" i="25" s="1"/>
  <c r="R248" i="25"/>
  <c r="B212" i="6"/>
  <c r="D212" i="6" s="1"/>
  <c r="E212" i="6"/>
  <c r="A213" i="6"/>
  <c r="C212" i="6"/>
  <c r="E221" i="12"/>
  <c r="G220" i="12"/>
  <c r="F220" i="12"/>
  <c r="H220" i="12" s="1"/>
  <c r="D211" i="6"/>
  <c r="L219" i="12"/>
  <c r="B221" i="11"/>
  <c r="I221" i="11"/>
  <c r="K221" i="11"/>
  <c r="P221" i="11"/>
  <c r="M221" i="11"/>
  <c r="C221" i="11"/>
  <c r="O221" i="11"/>
  <c r="E221" i="11"/>
  <c r="H221" i="11"/>
  <c r="Q221" i="11"/>
  <c r="A222" i="11"/>
  <c r="F221" i="11"/>
  <c r="G221" i="11"/>
  <c r="D221" i="11"/>
  <c r="J221" i="11"/>
  <c r="L221" i="11"/>
  <c r="I221" i="12"/>
  <c r="K220" i="12"/>
  <c r="L220" i="12" s="1"/>
  <c r="J220" i="12"/>
  <c r="M221" i="12"/>
  <c r="O220" i="12"/>
  <c r="N220" i="12"/>
  <c r="D227" i="16"/>
  <c r="C228" i="16"/>
  <c r="E228" i="16"/>
  <c r="F228" i="16"/>
  <c r="H227" i="16"/>
  <c r="G227" i="16"/>
  <c r="A229" i="16"/>
  <c r="B229" i="16" s="1"/>
  <c r="D220" i="12"/>
  <c r="C221" i="12"/>
  <c r="A222" i="12"/>
  <c r="B222" i="12" s="1"/>
  <c r="K252" i="28" l="1"/>
  <c r="M250" i="25"/>
  <c r="O249" i="25" s="1"/>
  <c r="R249" i="25"/>
  <c r="S249" i="25"/>
  <c r="U251" i="25"/>
  <c r="Z250" i="25"/>
  <c r="Y250" i="25"/>
  <c r="M222" i="12"/>
  <c r="O221" i="12"/>
  <c r="N221" i="12"/>
  <c r="E222" i="12"/>
  <c r="G221" i="12"/>
  <c r="F221" i="12"/>
  <c r="H221" i="12" s="1"/>
  <c r="B222" i="11"/>
  <c r="E222" i="11"/>
  <c r="P222" i="11"/>
  <c r="I222" i="11"/>
  <c r="F222" i="11"/>
  <c r="Q222" i="11"/>
  <c r="G222" i="11"/>
  <c r="A223" i="11"/>
  <c r="H222" i="11"/>
  <c r="O222" i="11"/>
  <c r="C222" i="11"/>
  <c r="M222" i="11"/>
  <c r="K222" i="11"/>
  <c r="D222" i="11"/>
  <c r="L222" i="11"/>
  <c r="J222" i="11"/>
  <c r="P220" i="12"/>
  <c r="B213" i="6"/>
  <c r="D213" i="6" s="1"/>
  <c r="E213" i="6"/>
  <c r="A214" i="6"/>
  <c r="C213" i="6"/>
  <c r="I222" i="12"/>
  <c r="K221" i="12"/>
  <c r="J221" i="12"/>
  <c r="L221" i="12" s="1"/>
  <c r="F212" i="6"/>
  <c r="D228" i="16"/>
  <c r="C229" i="16"/>
  <c r="E229" i="16"/>
  <c r="F229" i="16"/>
  <c r="H228" i="16"/>
  <c r="G228" i="16"/>
  <c r="A230" i="16"/>
  <c r="B230" i="16" s="1"/>
  <c r="D221" i="12"/>
  <c r="C222" i="12"/>
  <c r="D222" i="12" s="1"/>
  <c r="A223" i="12"/>
  <c r="B223" i="12" s="1"/>
  <c r="K253" i="28" l="1"/>
  <c r="Z251" i="25"/>
  <c r="U252" i="25"/>
  <c r="Y251" i="25"/>
  <c r="M251" i="25"/>
  <c r="O250" i="25" s="1"/>
  <c r="R250" i="25"/>
  <c r="S250" i="25"/>
  <c r="V250" i="25"/>
  <c r="I223" i="12"/>
  <c r="K222" i="12"/>
  <c r="J222" i="12"/>
  <c r="E223" i="12"/>
  <c r="G222" i="12"/>
  <c r="F222" i="12"/>
  <c r="H222" i="12" s="1"/>
  <c r="B223" i="11"/>
  <c r="I223" i="11"/>
  <c r="K223" i="11"/>
  <c r="M223" i="11"/>
  <c r="P223" i="11"/>
  <c r="C223" i="11"/>
  <c r="O223" i="11"/>
  <c r="E223" i="11"/>
  <c r="G223" i="11"/>
  <c r="H223" i="11"/>
  <c r="Q223" i="11"/>
  <c r="F223" i="11"/>
  <c r="A224" i="11"/>
  <c r="J223" i="11"/>
  <c r="L223" i="11"/>
  <c r="D223" i="11"/>
  <c r="B214" i="6"/>
  <c r="D214" i="6" s="1"/>
  <c r="E214" i="6"/>
  <c r="F214" i="6" s="1"/>
  <c r="C214" i="6"/>
  <c r="A215" i="6"/>
  <c r="P221" i="12"/>
  <c r="F213" i="6"/>
  <c r="M223" i="12"/>
  <c r="O222" i="12"/>
  <c r="N222" i="12"/>
  <c r="D229" i="16"/>
  <c r="C230" i="16"/>
  <c r="E230" i="16"/>
  <c r="F230" i="16"/>
  <c r="H229" i="16"/>
  <c r="G229" i="16"/>
  <c r="A231" i="16"/>
  <c r="B231" i="16" s="1"/>
  <c r="C223" i="12"/>
  <c r="A224" i="12"/>
  <c r="B224" i="12" s="1"/>
  <c r="K254" i="28" l="1"/>
  <c r="O251" i="25"/>
  <c r="M252" i="25"/>
  <c r="R251" i="25"/>
  <c r="S251" i="25"/>
  <c r="Y252" i="25"/>
  <c r="U253" i="25"/>
  <c r="Z252" i="25"/>
  <c r="V251" i="25"/>
  <c r="M224" i="12"/>
  <c r="O223" i="12"/>
  <c r="N223" i="12"/>
  <c r="E224" i="12"/>
  <c r="G223" i="12"/>
  <c r="F223" i="12"/>
  <c r="H223" i="12" s="1"/>
  <c r="P222" i="12"/>
  <c r="B224" i="11"/>
  <c r="E224" i="11"/>
  <c r="P224" i="11"/>
  <c r="I224" i="11"/>
  <c r="F224" i="11"/>
  <c r="Q224" i="11"/>
  <c r="G224" i="11"/>
  <c r="A225" i="11"/>
  <c r="H224" i="11"/>
  <c r="K224" i="11"/>
  <c r="M224" i="11"/>
  <c r="O224" i="11"/>
  <c r="C224" i="11"/>
  <c r="L224" i="11"/>
  <c r="D224" i="11"/>
  <c r="J224" i="11"/>
  <c r="B215" i="6"/>
  <c r="D215" i="6" s="1"/>
  <c r="E215" i="6"/>
  <c r="A216" i="6"/>
  <c r="C215" i="6"/>
  <c r="L222" i="12"/>
  <c r="I224" i="12"/>
  <c r="K223" i="12"/>
  <c r="J223" i="12"/>
  <c r="L223" i="12" s="1"/>
  <c r="D230" i="16"/>
  <c r="C231" i="16"/>
  <c r="E231" i="16"/>
  <c r="F231" i="16"/>
  <c r="H230" i="16"/>
  <c r="G230" i="16"/>
  <c r="A232" i="16"/>
  <c r="B232" i="16" s="1"/>
  <c r="D231" i="16"/>
  <c r="C224" i="12"/>
  <c r="D223" i="12"/>
  <c r="A225" i="12"/>
  <c r="B225" i="12" s="1"/>
  <c r="K255" i="28" l="1"/>
  <c r="Y253" i="25"/>
  <c r="U254" i="25"/>
  <c r="V253" i="25" s="1"/>
  <c r="Z253" i="25"/>
  <c r="S252" i="25"/>
  <c r="M253" i="25"/>
  <c r="O252" i="25" s="1"/>
  <c r="R252" i="25"/>
  <c r="V252" i="25"/>
  <c r="I225" i="12"/>
  <c r="K224" i="12"/>
  <c r="J224" i="12"/>
  <c r="L224" i="12" s="1"/>
  <c r="B225" i="11"/>
  <c r="I225" i="11"/>
  <c r="K225" i="11"/>
  <c r="P225" i="11"/>
  <c r="M225" i="11"/>
  <c r="C225" i="11"/>
  <c r="O225" i="11"/>
  <c r="E225" i="11"/>
  <c r="F225" i="11"/>
  <c r="G225" i="11"/>
  <c r="H225" i="11"/>
  <c r="Q225" i="11"/>
  <c r="A226" i="11"/>
  <c r="J225" i="11"/>
  <c r="L225" i="11"/>
  <c r="D225" i="11"/>
  <c r="E225" i="12"/>
  <c r="G224" i="12"/>
  <c r="F224" i="12"/>
  <c r="H224" i="12" s="1"/>
  <c r="B216" i="6"/>
  <c r="D216" i="6" s="1"/>
  <c r="E216" i="6"/>
  <c r="F216" i="6" s="1"/>
  <c r="C216" i="6"/>
  <c r="A217" i="6"/>
  <c r="P223" i="12"/>
  <c r="F215" i="6"/>
  <c r="M225" i="12"/>
  <c r="O224" i="12"/>
  <c r="N224" i="12"/>
  <c r="P224" i="12" s="1"/>
  <c r="E232" i="16"/>
  <c r="F232" i="16"/>
  <c r="G231" i="16"/>
  <c r="H231" i="16"/>
  <c r="A233" i="16"/>
  <c r="B233" i="16" s="1"/>
  <c r="D224" i="12"/>
  <c r="C225" i="12"/>
  <c r="D225" i="12" s="1"/>
  <c r="A226" i="12"/>
  <c r="B226" i="12" s="1"/>
  <c r="K256" i="28" l="1"/>
  <c r="S253" i="25"/>
  <c r="M254" i="25"/>
  <c r="R253" i="25"/>
  <c r="Y254" i="25"/>
  <c r="U255" i="25"/>
  <c r="V254" i="25" s="1"/>
  <c r="Z254" i="25"/>
  <c r="B226" i="11"/>
  <c r="E226" i="11"/>
  <c r="P226" i="11"/>
  <c r="F226" i="11"/>
  <c r="Q226" i="11"/>
  <c r="G226" i="11"/>
  <c r="A227" i="11"/>
  <c r="H226" i="11"/>
  <c r="I226" i="11"/>
  <c r="O226" i="11"/>
  <c r="K226" i="11"/>
  <c r="M226" i="11"/>
  <c r="C226" i="11"/>
  <c r="D226" i="11"/>
  <c r="J226" i="11"/>
  <c r="L226" i="11"/>
  <c r="M226" i="12"/>
  <c r="O225" i="12"/>
  <c r="N225" i="12"/>
  <c r="E226" i="12"/>
  <c r="G225" i="12"/>
  <c r="F225" i="12"/>
  <c r="H225" i="12" s="1"/>
  <c r="B217" i="6"/>
  <c r="E217" i="6"/>
  <c r="F217" i="6" s="1"/>
  <c r="C217" i="6"/>
  <c r="A218" i="6"/>
  <c r="I226" i="12"/>
  <c r="K225" i="12"/>
  <c r="L225" i="12" s="1"/>
  <c r="J225" i="12"/>
  <c r="D232" i="16"/>
  <c r="C232" i="16"/>
  <c r="E233" i="16"/>
  <c r="F233" i="16"/>
  <c r="G232" i="16"/>
  <c r="H232" i="16"/>
  <c r="A234" i="16"/>
  <c r="B234" i="16" s="1"/>
  <c r="C226" i="12"/>
  <c r="D226" i="12" s="1"/>
  <c r="A227" i="12"/>
  <c r="B227" i="12" s="1"/>
  <c r="K257" i="28" l="1"/>
  <c r="O253" i="25"/>
  <c r="Y255" i="25"/>
  <c r="U256" i="25"/>
  <c r="V255" i="25" s="1"/>
  <c r="Z255" i="25"/>
  <c r="S254" i="25"/>
  <c r="M255" i="25"/>
  <c r="R254" i="25"/>
  <c r="D217" i="6"/>
  <c r="B227" i="11"/>
  <c r="I227" i="11"/>
  <c r="E227" i="11"/>
  <c r="K227" i="11"/>
  <c r="M227" i="11"/>
  <c r="P227" i="11"/>
  <c r="C227" i="11"/>
  <c r="O227" i="11"/>
  <c r="F227" i="11"/>
  <c r="G227" i="11"/>
  <c r="A228" i="11"/>
  <c r="H227" i="11"/>
  <c r="Q227" i="11"/>
  <c r="J227" i="11"/>
  <c r="L227" i="11"/>
  <c r="D227" i="11"/>
  <c r="E227" i="12"/>
  <c r="G226" i="12"/>
  <c r="F226" i="12"/>
  <c r="H226" i="12" s="1"/>
  <c r="I227" i="12"/>
  <c r="K226" i="12"/>
  <c r="J226" i="12"/>
  <c r="B218" i="6"/>
  <c r="D218" i="6" s="1"/>
  <c r="E218" i="6"/>
  <c r="C218" i="6"/>
  <c r="A219" i="6"/>
  <c r="P225" i="12"/>
  <c r="M227" i="12"/>
  <c r="O226" i="12"/>
  <c r="N226" i="12"/>
  <c r="D233" i="16"/>
  <c r="C233" i="16"/>
  <c r="E234" i="16"/>
  <c r="F234" i="16"/>
  <c r="G233" i="16"/>
  <c r="H233" i="16"/>
  <c r="A235" i="16"/>
  <c r="B235" i="16" s="1"/>
  <c r="C227" i="12"/>
  <c r="A228" i="12"/>
  <c r="B228" i="12" s="1"/>
  <c r="K258" i="28" l="1"/>
  <c r="O254" i="25"/>
  <c r="R255" i="25"/>
  <c r="M256" i="25"/>
  <c r="O255" i="25" s="1"/>
  <c r="S255" i="25"/>
  <c r="U257" i="25"/>
  <c r="V256" i="25" s="1"/>
  <c r="Z256" i="25"/>
  <c r="Y256" i="25"/>
  <c r="M228" i="12"/>
  <c r="O227" i="12"/>
  <c r="N227" i="12"/>
  <c r="I228" i="12"/>
  <c r="K227" i="12"/>
  <c r="J227" i="12"/>
  <c r="L227" i="12" s="1"/>
  <c r="P226" i="12"/>
  <c r="B228" i="11"/>
  <c r="E228" i="11"/>
  <c r="P228" i="11"/>
  <c r="F228" i="11"/>
  <c r="Q228" i="11"/>
  <c r="G228" i="11"/>
  <c r="A229" i="11"/>
  <c r="H228" i="11"/>
  <c r="I228" i="11"/>
  <c r="M228" i="11"/>
  <c r="O228" i="11"/>
  <c r="C228" i="11"/>
  <c r="K228" i="11"/>
  <c r="L228" i="11"/>
  <c r="J228" i="11"/>
  <c r="D228" i="11"/>
  <c r="B219" i="6"/>
  <c r="D219" i="6" s="1"/>
  <c r="E219" i="6"/>
  <c r="A220" i="6"/>
  <c r="C219" i="6"/>
  <c r="L226" i="12"/>
  <c r="E228" i="12"/>
  <c r="G227" i="12"/>
  <c r="F227" i="12"/>
  <c r="H227" i="12" s="1"/>
  <c r="F218" i="6"/>
  <c r="D234" i="16"/>
  <c r="C234" i="16"/>
  <c r="E235" i="16"/>
  <c r="F235" i="16"/>
  <c r="H234" i="16"/>
  <c r="G234" i="16"/>
  <c r="A236" i="16"/>
  <c r="B236" i="16" s="1"/>
  <c r="D227" i="12"/>
  <c r="C228" i="12"/>
  <c r="A229" i="12"/>
  <c r="B229" i="12" s="1"/>
  <c r="K259" i="28" l="1"/>
  <c r="U258" i="25"/>
  <c r="V257" i="25" s="1"/>
  <c r="Z257" i="25"/>
  <c r="Y257" i="25"/>
  <c r="M257" i="25"/>
  <c r="O256" i="25" s="1"/>
  <c r="S256" i="25"/>
  <c r="R256" i="25"/>
  <c r="B229" i="11"/>
  <c r="I229" i="11"/>
  <c r="P229" i="11"/>
  <c r="K229" i="11"/>
  <c r="E229" i="11"/>
  <c r="M229" i="11"/>
  <c r="C229" i="11"/>
  <c r="O229" i="11"/>
  <c r="F229" i="11"/>
  <c r="A230" i="11"/>
  <c r="G229" i="11"/>
  <c r="Q229" i="11"/>
  <c r="H229" i="11"/>
  <c r="L229" i="11"/>
  <c r="D229" i="11"/>
  <c r="J229" i="11"/>
  <c r="E229" i="12"/>
  <c r="G228" i="12"/>
  <c r="F228" i="12"/>
  <c r="H228" i="12" s="1"/>
  <c r="I229" i="12"/>
  <c r="K228" i="12"/>
  <c r="J228" i="12"/>
  <c r="L228" i="12" s="1"/>
  <c r="P227" i="12"/>
  <c r="B220" i="6"/>
  <c r="D220" i="6" s="1"/>
  <c r="E220" i="6"/>
  <c r="C220" i="6"/>
  <c r="A221" i="6"/>
  <c r="F219" i="6"/>
  <c r="M229" i="12"/>
  <c r="O228" i="12"/>
  <c r="N228" i="12"/>
  <c r="D235" i="16"/>
  <c r="C235" i="16"/>
  <c r="E236" i="16"/>
  <c r="F236" i="16"/>
  <c r="G235" i="16"/>
  <c r="H235" i="16"/>
  <c r="A237" i="16"/>
  <c r="B237" i="16" s="1"/>
  <c r="D228" i="12"/>
  <c r="C229" i="12"/>
  <c r="A230" i="12"/>
  <c r="B230" i="12" s="1"/>
  <c r="K260" i="28" l="1"/>
  <c r="S257" i="25"/>
  <c r="M258" i="25"/>
  <c r="O257" i="25" s="1"/>
  <c r="R257" i="25"/>
  <c r="U259" i="25"/>
  <c r="V258" i="25" s="1"/>
  <c r="Z258" i="25"/>
  <c r="Y258" i="25"/>
  <c r="M230" i="12"/>
  <c r="O229" i="12"/>
  <c r="N229" i="12"/>
  <c r="I230" i="12"/>
  <c r="K229" i="12"/>
  <c r="J229" i="12"/>
  <c r="P228" i="12"/>
  <c r="B221" i="6"/>
  <c r="D221" i="6" s="1"/>
  <c r="E221" i="6"/>
  <c r="C221" i="6"/>
  <c r="A222" i="6"/>
  <c r="B230" i="11"/>
  <c r="E230" i="11"/>
  <c r="P230" i="11"/>
  <c r="F230" i="11"/>
  <c r="Q230" i="11"/>
  <c r="G230" i="11"/>
  <c r="A231" i="11"/>
  <c r="H230" i="11"/>
  <c r="I230" i="11"/>
  <c r="K230" i="11"/>
  <c r="M230" i="11"/>
  <c r="O230" i="11"/>
  <c r="C230" i="11"/>
  <c r="D230" i="11"/>
  <c r="J230" i="11"/>
  <c r="L230" i="11"/>
  <c r="F220" i="6"/>
  <c r="E230" i="12"/>
  <c r="G229" i="12"/>
  <c r="F229" i="12"/>
  <c r="D236" i="16"/>
  <c r="C236" i="16"/>
  <c r="E237" i="16"/>
  <c r="F237" i="16"/>
  <c r="G236" i="16"/>
  <c r="H236" i="16"/>
  <c r="A238" i="16"/>
  <c r="B238" i="16" s="1"/>
  <c r="D229" i="12"/>
  <c r="C230" i="12"/>
  <c r="A231" i="12"/>
  <c r="B231" i="12" s="1"/>
  <c r="K261" i="28" l="1"/>
  <c r="Y259" i="25"/>
  <c r="Z259" i="25"/>
  <c r="U260" i="25"/>
  <c r="V259" i="25" s="1"/>
  <c r="M259" i="25"/>
  <c r="O258" i="25" s="1"/>
  <c r="R258" i="25"/>
  <c r="S258" i="25"/>
  <c r="H229" i="12"/>
  <c r="L229" i="12"/>
  <c r="I231" i="12"/>
  <c r="K230" i="12"/>
  <c r="J230" i="12"/>
  <c r="E231" i="12"/>
  <c r="G230" i="12"/>
  <c r="F230" i="12"/>
  <c r="H230" i="12" s="1"/>
  <c r="B222" i="6"/>
  <c r="D222" i="6" s="1"/>
  <c r="E222" i="6"/>
  <c r="A223" i="6"/>
  <c r="C222" i="6"/>
  <c r="B231" i="11"/>
  <c r="I231" i="11"/>
  <c r="P231" i="11"/>
  <c r="K231" i="11"/>
  <c r="M231" i="11"/>
  <c r="E231" i="11"/>
  <c r="C231" i="11"/>
  <c r="O231" i="11"/>
  <c r="H231" i="11"/>
  <c r="F231" i="11"/>
  <c r="Q231" i="11"/>
  <c r="A232" i="11"/>
  <c r="G231" i="11"/>
  <c r="J231" i="11"/>
  <c r="L231" i="11"/>
  <c r="D231" i="11"/>
  <c r="P229" i="12"/>
  <c r="F221" i="6"/>
  <c r="M231" i="12"/>
  <c r="O230" i="12"/>
  <c r="P230" i="12" s="1"/>
  <c r="N230" i="12"/>
  <c r="D237" i="16"/>
  <c r="C237" i="16"/>
  <c r="E238" i="16"/>
  <c r="F238" i="16"/>
  <c r="G237" i="16"/>
  <c r="H237" i="16"/>
  <c r="A239" i="16"/>
  <c r="B239" i="16" s="1"/>
  <c r="D230" i="12"/>
  <c r="C231" i="12"/>
  <c r="A232" i="12"/>
  <c r="B232" i="12" s="1"/>
  <c r="K262" i="28" l="1"/>
  <c r="M260" i="25"/>
  <c r="O259" i="25" s="1"/>
  <c r="R259" i="25"/>
  <c r="S259" i="25"/>
  <c r="Y260" i="25"/>
  <c r="U261" i="25"/>
  <c r="V260" i="25" s="1"/>
  <c r="Z260" i="25"/>
  <c r="E232" i="12"/>
  <c r="G231" i="12"/>
  <c r="F231" i="12"/>
  <c r="H231" i="12" s="1"/>
  <c r="M232" i="12"/>
  <c r="O231" i="12"/>
  <c r="N231" i="12"/>
  <c r="L230" i="12"/>
  <c r="B232" i="11"/>
  <c r="E232" i="11"/>
  <c r="P232" i="11"/>
  <c r="F232" i="11"/>
  <c r="Q232" i="11"/>
  <c r="I232" i="11"/>
  <c r="G232" i="11"/>
  <c r="A233" i="11"/>
  <c r="H232" i="11"/>
  <c r="C232" i="11"/>
  <c r="K232" i="11"/>
  <c r="M232" i="11"/>
  <c r="O232" i="11"/>
  <c r="L232" i="11"/>
  <c r="D232" i="11"/>
  <c r="J232" i="11"/>
  <c r="B223" i="6"/>
  <c r="D223" i="6" s="1"/>
  <c r="E223" i="6"/>
  <c r="C223" i="6"/>
  <c r="A224" i="6"/>
  <c r="I232" i="12"/>
  <c r="K231" i="12"/>
  <c r="J231" i="12"/>
  <c r="L231" i="12" s="1"/>
  <c r="F222" i="6"/>
  <c r="D238" i="16"/>
  <c r="C238" i="16"/>
  <c r="E239" i="16"/>
  <c r="F239" i="16"/>
  <c r="H238" i="16"/>
  <c r="G238" i="16"/>
  <c r="A240" i="16"/>
  <c r="B240" i="16" s="1"/>
  <c r="D231" i="12"/>
  <c r="C232" i="12"/>
  <c r="A233" i="12"/>
  <c r="B233" i="12" s="1"/>
  <c r="K263" i="28" l="1"/>
  <c r="O260" i="25"/>
  <c r="Y261" i="25"/>
  <c r="U262" i="25"/>
  <c r="Z261" i="25"/>
  <c r="V261" i="25"/>
  <c r="S260" i="25"/>
  <c r="M261" i="25"/>
  <c r="R260" i="25"/>
  <c r="D233" i="11"/>
  <c r="F233" i="11"/>
  <c r="P233" i="11"/>
  <c r="G233" i="11"/>
  <c r="Q233" i="11"/>
  <c r="G30" i="10" s="1"/>
  <c r="G27" i="10" s="1"/>
  <c r="H233" i="11"/>
  <c r="I233" i="11"/>
  <c r="J233" i="11"/>
  <c r="K233" i="11"/>
  <c r="M233" i="11"/>
  <c r="O233" i="11"/>
  <c r="B233" i="11"/>
  <c r="C233" i="11"/>
  <c r="E233" i="11"/>
  <c r="L233" i="11"/>
  <c r="P231" i="12"/>
  <c r="I233" i="12"/>
  <c r="K232" i="12"/>
  <c r="J232" i="12"/>
  <c r="M233" i="12"/>
  <c r="O232" i="12"/>
  <c r="N232" i="12"/>
  <c r="B224" i="6"/>
  <c r="D224" i="6" s="1"/>
  <c r="E224" i="6"/>
  <c r="F224" i="6" s="1"/>
  <c r="C224" i="6"/>
  <c r="A225" i="6"/>
  <c r="F223" i="6"/>
  <c r="E233" i="12"/>
  <c r="G232" i="12"/>
  <c r="F232" i="12"/>
  <c r="H232" i="12" s="1"/>
  <c r="D239" i="16"/>
  <c r="C239" i="16"/>
  <c r="E240" i="16"/>
  <c r="F240" i="16"/>
  <c r="G239" i="16"/>
  <c r="H239" i="16"/>
  <c r="A241" i="16"/>
  <c r="B241" i="16" s="1"/>
  <c r="D232" i="12"/>
  <c r="C233" i="12"/>
  <c r="A234" i="12"/>
  <c r="B234" i="12" s="1"/>
  <c r="K264" i="28" l="1"/>
  <c r="O261" i="25"/>
  <c r="Y262" i="25"/>
  <c r="Z262" i="25"/>
  <c r="U263" i="25"/>
  <c r="V262" i="25" s="1"/>
  <c r="S261" i="25"/>
  <c r="M262" i="25"/>
  <c r="R261" i="25"/>
  <c r="P232" i="12"/>
  <c r="E234" i="12"/>
  <c r="G233" i="12"/>
  <c r="F233" i="12"/>
  <c r="H233" i="12" s="1"/>
  <c r="M234" i="12"/>
  <c r="O233" i="12"/>
  <c r="N233" i="12"/>
  <c r="B225" i="6"/>
  <c r="D225" i="6" s="1"/>
  <c r="E225" i="6"/>
  <c r="F225" i="6" s="1"/>
  <c r="C225" i="6"/>
  <c r="A226" i="6"/>
  <c r="L232" i="12"/>
  <c r="I234" i="12"/>
  <c r="K233" i="12"/>
  <c r="J233" i="12"/>
  <c r="L233" i="12" s="1"/>
  <c r="D240" i="16"/>
  <c r="C240" i="16"/>
  <c r="F241" i="16"/>
  <c r="E241" i="16"/>
  <c r="G240" i="16"/>
  <c r="H240" i="16"/>
  <c r="A242" i="16"/>
  <c r="B242" i="16" s="1"/>
  <c r="D233" i="12"/>
  <c r="C234" i="12"/>
  <c r="A235" i="12"/>
  <c r="B235" i="12" s="1"/>
  <c r="K265" i="28" l="1"/>
  <c r="S262" i="25"/>
  <c r="M263" i="25"/>
  <c r="O262" i="25" s="1"/>
  <c r="R262" i="25"/>
  <c r="Y263" i="25"/>
  <c r="U264" i="25"/>
  <c r="Z263" i="25"/>
  <c r="V263" i="25"/>
  <c r="I235" i="12"/>
  <c r="K234" i="12"/>
  <c r="J234" i="12"/>
  <c r="M235" i="12"/>
  <c r="O234" i="12"/>
  <c r="N234" i="12"/>
  <c r="P233" i="12"/>
  <c r="B226" i="6"/>
  <c r="D226" i="6" s="1"/>
  <c r="E226" i="6"/>
  <c r="F226" i="6" s="1"/>
  <c r="C226" i="6"/>
  <c r="A227" i="6"/>
  <c r="E235" i="12"/>
  <c r="G234" i="12"/>
  <c r="F234" i="12"/>
  <c r="H234" i="12" s="1"/>
  <c r="D241" i="16"/>
  <c r="C241" i="16"/>
  <c r="E242" i="16"/>
  <c r="F242" i="16"/>
  <c r="H241" i="16"/>
  <c r="G241" i="16"/>
  <c r="A243" i="16"/>
  <c r="B243" i="16" s="1"/>
  <c r="D234" i="12"/>
  <c r="C235" i="12"/>
  <c r="A236" i="12"/>
  <c r="B236" i="12" s="1"/>
  <c r="K266" i="28" l="1"/>
  <c r="U265" i="25"/>
  <c r="Z264" i="25"/>
  <c r="Y264" i="25"/>
  <c r="M264" i="25"/>
  <c r="O263" i="25" s="1"/>
  <c r="S263" i="25"/>
  <c r="R263" i="25"/>
  <c r="P234" i="12"/>
  <c r="E236" i="12"/>
  <c r="G235" i="12"/>
  <c r="F235" i="12"/>
  <c r="H235" i="12" s="1"/>
  <c r="M236" i="12"/>
  <c r="O235" i="12"/>
  <c r="N235" i="12"/>
  <c r="P235" i="12" s="1"/>
  <c r="B227" i="6"/>
  <c r="D227" i="6" s="1"/>
  <c r="E227" i="6"/>
  <c r="C227" i="6"/>
  <c r="A228" i="6"/>
  <c r="L234" i="12"/>
  <c r="I236" i="12"/>
  <c r="K235" i="12"/>
  <c r="J235" i="12"/>
  <c r="L235" i="12" s="1"/>
  <c r="D242" i="16"/>
  <c r="C242" i="16"/>
  <c r="E243" i="16"/>
  <c r="F243" i="16"/>
  <c r="H242" i="16"/>
  <c r="G242" i="16"/>
  <c r="A244" i="16"/>
  <c r="B244" i="16" s="1"/>
  <c r="D235" i="12"/>
  <c r="C236" i="12"/>
  <c r="A237" i="12"/>
  <c r="B237" i="12" s="1"/>
  <c r="K267" i="28" l="1"/>
  <c r="O264" i="25"/>
  <c r="U266" i="25"/>
  <c r="Z265" i="25"/>
  <c r="Y265" i="25"/>
  <c r="R264" i="25"/>
  <c r="S264" i="25"/>
  <c r="M265" i="25"/>
  <c r="V264" i="25"/>
  <c r="I237" i="12"/>
  <c r="K236" i="12"/>
  <c r="J236" i="12"/>
  <c r="L236" i="12" s="1"/>
  <c r="M237" i="12"/>
  <c r="O236" i="12"/>
  <c r="N236" i="12"/>
  <c r="B228" i="6"/>
  <c r="E228" i="6"/>
  <c r="F228" i="6" s="1"/>
  <c r="C228" i="6"/>
  <c r="A229" i="6"/>
  <c r="E237" i="12"/>
  <c r="G236" i="12"/>
  <c r="F236" i="12"/>
  <c r="H236" i="12" s="1"/>
  <c r="F227" i="6"/>
  <c r="D243" i="16"/>
  <c r="C243" i="16"/>
  <c r="E244" i="16"/>
  <c r="F244" i="16"/>
  <c r="H243" i="16"/>
  <c r="G243" i="16"/>
  <c r="A245" i="16"/>
  <c r="B245" i="16" s="1"/>
  <c r="C237" i="12"/>
  <c r="D237" i="12" s="1"/>
  <c r="D236" i="12"/>
  <c r="A238" i="12"/>
  <c r="B238" i="12" s="1"/>
  <c r="K268" i="28" l="1"/>
  <c r="U267" i="25"/>
  <c r="V266" i="25" s="1"/>
  <c r="Z266" i="25"/>
  <c r="Y266" i="25"/>
  <c r="S265" i="25"/>
  <c r="M266" i="25"/>
  <c r="O265" i="25" s="1"/>
  <c r="R265" i="25"/>
  <c r="V265" i="25"/>
  <c r="D228" i="6"/>
  <c r="P236" i="12"/>
  <c r="M238" i="12"/>
  <c r="O237" i="12"/>
  <c r="N237" i="12"/>
  <c r="E238" i="12"/>
  <c r="G237" i="12"/>
  <c r="F237" i="12"/>
  <c r="H237" i="12" s="1"/>
  <c r="B229" i="6"/>
  <c r="D229" i="6" s="1"/>
  <c r="E229" i="6"/>
  <c r="C229" i="6"/>
  <c r="A230" i="6"/>
  <c r="I238" i="12"/>
  <c r="K237" i="12"/>
  <c r="J237" i="12"/>
  <c r="L237" i="12" s="1"/>
  <c r="D244" i="16"/>
  <c r="C244" i="16"/>
  <c r="F245" i="16"/>
  <c r="E245" i="16"/>
  <c r="H244" i="16"/>
  <c r="G244" i="16"/>
  <c r="A246" i="16"/>
  <c r="B246" i="16" s="1"/>
  <c r="C238" i="12"/>
  <c r="A239" i="12"/>
  <c r="B239" i="12" s="1"/>
  <c r="K269" i="28" l="1"/>
  <c r="M267" i="25"/>
  <c r="R266" i="25"/>
  <c r="S266" i="25"/>
  <c r="Z267" i="25"/>
  <c r="U268" i="25"/>
  <c r="Y267" i="25"/>
  <c r="E239" i="12"/>
  <c r="G238" i="12"/>
  <c r="F238" i="12"/>
  <c r="H238" i="12" s="1"/>
  <c r="I239" i="12"/>
  <c r="K238" i="12"/>
  <c r="J238" i="12"/>
  <c r="B230" i="6"/>
  <c r="E230" i="6"/>
  <c r="F230" i="6" s="1"/>
  <c r="C230" i="6"/>
  <c r="A231" i="6"/>
  <c r="P237" i="12"/>
  <c r="M239" i="12"/>
  <c r="O238" i="12"/>
  <c r="N238" i="12"/>
  <c r="F229" i="6"/>
  <c r="D245" i="16"/>
  <c r="C245" i="16"/>
  <c r="E246" i="16"/>
  <c r="F246" i="16"/>
  <c r="H245" i="16"/>
  <c r="G245" i="16"/>
  <c r="A247" i="16"/>
  <c r="B247" i="16" s="1"/>
  <c r="C239" i="12"/>
  <c r="D238" i="12"/>
  <c r="A240" i="12"/>
  <c r="B240" i="12" s="1"/>
  <c r="K270" i="28" l="1"/>
  <c r="O266" i="25"/>
  <c r="M268" i="25"/>
  <c r="O267" i="25" s="1"/>
  <c r="R267" i="25"/>
  <c r="S267" i="25"/>
  <c r="Y268" i="25"/>
  <c r="U269" i="25"/>
  <c r="Z268" i="25"/>
  <c r="V267" i="25"/>
  <c r="E240" i="12"/>
  <c r="G239" i="12"/>
  <c r="F239" i="12"/>
  <c r="H239" i="12" s="1"/>
  <c r="P238" i="12"/>
  <c r="L238" i="12"/>
  <c r="M240" i="12"/>
  <c r="O239" i="12"/>
  <c r="N239" i="12"/>
  <c r="P239" i="12" s="1"/>
  <c r="I240" i="12"/>
  <c r="K239" i="12"/>
  <c r="J239" i="12"/>
  <c r="L239" i="12" s="1"/>
  <c r="D230" i="6"/>
  <c r="B231" i="6"/>
  <c r="E231" i="6"/>
  <c r="F231" i="6" s="1"/>
  <c r="A232" i="6"/>
  <c r="C231" i="6"/>
  <c r="D246" i="16"/>
  <c r="C246" i="16"/>
  <c r="F247" i="16"/>
  <c r="E247" i="16"/>
  <c r="H246" i="16"/>
  <c r="G246" i="16"/>
  <c r="A248" i="16"/>
  <c r="B248" i="16" s="1"/>
  <c r="D239" i="12"/>
  <c r="C240" i="12"/>
  <c r="A241" i="12"/>
  <c r="B241" i="12" s="1"/>
  <c r="K271" i="28" l="1"/>
  <c r="O268" i="25"/>
  <c r="S268" i="25"/>
  <c r="M269" i="25"/>
  <c r="R268" i="25"/>
  <c r="U270" i="25"/>
  <c r="Z269" i="25"/>
  <c r="Y269" i="25"/>
  <c r="V268" i="25"/>
  <c r="D231" i="6"/>
  <c r="I241" i="12"/>
  <c r="K240" i="12"/>
  <c r="L240" i="12" s="1"/>
  <c r="J240" i="12"/>
  <c r="B232" i="6"/>
  <c r="E232" i="6"/>
  <c r="F232" i="6" s="1"/>
  <c r="A233" i="6"/>
  <c r="C232" i="6"/>
  <c r="M241" i="12"/>
  <c r="O240" i="12"/>
  <c r="N240" i="12"/>
  <c r="P240" i="12" s="1"/>
  <c r="E241" i="12"/>
  <c r="G240" i="12"/>
  <c r="F240" i="12"/>
  <c r="H240" i="12" s="1"/>
  <c r="D247" i="16"/>
  <c r="C247" i="16"/>
  <c r="E248" i="16"/>
  <c r="F248" i="16"/>
  <c r="A249" i="16"/>
  <c r="B249" i="16" s="1"/>
  <c r="G247" i="16"/>
  <c r="H247" i="16"/>
  <c r="D240" i="12"/>
  <c r="C241" i="12"/>
  <c r="A242" i="12"/>
  <c r="B242" i="12" s="1"/>
  <c r="K272" i="28" l="1"/>
  <c r="Y270" i="25"/>
  <c r="Z270" i="25"/>
  <c r="U271" i="25"/>
  <c r="S269" i="25"/>
  <c r="M270" i="25"/>
  <c r="O269" i="25" s="1"/>
  <c r="R269" i="25"/>
  <c r="V269" i="25"/>
  <c r="M242" i="12"/>
  <c r="O241" i="12"/>
  <c r="N241" i="12"/>
  <c r="D232" i="6"/>
  <c r="E242" i="12"/>
  <c r="G241" i="12"/>
  <c r="F241" i="12"/>
  <c r="H241" i="12" s="1"/>
  <c r="B233" i="6"/>
  <c r="D233" i="6" s="1"/>
  <c r="E233" i="6"/>
  <c r="F233" i="6" s="1"/>
  <c r="C233" i="6"/>
  <c r="A234" i="6"/>
  <c r="I242" i="12"/>
  <c r="K241" i="12"/>
  <c r="J241" i="12"/>
  <c r="L241" i="12" s="1"/>
  <c r="D248" i="16"/>
  <c r="C248" i="16"/>
  <c r="E249" i="16"/>
  <c r="F249" i="16"/>
  <c r="A250" i="16"/>
  <c r="B250" i="16" s="1"/>
  <c r="G248" i="16"/>
  <c r="H248" i="16"/>
  <c r="C242" i="12"/>
  <c r="D242" i="12" s="1"/>
  <c r="D241" i="12"/>
  <c r="A243" i="12"/>
  <c r="B243" i="12" s="1"/>
  <c r="K273" i="28" l="1"/>
  <c r="Y271" i="25"/>
  <c r="Z271" i="25"/>
  <c r="U272" i="25"/>
  <c r="V271" i="25" s="1"/>
  <c r="S270" i="25"/>
  <c r="M271" i="25"/>
  <c r="O270" i="25" s="1"/>
  <c r="R270" i="25"/>
  <c r="V270" i="25"/>
  <c r="E243" i="12"/>
  <c r="G242" i="12"/>
  <c r="F242" i="12"/>
  <c r="H242" i="12" s="1"/>
  <c r="I243" i="12"/>
  <c r="K242" i="12"/>
  <c r="J242" i="12"/>
  <c r="M243" i="12"/>
  <c r="O242" i="12"/>
  <c r="N242" i="12"/>
  <c r="B234" i="6"/>
  <c r="D234" i="6" s="1"/>
  <c r="E234" i="6"/>
  <c r="F234" i="6" s="1"/>
  <c r="C234" i="6"/>
  <c r="A235" i="6"/>
  <c r="P241" i="12"/>
  <c r="D249" i="16"/>
  <c r="C249" i="16"/>
  <c r="E250" i="16"/>
  <c r="F250" i="16"/>
  <c r="G249" i="16"/>
  <c r="H249" i="16"/>
  <c r="A251" i="16"/>
  <c r="B251" i="16" s="1"/>
  <c r="C243" i="12"/>
  <c r="A244" i="12"/>
  <c r="B244" i="12" s="1"/>
  <c r="K274" i="28" l="1"/>
  <c r="Z272" i="25"/>
  <c r="U273" i="25"/>
  <c r="V272" i="25" s="1"/>
  <c r="Y272" i="25"/>
  <c r="S271" i="25"/>
  <c r="R271" i="25"/>
  <c r="M272" i="25"/>
  <c r="O271" i="25" s="1"/>
  <c r="M244" i="12"/>
  <c r="O243" i="12"/>
  <c r="N243" i="12"/>
  <c r="P243" i="12" s="1"/>
  <c r="B235" i="6"/>
  <c r="E235" i="6"/>
  <c r="F235" i="6" s="1"/>
  <c r="A236" i="6"/>
  <c r="C235" i="6"/>
  <c r="L242" i="12"/>
  <c r="E244" i="12"/>
  <c r="G243" i="12"/>
  <c r="F243" i="12"/>
  <c r="H243" i="12" s="1"/>
  <c r="P242" i="12"/>
  <c r="I244" i="12"/>
  <c r="K243" i="12"/>
  <c r="J243" i="12"/>
  <c r="L243" i="12" s="1"/>
  <c r="D250" i="16"/>
  <c r="C250" i="16"/>
  <c r="F251" i="16"/>
  <c r="E251" i="16"/>
  <c r="H250" i="16"/>
  <c r="G250" i="16"/>
  <c r="A252" i="16"/>
  <c r="B252" i="16" s="1"/>
  <c r="D243" i="12"/>
  <c r="C244" i="12"/>
  <c r="A245" i="12"/>
  <c r="B245" i="12" s="1"/>
  <c r="K275" i="28" l="1"/>
  <c r="U274" i="25"/>
  <c r="Z273" i="25"/>
  <c r="Y273" i="25"/>
  <c r="R272" i="25"/>
  <c r="S272" i="25"/>
  <c r="M273" i="25"/>
  <c r="O272" i="25" s="1"/>
  <c r="E245" i="12"/>
  <c r="G244" i="12"/>
  <c r="F244" i="12"/>
  <c r="H244" i="12" s="1"/>
  <c r="I245" i="12"/>
  <c r="K244" i="12"/>
  <c r="J244" i="12"/>
  <c r="L244" i="12" s="1"/>
  <c r="M245" i="12"/>
  <c r="O244" i="12"/>
  <c r="N244" i="12"/>
  <c r="P244" i="12" s="1"/>
  <c r="B236" i="6"/>
  <c r="D236" i="6" s="1"/>
  <c r="E236" i="6"/>
  <c r="F236" i="6" s="1"/>
  <c r="C236" i="6"/>
  <c r="A237" i="6"/>
  <c r="D235" i="6"/>
  <c r="D251" i="16"/>
  <c r="C251" i="16"/>
  <c r="E252" i="16"/>
  <c r="F252" i="16"/>
  <c r="G251" i="16"/>
  <c r="H251" i="16"/>
  <c r="A253" i="16"/>
  <c r="B253" i="16" s="1"/>
  <c r="D244" i="12"/>
  <c r="C245" i="12"/>
  <c r="A246" i="12"/>
  <c r="B246" i="12" s="1"/>
  <c r="K276" i="28" l="1"/>
  <c r="O273" i="25"/>
  <c r="R273" i="25"/>
  <c r="S273" i="25"/>
  <c r="M274" i="25"/>
  <c r="U275" i="25"/>
  <c r="Z274" i="25"/>
  <c r="Y274" i="25"/>
  <c r="V274" i="25"/>
  <c r="V273" i="25"/>
  <c r="M246" i="12"/>
  <c r="O245" i="12"/>
  <c r="N245" i="12"/>
  <c r="B237" i="6"/>
  <c r="E237" i="6"/>
  <c r="F237" i="6" s="1"/>
  <c r="A238" i="6"/>
  <c r="C237" i="6"/>
  <c r="E246" i="12"/>
  <c r="G245" i="12"/>
  <c r="F245" i="12"/>
  <c r="I246" i="12"/>
  <c r="K245" i="12"/>
  <c r="J245" i="12"/>
  <c r="L245" i="12" s="1"/>
  <c r="D252" i="16"/>
  <c r="C252" i="16"/>
  <c r="E253" i="16"/>
  <c r="F253" i="16"/>
  <c r="G252" i="16"/>
  <c r="H252" i="16"/>
  <c r="A254" i="16"/>
  <c r="B254" i="16" s="1"/>
  <c r="D245" i="12"/>
  <c r="C246" i="12"/>
  <c r="A247" i="12"/>
  <c r="B247" i="12" s="1"/>
  <c r="K277" i="28" l="1"/>
  <c r="U276" i="25"/>
  <c r="Y275" i="25"/>
  <c r="Z275" i="25"/>
  <c r="M275" i="25"/>
  <c r="R274" i="25"/>
  <c r="S274" i="25"/>
  <c r="E247" i="12"/>
  <c r="G246" i="12"/>
  <c r="F246" i="12"/>
  <c r="H246" i="12" s="1"/>
  <c r="B238" i="6"/>
  <c r="E238" i="6"/>
  <c r="F238" i="6" s="1"/>
  <c r="C238" i="6"/>
  <c r="A239" i="6"/>
  <c r="D237" i="6"/>
  <c r="M247" i="12"/>
  <c r="O246" i="12"/>
  <c r="N246" i="12"/>
  <c r="I247" i="12"/>
  <c r="K246" i="12"/>
  <c r="J246" i="12"/>
  <c r="H245" i="12"/>
  <c r="P245" i="12"/>
  <c r="D253" i="16"/>
  <c r="C253" i="16"/>
  <c r="E254" i="16"/>
  <c r="F254" i="16"/>
  <c r="H253" i="16"/>
  <c r="G253" i="16"/>
  <c r="A255" i="16"/>
  <c r="B255" i="16" s="1"/>
  <c r="D246" i="12"/>
  <c r="C247" i="12"/>
  <c r="A248" i="12"/>
  <c r="B248" i="12" s="1"/>
  <c r="K278" i="28" l="1"/>
  <c r="O274" i="25"/>
  <c r="Y276" i="25"/>
  <c r="U277" i="25"/>
  <c r="Z276" i="25"/>
  <c r="V275" i="25"/>
  <c r="M276" i="25"/>
  <c r="O275" i="25" s="1"/>
  <c r="R275" i="25"/>
  <c r="S275" i="25"/>
  <c r="L246" i="12"/>
  <c r="M248" i="12"/>
  <c r="O247" i="12"/>
  <c r="P247" i="12" s="1"/>
  <c r="N247" i="12"/>
  <c r="B239" i="6"/>
  <c r="E239" i="6"/>
  <c r="F239" i="6" s="1"/>
  <c r="A240" i="6"/>
  <c r="C239" i="6"/>
  <c r="I248" i="12"/>
  <c r="K247" i="12"/>
  <c r="J247" i="12"/>
  <c r="L247" i="12" s="1"/>
  <c r="D238" i="6"/>
  <c r="E248" i="12"/>
  <c r="G247" i="12"/>
  <c r="F247" i="12"/>
  <c r="H247" i="12" s="1"/>
  <c r="P246" i="12"/>
  <c r="D254" i="16"/>
  <c r="C254" i="16"/>
  <c r="F255" i="16"/>
  <c r="E255" i="16"/>
  <c r="H254" i="16"/>
  <c r="G254" i="16"/>
  <c r="A256" i="16"/>
  <c r="B256" i="16" s="1"/>
  <c r="C248" i="12"/>
  <c r="D247" i="12"/>
  <c r="A249" i="12"/>
  <c r="B249" i="12" s="1"/>
  <c r="K279" i="28" l="1"/>
  <c r="U278" i="25"/>
  <c r="V277" i="25" s="1"/>
  <c r="Z277" i="25"/>
  <c r="Y277" i="25"/>
  <c r="V276" i="25"/>
  <c r="S276" i="25"/>
  <c r="M277" i="25"/>
  <c r="R276" i="25"/>
  <c r="D239" i="6"/>
  <c r="B240" i="6"/>
  <c r="E240" i="6"/>
  <c r="F240" i="6" s="1"/>
  <c r="C240" i="6"/>
  <c r="A241" i="6"/>
  <c r="E249" i="12"/>
  <c r="G248" i="12"/>
  <c r="F248" i="12"/>
  <c r="H248" i="12" s="1"/>
  <c r="M249" i="12"/>
  <c r="O248" i="12"/>
  <c r="N248" i="12"/>
  <c r="P248" i="12" s="1"/>
  <c r="I249" i="12"/>
  <c r="K248" i="12"/>
  <c r="J248" i="12"/>
  <c r="D255" i="16"/>
  <c r="C255" i="16"/>
  <c r="E256" i="16"/>
  <c r="F256" i="16"/>
  <c r="G255" i="16"/>
  <c r="H255" i="16"/>
  <c r="A257" i="16"/>
  <c r="B257" i="16" s="1"/>
  <c r="D248" i="12"/>
  <c r="C249" i="12"/>
  <c r="A250" i="12"/>
  <c r="B250" i="12" s="1"/>
  <c r="K280" i="28" l="1"/>
  <c r="O276" i="25"/>
  <c r="S277" i="25"/>
  <c r="M278" i="25"/>
  <c r="O277" i="25" s="1"/>
  <c r="R277" i="25"/>
  <c r="Y278" i="25"/>
  <c r="U279" i="25"/>
  <c r="Z278" i="25"/>
  <c r="B241" i="6"/>
  <c r="E241" i="6"/>
  <c r="F241" i="6" s="1"/>
  <c r="A242" i="6"/>
  <c r="C241" i="6"/>
  <c r="I250" i="12"/>
  <c r="K249" i="12"/>
  <c r="J249" i="12"/>
  <c r="E250" i="12"/>
  <c r="G249" i="12"/>
  <c r="F249" i="12"/>
  <c r="H249" i="12" s="1"/>
  <c r="L248" i="12"/>
  <c r="D240" i="6"/>
  <c r="M250" i="12"/>
  <c r="O249" i="12"/>
  <c r="N249" i="12"/>
  <c r="D256" i="16"/>
  <c r="C256" i="16"/>
  <c r="E257" i="16"/>
  <c r="F257" i="16"/>
  <c r="G256" i="16"/>
  <c r="H256" i="16"/>
  <c r="A258" i="16"/>
  <c r="B258" i="16" s="1"/>
  <c r="D249" i="12"/>
  <c r="C250" i="12"/>
  <c r="A251" i="12"/>
  <c r="B251" i="12" s="1"/>
  <c r="K281" i="28" l="1"/>
  <c r="Y279" i="25"/>
  <c r="U280" i="25"/>
  <c r="V279" i="25" s="1"/>
  <c r="Z279" i="25"/>
  <c r="V278" i="25"/>
  <c r="S278" i="25"/>
  <c r="M279" i="25"/>
  <c r="O278" i="25" s="1"/>
  <c r="R278" i="25"/>
  <c r="E251" i="12"/>
  <c r="G250" i="12"/>
  <c r="F250" i="12"/>
  <c r="H250" i="12" s="1"/>
  <c r="P249" i="12"/>
  <c r="L249" i="12"/>
  <c r="M251" i="12"/>
  <c r="O250" i="12"/>
  <c r="N250" i="12"/>
  <c r="I251" i="12"/>
  <c r="K250" i="12"/>
  <c r="J250" i="12"/>
  <c r="B242" i="6"/>
  <c r="E242" i="6"/>
  <c r="F242" i="6" s="1"/>
  <c r="A243" i="6"/>
  <c r="C242" i="6"/>
  <c r="D241" i="6"/>
  <c r="D257" i="16"/>
  <c r="C257" i="16"/>
  <c r="E258" i="16"/>
  <c r="F258" i="16"/>
  <c r="H257" i="16"/>
  <c r="G257" i="16"/>
  <c r="A259" i="16"/>
  <c r="B259" i="16" s="1"/>
  <c r="D250" i="12"/>
  <c r="C251" i="12"/>
  <c r="A252" i="12"/>
  <c r="B252" i="12" s="1"/>
  <c r="K282" i="28" l="1"/>
  <c r="S279" i="25"/>
  <c r="M280" i="25"/>
  <c r="R279" i="25"/>
  <c r="U281" i="25"/>
  <c r="V280" i="25" s="1"/>
  <c r="Z280" i="25"/>
  <c r="Y280" i="25"/>
  <c r="P250" i="12"/>
  <c r="I252" i="12"/>
  <c r="K251" i="12"/>
  <c r="J251" i="12"/>
  <c r="B243" i="6"/>
  <c r="E243" i="6"/>
  <c r="F243" i="6" s="1"/>
  <c r="C243" i="6"/>
  <c r="A244" i="6"/>
  <c r="M252" i="12"/>
  <c r="O251" i="12"/>
  <c r="N251" i="12"/>
  <c r="D242" i="6"/>
  <c r="L250" i="12"/>
  <c r="E252" i="12"/>
  <c r="G251" i="12"/>
  <c r="F251" i="12"/>
  <c r="H251" i="12" s="1"/>
  <c r="D258" i="16"/>
  <c r="C258" i="16"/>
  <c r="E259" i="16"/>
  <c r="F259" i="16"/>
  <c r="H258" i="16"/>
  <c r="G258" i="16"/>
  <c r="A260" i="16"/>
  <c r="B260" i="16" s="1"/>
  <c r="D251" i="12"/>
  <c r="C252" i="12"/>
  <c r="A253" i="12"/>
  <c r="B253" i="12" s="1"/>
  <c r="K283" i="28" l="1"/>
  <c r="O279" i="25"/>
  <c r="U282" i="25"/>
  <c r="Z281" i="25"/>
  <c r="Y281" i="25"/>
  <c r="S280" i="25"/>
  <c r="R280" i="25"/>
  <c r="M281" i="25"/>
  <c r="M253" i="12"/>
  <c r="O252" i="12"/>
  <c r="N252" i="12"/>
  <c r="D243" i="6"/>
  <c r="B244" i="6"/>
  <c r="E244" i="6"/>
  <c r="F244" i="6" s="1"/>
  <c r="C244" i="6"/>
  <c r="A245" i="6"/>
  <c r="E253" i="12"/>
  <c r="G252" i="12"/>
  <c r="F252" i="12"/>
  <c r="H252" i="12" s="1"/>
  <c r="L251" i="12"/>
  <c r="I253" i="12"/>
  <c r="K252" i="12"/>
  <c r="J252" i="12"/>
  <c r="P251" i="12"/>
  <c r="D259" i="16"/>
  <c r="C259" i="16"/>
  <c r="E260" i="16"/>
  <c r="F260" i="16"/>
  <c r="H259" i="16"/>
  <c r="G259" i="16"/>
  <c r="A261" i="16"/>
  <c r="B261" i="16" s="1"/>
  <c r="D252" i="12"/>
  <c r="C253" i="12"/>
  <c r="A254" i="12"/>
  <c r="B254" i="12" s="1"/>
  <c r="K284" i="28" l="1"/>
  <c r="O280" i="25"/>
  <c r="U283" i="25"/>
  <c r="Z282" i="25"/>
  <c r="Y282" i="25"/>
  <c r="R281" i="25"/>
  <c r="S281" i="25"/>
  <c r="M282" i="25"/>
  <c r="O281" i="25" s="1"/>
  <c r="V281" i="25"/>
  <c r="B245" i="6"/>
  <c r="D245" i="6" s="1"/>
  <c r="E245" i="6"/>
  <c r="F245" i="6" s="1"/>
  <c r="A246" i="6"/>
  <c r="C245" i="6"/>
  <c r="I254" i="12"/>
  <c r="K253" i="12"/>
  <c r="J253" i="12"/>
  <c r="L253" i="12" s="1"/>
  <c r="E254" i="12"/>
  <c r="G253" i="12"/>
  <c r="F253" i="12"/>
  <c r="H253" i="12" s="1"/>
  <c r="L252" i="12"/>
  <c r="D244" i="6"/>
  <c r="P252" i="12"/>
  <c r="M254" i="12"/>
  <c r="O253" i="12"/>
  <c r="N253" i="12"/>
  <c r="D260" i="16"/>
  <c r="C260" i="16"/>
  <c r="C261" i="16"/>
  <c r="E261" i="16"/>
  <c r="F261" i="16"/>
  <c r="H260" i="16"/>
  <c r="G260" i="16"/>
  <c r="A262" i="16"/>
  <c r="B262" i="16" s="1"/>
  <c r="D253" i="12"/>
  <c r="C254" i="12"/>
  <c r="A255" i="12"/>
  <c r="B255" i="12" s="1"/>
  <c r="K285" i="28" l="1"/>
  <c r="S282" i="25"/>
  <c r="R282" i="25"/>
  <c r="M283" i="25"/>
  <c r="O282" i="25" s="1"/>
  <c r="Y283" i="25"/>
  <c r="Z283" i="25"/>
  <c r="U284" i="25"/>
  <c r="V283" i="25"/>
  <c r="V282" i="25"/>
  <c r="I255" i="12"/>
  <c r="K254" i="12"/>
  <c r="L254" i="12" s="1"/>
  <c r="J254" i="12"/>
  <c r="P253" i="12"/>
  <c r="M255" i="12"/>
  <c r="O254" i="12"/>
  <c r="N254" i="12"/>
  <c r="E255" i="12"/>
  <c r="G254" i="12"/>
  <c r="F254" i="12"/>
  <c r="H254" i="12" s="1"/>
  <c r="B246" i="6"/>
  <c r="E246" i="6"/>
  <c r="F246" i="6" s="1"/>
  <c r="C246" i="6"/>
  <c r="A247" i="6"/>
  <c r="D261" i="16"/>
  <c r="E262" i="16"/>
  <c r="F262" i="16"/>
  <c r="A263" i="16"/>
  <c r="B263" i="16" s="1"/>
  <c r="H261" i="16"/>
  <c r="G261" i="16"/>
  <c r="D254" i="12"/>
  <c r="C255" i="12"/>
  <c r="A256" i="12"/>
  <c r="B256" i="12" s="1"/>
  <c r="K286" i="28" l="1"/>
  <c r="M284" i="25"/>
  <c r="R283" i="25"/>
  <c r="S283" i="25"/>
  <c r="Y284" i="25"/>
  <c r="U285" i="25"/>
  <c r="V284" i="25" s="1"/>
  <c r="Z284" i="25"/>
  <c r="M256" i="12"/>
  <c r="O255" i="12"/>
  <c r="N255" i="12"/>
  <c r="P255" i="12" s="1"/>
  <c r="D246" i="6"/>
  <c r="B247" i="6"/>
  <c r="E247" i="6"/>
  <c r="F247" i="6" s="1"/>
  <c r="A248" i="6"/>
  <c r="C247" i="6"/>
  <c r="E256" i="12"/>
  <c r="G255" i="12"/>
  <c r="F255" i="12"/>
  <c r="H255" i="12" s="1"/>
  <c r="P254" i="12"/>
  <c r="I256" i="12"/>
  <c r="K255" i="12"/>
  <c r="J255" i="12"/>
  <c r="L255" i="12" s="1"/>
  <c r="D262" i="16"/>
  <c r="C262" i="16"/>
  <c r="C263" i="16"/>
  <c r="E263" i="16"/>
  <c r="F263" i="16"/>
  <c r="A264" i="16"/>
  <c r="B264" i="16" s="1"/>
  <c r="G262" i="16"/>
  <c r="H262" i="16"/>
  <c r="D255" i="12"/>
  <c r="C256" i="12"/>
  <c r="A257" i="12"/>
  <c r="B257" i="12" s="1"/>
  <c r="K287" i="28" l="1"/>
  <c r="O283" i="25"/>
  <c r="U286" i="25"/>
  <c r="Z285" i="25"/>
  <c r="Y285" i="25"/>
  <c r="V285" i="25"/>
  <c r="M285" i="25"/>
  <c r="O284" i="25" s="1"/>
  <c r="R284" i="25"/>
  <c r="S284" i="25"/>
  <c r="I257" i="12"/>
  <c r="K256" i="12"/>
  <c r="J256" i="12"/>
  <c r="L256" i="12" s="1"/>
  <c r="D247" i="6"/>
  <c r="B248" i="6"/>
  <c r="E248" i="6"/>
  <c r="F248" i="6" s="1"/>
  <c r="A249" i="6"/>
  <c r="C248" i="6"/>
  <c r="E257" i="12"/>
  <c r="G256" i="12"/>
  <c r="F256" i="12"/>
  <c r="H256" i="12" s="1"/>
  <c r="M257" i="12"/>
  <c r="O256" i="12"/>
  <c r="N256" i="12"/>
  <c r="P256" i="12" s="1"/>
  <c r="D263" i="16"/>
  <c r="C264" i="16"/>
  <c r="E264" i="16"/>
  <c r="F264" i="16"/>
  <c r="A265" i="16"/>
  <c r="B265" i="16" s="1"/>
  <c r="G263" i="16"/>
  <c r="H263" i="16"/>
  <c r="D256" i="12"/>
  <c r="C257" i="12"/>
  <c r="A258" i="12"/>
  <c r="B258" i="12" s="1"/>
  <c r="K288" i="28" l="1"/>
  <c r="S285" i="25"/>
  <c r="M286" i="25"/>
  <c r="R285" i="25"/>
  <c r="U287" i="25"/>
  <c r="V286" i="25" s="1"/>
  <c r="Z286" i="25"/>
  <c r="Y286" i="25"/>
  <c r="D248" i="6"/>
  <c r="B249" i="6"/>
  <c r="D249" i="6" s="1"/>
  <c r="E249" i="6"/>
  <c r="C249" i="6"/>
  <c r="A250" i="6"/>
  <c r="M258" i="12"/>
  <c r="O257" i="12"/>
  <c r="N257" i="12"/>
  <c r="E258" i="12"/>
  <c r="G257" i="12"/>
  <c r="F257" i="12"/>
  <c r="I258" i="12"/>
  <c r="J257" i="12"/>
  <c r="K257" i="12"/>
  <c r="L257" i="12" s="1"/>
  <c r="D264" i="16"/>
  <c r="E265" i="16"/>
  <c r="F265" i="16"/>
  <c r="A266" i="16"/>
  <c r="B266" i="16" s="1"/>
  <c r="H264" i="16"/>
  <c r="G264" i="16"/>
  <c r="D257" i="12"/>
  <c r="C258" i="12"/>
  <c r="A259" i="12"/>
  <c r="B259" i="12" s="1"/>
  <c r="K289" i="28" l="1"/>
  <c r="O285" i="25"/>
  <c r="S286" i="25"/>
  <c r="M287" i="25"/>
  <c r="R286" i="25"/>
  <c r="Y287" i="25"/>
  <c r="Z287" i="25"/>
  <c r="U288" i="25"/>
  <c r="B250" i="6"/>
  <c r="D250" i="6" s="1"/>
  <c r="E250" i="6"/>
  <c r="C250" i="6"/>
  <c r="A251" i="6"/>
  <c r="E259" i="12"/>
  <c r="G258" i="12"/>
  <c r="F258" i="12"/>
  <c r="H258" i="12" s="1"/>
  <c r="P257" i="12"/>
  <c r="M259" i="12"/>
  <c r="O258" i="12"/>
  <c r="N258" i="12"/>
  <c r="I259" i="12"/>
  <c r="K258" i="12"/>
  <c r="J258" i="12"/>
  <c r="H257" i="12"/>
  <c r="F249" i="6"/>
  <c r="D265" i="16"/>
  <c r="C265" i="16"/>
  <c r="C266" i="16"/>
  <c r="E266" i="16"/>
  <c r="F266" i="16"/>
  <c r="A267" i="16"/>
  <c r="B267" i="16" s="1"/>
  <c r="H265" i="16"/>
  <c r="G265" i="16"/>
  <c r="D258" i="12"/>
  <c r="C259" i="12"/>
  <c r="A260" i="12"/>
  <c r="B260" i="12" s="1"/>
  <c r="K290" i="28" l="1"/>
  <c r="O286" i="25"/>
  <c r="Y288" i="25"/>
  <c r="Z288" i="25"/>
  <c r="U289" i="25"/>
  <c r="V288" i="25"/>
  <c r="S287" i="25"/>
  <c r="M288" i="25"/>
  <c r="R287" i="25"/>
  <c r="V287" i="25"/>
  <c r="M260" i="12"/>
  <c r="O259" i="12"/>
  <c r="N259" i="12"/>
  <c r="L258" i="12"/>
  <c r="E260" i="12"/>
  <c r="G259" i="12"/>
  <c r="F259" i="12"/>
  <c r="H259" i="12" s="1"/>
  <c r="I260" i="12"/>
  <c r="K259" i="12"/>
  <c r="J259" i="12"/>
  <c r="L259" i="12" s="1"/>
  <c r="B251" i="6"/>
  <c r="E251" i="6"/>
  <c r="F251" i="6" s="1"/>
  <c r="A252" i="6"/>
  <c r="C251" i="6"/>
  <c r="P258" i="12"/>
  <c r="F250" i="6"/>
  <c r="D266" i="16"/>
  <c r="E267" i="16"/>
  <c r="F267" i="16"/>
  <c r="A268" i="16"/>
  <c r="B268" i="16" s="1"/>
  <c r="G266" i="16"/>
  <c r="H266" i="16"/>
  <c r="D259" i="12"/>
  <c r="C260" i="12"/>
  <c r="A261" i="12"/>
  <c r="B261" i="12" s="1"/>
  <c r="K291" i="28" l="1"/>
  <c r="O287" i="25"/>
  <c r="Y289" i="25"/>
  <c r="U290" i="25"/>
  <c r="Z289" i="25"/>
  <c r="S288" i="25"/>
  <c r="M289" i="25"/>
  <c r="O288" i="25" s="1"/>
  <c r="R288" i="25"/>
  <c r="B252" i="6"/>
  <c r="D252" i="6" s="1"/>
  <c r="E252" i="6"/>
  <c r="C252" i="6"/>
  <c r="A253" i="6"/>
  <c r="E261" i="12"/>
  <c r="G260" i="12"/>
  <c r="F260" i="12"/>
  <c r="H260" i="12" s="1"/>
  <c r="I261" i="12"/>
  <c r="K260" i="12"/>
  <c r="L260" i="12" s="1"/>
  <c r="J260" i="12"/>
  <c r="D251" i="6"/>
  <c r="P259" i="12"/>
  <c r="M261" i="12"/>
  <c r="O260" i="12"/>
  <c r="N260" i="12"/>
  <c r="P260" i="12" s="1"/>
  <c r="D267" i="16"/>
  <c r="C267" i="16"/>
  <c r="E268" i="16"/>
  <c r="F268" i="16"/>
  <c r="A269" i="16"/>
  <c r="B269" i="16" s="1"/>
  <c r="H267" i="16"/>
  <c r="G267" i="16"/>
  <c r="D260" i="12"/>
  <c r="C261" i="12"/>
  <c r="A262" i="12"/>
  <c r="B262" i="12" s="1"/>
  <c r="K292" i="28" l="1"/>
  <c r="U291" i="25"/>
  <c r="V290" i="25" s="1"/>
  <c r="Z290" i="25"/>
  <c r="Y290" i="25"/>
  <c r="V289" i="25"/>
  <c r="S289" i="25"/>
  <c r="M290" i="25"/>
  <c r="R289" i="25"/>
  <c r="M262" i="12"/>
  <c r="O261" i="12"/>
  <c r="P261" i="12" s="1"/>
  <c r="N261" i="12"/>
  <c r="E262" i="12"/>
  <c r="G261" i="12"/>
  <c r="F261" i="12"/>
  <c r="H261" i="12" s="1"/>
  <c r="I262" i="12"/>
  <c r="K261" i="12"/>
  <c r="L261" i="12" s="1"/>
  <c r="J261" i="12"/>
  <c r="B253" i="6"/>
  <c r="E253" i="6"/>
  <c r="C253" i="6"/>
  <c r="D253" i="6" s="1"/>
  <c r="A254" i="6"/>
  <c r="F252" i="6"/>
  <c r="D268" i="16"/>
  <c r="C268" i="16"/>
  <c r="E269" i="16"/>
  <c r="F269" i="16"/>
  <c r="A270" i="16"/>
  <c r="B270" i="16" s="1"/>
  <c r="G268" i="16"/>
  <c r="H268" i="16"/>
  <c r="D261" i="12"/>
  <c r="C262" i="12"/>
  <c r="A263" i="12"/>
  <c r="B263" i="12" s="1"/>
  <c r="K293" i="28" l="1"/>
  <c r="O290" i="25"/>
  <c r="O289" i="25"/>
  <c r="S290" i="25"/>
  <c r="R290" i="25"/>
  <c r="M291" i="25"/>
  <c r="U292" i="25"/>
  <c r="V291" i="25" s="1"/>
  <c r="Z291" i="25"/>
  <c r="Y291" i="25"/>
  <c r="I263" i="12"/>
  <c r="K262" i="12"/>
  <c r="J262" i="12"/>
  <c r="B254" i="6"/>
  <c r="E254" i="6"/>
  <c r="C254" i="6"/>
  <c r="A255" i="6"/>
  <c r="E263" i="12"/>
  <c r="G262" i="12"/>
  <c r="F262" i="12"/>
  <c r="F253" i="6"/>
  <c r="M263" i="12"/>
  <c r="O262" i="12"/>
  <c r="N262" i="12"/>
  <c r="D269" i="16"/>
  <c r="C269" i="16"/>
  <c r="E270" i="16"/>
  <c r="F270" i="16"/>
  <c r="A271" i="16"/>
  <c r="B271" i="16" s="1"/>
  <c r="G269" i="16"/>
  <c r="H269" i="16"/>
  <c r="D262" i="12"/>
  <c r="C263" i="12"/>
  <c r="A264" i="12"/>
  <c r="B264" i="12" s="1"/>
  <c r="K294" i="28" l="1"/>
  <c r="M292" i="25"/>
  <c r="O291" i="25" s="1"/>
  <c r="R291" i="25"/>
  <c r="S291" i="25"/>
  <c r="U293" i="25"/>
  <c r="Y292" i="25"/>
  <c r="V292" i="25"/>
  <c r="Z292" i="25"/>
  <c r="P262" i="12"/>
  <c r="F254" i="6"/>
  <c r="D254" i="6"/>
  <c r="E264" i="12"/>
  <c r="G263" i="12"/>
  <c r="F263" i="12"/>
  <c r="H263" i="12" s="1"/>
  <c r="B255" i="6"/>
  <c r="E255" i="6"/>
  <c r="F255" i="6" s="1"/>
  <c r="C255" i="6"/>
  <c r="A256" i="6"/>
  <c r="M264" i="12"/>
  <c r="O263" i="12"/>
  <c r="N263" i="12"/>
  <c r="H262" i="12"/>
  <c r="L262" i="12"/>
  <c r="I264" i="12"/>
  <c r="K263" i="12"/>
  <c r="J263" i="12"/>
  <c r="D270" i="16"/>
  <c r="C270" i="16"/>
  <c r="E271" i="16"/>
  <c r="F271" i="16"/>
  <c r="G270" i="16"/>
  <c r="H270" i="16"/>
  <c r="A272" i="16"/>
  <c r="B272" i="16" s="1"/>
  <c r="D263" i="12"/>
  <c r="C264" i="12"/>
  <c r="A265" i="12"/>
  <c r="B265" i="12" s="1"/>
  <c r="K295" i="28" l="1"/>
  <c r="U294" i="25"/>
  <c r="Z293" i="25"/>
  <c r="V293" i="25"/>
  <c r="Y293" i="25"/>
  <c r="M293" i="25"/>
  <c r="O292" i="25" s="1"/>
  <c r="R292" i="25"/>
  <c r="S292" i="25"/>
  <c r="I265" i="12"/>
  <c r="K264" i="12"/>
  <c r="J264" i="12"/>
  <c r="D255" i="6"/>
  <c r="P263" i="12"/>
  <c r="E265" i="12"/>
  <c r="G264" i="12"/>
  <c r="F264" i="12"/>
  <c r="H264" i="12" s="1"/>
  <c r="M265" i="12"/>
  <c r="O264" i="12"/>
  <c r="N264" i="12"/>
  <c r="L263" i="12"/>
  <c r="B256" i="6"/>
  <c r="E256" i="6"/>
  <c r="F256" i="6" s="1"/>
  <c r="A257" i="6"/>
  <c r="C256" i="6"/>
  <c r="D271" i="16"/>
  <c r="C271" i="16"/>
  <c r="E272" i="16"/>
  <c r="F272" i="16"/>
  <c r="A273" i="16"/>
  <c r="B273" i="16" s="1"/>
  <c r="H271" i="16"/>
  <c r="G271" i="16"/>
  <c r="D264" i="12"/>
  <c r="C265" i="12"/>
  <c r="A266" i="12"/>
  <c r="B266" i="12" s="1"/>
  <c r="K296" i="28" l="1"/>
  <c r="U295" i="25"/>
  <c r="Z294" i="25"/>
  <c r="V294" i="25"/>
  <c r="Y294" i="25"/>
  <c r="M294" i="25"/>
  <c r="O293" i="25" s="1"/>
  <c r="R293" i="25"/>
  <c r="S293" i="25"/>
  <c r="M266" i="12"/>
  <c r="O265" i="12"/>
  <c r="P265" i="12" s="1"/>
  <c r="N265" i="12"/>
  <c r="B257" i="6"/>
  <c r="E257" i="6"/>
  <c r="F257" i="6" s="1"/>
  <c r="A258" i="6"/>
  <c r="C257" i="6"/>
  <c r="D256" i="6"/>
  <c r="I266" i="12"/>
  <c r="K265" i="12"/>
  <c r="L265" i="12" s="1"/>
  <c r="J265" i="12"/>
  <c r="E266" i="12"/>
  <c r="G265" i="12"/>
  <c r="F265" i="12"/>
  <c r="H265" i="12" s="1"/>
  <c r="P264" i="12"/>
  <c r="L264" i="12"/>
  <c r="D272" i="16"/>
  <c r="C272" i="16"/>
  <c r="F273" i="16"/>
  <c r="E273" i="16"/>
  <c r="A274" i="16"/>
  <c r="B274" i="16" s="1"/>
  <c r="H272" i="16"/>
  <c r="G272" i="16"/>
  <c r="D265" i="12"/>
  <c r="C266" i="12"/>
  <c r="A267" i="12"/>
  <c r="B267" i="12" s="1"/>
  <c r="K297" i="28" l="1"/>
  <c r="S294" i="25"/>
  <c r="R294" i="25"/>
  <c r="M295" i="25"/>
  <c r="Y295" i="25"/>
  <c r="U296" i="25"/>
  <c r="V295" i="25" s="1"/>
  <c r="Z295" i="25"/>
  <c r="I267" i="12"/>
  <c r="K266" i="12"/>
  <c r="L266" i="12" s="1"/>
  <c r="J266" i="12"/>
  <c r="M267" i="12"/>
  <c r="O266" i="12"/>
  <c r="N266" i="12"/>
  <c r="B258" i="6"/>
  <c r="E258" i="6"/>
  <c r="F258" i="6" s="1"/>
  <c r="C258" i="6"/>
  <c r="A259" i="6"/>
  <c r="E267" i="12"/>
  <c r="G266" i="12"/>
  <c r="F266" i="12"/>
  <c r="H266" i="12" s="1"/>
  <c r="D257" i="6"/>
  <c r="D273" i="16"/>
  <c r="C273" i="16"/>
  <c r="E274" i="16"/>
  <c r="F274" i="16"/>
  <c r="G273" i="16"/>
  <c r="H273" i="16"/>
  <c r="A275" i="16"/>
  <c r="B275" i="16" s="1"/>
  <c r="D266" i="12"/>
  <c r="C267" i="12"/>
  <c r="A268" i="12"/>
  <c r="B268" i="12" s="1"/>
  <c r="K298" i="28" l="1"/>
  <c r="O294" i="25"/>
  <c r="S295" i="25"/>
  <c r="M296" i="25"/>
  <c r="O295" i="25" s="1"/>
  <c r="R295" i="25"/>
  <c r="Y296" i="25"/>
  <c r="Z296" i="25"/>
  <c r="U297" i="25"/>
  <c r="V296" i="25" s="1"/>
  <c r="D258" i="6"/>
  <c r="P266" i="12"/>
  <c r="I268" i="12"/>
  <c r="K267" i="12"/>
  <c r="J267" i="12"/>
  <c r="L267" i="12" s="1"/>
  <c r="M268" i="12"/>
  <c r="O267" i="12"/>
  <c r="N267" i="12"/>
  <c r="P267" i="12" s="1"/>
  <c r="E268" i="12"/>
  <c r="G267" i="12"/>
  <c r="F267" i="12"/>
  <c r="B259" i="6"/>
  <c r="E259" i="6"/>
  <c r="F259" i="6" s="1"/>
  <c r="A260" i="6"/>
  <c r="C259" i="6"/>
  <c r="D274" i="16"/>
  <c r="C274" i="16"/>
  <c r="F275" i="16"/>
  <c r="E275" i="16"/>
  <c r="A276" i="16"/>
  <c r="B276" i="16" s="1"/>
  <c r="G274" i="16"/>
  <c r="H274" i="16"/>
  <c r="D267" i="12"/>
  <c r="C268" i="12"/>
  <c r="A269" i="12"/>
  <c r="B269" i="12" s="1"/>
  <c r="K299" i="28" l="1"/>
  <c r="R296" i="25"/>
  <c r="M297" i="25"/>
  <c r="O296" i="25" s="1"/>
  <c r="S296" i="25"/>
  <c r="U298" i="25"/>
  <c r="Z297" i="25"/>
  <c r="V297" i="25"/>
  <c r="Y297" i="25"/>
  <c r="B260" i="6"/>
  <c r="D260" i="6" s="1"/>
  <c r="E260" i="6"/>
  <c r="C260" i="6"/>
  <c r="A261" i="6"/>
  <c r="M269" i="12"/>
  <c r="O268" i="12"/>
  <c r="N268" i="12"/>
  <c r="D259" i="6"/>
  <c r="H267" i="12"/>
  <c r="I269" i="12"/>
  <c r="K268" i="12"/>
  <c r="J268" i="12"/>
  <c r="L268" i="12" s="1"/>
  <c r="E269" i="12"/>
  <c r="G268" i="12"/>
  <c r="F268" i="12"/>
  <c r="H268" i="12" s="1"/>
  <c r="D275" i="16"/>
  <c r="C275" i="16"/>
  <c r="E276" i="16"/>
  <c r="F276" i="16"/>
  <c r="A277" i="16"/>
  <c r="B277" i="16" s="1"/>
  <c r="G275" i="16"/>
  <c r="H275" i="16"/>
  <c r="D268" i="12"/>
  <c r="C269" i="12"/>
  <c r="A270" i="12"/>
  <c r="B270" i="12" s="1"/>
  <c r="K300" i="28" l="1"/>
  <c r="U299" i="25"/>
  <c r="Z298" i="25"/>
  <c r="Y298" i="25"/>
  <c r="M298" i="25"/>
  <c r="S297" i="25"/>
  <c r="R297" i="25"/>
  <c r="E270" i="12"/>
  <c r="G269" i="12"/>
  <c r="F269" i="12"/>
  <c r="M270" i="12"/>
  <c r="O269" i="12"/>
  <c r="N269" i="12"/>
  <c r="B261" i="6"/>
  <c r="D261" i="6" s="1"/>
  <c r="E261" i="6"/>
  <c r="C261" i="6"/>
  <c r="A262" i="6"/>
  <c r="P268" i="12"/>
  <c r="I270" i="12"/>
  <c r="K269" i="12"/>
  <c r="J269" i="12"/>
  <c r="L269" i="12" s="1"/>
  <c r="F260" i="6"/>
  <c r="D276" i="16"/>
  <c r="C276" i="16"/>
  <c r="F277" i="16"/>
  <c r="E277" i="16"/>
  <c r="A278" i="16"/>
  <c r="B278" i="16" s="1"/>
  <c r="H276" i="16"/>
  <c r="G276" i="16"/>
  <c r="D269" i="12"/>
  <c r="C270" i="12"/>
  <c r="A271" i="12"/>
  <c r="B271" i="12" s="1"/>
  <c r="K301" i="28" l="1"/>
  <c r="O297" i="25"/>
  <c r="S298" i="25"/>
  <c r="M299" i="25"/>
  <c r="O298" i="25" s="1"/>
  <c r="R298" i="25"/>
  <c r="U300" i="25"/>
  <c r="V299" i="25" s="1"/>
  <c r="Z299" i="25"/>
  <c r="Y299" i="25"/>
  <c r="V298" i="25"/>
  <c r="F261" i="6"/>
  <c r="P269" i="12"/>
  <c r="M271" i="12"/>
  <c r="O270" i="12"/>
  <c r="P270" i="12" s="1"/>
  <c r="N270" i="12"/>
  <c r="I271" i="12"/>
  <c r="K270" i="12"/>
  <c r="J270" i="12"/>
  <c r="H269" i="12"/>
  <c r="B262" i="6"/>
  <c r="E262" i="6"/>
  <c r="F262" i="6" s="1"/>
  <c r="C262" i="6"/>
  <c r="A263" i="6"/>
  <c r="E271" i="12"/>
  <c r="G270" i="12"/>
  <c r="F270" i="12"/>
  <c r="H270" i="12" s="1"/>
  <c r="D277" i="16"/>
  <c r="C277" i="16"/>
  <c r="E278" i="16"/>
  <c r="F278" i="16"/>
  <c r="H277" i="16"/>
  <c r="G277" i="16"/>
  <c r="A279" i="16"/>
  <c r="B279" i="16" s="1"/>
  <c r="D270" i="12"/>
  <c r="C271" i="12"/>
  <c r="A272" i="12"/>
  <c r="B272" i="12" s="1"/>
  <c r="K302" i="28" l="1"/>
  <c r="M300" i="25"/>
  <c r="R299" i="25"/>
  <c r="S299" i="25"/>
  <c r="Z300" i="25"/>
  <c r="Y300" i="25"/>
  <c r="U301" i="25"/>
  <c r="V300" i="25" s="1"/>
  <c r="B263" i="6"/>
  <c r="E263" i="6"/>
  <c r="F263" i="6" s="1"/>
  <c r="C263" i="6"/>
  <c r="A264" i="6"/>
  <c r="E272" i="12"/>
  <c r="G271" i="12"/>
  <c r="F271" i="12"/>
  <c r="H271" i="12" s="1"/>
  <c r="M272" i="12"/>
  <c r="O271" i="12"/>
  <c r="N271" i="12"/>
  <c r="P271" i="12" s="1"/>
  <c r="L270" i="12"/>
  <c r="I272" i="12"/>
  <c r="K271" i="12"/>
  <c r="J271" i="12"/>
  <c r="L271" i="12" s="1"/>
  <c r="D262" i="6"/>
  <c r="D278" i="16"/>
  <c r="C278" i="16"/>
  <c r="F279" i="16"/>
  <c r="E279" i="16"/>
  <c r="G278" i="16"/>
  <c r="H278" i="16"/>
  <c r="A280" i="16"/>
  <c r="B280" i="16" s="1"/>
  <c r="D271" i="12"/>
  <c r="C272" i="12"/>
  <c r="A273" i="12"/>
  <c r="B273" i="12" s="1"/>
  <c r="K303" i="28" l="1"/>
  <c r="O299" i="25"/>
  <c r="M301" i="25"/>
  <c r="O300" i="25" s="1"/>
  <c r="R300" i="25"/>
  <c r="S300" i="25"/>
  <c r="U302" i="25"/>
  <c r="Z301" i="25"/>
  <c r="Y301" i="25"/>
  <c r="V301" i="25"/>
  <c r="M273" i="12"/>
  <c r="O272" i="12"/>
  <c r="N272" i="12"/>
  <c r="E273" i="12"/>
  <c r="G272" i="12"/>
  <c r="F272" i="12"/>
  <c r="H272" i="12" s="1"/>
  <c r="I273" i="12"/>
  <c r="K272" i="12"/>
  <c r="J272" i="12"/>
  <c r="B264" i="6"/>
  <c r="D264" i="6" s="1"/>
  <c r="E264" i="6"/>
  <c r="C264" i="6"/>
  <c r="A265" i="6"/>
  <c r="D263" i="6"/>
  <c r="D279" i="16"/>
  <c r="C279" i="16"/>
  <c r="E280" i="16"/>
  <c r="F280" i="16"/>
  <c r="H279" i="16"/>
  <c r="G279" i="16"/>
  <c r="A281" i="16"/>
  <c r="B281" i="16" s="1"/>
  <c r="D272" i="12"/>
  <c r="C273" i="12"/>
  <c r="A274" i="12"/>
  <c r="B274" i="12" s="1"/>
  <c r="K304" i="28" l="1"/>
  <c r="U303" i="25"/>
  <c r="Z302" i="25"/>
  <c r="V302" i="25"/>
  <c r="Y302" i="25"/>
  <c r="M302" i="25"/>
  <c r="O301" i="25" s="1"/>
  <c r="R301" i="25"/>
  <c r="S301" i="25"/>
  <c r="L272" i="12"/>
  <c r="I274" i="12"/>
  <c r="K273" i="12"/>
  <c r="J273" i="12"/>
  <c r="B265" i="6"/>
  <c r="E265" i="6"/>
  <c r="F265" i="6" s="1"/>
  <c r="C265" i="6"/>
  <c r="A266" i="6"/>
  <c r="M274" i="12"/>
  <c r="O273" i="12"/>
  <c r="N273" i="12"/>
  <c r="E274" i="12"/>
  <c r="G273" i="12"/>
  <c r="F273" i="12"/>
  <c r="H273" i="12" s="1"/>
  <c r="F264" i="6"/>
  <c r="P272" i="12"/>
  <c r="D280" i="16"/>
  <c r="C280" i="16"/>
  <c r="F281" i="16"/>
  <c r="E281" i="16"/>
  <c r="G280" i="16"/>
  <c r="H280" i="16"/>
  <c r="A282" i="16"/>
  <c r="B282" i="16" s="1"/>
  <c r="D273" i="12"/>
  <c r="C274" i="12"/>
  <c r="A275" i="12"/>
  <c r="B275" i="12" s="1"/>
  <c r="K305" i="28" l="1"/>
  <c r="O302" i="25"/>
  <c r="Y303" i="25"/>
  <c r="Z303" i="25"/>
  <c r="U304" i="25"/>
  <c r="V303" i="25" s="1"/>
  <c r="S302" i="25"/>
  <c r="M303" i="25"/>
  <c r="R302" i="25"/>
  <c r="D265" i="6"/>
  <c r="B266" i="6"/>
  <c r="D266" i="6" s="1"/>
  <c r="E266" i="6"/>
  <c r="F266" i="6" s="1"/>
  <c r="A267" i="6"/>
  <c r="C266" i="6"/>
  <c r="E275" i="12"/>
  <c r="G274" i="12"/>
  <c r="F274" i="12"/>
  <c r="H274" i="12" s="1"/>
  <c r="L273" i="12"/>
  <c r="P273" i="12"/>
  <c r="I275" i="12"/>
  <c r="K274" i="12"/>
  <c r="J274" i="12"/>
  <c r="M275" i="12"/>
  <c r="O274" i="12"/>
  <c r="N274" i="12"/>
  <c r="D281" i="16"/>
  <c r="C281" i="16"/>
  <c r="E282" i="16"/>
  <c r="F282" i="16"/>
  <c r="H281" i="16"/>
  <c r="G281" i="16"/>
  <c r="A283" i="16"/>
  <c r="B283" i="16" s="1"/>
  <c r="D274" i="12"/>
  <c r="C275" i="12"/>
  <c r="A276" i="12"/>
  <c r="B276" i="12" s="1"/>
  <c r="K306" i="28" l="1"/>
  <c r="S303" i="25"/>
  <c r="M304" i="25"/>
  <c r="O303" i="25" s="1"/>
  <c r="R303" i="25"/>
  <c r="Y304" i="25"/>
  <c r="Z304" i="25"/>
  <c r="U305" i="25"/>
  <c r="V304" i="25"/>
  <c r="P274" i="12"/>
  <c r="E276" i="12"/>
  <c r="G275" i="12"/>
  <c r="F275" i="12"/>
  <c r="M276" i="12"/>
  <c r="O275" i="12"/>
  <c r="N275" i="12"/>
  <c r="L274" i="12"/>
  <c r="B267" i="6"/>
  <c r="D267" i="6" s="1"/>
  <c r="E267" i="6"/>
  <c r="F267" i="6" s="1"/>
  <c r="A268" i="6"/>
  <c r="C267" i="6"/>
  <c r="I276" i="12"/>
  <c r="K275" i="12"/>
  <c r="J275" i="12"/>
  <c r="L275" i="12" s="1"/>
  <c r="D282" i="16"/>
  <c r="C282" i="16"/>
  <c r="E283" i="16"/>
  <c r="F283" i="16"/>
  <c r="A284" i="16"/>
  <c r="B284" i="16" s="1"/>
  <c r="G282" i="16"/>
  <c r="H282" i="16"/>
  <c r="C276" i="12"/>
  <c r="D275" i="12"/>
  <c r="A277" i="12"/>
  <c r="B277" i="12" s="1"/>
  <c r="K307" i="28" l="1"/>
  <c r="U306" i="25"/>
  <c r="V305" i="25" s="1"/>
  <c r="Z305" i="25"/>
  <c r="Y305" i="25"/>
  <c r="R304" i="25"/>
  <c r="S304" i="25"/>
  <c r="M305" i="25"/>
  <c r="B268" i="6"/>
  <c r="D268" i="6" s="1"/>
  <c r="E268" i="6"/>
  <c r="C268" i="6"/>
  <c r="A269" i="6"/>
  <c r="P275" i="12"/>
  <c r="I277" i="12"/>
  <c r="K276" i="12"/>
  <c r="J276" i="12"/>
  <c r="L276" i="12" s="1"/>
  <c r="M277" i="12"/>
  <c r="O276" i="12"/>
  <c r="N276" i="12"/>
  <c r="H275" i="12"/>
  <c r="E277" i="12"/>
  <c r="G276" i="12"/>
  <c r="F276" i="12"/>
  <c r="H276" i="12" s="1"/>
  <c r="D283" i="16"/>
  <c r="C283" i="16"/>
  <c r="E284" i="16"/>
  <c r="F284" i="16"/>
  <c r="A285" i="16"/>
  <c r="B285" i="16" s="1"/>
  <c r="G283" i="16"/>
  <c r="H283" i="16"/>
  <c r="D276" i="12"/>
  <c r="C277" i="12"/>
  <c r="A278" i="12"/>
  <c r="B278" i="12" s="1"/>
  <c r="K308" i="28" l="1"/>
  <c r="O304" i="25"/>
  <c r="S305" i="25"/>
  <c r="R305" i="25"/>
  <c r="M306" i="25"/>
  <c r="O305" i="25" s="1"/>
  <c r="U307" i="25"/>
  <c r="Z306" i="25"/>
  <c r="Y306" i="25"/>
  <c r="I278" i="12"/>
  <c r="K277" i="12"/>
  <c r="J277" i="12"/>
  <c r="E278" i="12"/>
  <c r="F277" i="12"/>
  <c r="G277" i="12"/>
  <c r="B269" i="6"/>
  <c r="E269" i="6"/>
  <c r="F269" i="6" s="1"/>
  <c r="A270" i="6"/>
  <c r="C269" i="6"/>
  <c r="F268" i="6"/>
  <c r="M278" i="12"/>
  <c r="O277" i="12"/>
  <c r="N277" i="12"/>
  <c r="P276" i="12"/>
  <c r="D284" i="16"/>
  <c r="C284" i="16"/>
  <c r="C285" i="16"/>
  <c r="E285" i="16"/>
  <c r="F285" i="16"/>
  <c r="A286" i="16"/>
  <c r="B286" i="16" s="1"/>
  <c r="D285" i="16"/>
  <c r="H284" i="16"/>
  <c r="G284" i="16"/>
  <c r="D277" i="12"/>
  <c r="C278" i="12"/>
  <c r="A279" i="12"/>
  <c r="B279" i="12" s="1"/>
  <c r="K309" i="28" l="1"/>
  <c r="U308" i="25"/>
  <c r="V307" i="25" s="1"/>
  <c r="Z307" i="25"/>
  <c r="Y307" i="25"/>
  <c r="S306" i="25"/>
  <c r="M307" i="25"/>
  <c r="O306" i="25" s="1"/>
  <c r="R306" i="25"/>
  <c r="V306" i="25"/>
  <c r="P277" i="12"/>
  <c r="H277" i="12"/>
  <c r="D269" i="6"/>
  <c r="M279" i="12"/>
  <c r="O278" i="12"/>
  <c r="N278" i="12"/>
  <c r="E279" i="12"/>
  <c r="G278" i="12"/>
  <c r="F278" i="12"/>
  <c r="H278" i="12" s="1"/>
  <c r="L277" i="12"/>
  <c r="B270" i="6"/>
  <c r="D270" i="6" s="1"/>
  <c r="E270" i="6"/>
  <c r="C270" i="6"/>
  <c r="A271" i="6"/>
  <c r="I279" i="12"/>
  <c r="K278" i="12"/>
  <c r="J278" i="12"/>
  <c r="E286" i="16"/>
  <c r="F286" i="16"/>
  <c r="A287" i="16"/>
  <c r="B287" i="16" s="1"/>
  <c r="H285" i="16"/>
  <c r="G285" i="16"/>
  <c r="D278" i="12"/>
  <c r="C279" i="12"/>
  <c r="A280" i="12"/>
  <c r="B280" i="12" s="1"/>
  <c r="K310" i="28" l="1"/>
  <c r="U309" i="25"/>
  <c r="V308" i="25"/>
  <c r="Z308" i="25"/>
  <c r="Y308" i="25"/>
  <c r="M308" i="25"/>
  <c r="O307" i="25" s="1"/>
  <c r="R307" i="25"/>
  <c r="S307" i="25"/>
  <c r="L278" i="12"/>
  <c r="I280" i="12"/>
  <c r="K279" i="12"/>
  <c r="J279" i="12"/>
  <c r="E280" i="12"/>
  <c r="G279" i="12"/>
  <c r="F279" i="12"/>
  <c r="H279" i="12" s="1"/>
  <c r="B271" i="6"/>
  <c r="E271" i="6"/>
  <c r="C271" i="6"/>
  <c r="A272" i="6"/>
  <c r="P278" i="12"/>
  <c r="F270" i="6"/>
  <c r="M280" i="12"/>
  <c r="O279" i="12"/>
  <c r="N279" i="12"/>
  <c r="D286" i="16"/>
  <c r="C286" i="16"/>
  <c r="E287" i="16"/>
  <c r="F287" i="16"/>
  <c r="G286" i="16"/>
  <c r="H286" i="16"/>
  <c r="A288" i="16"/>
  <c r="B288" i="16" s="1"/>
  <c r="D279" i="12"/>
  <c r="C280" i="12"/>
  <c r="A281" i="12"/>
  <c r="B281" i="12" s="1"/>
  <c r="K311" i="28" l="1"/>
  <c r="U310" i="25"/>
  <c r="Z309" i="25"/>
  <c r="Y309" i="25"/>
  <c r="M309" i="25"/>
  <c r="R308" i="25"/>
  <c r="S308" i="25"/>
  <c r="I281" i="12"/>
  <c r="K280" i="12"/>
  <c r="J280" i="12"/>
  <c r="D271" i="6"/>
  <c r="M281" i="12"/>
  <c r="O280" i="12"/>
  <c r="N280" i="12"/>
  <c r="P280" i="12" s="1"/>
  <c r="E281" i="12"/>
  <c r="G280" i="12"/>
  <c r="F280" i="12"/>
  <c r="P279" i="12"/>
  <c r="L279" i="12"/>
  <c r="B272" i="6"/>
  <c r="E272" i="6"/>
  <c r="F272" i="6" s="1"/>
  <c r="C272" i="6"/>
  <c r="A273" i="6"/>
  <c r="F271" i="6"/>
  <c r="D287" i="16"/>
  <c r="C287" i="16"/>
  <c r="E288" i="16"/>
  <c r="F288" i="16"/>
  <c r="G287" i="16"/>
  <c r="H287" i="16"/>
  <c r="A289" i="16"/>
  <c r="B289" i="16" s="1"/>
  <c r="D280" i="12"/>
  <c r="C281" i="12"/>
  <c r="A282" i="12"/>
  <c r="B282" i="12" s="1"/>
  <c r="K312" i="28" l="1"/>
  <c r="O308" i="25"/>
  <c r="S309" i="25"/>
  <c r="M310" i="25"/>
  <c r="O309" i="25" s="1"/>
  <c r="R309" i="25"/>
  <c r="U311" i="25"/>
  <c r="Z310" i="25"/>
  <c r="Y310" i="25"/>
  <c r="V309" i="25"/>
  <c r="D272" i="6"/>
  <c r="M282" i="12"/>
  <c r="O281" i="12"/>
  <c r="P281" i="12" s="1"/>
  <c r="N281" i="12"/>
  <c r="B273" i="6"/>
  <c r="E273" i="6"/>
  <c r="F273" i="6" s="1"/>
  <c r="A274" i="6"/>
  <c r="C273" i="6"/>
  <c r="E282" i="12"/>
  <c r="G281" i="12"/>
  <c r="F281" i="12"/>
  <c r="H281" i="12" s="1"/>
  <c r="H280" i="12"/>
  <c r="L280" i="12"/>
  <c r="I282" i="12"/>
  <c r="K281" i="12"/>
  <c r="J281" i="12"/>
  <c r="D288" i="16"/>
  <c r="C288" i="16"/>
  <c r="F289" i="16"/>
  <c r="E289" i="16"/>
  <c r="H288" i="16"/>
  <c r="G288" i="16"/>
  <c r="A290" i="16"/>
  <c r="B290" i="16" s="1"/>
  <c r="D281" i="12"/>
  <c r="C282" i="12"/>
  <c r="A283" i="12"/>
  <c r="B283" i="12" s="1"/>
  <c r="K313" i="28" l="1"/>
  <c r="Y311" i="25"/>
  <c r="U312" i="25"/>
  <c r="Z311" i="25"/>
  <c r="S310" i="25"/>
  <c r="M311" i="25"/>
  <c r="O310" i="25" s="1"/>
  <c r="R310" i="25"/>
  <c r="V310" i="25"/>
  <c r="L281" i="12"/>
  <c r="B274" i="6"/>
  <c r="D274" i="6" s="1"/>
  <c r="E274" i="6"/>
  <c r="F274" i="6" s="1"/>
  <c r="C274" i="6"/>
  <c r="A275" i="6"/>
  <c r="I283" i="12"/>
  <c r="K282" i="12"/>
  <c r="J282" i="12"/>
  <c r="D273" i="6"/>
  <c r="M283" i="12"/>
  <c r="O282" i="12"/>
  <c r="P282" i="12" s="1"/>
  <c r="N282" i="12"/>
  <c r="E283" i="12"/>
  <c r="G282" i="12"/>
  <c r="F282" i="12"/>
  <c r="H282" i="12" s="1"/>
  <c r="D289" i="16"/>
  <c r="C289" i="16"/>
  <c r="E290" i="16"/>
  <c r="F290" i="16"/>
  <c r="A291" i="16"/>
  <c r="B291" i="16" s="1"/>
  <c r="H289" i="16"/>
  <c r="G289" i="16"/>
  <c r="D282" i="12"/>
  <c r="C283" i="12"/>
  <c r="A284" i="12"/>
  <c r="B284" i="12" s="1"/>
  <c r="K314" i="28" l="1"/>
  <c r="Y312" i="25"/>
  <c r="Z312" i="25"/>
  <c r="U313" i="25"/>
  <c r="S311" i="25"/>
  <c r="M312" i="25"/>
  <c r="O311" i="25" s="1"/>
  <c r="R311" i="25"/>
  <c r="V311" i="25"/>
  <c r="I284" i="12"/>
  <c r="K283" i="12"/>
  <c r="J283" i="12"/>
  <c r="L283" i="12" s="1"/>
  <c r="E284" i="12"/>
  <c r="G283" i="12"/>
  <c r="F283" i="12"/>
  <c r="H283" i="12" s="1"/>
  <c r="B275" i="6"/>
  <c r="E275" i="6"/>
  <c r="F275" i="6" s="1"/>
  <c r="A276" i="6"/>
  <c r="C275" i="6"/>
  <c r="L282" i="12"/>
  <c r="M284" i="12"/>
  <c r="O283" i="12"/>
  <c r="N283" i="12"/>
  <c r="P283" i="12" s="1"/>
  <c r="D290" i="16"/>
  <c r="C290" i="16"/>
  <c r="E291" i="16"/>
  <c r="F291" i="16"/>
  <c r="A292" i="16"/>
  <c r="B292" i="16" s="1"/>
  <c r="G290" i="16"/>
  <c r="H290" i="16"/>
  <c r="D283" i="12"/>
  <c r="C284" i="12"/>
  <c r="A285" i="12"/>
  <c r="B285" i="12" s="1"/>
  <c r="K315" i="28" l="1"/>
  <c r="M313" i="25"/>
  <c r="O312" i="25" s="1"/>
  <c r="S312" i="25"/>
  <c r="R312" i="25"/>
  <c r="U314" i="25"/>
  <c r="Z313" i="25"/>
  <c r="Y313" i="25"/>
  <c r="V312" i="25"/>
  <c r="D275" i="6"/>
  <c r="M285" i="12"/>
  <c r="O284" i="12"/>
  <c r="P284" i="12" s="1"/>
  <c r="N284" i="12"/>
  <c r="E285" i="12"/>
  <c r="G284" i="12"/>
  <c r="F284" i="12"/>
  <c r="H284" i="12" s="1"/>
  <c r="B276" i="6"/>
  <c r="D276" i="6" s="1"/>
  <c r="E276" i="6"/>
  <c r="F276" i="6" s="1"/>
  <c r="C276" i="6"/>
  <c r="A277" i="6"/>
  <c r="I285" i="12"/>
  <c r="K284" i="12"/>
  <c r="J284" i="12"/>
  <c r="L284" i="12" s="1"/>
  <c r="D291" i="16"/>
  <c r="C291" i="16"/>
  <c r="E292" i="16"/>
  <c r="F292" i="16"/>
  <c r="A293" i="16"/>
  <c r="B293" i="16" s="1"/>
  <c r="H291" i="16"/>
  <c r="G291" i="16"/>
  <c r="C285" i="12"/>
  <c r="D284" i="12"/>
  <c r="A286" i="12"/>
  <c r="B286" i="12" s="1"/>
  <c r="K316" i="28" l="1"/>
  <c r="U315" i="25"/>
  <c r="Z314" i="25"/>
  <c r="Y314" i="25"/>
  <c r="R313" i="25"/>
  <c r="M314" i="25"/>
  <c r="O313" i="25" s="1"/>
  <c r="S313" i="25"/>
  <c r="V313" i="25"/>
  <c r="E286" i="12"/>
  <c r="G285" i="12"/>
  <c r="F285" i="12"/>
  <c r="I286" i="12"/>
  <c r="K285" i="12"/>
  <c r="J285" i="12"/>
  <c r="L285" i="12" s="1"/>
  <c r="B277" i="6"/>
  <c r="E277" i="6"/>
  <c r="F277" i="6" s="1"/>
  <c r="A278" i="6"/>
  <c r="C277" i="6"/>
  <c r="M286" i="12"/>
  <c r="O285" i="12"/>
  <c r="P285" i="12" s="1"/>
  <c r="N285" i="12"/>
  <c r="D292" i="16"/>
  <c r="C292" i="16"/>
  <c r="E293" i="16"/>
  <c r="F293" i="16"/>
  <c r="A294" i="16"/>
  <c r="B294" i="16" s="1"/>
  <c r="G292" i="16"/>
  <c r="H292" i="16"/>
  <c r="D285" i="12"/>
  <c r="C286" i="12"/>
  <c r="A287" i="12"/>
  <c r="B287" i="12" s="1"/>
  <c r="K317" i="28" l="1"/>
  <c r="O314" i="25"/>
  <c r="U316" i="25"/>
  <c r="Z315" i="25"/>
  <c r="Y315" i="25"/>
  <c r="V315" i="25"/>
  <c r="S314" i="25"/>
  <c r="M315" i="25"/>
  <c r="R314" i="25"/>
  <c r="V314" i="25"/>
  <c r="B278" i="6"/>
  <c r="D278" i="6" s="1"/>
  <c r="E278" i="6"/>
  <c r="A279" i="6"/>
  <c r="C278" i="6"/>
  <c r="D277" i="6"/>
  <c r="I287" i="12"/>
  <c r="K286" i="12"/>
  <c r="J286" i="12"/>
  <c r="M287" i="12"/>
  <c r="O286" i="12"/>
  <c r="N286" i="12"/>
  <c r="H285" i="12"/>
  <c r="E287" i="12"/>
  <c r="G286" i="12"/>
  <c r="F286" i="12"/>
  <c r="H286" i="12" s="1"/>
  <c r="D293" i="16"/>
  <c r="C293" i="16"/>
  <c r="E294" i="16"/>
  <c r="F294" i="16"/>
  <c r="A295" i="16"/>
  <c r="B295" i="16" s="1"/>
  <c r="G293" i="16"/>
  <c r="H293" i="16"/>
  <c r="D286" i="12"/>
  <c r="C287" i="12"/>
  <c r="A288" i="12"/>
  <c r="B288" i="12" s="1"/>
  <c r="K318" i="28" l="1"/>
  <c r="U317" i="25"/>
  <c r="V316" i="25"/>
  <c r="Y316" i="25"/>
  <c r="Z316" i="25"/>
  <c r="M316" i="25"/>
  <c r="O315" i="25" s="1"/>
  <c r="R315" i="25"/>
  <c r="S315" i="25"/>
  <c r="P286" i="12"/>
  <c r="M288" i="12"/>
  <c r="O287" i="12"/>
  <c r="P287" i="12" s="1"/>
  <c r="N287" i="12"/>
  <c r="I288" i="12"/>
  <c r="K287" i="12"/>
  <c r="J287" i="12"/>
  <c r="L287" i="12" s="1"/>
  <c r="E288" i="12"/>
  <c r="G287" i="12"/>
  <c r="F287" i="12"/>
  <c r="H287" i="12" s="1"/>
  <c r="B279" i="6"/>
  <c r="D279" i="6" s="1"/>
  <c r="E279" i="6"/>
  <c r="A280" i="6"/>
  <c r="C279" i="6"/>
  <c r="L286" i="12"/>
  <c r="F278" i="6"/>
  <c r="D294" i="16"/>
  <c r="C294" i="16"/>
  <c r="E295" i="16"/>
  <c r="F295" i="16"/>
  <c r="H294" i="16"/>
  <c r="G294" i="16"/>
  <c r="A296" i="16"/>
  <c r="B296" i="16" s="1"/>
  <c r="D287" i="12"/>
  <c r="C288" i="12"/>
  <c r="A289" i="12"/>
  <c r="B289" i="12" s="1"/>
  <c r="K319" i="28" l="1"/>
  <c r="Y317" i="25"/>
  <c r="U318" i="25"/>
  <c r="V317" i="25" s="1"/>
  <c r="Z317" i="25"/>
  <c r="M317" i="25"/>
  <c r="O316" i="25" s="1"/>
  <c r="R316" i="25"/>
  <c r="S316" i="25"/>
  <c r="E289" i="12"/>
  <c r="G288" i="12"/>
  <c r="F288" i="12"/>
  <c r="B280" i="6"/>
  <c r="E280" i="6"/>
  <c r="C280" i="6"/>
  <c r="A281" i="6"/>
  <c r="I289" i="12"/>
  <c r="K288" i="12"/>
  <c r="J288" i="12"/>
  <c r="L288" i="12" s="1"/>
  <c r="M289" i="12"/>
  <c r="O288" i="12"/>
  <c r="P288" i="12" s="1"/>
  <c r="N288" i="12"/>
  <c r="F279" i="6"/>
  <c r="D295" i="16"/>
  <c r="C295" i="16"/>
  <c r="E296" i="16"/>
  <c r="F296" i="16"/>
  <c r="A297" i="16"/>
  <c r="B297" i="16" s="1"/>
  <c r="H295" i="16"/>
  <c r="G295" i="16"/>
  <c r="D288" i="12"/>
  <c r="C289" i="12"/>
  <c r="A290" i="12"/>
  <c r="B290" i="12" s="1"/>
  <c r="K320" i="28" l="1"/>
  <c r="S317" i="25"/>
  <c r="R317" i="25"/>
  <c r="M318" i="25"/>
  <c r="U319" i="25"/>
  <c r="Z318" i="25"/>
  <c r="Y318" i="25"/>
  <c r="I290" i="12"/>
  <c r="K289" i="12"/>
  <c r="J289" i="12"/>
  <c r="F280" i="6"/>
  <c r="B281" i="6"/>
  <c r="E281" i="6"/>
  <c r="F281" i="6" s="1"/>
  <c r="C281" i="6"/>
  <c r="A282" i="6"/>
  <c r="D280" i="6"/>
  <c r="M290" i="12"/>
  <c r="O289" i="12"/>
  <c r="P289" i="12" s="1"/>
  <c r="N289" i="12"/>
  <c r="H288" i="12"/>
  <c r="E290" i="12"/>
  <c r="G289" i="12"/>
  <c r="F289" i="12"/>
  <c r="H289" i="12" s="1"/>
  <c r="D296" i="16"/>
  <c r="C296" i="16"/>
  <c r="E297" i="16"/>
  <c r="F297" i="16"/>
  <c r="G296" i="16"/>
  <c r="H296" i="16"/>
  <c r="A298" i="16"/>
  <c r="B298" i="16" s="1"/>
  <c r="D289" i="12"/>
  <c r="C290" i="12"/>
  <c r="A291" i="12"/>
  <c r="B291" i="12" s="1"/>
  <c r="K321" i="28" l="1"/>
  <c r="O317" i="25"/>
  <c r="Y319" i="25"/>
  <c r="U320" i="25"/>
  <c r="Z319" i="25"/>
  <c r="V318" i="25"/>
  <c r="S318" i="25"/>
  <c r="R318" i="25"/>
  <c r="M319" i="25"/>
  <c r="B282" i="6"/>
  <c r="E282" i="6"/>
  <c r="F282" i="6" s="1"/>
  <c r="C282" i="6"/>
  <c r="A283" i="6"/>
  <c r="E291" i="12"/>
  <c r="G290" i="12"/>
  <c r="F290" i="12"/>
  <c r="H290" i="12" s="1"/>
  <c r="D281" i="6"/>
  <c r="M291" i="12"/>
  <c r="O290" i="12"/>
  <c r="N290" i="12"/>
  <c r="L289" i="12"/>
  <c r="I291" i="12"/>
  <c r="K290" i="12"/>
  <c r="J290" i="12"/>
  <c r="D297" i="16"/>
  <c r="C297" i="16"/>
  <c r="E298" i="16"/>
  <c r="F298" i="16"/>
  <c r="A299" i="16"/>
  <c r="B299" i="16" s="1"/>
  <c r="H297" i="16"/>
  <c r="G297" i="16"/>
  <c r="D290" i="12"/>
  <c r="C291" i="12"/>
  <c r="A292" i="12"/>
  <c r="B292" i="12" s="1"/>
  <c r="K322" i="28" l="1"/>
  <c r="O318" i="25"/>
  <c r="S319" i="25"/>
  <c r="M320" i="25"/>
  <c r="O319" i="25" s="1"/>
  <c r="R319" i="25"/>
  <c r="Y320" i="25"/>
  <c r="U321" i="25"/>
  <c r="V320" i="25"/>
  <c r="Z320" i="25"/>
  <c r="V319" i="25"/>
  <c r="L290" i="12"/>
  <c r="I292" i="12"/>
  <c r="K291" i="12"/>
  <c r="J291" i="12"/>
  <c r="E292" i="12"/>
  <c r="G291" i="12"/>
  <c r="F291" i="12"/>
  <c r="H291" i="12" s="1"/>
  <c r="B283" i="6"/>
  <c r="D283" i="6" s="1"/>
  <c r="E283" i="6"/>
  <c r="F283" i="6" s="1"/>
  <c r="A284" i="6"/>
  <c r="C283" i="6"/>
  <c r="P290" i="12"/>
  <c r="M292" i="12"/>
  <c r="O291" i="12"/>
  <c r="N291" i="12"/>
  <c r="P291" i="12" s="1"/>
  <c r="D282" i="6"/>
  <c r="D298" i="16"/>
  <c r="C298" i="16"/>
  <c r="E299" i="16"/>
  <c r="F299" i="16"/>
  <c r="A300" i="16"/>
  <c r="B300" i="16" s="1"/>
  <c r="H298" i="16"/>
  <c r="G298" i="16"/>
  <c r="D291" i="12"/>
  <c r="C292" i="12"/>
  <c r="A293" i="12"/>
  <c r="B293" i="12" s="1"/>
  <c r="K323" i="28" l="1"/>
  <c r="M321" i="25"/>
  <c r="S320" i="25"/>
  <c r="R320" i="25"/>
  <c r="U322" i="25"/>
  <c r="Z321" i="25"/>
  <c r="Y321" i="25"/>
  <c r="M293" i="12"/>
  <c r="O292" i="12"/>
  <c r="N292" i="12"/>
  <c r="E293" i="12"/>
  <c r="G292" i="12"/>
  <c r="F292" i="12"/>
  <c r="H292" i="12" s="1"/>
  <c r="B284" i="6"/>
  <c r="E284" i="6"/>
  <c r="F284" i="6" s="1"/>
  <c r="C284" i="6"/>
  <c r="A285" i="6"/>
  <c r="L291" i="12"/>
  <c r="I293" i="12"/>
  <c r="K292" i="12"/>
  <c r="J292" i="12"/>
  <c r="L292" i="12" s="1"/>
  <c r="D299" i="16"/>
  <c r="C299" i="16"/>
  <c r="E300" i="16"/>
  <c r="F300" i="16"/>
  <c r="A301" i="16"/>
  <c r="B301" i="16" s="1"/>
  <c r="H299" i="16"/>
  <c r="G299" i="16"/>
  <c r="D292" i="12"/>
  <c r="C293" i="12"/>
  <c r="A294" i="12"/>
  <c r="B294" i="12" s="1"/>
  <c r="K324" i="28" l="1"/>
  <c r="O321" i="25"/>
  <c r="O320" i="25"/>
  <c r="U323" i="25"/>
  <c r="V322" i="25" s="1"/>
  <c r="Z322" i="25"/>
  <c r="Y322" i="25"/>
  <c r="V321" i="25"/>
  <c r="M322" i="25"/>
  <c r="S321" i="25"/>
  <c r="R321" i="25"/>
  <c r="D284" i="6"/>
  <c r="I294" i="12"/>
  <c r="K293" i="12"/>
  <c r="J293" i="12"/>
  <c r="E294" i="12"/>
  <c r="G293" i="12"/>
  <c r="F293" i="12"/>
  <c r="H293" i="12" s="1"/>
  <c r="B285" i="6"/>
  <c r="E285" i="6"/>
  <c r="C285" i="6"/>
  <c r="A286" i="6"/>
  <c r="P292" i="12"/>
  <c r="M294" i="12"/>
  <c r="O293" i="12"/>
  <c r="N293" i="12"/>
  <c r="D300" i="16"/>
  <c r="C300" i="16"/>
  <c r="E301" i="16"/>
  <c r="F301" i="16"/>
  <c r="G300" i="16"/>
  <c r="H300" i="16"/>
  <c r="A302" i="16"/>
  <c r="B302" i="16" s="1"/>
  <c r="C294" i="12"/>
  <c r="D293" i="12"/>
  <c r="A295" i="12"/>
  <c r="B295" i="12" s="1"/>
  <c r="K325" i="28" l="1"/>
  <c r="U324" i="25"/>
  <c r="Z323" i="25"/>
  <c r="Y323" i="25"/>
  <c r="V323" i="25"/>
  <c r="S322" i="25"/>
  <c r="M323" i="25"/>
  <c r="O322" i="25" s="1"/>
  <c r="R322" i="25"/>
  <c r="B286" i="6"/>
  <c r="D286" i="6" s="1"/>
  <c r="E286" i="6"/>
  <c r="F286" i="6" s="1"/>
  <c r="C286" i="6"/>
  <c r="A287" i="6"/>
  <c r="D285" i="6"/>
  <c r="P293" i="12"/>
  <c r="M295" i="12"/>
  <c r="O294" i="12"/>
  <c r="N294" i="12"/>
  <c r="E295" i="12"/>
  <c r="G294" i="12"/>
  <c r="F294" i="12"/>
  <c r="L293" i="12"/>
  <c r="I295" i="12"/>
  <c r="K294" i="12"/>
  <c r="J294" i="12"/>
  <c r="F285" i="6"/>
  <c r="D301" i="16"/>
  <c r="C301" i="16"/>
  <c r="E302" i="16"/>
  <c r="F302" i="16"/>
  <c r="A303" i="16"/>
  <c r="B303" i="16" s="1"/>
  <c r="G301" i="16"/>
  <c r="H301" i="16"/>
  <c r="D294" i="12"/>
  <c r="C295" i="12"/>
  <c r="A296" i="12"/>
  <c r="B296" i="12" s="1"/>
  <c r="K326" i="28" l="1"/>
  <c r="Z324" i="25"/>
  <c r="Y324" i="25"/>
  <c r="U325" i="25"/>
  <c r="M324" i="25"/>
  <c r="R323" i="25"/>
  <c r="S323" i="25"/>
  <c r="E296" i="12"/>
  <c r="G295" i="12"/>
  <c r="F295" i="12"/>
  <c r="P294" i="12"/>
  <c r="L294" i="12"/>
  <c r="M296" i="12"/>
  <c r="O295" i="12"/>
  <c r="N295" i="12"/>
  <c r="I296" i="12"/>
  <c r="K295" i="12"/>
  <c r="J295" i="12"/>
  <c r="H294" i="12"/>
  <c r="B287" i="6"/>
  <c r="E287" i="6"/>
  <c r="F287" i="6" s="1"/>
  <c r="C287" i="6"/>
  <c r="A288" i="6"/>
  <c r="D302" i="16"/>
  <c r="C302" i="16"/>
  <c r="F303" i="16"/>
  <c r="E303" i="16"/>
  <c r="H302" i="16"/>
  <c r="G302" i="16"/>
  <c r="A304" i="16"/>
  <c r="B304" i="16" s="1"/>
  <c r="C296" i="12"/>
  <c r="D295" i="12"/>
  <c r="A297" i="12"/>
  <c r="B297" i="12" s="1"/>
  <c r="K327" i="28" l="1"/>
  <c r="O323" i="25"/>
  <c r="M325" i="25"/>
  <c r="O324" i="25" s="1"/>
  <c r="R324" i="25"/>
  <c r="S324" i="25"/>
  <c r="Z325" i="25"/>
  <c r="Y325" i="25"/>
  <c r="U326" i="25"/>
  <c r="V325" i="25" s="1"/>
  <c r="V324" i="25"/>
  <c r="P295" i="12"/>
  <c r="D287" i="6"/>
  <c r="B288" i="6"/>
  <c r="D288" i="6" s="1"/>
  <c r="E288" i="6"/>
  <c r="A289" i="6"/>
  <c r="C288" i="6"/>
  <c r="M297" i="12"/>
  <c r="O296" i="12"/>
  <c r="N296" i="12"/>
  <c r="L295" i="12"/>
  <c r="H295" i="12"/>
  <c r="I297" i="12"/>
  <c r="K296" i="12"/>
  <c r="J296" i="12"/>
  <c r="L296" i="12" s="1"/>
  <c r="E297" i="12"/>
  <c r="G296" i="12"/>
  <c r="F296" i="12"/>
  <c r="H296" i="12" s="1"/>
  <c r="D303" i="16"/>
  <c r="C303" i="16"/>
  <c r="E304" i="16"/>
  <c r="F304" i="16"/>
  <c r="G303" i="16"/>
  <c r="H303" i="16"/>
  <c r="A305" i="16"/>
  <c r="B305" i="16" s="1"/>
  <c r="D296" i="12"/>
  <c r="C297" i="12"/>
  <c r="A298" i="12"/>
  <c r="B298" i="12" s="1"/>
  <c r="K328" i="28" l="1"/>
  <c r="U327" i="25"/>
  <c r="Z326" i="25"/>
  <c r="Y326" i="25"/>
  <c r="V326" i="25"/>
  <c r="S325" i="25"/>
  <c r="R325" i="25"/>
  <c r="M326" i="25"/>
  <c r="P296" i="12"/>
  <c r="E298" i="12"/>
  <c r="G297" i="12"/>
  <c r="F297" i="12"/>
  <c r="B289" i="6"/>
  <c r="E289" i="6"/>
  <c r="F289" i="6" s="1"/>
  <c r="A290" i="6"/>
  <c r="C289" i="6"/>
  <c r="M298" i="12"/>
  <c r="O297" i="12"/>
  <c r="N297" i="12"/>
  <c r="I298" i="12"/>
  <c r="K297" i="12"/>
  <c r="J297" i="12"/>
  <c r="F288" i="6"/>
  <c r="D304" i="16"/>
  <c r="C304" i="16"/>
  <c r="F305" i="16"/>
  <c r="E305" i="16"/>
  <c r="H304" i="16"/>
  <c r="G304" i="16"/>
  <c r="A306" i="16"/>
  <c r="B306" i="16" s="1"/>
  <c r="D297" i="12"/>
  <c r="C298" i="12"/>
  <c r="A299" i="12"/>
  <c r="B299" i="12" s="1"/>
  <c r="K329" i="28" l="1"/>
  <c r="O325" i="25"/>
  <c r="S326" i="25"/>
  <c r="R326" i="25"/>
  <c r="M327" i="25"/>
  <c r="O326" i="25" s="1"/>
  <c r="Y327" i="25"/>
  <c r="Z327" i="25"/>
  <c r="U328" i="25"/>
  <c r="B290" i="6"/>
  <c r="E290" i="6"/>
  <c r="F290" i="6" s="1"/>
  <c r="C290" i="6"/>
  <c r="A291" i="6"/>
  <c r="L297" i="12"/>
  <c r="D289" i="6"/>
  <c r="I299" i="12"/>
  <c r="K298" i="12"/>
  <c r="J298" i="12"/>
  <c r="H297" i="12"/>
  <c r="M299" i="12"/>
  <c r="O298" i="12"/>
  <c r="P298" i="12" s="1"/>
  <c r="N298" i="12"/>
  <c r="P297" i="12"/>
  <c r="E299" i="12"/>
  <c r="G298" i="12"/>
  <c r="F298" i="12"/>
  <c r="H298" i="12" s="1"/>
  <c r="D305" i="16"/>
  <c r="C305" i="16"/>
  <c r="E306" i="16"/>
  <c r="F306" i="16"/>
  <c r="A307" i="16"/>
  <c r="B307" i="16" s="1"/>
  <c r="H305" i="16"/>
  <c r="G305" i="16"/>
  <c r="D298" i="12"/>
  <c r="C299" i="12"/>
  <c r="A300" i="12"/>
  <c r="B300" i="12" s="1"/>
  <c r="K330" i="28" l="1"/>
  <c r="O327" i="25"/>
  <c r="Y328" i="25"/>
  <c r="U329" i="25"/>
  <c r="V328" i="25"/>
  <c r="Z328" i="25"/>
  <c r="V327" i="25"/>
  <c r="S327" i="25"/>
  <c r="M328" i="25"/>
  <c r="R327" i="25"/>
  <c r="M300" i="12"/>
  <c r="O299" i="12"/>
  <c r="N299" i="12"/>
  <c r="L298" i="12"/>
  <c r="E300" i="12"/>
  <c r="G299" i="12"/>
  <c r="F299" i="12"/>
  <c r="H299" i="12" s="1"/>
  <c r="I300" i="12"/>
  <c r="J299" i="12"/>
  <c r="K299" i="12"/>
  <c r="B291" i="6"/>
  <c r="D291" i="6" s="1"/>
  <c r="E291" i="6"/>
  <c r="A292" i="6"/>
  <c r="C291" i="6"/>
  <c r="D290" i="6"/>
  <c r="D306" i="16"/>
  <c r="C306" i="16"/>
  <c r="F307" i="16"/>
  <c r="E307" i="16"/>
  <c r="A308" i="16"/>
  <c r="H306" i="16"/>
  <c r="G306" i="16"/>
  <c r="D299" i="12"/>
  <c r="C300" i="12"/>
  <c r="A301" i="12"/>
  <c r="B301" i="12" s="1"/>
  <c r="K331" i="28" l="1"/>
  <c r="S328" i="25"/>
  <c r="R328" i="25"/>
  <c r="M329" i="25"/>
  <c r="O328" i="25" s="1"/>
  <c r="U330" i="25"/>
  <c r="Z329" i="25"/>
  <c r="Y329" i="25"/>
  <c r="B292" i="6"/>
  <c r="D292" i="6" s="1"/>
  <c r="E292" i="6"/>
  <c r="C292" i="6"/>
  <c r="A293" i="6"/>
  <c r="E301" i="12"/>
  <c r="G300" i="12"/>
  <c r="F300" i="12"/>
  <c r="H300" i="12" s="1"/>
  <c r="I301" i="12"/>
  <c r="K300" i="12"/>
  <c r="J300" i="12"/>
  <c r="E308" i="16"/>
  <c r="F308" i="16"/>
  <c r="B308" i="16"/>
  <c r="F291" i="6"/>
  <c r="P299" i="12"/>
  <c r="L299" i="12"/>
  <c r="M301" i="12"/>
  <c r="O300" i="12"/>
  <c r="N300" i="12"/>
  <c r="D307" i="16"/>
  <c r="C307" i="16"/>
  <c r="A309" i="16"/>
  <c r="B309" i="16" s="1"/>
  <c r="G307" i="16"/>
  <c r="H307" i="16"/>
  <c r="D300" i="12"/>
  <c r="C301" i="12"/>
  <c r="A302" i="12"/>
  <c r="B302" i="12" s="1"/>
  <c r="K332" i="28" l="1"/>
  <c r="O329" i="25"/>
  <c r="U331" i="25"/>
  <c r="V330" i="25" s="1"/>
  <c r="Z330" i="25"/>
  <c r="Y330" i="25"/>
  <c r="V329" i="25"/>
  <c r="M330" i="25"/>
  <c r="R329" i="25"/>
  <c r="S329" i="25"/>
  <c r="E302" i="12"/>
  <c r="G301" i="12"/>
  <c r="F301" i="12"/>
  <c r="H301" i="12" s="1"/>
  <c r="M302" i="12"/>
  <c r="O301" i="12"/>
  <c r="N301" i="12"/>
  <c r="I302" i="12"/>
  <c r="K301" i="12"/>
  <c r="J301" i="12"/>
  <c r="L301" i="12" s="1"/>
  <c r="B293" i="6"/>
  <c r="D293" i="6" s="1"/>
  <c r="E293" i="6"/>
  <c r="F293" i="6" s="1"/>
  <c r="A294" i="6"/>
  <c r="C293" i="6"/>
  <c r="P300" i="12"/>
  <c r="L300" i="12"/>
  <c r="F292" i="6"/>
  <c r="D308" i="16"/>
  <c r="C308" i="16"/>
  <c r="E309" i="16"/>
  <c r="F309" i="16"/>
  <c r="G308" i="16"/>
  <c r="H308" i="16"/>
  <c r="A310" i="16"/>
  <c r="B310" i="16" s="1"/>
  <c r="C302" i="12"/>
  <c r="D301" i="12"/>
  <c r="A303" i="12"/>
  <c r="B303" i="12" s="1"/>
  <c r="K333" i="28" l="1"/>
  <c r="S330" i="25"/>
  <c r="M331" i="25"/>
  <c r="R330" i="25"/>
  <c r="U332" i="25"/>
  <c r="V331" i="25" s="1"/>
  <c r="Z331" i="25"/>
  <c r="Y331" i="25"/>
  <c r="P301" i="12"/>
  <c r="I303" i="12"/>
  <c r="K302" i="12"/>
  <c r="L302" i="12" s="1"/>
  <c r="J302" i="12"/>
  <c r="B294" i="6"/>
  <c r="E294" i="6"/>
  <c r="F294" i="6" s="1"/>
  <c r="A295" i="6"/>
  <c r="C294" i="6"/>
  <c r="M303" i="12"/>
  <c r="O302" i="12"/>
  <c r="N302" i="12"/>
  <c r="E303" i="12"/>
  <c r="G302" i="12"/>
  <c r="F302" i="12"/>
  <c r="H302" i="12" s="1"/>
  <c r="D309" i="16"/>
  <c r="C309" i="16"/>
  <c r="C310" i="16"/>
  <c r="E310" i="16"/>
  <c r="F310" i="16"/>
  <c r="H309" i="16"/>
  <c r="G309" i="16"/>
  <c r="D310" i="16"/>
  <c r="A311" i="16"/>
  <c r="B311" i="16" s="1"/>
  <c r="D302" i="12"/>
  <c r="C303" i="12"/>
  <c r="A304" i="12"/>
  <c r="B304" i="12" s="1"/>
  <c r="K334" i="28" l="1"/>
  <c r="O330" i="25"/>
  <c r="M332" i="25"/>
  <c r="O331" i="25" s="1"/>
  <c r="R331" i="25"/>
  <c r="S331" i="25"/>
  <c r="Y332" i="25"/>
  <c r="U333" i="25"/>
  <c r="V332" i="25"/>
  <c r="Z332" i="25"/>
  <c r="D294" i="6"/>
  <c r="B295" i="6"/>
  <c r="D295" i="6" s="1"/>
  <c r="E295" i="6"/>
  <c r="C295" i="6"/>
  <c r="A296" i="6"/>
  <c r="E304" i="12"/>
  <c r="G303" i="12"/>
  <c r="F303" i="12"/>
  <c r="H303" i="12" s="1"/>
  <c r="P302" i="12"/>
  <c r="I304" i="12"/>
  <c r="K303" i="12"/>
  <c r="J303" i="12"/>
  <c r="M304" i="12"/>
  <c r="O303" i="12"/>
  <c r="N303" i="12"/>
  <c r="P303" i="12" s="1"/>
  <c r="F311" i="16"/>
  <c r="E311" i="16"/>
  <c r="H310" i="16"/>
  <c r="G310" i="16"/>
  <c r="A312" i="16"/>
  <c r="B312" i="16" s="1"/>
  <c r="D303" i="12"/>
  <c r="C304" i="12"/>
  <c r="A305" i="12"/>
  <c r="B305" i="12" s="1"/>
  <c r="K335" i="28" l="1"/>
  <c r="M333" i="25"/>
  <c r="O332" i="25" s="1"/>
  <c r="R332" i="25"/>
  <c r="S332" i="25"/>
  <c r="Z333" i="25"/>
  <c r="Y333" i="25"/>
  <c r="U334" i="25"/>
  <c r="V333" i="25" s="1"/>
  <c r="E305" i="12"/>
  <c r="G304" i="12"/>
  <c r="F304" i="12"/>
  <c r="H304" i="12" s="1"/>
  <c r="M305" i="12"/>
  <c r="O304" i="12"/>
  <c r="N304" i="12"/>
  <c r="B296" i="6"/>
  <c r="E296" i="6"/>
  <c r="F296" i="6" s="1"/>
  <c r="C296" i="6"/>
  <c r="A297" i="6"/>
  <c r="L303" i="12"/>
  <c r="I305" i="12"/>
  <c r="K304" i="12"/>
  <c r="J304" i="12"/>
  <c r="F295" i="6"/>
  <c r="D311" i="16"/>
  <c r="C311" i="16"/>
  <c r="C312" i="16"/>
  <c r="E312" i="16"/>
  <c r="F312" i="16"/>
  <c r="H311" i="16"/>
  <c r="G311" i="16"/>
  <c r="D312" i="16"/>
  <c r="A313" i="16"/>
  <c r="B313" i="16" s="1"/>
  <c r="D304" i="12"/>
  <c r="C305" i="12"/>
  <c r="A306" i="12"/>
  <c r="B306" i="12" s="1"/>
  <c r="K336" i="28" l="1"/>
  <c r="S333" i="25"/>
  <c r="M334" i="25"/>
  <c r="R333" i="25"/>
  <c r="U335" i="25"/>
  <c r="V334" i="25" s="1"/>
  <c r="Z334" i="25"/>
  <c r="Y334" i="25"/>
  <c r="L304" i="12"/>
  <c r="P304" i="12"/>
  <c r="D296" i="6"/>
  <c r="M306" i="12"/>
  <c r="O305" i="12"/>
  <c r="N305" i="12"/>
  <c r="I306" i="12"/>
  <c r="K305" i="12"/>
  <c r="J305" i="12"/>
  <c r="B297" i="6"/>
  <c r="D297" i="6" s="1"/>
  <c r="E297" i="6"/>
  <c r="C297" i="6"/>
  <c r="A298" i="6"/>
  <c r="E306" i="12"/>
  <c r="G305" i="12"/>
  <c r="F305" i="12"/>
  <c r="H305" i="12" s="1"/>
  <c r="E313" i="16"/>
  <c r="F313" i="16"/>
  <c r="G312" i="16"/>
  <c r="H312" i="16"/>
  <c r="A314" i="16"/>
  <c r="B314" i="16" s="1"/>
  <c r="C306" i="12"/>
  <c r="D305" i="12"/>
  <c r="A307" i="12"/>
  <c r="B307" i="12" s="1"/>
  <c r="K337" i="28" l="1"/>
  <c r="O333" i="25"/>
  <c r="S334" i="25"/>
  <c r="M335" i="25"/>
  <c r="O334" i="25" s="1"/>
  <c r="R334" i="25"/>
  <c r="Y335" i="25"/>
  <c r="Z335" i="25"/>
  <c r="U336" i="25"/>
  <c r="V335" i="25" s="1"/>
  <c r="I307" i="12"/>
  <c r="K306" i="12"/>
  <c r="L306" i="12" s="1"/>
  <c r="J306" i="12"/>
  <c r="E307" i="12"/>
  <c r="G306" i="12"/>
  <c r="F306" i="12"/>
  <c r="H306" i="12" s="1"/>
  <c r="B298" i="6"/>
  <c r="E298" i="6"/>
  <c r="F298" i="6" s="1"/>
  <c r="A299" i="6"/>
  <c r="C298" i="6"/>
  <c r="P305" i="12"/>
  <c r="M307" i="12"/>
  <c r="O306" i="12"/>
  <c r="N306" i="12"/>
  <c r="L305" i="12"/>
  <c r="F297" i="6"/>
  <c r="D313" i="16"/>
  <c r="C313" i="16"/>
  <c r="E314" i="16"/>
  <c r="F314" i="16"/>
  <c r="H313" i="16"/>
  <c r="G313" i="16"/>
  <c r="A315" i="16"/>
  <c r="B315" i="16" s="1"/>
  <c r="D306" i="12"/>
  <c r="C307" i="12"/>
  <c r="A308" i="12"/>
  <c r="B308" i="12" s="1"/>
  <c r="K338" i="28" l="1"/>
  <c r="Y336" i="25"/>
  <c r="Z336" i="25"/>
  <c r="U337" i="25"/>
  <c r="V336" i="25" s="1"/>
  <c r="S335" i="25"/>
  <c r="M336" i="25"/>
  <c r="O335" i="25" s="1"/>
  <c r="R335" i="25"/>
  <c r="P306" i="12"/>
  <c r="D298" i="6"/>
  <c r="M308" i="12"/>
  <c r="O307" i="12"/>
  <c r="N307" i="12"/>
  <c r="E308" i="12"/>
  <c r="G307" i="12"/>
  <c r="F307" i="12"/>
  <c r="H307" i="12" s="1"/>
  <c r="B299" i="6"/>
  <c r="D299" i="6" s="1"/>
  <c r="E299" i="6"/>
  <c r="F299" i="6" s="1"/>
  <c r="A300" i="6"/>
  <c r="C299" i="6"/>
  <c r="I308" i="12"/>
  <c r="K307" i="12"/>
  <c r="J307" i="12"/>
  <c r="L307" i="12" s="1"/>
  <c r="D314" i="16"/>
  <c r="C314" i="16"/>
  <c r="E315" i="16"/>
  <c r="F315" i="16"/>
  <c r="H314" i="16"/>
  <c r="G314" i="16"/>
  <c r="A316" i="16"/>
  <c r="B316" i="16" s="1"/>
  <c r="D307" i="12"/>
  <c r="C308" i="12"/>
  <c r="A309" i="12"/>
  <c r="B309" i="12" s="1"/>
  <c r="K339" i="28" l="1"/>
  <c r="R336" i="25"/>
  <c r="S336" i="25"/>
  <c r="M337" i="25"/>
  <c r="U338" i="25"/>
  <c r="V337" i="25" s="1"/>
  <c r="Z337" i="25"/>
  <c r="Y337" i="25"/>
  <c r="E309" i="12"/>
  <c r="G308" i="12"/>
  <c r="F308" i="12"/>
  <c r="I309" i="12"/>
  <c r="K308" i="12"/>
  <c r="J308" i="12"/>
  <c r="L308" i="12" s="1"/>
  <c r="P307" i="12"/>
  <c r="B300" i="6"/>
  <c r="D300" i="6" s="1"/>
  <c r="E300" i="6"/>
  <c r="F300" i="6" s="1"/>
  <c r="A301" i="6"/>
  <c r="C300" i="6"/>
  <c r="M309" i="12"/>
  <c r="O308" i="12"/>
  <c r="N308" i="12"/>
  <c r="P308" i="12" s="1"/>
  <c r="D315" i="16"/>
  <c r="C315" i="16"/>
  <c r="E316" i="16"/>
  <c r="F316" i="16"/>
  <c r="G315" i="16"/>
  <c r="H315" i="16"/>
  <c r="A317" i="16"/>
  <c r="B317" i="16" s="1"/>
  <c r="D308" i="12"/>
  <c r="C309" i="12"/>
  <c r="A310" i="12"/>
  <c r="B310" i="12" s="1"/>
  <c r="K340" i="28" l="1"/>
  <c r="O336" i="25"/>
  <c r="U339" i="25"/>
  <c r="V338" i="25" s="1"/>
  <c r="Z338" i="25"/>
  <c r="Y338" i="25"/>
  <c r="R337" i="25"/>
  <c r="S337" i="25"/>
  <c r="M338" i="25"/>
  <c r="O337" i="25" s="1"/>
  <c r="B301" i="6"/>
  <c r="D301" i="6" s="1"/>
  <c r="E301" i="6"/>
  <c r="C301" i="6"/>
  <c r="A302" i="6"/>
  <c r="M310" i="12"/>
  <c r="O309" i="12"/>
  <c r="N309" i="12"/>
  <c r="I310" i="12"/>
  <c r="K309" i="12"/>
  <c r="J309" i="12"/>
  <c r="H308" i="12"/>
  <c r="E310" i="12"/>
  <c r="G309" i="12"/>
  <c r="F309" i="12"/>
  <c r="H309" i="12" s="1"/>
  <c r="D316" i="16"/>
  <c r="C316" i="16"/>
  <c r="E317" i="16"/>
  <c r="F317" i="16"/>
  <c r="G316" i="16"/>
  <c r="H316" i="16"/>
  <c r="A318" i="16"/>
  <c r="B318" i="16" s="1"/>
  <c r="D309" i="12"/>
  <c r="C310" i="12"/>
  <c r="A311" i="12"/>
  <c r="B311" i="12" s="1"/>
  <c r="K341" i="28" l="1"/>
  <c r="S338" i="25"/>
  <c r="M339" i="25"/>
  <c r="R338" i="25"/>
  <c r="U340" i="25"/>
  <c r="Z339" i="25"/>
  <c r="Y339" i="25"/>
  <c r="I311" i="12"/>
  <c r="K310" i="12"/>
  <c r="J310" i="12"/>
  <c r="P309" i="12"/>
  <c r="M311" i="12"/>
  <c r="O310" i="12"/>
  <c r="N310" i="12"/>
  <c r="E311" i="12"/>
  <c r="G310" i="12"/>
  <c r="F310" i="12"/>
  <c r="H310" i="12" s="1"/>
  <c r="B302" i="6"/>
  <c r="D302" i="6" s="1"/>
  <c r="E302" i="6"/>
  <c r="A303" i="6"/>
  <c r="C302" i="6"/>
  <c r="L309" i="12"/>
  <c r="F301" i="6"/>
  <c r="D317" i="16"/>
  <c r="C317" i="16"/>
  <c r="E318" i="16"/>
  <c r="F318" i="16"/>
  <c r="G317" i="16"/>
  <c r="H317" i="16"/>
  <c r="A319" i="16"/>
  <c r="B319" i="16" s="1"/>
  <c r="D310" i="12"/>
  <c r="C311" i="12"/>
  <c r="A312" i="12"/>
  <c r="B312" i="12" s="1"/>
  <c r="K342" i="28" l="1"/>
  <c r="O338" i="25"/>
  <c r="U341" i="25"/>
  <c r="V340" i="25"/>
  <c r="Z340" i="25"/>
  <c r="Y340" i="25"/>
  <c r="M340" i="25"/>
  <c r="O339" i="25" s="1"/>
  <c r="R339" i="25"/>
  <c r="S339" i="25"/>
  <c r="V339" i="25"/>
  <c r="E312" i="12"/>
  <c r="G311" i="12"/>
  <c r="F311" i="12"/>
  <c r="P310" i="12"/>
  <c r="B303" i="6"/>
  <c r="E303" i="6"/>
  <c r="F303" i="6" s="1"/>
  <c r="A304" i="6"/>
  <c r="C303" i="6"/>
  <c r="M312" i="12"/>
  <c r="O311" i="12"/>
  <c r="P311" i="12" s="1"/>
  <c r="N311" i="12"/>
  <c r="F302" i="6"/>
  <c r="L310" i="12"/>
  <c r="I312" i="12"/>
  <c r="K311" i="12"/>
  <c r="J311" i="12"/>
  <c r="L311" i="12" s="1"/>
  <c r="D318" i="16"/>
  <c r="C318" i="16"/>
  <c r="E319" i="16"/>
  <c r="F319" i="16"/>
  <c r="H318" i="16"/>
  <c r="G318" i="16"/>
  <c r="A320" i="16"/>
  <c r="B320" i="16" s="1"/>
  <c r="C312" i="12"/>
  <c r="D311" i="12"/>
  <c r="A313" i="12"/>
  <c r="B313" i="12" s="1"/>
  <c r="K343" i="28" l="1"/>
  <c r="M341" i="25"/>
  <c r="R340" i="25"/>
  <c r="S340" i="25"/>
  <c r="U342" i="25"/>
  <c r="Y341" i="25"/>
  <c r="Z341" i="25"/>
  <c r="E313" i="12"/>
  <c r="G312" i="12"/>
  <c r="F312" i="12"/>
  <c r="H312" i="12" s="1"/>
  <c r="B304" i="6"/>
  <c r="E304" i="6"/>
  <c r="C304" i="6"/>
  <c r="A305" i="6"/>
  <c r="D303" i="6"/>
  <c r="I313" i="12"/>
  <c r="K312" i="12"/>
  <c r="J312" i="12"/>
  <c r="H311" i="12"/>
  <c r="M313" i="12"/>
  <c r="O312" i="12"/>
  <c r="N312" i="12"/>
  <c r="P312" i="12" s="1"/>
  <c r="D319" i="16"/>
  <c r="C319" i="16"/>
  <c r="E320" i="16"/>
  <c r="F320" i="16"/>
  <c r="G319" i="16"/>
  <c r="H319" i="16"/>
  <c r="A321" i="16"/>
  <c r="B321" i="16" s="1"/>
  <c r="D312" i="12"/>
  <c r="C313" i="12"/>
  <c r="A314" i="12"/>
  <c r="B314" i="12" s="1"/>
  <c r="K344" i="28" l="1"/>
  <c r="O340" i="25"/>
  <c r="U343" i="25"/>
  <c r="Z342" i="25"/>
  <c r="Y342" i="25"/>
  <c r="V342" i="25"/>
  <c r="V341" i="25"/>
  <c r="S341" i="25"/>
  <c r="M342" i="25"/>
  <c r="R341" i="25"/>
  <c r="I314" i="12"/>
  <c r="K313" i="12"/>
  <c r="J313" i="12"/>
  <c r="B305" i="6"/>
  <c r="E305" i="6"/>
  <c r="F305" i="6" s="1"/>
  <c r="A306" i="6"/>
  <c r="C305" i="6"/>
  <c r="M314" i="12"/>
  <c r="O313" i="12"/>
  <c r="N313" i="12"/>
  <c r="F304" i="6"/>
  <c r="E314" i="12"/>
  <c r="G313" i="12"/>
  <c r="F313" i="12"/>
  <c r="H313" i="12" s="1"/>
  <c r="D304" i="6"/>
  <c r="L312" i="12"/>
  <c r="D320" i="16"/>
  <c r="C320" i="16"/>
  <c r="E321" i="16"/>
  <c r="F321" i="16"/>
  <c r="G320" i="16"/>
  <c r="H320" i="16"/>
  <c r="A322" i="16"/>
  <c r="B322" i="16" s="1"/>
  <c r="C314" i="12"/>
  <c r="D313" i="12"/>
  <c r="A315" i="12"/>
  <c r="B315" i="12" s="1"/>
  <c r="K345" i="28" l="1"/>
  <c r="O341" i="25"/>
  <c r="S342" i="25"/>
  <c r="M343" i="25"/>
  <c r="O342" i="25" s="1"/>
  <c r="R342" i="25"/>
  <c r="Y343" i="25"/>
  <c r="U344" i="25"/>
  <c r="Z343" i="25"/>
  <c r="D305" i="6"/>
  <c r="B306" i="6"/>
  <c r="D306" i="6" s="1"/>
  <c r="E306" i="6"/>
  <c r="C306" i="6"/>
  <c r="A307" i="6"/>
  <c r="M315" i="12"/>
  <c r="O314" i="12"/>
  <c r="N314" i="12"/>
  <c r="L313" i="12"/>
  <c r="E315" i="12"/>
  <c r="G314" i="12"/>
  <c r="F314" i="12"/>
  <c r="P313" i="12"/>
  <c r="I315" i="12"/>
  <c r="K314" i="12"/>
  <c r="J314" i="12"/>
  <c r="D321" i="16"/>
  <c r="C321" i="16"/>
  <c r="E322" i="16"/>
  <c r="F322" i="16"/>
  <c r="A323" i="16"/>
  <c r="B323" i="16" s="1"/>
  <c r="H321" i="16"/>
  <c r="G321" i="16"/>
  <c r="D314" i="12"/>
  <c r="C315" i="12"/>
  <c r="A316" i="12"/>
  <c r="B316" i="12" s="1"/>
  <c r="K346" i="28" l="1"/>
  <c r="S343" i="25"/>
  <c r="M344" i="25"/>
  <c r="R343" i="25"/>
  <c r="Y344" i="25"/>
  <c r="Z344" i="25"/>
  <c r="U345" i="25"/>
  <c r="V344" i="25" s="1"/>
  <c r="V343" i="25"/>
  <c r="P314" i="12"/>
  <c r="B307" i="6"/>
  <c r="D307" i="6" s="1"/>
  <c r="E307" i="6"/>
  <c r="C307" i="6"/>
  <c r="A308" i="6"/>
  <c r="I316" i="12"/>
  <c r="K315" i="12"/>
  <c r="J315" i="12"/>
  <c r="L315" i="12" s="1"/>
  <c r="M316" i="12"/>
  <c r="O315" i="12"/>
  <c r="N315" i="12"/>
  <c r="H314" i="12"/>
  <c r="E316" i="12"/>
  <c r="G315" i="12"/>
  <c r="F315" i="12"/>
  <c r="H315" i="12" s="1"/>
  <c r="L314" i="12"/>
  <c r="F306" i="6"/>
  <c r="D322" i="16"/>
  <c r="C322" i="16"/>
  <c r="E323" i="16"/>
  <c r="F323" i="16"/>
  <c r="A324" i="16"/>
  <c r="B324" i="16" s="1"/>
  <c r="H322" i="16"/>
  <c r="G322" i="16"/>
  <c r="D315" i="12"/>
  <c r="C316" i="12"/>
  <c r="A317" i="12"/>
  <c r="B317" i="12" s="1"/>
  <c r="K347" i="28" l="1"/>
  <c r="O343" i="25"/>
  <c r="M345" i="25"/>
  <c r="O344" i="25" s="1"/>
  <c r="S344" i="25"/>
  <c r="R344" i="25"/>
  <c r="U346" i="25"/>
  <c r="Z345" i="25"/>
  <c r="Y345" i="25"/>
  <c r="I317" i="12"/>
  <c r="K316" i="12"/>
  <c r="J316" i="12"/>
  <c r="L316" i="12" s="1"/>
  <c r="E317" i="12"/>
  <c r="G316" i="12"/>
  <c r="F316" i="12"/>
  <c r="H316" i="12" s="1"/>
  <c r="B308" i="6"/>
  <c r="E308" i="6"/>
  <c r="F308" i="6" s="1"/>
  <c r="C308" i="6"/>
  <c r="A309" i="6"/>
  <c r="P315" i="12"/>
  <c r="F307" i="6"/>
  <c r="M317" i="12"/>
  <c r="O316" i="12"/>
  <c r="N316" i="12"/>
  <c r="D323" i="16"/>
  <c r="C323" i="16"/>
  <c r="E324" i="16"/>
  <c r="F324" i="16"/>
  <c r="A325" i="16"/>
  <c r="B325" i="16" s="1"/>
  <c r="G323" i="16"/>
  <c r="H323" i="16"/>
  <c r="D316" i="12"/>
  <c r="C317" i="12"/>
  <c r="A318" i="12"/>
  <c r="B318" i="12" s="1"/>
  <c r="K348" i="28" l="1"/>
  <c r="U347" i="25"/>
  <c r="Z346" i="25"/>
  <c r="Y346" i="25"/>
  <c r="R345" i="25"/>
  <c r="M346" i="25"/>
  <c r="O345" i="25" s="1"/>
  <c r="S345" i="25"/>
  <c r="V345" i="25"/>
  <c r="M318" i="12"/>
  <c r="O317" i="12"/>
  <c r="P317" i="12" s="1"/>
  <c r="N317" i="12"/>
  <c r="D308" i="6"/>
  <c r="P316" i="12"/>
  <c r="E318" i="12"/>
  <c r="G317" i="12"/>
  <c r="F317" i="12"/>
  <c r="H317" i="12" s="1"/>
  <c r="B309" i="6"/>
  <c r="D309" i="6" s="1"/>
  <c r="E309" i="6"/>
  <c r="F309" i="6" s="1"/>
  <c r="C309" i="6"/>
  <c r="A310" i="6"/>
  <c r="I318" i="12"/>
  <c r="K317" i="12"/>
  <c r="J317" i="12"/>
  <c r="L317" i="12" s="1"/>
  <c r="D324" i="16"/>
  <c r="C324" i="16"/>
  <c r="E325" i="16"/>
  <c r="F325" i="16"/>
  <c r="G324" i="16"/>
  <c r="H324" i="16"/>
  <c r="A326" i="16"/>
  <c r="B326" i="16" s="1"/>
  <c r="D317" i="12"/>
  <c r="C318" i="12"/>
  <c r="A319" i="12"/>
  <c r="B319" i="12" s="1"/>
  <c r="K349" i="28" l="1"/>
  <c r="O346" i="25"/>
  <c r="U348" i="25"/>
  <c r="Z347" i="25"/>
  <c r="Y347" i="25"/>
  <c r="V347" i="25"/>
  <c r="S346" i="25"/>
  <c r="M347" i="25"/>
  <c r="R346" i="25"/>
  <c r="V346" i="25"/>
  <c r="I319" i="12"/>
  <c r="K318" i="12"/>
  <c r="L318" i="12" s="1"/>
  <c r="J318" i="12"/>
  <c r="E319" i="12"/>
  <c r="G318" i="12"/>
  <c r="F318" i="12"/>
  <c r="H318" i="12" s="1"/>
  <c r="B310" i="6"/>
  <c r="E310" i="6"/>
  <c r="F310" i="6" s="1"/>
  <c r="C310" i="6"/>
  <c r="A311" i="6"/>
  <c r="M319" i="12"/>
  <c r="O318" i="12"/>
  <c r="N318" i="12"/>
  <c r="D325" i="16"/>
  <c r="C325" i="16"/>
  <c r="E326" i="16"/>
  <c r="F326" i="16"/>
  <c r="G325" i="16"/>
  <c r="H325" i="16"/>
  <c r="A327" i="16"/>
  <c r="B327" i="16" s="1"/>
  <c r="D318" i="12"/>
  <c r="C319" i="12"/>
  <c r="A320" i="12"/>
  <c r="B320" i="12" s="1"/>
  <c r="K350" i="28" l="1"/>
  <c r="M348" i="25"/>
  <c r="R347" i="25"/>
  <c r="S347" i="25"/>
  <c r="U349" i="25"/>
  <c r="V348" i="25" s="1"/>
  <c r="Z348" i="25"/>
  <c r="Y348" i="25"/>
  <c r="D310" i="6"/>
  <c r="P318" i="12"/>
  <c r="E320" i="12"/>
  <c r="G319" i="12"/>
  <c r="F319" i="12"/>
  <c r="H319" i="12" s="1"/>
  <c r="M320" i="12"/>
  <c r="O319" i="12"/>
  <c r="N319" i="12"/>
  <c r="P319" i="12" s="1"/>
  <c r="B311" i="6"/>
  <c r="E311" i="6"/>
  <c r="C311" i="6"/>
  <c r="A312" i="6"/>
  <c r="I320" i="12"/>
  <c r="K319" i="12"/>
  <c r="J319" i="12"/>
  <c r="L319" i="12" s="1"/>
  <c r="D326" i="16"/>
  <c r="C326" i="16"/>
  <c r="E327" i="16"/>
  <c r="F327" i="16"/>
  <c r="H326" i="16"/>
  <c r="G326" i="16"/>
  <c r="A328" i="16"/>
  <c r="B328" i="16" s="1"/>
  <c r="C320" i="12"/>
  <c r="D319" i="12"/>
  <c r="A321" i="12"/>
  <c r="B321" i="12" s="1"/>
  <c r="K351" i="28" l="1"/>
  <c r="O347" i="25"/>
  <c r="M349" i="25"/>
  <c r="O348" i="25" s="1"/>
  <c r="R348" i="25"/>
  <c r="S348" i="25"/>
  <c r="Y349" i="25"/>
  <c r="U350" i="25"/>
  <c r="Z349" i="25"/>
  <c r="B312" i="6"/>
  <c r="D312" i="6" s="1"/>
  <c r="E312" i="6"/>
  <c r="C312" i="6"/>
  <c r="A313" i="6"/>
  <c r="M321" i="12"/>
  <c r="O320" i="12"/>
  <c r="N320" i="12"/>
  <c r="P320" i="12" s="1"/>
  <c r="I321" i="12"/>
  <c r="K320" i="12"/>
  <c r="L320" i="12" s="1"/>
  <c r="J320" i="12"/>
  <c r="D311" i="6"/>
  <c r="E321" i="12"/>
  <c r="G320" i="12"/>
  <c r="F320" i="12"/>
  <c r="H320" i="12" s="1"/>
  <c r="F311" i="6"/>
  <c r="D327" i="16"/>
  <c r="C327" i="16"/>
  <c r="E328" i="16"/>
  <c r="F328" i="16"/>
  <c r="H327" i="16"/>
  <c r="G327" i="16"/>
  <c r="A329" i="16"/>
  <c r="B329" i="16" s="1"/>
  <c r="D320" i="12"/>
  <c r="C321" i="12"/>
  <c r="A322" i="12"/>
  <c r="B322" i="12" s="1"/>
  <c r="K352" i="28" l="1"/>
  <c r="S349" i="25"/>
  <c r="R349" i="25"/>
  <c r="M350" i="25"/>
  <c r="U351" i="25"/>
  <c r="V350" i="25" s="1"/>
  <c r="Z350" i="25"/>
  <c r="Y350" i="25"/>
  <c r="V349" i="25"/>
  <c r="I322" i="12"/>
  <c r="K321" i="12"/>
  <c r="J321" i="12"/>
  <c r="M322" i="12"/>
  <c r="O321" i="12"/>
  <c r="N321" i="12"/>
  <c r="B313" i="6"/>
  <c r="E313" i="6"/>
  <c r="F313" i="6" s="1"/>
  <c r="C313" i="6"/>
  <c r="A314" i="6"/>
  <c r="E322" i="12"/>
  <c r="G321" i="12"/>
  <c r="F321" i="12"/>
  <c r="H321" i="12" s="1"/>
  <c r="F312" i="6"/>
  <c r="D328" i="16"/>
  <c r="C328" i="16"/>
  <c r="F329" i="16"/>
  <c r="E329" i="16"/>
  <c r="A330" i="16"/>
  <c r="B330" i="16" s="1"/>
  <c r="H328" i="16"/>
  <c r="G328" i="16"/>
  <c r="C322" i="12"/>
  <c r="D321" i="12"/>
  <c r="A323" i="12"/>
  <c r="B323" i="12" s="1"/>
  <c r="K353" i="28" l="1"/>
  <c r="O349" i="25"/>
  <c r="S350" i="25"/>
  <c r="R350" i="25"/>
  <c r="M351" i="25"/>
  <c r="O350" i="25" s="1"/>
  <c r="Y351" i="25"/>
  <c r="U352" i="25"/>
  <c r="Z351" i="25"/>
  <c r="D313" i="6"/>
  <c r="P321" i="12"/>
  <c r="M323" i="12"/>
  <c r="O322" i="12"/>
  <c r="P322" i="12" s="1"/>
  <c r="N322" i="12"/>
  <c r="E323" i="12"/>
  <c r="G322" i="12"/>
  <c r="F322" i="12"/>
  <c r="H322" i="12" s="1"/>
  <c r="B314" i="6"/>
  <c r="D314" i="6" s="1"/>
  <c r="E314" i="6"/>
  <c r="C314" i="6"/>
  <c r="A315" i="6"/>
  <c r="L321" i="12"/>
  <c r="I323" i="12"/>
  <c r="K322" i="12"/>
  <c r="J322" i="12"/>
  <c r="D329" i="16"/>
  <c r="C329" i="16"/>
  <c r="E330" i="16"/>
  <c r="F330" i="16"/>
  <c r="A331" i="16"/>
  <c r="B331" i="16" s="1"/>
  <c r="H329" i="16"/>
  <c r="G329" i="16"/>
  <c r="D322" i="12"/>
  <c r="C323" i="12"/>
  <c r="A324" i="12"/>
  <c r="B324" i="12" s="1"/>
  <c r="K354" i="28" l="1"/>
  <c r="Y352" i="25"/>
  <c r="U353" i="25"/>
  <c r="V352" i="25" s="1"/>
  <c r="Z352" i="25"/>
  <c r="V351" i="25"/>
  <c r="S351" i="25"/>
  <c r="M352" i="25"/>
  <c r="O351" i="25" s="1"/>
  <c r="R351" i="25"/>
  <c r="L322" i="12"/>
  <c r="E324" i="12"/>
  <c r="G323" i="12"/>
  <c r="F323" i="12"/>
  <c r="H323" i="12" s="1"/>
  <c r="I324" i="12"/>
  <c r="K323" i="12"/>
  <c r="J323" i="12"/>
  <c r="L323" i="12" s="1"/>
  <c r="B315" i="6"/>
  <c r="D315" i="6" s="1"/>
  <c r="E315" i="6"/>
  <c r="F315" i="6" s="1"/>
  <c r="C315" i="6"/>
  <c r="A316" i="6"/>
  <c r="M324" i="12"/>
  <c r="O323" i="12"/>
  <c r="N323" i="12"/>
  <c r="F314" i="6"/>
  <c r="D330" i="16"/>
  <c r="C330" i="16"/>
  <c r="E331" i="16"/>
  <c r="F331" i="16"/>
  <c r="A332" i="16"/>
  <c r="B332" i="16" s="1"/>
  <c r="H330" i="16"/>
  <c r="G330" i="16"/>
  <c r="C324" i="12"/>
  <c r="D323" i="12"/>
  <c r="A325" i="12"/>
  <c r="B325" i="12" s="1"/>
  <c r="K355" i="28" l="1"/>
  <c r="M353" i="25"/>
  <c r="O352" i="25" s="1"/>
  <c r="R352" i="25"/>
  <c r="S352" i="25"/>
  <c r="U354" i="25"/>
  <c r="Z353" i="25"/>
  <c r="Y353" i="25"/>
  <c r="P323" i="12"/>
  <c r="I325" i="12"/>
  <c r="K324" i="12"/>
  <c r="J324" i="12"/>
  <c r="L324" i="12" s="1"/>
  <c r="M325" i="12"/>
  <c r="O324" i="12"/>
  <c r="N324" i="12"/>
  <c r="P324" i="12" s="1"/>
  <c r="B316" i="6"/>
  <c r="D316" i="6" s="1"/>
  <c r="E316" i="6"/>
  <c r="F316" i="6" s="1"/>
  <c r="C316" i="6"/>
  <c r="A317" i="6"/>
  <c r="E325" i="12"/>
  <c r="G324" i="12"/>
  <c r="F324" i="12"/>
  <c r="H324" i="12" s="1"/>
  <c r="D331" i="16"/>
  <c r="C331" i="16"/>
  <c r="E332" i="16"/>
  <c r="F332" i="16"/>
  <c r="A333" i="16"/>
  <c r="B333" i="16" s="1"/>
  <c r="H331" i="16"/>
  <c r="G331" i="16"/>
  <c r="D324" i="12"/>
  <c r="C325" i="12"/>
  <c r="A326" i="12"/>
  <c r="B326" i="12" s="1"/>
  <c r="K356" i="28" l="1"/>
  <c r="M354" i="25"/>
  <c r="O353" i="25" s="1"/>
  <c r="S353" i="25"/>
  <c r="R353" i="25"/>
  <c r="U355" i="25"/>
  <c r="V354" i="25" s="1"/>
  <c r="Z354" i="25"/>
  <c r="Y354" i="25"/>
  <c r="V353" i="25"/>
  <c r="M326" i="12"/>
  <c r="O325" i="12"/>
  <c r="N325" i="12"/>
  <c r="E326" i="12"/>
  <c r="G325" i="12"/>
  <c r="F325" i="12"/>
  <c r="H325" i="12" s="1"/>
  <c r="B317" i="6"/>
  <c r="D317" i="6" s="1"/>
  <c r="E317" i="6"/>
  <c r="F317" i="6" s="1"/>
  <c r="A318" i="6"/>
  <c r="C317" i="6"/>
  <c r="I326" i="12"/>
  <c r="K325" i="12"/>
  <c r="L325" i="12" s="1"/>
  <c r="J325" i="12"/>
  <c r="D332" i="16"/>
  <c r="C332" i="16"/>
  <c r="C333" i="16"/>
  <c r="F333" i="16"/>
  <c r="E333" i="16"/>
  <c r="G332" i="16"/>
  <c r="H332" i="16"/>
  <c r="A334" i="16"/>
  <c r="B334" i="16" s="1"/>
  <c r="D325" i="12"/>
  <c r="C326" i="12"/>
  <c r="A327" i="12"/>
  <c r="B327" i="12" s="1"/>
  <c r="K357" i="28" l="1"/>
  <c r="U356" i="25"/>
  <c r="Z355" i="25"/>
  <c r="Y355" i="25"/>
  <c r="V355" i="25"/>
  <c r="S354" i="25"/>
  <c r="M355" i="25"/>
  <c r="O354" i="25" s="1"/>
  <c r="R354" i="25"/>
  <c r="E327" i="12"/>
  <c r="G326" i="12"/>
  <c r="F326" i="12"/>
  <c r="H326" i="12" s="1"/>
  <c r="I327" i="12"/>
  <c r="K326" i="12"/>
  <c r="J326" i="12"/>
  <c r="P325" i="12"/>
  <c r="B318" i="6"/>
  <c r="D318" i="6" s="1"/>
  <c r="E318" i="6"/>
  <c r="F318" i="6" s="1"/>
  <c r="C318" i="6"/>
  <c r="A319" i="6"/>
  <c r="M327" i="12"/>
  <c r="O326" i="12"/>
  <c r="N326" i="12"/>
  <c r="D333" i="16"/>
  <c r="C334" i="16"/>
  <c r="E334" i="16"/>
  <c r="F334" i="16"/>
  <c r="D334" i="16"/>
  <c r="A335" i="16"/>
  <c r="B335" i="16" s="1"/>
  <c r="G333" i="16"/>
  <c r="H333" i="16"/>
  <c r="D326" i="12"/>
  <c r="C327" i="12"/>
  <c r="A328" i="12"/>
  <c r="B328" i="12" s="1"/>
  <c r="K358" i="28" l="1"/>
  <c r="M356" i="25"/>
  <c r="O355" i="25" s="1"/>
  <c r="R355" i="25"/>
  <c r="S355" i="25"/>
  <c r="Z356" i="25"/>
  <c r="Y356" i="25"/>
  <c r="U357" i="25"/>
  <c r="V356" i="25"/>
  <c r="L326" i="12"/>
  <c r="P326" i="12"/>
  <c r="M328" i="12"/>
  <c r="O327" i="12"/>
  <c r="N327" i="12"/>
  <c r="I328" i="12"/>
  <c r="K327" i="12"/>
  <c r="J327" i="12"/>
  <c r="L327" i="12" s="1"/>
  <c r="B319" i="6"/>
  <c r="D319" i="6" s="1"/>
  <c r="E319" i="6"/>
  <c r="C319" i="6"/>
  <c r="A320" i="6"/>
  <c r="E328" i="12"/>
  <c r="G327" i="12"/>
  <c r="F327" i="12"/>
  <c r="H327" i="12" s="1"/>
  <c r="E335" i="16"/>
  <c r="F335" i="16"/>
  <c r="H334" i="16"/>
  <c r="G334" i="16"/>
  <c r="A336" i="16"/>
  <c r="B336" i="16" s="1"/>
  <c r="D327" i="12"/>
  <c r="C328" i="12"/>
  <c r="A329" i="12"/>
  <c r="B329" i="12" s="1"/>
  <c r="K359" i="28" l="1"/>
  <c r="M357" i="25"/>
  <c r="R356" i="25"/>
  <c r="S356" i="25"/>
  <c r="V357" i="25"/>
  <c r="Z357" i="25"/>
  <c r="Y357" i="25"/>
  <c r="U358" i="25"/>
  <c r="I329" i="12"/>
  <c r="K328" i="12"/>
  <c r="J328" i="12"/>
  <c r="L328" i="12" s="1"/>
  <c r="E329" i="12"/>
  <c r="G328" i="12"/>
  <c r="F328" i="12"/>
  <c r="H328" i="12" s="1"/>
  <c r="B320" i="6"/>
  <c r="E320" i="6"/>
  <c r="F320" i="6" s="1"/>
  <c r="C320" i="6"/>
  <c r="A321" i="6"/>
  <c r="P327" i="12"/>
  <c r="M329" i="12"/>
  <c r="O328" i="12"/>
  <c r="N328" i="12"/>
  <c r="P328" i="12" s="1"/>
  <c r="F319" i="6"/>
  <c r="D335" i="16"/>
  <c r="C335" i="16"/>
  <c r="E336" i="16"/>
  <c r="F336" i="16"/>
  <c r="G335" i="16"/>
  <c r="H335" i="16"/>
  <c r="A337" i="16"/>
  <c r="B337" i="16" s="1"/>
  <c r="D328" i="12"/>
  <c r="C329" i="12"/>
  <c r="A330" i="12"/>
  <c r="B330" i="12" s="1"/>
  <c r="K360" i="28" l="1"/>
  <c r="O356" i="25"/>
  <c r="S357" i="25"/>
  <c r="R357" i="25"/>
  <c r="M358" i="25"/>
  <c r="O357" i="25" s="1"/>
  <c r="U359" i="25"/>
  <c r="Z358" i="25"/>
  <c r="Y358" i="25"/>
  <c r="I330" i="12"/>
  <c r="K329" i="12"/>
  <c r="J329" i="12"/>
  <c r="D320" i="6"/>
  <c r="M330" i="12"/>
  <c r="O329" i="12"/>
  <c r="N329" i="12"/>
  <c r="E330" i="12"/>
  <c r="G329" i="12"/>
  <c r="F329" i="12"/>
  <c r="H329" i="12" s="1"/>
  <c r="B321" i="6"/>
  <c r="D321" i="6" s="1"/>
  <c r="E321" i="6"/>
  <c r="C321" i="6"/>
  <c r="A322" i="6"/>
  <c r="D336" i="16"/>
  <c r="C336" i="16"/>
  <c r="F337" i="16"/>
  <c r="E337" i="16"/>
  <c r="A338" i="16"/>
  <c r="B338" i="16" s="1"/>
  <c r="G336" i="16"/>
  <c r="H336" i="16"/>
  <c r="C330" i="12"/>
  <c r="D329" i="12"/>
  <c r="A331" i="12"/>
  <c r="B331" i="12" s="1"/>
  <c r="K361" i="28" l="1"/>
  <c r="O358" i="25"/>
  <c r="Y359" i="25"/>
  <c r="Z359" i="25"/>
  <c r="U360" i="25"/>
  <c r="S358" i="25"/>
  <c r="R358" i="25"/>
  <c r="M359" i="25"/>
  <c r="V358" i="25"/>
  <c r="E331" i="12"/>
  <c r="G330" i="12"/>
  <c r="F330" i="12"/>
  <c r="H330" i="12" s="1"/>
  <c r="B322" i="6"/>
  <c r="E322" i="6"/>
  <c r="F322" i="6" s="1"/>
  <c r="A323" i="6"/>
  <c r="C322" i="6"/>
  <c r="M331" i="12"/>
  <c r="O330" i="12"/>
  <c r="P330" i="12" s="1"/>
  <c r="N330" i="12"/>
  <c r="P329" i="12"/>
  <c r="F321" i="6"/>
  <c r="L329" i="12"/>
  <c r="I331" i="12"/>
  <c r="K330" i="12"/>
  <c r="J330" i="12"/>
  <c r="D337" i="16"/>
  <c r="C337" i="16"/>
  <c r="E338" i="16"/>
  <c r="F338" i="16"/>
  <c r="A339" i="16"/>
  <c r="B339" i="16" s="1"/>
  <c r="H337" i="16"/>
  <c r="G337" i="16"/>
  <c r="D330" i="12"/>
  <c r="C331" i="12"/>
  <c r="A332" i="12"/>
  <c r="B332" i="12" s="1"/>
  <c r="K362" i="28" l="1"/>
  <c r="Y360" i="25"/>
  <c r="U361" i="25"/>
  <c r="Z360" i="25"/>
  <c r="V359" i="25"/>
  <c r="S359" i="25"/>
  <c r="M360" i="25"/>
  <c r="O359" i="25" s="1"/>
  <c r="R359" i="25"/>
  <c r="B323" i="6"/>
  <c r="D323" i="6" s="1"/>
  <c r="E323" i="6"/>
  <c r="C323" i="6"/>
  <c r="A324" i="6"/>
  <c r="M332" i="12"/>
  <c r="O331" i="12"/>
  <c r="N331" i="12"/>
  <c r="L330" i="12"/>
  <c r="I332" i="12"/>
  <c r="K331" i="12"/>
  <c r="J331" i="12"/>
  <c r="L331" i="12" s="1"/>
  <c r="D322" i="6"/>
  <c r="E332" i="12"/>
  <c r="G331" i="12"/>
  <c r="F331" i="12"/>
  <c r="H331" i="12" s="1"/>
  <c r="D338" i="16"/>
  <c r="C338" i="16"/>
  <c r="F339" i="16"/>
  <c r="E339" i="16"/>
  <c r="A340" i="16"/>
  <c r="B340" i="16" s="1"/>
  <c r="H338" i="16"/>
  <c r="G338" i="16"/>
  <c r="D331" i="12"/>
  <c r="C332" i="12"/>
  <c r="A333" i="12"/>
  <c r="B333" i="12" s="1"/>
  <c r="K363" i="28" l="1"/>
  <c r="U362" i="25"/>
  <c r="Z361" i="25"/>
  <c r="Y361" i="25"/>
  <c r="V361" i="25"/>
  <c r="S360" i="25"/>
  <c r="R360" i="25"/>
  <c r="M361" i="25"/>
  <c r="V360" i="25"/>
  <c r="I333" i="12"/>
  <c r="K332" i="12"/>
  <c r="J332" i="12"/>
  <c r="L332" i="12" s="1"/>
  <c r="P331" i="12"/>
  <c r="E333" i="12"/>
  <c r="G332" i="12"/>
  <c r="F332" i="12"/>
  <c r="H332" i="12" s="1"/>
  <c r="M333" i="12"/>
  <c r="O332" i="12"/>
  <c r="P332" i="12" s="1"/>
  <c r="N332" i="12"/>
  <c r="B324" i="6"/>
  <c r="E324" i="6"/>
  <c r="F324" i="6" s="1"/>
  <c r="C324" i="6"/>
  <c r="A325" i="6"/>
  <c r="F323" i="6"/>
  <c r="D339" i="16"/>
  <c r="C339" i="16"/>
  <c r="E340" i="16"/>
  <c r="F340" i="16"/>
  <c r="G339" i="16"/>
  <c r="H339" i="16"/>
  <c r="A341" i="16"/>
  <c r="B341" i="16" s="1"/>
  <c r="D332" i="12"/>
  <c r="C333" i="12"/>
  <c r="A334" i="12"/>
  <c r="B334" i="12" s="1"/>
  <c r="K364" i="28" l="1"/>
  <c r="O360" i="25"/>
  <c r="M362" i="25"/>
  <c r="O361" i="25" s="1"/>
  <c r="S361" i="25"/>
  <c r="R361" i="25"/>
  <c r="U363" i="25"/>
  <c r="V362" i="25" s="1"/>
  <c r="Z362" i="25"/>
  <c r="Y362" i="25"/>
  <c r="B325" i="6"/>
  <c r="D325" i="6" s="1"/>
  <c r="E325" i="6"/>
  <c r="C325" i="6"/>
  <c r="A326" i="6"/>
  <c r="E334" i="12"/>
  <c r="G333" i="12"/>
  <c r="F333" i="12"/>
  <c r="H333" i="12" s="1"/>
  <c r="M334" i="12"/>
  <c r="O333" i="12"/>
  <c r="P333" i="12" s="1"/>
  <c r="N333" i="12"/>
  <c r="I334" i="12"/>
  <c r="K333" i="12"/>
  <c r="J333" i="12"/>
  <c r="L333" i="12" s="1"/>
  <c r="D324" i="6"/>
  <c r="D340" i="16"/>
  <c r="C340" i="16"/>
  <c r="E341" i="16"/>
  <c r="F341" i="16"/>
  <c r="G340" i="16"/>
  <c r="H340" i="16"/>
  <c r="A342" i="16"/>
  <c r="B342" i="16" s="1"/>
  <c r="D333" i="12"/>
  <c r="C334" i="12"/>
  <c r="A335" i="12"/>
  <c r="B335" i="12" s="1"/>
  <c r="K365" i="28" l="1"/>
  <c r="O362" i="25"/>
  <c r="U364" i="25"/>
  <c r="Z363" i="25"/>
  <c r="Y363" i="25"/>
  <c r="V363" i="25"/>
  <c r="S362" i="25"/>
  <c r="M363" i="25"/>
  <c r="R362" i="25"/>
  <c r="M335" i="12"/>
  <c r="O334" i="12"/>
  <c r="P334" i="12" s="1"/>
  <c r="N334" i="12"/>
  <c r="E335" i="12"/>
  <c r="G334" i="12"/>
  <c r="F334" i="12"/>
  <c r="H334" i="12" s="1"/>
  <c r="B326" i="6"/>
  <c r="D326" i="6" s="1"/>
  <c r="E326" i="6"/>
  <c r="F326" i="6" s="1"/>
  <c r="C326" i="6"/>
  <c r="A327" i="6"/>
  <c r="I335" i="12"/>
  <c r="K334" i="12"/>
  <c r="J334" i="12"/>
  <c r="F325" i="6"/>
  <c r="D341" i="16"/>
  <c r="C341" i="16"/>
  <c r="F342" i="16"/>
  <c r="E342" i="16"/>
  <c r="G341" i="16"/>
  <c r="H341" i="16"/>
  <c r="A343" i="16"/>
  <c r="B343" i="16" s="1"/>
  <c r="D334" i="12"/>
  <c r="C335" i="12"/>
  <c r="A336" i="12"/>
  <c r="B336" i="12" s="1"/>
  <c r="K366" i="28" l="1"/>
  <c r="M364" i="25"/>
  <c r="R363" i="25"/>
  <c r="S363" i="25"/>
  <c r="Y364" i="25"/>
  <c r="U365" i="25"/>
  <c r="V364" i="25" s="1"/>
  <c r="Z364" i="25"/>
  <c r="E336" i="12"/>
  <c r="G335" i="12"/>
  <c r="F335" i="12"/>
  <c r="H335" i="12" s="1"/>
  <c r="L334" i="12"/>
  <c r="I336" i="12"/>
  <c r="K335" i="12"/>
  <c r="J335" i="12"/>
  <c r="L335" i="12" s="1"/>
  <c r="B327" i="6"/>
  <c r="D327" i="6" s="1"/>
  <c r="E327" i="6"/>
  <c r="F327" i="6" s="1"/>
  <c r="A328" i="6"/>
  <c r="C327" i="6"/>
  <c r="M336" i="12"/>
  <c r="O335" i="12"/>
  <c r="N335" i="12"/>
  <c r="P335" i="12" s="1"/>
  <c r="D342" i="16"/>
  <c r="C342" i="16"/>
  <c r="E343" i="16"/>
  <c r="F343" i="16"/>
  <c r="H342" i="16"/>
  <c r="G342" i="16"/>
  <c r="A344" i="16"/>
  <c r="B344" i="16" s="1"/>
  <c r="D335" i="12"/>
  <c r="C336" i="12"/>
  <c r="A337" i="12"/>
  <c r="B337" i="12" s="1"/>
  <c r="K367" i="28" l="1"/>
  <c r="O363" i="25"/>
  <c r="M365" i="25"/>
  <c r="O364" i="25" s="1"/>
  <c r="R364" i="25"/>
  <c r="S364" i="25"/>
  <c r="Z365" i="25"/>
  <c r="U366" i="25"/>
  <c r="V365" i="25" s="1"/>
  <c r="Y365" i="25"/>
  <c r="I337" i="12"/>
  <c r="K336" i="12"/>
  <c r="J336" i="12"/>
  <c r="M337" i="12"/>
  <c r="O336" i="12"/>
  <c r="N336" i="12"/>
  <c r="P336" i="12" s="1"/>
  <c r="B328" i="6"/>
  <c r="D328" i="6" s="1"/>
  <c r="E328" i="6"/>
  <c r="F328" i="6" s="1"/>
  <c r="C328" i="6"/>
  <c r="A329" i="6"/>
  <c r="E337" i="12"/>
  <c r="G336" i="12"/>
  <c r="F336" i="12"/>
  <c r="H336" i="12" s="1"/>
  <c r="D343" i="16"/>
  <c r="C343" i="16"/>
  <c r="E344" i="16"/>
  <c r="F344" i="16"/>
  <c r="H343" i="16"/>
  <c r="G343" i="16"/>
  <c r="A345" i="16"/>
  <c r="B345" i="16" s="1"/>
  <c r="D336" i="12"/>
  <c r="C337" i="12"/>
  <c r="A338" i="12"/>
  <c r="B338" i="12" s="1"/>
  <c r="K368" i="28" l="1"/>
  <c r="U367" i="25"/>
  <c r="Z366" i="25"/>
  <c r="Y366" i="25"/>
  <c r="V366" i="25"/>
  <c r="S365" i="25"/>
  <c r="M366" i="25"/>
  <c r="O365" i="25" s="1"/>
  <c r="R365" i="25"/>
  <c r="E338" i="12"/>
  <c r="G337" i="12"/>
  <c r="F337" i="12"/>
  <c r="H337" i="12" s="1"/>
  <c r="B329" i="6"/>
  <c r="E329" i="6"/>
  <c r="C329" i="6"/>
  <c r="A330" i="6"/>
  <c r="L336" i="12"/>
  <c r="M338" i="12"/>
  <c r="O337" i="12"/>
  <c r="N337" i="12"/>
  <c r="I338" i="12"/>
  <c r="K337" i="12"/>
  <c r="J337" i="12"/>
  <c r="L337" i="12" s="1"/>
  <c r="D344" i="16"/>
  <c r="C344" i="16"/>
  <c r="F345" i="16"/>
  <c r="E345" i="16"/>
  <c r="H344" i="16"/>
  <c r="G344" i="16"/>
  <c r="A346" i="16"/>
  <c r="B346" i="16" s="1"/>
  <c r="C338" i="12"/>
  <c r="D337" i="12"/>
  <c r="A339" i="12"/>
  <c r="B339" i="12" s="1"/>
  <c r="K369" i="28" l="1"/>
  <c r="S366" i="25"/>
  <c r="M367" i="25"/>
  <c r="R366" i="25"/>
  <c r="Y367" i="25"/>
  <c r="Z367" i="25"/>
  <c r="U368" i="25"/>
  <c r="F329" i="6"/>
  <c r="M339" i="12"/>
  <c r="O338" i="12"/>
  <c r="N338" i="12"/>
  <c r="D329" i="6"/>
  <c r="E339" i="12"/>
  <c r="G338" i="12"/>
  <c r="F338" i="12"/>
  <c r="H338" i="12" s="1"/>
  <c r="B330" i="6"/>
  <c r="E330" i="6"/>
  <c r="A331" i="6"/>
  <c r="C330" i="6"/>
  <c r="I339" i="12"/>
  <c r="K338" i="12"/>
  <c r="J338" i="12"/>
  <c r="P337" i="12"/>
  <c r="D345" i="16"/>
  <c r="C345" i="16"/>
  <c r="F346" i="16"/>
  <c r="E346" i="16"/>
  <c r="A347" i="16"/>
  <c r="B347" i="16" s="1"/>
  <c r="H345" i="16"/>
  <c r="G345" i="16"/>
  <c r="D338" i="12"/>
  <c r="C339" i="12"/>
  <c r="A340" i="12"/>
  <c r="B340" i="12" s="1"/>
  <c r="K370" i="28" l="1"/>
  <c r="O366" i="25"/>
  <c r="S367" i="25"/>
  <c r="M368" i="25"/>
  <c r="R367" i="25"/>
  <c r="Y368" i="25"/>
  <c r="Z368" i="25"/>
  <c r="U369" i="25"/>
  <c r="V368" i="25" s="1"/>
  <c r="V367" i="25"/>
  <c r="L338" i="12"/>
  <c r="I340" i="12"/>
  <c r="K339" i="12"/>
  <c r="J339" i="12"/>
  <c r="L339" i="12" s="1"/>
  <c r="B331" i="6"/>
  <c r="E331" i="6"/>
  <c r="F331" i="6" s="1"/>
  <c r="C331" i="6"/>
  <c r="A332" i="6"/>
  <c r="P338" i="12"/>
  <c r="F330" i="6"/>
  <c r="M340" i="12"/>
  <c r="O339" i="12"/>
  <c r="N339" i="12"/>
  <c r="E340" i="12"/>
  <c r="G339" i="12"/>
  <c r="F339" i="12"/>
  <c r="H339" i="12" s="1"/>
  <c r="D330" i="6"/>
  <c r="D346" i="16"/>
  <c r="C346" i="16"/>
  <c r="E347" i="16"/>
  <c r="F347" i="16"/>
  <c r="A348" i="16"/>
  <c r="B348" i="16" s="1"/>
  <c r="H346" i="16"/>
  <c r="G346" i="16"/>
  <c r="C340" i="12"/>
  <c r="D339" i="12"/>
  <c r="A341" i="12"/>
  <c r="B341" i="12" s="1"/>
  <c r="K371" i="28" l="1"/>
  <c r="O367" i="25"/>
  <c r="R368" i="25"/>
  <c r="S368" i="25"/>
  <c r="M369" i="25"/>
  <c r="O368" i="25" s="1"/>
  <c r="U370" i="25"/>
  <c r="Z369" i="25"/>
  <c r="V369" i="25"/>
  <c r="Y369" i="25"/>
  <c r="D331" i="6"/>
  <c r="P339" i="12"/>
  <c r="M341" i="12"/>
  <c r="O340" i="12"/>
  <c r="N340" i="12"/>
  <c r="P340" i="12" s="1"/>
  <c r="I341" i="12"/>
  <c r="K340" i="12"/>
  <c r="J340" i="12"/>
  <c r="L340" i="12" s="1"/>
  <c r="B332" i="6"/>
  <c r="D332" i="6" s="1"/>
  <c r="E332" i="6"/>
  <c r="C332" i="6"/>
  <c r="A333" i="6"/>
  <c r="E341" i="12"/>
  <c r="G340" i="12"/>
  <c r="F340" i="12"/>
  <c r="H340" i="12" s="1"/>
  <c r="D347" i="16"/>
  <c r="C347" i="16"/>
  <c r="E348" i="16"/>
  <c r="F348" i="16"/>
  <c r="G347" i="16"/>
  <c r="H347" i="16"/>
  <c r="A349" i="16"/>
  <c r="B349" i="16" s="1"/>
  <c r="D340" i="12"/>
  <c r="C341" i="12"/>
  <c r="A342" i="12"/>
  <c r="B342" i="12" s="1"/>
  <c r="K372" i="28" l="1"/>
  <c r="R369" i="25"/>
  <c r="S369" i="25"/>
  <c r="M370" i="25"/>
  <c r="U371" i="25"/>
  <c r="Z370" i="25"/>
  <c r="Y370" i="25"/>
  <c r="I342" i="12"/>
  <c r="K341" i="12"/>
  <c r="J341" i="12"/>
  <c r="L341" i="12" s="1"/>
  <c r="B333" i="6"/>
  <c r="E333" i="6"/>
  <c r="F333" i="6" s="1"/>
  <c r="C333" i="6"/>
  <c r="A334" i="6"/>
  <c r="M342" i="12"/>
  <c r="O341" i="12"/>
  <c r="P341" i="12" s="1"/>
  <c r="N341" i="12"/>
  <c r="E342" i="12"/>
  <c r="G341" i="12"/>
  <c r="F341" i="12"/>
  <c r="H341" i="12" s="1"/>
  <c r="F332" i="6"/>
  <c r="D348" i="16"/>
  <c r="C348" i="16"/>
  <c r="E349" i="16"/>
  <c r="F349" i="16"/>
  <c r="G348" i="16"/>
  <c r="H348" i="16"/>
  <c r="A350" i="16"/>
  <c r="B350" i="16" s="1"/>
  <c r="D341" i="12"/>
  <c r="C342" i="12"/>
  <c r="A343" i="12"/>
  <c r="B343" i="12" s="1"/>
  <c r="K373" i="28" l="1"/>
  <c r="O369" i="25"/>
  <c r="U372" i="25"/>
  <c r="V371" i="25" s="1"/>
  <c r="Z371" i="25"/>
  <c r="Y371" i="25"/>
  <c r="V370" i="25"/>
  <c r="S370" i="25"/>
  <c r="M371" i="25"/>
  <c r="O370" i="25" s="1"/>
  <c r="R370" i="25"/>
  <c r="E343" i="12"/>
  <c r="G342" i="12"/>
  <c r="F342" i="12"/>
  <c r="H342" i="12" s="1"/>
  <c r="D333" i="6"/>
  <c r="M343" i="12"/>
  <c r="O342" i="12"/>
  <c r="N342" i="12"/>
  <c r="B334" i="6"/>
  <c r="D334" i="6" s="1"/>
  <c r="E334" i="6"/>
  <c r="A335" i="6"/>
  <c r="C334" i="6"/>
  <c r="I343" i="12"/>
  <c r="K342" i="12"/>
  <c r="J342" i="12"/>
  <c r="D349" i="16"/>
  <c r="C349" i="16"/>
  <c r="E350" i="16"/>
  <c r="F350" i="16"/>
  <c r="A351" i="16"/>
  <c r="B351" i="16" s="1"/>
  <c r="H349" i="16"/>
  <c r="G349" i="16"/>
  <c r="D342" i="12"/>
  <c r="C343" i="12"/>
  <c r="A344" i="12"/>
  <c r="B344" i="12" s="1"/>
  <c r="K374" i="28" l="1"/>
  <c r="M372" i="25"/>
  <c r="R371" i="25"/>
  <c r="S371" i="25"/>
  <c r="U373" i="25"/>
  <c r="V372" i="25"/>
  <c r="Z372" i="25"/>
  <c r="Y372" i="25"/>
  <c r="P342" i="12"/>
  <c r="L342" i="12"/>
  <c r="M344" i="12"/>
  <c r="O343" i="12"/>
  <c r="N343" i="12"/>
  <c r="I344" i="12"/>
  <c r="K343" i="12"/>
  <c r="J343" i="12"/>
  <c r="L343" i="12" s="1"/>
  <c r="B335" i="6"/>
  <c r="D335" i="6" s="1"/>
  <c r="E335" i="6"/>
  <c r="C335" i="6"/>
  <c r="A336" i="6"/>
  <c r="F334" i="6"/>
  <c r="E344" i="12"/>
  <c r="G343" i="12"/>
  <c r="F343" i="12"/>
  <c r="H343" i="12" s="1"/>
  <c r="D350" i="16"/>
  <c r="C350" i="16"/>
  <c r="E351" i="16"/>
  <c r="F351" i="16"/>
  <c r="A352" i="16"/>
  <c r="B352" i="16" s="1"/>
  <c r="H350" i="16"/>
  <c r="G350" i="16"/>
  <c r="C344" i="12"/>
  <c r="D343" i="12"/>
  <c r="A345" i="12"/>
  <c r="B345" i="12" s="1"/>
  <c r="K375" i="28" l="1"/>
  <c r="O371" i="25"/>
  <c r="U374" i="25"/>
  <c r="Z373" i="25"/>
  <c r="Y373" i="25"/>
  <c r="M373" i="25"/>
  <c r="R372" i="25"/>
  <c r="S372" i="25"/>
  <c r="I345" i="12"/>
  <c r="K344" i="12"/>
  <c r="J344" i="12"/>
  <c r="B336" i="6"/>
  <c r="E336" i="6"/>
  <c r="F336" i="6" s="1"/>
  <c r="C336" i="6"/>
  <c r="A337" i="6"/>
  <c r="P343" i="12"/>
  <c r="E345" i="12"/>
  <c r="G344" i="12"/>
  <c r="F344" i="12"/>
  <c r="H344" i="12" s="1"/>
  <c r="M345" i="12"/>
  <c r="O344" i="12"/>
  <c r="N344" i="12"/>
  <c r="F335" i="6"/>
  <c r="D351" i="16"/>
  <c r="C351" i="16"/>
  <c r="F352" i="16"/>
  <c r="E352" i="16"/>
  <c r="H351" i="16"/>
  <c r="G351" i="16"/>
  <c r="A353" i="16"/>
  <c r="B353" i="16" s="1"/>
  <c r="D344" i="12"/>
  <c r="C345" i="12"/>
  <c r="A346" i="12"/>
  <c r="B346" i="12" s="1"/>
  <c r="K376" i="28" l="1"/>
  <c r="O372" i="25"/>
  <c r="S373" i="25"/>
  <c r="M374" i="25"/>
  <c r="O373" i="25" s="1"/>
  <c r="R373" i="25"/>
  <c r="U375" i="25"/>
  <c r="Z374" i="25"/>
  <c r="Y374" i="25"/>
  <c r="V373" i="25"/>
  <c r="M346" i="12"/>
  <c r="O345" i="12"/>
  <c r="N345" i="12"/>
  <c r="P345" i="12" s="1"/>
  <c r="B337" i="6"/>
  <c r="E337" i="6"/>
  <c r="F337" i="6" s="1"/>
  <c r="C337" i="6"/>
  <c r="A338" i="6"/>
  <c r="P344" i="12"/>
  <c r="D336" i="6"/>
  <c r="L344" i="12"/>
  <c r="E346" i="12"/>
  <c r="G345" i="12"/>
  <c r="F345" i="12"/>
  <c r="H345" i="12" s="1"/>
  <c r="I346" i="12"/>
  <c r="K345" i="12"/>
  <c r="J345" i="12"/>
  <c r="D352" i="16"/>
  <c r="C352" i="16"/>
  <c r="E353" i="16"/>
  <c r="F353" i="16"/>
  <c r="G352" i="16"/>
  <c r="H352" i="16"/>
  <c r="A354" i="16"/>
  <c r="B354" i="16" s="1"/>
  <c r="D345" i="12"/>
  <c r="C346" i="12"/>
  <c r="A347" i="12"/>
  <c r="B347" i="12" s="1"/>
  <c r="K377" i="28" l="1"/>
  <c r="Y375" i="25"/>
  <c r="U376" i="25"/>
  <c r="Z375" i="25"/>
  <c r="S374" i="25"/>
  <c r="M375" i="25"/>
  <c r="O374" i="25" s="1"/>
  <c r="R374" i="25"/>
  <c r="V374" i="25"/>
  <c r="B338" i="6"/>
  <c r="E338" i="6"/>
  <c r="C338" i="6"/>
  <c r="A339" i="6"/>
  <c r="I347" i="12"/>
  <c r="K346" i="12"/>
  <c r="J346" i="12"/>
  <c r="L346" i="12" s="1"/>
  <c r="D337" i="6"/>
  <c r="L345" i="12"/>
  <c r="E347" i="12"/>
  <c r="G346" i="12"/>
  <c r="F346" i="12"/>
  <c r="H346" i="12" s="1"/>
  <c r="M347" i="12"/>
  <c r="O346" i="12"/>
  <c r="N346" i="12"/>
  <c r="P346" i="12" s="1"/>
  <c r="D353" i="16"/>
  <c r="C353" i="16"/>
  <c r="F354" i="16"/>
  <c r="E354" i="16"/>
  <c r="H353" i="16"/>
  <c r="G353" i="16"/>
  <c r="A355" i="16"/>
  <c r="B355" i="16" s="1"/>
  <c r="D346" i="12"/>
  <c r="C347" i="12"/>
  <c r="A348" i="12"/>
  <c r="B348" i="12" s="1"/>
  <c r="K378" i="28" l="1"/>
  <c r="Y376" i="25"/>
  <c r="Z376" i="25"/>
  <c r="U377" i="25"/>
  <c r="S375" i="25"/>
  <c r="M376" i="25"/>
  <c r="O375" i="25" s="1"/>
  <c r="R375" i="25"/>
  <c r="V375" i="25"/>
  <c r="M348" i="12"/>
  <c r="O347" i="12"/>
  <c r="N347" i="12"/>
  <c r="I348" i="12"/>
  <c r="K347" i="12"/>
  <c r="J347" i="12"/>
  <c r="L347" i="12" s="1"/>
  <c r="B339" i="6"/>
  <c r="D339" i="6" s="1"/>
  <c r="E339" i="6"/>
  <c r="F339" i="6" s="1"/>
  <c r="C339" i="6"/>
  <c r="A340" i="6"/>
  <c r="D338" i="6"/>
  <c r="E348" i="12"/>
  <c r="G347" i="12"/>
  <c r="F347" i="12"/>
  <c r="H347" i="12" s="1"/>
  <c r="F338" i="6"/>
  <c r="D354" i="16"/>
  <c r="C354" i="16"/>
  <c r="E355" i="16"/>
  <c r="F355" i="16"/>
  <c r="A356" i="16"/>
  <c r="B356" i="16" s="1"/>
  <c r="H354" i="16"/>
  <c r="G354" i="16"/>
  <c r="D347" i="12"/>
  <c r="C348" i="12"/>
  <c r="A349" i="12"/>
  <c r="B349" i="12" s="1"/>
  <c r="K379" i="28" l="1"/>
  <c r="U378" i="25"/>
  <c r="V377" i="25" s="1"/>
  <c r="Z377" i="25"/>
  <c r="Y377" i="25"/>
  <c r="V376" i="25"/>
  <c r="M377" i="25"/>
  <c r="S376" i="25"/>
  <c r="R376" i="25"/>
  <c r="E349" i="12"/>
  <c r="G348" i="12"/>
  <c r="F348" i="12"/>
  <c r="H348" i="12" s="1"/>
  <c r="I349" i="12"/>
  <c r="K348" i="12"/>
  <c r="J348" i="12"/>
  <c r="B340" i="6"/>
  <c r="D340" i="6" s="1"/>
  <c r="E340" i="6"/>
  <c r="F340" i="6" s="1"/>
  <c r="C340" i="6"/>
  <c r="A341" i="6"/>
  <c r="P347" i="12"/>
  <c r="M349" i="12"/>
  <c r="O348" i="12"/>
  <c r="N348" i="12"/>
  <c r="P348" i="12" s="1"/>
  <c r="D355" i="16"/>
  <c r="C355" i="16"/>
  <c r="E356" i="16"/>
  <c r="F356" i="16"/>
  <c r="H355" i="16"/>
  <c r="G355" i="16"/>
  <c r="A357" i="16"/>
  <c r="B357" i="16" s="1"/>
  <c r="C349" i="12"/>
  <c r="D348" i="12"/>
  <c r="A350" i="12"/>
  <c r="B350" i="12" s="1"/>
  <c r="K380" i="28" l="1"/>
  <c r="O376" i="25"/>
  <c r="R377" i="25"/>
  <c r="M378" i="25"/>
  <c r="O377" i="25" s="1"/>
  <c r="S377" i="25"/>
  <c r="U379" i="25"/>
  <c r="Z378" i="25"/>
  <c r="Y378" i="25"/>
  <c r="L348" i="12"/>
  <c r="M350" i="12"/>
  <c r="O349" i="12"/>
  <c r="N349" i="12"/>
  <c r="I350" i="12"/>
  <c r="K349" i="12"/>
  <c r="J349" i="12"/>
  <c r="B341" i="6"/>
  <c r="D341" i="6" s="1"/>
  <c r="E341" i="6"/>
  <c r="A342" i="6"/>
  <c r="C341" i="6"/>
  <c r="E350" i="12"/>
  <c r="G349" i="12"/>
  <c r="F349" i="12"/>
  <c r="H349" i="12" s="1"/>
  <c r="D356" i="16"/>
  <c r="C356" i="16"/>
  <c r="E357" i="16"/>
  <c r="F357" i="16"/>
  <c r="A358" i="16"/>
  <c r="B358" i="16" s="1"/>
  <c r="G356" i="16"/>
  <c r="H356" i="16"/>
  <c r="D349" i="12"/>
  <c r="C350" i="12"/>
  <c r="A351" i="12"/>
  <c r="B351" i="12" s="1"/>
  <c r="K381" i="28" l="1"/>
  <c r="U380" i="25"/>
  <c r="Z379" i="25"/>
  <c r="Y379" i="25"/>
  <c r="V379" i="25"/>
  <c r="V378" i="25"/>
  <c r="S378" i="25"/>
  <c r="M379" i="25"/>
  <c r="R378" i="25"/>
  <c r="L349" i="12"/>
  <c r="E351" i="12"/>
  <c r="G350" i="12"/>
  <c r="F350" i="12"/>
  <c r="H350" i="12" s="1"/>
  <c r="P349" i="12"/>
  <c r="I351" i="12"/>
  <c r="K350" i="12"/>
  <c r="J350" i="12"/>
  <c r="B342" i="6"/>
  <c r="D342" i="6" s="1"/>
  <c r="E342" i="6"/>
  <c r="A343" i="6"/>
  <c r="C342" i="6"/>
  <c r="M351" i="12"/>
  <c r="O350" i="12"/>
  <c r="N350" i="12"/>
  <c r="P350" i="12" s="1"/>
  <c r="F341" i="6"/>
  <c r="D357" i="16"/>
  <c r="C357" i="16"/>
  <c r="E358" i="16"/>
  <c r="F358" i="16"/>
  <c r="A359" i="16"/>
  <c r="B359" i="16" s="1"/>
  <c r="G357" i="16"/>
  <c r="H357" i="16"/>
  <c r="D350" i="12"/>
  <c r="C351" i="12"/>
  <c r="A352" i="12"/>
  <c r="B352" i="12" s="1"/>
  <c r="K382" i="28" l="1"/>
  <c r="O378" i="25"/>
  <c r="M380" i="25"/>
  <c r="O379" i="25" s="1"/>
  <c r="R379" i="25"/>
  <c r="S379" i="25"/>
  <c r="U381" i="25"/>
  <c r="V380" i="25" s="1"/>
  <c r="Z380" i="25"/>
  <c r="Y380" i="25"/>
  <c r="M352" i="12"/>
  <c r="O351" i="12"/>
  <c r="N351" i="12"/>
  <c r="I352" i="12"/>
  <c r="K351" i="12"/>
  <c r="J351" i="12"/>
  <c r="L351" i="12" s="1"/>
  <c r="B343" i="6"/>
  <c r="E343" i="6"/>
  <c r="F343" i="6" s="1"/>
  <c r="C343" i="6"/>
  <c r="A344" i="6"/>
  <c r="L350" i="12"/>
  <c r="F342" i="6"/>
  <c r="E352" i="12"/>
  <c r="G351" i="12"/>
  <c r="F351" i="12"/>
  <c r="H351" i="12" s="1"/>
  <c r="D358" i="16"/>
  <c r="C358" i="16"/>
  <c r="E359" i="16"/>
  <c r="F359" i="16"/>
  <c r="A360" i="16"/>
  <c r="B360" i="16" s="1"/>
  <c r="G358" i="16"/>
  <c r="H358" i="16"/>
  <c r="C352" i="12"/>
  <c r="D351" i="12"/>
  <c r="A353" i="12"/>
  <c r="B353" i="12" s="1"/>
  <c r="K383" i="28" l="1"/>
  <c r="M381" i="25"/>
  <c r="R380" i="25"/>
  <c r="S380" i="25"/>
  <c r="Y381" i="25"/>
  <c r="U382" i="25"/>
  <c r="Z381" i="25"/>
  <c r="E353" i="12"/>
  <c r="G352" i="12"/>
  <c r="F352" i="12"/>
  <c r="H352" i="12" s="1"/>
  <c r="M353" i="12"/>
  <c r="O352" i="12"/>
  <c r="N352" i="12"/>
  <c r="D343" i="6"/>
  <c r="I353" i="12"/>
  <c r="K352" i="12"/>
  <c r="L352" i="12" s="1"/>
  <c r="J352" i="12"/>
  <c r="B344" i="6"/>
  <c r="D344" i="6" s="1"/>
  <c r="E344" i="6"/>
  <c r="C344" i="6"/>
  <c r="A345" i="6"/>
  <c r="P351" i="12"/>
  <c r="D359" i="16"/>
  <c r="C359" i="16"/>
  <c r="E360" i="16"/>
  <c r="F360" i="16"/>
  <c r="A361" i="16"/>
  <c r="B361" i="16" s="1"/>
  <c r="G359" i="16"/>
  <c r="H359" i="16"/>
  <c r="D352" i="12"/>
  <c r="C353" i="12"/>
  <c r="A354" i="12"/>
  <c r="B354" i="12" s="1"/>
  <c r="K384" i="28" l="1"/>
  <c r="O380" i="25"/>
  <c r="U383" i="25"/>
  <c r="V382" i="25" s="1"/>
  <c r="Z382" i="25"/>
  <c r="Y382" i="25"/>
  <c r="S381" i="25"/>
  <c r="R381" i="25"/>
  <c r="M382" i="25"/>
  <c r="O381" i="25" s="1"/>
  <c r="V381" i="25"/>
  <c r="P352" i="12"/>
  <c r="I354" i="12"/>
  <c r="K353" i="12"/>
  <c r="J353" i="12"/>
  <c r="B345" i="6"/>
  <c r="E345" i="6"/>
  <c r="F345" i="6" s="1"/>
  <c r="C345" i="6"/>
  <c r="A346" i="6"/>
  <c r="F344" i="6"/>
  <c r="M354" i="12"/>
  <c r="O353" i="12"/>
  <c r="N353" i="12"/>
  <c r="P353" i="12" s="1"/>
  <c r="E354" i="12"/>
  <c r="G353" i="12"/>
  <c r="F353" i="12"/>
  <c r="H353" i="12" s="1"/>
  <c r="D360" i="16"/>
  <c r="C360" i="16"/>
  <c r="F361" i="16"/>
  <c r="E361" i="16"/>
  <c r="A362" i="16"/>
  <c r="B362" i="16" s="1"/>
  <c r="G360" i="16"/>
  <c r="H360" i="16"/>
  <c r="D353" i="12"/>
  <c r="C354" i="12"/>
  <c r="A355" i="12"/>
  <c r="B355" i="12" s="1"/>
  <c r="K385" i="28" l="1"/>
  <c r="S382" i="25"/>
  <c r="R382" i="25"/>
  <c r="M383" i="25"/>
  <c r="O382" i="25" s="1"/>
  <c r="Y383" i="25"/>
  <c r="U384" i="25"/>
  <c r="V383" i="25" s="1"/>
  <c r="Z383" i="25"/>
  <c r="E355" i="12"/>
  <c r="G354" i="12"/>
  <c r="F354" i="12"/>
  <c r="H354" i="12" s="1"/>
  <c r="D345" i="6"/>
  <c r="L353" i="12"/>
  <c r="M355" i="12"/>
  <c r="O354" i="12"/>
  <c r="N354" i="12"/>
  <c r="P354" i="12" s="1"/>
  <c r="I355" i="12"/>
  <c r="K354" i="12"/>
  <c r="J354" i="12"/>
  <c r="L354" i="12" s="1"/>
  <c r="B346" i="6"/>
  <c r="E346" i="6"/>
  <c r="C346" i="6"/>
  <c r="A347" i="6"/>
  <c r="D361" i="16"/>
  <c r="C361" i="16"/>
  <c r="E362" i="16"/>
  <c r="F362" i="16"/>
  <c r="A363" i="16"/>
  <c r="B363" i="16" s="1"/>
  <c r="G361" i="16"/>
  <c r="H361" i="16"/>
  <c r="D354" i="12"/>
  <c r="C355" i="12"/>
  <c r="A356" i="12"/>
  <c r="B356" i="12" s="1"/>
  <c r="K386" i="28" l="1"/>
  <c r="S383" i="25"/>
  <c r="M384" i="25"/>
  <c r="R383" i="25"/>
  <c r="Y384" i="25"/>
  <c r="U385" i="25"/>
  <c r="Z384" i="25"/>
  <c r="M356" i="12"/>
  <c r="O355" i="12"/>
  <c r="N355" i="12"/>
  <c r="F346" i="6"/>
  <c r="I356" i="12"/>
  <c r="K355" i="12"/>
  <c r="J355" i="12"/>
  <c r="D346" i="6"/>
  <c r="B347" i="6"/>
  <c r="D347" i="6" s="1"/>
  <c r="E347" i="6"/>
  <c r="C347" i="6"/>
  <c r="A348" i="6"/>
  <c r="E356" i="12"/>
  <c r="G355" i="12"/>
  <c r="F355" i="12"/>
  <c r="H355" i="12" s="1"/>
  <c r="D362" i="16"/>
  <c r="C362" i="16"/>
  <c r="G362" i="16"/>
  <c r="H362" i="16"/>
  <c r="E363" i="16"/>
  <c r="F363" i="16"/>
  <c r="A364" i="16"/>
  <c r="B364" i="16" s="1"/>
  <c r="D355" i="12"/>
  <c r="C356" i="12"/>
  <c r="A357" i="12"/>
  <c r="B357" i="12" s="1"/>
  <c r="K387" i="28" l="1"/>
  <c r="O383" i="25"/>
  <c r="U386" i="25"/>
  <c r="V385" i="25" s="1"/>
  <c r="Z385" i="25"/>
  <c r="Y385" i="25"/>
  <c r="V384" i="25"/>
  <c r="M385" i="25"/>
  <c r="S384" i="25"/>
  <c r="R384" i="25"/>
  <c r="L355" i="12"/>
  <c r="E357" i="12"/>
  <c r="G356" i="12"/>
  <c r="F356" i="12"/>
  <c r="H356" i="12" s="1"/>
  <c r="I357" i="12"/>
  <c r="K356" i="12"/>
  <c r="J356" i="12"/>
  <c r="B348" i="6"/>
  <c r="D348" i="6" s="1"/>
  <c r="E348" i="6"/>
  <c r="C348" i="6"/>
  <c r="A349" i="6"/>
  <c r="F347" i="6"/>
  <c r="P355" i="12"/>
  <c r="M357" i="12"/>
  <c r="O356" i="12"/>
  <c r="N356" i="12"/>
  <c r="P356" i="12" s="1"/>
  <c r="D363" i="16"/>
  <c r="C363" i="16"/>
  <c r="G363" i="16"/>
  <c r="H363" i="16"/>
  <c r="E364" i="16"/>
  <c r="F364" i="16"/>
  <c r="A365" i="16"/>
  <c r="B365" i="16" s="1"/>
  <c r="D356" i="12"/>
  <c r="C357" i="12"/>
  <c r="A358" i="12"/>
  <c r="B358" i="12" s="1"/>
  <c r="K388" i="28" l="1"/>
  <c r="O384" i="25"/>
  <c r="U387" i="25"/>
  <c r="V386" i="25" s="1"/>
  <c r="Z386" i="25"/>
  <c r="Y386" i="25"/>
  <c r="M386" i="25"/>
  <c r="O385" i="25" s="1"/>
  <c r="S385" i="25"/>
  <c r="R385" i="25"/>
  <c r="M358" i="12"/>
  <c r="O357" i="12"/>
  <c r="N357" i="12"/>
  <c r="P357" i="12" s="1"/>
  <c r="L356" i="12"/>
  <c r="I358" i="12"/>
  <c r="K357" i="12"/>
  <c r="J357" i="12"/>
  <c r="B349" i="6"/>
  <c r="D349" i="6" s="1"/>
  <c r="E349" i="6"/>
  <c r="C349" i="6"/>
  <c r="A350" i="6"/>
  <c r="E358" i="12"/>
  <c r="G357" i="12"/>
  <c r="F357" i="12"/>
  <c r="H357" i="12" s="1"/>
  <c r="F348" i="6"/>
  <c r="D364" i="16"/>
  <c r="C364" i="16"/>
  <c r="G364" i="16"/>
  <c r="H364" i="16"/>
  <c r="E365" i="16"/>
  <c r="F365" i="16"/>
  <c r="A366" i="16"/>
  <c r="B366" i="16" s="1"/>
  <c r="C358" i="12"/>
  <c r="D357" i="12"/>
  <c r="A359" i="12"/>
  <c r="B359" i="12" s="1"/>
  <c r="K389" i="28" l="1"/>
  <c r="S386" i="25"/>
  <c r="M387" i="25"/>
  <c r="R386" i="25"/>
  <c r="U388" i="25"/>
  <c r="V387" i="25" s="1"/>
  <c r="Z387" i="25"/>
  <c r="Y387" i="25"/>
  <c r="L357" i="12"/>
  <c r="I359" i="12"/>
  <c r="K358" i="12"/>
  <c r="J358" i="12"/>
  <c r="L358" i="12" s="1"/>
  <c r="E359" i="12"/>
  <c r="G358" i="12"/>
  <c r="F358" i="12"/>
  <c r="H358" i="12" s="1"/>
  <c r="B350" i="6"/>
  <c r="D350" i="6" s="1"/>
  <c r="E350" i="6"/>
  <c r="C350" i="6"/>
  <c r="A351" i="6"/>
  <c r="F349" i="6"/>
  <c r="M359" i="12"/>
  <c r="O358" i="12"/>
  <c r="N358" i="12"/>
  <c r="D365" i="16"/>
  <c r="C365" i="16"/>
  <c r="G365" i="16"/>
  <c r="H365" i="16"/>
  <c r="E366" i="16"/>
  <c r="F366" i="16"/>
  <c r="A367" i="16"/>
  <c r="B367" i="16" s="1"/>
  <c r="D358" i="12"/>
  <c r="C359" i="12"/>
  <c r="A360" i="12"/>
  <c r="B360" i="12" s="1"/>
  <c r="K390" i="28" l="1"/>
  <c r="O386" i="25"/>
  <c r="Y388" i="25"/>
  <c r="Z388" i="25"/>
  <c r="U389" i="25"/>
  <c r="V388" i="25" s="1"/>
  <c r="M388" i="25"/>
  <c r="O387" i="25" s="1"/>
  <c r="R387" i="25"/>
  <c r="S387" i="25"/>
  <c r="P358" i="12"/>
  <c r="M360" i="12"/>
  <c r="O359" i="12"/>
  <c r="N359" i="12"/>
  <c r="E360" i="12"/>
  <c r="G359" i="12"/>
  <c r="F359" i="12"/>
  <c r="H359" i="12" s="1"/>
  <c r="B351" i="6"/>
  <c r="D351" i="6" s="1"/>
  <c r="E351" i="6"/>
  <c r="C351" i="6"/>
  <c r="A352" i="6"/>
  <c r="I360" i="12"/>
  <c r="K359" i="12"/>
  <c r="J359" i="12"/>
  <c r="F350" i="6"/>
  <c r="D366" i="16"/>
  <c r="C366" i="16"/>
  <c r="E367" i="16"/>
  <c r="F367" i="16"/>
  <c r="A368" i="16"/>
  <c r="B368" i="16" s="1"/>
  <c r="H366" i="16"/>
  <c r="G366" i="16"/>
  <c r="D359" i="12"/>
  <c r="C360" i="12"/>
  <c r="A361" i="12"/>
  <c r="B361" i="12" s="1"/>
  <c r="K391" i="28" l="1"/>
  <c r="M389" i="25"/>
  <c r="R388" i="25"/>
  <c r="S388" i="25"/>
  <c r="Z389" i="25"/>
  <c r="U390" i="25"/>
  <c r="V389" i="25" s="1"/>
  <c r="Y389" i="25"/>
  <c r="L359" i="12"/>
  <c r="E361" i="12"/>
  <c r="G360" i="12"/>
  <c r="F360" i="12"/>
  <c r="H360" i="12" s="1"/>
  <c r="I361" i="12"/>
  <c r="K360" i="12"/>
  <c r="J360" i="12"/>
  <c r="B352" i="6"/>
  <c r="D352" i="6" s="1"/>
  <c r="E352" i="6"/>
  <c r="A353" i="6"/>
  <c r="C352" i="6"/>
  <c r="P359" i="12"/>
  <c r="M361" i="12"/>
  <c r="O360" i="12"/>
  <c r="N360" i="12"/>
  <c r="P360" i="12" s="1"/>
  <c r="F351" i="6"/>
  <c r="D367" i="16"/>
  <c r="C367" i="16"/>
  <c r="F368" i="16"/>
  <c r="E368" i="16"/>
  <c r="A369" i="16"/>
  <c r="B369" i="16" s="1"/>
  <c r="G367" i="16"/>
  <c r="H367" i="16"/>
  <c r="D360" i="12"/>
  <c r="C361" i="12"/>
  <c r="A362" i="12"/>
  <c r="B362" i="12" s="1"/>
  <c r="K392" i="28" l="1"/>
  <c r="O388" i="25"/>
  <c r="U391" i="25"/>
  <c r="Z390" i="25"/>
  <c r="Y390" i="25"/>
  <c r="V390" i="25"/>
  <c r="S389" i="25"/>
  <c r="R389" i="25"/>
  <c r="M390" i="25"/>
  <c r="O389" i="25" s="1"/>
  <c r="L360" i="12"/>
  <c r="M362" i="12"/>
  <c r="O361" i="12"/>
  <c r="N361" i="12"/>
  <c r="I362" i="12"/>
  <c r="K361" i="12"/>
  <c r="J361" i="12"/>
  <c r="B353" i="6"/>
  <c r="E353" i="6"/>
  <c r="C353" i="6"/>
  <c r="A354" i="6"/>
  <c r="E362" i="12"/>
  <c r="G361" i="12"/>
  <c r="F361" i="12"/>
  <c r="H361" i="12" s="1"/>
  <c r="F352" i="6"/>
  <c r="D368" i="16"/>
  <c r="C368" i="16"/>
  <c r="E369" i="16"/>
  <c r="F369" i="16"/>
  <c r="A370" i="16"/>
  <c r="B370" i="16" s="1"/>
  <c r="G368" i="16"/>
  <c r="H368" i="16"/>
  <c r="D361" i="12"/>
  <c r="C362" i="12"/>
  <c r="A363" i="12"/>
  <c r="B363" i="12" s="1"/>
  <c r="K393" i="28" l="1"/>
  <c r="S390" i="25"/>
  <c r="R390" i="25"/>
  <c r="M391" i="25"/>
  <c r="O390" i="25" s="1"/>
  <c r="Y391" i="25"/>
  <c r="Z391" i="25"/>
  <c r="U392" i="25"/>
  <c r="V391" i="25" s="1"/>
  <c r="I363" i="12"/>
  <c r="K362" i="12"/>
  <c r="J362" i="12"/>
  <c r="E363" i="12"/>
  <c r="G362" i="12"/>
  <c r="F362" i="12"/>
  <c r="H362" i="12" s="1"/>
  <c r="P361" i="12"/>
  <c r="L361" i="12"/>
  <c r="B354" i="6"/>
  <c r="D354" i="6" s="1"/>
  <c r="E354" i="6"/>
  <c r="C354" i="6"/>
  <c r="A355" i="6"/>
  <c r="D353" i="6"/>
  <c r="M363" i="12"/>
  <c r="O362" i="12"/>
  <c r="N362" i="12"/>
  <c r="P362" i="12" s="1"/>
  <c r="F353" i="6"/>
  <c r="D369" i="16"/>
  <c r="C369" i="16"/>
  <c r="F370" i="16"/>
  <c r="E370" i="16"/>
  <c r="A371" i="16"/>
  <c r="B371" i="16" s="1"/>
  <c r="H369" i="16"/>
  <c r="G369" i="16"/>
  <c r="D362" i="12"/>
  <c r="C363" i="12"/>
  <c r="D363" i="12" s="1"/>
  <c r="A364" i="12"/>
  <c r="B364" i="12" s="1"/>
  <c r="K394" i="28" l="1"/>
  <c r="S391" i="25"/>
  <c r="M392" i="25"/>
  <c r="R391" i="25"/>
  <c r="Y392" i="25"/>
  <c r="U393" i="25"/>
  <c r="V392" i="25" s="1"/>
  <c r="Z392" i="25"/>
  <c r="M364" i="12"/>
  <c r="O363" i="12"/>
  <c r="N363" i="12"/>
  <c r="B355" i="6"/>
  <c r="E355" i="6"/>
  <c r="C355" i="6"/>
  <c r="D355" i="6" s="1"/>
  <c r="A356" i="6"/>
  <c r="E364" i="12"/>
  <c r="G363" i="12"/>
  <c r="F363" i="12"/>
  <c r="F354" i="6"/>
  <c r="L362" i="12"/>
  <c r="I364" i="12"/>
  <c r="K363" i="12"/>
  <c r="J363" i="12"/>
  <c r="L363" i="12" s="1"/>
  <c r="D370" i="16"/>
  <c r="C370" i="16"/>
  <c r="E371" i="16"/>
  <c r="F371" i="16"/>
  <c r="A372" i="16"/>
  <c r="B372" i="16" s="1"/>
  <c r="G370" i="16"/>
  <c r="H370" i="16"/>
  <c r="C364" i="12"/>
  <c r="A365" i="12"/>
  <c r="B365" i="12" s="1"/>
  <c r="K395" i="28" l="1"/>
  <c r="O391" i="25"/>
  <c r="U394" i="25"/>
  <c r="Z393" i="25"/>
  <c r="Y393" i="25"/>
  <c r="V393" i="25"/>
  <c r="S392" i="25"/>
  <c r="R392" i="25"/>
  <c r="M393" i="25"/>
  <c r="O392" i="25" s="1"/>
  <c r="E365" i="12"/>
  <c r="G364" i="12"/>
  <c r="F364" i="12"/>
  <c r="H364" i="12" s="1"/>
  <c r="B356" i="6"/>
  <c r="E356" i="6"/>
  <c r="C356" i="6"/>
  <c r="A357" i="6"/>
  <c r="I365" i="12"/>
  <c r="K364" i="12"/>
  <c r="L364" i="12" s="1"/>
  <c r="J364" i="12"/>
  <c r="F355" i="6"/>
  <c r="H363" i="12"/>
  <c r="P363" i="12"/>
  <c r="M365" i="12"/>
  <c r="O364" i="12"/>
  <c r="N364" i="12"/>
  <c r="P364" i="12" s="1"/>
  <c r="D371" i="16"/>
  <c r="C371" i="16"/>
  <c r="G371" i="16"/>
  <c r="H371" i="16"/>
  <c r="E372" i="16"/>
  <c r="F372" i="16"/>
  <c r="A373" i="16"/>
  <c r="B373" i="16" s="1"/>
  <c r="C365" i="12"/>
  <c r="D364" i="12"/>
  <c r="A366" i="12"/>
  <c r="B366" i="12" s="1"/>
  <c r="K396" i="28" l="1"/>
  <c r="M394" i="25"/>
  <c r="O393" i="25" s="1"/>
  <c r="S393" i="25"/>
  <c r="R393" i="25"/>
  <c r="U395" i="25"/>
  <c r="Z394" i="25"/>
  <c r="Y394" i="25"/>
  <c r="M366" i="12"/>
  <c r="O365" i="12"/>
  <c r="N365" i="12"/>
  <c r="P365" i="12" s="1"/>
  <c r="F356" i="6"/>
  <c r="B357" i="6"/>
  <c r="E357" i="6"/>
  <c r="F357" i="6" s="1"/>
  <c r="A358" i="6"/>
  <c r="C357" i="6"/>
  <c r="D356" i="6"/>
  <c r="I366" i="12"/>
  <c r="K365" i="12"/>
  <c r="J365" i="12"/>
  <c r="E366" i="12"/>
  <c r="G365" i="12"/>
  <c r="F365" i="12"/>
  <c r="H365" i="12" s="1"/>
  <c r="D372" i="16"/>
  <c r="C372" i="16"/>
  <c r="H372" i="16"/>
  <c r="G372" i="16"/>
  <c r="E373" i="16"/>
  <c r="F373" i="16"/>
  <c r="A374" i="16"/>
  <c r="B374" i="16" s="1"/>
  <c r="D365" i="12"/>
  <c r="C366" i="12"/>
  <c r="A367" i="12"/>
  <c r="B367" i="12" s="1"/>
  <c r="K397" i="28" l="1"/>
  <c r="O394" i="25"/>
  <c r="U396" i="25"/>
  <c r="Z395" i="25"/>
  <c r="Y395" i="25"/>
  <c r="V395" i="25"/>
  <c r="S394" i="25"/>
  <c r="M395" i="25"/>
  <c r="R394" i="25"/>
  <c r="V394" i="25"/>
  <c r="E367" i="12"/>
  <c r="G366" i="12"/>
  <c r="F366" i="12"/>
  <c r="H366" i="12" s="1"/>
  <c r="D357" i="6"/>
  <c r="B358" i="6"/>
  <c r="E358" i="6"/>
  <c r="F358" i="6" s="1"/>
  <c r="C358" i="6"/>
  <c r="A359" i="6"/>
  <c r="L365" i="12"/>
  <c r="I367" i="12"/>
  <c r="K366" i="12"/>
  <c r="J366" i="12"/>
  <c r="M367" i="12"/>
  <c r="O366" i="12"/>
  <c r="N366" i="12"/>
  <c r="P366" i="12" s="1"/>
  <c r="D373" i="16"/>
  <c r="C373" i="16"/>
  <c r="G373" i="16"/>
  <c r="H373" i="16"/>
  <c r="E374" i="16"/>
  <c r="F374" i="16"/>
  <c r="A375" i="16"/>
  <c r="B375" i="16" s="1"/>
  <c r="D366" i="12"/>
  <c r="C367" i="12"/>
  <c r="A368" i="12"/>
  <c r="B368" i="12" s="1"/>
  <c r="K398" i="28" l="1"/>
  <c r="M396" i="25"/>
  <c r="O395" i="25" s="1"/>
  <c r="R395" i="25"/>
  <c r="S395" i="25"/>
  <c r="Y396" i="25"/>
  <c r="U397" i="25"/>
  <c r="V396" i="25" s="1"/>
  <c r="Z396" i="25"/>
  <c r="M368" i="12"/>
  <c r="O367" i="12"/>
  <c r="N367" i="12"/>
  <c r="D358" i="6"/>
  <c r="B359" i="6"/>
  <c r="E359" i="6"/>
  <c r="F359" i="6" s="1"/>
  <c r="C359" i="6"/>
  <c r="A360" i="6"/>
  <c r="L366" i="12"/>
  <c r="I368" i="12"/>
  <c r="K367" i="12"/>
  <c r="J367" i="12"/>
  <c r="L367" i="12" s="1"/>
  <c r="E368" i="12"/>
  <c r="G367" i="12"/>
  <c r="F367" i="12"/>
  <c r="H367" i="12" s="1"/>
  <c r="D374" i="16"/>
  <c r="C374" i="16"/>
  <c r="G374" i="16"/>
  <c r="H374" i="16"/>
  <c r="E375" i="16"/>
  <c r="F375" i="16"/>
  <c r="A376" i="16"/>
  <c r="B376" i="16" s="1"/>
  <c r="C368" i="12"/>
  <c r="D367" i="12"/>
  <c r="A369" i="12"/>
  <c r="B369" i="12" s="1"/>
  <c r="K399" i="28" l="1"/>
  <c r="M397" i="25"/>
  <c r="R396" i="25"/>
  <c r="S396" i="25"/>
  <c r="Z397" i="25"/>
  <c r="Y397" i="25"/>
  <c r="U398" i="25"/>
  <c r="V397" i="25" s="1"/>
  <c r="D359" i="6"/>
  <c r="E369" i="12"/>
  <c r="G368" i="12"/>
  <c r="F368" i="12"/>
  <c r="H368" i="12" s="1"/>
  <c r="I369" i="12"/>
  <c r="K368" i="12"/>
  <c r="J368" i="12"/>
  <c r="P367" i="12"/>
  <c r="B360" i="6"/>
  <c r="E360" i="6"/>
  <c r="C360" i="6"/>
  <c r="A361" i="6"/>
  <c r="M369" i="12"/>
  <c r="O368" i="12"/>
  <c r="N368" i="12"/>
  <c r="P368" i="12" s="1"/>
  <c r="D375" i="16"/>
  <c r="C375" i="16"/>
  <c r="E376" i="16"/>
  <c r="F376" i="16"/>
  <c r="A377" i="16"/>
  <c r="B377" i="16" s="1"/>
  <c r="G375" i="16"/>
  <c r="H375" i="16"/>
  <c r="D368" i="12"/>
  <c r="C369" i="12"/>
  <c r="A370" i="12"/>
  <c r="B370" i="12" s="1"/>
  <c r="K400" i="28" l="1"/>
  <c r="O396" i="25"/>
  <c r="U399" i="25"/>
  <c r="Z398" i="25"/>
  <c r="Y398" i="25"/>
  <c r="S397" i="25"/>
  <c r="M398" i="25"/>
  <c r="O397" i="25" s="1"/>
  <c r="R397" i="25"/>
  <c r="I370" i="12"/>
  <c r="K369" i="12"/>
  <c r="L369" i="12" s="1"/>
  <c r="J369" i="12"/>
  <c r="B361" i="6"/>
  <c r="E361" i="6"/>
  <c r="F361" i="6" s="1"/>
  <c r="C361" i="6"/>
  <c r="A362" i="6"/>
  <c r="D360" i="6"/>
  <c r="L368" i="12"/>
  <c r="M370" i="12"/>
  <c r="O369" i="12"/>
  <c r="N369" i="12"/>
  <c r="F360" i="6"/>
  <c r="E370" i="12"/>
  <c r="G369" i="12"/>
  <c r="F369" i="12"/>
  <c r="H369" i="12" s="1"/>
  <c r="D376" i="16"/>
  <c r="C376" i="16"/>
  <c r="G376" i="16"/>
  <c r="H376" i="16"/>
  <c r="F377" i="16"/>
  <c r="E377" i="16"/>
  <c r="A378" i="16"/>
  <c r="B378" i="16" s="1"/>
  <c r="C370" i="12"/>
  <c r="D369" i="12"/>
  <c r="A371" i="12"/>
  <c r="B371" i="12" s="1"/>
  <c r="K401" i="28" l="1"/>
  <c r="S398" i="25"/>
  <c r="M399" i="25"/>
  <c r="O398" i="25" s="1"/>
  <c r="R398" i="25"/>
  <c r="Y399" i="25"/>
  <c r="Z399" i="25"/>
  <c r="U400" i="25"/>
  <c r="V399" i="25" s="1"/>
  <c r="V398" i="25"/>
  <c r="B362" i="6"/>
  <c r="D362" i="6" s="1"/>
  <c r="E362" i="6"/>
  <c r="C362" i="6"/>
  <c r="A363" i="6"/>
  <c r="E371" i="12"/>
  <c r="G370" i="12"/>
  <c r="F370" i="12"/>
  <c r="H370" i="12" s="1"/>
  <c r="D361" i="6"/>
  <c r="P369" i="12"/>
  <c r="M371" i="12"/>
  <c r="O370" i="12"/>
  <c r="N370" i="12"/>
  <c r="I371" i="12"/>
  <c r="K370" i="12"/>
  <c r="J370" i="12"/>
  <c r="D377" i="16"/>
  <c r="C377" i="16"/>
  <c r="G377" i="16"/>
  <c r="H377" i="16"/>
  <c r="E378" i="16"/>
  <c r="F378" i="16"/>
  <c r="A379" i="16"/>
  <c r="B379" i="16" s="1"/>
  <c r="D370" i="12"/>
  <c r="C371" i="12"/>
  <c r="A372" i="12"/>
  <c r="B372" i="12" s="1"/>
  <c r="K402" i="28" l="1"/>
  <c r="S399" i="25"/>
  <c r="M400" i="25"/>
  <c r="R399" i="25"/>
  <c r="Y400" i="25"/>
  <c r="Z400" i="25"/>
  <c r="U401" i="25"/>
  <c r="L370" i="12"/>
  <c r="I372" i="12"/>
  <c r="K371" i="12"/>
  <c r="J371" i="12"/>
  <c r="E372" i="12"/>
  <c r="G371" i="12"/>
  <c r="F371" i="12"/>
  <c r="H371" i="12" s="1"/>
  <c r="B363" i="6"/>
  <c r="D363" i="6" s="1"/>
  <c r="E363" i="6"/>
  <c r="C363" i="6"/>
  <c r="A364" i="6"/>
  <c r="P370" i="12"/>
  <c r="M372" i="12"/>
  <c r="O371" i="12"/>
  <c r="N371" i="12"/>
  <c r="F362" i="6"/>
  <c r="D378" i="16"/>
  <c r="C378" i="16"/>
  <c r="G378" i="16"/>
  <c r="H378" i="16"/>
  <c r="E379" i="16"/>
  <c r="F379" i="16"/>
  <c r="A380" i="16"/>
  <c r="B380" i="16" s="1"/>
  <c r="D371" i="12"/>
  <c r="C372" i="12"/>
  <c r="A373" i="12"/>
  <c r="B373" i="12" s="1"/>
  <c r="K403" i="28" l="1"/>
  <c r="O399" i="25"/>
  <c r="U402" i="25"/>
  <c r="V401" i="25" s="1"/>
  <c r="Z401" i="25"/>
  <c r="Y401" i="25"/>
  <c r="V400" i="25"/>
  <c r="R400" i="25"/>
  <c r="S400" i="25"/>
  <c r="M401" i="25"/>
  <c r="O400" i="25" s="1"/>
  <c r="P371" i="12"/>
  <c r="M373" i="12"/>
  <c r="O372" i="12"/>
  <c r="N372" i="12"/>
  <c r="E373" i="12"/>
  <c r="G372" i="12"/>
  <c r="F372" i="12"/>
  <c r="H372" i="12" s="1"/>
  <c r="B364" i="6"/>
  <c r="E364" i="6"/>
  <c r="A365" i="6"/>
  <c r="C364" i="6"/>
  <c r="L371" i="12"/>
  <c r="I373" i="12"/>
  <c r="K372" i="12"/>
  <c r="J372" i="12"/>
  <c r="F363" i="6"/>
  <c r="D379" i="16"/>
  <c r="C379" i="16"/>
  <c r="G379" i="16"/>
  <c r="H379" i="16"/>
  <c r="E380" i="16"/>
  <c r="F380" i="16"/>
  <c r="A381" i="16"/>
  <c r="B381" i="16" s="1"/>
  <c r="C373" i="12"/>
  <c r="D372" i="12"/>
  <c r="A374" i="12"/>
  <c r="B374" i="12" s="1"/>
  <c r="K404" i="28" l="1"/>
  <c r="R401" i="25"/>
  <c r="S401" i="25"/>
  <c r="M402" i="25"/>
  <c r="U403" i="25"/>
  <c r="Z402" i="25"/>
  <c r="Y402" i="25"/>
  <c r="I374" i="12"/>
  <c r="K373" i="12"/>
  <c r="J373" i="12"/>
  <c r="D364" i="6"/>
  <c r="P372" i="12"/>
  <c r="L372" i="12"/>
  <c r="E374" i="12"/>
  <c r="F373" i="12"/>
  <c r="H373" i="12" s="1"/>
  <c r="G373" i="12"/>
  <c r="B365" i="6"/>
  <c r="E365" i="6"/>
  <c r="F365" i="6" s="1"/>
  <c r="C365" i="6"/>
  <c r="A366" i="6"/>
  <c r="M374" i="12"/>
  <c r="O373" i="12"/>
  <c r="N373" i="12"/>
  <c r="F364" i="6"/>
  <c r="D380" i="16"/>
  <c r="C380" i="16"/>
  <c r="G380" i="16"/>
  <c r="H380" i="16"/>
  <c r="F381" i="16"/>
  <c r="E381" i="16"/>
  <c r="A382" i="16"/>
  <c r="B382" i="16" s="1"/>
  <c r="D373" i="12"/>
  <c r="C374" i="12"/>
  <c r="A375" i="12"/>
  <c r="B375" i="12" s="1"/>
  <c r="K405" i="28" l="1"/>
  <c r="O401" i="25"/>
  <c r="S402" i="25"/>
  <c r="M403" i="25"/>
  <c r="O402" i="25" s="1"/>
  <c r="R402" i="25"/>
  <c r="U404" i="25"/>
  <c r="Z403" i="25"/>
  <c r="Y403" i="25"/>
  <c r="V402" i="25"/>
  <c r="E375" i="12"/>
  <c r="G374" i="12"/>
  <c r="F374" i="12"/>
  <c r="H374" i="12" s="1"/>
  <c r="M375" i="12"/>
  <c r="O374" i="12"/>
  <c r="N374" i="12"/>
  <c r="P374" i="12" s="1"/>
  <c r="B366" i="6"/>
  <c r="D366" i="6" s="1"/>
  <c r="E366" i="6"/>
  <c r="F366" i="6" s="1"/>
  <c r="C366" i="6"/>
  <c r="A367" i="6"/>
  <c r="D365" i="6"/>
  <c r="P373" i="12"/>
  <c r="L373" i="12"/>
  <c r="I375" i="12"/>
  <c r="K374" i="12"/>
  <c r="J374" i="12"/>
  <c r="L374" i="12" s="1"/>
  <c r="D381" i="16"/>
  <c r="C381" i="16"/>
  <c r="G381" i="16"/>
  <c r="H381" i="16"/>
  <c r="E382" i="16"/>
  <c r="F382" i="16"/>
  <c r="A383" i="16"/>
  <c r="B383" i="16" s="1"/>
  <c r="D374" i="12"/>
  <c r="C375" i="12"/>
  <c r="A376" i="12"/>
  <c r="B376" i="12" s="1"/>
  <c r="K406" i="28" l="1"/>
  <c r="U405" i="25"/>
  <c r="V404" i="25"/>
  <c r="Z404" i="25"/>
  <c r="Y404" i="25"/>
  <c r="M404" i="25"/>
  <c r="O403" i="25" s="1"/>
  <c r="R403" i="25"/>
  <c r="S403" i="25"/>
  <c r="V403" i="25"/>
  <c r="M376" i="12"/>
  <c r="O375" i="12"/>
  <c r="N375" i="12"/>
  <c r="I376" i="12"/>
  <c r="K375" i="12"/>
  <c r="J375" i="12"/>
  <c r="L375" i="12" s="1"/>
  <c r="B367" i="6"/>
  <c r="E367" i="6"/>
  <c r="F367" i="6" s="1"/>
  <c r="C367" i="6"/>
  <c r="A368" i="6"/>
  <c r="E376" i="12"/>
  <c r="G375" i="12"/>
  <c r="F375" i="12"/>
  <c r="H375" i="12" s="1"/>
  <c r="D382" i="16"/>
  <c r="C382" i="16"/>
  <c r="H382" i="16"/>
  <c r="G382" i="16"/>
  <c r="E383" i="16"/>
  <c r="F383" i="16"/>
  <c r="A384" i="16"/>
  <c r="B384" i="16" s="1"/>
  <c r="D375" i="12"/>
  <c r="C376" i="12"/>
  <c r="A377" i="12"/>
  <c r="B377" i="12" s="1"/>
  <c r="K407" i="28" l="1"/>
  <c r="U406" i="25"/>
  <c r="Y405" i="25"/>
  <c r="Z405" i="25"/>
  <c r="M405" i="25"/>
  <c r="R404" i="25"/>
  <c r="S404" i="25"/>
  <c r="D367" i="6"/>
  <c r="I377" i="12"/>
  <c r="K376" i="12"/>
  <c r="L376" i="12" s="1"/>
  <c r="J376" i="12"/>
  <c r="M377" i="12"/>
  <c r="O376" i="12"/>
  <c r="N376" i="12"/>
  <c r="P376" i="12" s="1"/>
  <c r="E377" i="12"/>
  <c r="G376" i="12"/>
  <c r="F376" i="12"/>
  <c r="B368" i="6"/>
  <c r="E368" i="6"/>
  <c r="A369" i="6"/>
  <c r="C368" i="6"/>
  <c r="P375" i="12"/>
  <c r="D383" i="16"/>
  <c r="C383" i="16"/>
  <c r="G383" i="16"/>
  <c r="H383" i="16"/>
  <c r="F384" i="16"/>
  <c r="E384" i="16"/>
  <c r="A385" i="16"/>
  <c r="B385" i="16" s="1"/>
  <c r="D376" i="12"/>
  <c r="C377" i="12"/>
  <c r="A378" i="12"/>
  <c r="B378" i="12" s="1"/>
  <c r="K408" i="28" l="1"/>
  <c r="O404" i="25"/>
  <c r="U407" i="25"/>
  <c r="V406" i="25" s="1"/>
  <c r="Z406" i="25"/>
  <c r="Y406" i="25"/>
  <c r="S405" i="25"/>
  <c r="M406" i="25"/>
  <c r="R405" i="25"/>
  <c r="V405" i="25"/>
  <c r="D368" i="6"/>
  <c r="B369" i="6"/>
  <c r="E369" i="6"/>
  <c r="F369" i="6" s="1"/>
  <c r="C369" i="6"/>
  <c r="A370" i="6"/>
  <c r="M378" i="12"/>
  <c r="O377" i="12"/>
  <c r="N377" i="12"/>
  <c r="P377" i="12" s="1"/>
  <c r="E378" i="12"/>
  <c r="G377" i="12"/>
  <c r="F377" i="12"/>
  <c r="H377" i="12" s="1"/>
  <c r="F368" i="6"/>
  <c r="H376" i="12"/>
  <c r="I378" i="12"/>
  <c r="K377" i="12"/>
  <c r="J377" i="12"/>
  <c r="D384" i="16"/>
  <c r="C384" i="16"/>
  <c r="G384" i="16"/>
  <c r="H384" i="16"/>
  <c r="E385" i="16"/>
  <c r="F385" i="16"/>
  <c r="A386" i="16"/>
  <c r="B386" i="16" s="1"/>
  <c r="C378" i="12"/>
  <c r="D377" i="12"/>
  <c r="A379" i="12"/>
  <c r="B379" i="12" s="1"/>
  <c r="K409" i="28" l="1"/>
  <c r="O405" i="25"/>
  <c r="S406" i="25"/>
  <c r="M407" i="25"/>
  <c r="O406" i="25" s="1"/>
  <c r="R406" i="25"/>
  <c r="Y407" i="25"/>
  <c r="U408" i="25"/>
  <c r="V407" i="25" s="1"/>
  <c r="Z407" i="25"/>
  <c r="L377" i="12"/>
  <c r="I379" i="12"/>
  <c r="K378" i="12"/>
  <c r="J378" i="12"/>
  <c r="M379" i="12"/>
  <c r="O378" i="12"/>
  <c r="N378" i="12"/>
  <c r="P378" i="12" s="1"/>
  <c r="B370" i="6"/>
  <c r="D370" i="6" s="1"/>
  <c r="E370" i="6"/>
  <c r="F370" i="6" s="1"/>
  <c r="A371" i="6"/>
  <c r="C370" i="6"/>
  <c r="E379" i="12"/>
  <c r="G378" i="12"/>
  <c r="F378" i="12"/>
  <c r="H378" i="12" s="1"/>
  <c r="D369" i="6"/>
  <c r="D385" i="16"/>
  <c r="C385" i="16"/>
  <c r="G385" i="16"/>
  <c r="H385" i="16"/>
  <c r="F386" i="16"/>
  <c r="E386" i="16"/>
  <c r="A387" i="16"/>
  <c r="B387" i="16" s="1"/>
  <c r="D378" i="12"/>
  <c r="C379" i="12"/>
  <c r="A380" i="12"/>
  <c r="B380" i="12" s="1"/>
  <c r="K410" i="28" l="1"/>
  <c r="S407" i="25"/>
  <c r="M408" i="25"/>
  <c r="R407" i="25"/>
  <c r="Y408" i="25"/>
  <c r="Z408" i="25"/>
  <c r="U409" i="25"/>
  <c r="M380" i="12"/>
  <c r="O379" i="12"/>
  <c r="N379" i="12"/>
  <c r="E380" i="12"/>
  <c r="G379" i="12"/>
  <c r="F379" i="12"/>
  <c r="H379" i="12" s="1"/>
  <c r="L378" i="12"/>
  <c r="B371" i="6"/>
  <c r="D371" i="6" s="1"/>
  <c r="E371" i="6"/>
  <c r="F371" i="6" s="1"/>
  <c r="C371" i="6"/>
  <c r="A372" i="6"/>
  <c r="I380" i="12"/>
  <c r="K379" i="12"/>
  <c r="J379" i="12"/>
  <c r="L379" i="12" s="1"/>
  <c r="D386" i="16"/>
  <c r="C386" i="16"/>
  <c r="G386" i="16"/>
  <c r="H386" i="16"/>
  <c r="E387" i="16"/>
  <c r="F387" i="16"/>
  <c r="A388" i="16"/>
  <c r="B388" i="16" s="1"/>
  <c r="D379" i="12"/>
  <c r="C380" i="12"/>
  <c r="A381" i="12"/>
  <c r="B381" i="12" s="1"/>
  <c r="K411" i="28" l="1"/>
  <c r="O407" i="25"/>
  <c r="U410" i="25"/>
  <c r="Z409" i="25"/>
  <c r="Y409" i="25"/>
  <c r="M409" i="25"/>
  <c r="O408" i="25" s="1"/>
  <c r="S408" i="25"/>
  <c r="R408" i="25"/>
  <c r="V408" i="25"/>
  <c r="I381" i="12"/>
  <c r="K380" i="12"/>
  <c r="J380" i="12"/>
  <c r="E381" i="12"/>
  <c r="G380" i="12"/>
  <c r="F380" i="12"/>
  <c r="H380" i="12" s="1"/>
  <c r="B372" i="6"/>
  <c r="E372" i="6"/>
  <c r="F372" i="6" s="1"/>
  <c r="C372" i="6"/>
  <c r="A373" i="6"/>
  <c r="P379" i="12"/>
  <c r="M381" i="12"/>
  <c r="O380" i="12"/>
  <c r="N380" i="12"/>
  <c r="P380" i="12" s="1"/>
  <c r="D387" i="16"/>
  <c r="C387" i="16"/>
  <c r="G387" i="16"/>
  <c r="H387" i="16"/>
  <c r="F388" i="16"/>
  <c r="E388" i="16"/>
  <c r="A389" i="16"/>
  <c r="B389" i="16" s="1"/>
  <c r="D380" i="12"/>
  <c r="C381" i="12"/>
  <c r="A382" i="12"/>
  <c r="B382" i="12" s="1"/>
  <c r="K412" i="28" l="1"/>
  <c r="U411" i="25"/>
  <c r="Z410" i="25"/>
  <c r="Y410" i="25"/>
  <c r="R409" i="25"/>
  <c r="M410" i="25"/>
  <c r="O409" i="25" s="1"/>
  <c r="S409" i="25"/>
  <c r="V409" i="25"/>
  <c r="I382" i="12"/>
  <c r="K381" i="12"/>
  <c r="J381" i="12"/>
  <c r="D372" i="6"/>
  <c r="M382" i="12"/>
  <c r="O381" i="12"/>
  <c r="N381" i="12"/>
  <c r="E382" i="12"/>
  <c r="G381" i="12"/>
  <c r="F381" i="12"/>
  <c r="B373" i="6"/>
  <c r="D373" i="6" s="1"/>
  <c r="E373" i="6"/>
  <c r="C373" i="6"/>
  <c r="A374" i="6"/>
  <c r="L380" i="12"/>
  <c r="D388" i="16"/>
  <c r="C388" i="16"/>
  <c r="G388" i="16"/>
  <c r="H388" i="16"/>
  <c r="E389" i="16"/>
  <c r="F389" i="16"/>
  <c r="A390" i="16"/>
  <c r="B390" i="16" s="1"/>
  <c r="D381" i="12"/>
  <c r="C382" i="12"/>
  <c r="A383" i="12"/>
  <c r="B383" i="12" s="1"/>
  <c r="K413" i="28" l="1"/>
  <c r="O410" i="25"/>
  <c r="U412" i="25"/>
  <c r="V411" i="25" s="1"/>
  <c r="Z411" i="25"/>
  <c r="Y411" i="25"/>
  <c r="V410" i="25"/>
  <c r="S410" i="25"/>
  <c r="M411" i="25"/>
  <c r="R410" i="25"/>
  <c r="I383" i="12"/>
  <c r="K382" i="12"/>
  <c r="J382" i="12"/>
  <c r="P381" i="12"/>
  <c r="M383" i="12"/>
  <c r="O382" i="12"/>
  <c r="N382" i="12"/>
  <c r="P382" i="12" s="1"/>
  <c r="E383" i="12"/>
  <c r="G382" i="12"/>
  <c r="F382" i="12"/>
  <c r="B374" i="6"/>
  <c r="D374" i="6" s="1"/>
  <c r="E374" i="6"/>
  <c r="C374" i="6"/>
  <c r="A375" i="6"/>
  <c r="F373" i="6"/>
  <c r="H381" i="12"/>
  <c r="L381" i="12"/>
  <c r="D389" i="16"/>
  <c r="C389" i="16"/>
  <c r="G389" i="16"/>
  <c r="H389" i="16"/>
  <c r="F390" i="16"/>
  <c r="E390" i="16"/>
  <c r="A391" i="16"/>
  <c r="B391" i="16" s="1"/>
  <c r="D382" i="12"/>
  <c r="C383" i="12"/>
  <c r="A384" i="12"/>
  <c r="B384" i="12" s="1"/>
  <c r="K414" i="28" l="1"/>
  <c r="M412" i="25"/>
  <c r="R411" i="25"/>
  <c r="S411" i="25"/>
  <c r="U413" i="25"/>
  <c r="V412" i="25" s="1"/>
  <c r="Z412" i="25"/>
  <c r="Y412" i="25"/>
  <c r="I384" i="12"/>
  <c r="K383" i="12"/>
  <c r="J383" i="12"/>
  <c r="L383" i="12" s="1"/>
  <c r="M384" i="12"/>
  <c r="O383" i="12"/>
  <c r="N383" i="12"/>
  <c r="E384" i="12"/>
  <c r="G383" i="12"/>
  <c r="F383" i="12"/>
  <c r="H383" i="12" s="1"/>
  <c r="B375" i="6"/>
  <c r="E375" i="6"/>
  <c r="F375" i="6" s="1"/>
  <c r="C375" i="6"/>
  <c r="D375" i="6" s="1"/>
  <c r="A376" i="6"/>
  <c r="F374" i="6"/>
  <c r="H382" i="12"/>
  <c r="L382" i="12"/>
  <c r="D390" i="16"/>
  <c r="C390" i="16"/>
  <c r="G390" i="16"/>
  <c r="H390" i="16"/>
  <c r="E391" i="16"/>
  <c r="F391" i="16"/>
  <c r="A392" i="16"/>
  <c r="B392" i="16" s="1"/>
  <c r="C384" i="12"/>
  <c r="D383" i="12"/>
  <c r="A385" i="12"/>
  <c r="B385" i="12" s="1"/>
  <c r="K415" i="28" l="1"/>
  <c r="O411" i="25"/>
  <c r="Y413" i="25"/>
  <c r="U414" i="25"/>
  <c r="V413" i="25" s="1"/>
  <c r="Z413" i="25"/>
  <c r="M413" i="25"/>
  <c r="O412" i="25" s="1"/>
  <c r="R412" i="25"/>
  <c r="S412" i="25"/>
  <c r="B376" i="6"/>
  <c r="D376" i="6" s="1"/>
  <c r="E376" i="6"/>
  <c r="C376" i="6"/>
  <c r="A377" i="6"/>
  <c r="P383" i="12"/>
  <c r="I385" i="12"/>
  <c r="K384" i="12"/>
  <c r="J384" i="12"/>
  <c r="M385" i="12"/>
  <c r="O384" i="12"/>
  <c r="N384" i="12"/>
  <c r="E385" i="12"/>
  <c r="G384" i="12"/>
  <c r="F384" i="12"/>
  <c r="H384" i="12" s="1"/>
  <c r="D391" i="16"/>
  <c r="C391" i="16"/>
  <c r="G391" i="16"/>
  <c r="H391" i="16"/>
  <c r="E392" i="16"/>
  <c r="F392" i="16"/>
  <c r="A393" i="16"/>
  <c r="B393" i="16" s="1"/>
  <c r="D384" i="12"/>
  <c r="C385" i="12"/>
  <c r="A386" i="12"/>
  <c r="B386" i="12" s="1"/>
  <c r="K416" i="28" l="1"/>
  <c r="S413" i="25"/>
  <c r="R413" i="25"/>
  <c r="M414" i="25"/>
  <c r="U415" i="25"/>
  <c r="Z414" i="25"/>
  <c r="Y414" i="25"/>
  <c r="I386" i="12"/>
  <c r="K385" i="12"/>
  <c r="J385" i="12"/>
  <c r="M386" i="12"/>
  <c r="O385" i="12"/>
  <c r="N385" i="12"/>
  <c r="E386" i="12"/>
  <c r="G385" i="12"/>
  <c r="F385" i="12"/>
  <c r="H385" i="12" s="1"/>
  <c r="B377" i="6"/>
  <c r="E377" i="6"/>
  <c r="F377" i="6" s="1"/>
  <c r="C377" i="6"/>
  <c r="A378" i="6"/>
  <c r="L384" i="12"/>
  <c r="P384" i="12"/>
  <c r="F376" i="6"/>
  <c r="D392" i="16"/>
  <c r="C392" i="16"/>
  <c r="F393" i="16"/>
  <c r="E393" i="16"/>
  <c r="A394" i="16"/>
  <c r="B394" i="16" s="1"/>
  <c r="G392" i="16"/>
  <c r="H392" i="16"/>
  <c r="C386" i="12"/>
  <c r="D385" i="12"/>
  <c r="A387" i="12"/>
  <c r="B387" i="12" s="1"/>
  <c r="K417" i="28" l="1"/>
  <c r="O413" i="25"/>
  <c r="Y415" i="25"/>
  <c r="U416" i="25"/>
  <c r="Z415" i="25"/>
  <c r="S414" i="25"/>
  <c r="R414" i="25"/>
  <c r="M415" i="25"/>
  <c r="O414" i="25" s="1"/>
  <c r="V414" i="25"/>
  <c r="B378" i="6"/>
  <c r="E378" i="6"/>
  <c r="C378" i="6"/>
  <c r="A379" i="6"/>
  <c r="P385" i="12"/>
  <c r="I387" i="12"/>
  <c r="K386" i="12"/>
  <c r="J386" i="12"/>
  <c r="L386" i="12" s="1"/>
  <c r="M387" i="12"/>
  <c r="O386" i="12"/>
  <c r="N386" i="12"/>
  <c r="P386" i="12" s="1"/>
  <c r="E387" i="12"/>
  <c r="G386" i="12"/>
  <c r="F386" i="12"/>
  <c r="H386" i="12" s="1"/>
  <c r="D377" i="6"/>
  <c r="L385" i="12"/>
  <c r="D393" i="16"/>
  <c r="C393" i="16"/>
  <c r="E394" i="16"/>
  <c r="F394" i="16"/>
  <c r="A395" i="16"/>
  <c r="B395" i="16" s="1"/>
  <c r="G393" i="16"/>
  <c r="H393" i="16"/>
  <c r="D386" i="12"/>
  <c r="C387" i="12"/>
  <c r="A388" i="12"/>
  <c r="B388" i="12" s="1"/>
  <c r="K418" i="28" l="1"/>
  <c r="Y416" i="25"/>
  <c r="U417" i="25"/>
  <c r="V416" i="25" s="1"/>
  <c r="Z416" i="25"/>
  <c r="S415" i="25"/>
  <c r="M416" i="25"/>
  <c r="O415" i="25" s="1"/>
  <c r="R415" i="25"/>
  <c r="V415" i="25"/>
  <c r="I388" i="12"/>
  <c r="K387" i="12"/>
  <c r="J387" i="12"/>
  <c r="E388" i="12"/>
  <c r="G387" i="12"/>
  <c r="F387" i="12"/>
  <c r="H387" i="12" s="1"/>
  <c r="B379" i="6"/>
  <c r="D379" i="6" s="1"/>
  <c r="E379" i="6"/>
  <c r="F379" i="6" s="1"/>
  <c r="A380" i="6"/>
  <c r="C379" i="6"/>
  <c r="M388" i="12"/>
  <c r="O387" i="12"/>
  <c r="N387" i="12"/>
  <c r="D378" i="6"/>
  <c r="F378" i="6"/>
  <c r="D394" i="16"/>
  <c r="C394" i="16"/>
  <c r="E395" i="16"/>
  <c r="F395" i="16"/>
  <c r="A396" i="16"/>
  <c r="B396" i="16" s="1"/>
  <c r="H394" i="16"/>
  <c r="G394" i="16"/>
  <c r="D387" i="12"/>
  <c r="C388" i="12"/>
  <c r="A389" i="12"/>
  <c r="B389" i="12" s="1"/>
  <c r="K419" i="28" l="1"/>
  <c r="M417" i="25"/>
  <c r="O416" i="25" s="1"/>
  <c r="R416" i="25"/>
  <c r="S416" i="25"/>
  <c r="U418" i="25"/>
  <c r="V417" i="25" s="1"/>
  <c r="Z417" i="25"/>
  <c r="Y417" i="25"/>
  <c r="B380" i="6"/>
  <c r="E380" i="6"/>
  <c r="F380" i="6" s="1"/>
  <c r="C380" i="6"/>
  <c r="A381" i="6"/>
  <c r="P387" i="12"/>
  <c r="E389" i="12"/>
  <c r="G388" i="12"/>
  <c r="F388" i="12"/>
  <c r="H388" i="12" s="1"/>
  <c r="I389" i="12"/>
  <c r="K388" i="12"/>
  <c r="J388" i="12"/>
  <c r="M389" i="12"/>
  <c r="O388" i="12"/>
  <c r="N388" i="12"/>
  <c r="L387" i="12"/>
  <c r="D395" i="16"/>
  <c r="C395" i="16"/>
  <c r="E396" i="16"/>
  <c r="F396" i="16"/>
  <c r="A397" i="16"/>
  <c r="B397" i="16" s="1"/>
  <c r="G395" i="16"/>
  <c r="H395" i="16"/>
  <c r="D388" i="12"/>
  <c r="C389" i="12"/>
  <c r="A390" i="12"/>
  <c r="B390" i="12" s="1"/>
  <c r="K420" i="28" l="1"/>
  <c r="U419" i="25"/>
  <c r="V418" i="25" s="1"/>
  <c r="Z418" i="25"/>
  <c r="Y418" i="25"/>
  <c r="M418" i="25"/>
  <c r="O417" i="25" s="1"/>
  <c r="S417" i="25"/>
  <c r="R417" i="25"/>
  <c r="E390" i="12"/>
  <c r="G389" i="12"/>
  <c r="F389" i="12"/>
  <c r="H389" i="12" s="1"/>
  <c r="B381" i="6"/>
  <c r="E381" i="6"/>
  <c r="F381" i="6" s="1"/>
  <c r="C381" i="6"/>
  <c r="A382" i="6"/>
  <c r="M390" i="12"/>
  <c r="O389" i="12"/>
  <c r="N389" i="12"/>
  <c r="L388" i="12"/>
  <c r="P388" i="12"/>
  <c r="I390" i="12"/>
  <c r="K389" i="12"/>
  <c r="J389" i="12"/>
  <c r="D380" i="6"/>
  <c r="D396" i="16"/>
  <c r="C396" i="16"/>
  <c r="E397" i="16"/>
  <c r="F397" i="16"/>
  <c r="A398" i="16"/>
  <c r="B398" i="16" s="1"/>
  <c r="G396" i="16"/>
  <c r="H396" i="16"/>
  <c r="D389" i="12"/>
  <c r="C390" i="12"/>
  <c r="A391" i="12"/>
  <c r="B391" i="12" s="1"/>
  <c r="K421" i="28" l="1"/>
  <c r="S418" i="25"/>
  <c r="M419" i="25"/>
  <c r="R418" i="25"/>
  <c r="U420" i="25"/>
  <c r="V419" i="25" s="1"/>
  <c r="Z419" i="25"/>
  <c r="Y419" i="25"/>
  <c r="B382" i="6"/>
  <c r="E382" i="6"/>
  <c r="F382" i="6" s="1"/>
  <c r="C382" i="6"/>
  <c r="A383" i="6"/>
  <c r="D381" i="6"/>
  <c r="M391" i="12"/>
  <c r="O390" i="12"/>
  <c r="N390" i="12"/>
  <c r="I391" i="12"/>
  <c r="K390" i="12"/>
  <c r="J390" i="12"/>
  <c r="L389" i="12"/>
  <c r="P389" i="12"/>
  <c r="E391" i="12"/>
  <c r="G390" i="12"/>
  <c r="F390" i="12"/>
  <c r="H390" i="12" s="1"/>
  <c r="D397" i="16"/>
  <c r="C397" i="16"/>
  <c r="E398" i="16"/>
  <c r="F398" i="16"/>
  <c r="A399" i="16"/>
  <c r="B399" i="16" s="1"/>
  <c r="G397" i="16"/>
  <c r="H397" i="16"/>
  <c r="D390" i="12"/>
  <c r="C391" i="12"/>
  <c r="A392" i="12"/>
  <c r="B392" i="12" s="1"/>
  <c r="K422" i="28" l="1"/>
  <c r="O418" i="25"/>
  <c r="M420" i="25"/>
  <c r="O419" i="25" s="1"/>
  <c r="R419" i="25"/>
  <c r="S419" i="25"/>
  <c r="Y420" i="25"/>
  <c r="Z420" i="25"/>
  <c r="U421" i="25"/>
  <c r="V420" i="25" s="1"/>
  <c r="I392" i="12"/>
  <c r="K391" i="12"/>
  <c r="L391" i="12" s="1"/>
  <c r="J391" i="12"/>
  <c r="P390" i="12"/>
  <c r="E392" i="12"/>
  <c r="G391" i="12"/>
  <c r="F391" i="12"/>
  <c r="H391" i="12" s="1"/>
  <c r="B383" i="6"/>
  <c r="D383" i="6" s="1"/>
  <c r="E383" i="6"/>
  <c r="A384" i="6"/>
  <c r="C383" i="6"/>
  <c r="M392" i="12"/>
  <c r="O391" i="12"/>
  <c r="N391" i="12"/>
  <c r="L390" i="12"/>
  <c r="D382" i="6"/>
  <c r="D398" i="16"/>
  <c r="C398" i="16"/>
  <c r="G398" i="16"/>
  <c r="H398" i="16"/>
  <c r="E399" i="16"/>
  <c r="F399" i="16"/>
  <c r="A400" i="16"/>
  <c r="B400" i="16" s="1"/>
  <c r="D391" i="12"/>
  <c r="C392" i="12"/>
  <c r="A393" i="12"/>
  <c r="B393" i="12" s="1"/>
  <c r="K423" i="28" l="1"/>
  <c r="M421" i="25"/>
  <c r="R420" i="25"/>
  <c r="S420" i="25"/>
  <c r="Z421" i="25"/>
  <c r="Y421" i="25"/>
  <c r="U422" i="25"/>
  <c r="P391" i="12"/>
  <c r="E393" i="12"/>
  <c r="G392" i="12"/>
  <c r="F392" i="12"/>
  <c r="M393" i="12"/>
  <c r="O392" i="12"/>
  <c r="N392" i="12"/>
  <c r="P392" i="12" s="1"/>
  <c r="B384" i="6"/>
  <c r="E384" i="6"/>
  <c r="F384" i="6" s="1"/>
  <c r="A385" i="6"/>
  <c r="C384" i="6"/>
  <c r="F383" i="6"/>
  <c r="I393" i="12"/>
  <c r="K392" i="12"/>
  <c r="J392" i="12"/>
  <c r="D399" i="16"/>
  <c r="C399" i="16"/>
  <c r="G399" i="16"/>
  <c r="H399" i="16"/>
  <c r="F400" i="16"/>
  <c r="E400" i="16"/>
  <c r="A401" i="16"/>
  <c r="B401" i="16" s="1"/>
  <c r="D392" i="12"/>
  <c r="C393" i="12"/>
  <c r="A394" i="12"/>
  <c r="B394" i="12" s="1"/>
  <c r="K424" i="28" l="1"/>
  <c r="O420" i="25"/>
  <c r="U423" i="25"/>
  <c r="V422" i="25" s="1"/>
  <c r="Z422" i="25"/>
  <c r="Y422" i="25"/>
  <c r="S421" i="25"/>
  <c r="R421" i="25"/>
  <c r="M422" i="25"/>
  <c r="V421" i="25"/>
  <c r="L392" i="12"/>
  <c r="I394" i="12"/>
  <c r="K393" i="12"/>
  <c r="L393" i="12" s="1"/>
  <c r="J393" i="12"/>
  <c r="M394" i="12"/>
  <c r="O393" i="12"/>
  <c r="N393" i="12"/>
  <c r="D384" i="6"/>
  <c r="H392" i="12"/>
  <c r="B385" i="6"/>
  <c r="D385" i="6" s="1"/>
  <c r="E385" i="6"/>
  <c r="F385" i="6" s="1"/>
  <c r="C385" i="6"/>
  <c r="A386" i="6"/>
  <c r="E394" i="12"/>
  <c r="G393" i="12"/>
  <c r="F393" i="12"/>
  <c r="H393" i="12" s="1"/>
  <c r="D400" i="16"/>
  <c r="C400" i="16"/>
  <c r="E401" i="16"/>
  <c r="F401" i="16"/>
  <c r="A402" i="16"/>
  <c r="B402" i="16" s="1"/>
  <c r="G400" i="16"/>
  <c r="H400" i="16"/>
  <c r="C394" i="12"/>
  <c r="D393" i="12"/>
  <c r="A395" i="12"/>
  <c r="B395" i="12" s="1"/>
  <c r="K425" i="28" l="1"/>
  <c r="O421" i="25"/>
  <c r="S422" i="25"/>
  <c r="R422" i="25"/>
  <c r="M423" i="25"/>
  <c r="O422" i="25" s="1"/>
  <c r="Y423" i="25"/>
  <c r="Z423" i="25"/>
  <c r="U424" i="25"/>
  <c r="V423" i="25" s="1"/>
  <c r="E395" i="12"/>
  <c r="G394" i="12"/>
  <c r="F394" i="12"/>
  <c r="P393" i="12"/>
  <c r="B386" i="6"/>
  <c r="E386" i="6"/>
  <c r="F386" i="6" s="1"/>
  <c r="C386" i="6"/>
  <c r="A387" i="6"/>
  <c r="M395" i="12"/>
  <c r="O394" i="12"/>
  <c r="N394" i="12"/>
  <c r="I395" i="12"/>
  <c r="K394" i="12"/>
  <c r="J394" i="12"/>
  <c r="L394" i="12" s="1"/>
  <c r="D401" i="16"/>
  <c r="C401" i="16"/>
  <c r="H401" i="16"/>
  <c r="G401" i="16"/>
  <c r="F402" i="16"/>
  <c r="E402" i="16"/>
  <c r="A403" i="16"/>
  <c r="B403" i="16" s="1"/>
  <c r="D394" i="12"/>
  <c r="C395" i="12"/>
  <c r="A396" i="12"/>
  <c r="B396" i="12" s="1"/>
  <c r="K426" i="28" l="1"/>
  <c r="S423" i="25"/>
  <c r="M424" i="25"/>
  <c r="R423" i="25"/>
  <c r="Y424" i="25"/>
  <c r="U425" i="25"/>
  <c r="V424" i="25" s="1"/>
  <c r="Z424" i="25"/>
  <c r="M396" i="12"/>
  <c r="O395" i="12"/>
  <c r="P395" i="12" s="1"/>
  <c r="N395" i="12"/>
  <c r="D386" i="6"/>
  <c r="B387" i="6"/>
  <c r="E387" i="6"/>
  <c r="F387" i="6" s="1"/>
  <c r="A388" i="6"/>
  <c r="C387" i="6"/>
  <c r="I396" i="12"/>
  <c r="K395" i="12"/>
  <c r="J395" i="12"/>
  <c r="P394" i="12"/>
  <c r="H394" i="12"/>
  <c r="E396" i="12"/>
  <c r="G395" i="12"/>
  <c r="F395" i="12"/>
  <c r="H395" i="12" s="1"/>
  <c r="D402" i="16"/>
  <c r="C402" i="16"/>
  <c r="G402" i="16"/>
  <c r="H402" i="16"/>
  <c r="E403" i="16"/>
  <c r="F403" i="16"/>
  <c r="A404" i="16"/>
  <c r="B404" i="16" s="1"/>
  <c r="D395" i="12"/>
  <c r="C396" i="12"/>
  <c r="A397" i="12"/>
  <c r="B397" i="12" s="1"/>
  <c r="K427" i="28" l="1"/>
  <c r="O423" i="25"/>
  <c r="R424" i="25"/>
  <c r="S424" i="25"/>
  <c r="M425" i="25"/>
  <c r="U426" i="25"/>
  <c r="V425" i="25" s="1"/>
  <c r="Z425" i="25"/>
  <c r="Y425" i="25"/>
  <c r="B388" i="6"/>
  <c r="D388" i="6" s="1"/>
  <c r="E388" i="6"/>
  <c r="C388" i="6"/>
  <c r="A389" i="6"/>
  <c r="E397" i="12"/>
  <c r="G396" i="12"/>
  <c r="F396" i="12"/>
  <c r="H396" i="12" s="1"/>
  <c r="D387" i="6"/>
  <c r="L395" i="12"/>
  <c r="I397" i="12"/>
  <c r="K396" i="12"/>
  <c r="L396" i="12" s="1"/>
  <c r="J396" i="12"/>
  <c r="M397" i="12"/>
  <c r="O396" i="12"/>
  <c r="N396" i="12"/>
  <c r="P396" i="12" s="1"/>
  <c r="D403" i="16"/>
  <c r="C403" i="16"/>
  <c r="G403" i="16"/>
  <c r="H403" i="16"/>
  <c r="E404" i="16"/>
  <c r="F404" i="16"/>
  <c r="A405" i="16"/>
  <c r="B405" i="16" s="1"/>
  <c r="D396" i="12"/>
  <c r="C397" i="12"/>
  <c r="A398" i="12"/>
  <c r="B398" i="12" s="1"/>
  <c r="K428" i="28" l="1"/>
  <c r="O424" i="25"/>
  <c r="M426" i="25"/>
  <c r="O425" i="25" s="1"/>
  <c r="S425" i="25"/>
  <c r="R425" i="25"/>
  <c r="U427" i="25"/>
  <c r="V426" i="25" s="1"/>
  <c r="Z426" i="25"/>
  <c r="Y426" i="25"/>
  <c r="M398" i="12"/>
  <c r="O397" i="12"/>
  <c r="N397" i="12"/>
  <c r="P397" i="12" s="1"/>
  <c r="E398" i="12"/>
  <c r="G397" i="12"/>
  <c r="F397" i="12"/>
  <c r="H397" i="12" s="1"/>
  <c r="B389" i="6"/>
  <c r="D389" i="6" s="1"/>
  <c r="E389" i="6"/>
  <c r="F389" i="6" s="1"/>
  <c r="A390" i="6"/>
  <c r="C389" i="6"/>
  <c r="I398" i="12"/>
  <c r="K397" i="12"/>
  <c r="J397" i="12"/>
  <c r="F388" i="6"/>
  <c r="D404" i="16"/>
  <c r="C404" i="16"/>
  <c r="G404" i="16"/>
  <c r="H404" i="16"/>
  <c r="E405" i="16"/>
  <c r="F405" i="16"/>
  <c r="A406" i="16"/>
  <c r="B406" i="16" s="1"/>
  <c r="D397" i="12"/>
  <c r="C398" i="12"/>
  <c r="A399" i="12"/>
  <c r="B399" i="12" s="1"/>
  <c r="K429" i="28" l="1"/>
  <c r="U428" i="25"/>
  <c r="Z427" i="25"/>
  <c r="Y427" i="25"/>
  <c r="V427" i="25"/>
  <c r="S426" i="25"/>
  <c r="M427" i="25"/>
  <c r="O426" i="25" s="1"/>
  <c r="R426" i="25"/>
  <c r="M399" i="12"/>
  <c r="O398" i="12"/>
  <c r="N398" i="12"/>
  <c r="P398" i="12" s="1"/>
  <c r="L397" i="12"/>
  <c r="E399" i="12"/>
  <c r="G398" i="12"/>
  <c r="F398" i="12"/>
  <c r="H398" i="12" s="1"/>
  <c r="B390" i="6"/>
  <c r="D390" i="6" s="1"/>
  <c r="E390" i="6"/>
  <c r="F390" i="6" s="1"/>
  <c r="C390" i="6"/>
  <c r="A391" i="6"/>
  <c r="I399" i="12"/>
  <c r="K398" i="12"/>
  <c r="J398" i="12"/>
  <c r="D405" i="16"/>
  <c r="C405" i="16"/>
  <c r="G405" i="16"/>
  <c r="H405" i="16"/>
  <c r="E406" i="16"/>
  <c r="F406" i="16"/>
  <c r="A407" i="16"/>
  <c r="B407" i="16" s="1"/>
  <c r="D398" i="12"/>
  <c r="C399" i="12"/>
  <c r="A400" i="12"/>
  <c r="B400" i="12" s="1"/>
  <c r="K430" i="28" l="1"/>
  <c r="Y428" i="25"/>
  <c r="U429" i="25"/>
  <c r="V428" i="25"/>
  <c r="Z428" i="25"/>
  <c r="M428" i="25"/>
  <c r="O427" i="25" s="1"/>
  <c r="R427" i="25"/>
  <c r="S427" i="25"/>
  <c r="M400" i="12"/>
  <c r="O399" i="12"/>
  <c r="N399" i="12"/>
  <c r="L398" i="12"/>
  <c r="E400" i="12"/>
  <c r="G399" i="12"/>
  <c r="F399" i="12"/>
  <c r="H399" i="12" s="1"/>
  <c r="I400" i="12"/>
  <c r="K399" i="12"/>
  <c r="L399" i="12" s="1"/>
  <c r="J399" i="12"/>
  <c r="B391" i="6"/>
  <c r="D391" i="6" s="1"/>
  <c r="E391" i="6"/>
  <c r="C391" i="6"/>
  <c r="A392" i="6"/>
  <c r="D406" i="16"/>
  <c r="C406" i="16"/>
  <c r="G406" i="16"/>
  <c r="H406" i="16"/>
  <c r="E407" i="16"/>
  <c r="F407" i="16"/>
  <c r="A408" i="16"/>
  <c r="B408" i="16" s="1"/>
  <c r="C400" i="12"/>
  <c r="D399" i="12"/>
  <c r="A401" i="12"/>
  <c r="B401" i="12" s="1"/>
  <c r="K431" i="28" l="1"/>
  <c r="Z429" i="25"/>
  <c r="Y429" i="25"/>
  <c r="U430" i="25"/>
  <c r="M429" i="25"/>
  <c r="R428" i="25"/>
  <c r="S428" i="25"/>
  <c r="E401" i="12"/>
  <c r="G400" i="12"/>
  <c r="F400" i="12"/>
  <c r="H400" i="12" s="1"/>
  <c r="I401" i="12"/>
  <c r="K400" i="12"/>
  <c r="J400" i="12"/>
  <c r="B392" i="6"/>
  <c r="E392" i="6"/>
  <c r="F392" i="6" s="1"/>
  <c r="C392" i="6"/>
  <c r="A393" i="6"/>
  <c r="F391" i="6"/>
  <c r="M401" i="12"/>
  <c r="O400" i="12"/>
  <c r="N400" i="12"/>
  <c r="P400" i="12" s="1"/>
  <c r="P399" i="12"/>
  <c r="D407" i="16"/>
  <c r="C407" i="16"/>
  <c r="G407" i="16"/>
  <c r="H407" i="16"/>
  <c r="E408" i="16"/>
  <c r="F408" i="16"/>
  <c r="A409" i="16"/>
  <c r="B409" i="16" s="1"/>
  <c r="D400" i="12"/>
  <c r="C401" i="12"/>
  <c r="A402" i="12"/>
  <c r="B402" i="12" s="1"/>
  <c r="K432" i="28" l="1"/>
  <c r="O428" i="25"/>
  <c r="S429" i="25"/>
  <c r="M430" i="25"/>
  <c r="O429" i="25" s="1"/>
  <c r="R429" i="25"/>
  <c r="U431" i="25"/>
  <c r="Z430" i="25"/>
  <c r="Y430" i="25"/>
  <c r="V429" i="25"/>
  <c r="L400" i="12"/>
  <c r="D392" i="6"/>
  <c r="M402" i="12"/>
  <c r="O401" i="12"/>
  <c r="N401" i="12"/>
  <c r="P401" i="12" s="1"/>
  <c r="I402" i="12"/>
  <c r="K401" i="12"/>
  <c r="J401" i="12"/>
  <c r="E402" i="12"/>
  <c r="G401" i="12"/>
  <c r="F401" i="12"/>
  <c r="H401" i="12" s="1"/>
  <c r="B393" i="6"/>
  <c r="E393" i="6"/>
  <c r="F393" i="6" s="1"/>
  <c r="C393" i="6"/>
  <c r="A394" i="6"/>
  <c r="D408" i="16"/>
  <c r="C408" i="16"/>
  <c r="G408" i="16"/>
  <c r="H408" i="16"/>
  <c r="F409" i="16"/>
  <c r="E409" i="16"/>
  <c r="A410" i="16"/>
  <c r="B410" i="16" s="1"/>
  <c r="C402" i="12"/>
  <c r="D401" i="12"/>
  <c r="A403" i="12"/>
  <c r="B403" i="12" s="1"/>
  <c r="K433" i="28" l="1"/>
  <c r="Y431" i="25"/>
  <c r="Z431" i="25"/>
  <c r="U432" i="25"/>
  <c r="V430" i="25"/>
  <c r="S430" i="25"/>
  <c r="M431" i="25"/>
  <c r="O430" i="25" s="1"/>
  <c r="R430" i="25"/>
  <c r="E403" i="12"/>
  <c r="G402" i="12"/>
  <c r="F402" i="12"/>
  <c r="H402" i="12" s="1"/>
  <c r="B394" i="6"/>
  <c r="E394" i="6"/>
  <c r="C394" i="6"/>
  <c r="A395" i="6"/>
  <c r="I403" i="12"/>
  <c r="K402" i="12"/>
  <c r="J402" i="12"/>
  <c r="D393" i="6"/>
  <c r="L401" i="12"/>
  <c r="M403" i="12"/>
  <c r="O402" i="12"/>
  <c r="N402" i="12"/>
  <c r="D409" i="16"/>
  <c r="C409" i="16"/>
  <c r="F410" i="16"/>
  <c r="E410" i="16"/>
  <c r="A411" i="16"/>
  <c r="B411" i="16" s="1"/>
  <c r="H409" i="16"/>
  <c r="G409" i="16"/>
  <c r="D402" i="12"/>
  <c r="C403" i="12"/>
  <c r="A404" i="12"/>
  <c r="B404" i="12" s="1"/>
  <c r="K434" i="28" l="1"/>
  <c r="Y432" i="25"/>
  <c r="Z432" i="25"/>
  <c r="U433" i="25"/>
  <c r="V432" i="25" s="1"/>
  <c r="S431" i="25"/>
  <c r="M432" i="25"/>
  <c r="O431" i="25" s="1"/>
  <c r="R431" i="25"/>
  <c r="V431" i="25"/>
  <c r="I404" i="12"/>
  <c r="K403" i="12"/>
  <c r="L403" i="12" s="1"/>
  <c r="J403" i="12"/>
  <c r="M404" i="12"/>
  <c r="O403" i="12"/>
  <c r="N403" i="12"/>
  <c r="F394" i="6"/>
  <c r="B395" i="6"/>
  <c r="E395" i="6"/>
  <c r="F395" i="6" s="1"/>
  <c r="C395" i="6"/>
  <c r="A396" i="6"/>
  <c r="P402" i="12"/>
  <c r="D394" i="6"/>
  <c r="L402" i="12"/>
  <c r="E404" i="12"/>
  <c r="G403" i="12"/>
  <c r="F403" i="12"/>
  <c r="H403" i="12" s="1"/>
  <c r="D410" i="16"/>
  <c r="C410" i="16"/>
  <c r="E411" i="16"/>
  <c r="F411" i="16"/>
  <c r="A412" i="16"/>
  <c r="B412" i="16" s="1"/>
  <c r="G410" i="16"/>
  <c r="H410" i="16"/>
  <c r="D403" i="12"/>
  <c r="C404" i="12"/>
  <c r="A405" i="12"/>
  <c r="B405" i="12" s="1"/>
  <c r="K435" i="28" l="1"/>
  <c r="R432" i="25"/>
  <c r="S432" i="25"/>
  <c r="M433" i="25"/>
  <c r="U434" i="25"/>
  <c r="V433" i="25" s="1"/>
  <c r="Z433" i="25"/>
  <c r="Y433" i="25"/>
  <c r="D395" i="6"/>
  <c r="E405" i="12"/>
  <c r="G404" i="12"/>
  <c r="F404" i="12"/>
  <c r="H404" i="12" s="1"/>
  <c r="P403" i="12"/>
  <c r="M405" i="12"/>
  <c r="O404" i="12"/>
  <c r="N404" i="12"/>
  <c r="B396" i="6"/>
  <c r="D396" i="6" s="1"/>
  <c r="E396" i="6"/>
  <c r="C396" i="6"/>
  <c r="A397" i="6"/>
  <c r="I405" i="12"/>
  <c r="K404" i="12"/>
  <c r="J404" i="12"/>
  <c r="D411" i="16"/>
  <c r="C411" i="16"/>
  <c r="G411" i="16"/>
  <c r="H411" i="16"/>
  <c r="E412" i="16"/>
  <c r="F412" i="16"/>
  <c r="A413" i="16"/>
  <c r="B413" i="16" s="1"/>
  <c r="D404" i="12"/>
  <c r="C405" i="12"/>
  <c r="A406" i="12"/>
  <c r="B406" i="12" s="1"/>
  <c r="K436" i="28" l="1"/>
  <c r="O432" i="25"/>
  <c r="R433" i="25"/>
  <c r="S433" i="25"/>
  <c r="M434" i="25"/>
  <c r="O433" i="25" s="1"/>
  <c r="U435" i="25"/>
  <c r="V434" i="25" s="1"/>
  <c r="Z434" i="25"/>
  <c r="Y434" i="25"/>
  <c r="P404" i="12"/>
  <c r="L404" i="12"/>
  <c r="M406" i="12"/>
  <c r="O405" i="12"/>
  <c r="N405" i="12"/>
  <c r="P405" i="12" s="1"/>
  <c r="I406" i="12"/>
  <c r="K405" i="12"/>
  <c r="J405" i="12"/>
  <c r="B397" i="6"/>
  <c r="D397" i="6" s="1"/>
  <c r="E397" i="6"/>
  <c r="C397" i="6"/>
  <c r="A398" i="6"/>
  <c r="F396" i="6"/>
  <c r="E406" i="12"/>
  <c r="G405" i="12"/>
  <c r="F405" i="12"/>
  <c r="H405" i="12" s="1"/>
  <c r="D412" i="16"/>
  <c r="C412" i="16"/>
  <c r="E413" i="16"/>
  <c r="F413" i="16"/>
  <c r="A414" i="16"/>
  <c r="B414" i="16" s="1"/>
  <c r="G412" i="16"/>
  <c r="H412" i="16"/>
  <c r="D405" i="12"/>
  <c r="C406" i="12"/>
  <c r="A407" i="12"/>
  <c r="B407" i="12" s="1"/>
  <c r="K437" i="28" l="1"/>
  <c r="O434" i="25"/>
  <c r="U436" i="25"/>
  <c r="Z435" i="25"/>
  <c r="Y435" i="25"/>
  <c r="V435" i="25"/>
  <c r="S434" i="25"/>
  <c r="M435" i="25"/>
  <c r="R434" i="25"/>
  <c r="L405" i="12"/>
  <c r="E407" i="12"/>
  <c r="G406" i="12"/>
  <c r="F406" i="12"/>
  <c r="I407" i="12"/>
  <c r="K406" i="12"/>
  <c r="J406" i="12"/>
  <c r="L406" i="12" s="1"/>
  <c r="B398" i="6"/>
  <c r="D398" i="6" s="1"/>
  <c r="E398" i="6"/>
  <c r="F398" i="6" s="1"/>
  <c r="C398" i="6"/>
  <c r="A399" i="6"/>
  <c r="M407" i="12"/>
  <c r="O406" i="12"/>
  <c r="N406" i="12"/>
  <c r="P406" i="12" s="1"/>
  <c r="F397" i="6"/>
  <c r="D413" i="16"/>
  <c r="C413" i="16"/>
  <c r="E414" i="16"/>
  <c r="F414" i="16"/>
  <c r="A415" i="16"/>
  <c r="B415" i="16" s="1"/>
  <c r="G413" i="16"/>
  <c r="H413" i="16"/>
  <c r="D406" i="12"/>
  <c r="C407" i="12"/>
  <c r="A408" i="12"/>
  <c r="B408" i="12" s="1"/>
  <c r="K438" i="28" l="1"/>
  <c r="M436" i="25"/>
  <c r="R435" i="25"/>
  <c r="S435" i="25"/>
  <c r="U437" i="25"/>
  <c r="Z436" i="25"/>
  <c r="Y436" i="25"/>
  <c r="I408" i="12"/>
  <c r="K407" i="12"/>
  <c r="J407" i="12"/>
  <c r="M408" i="12"/>
  <c r="O407" i="12"/>
  <c r="N407" i="12"/>
  <c r="H406" i="12"/>
  <c r="B399" i="6"/>
  <c r="D399" i="6" s="1"/>
  <c r="E399" i="6"/>
  <c r="F399" i="6" s="1"/>
  <c r="A400" i="6"/>
  <c r="C399" i="6"/>
  <c r="E408" i="12"/>
  <c r="G407" i="12"/>
  <c r="F407" i="12"/>
  <c r="H407" i="12" s="1"/>
  <c r="D414" i="16"/>
  <c r="C414" i="16"/>
  <c r="H414" i="16"/>
  <c r="G414" i="16"/>
  <c r="E415" i="16"/>
  <c r="F415" i="16"/>
  <c r="A416" i="16"/>
  <c r="B416" i="16" s="1"/>
  <c r="D407" i="12"/>
  <c r="C408" i="12"/>
  <c r="A409" i="12"/>
  <c r="B409" i="12" s="1"/>
  <c r="K439" i="28" l="1"/>
  <c r="O435" i="25"/>
  <c r="U438" i="25"/>
  <c r="Y437" i="25"/>
  <c r="Z437" i="25"/>
  <c r="M437" i="25"/>
  <c r="R436" i="25"/>
  <c r="S436" i="25"/>
  <c r="V436" i="25"/>
  <c r="P407" i="12"/>
  <c r="E409" i="12"/>
  <c r="G408" i="12"/>
  <c r="F408" i="12"/>
  <c r="H408" i="12" s="1"/>
  <c r="M409" i="12"/>
  <c r="O408" i="12"/>
  <c r="N408" i="12"/>
  <c r="P408" i="12" s="1"/>
  <c r="B400" i="6"/>
  <c r="E400" i="6"/>
  <c r="F400" i="6" s="1"/>
  <c r="C400" i="6"/>
  <c r="A401" i="6"/>
  <c r="L407" i="12"/>
  <c r="I409" i="12"/>
  <c r="K408" i="12"/>
  <c r="J408" i="12"/>
  <c r="D415" i="16"/>
  <c r="C415" i="16"/>
  <c r="G415" i="16"/>
  <c r="H415" i="16"/>
  <c r="F416" i="16"/>
  <c r="E416" i="16"/>
  <c r="A417" i="16"/>
  <c r="B417" i="16" s="1"/>
  <c r="D408" i="12"/>
  <c r="C409" i="12"/>
  <c r="A410" i="12"/>
  <c r="B410" i="12" s="1"/>
  <c r="K440" i="28" l="1"/>
  <c r="O436" i="25"/>
  <c r="U439" i="25"/>
  <c r="Z438" i="25"/>
  <c r="Y438" i="25"/>
  <c r="V438" i="25"/>
  <c r="V437" i="25"/>
  <c r="S437" i="25"/>
  <c r="M438" i="25"/>
  <c r="R437" i="25"/>
  <c r="E410" i="12"/>
  <c r="G409" i="12"/>
  <c r="F409" i="12"/>
  <c r="I410" i="12"/>
  <c r="K409" i="12"/>
  <c r="J409" i="12"/>
  <c r="M410" i="12"/>
  <c r="O409" i="12"/>
  <c r="N409" i="12"/>
  <c r="P409" i="12" s="1"/>
  <c r="D400" i="6"/>
  <c r="L408" i="12"/>
  <c r="B401" i="6"/>
  <c r="E401" i="6"/>
  <c r="F401" i="6" s="1"/>
  <c r="C401" i="6"/>
  <c r="D401" i="6" s="1"/>
  <c r="A402" i="6"/>
  <c r="D416" i="16"/>
  <c r="C416" i="16"/>
  <c r="G416" i="16"/>
  <c r="H416" i="16"/>
  <c r="E417" i="16"/>
  <c r="F417" i="16"/>
  <c r="A418" i="16"/>
  <c r="B418" i="16" s="1"/>
  <c r="D409" i="12"/>
  <c r="C410" i="12"/>
  <c r="A411" i="12"/>
  <c r="B411" i="12" s="1"/>
  <c r="K441" i="28" l="1"/>
  <c r="O437" i="25"/>
  <c r="Y439" i="25"/>
  <c r="U440" i="25"/>
  <c r="V439" i="25" s="1"/>
  <c r="Z439" i="25"/>
  <c r="S438" i="25"/>
  <c r="M439" i="25"/>
  <c r="O438" i="25" s="1"/>
  <c r="R438" i="25"/>
  <c r="L409" i="12"/>
  <c r="B402" i="6"/>
  <c r="D402" i="6" s="1"/>
  <c r="E402" i="6"/>
  <c r="C402" i="6"/>
  <c r="A403" i="6"/>
  <c r="M411" i="12"/>
  <c r="O410" i="12"/>
  <c r="N410" i="12"/>
  <c r="I411" i="12"/>
  <c r="K410" i="12"/>
  <c r="J410" i="12"/>
  <c r="H409" i="12"/>
  <c r="E411" i="12"/>
  <c r="G410" i="12"/>
  <c r="F410" i="12"/>
  <c r="H410" i="12" s="1"/>
  <c r="D417" i="16"/>
  <c r="C417" i="16"/>
  <c r="G417" i="16"/>
  <c r="H417" i="16"/>
  <c r="F418" i="16"/>
  <c r="E418" i="16"/>
  <c r="A419" i="16"/>
  <c r="B419" i="16" s="1"/>
  <c r="D410" i="12"/>
  <c r="C411" i="12"/>
  <c r="A412" i="12"/>
  <c r="B412" i="12" s="1"/>
  <c r="K442" i="28" l="1"/>
  <c r="Y440" i="25"/>
  <c r="Z440" i="25"/>
  <c r="U441" i="25"/>
  <c r="V440" i="25" s="1"/>
  <c r="S439" i="25"/>
  <c r="M440" i="25"/>
  <c r="R439" i="25"/>
  <c r="I412" i="12"/>
  <c r="K411" i="12"/>
  <c r="J411" i="12"/>
  <c r="P410" i="12"/>
  <c r="M412" i="12"/>
  <c r="O411" i="12"/>
  <c r="N411" i="12"/>
  <c r="E412" i="12"/>
  <c r="G411" i="12"/>
  <c r="F411" i="12"/>
  <c r="H411" i="12" s="1"/>
  <c r="B403" i="6"/>
  <c r="E403" i="6"/>
  <c r="F403" i="6" s="1"/>
  <c r="C403" i="6"/>
  <c r="A404" i="6"/>
  <c r="L410" i="12"/>
  <c r="F402" i="6"/>
  <c r="D418" i="16"/>
  <c r="C418" i="16"/>
  <c r="G418" i="16"/>
  <c r="H418" i="16"/>
  <c r="E419" i="16"/>
  <c r="F419" i="16"/>
  <c r="A420" i="16"/>
  <c r="B420" i="16" s="1"/>
  <c r="D411" i="12"/>
  <c r="C412" i="12"/>
  <c r="A413" i="12"/>
  <c r="B413" i="12" s="1"/>
  <c r="K443" i="28" l="1"/>
  <c r="O439" i="25"/>
  <c r="U442" i="25"/>
  <c r="Z441" i="25"/>
  <c r="Y441" i="25"/>
  <c r="M441" i="25"/>
  <c r="O440" i="25" s="1"/>
  <c r="S440" i="25"/>
  <c r="R440" i="25"/>
  <c r="E413" i="12"/>
  <c r="G412" i="12"/>
  <c r="F412" i="12"/>
  <c r="B404" i="6"/>
  <c r="E404" i="6"/>
  <c r="C404" i="6"/>
  <c r="A405" i="6"/>
  <c r="P411" i="12"/>
  <c r="M413" i="12"/>
  <c r="O412" i="12"/>
  <c r="N412" i="12"/>
  <c r="I413" i="12"/>
  <c r="K412" i="12"/>
  <c r="J412" i="12"/>
  <c r="D403" i="6"/>
  <c r="L411" i="12"/>
  <c r="D419" i="16"/>
  <c r="C419" i="16"/>
  <c r="G419" i="16"/>
  <c r="H419" i="16"/>
  <c r="E420" i="16"/>
  <c r="F420" i="16"/>
  <c r="A421" i="16"/>
  <c r="B421" i="16" s="1"/>
  <c r="D412" i="12"/>
  <c r="C413" i="12"/>
  <c r="A414" i="12"/>
  <c r="B414" i="12" s="1"/>
  <c r="K444" i="28" l="1"/>
  <c r="O441" i="25"/>
  <c r="U443" i="25"/>
  <c r="V442" i="25" s="1"/>
  <c r="Z442" i="25"/>
  <c r="Y442" i="25"/>
  <c r="R441" i="25"/>
  <c r="M442" i="25"/>
  <c r="S441" i="25"/>
  <c r="V441" i="25"/>
  <c r="M414" i="12"/>
  <c r="O413" i="12"/>
  <c r="P413" i="12" s="1"/>
  <c r="N413" i="12"/>
  <c r="L412" i="12"/>
  <c r="F404" i="6"/>
  <c r="E414" i="12"/>
  <c r="G413" i="12"/>
  <c r="F413" i="12"/>
  <c r="H413" i="12" s="1"/>
  <c r="B405" i="6"/>
  <c r="D405" i="6" s="1"/>
  <c r="E405" i="6"/>
  <c r="C405" i="6"/>
  <c r="A406" i="6"/>
  <c r="I414" i="12"/>
  <c r="K413" i="12"/>
  <c r="J413" i="12"/>
  <c r="D404" i="6"/>
  <c r="P412" i="12"/>
  <c r="H412" i="12"/>
  <c r="D420" i="16"/>
  <c r="C420" i="16"/>
  <c r="E421" i="16"/>
  <c r="F421" i="16"/>
  <c r="A422" i="16"/>
  <c r="B422" i="16" s="1"/>
  <c r="G420" i="16"/>
  <c r="H420" i="16"/>
  <c r="D413" i="12"/>
  <c r="C414" i="12"/>
  <c r="A415" i="12"/>
  <c r="B415" i="12" s="1"/>
  <c r="K445" i="28" l="1"/>
  <c r="S442" i="25"/>
  <c r="M443" i="25"/>
  <c r="R442" i="25"/>
  <c r="U444" i="25"/>
  <c r="Z443" i="25"/>
  <c r="Y443" i="25"/>
  <c r="M415" i="12"/>
  <c r="O414" i="12"/>
  <c r="N414" i="12"/>
  <c r="L413" i="12"/>
  <c r="E415" i="12"/>
  <c r="G414" i="12"/>
  <c r="F414" i="12"/>
  <c r="H414" i="12" s="1"/>
  <c r="I415" i="12"/>
  <c r="K414" i="12"/>
  <c r="J414" i="12"/>
  <c r="B406" i="6"/>
  <c r="E406" i="6"/>
  <c r="F406" i="6" s="1"/>
  <c r="C406" i="6"/>
  <c r="A407" i="6"/>
  <c r="F405" i="6"/>
  <c r="D421" i="16"/>
  <c r="C421" i="16"/>
  <c r="G421" i="16"/>
  <c r="H421" i="16"/>
  <c r="E422" i="16"/>
  <c r="F422" i="16"/>
  <c r="A423" i="16"/>
  <c r="B423" i="16" s="1"/>
  <c r="C415" i="12"/>
  <c r="D414" i="12"/>
  <c r="A416" i="12"/>
  <c r="B416" i="12" s="1"/>
  <c r="K446" i="28" l="1"/>
  <c r="O442" i="25"/>
  <c r="U445" i="25"/>
  <c r="V444" i="25"/>
  <c r="Y444" i="25"/>
  <c r="Z444" i="25"/>
  <c r="M444" i="25"/>
  <c r="O443" i="25" s="1"/>
  <c r="R443" i="25"/>
  <c r="S443" i="25"/>
  <c r="V443" i="25"/>
  <c r="I416" i="12"/>
  <c r="K415" i="12"/>
  <c r="J415" i="12"/>
  <c r="L415" i="12" s="1"/>
  <c r="E416" i="12"/>
  <c r="G415" i="12"/>
  <c r="F415" i="12"/>
  <c r="H415" i="12" s="1"/>
  <c r="B407" i="6"/>
  <c r="D407" i="6" s="1"/>
  <c r="E407" i="6"/>
  <c r="F407" i="6" s="1"/>
  <c r="C407" i="6"/>
  <c r="A408" i="6"/>
  <c r="D406" i="6"/>
  <c r="P414" i="12"/>
  <c r="L414" i="12"/>
  <c r="M416" i="12"/>
  <c r="O415" i="12"/>
  <c r="N415" i="12"/>
  <c r="D422" i="16"/>
  <c r="C422" i="16"/>
  <c r="E423" i="16"/>
  <c r="F423" i="16"/>
  <c r="A424" i="16"/>
  <c r="B424" i="16" s="1"/>
  <c r="G422" i="16"/>
  <c r="H422" i="16"/>
  <c r="D415" i="12"/>
  <c r="C416" i="12"/>
  <c r="A417" i="12"/>
  <c r="B417" i="12" s="1"/>
  <c r="K447" i="28" l="1"/>
  <c r="Y445" i="25"/>
  <c r="U446" i="25"/>
  <c r="Z445" i="25"/>
  <c r="M445" i="25"/>
  <c r="R444" i="25"/>
  <c r="S444" i="25"/>
  <c r="B408" i="6"/>
  <c r="D408" i="6" s="1"/>
  <c r="E408" i="6"/>
  <c r="A409" i="6"/>
  <c r="C408" i="6"/>
  <c r="P415" i="12"/>
  <c r="M417" i="12"/>
  <c r="O416" i="12"/>
  <c r="N416" i="12"/>
  <c r="E417" i="12"/>
  <c r="G416" i="12"/>
  <c r="F416" i="12"/>
  <c r="H416" i="12" s="1"/>
  <c r="I417" i="12"/>
  <c r="K416" i="12"/>
  <c r="J416" i="12"/>
  <c r="D423" i="16"/>
  <c r="C423" i="16"/>
  <c r="H423" i="16"/>
  <c r="G423" i="16"/>
  <c r="E424" i="16"/>
  <c r="F424" i="16"/>
  <c r="A425" i="16"/>
  <c r="B425" i="16" s="1"/>
  <c r="D416" i="12"/>
  <c r="C417" i="12"/>
  <c r="A418" i="12"/>
  <c r="B418" i="12" s="1"/>
  <c r="K448" i="28" l="1"/>
  <c r="O444" i="25"/>
  <c r="U447" i="25"/>
  <c r="Z446" i="25"/>
  <c r="Y446" i="25"/>
  <c r="V446" i="25"/>
  <c r="V445" i="25"/>
  <c r="S445" i="25"/>
  <c r="R445" i="25"/>
  <c r="M446" i="25"/>
  <c r="O445" i="25" s="1"/>
  <c r="E418" i="12"/>
  <c r="G417" i="12"/>
  <c r="F417" i="12"/>
  <c r="L416" i="12"/>
  <c r="P416" i="12"/>
  <c r="M418" i="12"/>
  <c r="O417" i="12"/>
  <c r="N417" i="12"/>
  <c r="P417" i="12" s="1"/>
  <c r="I418" i="12"/>
  <c r="K417" i="12"/>
  <c r="L417" i="12" s="1"/>
  <c r="J417" i="12"/>
  <c r="B409" i="6"/>
  <c r="E409" i="6"/>
  <c r="F409" i="6" s="1"/>
  <c r="C409" i="6"/>
  <c r="A410" i="6"/>
  <c r="F408" i="6"/>
  <c r="D424" i="16"/>
  <c r="C424" i="16"/>
  <c r="F425" i="16"/>
  <c r="E425" i="16"/>
  <c r="A426" i="16"/>
  <c r="B426" i="16" s="1"/>
  <c r="G424" i="16"/>
  <c r="H424" i="16"/>
  <c r="D417" i="12"/>
  <c r="C418" i="12"/>
  <c r="A419" i="12"/>
  <c r="B419" i="12" s="1"/>
  <c r="K449" i="28" l="1"/>
  <c r="S446" i="25"/>
  <c r="R446" i="25"/>
  <c r="M447" i="25"/>
  <c r="Y447" i="25"/>
  <c r="U448" i="25"/>
  <c r="Z447" i="25"/>
  <c r="M419" i="12"/>
  <c r="O418" i="12"/>
  <c r="N418" i="12"/>
  <c r="B410" i="6"/>
  <c r="E410" i="6"/>
  <c r="F410" i="6" s="1"/>
  <c r="A411" i="6"/>
  <c r="C410" i="6"/>
  <c r="D409" i="6"/>
  <c r="H417" i="12"/>
  <c r="I419" i="12"/>
  <c r="K418" i="12"/>
  <c r="J418" i="12"/>
  <c r="E419" i="12"/>
  <c r="G418" i="12"/>
  <c r="F418" i="12"/>
  <c r="H418" i="12" s="1"/>
  <c r="D425" i="16"/>
  <c r="C425" i="16"/>
  <c r="E426" i="16"/>
  <c r="F426" i="16"/>
  <c r="A427" i="16"/>
  <c r="B427" i="16" s="1"/>
  <c r="H425" i="16"/>
  <c r="G425" i="16"/>
  <c r="D418" i="12"/>
  <c r="C419" i="12"/>
  <c r="A420" i="12"/>
  <c r="B420" i="12" s="1"/>
  <c r="K450" i="28" l="1"/>
  <c r="O446" i="25"/>
  <c r="Y448" i="25"/>
  <c r="U449" i="25"/>
  <c r="V448" i="25" s="1"/>
  <c r="Z448" i="25"/>
  <c r="V447" i="25"/>
  <c r="S447" i="25"/>
  <c r="M448" i="25"/>
  <c r="R447" i="25"/>
  <c r="I420" i="12"/>
  <c r="K419" i="12"/>
  <c r="L419" i="12" s="1"/>
  <c r="J419" i="12"/>
  <c r="E420" i="12"/>
  <c r="G419" i="12"/>
  <c r="F419" i="12"/>
  <c r="H419" i="12" s="1"/>
  <c r="M420" i="12"/>
  <c r="O419" i="12"/>
  <c r="N419" i="12"/>
  <c r="B411" i="6"/>
  <c r="D411" i="6" s="1"/>
  <c r="E411" i="6"/>
  <c r="C411" i="6"/>
  <c r="A412" i="6"/>
  <c r="L418" i="12"/>
  <c r="D410" i="6"/>
  <c r="P418" i="12"/>
  <c r="D426" i="16"/>
  <c r="C426" i="16"/>
  <c r="E427" i="16"/>
  <c r="F427" i="16"/>
  <c r="A428" i="16"/>
  <c r="B428" i="16" s="1"/>
  <c r="G426" i="16"/>
  <c r="H426" i="16"/>
  <c r="D419" i="12"/>
  <c r="C420" i="12"/>
  <c r="A421" i="12"/>
  <c r="B421" i="12" s="1"/>
  <c r="K451" i="28" l="1"/>
  <c r="O447" i="25"/>
  <c r="U450" i="25"/>
  <c r="V449" i="25" s="1"/>
  <c r="Z449" i="25"/>
  <c r="Y449" i="25"/>
  <c r="M449" i="25"/>
  <c r="O448" i="25" s="1"/>
  <c r="S448" i="25"/>
  <c r="R448" i="25"/>
  <c r="P419" i="12"/>
  <c r="B412" i="6"/>
  <c r="D412" i="6" s="1"/>
  <c r="E412" i="6"/>
  <c r="C412" i="6"/>
  <c r="A413" i="6"/>
  <c r="M421" i="12"/>
  <c r="O420" i="12"/>
  <c r="N420" i="12"/>
  <c r="P420" i="12" s="1"/>
  <c r="E421" i="12"/>
  <c r="G420" i="12"/>
  <c r="F420" i="12"/>
  <c r="F411" i="6"/>
  <c r="I421" i="12"/>
  <c r="K420" i="12"/>
  <c r="J420" i="12"/>
  <c r="D427" i="16"/>
  <c r="C427" i="16"/>
  <c r="G427" i="16"/>
  <c r="H427" i="16"/>
  <c r="E428" i="16"/>
  <c r="F428" i="16"/>
  <c r="A429" i="16"/>
  <c r="B429" i="16" s="1"/>
  <c r="C421" i="12"/>
  <c r="D420" i="12"/>
  <c r="A422" i="12"/>
  <c r="B422" i="12" s="1"/>
  <c r="K452" i="28" l="1"/>
  <c r="M450" i="25"/>
  <c r="O449" i="25" s="1"/>
  <c r="S449" i="25"/>
  <c r="R449" i="25"/>
  <c r="V450" i="25"/>
  <c r="U451" i="25"/>
  <c r="Z450" i="25"/>
  <c r="Y450" i="25"/>
  <c r="E422" i="12"/>
  <c r="G421" i="12"/>
  <c r="F421" i="12"/>
  <c r="H421" i="12" s="1"/>
  <c r="L420" i="12"/>
  <c r="B413" i="6"/>
  <c r="E413" i="6"/>
  <c r="F413" i="6" s="1"/>
  <c r="C413" i="6"/>
  <c r="A414" i="6"/>
  <c r="M422" i="12"/>
  <c r="O421" i="12"/>
  <c r="N421" i="12"/>
  <c r="P421" i="12" s="1"/>
  <c r="I422" i="12"/>
  <c r="K421" i="12"/>
  <c r="J421" i="12"/>
  <c r="H420" i="12"/>
  <c r="F412" i="6"/>
  <c r="D428" i="16"/>
  <c r="C428" i="16"/>
  <c r="G428" i="16"/>
  <c r="H428" i="16"/>
  <c r="E429" i="16"/>
  <c r="F429" i="16"/>
  <c r="A430" i="16"/>
  <c r="B430" i="16" s="1"/>
  <c r="D421" i="12"/>
  <c r="C422" i="12"/>
  <c r="A423" i="12"/>
  <c r="B423" i="12" s="1"/>
  <c r="K453" i="28" l="1"/>
  <c r="U452" i="25"/>
  <c r="Z451" i="25"/>
  <c r="Y451" i="25"/>
  <c r="V451" i="25"/>
  <c r="S450" i="25"/>
  <c r="M451" i="25"/>
  <c r="O450" i="25" s="1"/>
  <c r="R450" i="25"/>
  <c r="D413" i="6"/>
  <c r="M423" i="12"/>
  <c r="O422" i="12"/>
  <c r="N422" i="12"/>
  <c r="B414" i="6"/>
  <c r="E414" i="6"/>
  <c r="F414" i="6" s="1"/>
  <c r="A415" i="6"/>
  <c r="C414" i="6"/>
  <c r="L421" i="12"/>
  <c r="I423" i="12"/>
  <c r="K422" i="12"/>
  <c r="J422" i="12"/>
  <c r="L422" i="12" s="1"/>
  <c r="E423" i="12"/>
  <c r="G422" i="12"/>
  <c r="F422" i="12"/>
  <c r="H422" i="12" s="1"/>
  <c r="D429" i="16"/>
  <c r="C429" i="16"/>
  <c r="E430" i="16"/>
  <c r="F430" i="16"/>
  <c r="A431" i="16"/>
  <c r="B431" i="16" s="1"/>
  <c r="G429" i="16"/>
  <c r="H429" i="16"/>
  <c r="D422" i="12"/>
  <c r="C423" i="12"/>
  <c r="A424" i="12"/>
  <c r="B424" i="12" s="1"/>
  <c r="K454" i="28" l="1"/>
  <c r="M452" i="25"/>
  <c r="R451" i="25"/>
  <c r="S451" i="25"/>
  <c r="Z452" i="25"/>
  <c r="Y452" i="25"/>
  <c r="U453" i="25"/>
  <c r="B415" i="6"/>
  <c r="D415" i="6" s="1"/>
  <c r="E415" i="6"/>
  <c r="C415" i="6"/>
  <c r="A416" i="6"/>
  <c r="D414" i="6"/>
  <c r="E424" i="12"/>
  <c r="G423" i="12"/>
  <c r="F423" i="12"/>
  <c r="H423" i="12" s="1"/>
  <c r="I424" i="12"/>
  <c r="K423" i="12"/>
  <c r="J423" i="12"/>
  <c r="L423" i="12" s="1"/>
  <c r="M424" i="12"/>
  <c r="O423" i="12"/>
  <c r="N423" i="12"/>
  <c r="P422" i="12"/>
  <c r="D430" i="16"/>
  <c r="C430" i="16"/>
  <c r="E431" i="16"/>
  <c r="F431" i="16"/>
  <c r="A432" i="16"/>
  <c r="B432" i="16" s="1"/>
  <c r="G430" i="16"/>
  <c r="H430" i="16"/>
  <c r="D423" i="12"/>
  <c r="C424" i="12"/>
  <c r="A425" i="12"/>
  <c r="B425" i="12" s="1"/>
  <c r="K455" i="28" l="1"/>
  <c r="O451" i="25"/>
  <c r="M453" i="25"/>
  <c r="O452" i="25" s="1"/>
  <c r="R452" i="25"/>
  <c r="S452" i="25"/>
  <c r="Z453" i="25"/>
  <c r="U454" i="25"/>
  <c r="V453" i="25" s="1"/>
  <c r="Y453" i="25"/>
  <c r="V452" i="25"/>
  <c r="P423" i="12"/>
  <c r="I425" i="12"/>
  <c r="K424" i="12"/>
  <c r="J424" i="12"/>
  <c r="M425" i="12"/>
  <c r="O424" i="12"/>
  <c r="N424" i="12"/>
  <c r="B416" i="6"/>
  <c r="D416" i="6" s="1"/>
  <c r="E416" i="6"/>
  <c r="F416" i="6" s="1"/>
  <c r="C416" i="6"/>
  <c r="A417" i="6"/>
  <c r="E425" i="12"/>
  <c r="G424" i="12"/>
  <c r="F424" i="12"/>
  <c r="H424" i="12" s="1"/>
  <c r="F415" i="6"/>
  <c r="D431" i="16"/>
  <c r="C431" i="16"/>
  <c r="H431" i="16"/>
  <c r="G431" i="16"/>
  <c r="F432" i="16"/>
  <c r="E432" i="16"/>
  <c r="A433" i="16"/>
  <c r="B433" i="16" s="1"/>
  <c r="D424" i="12"/>
  <c r="C425" i="12"/>
  <c r="A426" i="12"/>
  <c r="B426" i="12" s="1"/>
  <c r="K456" i="28" l="1"/>
  <c r="U455" i="25"/>
  <c r="V454" i="25" s="1"/>
  <c r="Z454" i="25"/>
  <c r="Y454" i="25"/>
  <c r="S453" i="25"/>
  <c r="R453" i="25"/>
  <c r="M454" i="25"/>
  <c r="P424" i="12"/>
  <c r="M426" i="12"/>
  <c r="O425" i="12"/>
  <c r="N425" i="12"/>
  <c r="E426" i="12"/>
  <c r="G425" i="12"/>
  <c r="F425" i="12"/>
  <c r="H425" i="12" s="1"/>
  <c r="B417" i="6"/>
  <c r="D417" i="6" s="1"/>
  <c r="E417" i="6"/>
  <c r="F417" i="6" s="1"/>
  <c r="C417" i="6"/>
  <c r="A418" i="6"/>
  <c r="L424" i="12"/>
  <c r="I426" i="12"/>
  <c r="K425" i="12"/>
  <c r="J425" i="12"/>
  <c r="D432" i="16"/>
  <c r="C432" i="16"/>
  <c r="E433" i="16"/>
  <c r="F433" i="16"/>
  <c r="A434" i="16"/>
  <c r="B434" i="16" s="1"/>
  <c r="G432" i="16"/>
  <c r="H432" i="16"/>
  <c r="D425" i="12"/>
  <c r="C426" i="12"/>
  <c r="A427" i="12"/>
  <c r="B427" i="12" s="1"/>
  <c r="K457" i="28" l="1"/>
  <c r="O453" i="25"/>
  <c r="S454" i="25"/>
  <c r="R454" i="25"/>
  <c r="M455" i="25"/>
  <c r="O454" i="25" s="1"/>
  <c r="Y455" i="25"/>
  <c r="Z455" i="25"/>
  <c r="U456" i="25"/>
  <c r="V455" i="25" s="1"/>
  <c r="I427" i="12"/>
  <c r="K426" i="12"/>
  <c r="J426" i="12"/>
  <c r="E427" i="12"/>
  <c r="G426" i="12"/>
  <c r="F426" i="12"/>
  <c r="H426" i="12" s="1"/>
  <c r="L425" i="12"/>
  <c r="B418" i="6"/>
  <c r="D418" i="6" s="1"/>
  <c r="E418" i="6"/>
  <c r="C418" i="6"/>
  <c r="A419" i="6"/>
  <c r="P425" i="12"/>
  <c r="M427" i="12"/>
  <c r="O426" i="12"/>
  <c r="N426" i="12"/>
  <c r="D433" i="16"/>
  <c r="C433" i="16"/>
  <c r="F434" i="16"/>
  <c r="E434" i="16"/>
  <c r="A435" i="16"/>
  <c r="B435" i="16" s="1"/>
  <c r="G433" i="16"/>
  <c r="H433" i="16"/>
  <c r="D426" i="12"/>
  <c r="C427" i="12"/>
  <c r="A428" i="12"/>
  <c r="B428" i="12" s="1"/>
  <c r="K458" i="28" l="1"/>
  <c r="Y456" i="25"/>
  <c r="U457" i="25"/>
  <c r="V456" i="25" s="1"/>
  <c r="Z456" i="25"/>
  <c r="S455" i="25"/>
  <c r="M456" i="25"/>
  <c r="O455" i="25" s="1"/>
  <c r="R455" i="25"/>
  <c r="P426" i="12"/>
  <c r="M428" i="12"/>
  <c r="O427" i="12"/>
  <c r="P427" i="12" s="1"/>
  <c r="N427" i="12"/>
  <c r="E428" i="12"/>
  <c r="G427" i="12"/>
  <c r="F427" i="12"/>
  <c r="H427" i="12" s="1"/>
  <c r="B419" i="6"/>
  <c r="D419" i="6" s="1"/>
  <c r="E419" i="6"/>
  <c r="F419" i="6" s="1"/>
  <c r="C419" i="6"/>
  <c r="A420" i="6"/>
  <c r="L426" i="12"/>
  <c r="F418" i="6"/>
  <c r="I428" i="12"/>
  <c r="K427" i="12"/>
  <c r="J427" i="12"/>
  <c r="L427" i="12" s="1"/>
  <c r="D434" i="16"/>
  <c r="C434" i="16"/>
  <c r="E435" i="16"/>
  <c r="F435" i="16"/>
  <c r="A436" i="16"/>
  <c r="B436" i="16" s="1"/>
  <c r="H434" i="16"/>
  <c r="G434" i="16"/>
  <c r="D427" i="12"/>
  <c r="C428" i="12"/>
  <c r="A429" i="12"/>
  <c r="B429" i="12" s="1"/>
  <c r="K459" i="28" l="1"/>
  <c r="R456" i="25"/>
  <c r="S456" i="25"/>
  <c r="M457" i="25"/>
  <c r="U458" i="25"/>
  <c r="V457" i="25" s="1"/>
  <c r="Z457" i="25"/>
  <c r="Y457" i="25"/>
  <c r="E429" i="12"/>
  <c r="G428" i="12"/>
  <c r="F428" i="12"/>
  <c r="H428" i="12" s="1"/>
  <c r="I429" i="12"/>
  <c r="K428" i="12"/>
  <c r="J428" i="12"/>
  <c r="B420" i="6"/>
  <c r="E420" i="6"/>
  <c r="F420" i="6" s="1"/>
  <c r="C420" i="6"/>
  <c r="A421" i="6"/>
  <c r="M429" i="12"/>
  <c r="O428" i="12"/>
  <c r="N428" i="12"/>
  <c r="P428" i="12" s="1"/>
  <c r="D435" i="16"/>
  <c r="C435" i="16"/>
  <c r="E436" i="16"/>
  <c r="F436" i="16"/>
  <c r="A437" i="16"/>
  <c r="B437" i="16" s="1"/>
  <c r="G435" i="16"/>
  <c r="H435" i="16"/>
  <c r="D428" i="12"/>
  <c r="C429" i="12"/>
  <c r="A430" i="12"/>
  <c r="B430" i="12" s="1"/>
  <c r="K460" i="28" l="1"/>
  <c r="O456" i="25"/>
  <c r="M458" i="25"/>
  <c r="R457" i="25"/>
  <c r="S457" i="25"/>
  <c r="U459" i="25"/>
  <c r="V458" i="25" s="1"/>
  <c r="Z458" i="25"/>
  <c r="Y458" i="25"/>
  <c r="D420" i="6"/>
  <c r="L428" i="12"/>
  <c r="I430" i="12"/>
  <c r="K429" i="12"/>
  <c r="J429" i="12"/>
  <c r="L429" i="12" s="1"/>
  <c r="M430" i="12"/>
  <c r="O429" i="12"/>
  <c r="N429" i="12"/>
  <c r="B421" i="6"/>
  <c r="E421" i="6"/>
  <c r="F421" i="6" s="1"/>
  <c r="C421" i="6"/>
  <c r="A422" i="6"/>
  <c r="E430" i="12"/>
  <c r="G429" i="12"/>
  <c r="F429" i="12"/>
  <c r="H429" i="12" s="1"/>
  <c r="D436" i="16"/>
  <c r="C436" i="16"/>
  <c r="G436" i="16"/>
  <c r="H436" i="16"/>
  <c r="E437" i="16"/>
  <c r="F437" i="16"/>
  <c r="A438" i="16"/>
  <c r="B438" i="16" s="1"/>
  <c r="D429" i="12"/>
  <c r="C430" i="12"/>
  <c r="A431" i="12"/>
  <c r="B431" i="12" s="1"/>
  <c r="K461" i="28" l="1"/>
  <c r="O457" i="25"/>
  <c r="S458" i="25"/>
  <c r="R458" i="25"/>
  <c r="M459" i="25"/>
  <c r="Y459" i="25"/>
  <c r="Z459" i="25"/>
  <c r="U460" i="25"/>
  <c r="B422" i="6"/>
  <c r="D422" i="6" s="1"/>
  <c r="E422" i="6"/>
  <c r="A423" i="6"/>
  <c r="C422" i="6"/>
  <c r="P429" i="12"/>
  <c r="M431" i="12"/>
  <c r="O430" i="12"/>
  <c r="N430" i="12"/>
  <c r="P430" i="12" s="1"/>
  <c r="E431" i="12"/>
  <c r="G430" i="12"/>
  <c r="F430" i="12"/>
  <c r="H430" i="12" s="1"/>
  <c r="I431" i="12"/>
  <c r="K430" i="12"/>
  <c r="J430" i="12"/>
  <c r="L430" i="12" s="1"/>
  <c r="D421" i="6"/>
  <c r="D437" i="16"/>
  <c r="C437" i="16"/>
  <c r="G437" i="16"/>
  <c r="H437" i="16"/>
  <c r="E438" i="16"/>
  <c r="F438" i="16"/>
  <c r="A439" i="16"/>
  <c r="B439" i="16" s="1"/>
  <c r="C431" i="12"/>
  <c r="D430" i="12"/>
  <c r="A432" i="12"/>
  <c r="B432" i="12" s="1"/>
  <c r="K462" i="28" l="1"/>
  <c r="O458" i="25"/>
  <c r="Z460" i="25"/>
  <c r="U461" i="25"/>
  <c r="V460" i="25"/>
  <c r="Y460" i="25"/>
  <c r="V459" i="25"/>
  <c r="M460" i="25"/>
  <c r="O459" i="25" s="1"/>
  <c r="S459" i="25"/>
  <c r="R459" i="25"/>
  <c r="E432" i="12"/>
  <c r="G431" i="12"/>
  <c r="F431" i="12"/>
  <c r="H431" i="12" s="1"/>
  <c r="M432" i="12"/>
  <c r="O431" i="12"/>
  <c r="N431" i="12"/>
  <c r="I432" i="12"/>
  <c r="K431" i="12"/>
  <c r="J431" i="12"/>
  <c r="B423" i="6"/>
  <c r="D423" i="6" s="1"/>
  <c r="E423" i="6"/>
  <c r="F423" i="6" s="1"/>
  <c r="A424" i="6"/>
  <c r="C423" i="6"/>
  <c r="F422" i="6"/>
  <c r="D438" i="16"/>
  <c r="C438" i="16"/>
  <c r="G438" i="16"/>
  <c r="H438" i="16"/>
  <c r="E439" i="16"/>
  <c r="F439" i="16"/>
  <c r="A440" i="16"/>
  <c r="B440" i="16" s="1"/>
  <c r="D431" i="12"/>
  <c r="C432" i="12"/>
  <c r="A433" i="12"/>
  <c r="B433" i="12" s="1"/>
  <c r="K463" i="28" l="1"/>
  <c r="U462" i="25"/>
  <c r="Z461" i="25"/>
  <c r="Y461" i="25"/>
  <c r="M461" i="25"/>
  <c r="R460" i="25"/>
  <c r="S460" i="25"/>
  <c r="E433" i="12"/>
  <c r="G432" i="12"/>
  <c r="F432" i="12"/>
  <c r="H432" i="12" s="1"/>
  <c r="I433" i="12"/>
  <c r="K432" i="12"/>
  <c r="J432" i="12"/>
  <c r="L431" i="12"/>
  <c r="P431" i="12"/>
  <c r="B424" i="6"/>
  <c r="D424" i="6" s="1"/>
  <c r="E424" i="6"/>
  <c r="C424" i="6"/>
  <c r="A425" i="6"/>
  <c r="M433" i="12"/>
  <c r="O432" i="12"/>
  <c r="N432" i="12"/>
  <c r="P432" i="12" s="1"/>
  <c r="D439" i="16"/>
  <c r="C439" i="16"/>
  <c r="E440" i="16"/>
  <c r="F440" i="16"/>
  <c r="A441" i="16"/>
  <c r="B441" i="16" s="1"/>
  <c r="H439" i="16"/>
  <c r="G439" i="16"/>
  <c r="C433" i="12"/>
  <c r="D432" i="12"/>
  <c r="A434" i="12"/>
  <c r="B434" i="12" s="1"/>
  <c r="K464" i="28" l="1"/>
  <c r="O460" i="25"/>
  <c r="Y462" i="25"/>
  <c r="U463" i="25"/>
  <c r="V462" i="25"/>
  <c r="Z462" i="25"/>
  <c r="S461" i="25"/>
  <c r="R461" i="25"/>
  <c r="M462" i="25"/>
  <c r="V461" i="25"/>
  <c r="E434" i="12"/>
  <c r="G433" i="12"/>
  <c r="F433" i="12"/>
  <c r="H433" i="12" s="1"/>
  <c r="M434" i="12"/>
  <c r="O433" i="12"/>
  <c r="N433" i="12"/>
  <c r="P433" i="12" s="1"/>
  <c r="L432" i="12"/>
  <c r="B425" i="6"/>
  <c r="D425" i="6" s="1"/>
  <c r="E425" i="6"/>
  <c r="C425" i="6"/>
  <c r="A426" i="6"/>
  <c r="I434" i="12"/>
  <c r="K433" i="12"/>
  <c r="J433" i="12"/>
  <c r="F424" i="6"/>
  <c r="D440" i="16"/>
  <c r="C440" i="16"/>
  <c r="H440" i="16"/>
  <c r="G440" i="16"/>
  <c r="F441" i="16"/>
  <c r="E441" i="16"/>
  <c r="A442" i="16"/>
  <c r="B442" i="16" s="1"/>
  <c r="D433" i="12"/>
  <c r="C434" i="12"/>
  <c r="A435" i="12"/>
  <c r="B435" i="12" s="1"/>
  <c r="K465" i="28" l="1"/>
  <c r="O461" i="25"/>
  <c r="U464" i="25"/>
  <c r="Z463" i="25"/>
  <c r="Y463" i="25"/>
  <c r="M463" i="25"/>
  <c r="O462" i="25" s="1"/>
  <c r="R462" i="25"/>
  <c r="S462" i="25"/>
  <c r="L433" i="12"/>
  <c r="I435" i="12"/>
  <c r="K434" i="12"/>
  <c r="J434" i="12"/>
  <c r="B426" i="6"/>
  <c r="E426" i="6"/>
  <c r="F426" i="6" s="1"/>
  <c r="C426" i="6"/>
  <c r="A427" i="6"/>
  <c r="M435" i="12"/>
  <c r="O434" i="12"/>
  <c r="N434" i="12"/>
  <c r="F425" i="6"/>
  <c r="E435" i="12"/>
  <c r="G434" i="12"/>
  <c r="F434" i="12"/>
  <c r="H434" i="12" s="1"/>
  <c r="D441" i="16"/>
  <c r="C441" i="16"/>
  <c r="E442" i="16"/>
  <c r="F442" i="16"/>
  <c r="A443" i="16"/>
  <c r="B443" i="16" s="1"/>
  <c r="G441" i="16"/>
  <c r="H441" i="16"/>
  <c r="C435" i="12"/>
  <c r="D434" i="12"/>
  <c r="A436" i="12"/>
  <c r="B436" i="12" s="1"/>
  <c r="K466" i="28" l="1"/>
  <c r="Y464" i="25"/>
  <c r="Z464" i="25"/>
  <c r="U465" i="25"/>
  <c r="S463" i="25"/>
  <c r="R463" i="25"/>
  <c r="M464" i="25"/>
  <c r="O463" i="25" s="1"/>
  <c r="V463" i="25"/>
  <c r="D426" i="6"/>
  <c r="L434" i="12"/>
  <c r="B427" i="6"/>
  <c r="E427" i="6"/>
  <c r="F427" i="6" s="1"/>
  <c r="A428" i="6"/>
  <c r="C427" i="6"/>
  <c r="E436" i="12"/>
  <c r="G435" i="12"/>
  <c r="F435" i="12"/>
  <c r="H435" i="12" s="1"/>
  <c r="P434" i="12"/>
  <c r="I436" i="12"/>
  <c r="K435" i="12"/>
  <c r="J435" i="12"/>
  <c r="M436" i="12"/>
  <c r="O435" i="12"/>
  <c r="N435" i="12"/>
  <c r="D442" i="16"/>
  <c r="C442" i="16"/>
  <c r="E443" i="16"/>
  <c r="F443" i="16"/>
  <c r="A444" i="16"/>
  <c r="B444" i="16" s="1"/>
  <c r="H442" i="16"/>
  <c r="G442" i="16"/>
  <c r="D435" i="12"/>
  <c r="C436" i="12"/>
  <c r="A437" i="12"/>
  <c r="B437" i="12" s="1"/>
  <c r="K467" i="28" l="1"/>
  <c r="Z465" i="25"/>
  <c r="U466" i="25"/>
  <c r="Y465" i="25"/>
  <c r="V464" i="25"/>
  <c r="R464" i="25"/>
  <c r="M465" i="25"/>
  <c r="O464" i="25" s="1"/>
  <c r="S464" i="25"/>
  <c r="L435" i="12"/>
  <c r="B428" i="6"/>
  <c r="E428" i="6"/>
  <c r="F428" i="6" s="1"/>
  <c r="C428" i="6"/>
  <c r="A429" i="6"/>
  <c r="E437" i="12"/>
  <c r="G436" i="12"/>
  <c r="F436" i="12"/>
  <c r="H436" i="12" s="1"/>
  <c r="M437" i="12"/>
  <c r="O436" i="12"/>
  <c r="N436" i="12"/>
  <c r="I437" i="12"/>
  <c r="K436" i="12"/>
  <c r="J436" i="12"/>
  <c r="D427" i="6"/>
  <c r="P435" i="12"/>
  <c r="D443" i="16"/>
  <c r="C443" i="16"/>
  <c r="E444" i="16"/>
  <c r="F444" i="16"/>
  <c r="A445" i="16"/>
  <c r="B445" i="16" s="1"/>
  <c r="H443" i="16"/>
  <c r="G443" i="16"/>
  <c r="D436" i="12"/>
  <c r="C437" i="12"/>
  <c r="A438" i="12"/>
  <c r="B438" i="12" s="1"/>
  <c r="K468" i="28" l="1"/>
  <c r="S465" i="25"/>
  <c r="M466" i="25"/>
  <c r="O465" i="25" s="1"/>
  <c r="R465" i="25"/>
  <c r="Y466" i="25"/>
  <c r="Z466" i="25"/>
  <c r="U467" i="25"/>
  <c r="V466" i="25"/>
  <c r="V465" i="25"/>
  <c r="E438" i="12"/>
  <c r="F437" i="12"/>
  <c r="G437" i="12"/>
  <c r="L436" i="12"/>
  <c r="B429" i="6"/>
  <c r="E429" i="6"/>
  <c r="F429" i="6" s="1"/>
  <c r="C429" i="6"/>
  <c r="A430" i="6"/>
  <c r="I438" i="12"/>
  <c r="K437" i="12"/>
  <c r="J437" i="12"/>
  <c r="L437" i="12" s="1"/>
  <c r="P436" i="12"/>
  <c r="D428" i="6"/>
  <c r="M438" i="12"/>
  <c r="O437" i="12"/>
  <c r="N437" i="12"/>
  <c r="P437" i="12" s="1"/>
  <c r="D444" i="16"/>
  <c r="C444" i="16"/>
  <c r="E445" i="16"/>
  <c r="F445" i="16"/>
  <c r="A446" i="16"/>
  <c r="B446" i="16" s="1"/>
  <c r="G444" i="16"/>
  <c r="H444" i="16"/>
  <c r="D437" i="12"/>
  <c r="C438" i="12"/>
  <c r="A439" i="12"/>
  <c r="B439" i="12" s="1"/>
  <c r="K469" i="28" l="1"/>
  <c r="S466" i="25"/>
  <c r="R466" i="25"/>
  <c r="M467" i="25"/>
  <c r="Y467" i="25"/>
  <c r="U468" i="25"/>
  <c r="Z467" i="25"/>
  <c r="D429" i="6"/>
  <c r="M439" i="12"/>
  <c r="O438" i="12"/>
  <c r="N438" i="12"/>
  <c r="P438" i="12" s="1"/>
  <c r="H437" i="12"/>
  <c r="B430" i="6"/>
  <c r="D430" i="6" s="1"/>
  <c r="E430" i="6"/>
  <c r="F430" i="6" s="1"/>
  <c r="A431" i="6"/>
  <c r="C430" i="6"/>
  <c r="I439" i="12"/>
  <c r="K438" i="12"/>
  <c r="J438" i="12"/>
  <c r="E439" i="12"/>
  <c r="G438" i="12"/>
  <c r="F438" i="12"/>
  <c r="H438" i="12" s="1"/>
  <c r="D445" i="16"/>
  <c r="C445" i="16"/>
  <c r="G445" i="16"/>
  <c r="H445" i="16"/>
  <c r="E446" i="16"/>
  <c r="F446" i="16"/>
  <c r="A447" i="16"/>
  <c r="B447" i="16" s="1"/>
  <c r="D438" i="12"/>
  <c r="C439" i="12"/>
  <c r="A440" i="12"/>
  <c r="B440" i="12" s="1"/>
  <c r="K470" i="28" l="1"/>
  <c r="O466" i="25"/>
  <c r="U469" i="25"/>
  <c r="V468" i="25"/>
  <c r="Z468" i="25"/>
  <c r="Y468" i="25"/>
  <c r="S467" i="25"/>
  <c r="M468" i="25"/>
  <c r="O467" i="25" s="1"/>
  <c r="R467" i="25"/>
  <c r="V467" i="25"/>
  <c r="E440" i="12"/>
  <c r="G439" i="12"/>
  <c r="F439" i="12"/>
  <c r="H439" i="12" s="1"/>
  <c r="B431" i="6"/>
  <c r="E431" i="6"/>
  <c r="F431" i="6" s="1"/>
  <c r="C431" i="6"/>
  <c r="A432" i="6"/>
  <c r="L438" i="12"/>
  <c r="I440" i="12"/>
  <c r="K439" i="12"/>
  <c r="J439" i="12"/>
  <c r="L439" i="12" s="1"/>
  <c r="M440" i="12"/>
  <c r="O439" i="12"/>
  <c r="N439" i="12"/>
  <c r="D446" i="16"/>
  <c r="C446" i="16"/>
  <c r="E447" i="16"/>
  <c r="F447" i="16"/>
  <c r="A448" i="16"/>
  <c r="B448" i="16" s="1"/>
  <c r="G446" i="16"/>
  <c r="H446" i="16"/>
  <c r="D439" i="12"/>
  <c r="C440" i="12"/>
  <c r="A441" i="12"/>
  <c r="B441" i="12" s="1"/>
  <c r="K471" i="28" l="1"/>
  <c r="S468" i="25"/>
  <c r="R468" i="25"/>
  <c r="M469" i="25"/>
  <c r="U470" i="25"/>
  <c r="V469" i="25" s="1"/>
  <c r="Z469" i="25"/>
  <c r="Y469" i="25"/>
  <c r="P439" i="12"/>
  <c r="M441" i="12"/>
  <c r="O440" i="12"/>
  <c r="N440" i="12"/>
  <c r="P440" i="12" s="1"/>
  <c r="B432" i="6"/>
  <c r="E432" i="6"/>
  <c r="F432" i="6" s="1"/>
  <c r="C432" i="6"/>
  <c r="A433" i="6"/>
  <c r="D431" i="6"/>
  <c r="I441" i="12"/>
  <c r="K440" i="12"/>
  <c r="J440" i="12"/>
  <c r="E441" i="12"/>
  <c r="G440" i="12"/>
  <c r="F440" i="12"/>
  <c r="H440" i="12" s="1"/>
  <c r="D447" i="16"/>
  <c r="C447" i="16"/>
  <c r="G447" i="16"/>
  <c r="H447" i="16"/>
  <c r="F448" i="16"/>
  <c r="E448" i="16"/>
  <c r="A449" i="16"/>
  <c r="B449" i="16" s="1"/>
  <c r="D440" i="12"/>
  <c r="C441" i="12"/>
  <c r="A442" i="12"/>
  <c r="B442" i="12" s="1"/>
  <c r="K472" i="28" l="1"/>
  <c r="O469" i="25"/>
  <c r="O468" i="25"/>
  <c r="U471" i="25"/>
  <c r="Z470" i="25"/>
  <c r="Y470" i="25"/>
  <c r="R469" i="25"/>
  <c r="S469" i="25"/>
  <c r="M470" i="25"/>
  <c r="D432" i="6"/>
  <c r="E442" i="12"/>
  <c r="G441" i="12"/>
  <c r="F441" i="12"/>
  <c r="H441" i="12" s="1"/>
  <c r="L440" i="12"/>
  <c r="I442" i="12"/>
  <c r="K441" i="12"/>
  <c r="J441" i="12"/>
  <c r="L441" i="12" s="1"/>
  <c r="M442" i="12"/>
  <c r="O441" i="12"/>
  <c r="N441" i="12"/>
  <c r="P441" i="12" s="1"/>
  <c r="B433" i="6"/>
  <c r="E433" i="6"/>
  <c r="F433" i="6" s="1"/>
  <c r="C433" i="6"/>
  <c r="A434" i="6"/>
  <c r="D448" i="16"/>
  <c r="C448" i="16"/>
  <c r="E449" i="16"/>
  <c r="F449" i="16"/>
  <c r="A450" i="16"/>
  <c r="B450" i="16" s="1"/>
  <c r="H448" i="16"/>
  <c r="G448" i="16"/>
  <c r="D441" i="12"/>
  <c r="C442" i="12"/>
  <c r="A443" i="12"/>
  <c r="B443" i="12" s="1"/>
  <c r="K473" i="28" l="1"/>
  <c r="Z471" i="25"/>
  <c r="U472" i="25"/>
  <c r="V471" i="25"/>
  <c r="Y471" i="25"/>
  <c r="M471" i="25"/>
  <c r="O470" i="25" s="1"/>
  <c r="R470" i="25"/>
  <c r="S470" i="25"/>
  <c r="V470" i="25"/>
  <c r="B434" i="6"/>
  <c r="E434" i="6"/>
  <c r="F434" i="6" s="1"/>
  <c r="C434" i="6"/>
  <c r="A435" i="6"/>
  <c r="M443" i="12"/>
  <c r="O442" i="12"/>
  <c r="N442" i="12"/>
  <c r="P442" i="12" s="1"/>
  <c r="I443" i="12"/>
  <c r="K442" i="12"/>
  <c r="J442" i="12"/>
  <c r="L442" i="12" s="1"/>
  <c r="D433" i="6"/>
  <c r="E443" i="12"/>
  <c r="G442" i="12"/>
  <c r="F442" i="12"/>
  <c r="H442" i="12" s="1"/>
  <c r="D449" i="16"/>
  <c r="C449" i="16"/>
  <c r="F450" i="16"/>
  <c r="E450" i="16"/>
  <c r="A451" i="16"/>
  <c r="B451" i="16" s="1"/>
  <c r="G449" i="16"/>
  <c r="H449" i="16"/>
  <c r="C443" i="12"/>
  <c r="D442" i="12"/>
  <c r="A444" i="12"/>
  <c r="B444" i="12" s="1"/>
  <c r="K474" i="28" l="1"/>
  <c r="M472" i="25"/>
  <c r="O471" i="25" s="1"/>
  <c r="R471" i="25"/>
  <c r="S471" i="25"/>
  <c r="Z472" i="25"/>
  <c r="Y472" i="25"/>
  <c r="U473" i="25"/>
  <c r="I444" i="12"/>
  <c r="K443" i="12"/>
  <c r="J443" i="12"/>
  <c r="E444" i="12"/>
  <c r="G443" i="12"/>
  <c r="F443" i="12"/>
  <c r="H443" i="12" s="1"/>
  <c r="B435" i="6"/>
  <c r="E435" i="6"/>
  <c r="F435" i="6" s="1"/>
  <c r="C435" i="6"/>
  <c r="A436" i="6"/>
  <c r="M444" i="12"/>
  <c r="O443" i="12"/>
  <c r="N443" i="12"/>
  <c r="D434" i="6"/>
  <c r="D450" i="16"/>
  <c r="C450" i="16"/>
  <c r="E451" i="16"/>
  <c r="F451" i="16"/>
  <c r="A452" i="16"/>
  <c r="B452" i="16" s="1"/>
  <c r="G450" i="16"/>
  <c r="H450" i="16"/>
  <c r="D443" i="12"/>
  <c r="C444" i="12"/>
  <c r="A445" i="12"/>
  <c r="B445" i="12" s="1"/>
  <c r="K475" i="28" l="1"/>
  <c r="U474" i="25"/>
  <c r="Z473" i="25"/>
  <c r="Y473" i="25"/>
  <c r="R472" i="25"/>
  <c r="S472" i="25"/>
  <c r="M473" i="25"/>
  <c r="O472" i="25" s="1"/>
  <c r="V472" i="25"/>
  <c r="D435" i="6"/>
  <c r="P443" i="12"/>
  <c r="E445" i="12"/>
  <c r="G444" i="12"/>
  <c r="F444" i="12"/>
  <c r="H444" i="12" s="1"/>
  <c r="M445" i="12"/>
  <c r="O444" i="12"/>
  <c r="N444" i="12"/>
  <c r="P444" i="12" s="1"/>
  <c r="B436" i="6"/>
  <c r="D436" i="6" s="1"/>
  <c r="E436" i="6"/>
  <c r="F436" i="6" s="1"/>
  <c r="C436" i="6"/>
  <c r="A437" i="6"/>
  <c r="L443" i="12"/>
  <c r="I445" i="12"/>
  <c r="K444" i="12"/>
  <c r="J444" i="12"/>
  <c r="D451" i="16"/>
  <c r="C451" i="16"/>
  <c r="G451" i="16"/>
  <c r="H451" i="16"/>
  <c r="E452" i="16"/>
  <c r="F452" i="16"/>
  <c r="A453" i="16"/>
  <c r="B453" i="16" s="1"/>
  <c r="D444" i="12"/>
  <c r="C445" i="12"/>
  <c r="A446" i="12"/>
  <c r="B446" i="12" s="1"/>
  <c r="K476" i="28" l="1"/>
  <c r="Y474" i="25"/>
  <c r="U475" i="25"/>
  <c r="Z474" i="25"/>
  <c r="S473" i="25"/>
  <c r="R473" i="25"/>
  <c r="M474" i="25"/>
  <c r="V473" i="25"/>
  <c r="I446" i="12"/>
  <c r="K445" i="12"/>
  <c r="J445" i="12"/>
  <c r="L444" i="12"/>
  <c r="M446" i="12"/>
  <c r="O445" i="12"/>
  <c r="N445" i="12"/>
  <c r="B437" i="6"/>
  <c r="D437" i="6" s="1"/>
  <c r="E437" i="6"/>
  <c r="C437" i="6"/>
  <c r="A438" i="6"/>
  <c r="E446" i="12"/>
  <c r="F445" i="12"/>
  <c r="G445" i="12"/>
  <c r="D452" i="16"/>
  <c r="C452" i="16"/>
  <c r="G452" i="16"/>
  <c r="H452" i="16"/>
  <c r="E453" i="16"/>
  <c r="F453" i="16"/>
  <c r="A454" i="16"/>
  <c r="B454" i="16" s="1"/>
  <c r="D445" i="12"/>
  <c r="C446" i="12"/>
  <c r="A447" i="12"/>
  <c r="B447" i="12" s="1"/>
  <c r="K477" i="28" l="1"/>
  <c r="O473" i="25"/>
  <c r="Z475" i="25"/>
  <c r="Y475" i="25"/>
  <c r="U476" i="25"/>
  <c r="V475" i="25"/>
  <c r="R474" i="25"/>
  <c r="M475" i="25"/>
  <c r="S474" i="25"/>
  <c r="V474" i="25"/>
  <c r="H445" i="12"/>
  <c r="M447" i="12"/>
  <c r="O446" i="12"/>
  <c r="P446" i="12" s="1"/>
  <c r="N446" i="12"/>
  <c r="E447" i="12"/>
  <c r="G446" i="12"/>
  <c r="F446" i="12"/>
  <c r="H446" i="12" s="1"/>
  <c r="B438" i="6"/>
  <c r="D438" i="6" s="1"/>
  <c r="E438" i="6"/>
  <c r="F438" i="6" s="1"/>
  <c r="A439" i="6"/>
  <c r="C438" i="6"/>
  <c r="L445" i="12"/>
  <c r="P445" i="12"/>
  <c r="F437" i="6"/>
  <c r="I447" i="12"/>
  <c r="K446" i="12"/>
  <c r="J446" i="12"/>
  <c r="L446" i="12" s="1"/>
  <c r="D453" i="16"/>
  <c r="C453" i="16"/>
  <c r="F454" i="16"/>
  <c r="E454" i="16"/>
  <c r="A455" i="16"/>
  <c r="B455" i="16" s="1"/>
  <c r="H453" i="16"/>
  <c r="G453" i="16"/>
  <c r="D446" i="12"/>
  <c r="C447" i="12"/>
  <c r="A448" i="12"/>
  <c r="B448" i="12" s="1"/>
  <c r="K478" i="28" l="1"/>
  <c r="O474" i="25"/>
  <c r="M476" i="25"/>
  <c r="R475" i="25"/>
  <c r="S475" i="25"/>
  <c r="Z476" i="25"/>
  <c r="U477" i="25"/>
  <c r="V476" i="25"/>
  <c r="Y476" i="25"/>
  <c r="E448" i="12"/>
  <c r="G447" i="12"/>
  <c r="F447" i="12"/>
  <c r="I448" i="12"/>
  <c r="K447" i="12"/>
  <c r="J447" i="12"/>
  <c r="L447" i="12" s="1"/>
  <c r="B439" i="6"/>
  <c r="E439" i="6"/>
  <c r="F439" i="6" s="1"/>
  <c r="A440" i="6"/>
  <c r="C439" i="6"/>
  <c r="M448" i="12"/>
  <c r="O447" i="12"/>
  <c r="N447" i="12"/>
  <c r="D454" i="16"/>
  <c r="C454" i="16"/>
  <c r="E455" i="16"/>
  <c r="F455" i="16"/>
  <c r="A456" i="16"/>
  <c r="B456" i="16" s="1"/>
  <c r="G454" i="16"/>
  <c r="H454" i="16"/>
  <c r="D447" i="12"/>
  <c r="C448" i="12"/>
  <c r="A449" i="12"/>
  <c r="B449" i="12" s="1"/>
  <c r="K479" i="28" l="1"/>
  <c r="O475" i="25"/>
  <c r="U478" i="25"/>
  <c r="V477" i="25" s="1"/>
  <c r="Z477" i="25"/>
  <c r="Y477" i="25"/>
  <c r="M477" i="25"/>
  <c r="O476" i="25" s="1"/>
  <c r="R476" i="25"/>
  <c r="S476" i="25"/>
  <c r="B440" i="6"/>
  <c r="D440" i="6" s="1"/>
  <c r="E440" i="6"/>
  <c r="C440" i="6"/>
  <c r="A441" i="6"/>
  <c r="D439" i="6"/>
  <c r="P447" i="12"/>
  <c r="I449" i="12"/>
  <c r="K448" i="12"/>
  <c r="J448" i="12"/>
  <c r="M449" i="12"/>
  <c r="O448" i="12"/>
  <c r="P448" i="12" s="1"/>
  <c r="N448" i="12"/>
  <c r="H447" i="12"/>
  <c r="E449" i="12"/>
  <c r="G448" i="12"/>
  <c r="F448" i="12"/>
  <c r="H448" i="12" s="1"/>
  <c r="D455" i="16"/>
  <c r="C455" i="16"/>
  <c r="E456" i="16"/>
  <c r="F456" i="16"/>
  <c r="A457" i="16"/>
  <c r="B457" i="16" s="1"/>
  <c r="H455" i="16"/>
  <c r="G455" i="16"/>
  <c r="D448" i="12"/>
  <c r="C449" i="12"/>
  <c r="A450" i="12"/>
  <c r="B450" i="12" s="1"/>
  <c r="K480" i="28" l="1"/>
  <c r="R477" i="25"/>
  <c r="S477" i="25"/>
  <c r="M478" i="25"/>
  <c r="O477" i="25" s="1"/>
  <c r="Y478" i="25"/>
  <c r="U479" i="25"/>
  <c r="V478" i="25" s="1"/>
  <c r="Z478" i="25"/>
  <c r="I450" i="12"/>
  <c r="K449" i="12"/>
  <c r="J449" i="12"/>
  <c r="L448" i="12"/>
  <c r="E450" i="12"/>
  <c r="G449" i="12"/>
  <c r="F449" i="12"/>
  <c r="H449" i="12" s="1"/>
  <c r="B441" i="6"/>
  <c r="E441" i="6"/>
  <c r="F441" i="6" s="1"/>
  <c r="C441" i="6"/>
  <c r="A442" i="6"/>
  <c r="M450" i="12"/>
  <c r="O449" i="12"/>
  <c r="N449" i="12"/>
  <c r="P449" i="12" s="1"/>
  <c r="F440" i="6"/>
  <c r="D456" i="16"/>
  <c r="C456" i="16"/>
  <c r="G456" i="16"/>
  <c r="H456" i="16"/>
  <c r="F457" i="16"/>
  <c r="E457" i="16"/>
  <c r="A458" i="16"/>
  <c r="B458" i="16" s="1"/>
  <c r="D449" i="12"/>
  <c r="C450" i="12"/>
  <c r="A451" i="12"/>
  <c r="B451" i="12" s="1"/>
  <c r="K481" i="28" l="1"/>
  <c r="M479" i="25"/>
  <c r="O478" i="25" s="1"/>
  <c r="R478" i="25"/>
  <c r="S478" i="25"/>
  <c r="U480" i="25"/>
  <c r="V479" i="25" s="1"/>
  <c r="Z479" i="25"/>
  <c r="Y479" i="25"/>
  <c r="D441" i="6"/>
  <c r="E451" i="12"/>
  <c r="G450" i="12"/>
  <c r="F450" i="12"/>
  <c r="M451" i="12"/>
  <c r="O450" i="12"/>
  <c r="N450" i="12"/>
  <c r="P450" i="12" s="1"/>
  <c r="B442" i="6"/>
  <c r="E442" i="6"/>
  <c r="F442" i="6" s="1"/>
  <c r="A443" i="6"/>
  <c r="C442" i="6"/>
  <c r="L449" i="12"/>
  <c r="I451" i="12"/>
  <c r="K450" i="12"/>
  <c r="J450" i="12"/>
  <c r="L450" i="12" s="1"/>
  <c r="D457" i="16"/>
  <c r="C457" i="16"/>
  <c r="G457" i="16"/>
  <c r="H457" i="16"/>
  <c r="E458" i="16"/>
  <c r="F458" i="16"/>
  <c r="A459" i="16"/>
  <c r="B459" i="16" s="1"/>
  <c r="D450" i="12"/>
  <c r="C451" i="12"/>
  <c r="A452" i="12"/>
  <c r="B452" i="12" s="1"/>
  <c r="K482" i="28" l="1"/>
  <c r="S479" i="25"/>
  <c r="R479" i="25"/>
  <c r="M480" i="25"/>
  <c r="O479" i="25" s="1"/>
  <c r="Y480" i="25"/>
  <c r="U481" i="25"/>
  <c r="V480" i="25" s="1"/>
  <c r="Z480" i="25"/>
  <c r="M452" i="12"/>
  <c r="O451" i="12"/>
  <c r="N451" i="12"/>
  <c r="D442" i="6"/>
  <c r="I452" i="12"/>
  <c r="K451" i="12"/>
  <c r="J451" i="12"/>
  <c r="H450" i="12"/>
  <c r="B443" i="6"/>
  <c r="D443" i="6" s="1"/>
  <c r="E443" i="6"/>
  <c r="C443" i="6"/>
  <c r="A444" i="6"/>
  <c r="E452" i="12"/>
  <c r="G451" i="12"/>
  <c r="F451" i="12"/>
  <c r="H451" i="12" s="1"/>
  <c r="D458" i="16"/>
  <c r="C458" i="16"/>
  <c r="E459" i="16"/>
  <c r="F459" i="16"/>
  <c r="A460" i="16"/>
  <c r="B460" i="16" s="1"/>
  <c r="H458" i="16"/>
  <c r="G458" i="16"/>
  <c r="D451" i="12"/>
  <c r="C452" i="12"/>
  <c r="A453" i="12"/>
  <c r="B453" i="12" s="1"/>
  <c r="K483" i="28" l="1"/>
  <c r="R480" i="25"/>
  <c r="M481" i="25"/>
  <c r="S480" i="25"/>
  <c r="Z481" i="25"/>
  <c r="U482" i="25"/>
  <c r="V481" i="25" s="1"/>
  <c r="Y481" i="25"/>
  <c r="L451" i="12"/>
  <c r="E453" i="12"/>
  <c r="G452" i="12"/>
  <c r="F452" i="12"/>
  <c r="I453" i="12"/>
  <c r="K452" i="12"/>
  <c r="J452" i="12"/>
  <c r="B444" i="6"/>
  <c r="D444" i="6" s="1"/>
  <c r="E444" i="6"/>
  <c r="F444" i="6" s="1"/>
  <c r="A445" i="6"/>
  <c r="C444" i="6"/>
  <c r="F443" i="6"/>
  <c r="P451" i="12"/>
  <c r="M453" i="12"/>
  <c r="O452" i="12"/>
  <c r="N452" i="12"/>
  <c r="P452" i="12" s="1"/>
  <c r="D459" i="16"/>
  <c r="C459" i="16"/>
  <c r="E460" i="16"/>
  <c r="F460" i="16"/>
  <c r="A461" i="16"/>
  <c r="B461" i="16" s="1"/>
  <c r="G459" i="16"/>
  <c r="H459" i="16"/>
  <c r="D452" i="12"/>
  <c r="C453" i="12"/>
  <c r="A454" i="12"/>
  <c r="B454" i="12" s="1"/>
  <c r="K484" i="28" l="1"/>
  <c r="O481" i="25"/>
  <c r="O480" i="25"/>
  <c r="Y482" i="25"/>
  <c r="Z482" i="25"/>
  <c r="U483" i="25"/>
  <c r="V482" i="25"/>
  <c r="S481" i="25"/>
  <c r="M482" i="25"/>
  <c r="R481" i="25"/>
  <c r="B445" i="6"/>
  <c r="D445" i="6" s="1"/>
  <c r="E445" i="6"/>
  <c r="C445" i="6"/>
  <c r="A446" i="6"/>
  <c r="M454" i="12"/>
  <c r="O453" i="12"/>
  <c r="N453" i="12"/>
  <c r="P453" i="12" s="1"/>
  <c r="L452" i="12"/>
  <c r="I454" i="12"/>
  <c r="K453" i="12"/>
  <c r="J453" i="12"/>
  <c r="L453" i="12" s="1"/>
  <c r="H452" i="12"/>
  <c r="E454" i="12"/>
  <c r="G453" i="12"/>
  <c r="F453" i="12"/>
  <c r="H453" i="12" s="1"/>
  <c r="D460" i="16"/>
  <c r="C460" i="16"/>
  <c r="G460" i="16"/>
  <c r="H460" i="16"/>
  <c r="F461" i="16"/>
  <c r="E461" i="16"/>
  <c r="A462" i="16"/>
  <c r="B462" i="16" s="1"/>
  <c r="D453" i="12"/>
  <c r="C454" i="12"/>
  <c r="A455" i="12"/>
  <c r="B455" i="12" s="1"/>
  <c r="K485" i="28" l="1"/>
  <c r="S482" i="25"/>
  <c r="R482" i="25"/>
  <c r="M483" i="25"/>
  <c r="Y483" i="25"/>
  <c r="U484" i="25"/>
  <c r="V483" i="25"/>
  <c r="Z483" i="25"/>
  <c r="I455" i="12"/>
  <c r="K454" i="12"/>
  <c r="L454" i="12" s="1"/>
  <c r="J454" i="12"/>
  <c r="E455" i="12"/>
  <c r="G454" i="12"/>
  <c r="F454" i="12"/>
  <c r="H454" i="12" s="1"/>
  <c r="M455" i="12"/>
  <c r="O454" i="12"/>
  <c r="N454" i="12"/>
  <c r="B446" i="6"/>
  <c r="D446" i="6" s="1"/>
  <c r="E446" i="6"/>
  <c r="A447" i="6"/>
  <c r="C446" i="6"/>
  <c r="F445" i="6"/>
  <c r="D461" i="16"/>
  <c r="C461" i="16"/>
  <c r="E462" i="16"/>
  <c r="F462" i="16"/>
  <c r="A463" i="16"/>
  <c r="B463" i="16" s="1"/>
  <c r="G461" i="16"/>
  <c r="H461" i="16"/>
  <c r="D454" i="12"/>
  <c r="C455" i="12"/>
  <c r="A456" i="12"/>
  <c r="B456" i="12" s="1"/>
  <c r="K486" i="28" l="1"/>
  <c r="O483" i="25"/>
  <c r="O482" i="25"/>
  <c r="U485" i="25"/>
  <c r="V484" i="25"/>
  <c r="Z484" i="25"/>
  <c r="Y484" i="25"/>
  <c r="S483" i="25"/>
  <c r="M484" i="25"/>
  <c r="R483" i="25"/>
  <c r="P454" i="12"/>
  <c r="M456" i="12"/>
  <c r="O455" i="12"/>
  <c r="N455" i="12"/>
  <c r="B447" i="6"/>
  <c r="E447" i="6"/>
  <c r="F447" i="6" s="1"/>
  <c r="C447" i="6"/>
  <c r="A448" i="6"/>
  <c r="E456" i="12"/>
  <c r="G455" i="12"/>
  <c r="F455" i="12"/>
  <c r="F446" i="6"/>
  <c r="I456" i="12"/>
  <c r="K455" i="12"/>
  <c r="J455" i="12"/>
  <c r="L455" i="12" s="1"/>
  <c r="D462" i="16"/>
  <c r="C462" i="16"/>
  <c r="E463" i="16"/>
  <c r="F463" i="16"/>
  <c r="A464" i="16"/>
  <c r="B464" i="16" s="1"/>
  <c r="G462" i="16"/>
  <c r="H462" i="16"/>
  <c r="D455" i="12"/>
  <c r="C456" i="12"/>
  <c r="A457" i="12"/>
  <c r="B457" i="12" s="1"/>
  <c r="K487" i="28" l="1"/>
  <c r="S484" i="25"/>
  <c r="R484" i="25"/>
  <c r="M485" i="25"/>
  <c r="U486" i="25"/>
  <c r="V485" i="25" s="1"/>
  <c r="Z485" i="25"/>
  <c r="Y485" i="25"/>
  <c r="B448" i="6"/>
  <c r="D448" i="6" s="1"/>
  <c r="E448" i="6"/>
  <c r="A449" i="6"/>
  <c r="C448" i="6"/>
  <c r="D447" i="6"/>
  <c r="I457" i="12"/>
  <c r="K456" i="12"/>
  <c r="J456" i="12"/>
  <c r="H455" i="12"/>
  <c r="P455" i="12"/>
  <c r="M457" i="12"/>
  <c r="O456" i="12"/>
  <c r="N456" i="12"/>
  <c r="P456" i="12" s="1"/>
  <c r="E457" i="12"/>
  <c r="G456" i="12"/>
  <c r="F456" i="12"/>
  <c r="H456" i="12" s="1"/>
  <c r="D463" i="16"/>
  <c r="C463" i="16"/>
  <c r="G463" i="16"/>
  <c r="H463" i="16"/>
  <c r="F464" i="16"/>
  <c r="E464" i="16"/>
  <c r="A465" i="16"/>
  <c r="B465" i="16" s="1"/>
  <c r="D456" i="12"/>
  <c r="C457" i="12"/>
  <c r="A458" i="12"/>
  <c r="B458" i="12" s="1"/>
  <c r="K488" i="28" l="1"/>
  <c r="O484" i="25"/>
  <c r="R485" i="25"/>
  <c r="S485" i="25"/>
  <c r="M486" i="25"/>
  <c r="V486" i="25"/>
  <c r="Y486" i="25"/>
  <c r="Z486" i="25"/>
  <c r="U487" i="25"/>
  <c r="L456" i="12"/>
  <c r="E458" i="12"/>
  <c r="G457" i="12"/>
  <c r="F457" i="12"/>
  <c r="I458" i="12"/>
  <c r="K457" i="12"/>
  <c r="J457" i="12"/>
  <c r="M458" i="12"/>
  <c r="O457" i="12"/>
  <c r="P457" i="12" s="1"/>
  <c r="N457" i="12"/>
  <c r="B449" i="6"/>
  <c r="D449" i="6" s="1"/>
  <c r="E449" i="6"/>
  <c r="C449" i="6"/>
  <c r="A450" i="6"/>
  <c r="F448" i="6"/>
  <c r="D464" i="16"/>
  <c r="C464" i="16"/>
  <c r="E465" i="16"/>
  <c r="F465" i="16"/>
  <c r="A466" i="16"/>
  <c r="B466" i="16" s="1"/>
  <c r="G464" i="16"/>
  <c r="H464" i="16"/>
  <c r="D457" i="12"/>
  <c r="C458" i="12"/>
  <c r="A459" i="12"/>
  <c r="B459" i="12" s="1"/>
  <c r="K489" i="28" l="1"/>
  <c r="O485" i="25"/>
  <c r="M487" i="25"/>
  <c r="O486" i="25" s="1"/>
  <c r="R486" i="25"/>
  <c r="S486" i="25"/>
  <c r="Z487" i="25"/>
  <c r="U488" i="25"/>
  <c r="V487" i="25"/>
  <c r="Y487" i="25"/>
  <c r="L457" i="12"/>
  <c r="I459" i="12"/>
  <c r="J458" i="12"/>
  <c r="L458" i="12" s="1"/>
  <c r="K458" i="12"/>
  <c r="M459" i="12"/>
  <c r="O458" i="12"/>
  <c r="N458" i="12"/>
  <c r="P458" i="12" s="1"/>
  <c r="B450" i="6"/>
  <c r="D450" i="6" s="1"/>
  <c r="E450" i="6"/>
  <c r="F450" i="6" s="1"/>
  <c r="A451" i="6"/>
  <c r="C450" i="6"/>
  <c r="F449" i="6"/>
  <c r="H457" i="12"/>
  <c r="E459" i="12"/>
  <c r="G458" i="12"/>
  <c r="F458" i="12"/>
  <c r="H458" i="12" s="1"/>
  <c r="D465" i="16"/>
  <c r="C465" i="16"/>
  <c r="F466" i="16"/>
  <c r="E466" i="16"/>
  <c r="A467" i="16"/>
  <c r="B467" i="16" s="1"/>
  <c r="G465" i="16"/>
  <c r="H465" i="16"/>
  <c r="D458" i="12"/>
  <c r="C459" i="12"/>
  <c r="A460" i="12"/>
  <c r="B460" i="12" s="1"/>
  <c r="K490" i="28" l="1"/>
  <c r="Z488" i="25"/>
  <c r="Y488" i="25"/>
  <c r="U489" i="25"/>
  <c r="M488" i="25"/>
  <c r="R487" i="25"/>
  <c r="S487" i="25"/>
  <c r="I460" i="12"/>
  <c r="K459" i="12"/>
  <c r="J459" i="12"/>
  <c r="L459" i="12" s="1"/>
  <c r="B451" i="6"/>
  <c r="E451" i="6"/>
  <c r="F451" i="6" s="1"/>
  <c r="C451" i="6"/>
  <c r="A452" i="6"/>
  <c r="E460" i="12"/>
  <c r="G459" i="12"/>
  <c r="F459" i="12"/>
  <c r="H459" i="12" s="1"/>
  <c r="M460" i="12"/>
  <c r="O459" i="12"/>
  <c r="N459" i="12"/>
  <c r="D466" i="16"/>
  <c r="C466" i="16"/>
  <c r="E467" i="16"/>
  <c r="F467" i="16"/>
  <c r="A468" i="16"/>
  <c r="B468" i="16" s="1"/>
  <c r="G466" i="16"/>
  <c r="H466" i="16"/>
  <c r="D459" i="12"/>
  <c r="C460" i="12"/>
  <c r="A461" i="12"/>
  <c r="B461" i="12" s="1"/>
  <c r="K491" i="28" l="1"/>
  <c r="O487" i="25"/>
  <c r="U490" i="25"/>
  <c r="V489" i="25" s="1"/>
  <c r="Y489" i="25"/>
  <c r="Z489" i="25"/>
  <c r="R488" i="25"/>
  <c r="S488" i="25"/>
  <c r="M489" i="25"/>
  <c r="O488" i="25" s="1"/>
  <c r="V488" i="25"/>
  <c r="B452" i="6"/>
  <c r="D452" i="6" s="1"/>
  <c r="E452" i="6"/>
  <c r="C452" i="6"/>
  <c r="A453" i="6"/>
  <c r="E461" i="12"/>
  <c r="G460" i="12"/>
  <c r="F460" i="12"/>
  <c r="H460" i="12" s="1"/>
  <c r="P459" i="12"/>
  <c r="M461" i="12"/>
  <c r="O460" i="12"/>
  <c r="N460" i="12"/>
  <c r="D451" i="6"/>
  <c r="I461" i="12"/>
  <c r="K460" i="12"/>
  <c r="J460" i="12"/>
  <c r="D467" i="16"/>
  <c r="C467" i="16"/>
  <c r="E468" i="16"/>
  <c r="F468" i="16"/>
  <c r="A469" i="16"/>
  <c r="B469" i="16" s="1"/>
  <c r="G467" i="16"/>
  <c r="H467" i="16"/>
  <c r="D460" i="12"/>
  <c r="C461" i="12"/>
  <c r="A462" i="12"/>
  <c r="B462" i="12" s="1"/>
  <c r="K492" i="28" l="1"/>
  <c r="S489" i="25"/>
  <c r="R489" i="25"/>
  <c r="M490" i="25"/>
  <c r="Y490" i="25"/>
  <c r="U491" i="25"/>
  <c r="V490" i="25" s="1"/>
  <c r="Z490" i="25"/>
  <c r="I462" i="12"/>
  <c r="K461" i="12"/>
  <c r="J461" i="12"/>
  <c r="L461" i="12" s="1"/>
  <c r="E462" i="12"/>
  <c r="G461" i="12"/>
  <c r="F461" i="12"/>
  <c r="L460" i="12"/>
  <c r="B453" i="6"/>
  <c r="D453" i="6" s="1"/>
  <c r="E453" i="6"/>
  <c r="F453" i="6" s="1"/>
  <c r="C453" i="6"/>
  <c r="A454" i="6"/>
  <c r="M462" i="12"/>
  <c r="O461" i="12"/>
  <c r="N461" i="12"/>
  <c r="P461" i="12" s="1"/>
  <c r="P460" i="12"/>
  <c r="F452" i="6"/>
  <c r="D468" i="16"/>
  <c r="C468" i="16"/>
  <c r="G468" i="16"/>
  <c r="H468" i="16"/>
  <c r="E469" i="16"/>
  <c r="F469" i="16"/>
  <c r="A470" i="16"/>
  <c r="B470" i="16" s="1"/>
  <c r="D461" i="12"/>
  <c r="C462" i="12"/>
  <c r="A463" i="12"/>
  <c r="B463" i="12" s="1"/>
  <c r="K493" i="28" l="1"/>
  <c r="O489" i="25"/>
  <c r="Y491" i="25"/>
  <c r="Z491" i="25"/>
  <c r="U492" i="25"/>
  <c r="V491" i="25" s="1"/>
  <c r="R490" i="25"/>
  <c r="M491" i="25"/>
  <c r="S490" i="25"/>
  <c r="H461" i="12"/>
  <c r="M463" i="12"/>
  <c r="O462" i="12"/>
  <c r="N462" i="12"/>
  <c r="P462" i="12" s="1"/>
  <c r="E463" i="12"/>
  <c r="G462" i="12"/>
  <c r="F462" i="12"/>
  <c r="H462" i="12" s="1"/>
  <c r="B454" i="6"/>
  <c r="D454" i="6" s="1"/>
  <c r="E454" i="6"/>
  <c r="F454" i="6" s="1"/>
  <c r="A455" i="6"/>
  <c r="C454" i="6"/>
  <c r="I463" i="12"/>
  <c r="K462" i="12"/>
  <c r="J462" i="12"/>
  <c r="L462" i="12" s="1"/>
  <c r="D469" i="16"/>
  <c r="C469" i="16"/>
  <c r="H469" i="16"/>
  <c r="G469" i="16"/>
  <c r="E470" i="16"/>
  <c r="F470" i="16"/>
  <c r="A471" i="16"/>
  <c r="B471" i="16" s="1"/>
  <c r="C463" i="12"/>
  <c r="D462" i="12"/>
  <c r="A464" i="12"/>
  <c r="B464" i="12" s="1"/>
  <c r="K494" i="28" l="1"/>
  <c r="O490" i="25"/>
  <c r="M492" i="25"/>
  <c r="O491" i="25" s="1"/>
  <c r="R491" i="25"/>
  <c r="S491" i="25"/>
  <c r="Z492" i="25"/>
  <c r="U493" i="25"/>
  <c r="V492" i="25"/>
  <c r="Y492" i="25"/>
  <c r="E464" i="12"/>
  <c r="G463" i="12"/>
  <c r="F463" i="12"/>
  <c r="H463" i="12" s="1"/>
  <c r="I464" i="12"/>
  <c r="K463" i="12"/>
  <c r="J463" i="12"/>
  <c r="B455" i="6"/>
  <c r="D455" i="6" s="1"/>
  <c r="E455" i="6"/>
  <c r="F455" i="6" s="1"/>
  <c r="C455" i="6"/>
  <c r="A456" i="6"/>
  <c r="M464" i="12"/>
  <c r="O463" i="12"/>
  <c r="N463" i="12"/>
  <c r="D470" i="16"/>
  <c r="C470" i="16"/>
  <c r="G470" i="16"/>
  <c r="H470" i="16"/>
  <c r="E471" i="16"/>
  <c r="F471" i="16"/>
  <c r="A472" i="16"/>
  <c r="B472" i="16" s="1"/>
  <c r="D463" i="12"/>
  <c r="C464" i="12"/>
  <c r="A465" i="12"/>
  <c r="B465" i="12" s="1"/>
  <c r="K495" i="28" l="1"/>
  <c r="M493" i="25"/>
  <c r="R492" i="25"/>
  <c r="S492" i="25"/>
  <c r="U494" i="25"/>
  <c r="Z493" i="25"/>
  <c r="Y493" i="25"/>
  <c r="L463" i="12"/>
  <c r="P463" i="12"/>
  <c r="I465" i="12"/>
  <c r="K464" i="12"/>
  <c r="J464" i="12"/>
  <c r="M465" i="12"/>
  <c r="O464" i="12"/>
  <c r="N464" i="12"/>
  <c r="P464" i="12" s="1"/>
  <c r="B456" i="6"/>
  <c r="E456" i="6"/>
  <c r="F456" i="6" s="1"/>
  <c r="A457" i="6"/>
  <c r="C456" i="6"/>
  <c r="E465" i="12"/>
  <c r="G464" i="12"/>
  <c r="F464" i="12"/>
  <c r="H464" i="12" s="1"/>
  <c r="D471" i="16"/>
  <c r="C471" i="16"/>
  <c r="G471" i="16"/>
  <c r="H471" i="16"/>
  <c r="E472" i="16"/>
  <c r="F472" i="16"/>
  <c r="A473" i="16"/>
  <c r="B473" i="16" s="1"/>
  <c r="C465" i="12"/>
  <c r="D464" i="12"/>
  <c r="A466" i="12"/>
  <c r="B466" i="12" s="1"/>
  <c r="K496" i="28" l="1"/>
  <c r="O492" i="25"/>
  <c r="Y494" i="25"/>
  <c r="U495" i="25"/>
  <c r="Z494" i="25"/>
  <c r="V494" i="25"/>
  <c r="V493" i="25"/>
  <c r="M494" i="25"/>
  <c r="S493" i="25"/>
  <c r="R493" i="25"/>
  <c r="L464" i="12"/>
  <c r="E466" i="12"/>
  <c r="G465" i="12"/>
  <c r="F465" i="12"/>
  <c r="B457" i="6"/>
  <c r="E457" i="6"/>
  <c r="F457" i="6" s="1"/>
  <c r="A458" i="6"/>
  <c r="C457" i="6"/>
  <c r="I466" i="12"/>
  <c r="K465" i="12"/>
  <c r="J465" i="12"/>
  <c r="L465" i="12" s="1"/>
  <c r="M466" i="12"/>
  <c r="O465" i="12"/>
  <c r="N465" i="12"/>
  <c r="P465" i="12" s="1"/>
  <c r="D456" i="6"/>
  <c r="D472" i="16"/>
  <c r="C472" i="16"/>
  <c r="G472" i="16"/>
  <c r="H472" i="16"/>
  <c r="F473" i="16"/>
  <c r="E473" i="16"/>
  <c r="A474" i="16"/>
  <c r="B474" i="16" s="1"/>
  <c r="D465" i="12"/>
  <c r="C466" i="12"/>
  <c r="A467" i="12"/>
  <c r="B467" i="12" s="1"/>
  <c r="K497" i="28" l="1"/>
  <c r="O493" i="25"/>
  <c r="M495" i="25"/>
  <c r="O494" i="25" s="1"/>
  <c r="R494" i="25"/>
  <c r="S494" i="25"/>
  <c r="U496" i="25"/>
  <c r="V495" i="25"/>
  <c r="Z495" i="25"/>
  <c r="Y495" i="25"/>
  <c r="D457" i="6"/>
  <c r="I467" i="12"/>
  <c r="K466" i="12"/>
  <c r="L466" i="12" s="1"/>
  <c r="J466" i="12"/>
  <c r="B458" i="6"/>
  <c r="E458" i="6"/>
  <c r="F458" i="6" s="1"/>
  <c r="C458" i="6"/>
  <c r="A459" i="6"/>
  <c r="M467" i="12"/>
  <c r="O466" i="12"/>
  <c r="P466" i="12" s="1"/>
  <c r="N466" i="12"/>
  <c r="H465" i="12"/>
  <c r="E467" i="12"/>
  <c r="F466" i="12"/>
  <c r="G466" i="12"/>
  <c r="D473" i="16"/>
  <c r="C473" i="16"/>
  <c r="G473" i="16"/>
  <c r="H473" i="16"/>
  <c r="E474" i="16"/>
  <c r="F474" i="16"/>
  <c r="A475" i="16"/>
  <c r="B475" i="16" s="1"/>
  <c r="C467" i="12"/>
  <c r="D466" i="12"/>
  <c r="A468" i="12"/>
  <c r="B468" i="12" s="1"/>
  <c r="K498" i="28" l="1"/>
  <c r="Y496" i="25"/>
  <c r="U497" i="25"/>
  <c r="V496" i="25" s="1"/>
  <c r="Z496" i="25"/>
  <c r="S495" i="25"/>
  <c r="R495" i="25"/>
  <c r="M496" i="25"/>
  <c r="I468" i="12"/>
  <c r="K467" i="12"/>
  <c r="J467" i="12"/>
  <c r="D458" i="6"/>
  <c r="B459" i="6"/>
  <c r="E459" i="6"/>
  <c r="F459" i="6" s="1"/>
  <c r="C459" i="6"/>
  <c r="A460" i="6"/>
  <c r="H466" i="12"/>
  <c r="E468" i="12"/>
  <c r="G467" i="12"/>
  <c r="F467" i="12"/>
  <c r="M468" i="12"/>
  <c r="O467" i="12"/>
  <c r="N467" i="12"/>
  <c r="D474" i="16"/>
  <c r="C474" i="16"/>
  <c r="F475" i="16"/>
  <c r="E475" i="16"/>
  <c r="A476" i="16"/>
  <c r="B476" i="16" s="1"/>
  <c r="G474" i="16"/>
  <c r="H474" i="16"/>
  <c r="D467" i="12"/>
  <c r="C468" i="12"/>
  <c r="A469" i="12"/>
  <c r="B469" i="12" s="1"/>
  <c r="K499" i="28" l="1"/>
  <c r="O495" i="25"/>
  <c r="R496" i="25"/>
  <c r="M497" i="25"/>
  <c r="S496" i="25"/>
  <c r="Z497" i="25"/>
  <c r="U498" i="25"/>
  <c r="V497" i="25" s="1"/>
  <c r="Y497" i="25"/>
  <c r="P467" i="12"/>
  <c r="D459" i="6"/>
  <c r="B460" i="6"/>
  <c r="E460" i="6"/>
  <c r="A461" i="6"/>
  <c r="C460" i="6"/>
  <c r="M469" i="12"/>
  <c r="O468" i="12"/>
  <c r="P468" i="12" s="1"/>
  <c r="N468" i="12"/>
  <c r="H467" i="12"/>
  <c r="E469" i="12"/>
  <c r="G468" i="12"/>
  <c r="F468" i="12"/>
  <c r="H468" i="12" s="1"/>
  <c r="L467" i="12"/>
  <c r="I469" i="12"/>
  <c r="K468" i="12"/>
  <c r="L468" i="12" s="1"/>
  <c r="J468" i="12"/>
  <c r="D475" i="16"/>
  <c r="C475" i="16"/>
  <c r="E476" i="16"/>
  <c r="F476" i="16"/>
  <c r="A477" i="16"/>
  <c r="B477" i="16" s="1"/>
  <c r="G475" i="16"/>
  <c r="H475" i="16"/>
  <c r="D468" i="12"/>
  <c r="C469" i="12"/>
  <c r="A470" i="12"/>
  <c r="B470" i="12" s="1"/>
  <c r="K500" i="28" l="1"/>
  <c r="O497" i="25"/>
  <c r="O496" i="25"/>
  <c r="Y498" i="25"/>
  <c r="Z498" i="25"/>
  <c r="U499" i="25"/>
  <c r="S497" i="25"/>
  <c r="M498" i="25"/>
  <c r="R497" i="25"/>
  <c r="I470" i="12"/>
  <c r="K469" i="12"/>
  <c r="J469" i="12"/>
  <c r="L469" i="12" s="1"/>
  <c r="M470" i="12"/>
  <c r="O469" i="12"/>
  <c r="N469" i="12"/>
  <c r="P469" i="12" s="1"/>
  <c r="B461" i="6"/>
  <c r="D461" i="6" s="1"/>
  <c r="E461" i="6"/>
  <c r="F461" i="6" s="1"/>
  <c r="A462" i="6"/>
  <c r="C461" i="6"/>
  <c r="F460" i="6"/>
  <c r="E470" i="12"/>
  <c r="G469" i="12"/>
  <c r="F469" i="12"/>
  <c r="H469" i="12" s="1"/>
  <c r="D460" i="6"/>
  <c r="D476" i="16"/>
  <c r="C476" i="16"/>
  <c r="F477" i="16"/>
  <c r="E477" i="16"/>
  <c r="A478" i="16"/>
  <c r="B478" i="16" s="1"/>
  <c r="G476" i="16"/>
  <c r="H476" i="16"/>
  <c r="D469" i="12"/>
  <c r="C470" i="12"/>
  <c r="A471" i="12"/>
  <c r="B471" i="12" s="1"/>
  <c r="K501" i="28" l="1"/>
  <c r="Y499" i="25"/>
  <c r="U500" i="25"/>
  <c r="Z499" i="25"/>
  <c r="V499" i="25"/>
  <c r="M499" i="25"/>
  <c r="O498" i="25" s="1"/>
  <c r="S498" i="25"/>
  <c r="R498" i="25"/>
  <c r="V498" i="25"/>
  <c r="E471" i="12"/>
  <c r="G470" i="12"/>
  <c r="F470" i="12"/>
  <c r="H470" i="12" s="1"/>
  <c r="M471" i="12"/>
  <c r="O470" i="12"/>
  <c r="N470" i="12"/>
  <c r="B462" i="6"/>
  <c r="D462" i="6" s="1"/>
  <c r="E462" i="6"/>
  <c r="F462" i="6" s="1"/>
  <c r="A463" i="6"/>
  <c r="C462" i="6"/>
  <c r="I471" i="12"/>
  <c r="K470" i="12"/>
  <c r="J470" i="12"/>
  <c r="L470" i="12" s="1"/>
  <c r="D477" i="16"/>
  <c r="C477" i="16"/>
  <c r="E478" i="16"/>
  <c r="F478" i="16"/>
  <c r="A479" i="16"/>
  <c r="B479" i="16" s="1"/>
  <c r="H477" i="16"/>
  <c r="G477" i="16"/>
  <c r="D470" i="12"/>
  <c r="C471" i="12"/>
  <c r="A472" i="12"/>
  <c r="B472" i="12" s="1"/>
  <c r="K502" i="28" l="1"/>
  <c r="S499" i="25"/>
  <c r="R499" i="25"/>
  <c r="M500" i="25"/>
  <c r="U501" i="25"/>
  <c r="V500" i="25"/>
  <c r="Z500" i="25"/>
  <c r="Y500" i="25"/>
  <c r="P470" i="12"/>
  <c r="M472" i="12"/>
  <c r="O471" i="12"/>
  <c r="N471" i="12"/>
  <c r="I472" i="12"/>
  <c r="K471" i="12"/>
  <c r="J471" i="12"/>
  <c r="L471" i="12" s="1"/>
  <c r="B463" i="6"/>
  <c r="D463" i="6" s="1"/>
  <c r="E463" i="6"/>
  <c r="C463" i="6"/>
  <c r="A464" i="6"/>
  <c r="E472" i="12"/>
  <c r="G471" i="12"/>
  <c r="F471" i="12"/>
  <c r="H471" i="12" s="1"/>
  <c r="D478" i="16"/>
  <c r="C478" i="16"/>
  <c r="F479" i="16"/>
  <c r="E479" i="16"/>
  <c r="A480" i="16"/>
  <c r="B480" i="16" s="1"/>
  <c r="G478" i="16"/>
  <c r="H478" i="16"/>
  <c r="D471" i="12"/>
  <c r="C472" i="12"/>
  <c r="A473" i="12"/>
  <c r="B473" i="12" s="1"/>
  <c r="K503" i="28" l="1"/>
  <c r="O499" i="25"/>
  <c r="U502" i="25"/>
  <c r="V501" i="25" s="1"/>
  <c r="Z501" i="25"/>
  <c r="Y501" i="25"/>
  <c r="S500" i="25"/>
  <c r="R500" i="25"/>
  <c r="M501" i="25"/>
  <c r="O500" i="25" s="1"/>
  <c r="I473" i="12"/>
  <c r="K472" i="12"/>
  <c r="J472" i="12"/>
  <c r="E473" i="12"/>
  <c r="G472" i="12"/>
  <c r="F472" i="12"/>
  <c r="H472" i="12" s="1"/>
  <c r="P471" i="12"/>
  <c r="M473" i="12"/>
  <c r="O472" i="12"/>
  <c r="P472" i="12" s="1"/>
  <c r="N472" i="12"/>
  <c r="B464" i="6"/>
  <c r="E464" i="6"/>
  <c r="F464" i="6" s="1"/>
  <c r="C464" i="6"/>
  <c r="A465" i="6"/>
  <c r="F463" i="6"/>
  <c r="D479" i="16"/>
  <c r="C479" i="16"/>
  <c r="E480" i="16"/>
  <c r="F480" i="16"/>
  <c r="A481" i="16"/>
  <c r="B481" i="16" s="1"/>
  <c r="G479" i="16"/>
  <c r="H479" i="16"/>
  <c r="D472" i="12"/>
  <c r="C473" i="12"/>
  <c r="A474" i="12"/>
  <c r="B474" i="12" s="1"/>
  <c r="K504" i="28" l="1"/>
  <c r="R501" i="25"/>
  <c r="S501" i="25"/>
  <c r="M502" i="25"/>
  <c r="O501" i="25" s="1"/>
  <c r="Y502" i="25"/>
  <c r="Z502" i="25"/>
  <c r="U503" i="25"/>
  <c r="M474" i="12"/>
  <c r="O473" i="12"/>
  <c r="N473" i="12"/>
  <c r="P473" i="12" s="1"/>
  <c r="B465" i="6"/>
  <c r="E465" i="6"/>
  <c r="F465" i="6" s="1"/>
  <c r="A466" i="6"/>
  <c r="C465" i="6"/>
  <c r="D464" i="6"/>
  <c r="E474" i="12"/>
  <c r="G473" i="12"/>
  <c r="F473" i="12"/>
  <c r="H473" i="12" s="1"/>
  <c r="L472" i="12"/>
  <c r="I474" i="12"/>
  <c r="K473" i="12"/>
  <c r="J473" i="12"/>
  <c r="L473" i="12" s="1"/>
  <c r="D480" i="16"/>
  <c r="C480" i="16"/>
  <c r="G480" i="16"/>
  <c r="H480" i="16"/>
  <c r="F481" i="16"/>
  <c r="E481" i="16"/>
  <c r="A482" i="16"/>
  <c r="B482" i="16" s="1"/>
  <c r="D473" i="12"/>
  <c r="C474" i="12"/>
  <c r="A475" i="12"/>
  <c r="B475" i="12" s="1"/>
  <c r="K505" i="28" l="1"/>
  <c r="O502" i="25"/>
  <c r="Z503" i="25"/>
  <c r="U504" i="25"/>
  <c r="V503" i="25"/>
  <c r="Y503" i="25"/>
  <c r="V502" i="25"/>
  <c r="M503" i="25"/>
  <c r="R502" i="25"/>
  <c r="S502" i="25"/>
  <c r="I475" i="12"/>
  <c r="K474" i="12"/>
  <c r="J474" i="12"/>
  <c r="L474" i="12" s="1"/>
  <c r="B466" i="6"/>
  <c r="E466" i="6"/>
  <c r="F466" i="6" s="1"/>
  <c r="A467" i="6"/>
  <c r="C466" i="6"/>
  <c r="D465" i="6"/>
  <c r="E475" i="12"/>
  <c r="G474" i="12"/>
  <c r="F474" i="12"/>
  <c r="H474" i="12" s="1"/>
  <c r="M475" i="12"/>
  <c r="O474" i="12"/>
  <c r="N474" i="12"/>
  <c r="P474" i="12" s="1"/>
  <c r="D481" i="16"/>
  <c r="C481" i="16"/>
  <c r="G481" i="16"/>
  <c r="H481" i="16"/>
  <c r="F482" i="16"/>
  <c r="E482" i="16"/>
  <c r="A483" i="16"/>
  <c r="B483" i="16" s="1"/>
  <c r="D474" i="12"/>
  <c r="C475" i="12"/>
  <c r="A476" i="12"/>
  <c r="B476" i="12" s="1"/>
  <c r="K506" i="28" l="1"/>
  <c r="M504" i="25"/>
  <c r="R503" i="25"/>
  <c r="S503" i="25"/>
  <c r="Z504" i="25"/>
  <c r="Y504" i="25"/>
  <c r="U505" i="25"/>
  <c r="V504" i="25"/>
  <c r="M476" i="12"/>
  <c r="O475" i="12"/>
  <c r="N475" i="12"/>
  <c r="B467" i="6"/>
  <c r="E467" i="6"/>
  <c r="C467" i="6"/>
  <c r="A468" i="6"/>
  <c r="D466" i="6"/>
  <c r="E476" i="12"/>
  <c r="G475" i="12"/>
  <c r="F475" i="12"/>
  <c r="H475" i="12" s="1"/>
  <c r="I476" i="12"/>
  <c r="K475" i="12"/>
  <c r="J475" i="12"/>
  <c r="D482" i="16"/>
  <c r="C482" i="16"/>
  <c r="G482" i="16"/>
  <c r="H482" i="16"/>
  <c r="F483" i="16"/>
  <c r="E483" i="16"/>
  <c r="A484" i="16"/>
  <c r="B484" i="16" s="1"/>
  <c r="C476" i="12"/>
  <c r="D475" i="12"/>
  <c r="A477" i="12"/>
  <c r="B477" i="12" s="1"/>
  <c r="K507" i="28" l="1"/>
  <c r="O503" i="25"/>
  <c r="U506" i="25"/>
  <c r="V505" i="25" s="1"/>
  <c r="Z505" i="25"/>
  <c r="Y505" i="25"/>
  <c r="S504" i="25"/>
  <c r="R504" i="25"/>
  <c r="M505" i="25"/>
  <c r="O504" i="25" s="1"/>
  <c r="L475" i="12"/>
  <c r="F467" i="6"/>
  <c r="E477" i="12"/>
  <c r="G476" i="12"/>
  <c r="F476" i="12"/>
  <c r="I477" i="12"/>
  <c r="K476" i="12"/>
  <c r="J476" i="12"/>
  <c r="D467" i="6"/>
  <c r="B468" i="6"/>
  <c r="E468" i="6"/>
  <c r="F468" i="6" s="1"/>
  <c r="C468" i="6"/>
  <c r="A469" i="6"/>
  <c r="P475" i="12"/>
  <c r="M477" i="12"/>
  <c r="O476" i="12"/>
  <c r="N476" i="12"/>
  <c r="P476" i="12" s="1"/>
  <c r="D483" i="16"/>
  <c r="C483" i="16"/>
  <c r="G483" i="16"/>
  <c r="H483" i="16"/>
  <c r="E484" i="16"/>
  <c r="F484" i="16"/>
  <c r="A485" i="16"/>
  <c r="B485" i="16" s="1"/>
  <c r="D476" i="12"/>
  <c r="C477" i="12"/>
  <c r="A478" i="12"/>
  <c r="B478" i="12" s="1"/>
  <c r="K508" i="28" l="1"/>
  <c r="S505" i="25"/>
  <c r="R505" i="25"/>
  <c r="M506" i="25"/>
  <c r="Y506" i="25"/>
  <c r="U507" i="25"/>
  <c r="V506" i="25" s="1"/>
  <c r="Z506" i="25"/>
  <c r="M478" i="12"/>
  <c r="O477" i="12"/>
  <c r="N477" i="12"/>
  <c r="I478" i="12"/>
  <c r="K477" i="12"/>
  <c r="J477" i="12"/>
  <c r="B469" i="6"/>
  <c r="E469" i="6"/>
  <c r="F469" i="6" s="1"/>
  <c r="C469" i="6"/>
  <c r="A470" i="6"/>
  <c r="H476" i="12"/>
  <c r="L476" i="12"/>
  <c r="E478" i="12"/>
  <c r="G477" i="12"/>
  <c r="F477" i="12"/>
  <c r="H477" i="12" s="1"/>
  <c r="D468" i="6"/>
  <c r="D484" i="16"/>
  <c r="C484" i="16"/>
  <c r="F485" i="16"/>
  <c r="E485" i="16"/>
  <c r="A486" i="16"/>
  <c r="B486" i="16" s="1"/>
  <c r="G484" i="16"/>
  <c r="H484" i="16"/>
  <c r="C478" i="12"/>
  <c r="D477" i="12"/>
  <c r="A479" i="12"/>
  <c r="B479" i="12" s="1"/>
  <c r="K509" i="28" l="1"/>
  <c r="O505" i="25"/>
  <c r="R506" i="25"/>
  <c r="M507" i="25"/>
  <c r="O506" i="25" s="1"/>
  <c r="S506" i="25"/>
  <c r="Z507" i="25"/>
  <c r="U508" i="25"/>
  <c r="Y507" i="25"/>
  <c r="D469" i="6"/>
  <c r="E479" i="12"/>
  <c r="G478" i="12"/>
  <c r="F478" i="12"/>
  <c r="H478" i="12" s="1"/>
  <c r="L477" i="12"/>
  <c r="I479" i="12"/>
  <c r="K478" i="12"/>
  <c r="J478" i="12"/>
  <c r="L478" i="12" s="1"/>
  <c r="B470" i="6"/>
  <c r="D470" i="6" s="1"/>
  <c r="E470" i="6"/>
  <c r="A471" i="6"/>
  <c r="C470" i="6"/>
  <c r="P477" i="12"/>
  <c r="M479" i="12"/>
  <c r="O478" i="12"/>
  <c r="N478" i="12"/>
  <c r="P478" i="12" s="1"/>
  <c r="D485" i="16"/>
  <c r="C485" i="16"/>
  <c r="E486" i="16"/>
  <c r="F486" i="16"/>
  <c r="A487" i="16"/>
  <c r="B487" i="16" s="1"/>
  <c r="H485" i="16"/>
  <c r="G485" i="16"/>
  <c r="D478" i="12"/>
  <c r="C479" i="12"/>
  <c r="A480" i="12"/>
  <c r="B480" i="12" s="1"/>
  <c r="K510" i="28" l="1"/>
  <c r="Z508" i="25"/>
  <c r="U509" i="25"/>
  <c r="V508" i="25" s="1"/>
  <c r="Y508" i="25"/>
  <c r="V507" i="25"/>
  <c r="M508" i="25"/>
  <c r="S507" i="25"/>
  <c r="R507" i="25"/>
  <c r="M480" i="12"/>
  <c r="O479" i="12"/>
  <c r="N479" i="12"/>
  <c r="I480" i="12"/>
  <c r="K479" i="12"/>
  <c r="J479" i="12"/>
  <c r="B471" i="6"/>
  <c r="D471" i="6" s="1"/>
  <c r="E471" i="6"/>
  <c r="F471" i="6" s="1"/>
  <c r="A472" i="6"/>
  <c r="C471" i="6"/>
  <c r="F470" i="6"/>
  <c r="E480" i="12"/>
  <c r="G479" i="12"/>
  <c r="F479" i="12"/>
  <c r="H479" i="12" s="1"/>
  <c r="D486" i="16"/>
  <c r="C486" i="16"/>
  <c r="F487" i="16"/>
  <c r="E487" i="16"/>
  <c r="A488" i="16"/>
  <c r="B488" i="16" s="1"/>
  <c r="G486" i="16"/>
  <c r="H486" i="16"/>
  <c r="D479" i="12"/>
  <c r="C480" i="12"/>
  <c r="A481" i="12"/>
  <c r="B481" i="12" s="1"/>
  <c r="K511" i="28" l="1"/>
  <c r="O507" i="25"/>
  <c r="U510" i="25"/>
  <c r="V509" i="25" s="1"/>
  <c r="Z509" i="25"/>
  <c r="Y509" i="25"/>
  <c r="M509" i="25"/>
  <c r="O508" i="25" s="1"/>
  <c r="R508" i="25"/>
  <c r="S508" i="25"/>
  <c r="L479" i="12"/>
  <c r="E481" i="12"/>
  <c r="G480" i="12"/>
  <c r="F480" i="12"/>
  <c r="H480" i="12" s="1"/>
  <c r="I481" i="12"/>
  <c r="K480" i="12"/>
  <c r="J480" i="12"/>
  <c r="P479" i="12"/>
  <c r="B472" i="6"/>
  <c r="D472" i="6" s="1"/>
  <c r="E472" i="6"/>
  <c r="C472" i="6"/>
  <c r="A473" i="6"/>
  <c r="M481" i="12"/>
  <c r="O480" i="12"/>
  <c r="N480" i="12"/>
  <c r="D487" i="16"/>
  <c r="C487" i="16"/>
  <c r="E488" i="16"/>
  <c r="F488" i="16"/>
  <c r="A489" i="16"/>
  <c r="B489" i="16" s="1"/>
  <c r="G487" i="16"/>
  <c r="H487" i="16"/>
  <c r="D480" i="12"/>
  <c r="C481" i="12"/>
  <c r="A482" i="12"/>
  <c r="B482" i="12" s="1"/>
  <c r="K512" i="28" l="1"/>
  <c r="M510" i="25"/>
  <c r="O509" i="25" s="1"/>
  <c r="R509" i="25"/>
  <c r="S509" i="25"/>
  <c r="Y510" i="25"/>
  <c r="U511" i="25"/>
  <c r="V510" i="25" s="1"/>
  <c r="Z510" i="25"/>
  <c r="P480" i="12"/>
  <c r="L480" i="12"/>
  <c r="M482" i="12"/>
  <c r="O481" i="12"/>
  <c r="N481" i="12"/>
  <c r="I482" i="12"/>
  <c r="K481" i="12"/>
  <c r="J481" i="12"/>
  <c r="L481" i="12" s="1"/>
  <c r="B473" i="6"/>
  <c r="E473" i="6"/>
  <c r="C473" i="6"/>
  <c r="A474" i="6"/>
  <c r="F472" i="6"/>
  <c r="E482" i="12"/>
  <c r="G481" i="12"/>
  <c r="F481" i="12"/>
  <c r="H481" i="12" s="1"/>
  <c r="D488" i="16"/>
  <c r="C488" i="16"/>
  <c r="H488" i="16"/>
  <c r="G488" i="16"/>
  <c r="F489" i="16"/>
  <c r="E489" i="16"/>
  <c r="A490" i="16"/>
  <c r="B490" i="16" s="1"/>
  <c r="D481" i="12"/>
  <c r="C482" i="12"/>
  <c r="A483" i="12"/>
  <c r="B483" i="12" s="1"/>
  <c r="K513" i="28" l="1"/>
  <c r="M511" i="25"/>
  <c r="R510" i="25"/>
  <c r="S510" i="25"/>
  <c r="U512" i="25"/>
  <c r="Y511" i="25"/>
  <c r="Z511" i="25"/>
  <c r="E483" i="12"/>
  <c r="G482" i="12"/>
  <c r="F482" i="12"/>
  <c r="H482" i="12" s="1"/>
  <c r="I483" i="12"/>
  <c r="K482" i="12"/>
  <c r="J482" i="12"/>
  <c r="L482" i="12" s="1"/>
  <c r="P481" i="12"/>
  <c r="M483" i="12"/>
  <c r="O482" i="12"/>
  <c r="N482" i="12"/>
  <c r="P482" i="12" s="1"/>
  <c r="F473" i="6"/>
  <c r="B474" i="6"/>
  <c r="E474" i="6"/>
  <c r="F474" i="6" s="1"/>
  <c r="C474" i="6"/>
  <c r="A475" i="6"/>
  <c r="D473" i="6"/>
  <c r="D489" i="16"/>
  <c r="C489" i="16"/>
  <c r="G489" i="16"/>
  <c r="H489" i="16"/>
  <c r="F490" i="16"/>
  <c r="E490" i="16"/>
  <c r="A491" i="16"/>
  <c r="B491" i="16" s="1"/>
  <c r="D482" i="12"/>
  <c r="C483" i="12"/>
  <c r="A484" i="12"/>
  <c r="B484" i="12" s="1"/>
  <c r="K514" i="28" l="1"/>
  <c r="O510" i="25"/>
  <c r="M512" i="25"/>
  <c r="O511" i="25" s="1"/>
  <c r="S511" i="25"/>
  <c r="R511" i="25"/>
  <c r="Z512" i="25"/>
  <c r="Y512" i="25"/>
  <c r="U513" i="25"/>
  <c r="V512" i="25" s="1"/>
  <c r="V511" i="25"/>
  <c r="M484" i="12"/>
  <c r="O483" i="12"/>
  <c r="N483" i="12"/>
  <c r="B475" i="6"/>
  <c r="D475" i="6" s="1"/>
  <c r="E475" i="6"/>
  <c r="C475" i="6"/>
  <c r="A476" i="6"/>
  <c r="D474" i="6"/>
  <c r="I484" i="12"/>
  <c r="K483" i="12"/>
  <c r="J483" i="12"/>
  <c r="L483" i="12" s="1"/>
  <c r="E484" i="12"/>
  <c r="G483" i="12"/>
  <c r="F483" i="12"/>
  <c r="H483" i="12" s="1"/>
  <c r="D490" i="16"/>
  <c r="C490" i="16"/>
  <c r="G490" i="16"/>
  <c r="H490" i="16"/>
  <c r="E491" i="16"/>
  <c r="F491" i="16"/>
  <c r="A492" i="16"/>
  <c r="B492" i="16" s="1"/>
  <c r="D483" i="12"/>
  <c r="C484" i="12"/>
  <c r="A485" i="12"/>
  <c r="B485" i="12" s="1"/>
  <c r="K515" i="28" l="1"/>
  <c r="S512" i="25"/>
  <c r="R512" i="25"/>
  <c r="M513" i="25"/>
  <c r="U514" i="25"/>
  <c r="V513" i="25" s="1"/>
  <c r="Z513" i="25"/>
  <c r="Y513" i="25"/>
  <c r="B476" i="6"/>
  <c r="E476" i="6"/>
  <c r="A477" i="6"/>
  <c r="C476" i="6"/>
  <c r="F475" i="6"/>
  <c r="E485" i="12"/>
  <c r="G484" i="12"/>
  <c r="F484" i="12"/>
  <c r="H484" i="12" s="1"/>
  <c r="P483" i="12"/>
  <c r="I485" i="12"/>
  <c r="K484" i="12"/>
  <c r="J484" i="12"/>
  <c r="M485" i="12"/>
  <c r="O484" i="12"/>
  <c r="N484" i="12"/>
  <c r="P484" i="12" s="1"/>
  <c r="D491" i="16"/>
  <c r="C491" i="16"/>
  <c r="E492" i="16"/>
  <c r="F492" i="16"/>
  <c r="A493" i="16"/>
  <c r="B493" i="16" s="1"/>
  <c r="G491" i="16"/>
  <c r="H491" i="16"/>
  <c r="D484" i="12"/>
  <c r="C485" i="12"/>
  <c r="A486" i="12"/>
  <c r="B486" i="12" s="1"/>
  <c r="K516" i="28" l="1"/>
  <c r="O513" i="25"/>
  <c r="O512" i="25"/>
  <c r="Y514" i="25"/>
  <c r="U515" i="25"/>
  <c r="Z514" i="25"/>
  <c r="S513" i="25"/>
  <c r="M514" i="25"/>
  <c r="R513" i="25"/>
  <c r="E486" i="12"/>
  <c r="G485" i="12"/>
  <c r="F485" i="12"/>
  <c r="L484" i="12"/>
  <c r="B477" i="6"/>
  <c r="E477" i="6"/>
  <c r="F477" i="6" s="1"/>
  <c r="A478" i="6"/>
  <c r="C477" i="6"/>
  <c r="I486" i="12"/>
  <c r="K485" i="12"/>
  <c r="J485" i="12"/>
  <c r="F476" i="6"/>
  <c r="M486" i="12"/>
  <c r="O485" i="12"/>
  <c r="N485" i="12"/>
  <c r="P485" i="12" s="1"/>
  <c r="D476" i="6"/>
  <c r="D492" i="16"/>
  <c r="C492" i="16"/>
  <c r="F493" i="16"/>
  <c r="E493" i="16"/>
  <c r="A494" i="16"/>
  <c r="B494" i="16" s="1"/>
  <c r="G492" i="16"/>
  <c r="H492" i="16"/>
  <c r="C486" i="12"/>
  <c r="D485" i="12"/>
  <c r="A487" i="12"/>
  <c r="B487" i="12" s="1"/>
  <c r="K517" i="28" l="1"/>
  <c r="S514" i="25"/>
  <c r="M515" i="25"/>
  <c r="R514" i="25"/>
  <c r="Y515" i="25"/>
  <c r="U516" i="25"/>
  <c r="V515" i="25"/>
  <c r="Z515" i="25"/>
  <c r="V514" i="25"/>
  <c r="M487" i="12"/>
  <c r="O486" i="12"/>
  <c r="N486" i="12"/>
  <c r="D477" i="6"/>
  <c r="B478" i="6"/>
  <c r="E478" i="6"/>
  <c r="F478" i="6" s="1"/>
  <c r="C478" i="6"/>
  <c r="A479" i="6"/>
  <c r="L485" i="12"/>
  <c r="H485" i="12"/>
  <c r="I487" i="12"/>
  <c r="K486" i="12"/>
  <c r="J486" i="12"/>
  <c r="E487" i="12"/>
  <c r="G486" i="12"/>
  <c r="F486" i="12"/>
  <c r="H486" i="12" s="1"/>
  <c r="D493" i="16"/>
  <c r="C493" i="16"/>
  <c r="F494" i="16"/>
  <c r="E494" i="16"/>
  <c r="A495" i="16"/>
  <c r="B495" i="16" s="1"/>
  <c r="H493" i="16"/>
  <c r="G493" i="16"/>
  <c r="D486" i="12"/>
  <c r="C487" i="12"/>
  <c r="A488" i="12"/>
  <c r="B488" i="12" s="1"/>
  <c r="K518" i="28" l="1"/>
  <c r="O514" i="25"/>
  <c r="M516" i="25"/>
  <c r="O515" i="25" s="1"/>
  <c r="S515" i="25"/>
  <c r="R515" i="25"/>
  <c r="U517" i="25"/>
  <c r="V516" i="25" s="1"/>
  <c r="Z516" i="25"/>
  <c r="Y516" i="25"/>
  <c r="B479" i="6"/>
  <c r="D479" i="6" s="1"/>
  <c r="E479" i="6"/>
  <c r="A480" i="6"/>
  <c r="C479" i="6"/>
  <c r="D478" i="6"/>
  <c r="L486" i="12"/>
  <c r="I488" i="12"/>
  <c r="K487" i="12"/>
  <c r="J487" i="12"/>
  <c r="E488" i="12"/>
  <c r="G487" i="12"/>
  <c r="F487" i="12"/>
  <c r="H487" i="12" s="1"/>
  <c r="P486" i="12"/>
  <c r="M488" i="12"/>
  <c r="O487" i="12"/>
  <c r="N487" i="12"/>
  <c r="D494" i="16"/>
  <c r="C494" i="16"/>
  <c r="E495" i="16"/>
  <c r="F495" i="16"/>
  <c r="A496" i="16"/>
  <c r="B496" i="16" s="1"/>
  <c r="G494" i="16"/>
  <c r="H494" i="16"/>
  <c r="D487" i="12"/>
  <c r="C488" i="12"/>
  <c r="A489" i="12"/>
  <c r="B489" i="12" s="1"/>
  <c r="K519" i="28" l="1"/>
  <c r="S516" i="25"/>
  <c r="R516" i="25"/>
  <c r="M517" i="25"/>
  <c r="U518" i="25"/>
  <c r="Z517" i="25"/>
  <c r="Y517" i="25"/>
  <c r="I489" i="12"/>
  <c r="K488" i="12"/>
  <c r="J488" i="12"/>
  <c r="B480" i="6"/>
  <c r="E480" i="6"/>
  <c r="C480" i="6"/>
  <c r="A481" i="6"/>
  <c r="P487" i="12"/>
  <c r="M489" i="12"/>
  <c r="O488" i="12"/>
  <c r="N488" i="12"/>
  <c r="P488" i="12" s="1"/>
  <c r="E489" i="12"/>
  <c r="G488" i="12"/>
  <c r="F488" i="12"/>
  <c r="H488" i="12" s="1"/>
  <c r="F479" i="6"/>
  <c r="L487" i="12"/>
  <c r="D495" i="16"/>
  <c r="C495" i="16"/>
  <c r="E496" i="16"/>
  <c r="F496" i="16"/>
  <c r="A497" i="16"/>
  <c r="B497" i="16" s="1"/>
  <c r="G495" i="16"/>
  <c r="H495" i="16"/>
  <c r="D488" i="12"/>
  <c r="C489" i="12"/>
  <c r="A490" i="12"/>
  <c r="B490" i="12" s="1"/>
  <c r="K520" i="28" l="1"/>
  <c r="O517" i="25"/>
  <c r="O516" i="25"/>
  <c r="U519" i="25"/>
  <c r="V518" i="25" s="1"/>
  <c r="Z518" i="25"/>
  <c r="Y518" i="25"/>
  <c r="M518" i="25"/>
  <c r="R517" i="25"/>
  <c r="S517" i="25"/>
  <c r="V517" i="25"/>
  <c r="D480" i="6"/>
  <c r="F480" i="6"/>
  <c r="B481" i="6"/>
  <c r="E481" i="6"/>
  <c r="F481" i="6" s="1"/>
  <c r="C481" i="6"/>
  <c r="A482" i="6"/>
  <c r="L488" i="12"/>
  <c r="E490" i="12"/>
  <c r="G489" i="12"/>
  <c r="F489" i="12"/>
  <c r="M490" i="12"/>
  <c r="O489" i="12"/>
  <c r="N489" i="12"/>
  <c r="I490" i="12"/>
  <c r="K489" i="12"/>
  <c r="J489" i="12"/>
  <c r="D496" i="16"/>
  <c r="C496" i="16"/>
  <c r="G496" i="16"/>
  <c r="H496" i="16"/>
  <c r="F497" i="16"/>
  <c r="E497" i="16"/>
  <c r="A498" i="16"/>
  <c r="B498" i="16" s="1"/>
  <c r="D489" i="12"/>
  <c r="C490" i="12"/>
  <c r="A491" i="12"/>
  <c r="B491" i="12" s="1"/>
  <c r="K521" i="28" l="1"/>
  <c r="M519" i="25"/>
  <c r="R518" i="25"/>
  <c r="S518" i="25"/>
  <c r="Y519" i="25"/>
  <c r="Z519" i="25"/>
  <c r="U520" i="25"/>
  <c r="V519" i="25" s="1"/>
  <c r="E491" i="12"/>
  <c r="G490" i="12"/>
  <c r="F490" i="12"/>
  <c r="H490" i="12" s="1"/>
  <c r="I491" i="12"/>
  <c r="K490" i="12"/>
  <c r="J490" i="12"/>
  <c r="L490" i="12" s="1"/>
  <c r="P489" i="12"/>
  <c r="M491" i="12"/>
  <c r="O490" i="12"/>
  <c r="N490" i="12"/>
  <c r="D481" i="6"/>
  <c r="B482" i="6"/>
  <c r="E482" i="6"/>
  <c r="A483" i="6"/>
  <c r="C482" i="6"/>
  <c r="H489" i="12"/>
  <c r="L489" i="12"/>
  <c r="D497" i="16"/>
  <c r="C497" i="16"/>
  <c r="G497" i="16"/>
  <c r="H497" i="16"/>
  <c r="E498" i="16"/>
  <c r="F498" i="16"/>
  <c r="A499" i="16"/>
  <c r="B499" i="16" s="1"/>
  <c r="D490" i="12"/>
  <c r="C491" i="12"/>
  <c r="A492" i="12"/>
  <c r="B492" i="12" s="1"/>
  <c r="K522" i="28" l="1"/>
  <c r="O518" i="25"/>
  <c r="M520" i="25"/>
  <c r="O519" i="25" s="1"/>
  <c r="R519" i="25"/>
  <c r="S519" i="25"/>
  <c r="V520" i="25"/>
  <c r="Z520" i="25"/>
  <c r="Y520" i="25"/>
  <c r="U521" i="25"/>
  <c r="F482" i="6"/>
  <c r="B483" i="6"/>
  <c r="E483" i="6"/>
  <c r="F483" i="6" s="1"/>
  <c r="C483" i="6"/>
  <c r="A484" i="6"/>
  <c r="D482" i="6"/>
  <c r="I492" i="12"/>
  <c r="K491" i="12"/>
  <c r="J491" i="12"/>
  <c r="L491" i="12" s="1"/>
  <c r="M492" i="12"/>
  <c r="O491" i="12"/>
  <c r="P491" i="12" s="1"/>
  <c r="N491" i="12"/>
  <c r="P490" i="12"/>
  <c r="E492" i="12"/>
  <c r="G491" i="12"/>
  <c r="F491" i="12"/>
  <c r="H491" i="12" s="1"/>
  <c r="D498" i="16"/>
  <c r="C498" i="16"/>
  <c r="F499" i="16"/>
  <c r="E499" i="16"/>
  <c r="A500" i="16"/>
  <c r="B500" i="16" s="1"/>
  <c r="H498" i="16"/>
  <c r="G498" i="16"/>
  <c r="D491" i="12"/>
  <c r="C492" i="12"/>
  <c r="A493" i="12"/>
  <c r="B493" i="12" s="1"/>
  <c r="K523" i="28" l="1"/>
  <c r="S520" i="25"/>
  <c r="R520" i="25"/>
  <c r="M521" i="25"/>
  <c r="Y521" i="25"/>
  <c r="V521" i="25"/>
  <c r="Z521" i="25"/>
  <c r="U522" i="25"/>
  <c r="E493" i="12"/>
  <c r="G492" i="12"/>
  <c r="F492" i="12"/>
  <c r="H492" i="12" s="1"/>
  <c r="B484" i="6"/>
  <c r="E484" i="6"/>
  <c r="C484" i="6"/>
  <c r="A485" i="6"/>
  <c r="I493" i="12"/>
  <c r="K492" i="12"/>
  <c r="L492" i="12" s="1"/>
  <c r="J492" i="12"/>
  <c r="M493" i="12"/>
  <c r="O492" i="12"/>
  <c r="N492" i="12"/>
  <c r="D483" i="6"/>
  <c r="D499" i="16"/>
  <c r="C499" i="16"/>
  <c r="E500" i="16"/>
  <c r="F500" i="16"/>
  <c r="A501" i="16"/>
  <c r="B501" i="16" s="1"/>
  <c r="G499" i="16"/>
  <c r="H499" i="16"/>
  <c r="D492" i="12"/>
  <c r="C493" i="12"/>
  <c r="A494" i="12"/>
  <c r="B494" i="12" s="1"/>
  <c r="K524" i="28" l="1"/>
  <c r="O521" i="25"/>
  <c r="O520" i="25"/>
  <c r="Y522" i="25"/>
  <c r="Z522" i="25"/>
  <c r="U523" i="25"/>
  <c r="S521" i="25"/>
  <c r="M522" i="25"/>
  <c r="R521" i="25"/>
  <c r="P492" i="12"/>
  <c r="F484" i="6"/>
  <c r="B485" i="6"/>
  <c r="D485" i="6" s="1"/>
  <c r="E485" i="6"/>
  <c r="C485" i="6"/>
  <c r="A486" i="6"/>
  <c r="D484" i="6"/>
  <c r="I494" i="12"/>
  <c r="K493" i="12"/>
  <c r="J493" i="12"/>
  <c r="M494" i="12"/>
  <c r="O493" i="12"/>
  <c r="N493" i="12"/>
  <c r="E494" i="12"/>
  <c r="G493" i="12"/>
  <c r="F493" i="12"/>
  <c r="H493" i="12" s="1"/>
  <c r="D500" i="16"/>
  <c r="C500" i="16"/>
  <c r="F501" i="16"/>
  <c r="E501" i="16"/>
  <c r="A502" i="16"/>
  <c r="B502" i="16" s="1"/>
  <c r="G500" i="16"/>
  <c r="H500" i="16"/>
  <c r="D493" i="12"/>
  <c r="C494" i="12"/>
  <c r="A495" i="12"/>
  <c r="B495" i="12" s="1"/>
  <c r="K525" i="28" l="1"/>
  <c r="Y523" i="25"/>
  <c r="U524" i="25"/>
  <c r="V523" i="25" s="1"/>
  <c r="Z523" i="25"/>
  <c r="V522" i="25"/>
  <c r="S522" i="25"/>
  <c r="R522" i="25"/>
  <c r="M523" i="25"/>
  <c r="O522" i="25" s="1"/>
  <c r="I495" i="12"/>
  <c r="K494" i="12"/>
  <c r="J494" i="12"/>
  <c r="L494" i="12" s="1"/>
  <c r="E495" i="12"/>
  <c r="G494" i="12"/>
  <c r="F494" i="12"/>
  <c r="H494" i="12" s="1"/>
  <c r="B486" i="6"/>
  <c r="D486" i="6" s="1"/>
  <c r="E486" i="6"/>
  <c r="F486" i="6" s="1"/>
  <c r="A487" i="6"/>
  <c r="C486" i="6"/>
  <c r="P493" i="12"/>
  <c r="F485" i="6"/>
  <c r="M495" i="12"/>
  <c r="O494" i="12"/>
  <c r="N494" i="12"/>
  <c r="P494" i="12" s="1"/>
  <c r="L493" i="12"/>
  <c r="D501" i="16"/>
  <c r="C501" i="16"/>
  <c r="E502" i="16"/>
  <c r="F502" i="16"/>
  <c r="A503" i="16"/>
  <c r="B503" i="16" s="1"/>
  <c r="G501" i="16"/>
  <c r="H501" i="16"/>
  <c r="D494" i="12"/>
  <c r="C495" i="12"/>
  <c r="A496" i="12"/>
  <c r="B496" i="12" s="1"/>
  <c r="K526" i="28" l="1"/>
  <c r="M524" i="25"/>
  <c r="O523" i="25" s="1"/>
  <c r="R523" i="25"/>
  <c r="S523" i="25"/>
  <c r="U525" i="25"/>
  <c r="V524" i="25" s="1"/>
  <c r="Z524" i="25"/>
  <c r="Y524" i="25"/>
  <c r="M496" i="12"/>
  <c r="O495" i="12"/>
  <c r="N495" i="12"/>
  <c r="E496" i="12"/>
  <c r="G495" i="12"/>
  <c r="F495" i="12"/>
  <c r="H495" i="12" s="1"/>
  <c r="B487" i="6"/>
  <c r="E487" i="6"/>
  <c r="F487" i="6" s="1"/>
  <c r="C487" i="6"/>
  <c r="A488" i="6"/>
  <c r="I496" i="12"/>
  <c r="K495" i="12"/>
  <c r="L495" i="12" s="1"/>
  <c r="J495" i="12"/>
  <c r="D502" i="16"/>
  <c r="C502" i="16"/>
  <c r="G502" i="16"/>
  <c r="H502" i="16"/>
  <c r="E503" i="16"/>
  <c r="F503" i="16"/>
  <c r="A504" i="16"/>
  <c r="B504" i="16" s="1"/>
  <c r="D495" i="12"/>
  <c r="C496" i="12"/>
  <c r="A497" i="12"/>
  <c r="B497" i="12" s="1"/>
  <c r="K527" i="28" l="1"/>
  <c r="R524" i="25"/>
  <c r="S524" i="25"/>
  <c r="M525" i="25"/>
  <c r="U526" i="25"/>
  <c r="V525" i="25" s="1"/>
  <c r="Z525" i="25"/>
  <c r="Y525" i="25"/>
  <c r="D487" i="6"/>
  <c r="E497" i="12"/>
  <c r="G496" i="12"/>
  <c r="F496" i="12"/>
  <c r="H496" i="12" s="1"/>
  <c r="I497" i="12"/>
  <c r="K496" i="12"/>
  <c r="J496" i="12"/>
  <c r="B488" i="6"/>
  <c r="D488" i="6" s="1"/>
  <c r="E488" i="6"/>
  <c r="F488" i="6" s="1"/>
  <c r="A489" i="6"/>
  <c r="C488" i="6"/>
  <c r="P495" i="12"/>
  <c r="M497" i="12"/>
  <c r="O496" i="12"/>
  <c r="N496" i="12"/>
  <c r="P496" i="12" s="1"/>
  <c r="D503" i="16"/>
  <c r="C503" i="16"/>
  <c r="E504" i="16"/>
  <c r="F504" i="16"/>
  <c r="A505" i="16"/>
  <c r="B505" i="16" s="1"/>
  <c r="H503" i="16"/>
  <c r="G503" i="16"/>
  <c r="D496" i="12"/>
  <c r="C497" i="12"/>
  <c r="A498" i="12"/>
  <c r="B498" i="12" s="1"/>
  <c r="K528" i="28" l="1"/>
  <c r="O525" i="25"/>
  <c r="O524" i="25"/>
  <c r="U527" i="25"/>
  <c r="V526" i="25" s="1"/>
  <c r="Z526" i="25"/>
  <c r="Y526" i="25"/>
  <c r="M526" i="25"/>
  <c r="R525" i="25"/>
  <c r="S525" i="25"/>
  <c r="L496" i="12"/>
  <c r="M498" i="12"/>
  <c r="O497" i="12"/>
  <c r="N497" i="12"/>
  <c r="I498" i="12"/>
  <c r="K497" i="12"/>
  <c r="J497" i="12"/>
  <c r="L497" i="12" s="1"/>
  <c r="B489" i="6"/>
  <c r="D489" i="6" s="1"/>
  <c r="E489" i="6"/>
  <c r="F489" i="6" s="1"/>
  <c r="C489" i="6"/>
  <c r="A490" i="6"/>
  <c r="E498" i="12"/>
  <c r="G497" i="12"/>
  <c r="F497" i="12"/>
  <c r="D504" i="16"/>
  <c r="C504" i="16"/>
  <c r="G504" i="16"/>
  <c r="H504" i="16"/>
  <c r="F505" i="16"/>
  <c r="E505" i="16"/>
  <c r="A506" i="16"/>
  <c r="B506" i="16" s="1"/>
  <c r="D497" i="12"/>
  <c r="C498" i="12"/>
  <c r="A499" i="12"/>
  <c r="B499" i="12" s="1"/>
  <c r="K529" i="28" l="1"/>
  <c r="M527" i="25"/>
  <c r="O526" i="25" s="1"/>
  <c r="R526" i="25"/>
  <c r="S526" i="25"/>
  <c r="Y527" i="25"/>
  <c r="U528" i="25"/>
  <c r="Z527" i="25"/>
  <c r="H497" i="12"/>
  <c r="I499" i="12"/>
  <c r="K498" i="12"/>
  <c r="J498" i="12"/>
  <c r="E499" i="12"/>
  <c r="G498" i="12"/>
  <c r="F498" i="12"/>
  <c r="H498" i="12" s="1"/>
  <c r="B490" i="6"/>
  <c r="D490" i="6" s="1"/>
  <c r="E490" i="6"/>
  <c r="F490" i="6" s="1"/>
  <c r="A491" i="6"/>
  <c r="C490" i="6"/>
  <c r="P497" i="12"/>
  <c r="M499" i="12"/>
  <c r="O498" i="12"/>
  <c r="N498" i="12"/>
  <c r="D505" i="16"/>
  <c r="C505" i="16"/>
  <c r="G505" i="16"/>
  <c r="H505" i="16"/>
  <c r="E506" i="16"/>
  <c r="F506" i="16"/>
  <c r="A507" i="16"/>
  <c r="B507" i="16" s="1"/>
  <c r="D498" i="12"/>
  <c r="C499" i="12"/>
  <c r="A500" i="12"/>
  <c r="B500" i="12" s="1"/>
  <c r="K530" i="28" l="1"/>
  <c r="U529" i="25"/>
  <c r="Y528" i="25"/>
  <c r="Z528" i="25"/>
  <c r="V527" i="25"/>
  <c r="M528" i="25"/>
  <c r="R527" i="25"/>
  <c r="S527" i="25"/>
  <c r="P498" i="12"/>
  <c r="M500" i="12"/>
  <c r="O499" i="12"/>
  <c r="N499" i="12"/>
  <c r="E500" i="12"/>
  <c r="G499" i="12"/>
  <c r="F499" i="12"/>
  <c r="H499" i="12" s="1"/>
  <c r="L498" i="12"/>
  <c r="B491" i="6"/>
  <c r="D491" i="6" s="1"/>
  <c r="E491" i="6"/>
  <c r="C491" i="6"/>
  <c r="A492" i="6"/>
  <c r="I500" i="12"/>
  <c r="K499" i="12"/>
  <c r="J499" i="12"/>
  <c r="L499" i="12" s="1"/>
  <c r="D506" i="16"/>
  <c r="C506" i="16"/>
  <c r="E507" i="16"/>
  <c r="F507" i="16"/>
  <c r="A508" i="16"/>
  <c r="B508" i="16" s="1"/>
  <c r="G506" i="16"/>
  <c r="H506" i="16"/>
  <c r="D499" i="12"/>
  <c r="C500" i="12"/>
  <c r="A501" i="12"/>
  <c r="B501" i="12" s="1"/>
  <c r="K531" i="28" l="1"/>
  <c r="O527" i="25"/>
  <c r="S528" i="25"/>
  <c r="M529" i="25"/>
  <c r="O528" i="25" s="1"/>
  <c r="R528" i="25"/>
  <c r="Y529" i="25"/>
  <c r="Z529" i="25"/>
  <c r="U530" i="25"/>
  <c r="V528" i="25"/>
  <c r="I501" i="12"/>
  <c r="K500" i="12"/>
  <c r="J500" i="12"/>
  <c r="E501" i="12"/>
  <c r="G500" i="12"/>
  <c r="F500" i="12"/>
  <c r="B492" i="6"/>
  <c r="D492" i="6" s="1"/>
  <c r="E492" i="6"/>
  <c r="F492" i="6" s="1"/>
  <c r="A493" i="6"/>
  <c r="C492" i="6"/>
  <c r="P499" i="12"/>
  <c r="F491" i="6"/>
  <c r="M501" i="12"/>
  <c r="O500" i="12"/>
  <c r="N500" i="12"/>
  <c r="D507" i="16"/>
  <c r="C507" i="16"/>
  <c r="E508" i="16"/>
  <c r="F508" i="16"/>
  <c r="A509" i="16"/>
  <c r="B509" i="16" s="1"/>
  <c r="G507" i="16"/>
  <c r="H507" i="16"/>
  <c r="D500" i="12"/>
  <c r="C501" i="12"/>
  <c r="A502" i="12"/>
  <c r="B502" i="12" s="1"/>
  <c r="K532" i="28" l="1"/>
  <c r="Y530" i="25"/>
  <c r="U531" i="25"/>
  <c r="V530" i="25" s="1"/>
  <c r="Z530" i="25"/>
  <c r="S529" i="25"/>
  <c r="M530" i="25"/>
  <c r="R529" i="25"/>
  <c r="V529" i="25"/>
  <c r="P500" i="12"/>
  <c r="M502" i="12"/>
  <c r="O501" i="12"/>
  <c r="P501" i="12" s="1"/>
  <c r="N501" i="12"/>
  <c r="H500" i="12"/>
  <c r="E502" i="12"/>
  <c r="G501" i="12"/>
  <c r="F501" i="12"/>
  <c r="L500" i="12"/>
  <c r="B493" i="6"/>
  <c r="E493" i="6"/>
  <c r="F493" i="6" s="1"/>
  <c r="C493" i="6"/>
  <c r="A494" i="6"/>
  <c r="I502" i="12"/>
  <c r="K501" i="12"/>
  <c r="J501" i="12"/>
  <c r="L501" i="12" s="1"/>
  <c r="D508" i="16"/>
  <c r="C508" i="16"/>
  <c r="F509" i="16"/>
  <c r="E509" i="16"/>
  <c r="A510" i="16"/>
  <c r="B510" i="16" s="1"/>
  <c r="G508" i="16"/>
  <c r="H508" i="16"/>
  <c r="D501" i="12"/>
  <c r="C502" i="12"/>
  <c r="A503" i="12"/>
  <c r="B503" i="12" s="1"/>
  <c r="K533" i="28" l="1"/>
  <c r="O529" i="25"/>
  <c r="S530" i="25"/>
  <c r="M531" i="25"/>
  <c r="O530" i="25" s="1"/>
  <c r="R530" i="25"/>
  <c r="Y531" i="25"/>
  <c r="Z531" i="25"/>
  <c r="U532" i="25"/>
  <c r="I503" i="12"/>
  <c r="K502" i="12"/>
  <c r="J502" i="12"/>
  <c r="L502" i="12" s="1"/>
  <c r="E503" i="12"/>
  <c r="G502" i="12"/>
  <c r="F502" i="12"/>
  <c r="B494" i="6"/>
  <c r="D494" i="6" s="1"/>
  <c r="E494" i="6"/>
  <c r="F494" i="6" s="1"/>
  <c r="A495" i="6"/>
  <c r="C494" i="6"/>
  <c r="H501" i="12"/>
  <c r="D493" i="6"/>
  <c r="M503" i="12"/>
  <c r="O502" i="12"/>
  <c r="N502" i="12"/>
  <c r="P502" i="12" s="1"/>
  <c r="D509" i="16"/>
  <c r="C509" i="16"/>
  <c r="F510" i="16"/>
  <c r="E510" i="16"/>
  <c r="A511" i="16"/>
  <c r="B511" i="16" s="1"/>
  <c r="G509" i="16"/>
  <c r="H509" i="16"/>
  <c r="D502" i="12"/>
  <c r="C503" i="12"/>
  <c r="A504" i="12"/>
  <c r="B504" i="12" s="1"/>
  <c r="K534" i="28" l="1"/>
  <c r="S531" i="25"/>
  <c r="R531" i="25"/>
  <c r="M532" i="25"/>
  <c r="U533" i="25"/>
  <c r="Z532" i="25"/>
  <c r="Y532" i="25"/>
  <c r="V531" i="25"/>
  <c r="M504" i="12"/>
  <c r="O503" i="12"/>
  <c r="N503" i="12"/>
  <c r="H502" i="12"/>
  <c r="E504" i="12"/>
  <c r="G503" i="12"/>
  <c r="F503" i="12"/>
  <c r="H503" i="12" s="1"/>
  <c r="B495" i="6"/>
  <c r="D495" i="6" s="1"/>
  <c r="E495" i="6"/>
  <c r="F495" i="6" s="1"/>
  <c r="C495" i="6"/>
  <c r="A496" i="6"/>
  <c r="I504" i="12"/>
  <c r="K503" i="12"/>
  <c r="J503" i="12"/>
  <c r="L503" i="12" s="1"/>
  <c r="D510" i="16"/>
  <c r="C510" i="16"/>
  <c r="E511" i="16"/>
  <c r="F511" i="16"/>
  <c r="A512" i="16"/>
  <c r="B512" i="16" s="1"/>
  <c r="G510" i="16"/>
  <c r="H510" i="16"/>
  <c r="C504" i="12"/>
  <c r="D503" i="12"/>
  <c r="A505" i="12"/>
  <c r="B505" i="12" s="1"/>
  <c r="K535" i="28" l="1"/>
  <c r="O531" i="25"/>
  <c r="U534" i="25"/>
  <c r="Z533" i="25"/>
  <c r="V533" i="25"/>
  <c r="Y533" i="25"/>
  <c r="R532" i="25"/>
  <c r="M533" i="25"/>
  <c r="O532" i="25" s="1"/>
  <c r="S532" i="25"/>
  <c r="V532" i="25"/>
  <c r="E505" i="12"/>
  <c r="G504" i="12"/>
  <c r="F504" i="12"/>
  <c r="H504" i="12" s="1"/>
  <c r="I505" i="12"/>
  <c r="K504" i="12"/>
  <c r="J504" i="12"/>
  <c r="B496" i="6"/>
  <c r="E496" i="6"/>
  <c r="F496" i="6" s="1"/>
  <c r="C496" i="6"/>
  <c r="A497" i="6"/>
  <c r="P503" i="12"/>
  <c r="M505" i="12"/>
  <c r="O504" i="12"/>
  <c r="N504" i="12"/>
  <c r="P504" i="12" s="1"/>
  <c r="D511" i="16"/>
  <c r="C511" i="16"/>
  <c r="G511" i="16"/>
  <c r="H511" i="16"/>
  <c r="E512" i="16"/>
  <c r="F512" i="16"/>
  <c r="A513" i="16"/>
  <c r="B513" i="16" s="1"/>
  <c r="D504" i="12"/>
  <c r="C505" i="12"/>
  <c r="A506" i="12"/>
  <c r="B506" i="12" s="1"/>
  <c r="K536" i="28" l="1"/>
  <c r="U535" i="25"/>
  <c r="V534" i="25" s="1"/>
  <c r="Z534" i="25"/>
  <c r="Y534" i="25"/>
  <c r="M534" i="25"/>
  <c r="R533" i="25"/>
  <c r="S533" i="25"/>
  <c r="L504" i="12"/>
  <c r="M506" i="12"/>
  <c r="O505" i="12"/>
  <c r="N505" i="12"/>
  <c r="P505" i="12" s="1"/>
  <c r="I506" i="12"/>
  <c r="K505" i="12"/>
  <c r="J505" i="12"/>
  <c r="L505" i="12" s="1"/>
  <c r="D496" i="6"/>
  <c r="B497" i="6"/>
  <c r="D497" i="6" s="1"/>
  <c r="E497" i="6"/>
  <c r="C497" i="6"/>
  <c r="A498" i="6"/>
  <c r="E506" i="12"/>
  <c r="G505" i="12"/>
  <c r="F505" i="12"/>
  <c r="D512" i="16"/>
  <c r="C512" i="16"/>
  <c r="F513" i="16"/>
  <c r="E513" i="16"/>
  <c r="A514" i="16"/>
  <c r="B514" i="16" s="1"/>
  <c r="G512" i="16"/>
  <c r="H512" i="16"/>
  <c r="D505" i="12"/>
  <c r="C506" i="12"/>
  <c r="A507" i="12"/>
  <c r="B507" i="12" s="1"/>
  <c r="K537" i="28" l="1"/>
  <c r="O533" i="25"/>
  <c r="M535" i="25"/>
  <c r="O534" i="25" s="1"/>
  <c r="R534" i="25"/>
  <c r="S534" i="25"/>
  <c r="U536" i="25"/>
  <c r="Z535" i="25"/>
  <c r="Y535" i="25"/>
  <c r="H505" i="12"/>
  <c r="E507" i="12"/>
  <c r="G506" i="12"/>
  <c r="F506" i="12"/>
  <c r="H506" i="12" s="1"/>
  <c r="I507" i="12"/>
  <c r="K506" i="12"/>
  <c r="J506" i="12"/>
  <c r="L506" i="12" s="1"/>
  <c r="B498" i="6"/>
  <c r="D498" i="6" s="1"/>
  <c r="E498" i="6"/>
  <c r="F498" i="6" s="1"/>
  <c r="C498" i="6"/>
  <c r="A499" i="6"/>
  <c r="F497" i="6"/>
  <c r="M507" i="12"/>
  <c r="O506" i="12"/>
  <c r="N506" i="12"/>
  <c r="P506" i="12" s="1"/>
  <c r="D513" i="16"/>
  <c r="C513" i="16"/>
  <c r="E514" i="16"/>
  <c r="F514" i="16"/>
  <c r="A515" i="16"/>
  <c r="B515" i="16" s="1"/>
  <c r="G513" i="16"/>
  <c r="H513" i="16"/>
  <c r="D506" i="12"/>
  <c r="C507" i="12"/>
  <c r="A508" i="12"/>
  <c r="B508" i="12" s="1"/>
  <c r="K538" i="28" l="1"/>
  <c r="M536" i="25"/>
  <c r="O535" i="25" s="1"/>
  <c r="R535" i="25"/>
  <c r="S535" i="25"/>
  <c r="U537" i="25"/>
  <c r="Y536" i="25"/>
  <c r="Z536" i="25"/>
  <c r="V535" i="25"/>
  <c r="M508" i="12"/>
  <c r="O507" i="12"/>
  <c r="N507" i="12"/>
  <c r="I508" i="12"/>
  <c r="K507" i="12"/>
  <c r="J507" i="12"/>
  <c r="B499" i="6"/>
  <c r="E499" i="6"/>
  <c r="F499" i="6" s="1"/>
  <c r="C499" i="6"/>
  <c r="A500" i="6"/>
  <c r="E508" i="12"/>
  <c r="G507" i="12"/>
  <c r="F507" i="12"/>
  <c r="D514" i="16"/>
  <c r="C514" i="16"/>
  <c r="G514" i="16"/>
  <c r="H514" i="16"/>
  <c r="F515" i="16"/>
  <c r="E515" i="16"/>
  <c r="A516" i="16"/>
  <c r="B516" i="16" s="1"/>
  <c r="C508" i="12"/>
  <c r="D507" i="12"/>
  <c r="A509" i="12"/>
  <c r="B509" i="12" s="1"/>
  <c r="K539" i="28" l="1"/>
  <c r="Y537" i="25"/>
  <c r="U538" i="25"/>
  <c r="V537" i="25" s="1"/>
  <c r="Z537" i="25"/>
  <c r="V536" i="25"/>
  <c r="S536" i="25"/>
  <c r="M537" i="25"/>
  <c r="O536" i="25" s="1"/>
  <c r="R536" i="25"/>
  <c r="O7" i="25"/>
  <c r="H507" i="12"/>
  <c r="L507" i="12"/>
  <c r="I509" i="12"/>
  <c r="K508" i="12"/>
  <c r="L508" i="12" s="1"/>
  <c r="J508" i="12"/>
  <c r="D499" i="6"/>
  <c r="E509" i="12"/>
  <c r="G508" i="12"/>
  <c r="F508" i="12"/>
  <c r="H508" i="12" s="1"/>
  <c r="B500" i="6"/>
  <c r="E500" i="6"/>
  <c r="F500" i="6" s="1"/>
  <c r="C500" i="6"/>
  <c r="A501" i="6"/>
  <c r="P507" i="12"/>
  <c r="M509" i="12"/>
  <c r="O508" i="12"/>
  <c r="N508" i="12"/>
  <c r="P508" i="12" s="1"/>
  <c r="D515" i="16"/>
  <c r="C515" i="16"/>
  <c r="G515" i="16"/>
  <c r="H515" i="16"/>
  <c r="E516" i="16"/>
  <c r="F516" i="16"/>
  <c r="A517" i="16"/>
  <c r="B517" i="16" s="1"/>
  <c r="D508" i="12"/>
  <c r="C509" i="12"/>
  <c r="A510" i="12"/>
  <c r="B510" i="12" s="1"/>
  <c r="K540" i="28" l="1"/>
  <c r="S537" i="25"/>
  <c r="M538" i="25"/>
  <c r="R537" i="25"/>
  <c r="Y538" i="25"/>
  <c r="U539" i="25"/>
  <c r="V538" i="25" s="1"/>
  <c r="Z538" i="25"/>
  <c r="M510" i="12"/>
  <c r="O509" i="12"/>
  <c r="N509" i="12"/>
  <c r="B501" i="6"/>
  <c r="E501" i="6"/>
  <c r="C501" i="6"/>
  <c r="A502" i="6"/>
  <c r="E510" i="12"/>
  <c r="G509" i="12"/>
  <c r="H509" i="12" s="1"/>
  <c r="F509" i="12"/>
  <c r="I510" i="12"/>
  <c r="K509" i="12"/>
  <c r="L509" i="12" s="1"/>
  <c r="J509" i="12"/>
  <c r="D500" i="6"/>
  <c r="D516" i="16"/>
  <c r="C516" i="16"/>
  <c r="G516" i="16"/>
  <c r="H516" i="16"/>
  <c r="F517" i="16"/>
  <c r="E517" i="16"/>
  <c r="A518" i="16"/>
  <c r="B518" i="16" s="1"/>
  <c r="D509" i="12"/>
  <c r="C510" i="12"/>
  <c r="A511" i="12"/>
  <c r="B511" i="12" s="1"/>
  <c r="K541" i="28" l="1"/>
  <c r="O537" i="25"/>
  <c r="Y539" i="25"/>
  <c r="Z539" i="25"/>
  <c r="U540" i="25"/>
  <c r="S538" i="25"/>
  <c r="M539" i="25"/>
  <c r="O538" i="25" s="1"/>
  <c r="R538" i="25"/>
  <c r="F501" i="6"/>
  <c r="B502" i="6"/>
  <c r="E502" i="6"/>
  <c r="C502" i="6"/>
  <c r="A503" i="6"/>
  <c r="I511" i="12"/>
  <c r="K510" i="12"/>
  <c r="J510" i="12"/>
  <c r="L510" i="12" s="1"/>
  <c r="E511" i="12"/>
  <c r="G510" i="12"/>
  <c r="F510" i="12"/>
  <c r="D501" i="6"/>
  <c r="P509" i="12"/>
  <c r="M511" i="12"/>
  <c r="O510" i="12"/>
  <c r="N510" i="12"/>
  <c r="P510" i="12" s="1"/>
  <c r="D517" i="16"/>
  <c r="C517" i="16"/>
  <c r="E518" i="16"/>
  <c r="F518" i="16"/>
  <c r="A519" i="16"/>
  <c r="B519" i="16" s="1"/>
  <c r="G517" i="16"/>
  <c r="H517" i="16"/>
  <c r="D510" i="12"/>
  <c r="C511" i="12"/>
  <c r="A512" i="12"/>
  <c r="B512" i="12" s="1"/>
  <c r="K542" i="28" l="1"/>
  <c r="R539" i="25"/>
  <c r="S539" i="25"/>
  <c r="M540" i="25"/>
  <c r="O539" i="25" s="1"/>
  <c r="U541" i="25"/>
  <c r="Z540" i="25"/>
  <c r="Y540" i="25"/>
  <c r="V539" i="25"/>
  <c r="M512" i="12"/>
  <c r="O511" i="12"/>
  <c r="N511" i="12"/>
  <c r="I512" i="12"/>
  <c r="K511" i="12"/>
  <c r="J511" i="12"/>
  <c r="L511" i="12" s="1"/>
  <c r="B503" i="6"/>
  <c r="D503" i="6" s="1"/>
  <c r="E503" i="6"/>
  <c r="F503" i="6" s="1"/>
  <c r="C503" i="6"/>
  <c r="A504" i="6"/>
  <c r="H510" i="12"/>
  <c r="F502" i="6"/>
  <c r="D502" i="6"/>
  <c r="E512" i="12"/>
  <c r="G511" i="12"/>
  <c r="F511" i="12"/>
  <c r="H511" i="12" s="1"/>
  <c r="D518" i="16"/>
  <c r="C518" i="16"/>
  <c r="G518" i="16"/>
  <c r="H518" i="16"/>
  <c r="E519" i="16"/>
  <c r="F519" i="16"/>
  <c r="A520" i="16"/>
  <c r="B520" i="16" s="1"/>
  <c r="C512" i="12"/>
  <c r="D511" i="12"/>
  <c r="A513" i="12"/>
  <c r="B513" i="12" s="1"/>
  <c r="K543" i="28" l="1"/>
  <c r="U542" i="25"/>
  <c r="Z541" i="25"/>
  <c r="Y541" i="25"/>
  <c r="V541" i="25"/>
  <c r="S540" i="25"/>
  <c r="M541" i="25"/>
  <c r="O540" i="25" s="1"/>
  <c r="R540" i="25"/>
  <c r="V540" i="25"/>
  <c r="E513" i="12"/>
  <c r="G512" i="12"/>
  <c r="F512" i="12"/>
  <c r="H512" i="12" s="1"/>
  <c r="I513" i="12"/>
  <c r="K512" i="12"/>
  <c r="J512" i="12"/>
  <c r="B504" i="6"/>
  <c r="D504" i="6" s="1"/>
  <c r="E504" i="6"/>
  <c r="F504" i="6" s="1"/>
  <c r="C504" i="6"/>
  <c r="A505" i="6"/>
  <c r="P511" i="12"/>
  <c r="M513" i="12"/>
  <c r="O512" i="12"/>
  <c r="N512" i="12"/>
  <c r="D519" i="16"/>
  <c r="C519" i="16"/>
  <c r="E520" i="16"/>
  <c r="F520" i="16"/>
  <c r="A521" i="16"/>
  <c r="B521" i="16" s="1"/>
  <c r="G519" i="16"/>
  <c r="H519" i="16"/>
  <c r="D512" i="12"/>
  <c r="C513" i="12"/>
  <c r="A514" i="12"/>
  <c r="B514" i="12" s="1"/>
  <c r="K544" i="28" l="1"/>
  <c r="M542" i="25"/>
  <c r="O541" i="25" s="1"/>
  <c r="R541" i="25"/>
  <c r="S541" i="25"/>
  <c r="U543" i="25"/>
  <c r="V542" i="25" s="1"/>
  <c r="Z542" i="25"/>
  <c r="Y542" i="25"/>
  <c r="P512" i="12"/>
  <c r="L512" i="12"/>
  <c r="M514" i="12"/>
  <c r="O513" i="12"/>
  <c r="P513" i="12" s="1"/>
  <c r="N513" i="12"/>
  <c r="I514" i="12"/>
  <c r="K513" i="12"/>
  <c r="J513" i="12"/>
  <c r="B505" i="6"/>
  <c r="D505" i="6" s="1"/>
  <c r="E505" i="6"/>
  <c r="C505" i="6"/>
  <c r="A506" i="6"/>
  <c r="E514" i="12"/>
  <c r="F513" i="12"/>
  <c r="G513" i="12"/>
  <c r="H513" i="12" s="1"/>
  <c r="D520" i="16"/>
  <c r="C520" i="16"/>
  <c r="F521" i="16"/>
  <c r="E521" i="16"/>
  <c r="A522" i="16"/>
  <c r="B522" i="16" s="1"/>
  <c r="G520" i="16"/>
  <c r="H520" i="16"/>
  <c r="D513" i="12"/>
  <c r="C514" i="12"/>
  <c r="A515" i="12"/>
  <c r="B515" i="12" s="1"/>
  <c r="K545" i="28" l="1"/>
  <c r="Y543" i="25"/>
  <c r="Z543" i="25"/>
  <c r="U544" i="25"/>
  <c r="M543" i="25"/>
  <c r="R542" i="25"/>
  <c r="S542" i="25"/>
  <c r="I515" i="12"/>
  <c r="K514" i="12"/>
  <c r="J514" i="12"/>
  <c r="L514" i="12" s="1"/>
  <c r="E515" i="12"/>
  <c r="G514" i="12"/>
  <c r="F514" i="12"/>
  <c r="L513" i="12"/>
  <c r="B506" i="6"/>
  <c r="D506" i="6" s="1"/>
  <c r="E506" i="6"/>
  <c r="C506" i="6"/>
  <c r="A507" i="6"/>
  <c r="M515" i="12"/>
  <c r="O514" i="12"/>
  <c r="N514" i="12"/>
  <c r="P514" i="12" s="1"/>
  <c r="F505" i="6"/>
  <c r="D521" i="16"/>
  <c r="C521" i="16"/>
  <c r="E522" i="16"/>
  <c r="F522" i="16"/>
  <c r="A523" i="16"/>
  <c r="B523" i="16" s="1"/>
  <c r="G521" i="16"/>
  <c r="H521" i="16"/>
  <c r="D514" i="12"/>
  <c r="C515" i="12"/>
  <c r="A516" i="12"/>
  <c r="B516" i="12" s="1"/>
  <c r="K546" i="28" l="1"/>
  <c r="O542" i="25"/>
  <c r="U545" i="25"/>
  <c r="Z544" i="25"/>
  <c r="Y544" i="25"/>
  <c r="M544" i="25"/>
  <c r="O543" i="25" s="1"/>
  <c r="R543" i="25"/>
  <c r="S543" i="25"/>
  <c r="V543" i="25"/>
  <c r="H514" i="12"/>
  <c r="B507" i="6"/>
  <c r="E507" i="6"/>
  <c r="C507" i="6"/>
  <c r="A508" i="6"/>
  <c r="M516" i="12"/>
  <c r="O515" i="12"/>
  <c r="N515" i="12"/>
  <c r="P515" i="12" s="1"/>
  <c r="E516" i="12"/>
  <c r="G515" i="12"/>
  <c r="F515" i="12"/>
  <c r="H515" i="12" s="1"/>
  <c r="F506" i="6"/>
  <c r="I516" i="12"/>
  <c r="K515" i="12"/>
  <c r="J515" i="12"/>
  <c r="L515" i="12" s="1"/>
  <c r="D522" i="16"/>
  <c r="C522" i="16"/>
  <c r="G522" i="16"/>
  <c r="H522" i="16"/>
  <c r="E523" i="16"/>
  <c r="F523" i="16"/>
  <c r="A524" i="16"/>
  <c r="B524" i="16" s="1"/>
  <c r="D515" i="12"/>
  <c r="C516" i="12"/>
  <c r="A517" i="12"/>
  <c r="B517" i="12" s="1"/>
  <c r="K547" i="28" l="1"/>
  <c r="Y545" i="25"/>
  <c r="U546" i="25"/>
  <c r="Z545" i="25"/>
  <c r="V544" i="25"/>
  <c r="S544" i="25"/>
  <c r="M545" i="25"/>
  <c r="O544" i="25" s="1"/>
  <c r="R544" i="25"/>
  <c r="M517" i="12"/>
  <c r="O516" i="12"/>
  <c r="N516" i="12"/>
  <c r="I517" i="12"/>
  <c r="K516" i="12"/>
  <c r="J516" i="12"/>
  <c r="B508" i="6"/>
  <c r="D508" i="6" s="1"/>
  <c r="E508" i="6"/>
  <c r="F508" i="6" s="1"/>
  <c r="A509" i="6"/>
  <c r="C508" i="6"/>
  <c r="F507" i="6"/>
  <c r="D507" i="6"/>
  <c r="E517" i="12"/>
  <c r="G516" i="12"/>
  <c r="F516" i="12"/>
  <c r="H516" i="12" s="1"/>
  <c r="D523" i="16"/>
  <c r="C523" i="16"/>
  <c r="E524" i="16"/>
  <c r="F524" i="16"/>
  <c r="A525" i="16"/>
  <c r="B525" i="16" s="1"/>
  <c r="G523" i="16"/>
  <c r="H523" i="16"/>
  <c r="D516" i="12"/>
  <c r="C517" i="12"/>
  <c r="A518" i="12"/>
  <c r="B518" i="12" s="1"/>
  <c r="K548" i="28" l="1"/>
  <c r="S545" i="25"/>
  <c r="M546" i="25"/>
  <c r="O545" i="25" s="1"/>
  <c r="R545" i="25"/>
  <c r="Y546" i="25"/>
  <c r="Z546" i="25"/>
  <c r="U547" i="25"/>
  <c r="V546" i="25" s="1"/>
  <c r="V545" i="25"/>
  <c r="L516" i="12"/>
  <c r="E518" i="12"/>
  <c r="G517" i="12"/>
  <c r="F517" i="12"/>
  <c r="I518" i="12"/>
  <c r="K517" i="12"/>
  <c r="J517" i="12"/>
  <c r="L517" i="12" s="1"/>
  <c r="P516" i="12"/>
  <c r="B509" i="6"/>
  <c r="D509" i="6" s="1"/>
  <c r="E509" i="6"/>
  <c r="C509" i="6"/>
  <c r="A510" i="6"/>
  <c r="M518" i="12"/>
  <c r="O517" i="12"/>
  <c r="N517" i="12"/>
  <c r="P517" i="12" s="1"/>
  <c r="D524" i="16"/>
  <c r="C524" i="16"/>
  <c r="F525" i="16"/>
  <c r="E525" i="16"/>
  <c r="A526" i="16"/>
  <c r="B526" i="16" s="1"/>
  <c r="G524" i="16"/>
  <c r="H524" i="16"/>
  <c r="D517" i="12"/>
  <c r="C518" i="12"/>
  <c r="A519" i="12"/>
  <c r="B519" i="12" s="1"/>
  <c r="K549" i="28" l="1"/>
  <c r="Y547" i="25"/>
  <c r="Z547" i="25"/>
  <c r="U548" i="25"/>
  <c r="V547" i="25"/>
  <c r="S546" i="25"/>
  <c r="R546" i="25"/>
  <c r="M547" i="25"/>
  <c r="O546" i="25" s="1"/>
  <c r="M519" i="12"/>
  <c r="O518" i="12"/>
  <c r="N518" i="12"/>
  <c r="P518" i="12" s="1"/>
  <c r="I519" i="12"/>
  <c r="K518" i="12"/>
  <c r="J518" i="12"/>
  <c r="B510" i="6"/>
  <c r="D510" i="6" s="1"/>
  <c r="E510" i="6"/>
  <c r="F510" i="6" s="1"/>
  <c r="A511" i="6"/>
  <c r="C510" i="6"/>
  <c r="H517" i="12"/>
  <c r="F509" i="6"/>
  <c r="E519" i="12"/>
  <c r="G518" i="12"/>
  <c r="F518" i="12"/>
  <c r="H518" i="12" s="1"/>
  <c r="D525" i="16"/>
  <c r="C525" i="16"/>
  <c r="F526" i="16"/>
  <c r="E526" i="16"/>
  <c r="A527" i="16"/>
  <c r="B527" i="16" s="1"/>
  <c r="G525" i="16"/>
  <c r="H525" i="16"/>
  <c r="D518" i="12"/>
  <c r="C519" i="12"/>
  <c r="A520" i="12"/>
  <c r="B520" i="12" s="1"/>
  <c r="K550" i="28" l="1"/>
  <c r="R547" i="25"/>
  <c r="M548" i="25"/>
  <c r="S547" i="25"/>
  <c r="U549" i="25"/>
  <c r="V548" i="25" s="1"/>
  <c r="Z548" i="25"/>
  <c r="Y548" i="25"/>
  <c r="E520" i="12"/>
  <c r="G519" i="12"/>
  <c r="F519" i="12"/>
  <c r="H519" i="12" s="1"/>
  <c r="L518" i="12"/>
  <c r="I520" i="12"/>
  <c r="K519" i="12"/>
  <c r="J519" i="12"/>
  <c r="B511" i="6"/>
  <c r="D511" i="6" s="1"/>
  <c r="E511" i="6"/>
  <c r="C511" i="6"/>
  <c r="A512" i="6"/>
  <c r="M520" i="12"/>
  <c r="O519" i="12"/>
  <c r="N519" i="12"/>
  <c r="P519" i="12" s="1"/>
  <c r="D526" i="16"/>
  <c r="C526" i="16"/>
  <c r="E527" i="16"/>
  <c r="F527" i="16"/>
  <c r="A528" i="16"/>
  <c r="B528" i="16" s="1"/>
  <c r="G526" i="16"/>
  <c r="H526" i="16"/>
  <c r="D519" i="12"/>
  <c r="C520" i="12"/>
  <c r="A521" i="12"/>
  <c r="B521" i="12" s="1"/>
  <c r="K551" i="28" l="1"/>
  <c r="O547" i="25"/>
  <c r="S548" i="25"/>
  <c r="M549" i="25"/>
  <c r="O548" i="25" s="1"/>
  <c r="R548" i="25"/>
  <c r="U550" i="25"/>
  <c r="Z549" i="25"/>
  <c r="Y549" i="25"/>
  <c r="L519" i="12"/>
  <c r="M521" i="12"/>
  <c r="O520" i="12"/>
  <c r="P520" i="12" s="1"/>
  <c r="N520" i="12"/>
  <c r="I521" i="12"/>
  <c r="K520" i="12"/>
  <c r="J520" i="12"/>
  <c r="B512" i="6"/>
  <c r="D512" i="6" s="1"/>
  <c r="E512" i="6"/>
  <c r="F512" i="6" s="1"/>
  <c r="C512" i="6"/>
  <c r="A513" i="6"/>
  <c r="F511" i="6"/>
  <c r="E521" i="12"/>
  <c r="G520" i="12"/>
  <c r="F520" i="12"/>
  <c r="D527" i="16"/>
  <c r="C527" i="16"/>
  <c r="G527" i="16"/>
  <c r="H527" i="16"/>
  <c r="E528" i="16"/>
  <c r="F528" i="16"/>
  <c r="A529" i="16"/>
  <c r="B529" i="16" s="1"/>
  <c r="D520" i="12"/>
  <c r="C521" i="12"/>
  <c r="A522" i="12"/>
  <c r="B522" i="12" s="1"/>
  <c r="K552" i="28" l="1"/>
  <c r="U551" i="25"/>
  <c r="Z550" i="25"/>
  <c r="Y550" i="25"/>
  <c r="V550" i="25"/>
  <c r="M550" i="25"/>
  <c r="O549" i="25" s="1"/>
  <c r="R549" i="25"/>
  <c r="S549" i="25"/>
  <c r="V549" i="25"/>
  <c r="H520" i="12"/>
  <c r="L520" i="12"/>
  <c r="E522" i="12"/>
  <c r="G521" i="12"/>
  <c r="F521" i="12"/>
  <c r="I522" i="12"/>
  <c r="K521" i="12"/>
  <c r="J521" i="12"/>
  <c r="B513" i="6"/>
  <c r="E513" i="6"/>
  <c r="F513" i="6" s="1"/>
  <c r="A514" i="6"/>
  <c r="C513" i="6"/>
  <c r="M522" i="12"/>
  <c r="O521" i="12"/>
  <c r="N521" i="12"/>
  <c r="P521" i="12" s="1"/>
  <c r="D528" i="16"/>
  <c r="C528" i="16"/>
  <c r="F529" i="16"/>
  <c r="E529" i="16"/>
  <c r="A530" i="16"/>
  <c r="B530" i="16" s="1"/>
  <c r="G528" i="16"/>
  <c r="H528" i="16"/>
  <c r="C522" i="12"/>
  <c r="D521" i="12"/>
  <c r="A523" i="12"/>
  <c r="B523" i="12" s="1"/>
  <c r="K553" i="28" l="1"/>
  <c r="M551" i="25"/>
  <c r="R550" i="25"/>
  <c r="S550" i="25"/>
  <c r="Y551" i="25"/>
  <c r="Z551" i="25"/>
  <c r="U552" i="25"/>
  <c r="I523" i="12"/>
  <c r="K522" i="12"/>
  <c r="J522" i="12"/>
  <c r="M523" i="12"/>
  <c r="O522" i="12"/>
  <c r="N522" i="12"/>
  <c r="P522" i="12" s="1"/>
  <c r="H521" i="12"/>
  <c r="B514" i="6"/>
  <c r="D514" i="6" s="1"/>
  <c r="E514" i="6"/>
  <c r="F514" i="6" s="1"/>
  <c r="C514" i="6"/>
  <c r="A515" i="6"/>
  <c r="E523" i="12"/>
  <c r="G522" i="12"/>
  <c r="F522" i="12"/>
  <c r="H522" i="12" s="1"/>
  <c r="L521" i="12"/>
  <c r="D513" i="6"/>
  <c r="D529" i="16"/>
  <c r="C529" i="16"/>
  <c r="E530" i="16"/>
  <c r="F530" i="16"/>
  <c r="A531" i="16"/>
  <c r="B531" i="16" s="1"/>
  <c r="G529" i="16"/>
  <c r="H529" i="16"/>
  <c r="C523" i="12"/>
  <c r="D522" i="12"/>
  <c r="A524" i="12"/>
  <c r="B524" i="12" s="1"/>
  <c r="K554" i="28" l="1"/>
  <c r="O550" i="25"/>
  <c r="Y552" i="25"/>
  <c r="Z552" i="25"/>
  <c r="U553" i="25"/>
  <c r="V551" i="25"/>
  <c r="M552" i="25"/>
  <c r="O551" i="25" s="1"/>
  <c r="R551" i="25"/>
  <c r="S551" i="25"/>
  <c r="E524" i="12"/>
  <c r="F523" i="12"/>
  <c r="G523" i="12"/>
  <c r="M524" i="12"/>
  <c r="O523" i="12"/>
  <c r="N523" i="12"/>
  <c r="P523" i="12" s="1"/>
  <c r="B515" i="6"/>
  <c r="E515" i="6"/>
  <c r="F515" i="6" s="1"/>
  <c r="C515" i="6"/>
  <c r="A516" i="6"/>
  <c r="L522" i="12"/>
  <c r="I524" i="12"/>
  <c r="K523" i="12"/>
  <c r="J523" i="12"/>
  <c r="L523" i="12" s="1"/>
  <c r="D530" i="16"/>
  <c r="C530" i="16"/>
  <c r="G530" i="16"/>
  <c r="H530" i="16"/>
  <c r="F531" i="16"/>
  <c r="E531" i="16"/>
  <c r="A532" i="16"/>
  <c r="B532" i="16" s="1"/>
  <c r="D523" i="12"/>
  <c r="C524" i="12"/>
  <c r="A525" i="12"/>
  <c r="B525" i="12" s="1"/>
  <c r="K555" i="28" l="1"/>
  <c r="S552" i="25"/>
  <c r="M553" i="25"/>
  <c r="O552" i="25" s="1"/>
  <c r="R552" i="25"/>
  <c r="Y553" i="25"/>
  <c r="V553" i="25"/>
  <c r="U554" i="25"/>
  <c r="Z553" i="25"/>
  <c r="V552" i="25"/>
  <c r="D515" i="6"/>
  <c r="I525" i="12"/>
  <c r="K524" i="12"/>
  <c r="J524" i="12"/>
  <c r="M525" i="12"/>
  <c r="O524" i="12"/>
  <c r="N524" i="12"/>
  <c r="B516" i="6"/>
  <c r="E516" i="6"/>
  <c r="F516" i="6" s="1"/>
  <c r="C516" i="6"/>
  <c r="A517" i="6"/>
  <c r="H523" i="12"/>
  <c r="E525" i="12"/>
  <c r="G524" i="12"/>
  <c r="F524" i="12"/>
  <c r="H524" i="12" s="1"/>
  <c r="D531" i="16"/>
  <c r="C531" i="16"/>
  <c r="E532" i="16"/>
  <c r="F532" i="16"/>
  <c r="A533" i="16"/>
  <c r="B533" i="16" s="1"/>
  <c r="G531" i="16"/>
  <c r="H531" i="16"/>
  <c r="D524" i="12"/>
  <c r="C525" i="12"/>
  <c r="A526" i="12"/>
  <c r="B526" i="12" s="1"/>
  <c r="K556" i="28" l="1"/>
  <c r="Y554" i="25"/>
  <c r="Z554" i="25"/>
  <c r="U555" i="25"/>
  <c r="V554" i="25" s="1"/>
  <c r="S553" i="25"/>
  <c r="M554" i="25"/>
  <c r="O553" i="25" s="1"/>
  <c r="R553" i="25"/>
  <c r="I526" i="12"/>
  <c r="K525" i="12"/>
  <c r="L525" i="12" s="1"/>
  <c r="J525" i="12"/>
  <c r="E526" i="12"/>
  <c r="G525" i="12"/>
  <c r="F525" i="12"/>
  <c r="M526" i="12"/>
  <c r="O525" i="12"/>
  <c r="N525" i="12"/>
  <c r="D516" i="6"/>
  <c r="P524" i="12"/>
  <c r="B517" i="6"/>
  <c r="E517" i="6"/>
  <c r="F517" i="6" s="1"/>
  <c r="C517" i="6"/>
  <c r="A518" i="6"/>
  <c r="L524" i="12"/>
  <c r="D532" i="16"/>
  <c r="C532" i="16"/>
  <c r="G532" i="16"/>
  <c r="H532" i="16"/>
  <c r="F533" i="16"/>
  <c r="E533" i="16"/>
  <c r="A534" i="16"/>
  <c r="B534" i="16" s="1"/>
  <c r="D525" i="12"/>
  <c r="C526" i="12"/>
  <c r="A527" i="12"/>
  <c r="B527" i="12" s="1"/>
  <c r="K557" i="28" l="1"/>
  <c r="S554" i="25"/>
  <c r="R554" i="25"/>
  <c r="M555" i="25"/>
  <c r="Y555" i="25"/>
  <c r="U556" i="25"/>
  <c r="V555" i="25" s="1"/>
  <c r="Z555" i="25"/>
  <c r="P525" i="12"/>
  <c r="B518" i="6"/>
  <c r="D518" i="6" s="1"/>
  <c r="E518" i="6"/>
  <c r="A519" i="6"/>
  <c r="C518" i="6"/>
  <c r="H525" i="12"/>
  <c r="I527" i="12"/>
  <c r="K526" i="12"/>
  <c r="J526" i="12"/>
  <c r="L526" i="12" s="1"/>
  <c r="M527" i="12"/>
  <c r="O526" i="12"/>
  <c r="N526" i="12"/>
  <c r="P526" i="12" s="1"/>
  <c r="D517" i="6"/>
  <c r="E527" i="12"/>
  <c r="G526" i="12"/>
  <c r="F526" i="12"/>
  <c r="H526" i="12" s="1"/>
  <c r="D533" i="16"/>
  <c r="C533" i="16"/>
  <c r="E534" i="16"/>
  <c r="F534" i="16"/>
  <c r="A535" i="16"/>
  <c r="B535" i="16" s="1"/>
  <c r="G533" i="16"/>
  <c r="H533" i="16"/>
  <c r="D526" i="12"/>
  <c r="C527" i="12"/>
  <c r="A528" i="12"/>
  <c r="B528" i="12" s="1"/>
  <c r="K558" i="28" l="1"/>
  <c r="O554" i="25"/>
  <c r="U557" i="25"/>
  <c r="Z556" i="25"/>
  <c r="Y556" i="25"/>
  <c r="V556" i="25"/>
  <c r="S555" i="25"/>
  <c r="R555" i="25"/>
  <c r="M556" i="25"/>
  <c r="O555" i="25" s="1"/>
  <c r="I528" i="12"/>
  <c r="K527" i="12"/>
  <c r="L527" i="12" s="1"/>
  <c r="J527" i="12"/>
  <c r="E528" i="12"/>
  <c r="G527" i="12"/>
  <c r="F527" i="12"/>
  <c r="H527" i="12" s="1"/>
  <c r="M528" i="12"/>
  <c r="O527" i="12"/>
  <c r="N527" i="12"/>
  <c r="P527" i="12" s="1"/>
  <c r="B519" i="6"/>
  <c r="D519" i="6" s="1"/>
  <c r="E519" i="6"/>
  <c r="C519" i="6"/>
  <c r="A520" i="6"/>
  <c r="F518" i="6"/>
  <c r="D534" i="16"/>
  <c r="C534" i="16"/>
  <c r="G534" i="16"/>
  <c r="H534" i="16"/>
  <c r="E535" i="16"/>
  <c r="F535" i="16"/>
  <c r="A536" i="16"/>
  <c r="B536" i="16" s="1"/>
  <c r="D527" i="12"/>
  <c r="C528" i="12"/>
  <c r="A529" i="12"/>
  <c r="B529" i="12" s="1"/>
  <c r="K559" i="28" l="1"/>
  <c r="S556" i="25"/>
  <c r="R556" i="25"/>
  <c r="M557" i="25"/>
  <c r="U558" i="25"/>
  <c r="V557" i="25" s="1"/>
  <c r="Z557" i="25"/>
  <c r="Y557" i="25"/>
  <c r="I529" i="12"/>
  <c r="K528" i="12"/>
  <c r="L528" i="12" s="1"/>
  <c r="J528" i="12"/>
  <c r="M529" i="12"/>
  <c r="O528" i="12"/>
  <c r="N528" i="12"/>
  <c r="B520" i="6"/>
  <c r="E520" i="6"/>
  <c r="F520" i="6" s="1"/>
  <c r="A521" i="6"/>
  <c r="C520" i="6"/>
  <c r="E529" i="12"/>
  <c r="G528" i="12"/>
  <c r="F528" i="12"/>
  <c r="H528" i="12" s="1"/>
  <c r="F519" i="6"/>
  <c r="D535" i="16"/>
  <c r="C535" i="16"/>
  <c r="E536" i="16"/>
  <c r="F536" i="16"/>
  <c r="A537" i="16"/>
  <c r="B537" i="16" s="1"/>
  <c r="G535" i="16"/>
  <c r="H535" i="16"/>
  <c r="D528" i="12"/>
  <c r="C529" i="12"/>
  <c r="A530" i="12"/>
  <c r="B530" i="12" s="1"/>
  <c r="K560" i="28" l="1"/>
  <c r="O556" i="25"/>
  <c r="S557" i="25"/>
  <c r="M558" i="25"/>
  <c r="O557" i="25" s="1"/>
  <c r="R557" i="25"/>
  <c r="U559" i="25"/>
  <c r="Z558" i="25"/>
  <c r="Y558" i="25"/>
  <c r="D520" i="6"/>
  <c r="P528" i="12"/>
  <c r="M530" i="12"/>
  <c r="O529" i="12"/>
  <c r="N529" i="12"/>
  <c r="P529" i="12" s="1"/>
  <c r="E530" i="12"/>
  <c r="G529" i="12"/>
  <c r="F529" i="12"/>
  <c r="B521" i="6"/>
  <c r="D521" i="6" s="1"/>
  <c r="E521" i="6"/>
  <c r="F521" i="6" s="1"/>
  <c r="C521" i="6"/>
  <c r="A522" i="6"/>
  <c r="I530" i="12"/>
  <c r="K529" i="12"/>
  <c r="J529" i="12"/>
  <c r="L529" i="12" s="1"/>
  <c r="D536" i="16"/>
  <c r="C536" i="16"/>
  <c r="G536" i="16"/>
  <c r="H536" i="16"/>
  <c r="F537" i="16"/>
  <c r="E537" i="16"/>
  <c r="A538" i="16"/>
  <c r="B538" i="16" s="1"/>
  <c r="D529" i="12"/>
  <c r="C530" i="12"/>
  <c r="A531" i="12"/>
  <c r="B531" i="12" s="1"/>
  <c r="K561" i="28" l="1"/>
  <c r="Y559" i="25"/>
  <c r="Z559" i="25"/>
  <c r="U560" i="25"/>
  <c r="M559" i="25"/>
  <c r="O558" i="25" s="1"/>
  <c r="R558" i="25"/>
  <c r="S558" i="25"/>
  <c r="V558" i="25"/>
  <c r="H529" i="12"/>
  <c r="E531" i="12"/>
  <c r="G530" i="12"/>
  <c r="F530" i="12"/>
  <c r="I531" i="12"/>
  <c r="K530" i="12"/>
  <c r="J530" i="12"/>
  <c r="B522" i="6"/>
  <c r="D522" i="6" s="1"/>
  <c r="E522" i="6"/>
  <c r="F522" i="6" s="1"/>
  <c r="A523" i="6"/>
  <c r="C522" i="6"/>
  <c r="M531" i="12"/>
  <c r="O530" i="12"/>
  <c r="N530" i="12"/>
  <c r="P530" i="12" s="1"/>
  <c r="D537" i="16"/>
  <c r="C537" i="16"/>
  <c r="E538" i="16"/>
  <c r="F538" i="16"/>
  <c r="A539" i="16"/>
  <c r="B539" i="16" s="1"/>
  <c r="G537" i="16"/>
  <c r="H537" i="16"/>
  <c r="D530" i="12"/>
  <c r="C531" i="12"/>
  <c r="A532" i="12"/>
  <c r="B532" i="12" s="1"/>
  <c r="K562" i="28" l="1"/>
  <c r="Y560" i="25"/>
  <c r="U561" i="25"/>
  <c r="Z560" i="25"/>
  <c r="V559" i="25"/>
  <c r="M560" i="25"/>
  <c r="O559" i="25" s="1"/>
  <c r="R559" i="25"/>
  <c r="S559" i="25"/>
  <c r="I532" i="12"/>
  <c r="K531" i="12"/>
  <c r="J531" i="12"/>
  <c r="L531" i="12" s="1"/>
  <c r="E532" i="12"/>
  <c r="G531" i="12"/>
  <c r="F531" i="12"/>
  <c r="H531" i="12" s="1"/>
  <c r="L530" i="12"/>
  <c r="M532" i="12"/>
  <c r="O531" i="12"/>
  <c r="N531" i="12"/>
  <c r="H530" i="12"/>
  <c r="B523" i="6"/>
  <c r="E523" i="6"/>
  <c r="A524" i="6"/>
  <c r="C523" i="6"/>
  <c r="D538" i="16"/>
  <c r="C538" i="16"/>
  <c r="G538" i="16"/>
  <c r="H538" i="16"/>
  <c r="E539" i="16"/>
  <c r="F539" i="16"/>
  <c r="A540" i="16"/>
  <c r="B540" i="16" s="1"/>
  <c r="C532" i="12"/>
  <c r="D531" i="12"/>
  <c r="A533" i="12"/>
  <c r="B533" i="12" s="1"/>
  <c r="K563" i="28" l="1"/>
  <c r="S560" i="25"/>
  <c r="R560" i="25"/>
  <c r="M561" i="25"/>
  <c r="O560" i="25" s="1"/>
  <c r="U562" i="25"/>
  <c r="V561" i="25" s="1"/>
  <c r="Z561" i="25"/>
  <c r="Y561" i="25"/>
  <c r="V560" i="25"/>
  <c r="M533" i="12"/>
  <c r="O532" i="12"/>
  <c r="P532" i="12" s="1"/>
  <c r="N532" i="12"/>
  <c r="F523" i="6"/>
  <c r="B524" i="6"/>
  <c r="E524" i="6"/>
  <c r="F524" i="6" s="1"/>
  <c r="A525" i="6"/>
  <c r="C524" i="6"/>
  <c r="D523" i="6"/>
  <c r="E533" i="12"/>
  <c r="G532" i="12"/>
  <c r="H532" i="12" s="1"/>
  <c r="F532" i="12"/>
  <c r="P531" i="12"/>
  <c r="I533" i="12"/>
  <c r="K532" i="12"/>
  <c r="J532" i="12"/>
  <c r="D539" i="16"/>
  <c r="C539" i="16"/>
  <c r="E540" i="16"/>
  <c r="F540" i="16"/>
  <c r="A541" i="16"/>
  <c r="B541" i="16" s="1"/>
  <c r="G539" i="16"/>
  <c r="H539" i="16"/>
  <c r="D532" i="12"/>
  <c r="C533" i="12"/>
  <c r="A534" i="12"/>
  <c r="B534" i="12" s="1"/>
  <c r="K564" i="28" l="1"/>
  <c r="Y562" i="25"/>
  <c r="U563" i="25"/>
  <c r="Z562" i="25"/>
  <c r="S561" i="25"/>
  <c r="R561" i="25"/>
  <c r="M562" i="25"/>
  <c r="O561" i="25" s="1"/>
  <c r="E534" i="12"/>
  <c r="F533" i="12"/>
  <c r="G533" i="12"/>
  <c r="H533" i="12" s="1"/>
  <c r="L532" i="12"/>
  <c r="B525" i="6"/>
  <c r="E525" i="6"/>
  <c r="F525" i="6" s="1"/>
  <c r="A526" i="6"/>
  <c r="C525" i="6"/>
  <c r="I534" i="12"/>
  <c r="K533" i="12"/>
  <c r="J533" i="12"/>
  <c r="L533" i="12" s="1"/>
  <c r="D524" i="6"/>
  <c r="M534" i="12"/>
  <c r="O533" i="12"/>
  <c r="N533" i="12"/>
  <c r="P533" i="12" s="1"/>
  <c r="D540" i="16"/>
  <c r="C540" i="16"/>
  <c r="F541" i="16"/>
  <c r="E541" i="16"/>
  <c r="A542" i="16"/>
  <c r="B542" i="16" s="1"/>
  <c r="G540" i="16"/>
  <c r="H540" i="16"/>
  <c r="D533" i="12"/>
  <c r="C534" i="12"/>
  <c r="A535" i="12"/>
  <c r="B535" i="12" s="1"/>
  <c r="K565" i="28" l="1"/>
  <c r="S562" i="25"/>
  <c r="M563" i="25"/>
  <c r="O562" i="25" s="1"/>
  <c r="R562" i="25"/>
  <c r="Y563" i="25"/>
  <c r="U564" i="25"/>
  <c r="V563" i="25" s="1"/>
  <c r="Z563" i="25"/>
  <c r="V562" i="25"/>
  <c r="B526" i="6"/>
  <c r="D526" i="6" s="1"/>
  <c r="E526" i="6"/>
  <c r="A527" i="6"/>
  <c r="C526" i="6"/>
  <c r="M535" i="12"/>
  <c r="O534" i="12"/>
  <c r="N534" i="12"/>
  <c r="P534" i="12" s="1"/>
  <c r="D525" i="6"/>
  <c r="I535" i="12"/>
  <c r="K534" i="12"/>
  <c r="J534" i="12"/>
  <c r="L534" i="12" s="1"/>
  <c r="E535" i="12"/>
  <c r="G534" i="12"/>
  <c r="F534" i="12"/>
  <c r="D541" i="16"/>
  <c r="C541" i="16"/>
  <c r="F542" i="16"/>
  <c r="E542" i="16"/>
  <c r="A543" i="16"/>
  <c r="B543" i="16" s="1"/>
  <c r="G541" i="16"/>
  <c r="H541" i="16"/>
  <c r="D534" i="12"/>
  <c r="C535" i="12"/>
  <c r="A536" i="12"/>
  <c r="B536" i="12" s="1"/>
  <c r="K566" i="28" l="1"/>
  <c r="M564" i="25"/>
  <c r="S563" i="25"/>
  <c r="R563" i="25"/>
  <c r="U565" i="25"/>
  <c r="Z564" i="25"/>
  <c r="Y564" i="25"/>
  <c r="H534" i="12"/>
  <c r="I536" i="12"/>
  <c r="K535" i="12"/>
  <c r="J535" i="12"/>
  <c r="M536" i="12"/>
  <c r="O535" i="12"/>
  <c r="N535" i="12"/>
  <c r="P535" i="12" s="1"/>
  <c r="E536" i="12"/>
  <c r="G535" i="12"/>
  <c r="F535" i="12"/>
  <c r="H535" i="12" s="1"/>
  <c r="B527" i="6"/>
  <c r="E527" i="6"/>
  <c r="C527" i="6"/>
  <c r="A528" i="6"/>
  <c r="F526" i="6"/>
  <c r="D542" i="16"/>
  <c r="C542" i="16"/>
  <c r="E543" i="16"/>
  <c r="F543" i="16"/>
  <c r="A544" i="16"/>
  <c r="B544" i="16" s="1"/>
  <c r="G542" i="16"/>
  <c r="H542" i="16"/>
  <c r="D535" i="12"/>
  <c r="C536" i="12"/>
  <c r="A537" i="12"/>
  <c r="B537" i="12" s="1"/>
  <c r="K567" i="28" l="1"/>
  <c r="O563" i="25"/>
  <c r="U566" i="25"/>
  <c r="Z565" i="25"/>
  <c r="Y565" i="25"/>
  <c r="M565" i="25"/>
  <c r="O564" i="25" s="1"/>
  <c r="S564" i="25"/>
  <c r="R564" i="25"/>
  <c r="V564" i="25"/>
  <c r="E537" i="12"/>
  <c r="G536" i="12"/>
  <c r="F536" i="12"/>
  <c r="M537" i="12"/>
  <c r="O536" i="12"/>
  <c r="N536" i="12"/>
  <c r="I537" i="12"/>
  <c r="K536" i="12"/>
  <c r="J536" i="12"/>
  <c r="B528" i="6"/>
  <c r="D528" i="6" s="1"/>
  <c r="E528" i="6"/>
  <c r="C528" i="6"/>
  <c r="A529" i="6"/>
  <c r="F527" i="6"/>
  <c r="L535" i="12"/>
  <c r="D527" i="6"/>
  <c r="D543" i="16"/>
  <c r="C543" i="16"/>
  <c r="G543" i="16"/>
  <c r="H543" i="16"/>
  <c r="E544" i="16"/>
  <c r="F544" i="16"/>
  <c r="A545" i="16"/>
  <c r="B545" i="16" s="1"/>
  <c r="D536" i="12"/>
  <c r="C537" i="12"/>
  <c r="A538" i="12"/>
  <c r="B538" i="12" s="1"/>
  <c r="K568" i="28" l="1"/>
  <c r="S565" i="25"/>
  <c r="M566" i="25"/>
  <c r="R565" i="25"/>
  <c r="U567" i="25"/>
  <c r="Z566" i="25"/>
  <c r="Y566" i="25"/>
  <c r="V565" i="25"/>
  <c r="I538" i="12"/>
  <c r="K537" i="12"/>
  <c r="J537" i="12"/>
  <c r="B529" i="6"/>
  <c r="E529" i="6"/>
  <c r="C529" i="6"/>
  <c r="A530" i="6"/>
  <c r="P536" i="12"/>
  <c r="L536" i="12"/>
  <c r="M538" i="12"/>
  <c r="O537" i="12"/>
  <c r="N537" i="12"/>
  <c r="P537" i="12" s="1"/>
  <c r="F528" i="6"/>
  <c r="H536" i="12"/>
  <c r="E538" i="12"/>
  <c r="G537" i="12"/>
  <c r="F537" i="12"/>
  <c r="D544" i="16"/>
  <c r="C544" i="16"/>
  <c r="G544" i="16"/>
  <c r="H544" i="16"/>
  <c r="F545" i="16"/>
  <c r="E545" i="16"/>
  <c r="A546" i="16"/>
  <c r="B546" i="16" s="1"/>
  <c r="D537" i="12"/>
  <c r="C538" i="12"/>
  <c r="A539" i="12"/>
  <c r="B539" i="12" s="1"/>
  <c r="K569" i="28" l="1"/>
  <c r="O565" i="25"/>
  <c r="M567" i="25"/>
  <c r="O566" i="25" s="1"/>
  <c r="R566" i="25"/>
  <c r="S566" i="25"/>
  <c r="Z567" i="25"/>
  <c r="Y567" i="25"/>
  <c r="U568" i="25"/>
  <c r="V567" i="25" s="1"/>
  <c r="V566" i="25"/>
  <c r="E539" i="12"/>
  <c r="G538" i="12"/>
  <c r="F538" i="12"/>
  <c r="F529" i="6"/>
  <c r="H537" i="12"/>
  <c r="B530" i="6"/>
  <c r="E530" i="6"/>
  <c r="F530" i="6" s="1"/>
  <c r="C530" i="6"/>
  <c r="A531" i="6"/>
  <c r="D529" i="6"/>
  <c r="M539" i="12"/>
  <c r="O538" i="12"/>
  <c r="N538" i="12"/>
  <c r="P538" i="12" s="1"/>
  <c r="I539" i="12"/>
  <c r="K538" i="12"/>
  <c r="J538" i="12"/>
  <c r="L537" i="12"/>
  <c r="D545" i="16"/>
  <c r="C545" i="16"/>
  <c r="G545" i="16"/>
  <c r="H545" i="16"/>
  <c r="E546" i="16"/>
  <c r="F546" i="16"/>
  <c r="A547" i="16"/>
  <c r="B547" i="16" s="1"/>
  <c r="D538" i="12"/>
  <c r="C539" i="12"/>
  <c r="A540" i="12"/>
  <c r="B540" i="12" s="1"/>
  <c r="K570" i="28" l="1"/>
  <c r="M568" i="25"/>
  <c r="R567" i="25"/>
  <c r="S567" i="25"/>
  <c r="Z568" i="25"/>
  <c r="U569" i="25"/>
  <c r="V568" i="25" s="1"/>
  <c r="Y568" i="25"/>
  <c r="D530" i="6"/>
  <c r="L538" i="12"/>
  <c r="I540" i="12"/>
  <c r="K539" i="12"/>
  <c r="J539" i="12"/>
  <c r="B531" i="6"/>
  <c r="E531" i="6"/>
  <c r="F531" i="6" s="1"/>
  <c r="C531" i="6"/>
  <c r="A532" i="6"/>
  <c r="M540" i="12"/>
  <c r="O539" i="12"/>
  <c r="N539" i="12"/>
  <c r="H538" i="12"/>
  <c r="E540" i="12"/>
  <c r="G539" i="12"/>
  <c r="F539" i="12"/>
  <c r="H539" i="12" s="1"/>
  <c r="D546" i="16"/>
  <c r="C546" i="16"/>
  <c r="F547" i="16"/>
  <c r="E547" i="16"/>
  <c r="A548" i="16"/>
  <c r="B548" i="16" s="1"/>
  <c r="G546" i="16"/>
  <c r="H546" i="16"/>
  <c r="D539" i="12"/>
  <c r="C540" i="12"/>
  <c r="A541" i="12"/>
  <c r="B541" i="12" s="1"/>
  <c r="K571" i="28" l="1"/>
  <c r="O567" i="25"/>
  <c r="S568" i="25"/>
  <c r="R568" i="25"/>
  <c r="M569" i="25"/>
  <c r="U570" i="25"/>
  <c r="V569" i="25" s="1"/>
  <c r="Z569" i="25"/>
  <c r="Y569" i="25"/>
  <c r="D531" i="6"/>
  <c r="E541" i="12"/>
  <c r="G540" i="12"/>
  <c r="F540" i="12"/>
  <c r="H540" i="12" s="1"/>
  <c r="P539" i="12"/>
  <c r="L539" i="12"/>
  <c r="I541" i="12"/>
  <c r="K540" i="12"/>
  <c r="L540" i="12" s="1"/>
  <c r="J540" i="12"/>
  <c r="M541" i="12"/>
  <c r="O540" i="12"/>
  <c r="N540" i="12"/>
  <c r="B532" i="6"/>
  <c r="E532" i="6"/>
  <c r="F532" i="6" s="1"/>
  <c r="C532" i="6"/>
  <c r="A533" i="6"/>
  <c r="D547" i="16"/>
  <c r="C547" i="16"/>
  <c r="E548" i="16"/>
  <c r="F548" i="16"/>
  <c r="A549" i="16"/>
  <c r="B549" i="16" s="1"/>
  <c r="G547" i="16"/>
  <c r="H547" i="16"/>
  <c r="D540" i="12"/>
  <c r="C541" i="12"/>
  <c r="A542" i="12"/>
  <c r="B542" i="12" s="1"/>
  <c r="K572" i="28" l="1"/>
  <c r="O568" i="25"/>
  <c r="S569" i="25"/>
  <c r="R569" i="25"/>
  <c r="M570" i="25"/>
  <c r="O569" i="25" s="1"/>
  <c r="Y570" i="25"/>
  <c r="Z570" i="25"/>
  <c r="U571" i="25"/>
  <c r="V570" i="25" s="1"/>
  <c r="I542" i="12"/>
  <c r="K541" i="12"/>
  <c r="J541" i="12"/>
  <c r="D532" i="6"/>
  <c r="B533" i="6"/>
  <c r="E533" i="6"/>
  <c r="F533" i="6" s="1"/>
  <c r="C533" i="6"/>
  <c r="A534" i="6"/>
  <c r="P540" i="12"/>
  <c r="M542" i="12"/>
  <c r="O541" i="12"/>
  <c r="N541" i="12"/>
  <c r="E542" i="12"/>
  <c r="G541" i="12"/>
  <c r="F541" i="12"/>
  <c r="D548" i="16"/>
  <c r="C548" i="16"/>
  <c r="G548" i="16"/>
  <c r="H548" i="16"/>
  <c r="F549" i="16"/>
  <c r="E549" i="16"/>
  <c r="A550" i="16"/>
  <c r="B550" i="16" s="1"/>
  <c r="D541" i="12"/>
  <c r="C542" i="12"/>
  <c r="A543" i="12"/>
  <c r="B543" i="12" s="1"/>
  <c r="K573" i="28" l="1"/>
  <c r="Y571" i="25"/>
  <c r="U572" i="25"/>
  <c r="V571" i="25"/>
  <c r="Z571" i="25"/>
  <c r="S570" i="25"/>
  <c r="M571" i="25"/>
  <c r="O570" i="25" s="1"/>
  <c r="R570" i="25"/>
  <c r="B534" i="6"/>
  <c r="D534" i="6" s="1"/>
  <c r="E534" i="6"/>
  <c r="A535" i="6"/>
  <c r="C534" i="6"/>
  <c r="E543" i="12"/>
  <c r="G542" i="12"/>
  <c r="F542" i="12"/>
  <c r="H542" i="12" s="1"/>
  <c r="D533" i="6"/>
  <c r="H541" i="12"/>
  <c r="P541" i="12"/>
  <c r="M543" i="12"/>
  <c r="O542" i="12"/>
  <c r="N542" i="12"/>
  <c r="P542" i="12" s="1"/>
  <c r="L541" i="12"/>
  <c r="I543" i="12"/>
  <c r="K542" i="12"/>
  <c r="J542" i="12"/>
  <c r="L542" i="12" s="1"/>
  <c r="D549" i="16"/>
  <c r="C549" i="16"/>
  <c r="E550" i="16"/>
  <c r="F550" i="16"/>
  <c r="A551" i="16"/>
  <c r="B551" i="16" s="1"/>
  <c r="G549" i="16"/>
  <c r="H549" i="16"/>
  <c r="D542" i="12"/>
  <c r="C543" i="12"/>
  <c r="A544" i="12"/>
  <c r="B544" i="12" s="1"/>
  <c r="K574" i="28" l="1"/>
  <c r="S571" i="25"/>
  <c r="R571" i="25"/>
  <c r="M572" i="25"/>
  <c r="U573" i="25"/>
  <c r="V572" i="25" s="1"/>
  <c r="Z572" i="25"/>
  <c r="Y572" i="25"/>
  <c r="I544" i="12"/>
  <c r="K543" i="12"/>
  <c r="J543" i="12"/>
  <c r="L543" i="12" s="1"/>
  <c r="E544" i="12"/>
  <c r="G543" i="12"/>
  <c r="F543" i="12"/>
  <c r="H543" i="12" s="1"/>
  <c r="M544" i="12"/>
  <c r="O543" i="12"/>
  <c r="N543" i="12"/>
  <c r="B535" i="6"/>
  <c r="D535" i="6" s="1"/>
  <c r="E535" i="6"/>
  <c r="F535" i="6" s="1"/>
  <c r="C535" i="6"/>
  <c r="A536" i="6"/>
  <c r="F534" i="6"/>
  <c r="D550" i="16"/>
  <c r="C550" i="16"/>
  <c r="G550" i="16"/>
  <c r="H550" i="16"/>
  <c r="E551" i="16"/>
  <c r="F551" i="16"/>
  <c r="A552" i="16"/>
  <c r="B552" i="16" s="1"/>
  <c r="D543" i="12"/>
  <c r="C544" i="12"/>
  <c r="A545" i="12"/>
  <c r="B545" i="12" s="1"/>
  <c r="K575" i="28" l="1"/>
  <c r="O571" i="25"/>
  <c r="S572" i="25"/>
  <c r="M573" i="25"/>
  <c r="O572" i="25" s="1"/>
  <c r="R572" i="25"/>
  <c r="U574" i="25"/>
  <c r="Z573" i="25"/>
  <c r="Y573" i="25"/>
  <c r="P543" i="12"/>
  <c r="M545" i="12"/>
  <c r="O544" i="12"/>
  <c r="P544" i="12" s="1"/>
  <c r="N544" i="12"/>
  <c r="B536" i="6"/>
  <c r="E536" i="6"/>
  <c r="F536" i="6" s="1"/>
  <c r="C536" i="6"/>
  <c r="A537" i="6"/>
  <c r="E545" i="12"/>
  <c r="G544" i="12"/>
  <c r="F544" i="12"/>
  <c r="I545" i="12"/>
  <c r="K544" i="12"/>
  <c r="J544" i="12"/>
  <c r="D551" i="16"/>
  <c r="C551" i="16"/>
  <c r="E552" i="16"/>
  <c r="F552" i="16"/>
  <c r="A553" i="16"/>
  <c r="B553" i="16" s="1"/>
  <c r="G551" i="16"/>
  <c r="H551" i="16"/>
  <c r="D544" i="12"/>
  <c r="C545" i="12"/>
  <c r="A546" i="12"/>
  <c r="B546" i="12" s="1"/>
  <c r="K576" i="28" l="1"/>
  <c r="O573" i="25"/>
  <c r="U575" i="25"/>
  <c r="V574" i="25" s="1"/>
  <c r="Z574" i="25"/>
  <c r="Y574" i="25"/>
  <c r="V573" i="25"/>
  <c r="S573" i="25"/>
  <c r="M574" i="25"/>
  <c r="R573" i="25"/>
  <c r="M546" i="12"/>
  <c r="O545" i="12"/>
  <c r="N545" i="12"/>
  <c r="B537" i="6"/>
  <c r="E537" i="6"/>
  <c r="C537" i="6"/>
  <c r="A538" i="6"/>
  <c r="D536" i="6"/>
  <c r="L544" i="12"/>
  <c r="I546" i="12"/>
  <c r="K545" i="12"/>
  <c r="J545" i="12"/>
  <c r="L545" i="12" s="1"/>
  <c r="E546" i="12"/>
  <c r="G545" i="12"/>
  <c r="F545" i="12"/>
  <c r="H544" i="12"/>
  <c r="D552" i="16"/>
  <c r="C552" i="16"/>
  <c r="G552" i="16"/>
  <c r="H552" i="16"/>
  <c r="F553" i="16"/>
  <c r="E553" i="16"/>
  <c r="A554" i="16"/>
  <c r="B554" i="16" s="1"/>
  <c r="D545" i="12"/>
  <c r="C546" i="12"/>
  <c r="A547" i="12"/>
  <c r="B547" i="12" s="1"/>
  <c r="K577" i="28" l="1"/>
  <c r="M575" i="25"/>
  <c r="O574" i="25" s="1"/>
  <c r="R574" i="25"/>
  <c r="S574" i="25"/>
  <c r="Z575" i="25"/>
  <c r="Y575" i="25"/>
  <c r="U576" i="25"/>
  <c r="V575" i="25"/>
  <c r="H545" i="12"/>
  <c r="E547" i="12"/>
  <c r="G546" i="12"/>
  <c r="F546" i="12"/>
  <c r="F537" i="6"/>
  <c r="D537" i="6"/>
  <c r="B538" i="6"/>
  <c r="E538" i="6"/>
  <c r="F538" i="6" s="1"/>
  <c r="C538" i="6"/>
  <c r="A539" i="6"/>
  <c r="I547" i="12"/>
  <c r="K546" i="12"/>
  <c r="J546" i="12"/>
  <c r="P545" i="12"/>
  <c r="M547" i="12"/>
  <c r="O546" i="12"/>
  <c r="N546" i="12"/>
  <c r="P546" i="12" s="1"/>
  <c r="D553" i="16"/>
  <c r="C553" i="16"/>
  <c r="G553" i="16"/>
  <c r="H553" i="16"/>
  <c r="E554" i="16"/>
  <c r="F554" i="16"/>
  <c r="A555" i="16"/>
  <c r="B555" i="16" s="1"/>
  <c r="D546" i="12"/>
  <c r="C547" i="12"/>
  <c r="A548" i="12"/>
  <c r="B548" i="12" s="1"/>
  <c r="K578" i="28" l="1"/>
  <c r="Z576" i="25"/>
  <c r="Y576" i="25"/>
  <c r="U577" i="25"/>
  <c r="M576" i="25"/>
  <c r="R575" i="25"/>
  <c r="S575" i="25"/>
  <c r="D538" i="6"/>
  <c r="L546" i="12"/>
  <c r="M548" i="12"/>
  <c r="O547" i="12"/>
  <c r="N547" i="12"/>
  <c r="I548" i="12"/>
  <c r="K547" i="12"/>
  <c r="J547" i="12"/>
  <c r="L547" i="12" s="1"/>
  <c r="H546" i="12"/>
  <c r="B539" i="6"/>
  <c r="E539" i="6"/>
  <c r="F539" i="6" s="1"/>
  <c r="C539" i="6"/>
  <c r="A540" i="6"/>
  <c r="E548" i="12"/>
  <c r="G547" i="12"/>
  <c r="F547" i="12"/>
  <c r="H547" i="12" s="1"/>
  <c r="D554" i="16"/>
  <c r="C554" i="16"/>
  <c r="E555" i="16"/>
  <c r="F555" i="16"/>
  <c r="A556" i="16"/>
  <c r="B556" i="16" s="1"/>
  <c r="G554" i="16"/>
  <c r="H554" i="16"/>
  <c r="D547" i="12"/>
  <c r="C548" i="12"/>
  <c r="A549" i="12"/>
  <c r="B549" i="12" s="1"/>
  <c r="K579" i="28" l="1"/>
  <c r="O576" i="25"/>
  <c r="O575" i="25"/>
  <c r="U578" i="25"/>
  <c r="Z577" i="25"/>
  <c r="Y577" i="25"/>
  <c r="S576" i="25"/>
  <c r="M577" i="25"/>
  <c r="R576" i="25"/>
  <c r="V576" i="25"/>
  <c r="B540" i="6"/>
  <c r="D540" i="6" s="1"/>
  <c r="E540" i="6"/>
  <c r="A541" i="6"/>
  <c r="C540" i="6"/>
  <c r="P547" i="12"/>
  <c r="I549" i="12"/>
  <c r="K548" i="12"/>
  <c r="J548" i="12"/>
  <c r="M549" i="12"/>
  <c r="O548" i="12"/>
  <c r="N548" i="12"/>
  <c r="E549" i="12"/>
  <c r="G548" i="12"/>
  <c r="F548" i="12"/>
  <c r="H548" i="12" s="1"/>
  <c r="D539" i="6"/>
  <c r="D555" i="16"/>
  <c r="C555" i="16"/>
  <c r="G555" i="16"/>
  <c r="H555" i="16"/>
  <c r="E556" i="16"/>
  <c r="F556" i="16"/>
  <c r="A557" i="16"/>
  <c r="B557" i="16" s="1"/>
  <c r="D548" i="12"/>
  <c r="C549" i="12"/>
  <c r="A550" i="12"/>
  <c r="B550" i="12" s="1"/>
  <c r="K580" i="28" l="1"/>
  <c r="S577" i="25"/>
  <c r="M578" i="25"/>
  <c r="O577" i="25" s="1"/>
  <c r="R577" i="25"/>
  <c r="Y578" i="25"/>
  <c r="Z578" i="25"/>
  <c r="U579" i="25"/>
  <c r="V577" i="25"/>
  <c r="M550" i="12"/>
  <c r="O549" i="12"/>
  <c r="N549" i="12"/>
  <c r="P549" i="12" s="1"/>
  <c r="L548" i="12"/>
  <c r="I550" i="12"/>
  <c r="K549" i="12"/>
  <c r="J549" i="12"/>
  <c r="L549" i="12" s="1"/>
  <c r="B541" i="6"/>
  <c r="D541" i="6" s="1"/>
  <c r="E541" i="6"/>
  <c r="A542" i="6"/>
  <c r="C541" i="6"/>
  <c r="E550" i="12"/>
  <c r="G549" i="12"/>
  <c r="F549" i="12"/>
  <c r="P548" i="12"/>
  <c r="F540" i="6"/>
  <c r="D556" i="16"/>
  <c r="C556" i="16"/>
  <c r="F557" i="16"/>
  <c r="E557" i="16"/>
  <c r="A558" i="16"/>
  <c r="B558" i="16" s="1"/>
  <c r="G556" i="16"/>
  <c r="H556" i="16"/>
  <c r="D549" i="12"/>
  <c r="C550" i="12"/>
  <c r="A551" i="12"/>
  <c r="B551" i="12" s="1"/>
  <c r="K581" i="28" l="1"/>
  <c r="O578" i="25"/>
  <c r="Y579" i="25"/>
  <c r="Z579" i="25"/>
  <c r="U580" i="25"/>
  <c r="V579" i="25"/>
  <c r="V578" i="25"/>
  <c r="S578" i="25"/>
  <c r="M579" i="25"/>
  <c r="R578" i="25"/>
  <c r="H549" i="12"/>
  <c r="I551" i="12"/>
  <c r="K550" i="12"/>
  <c r="J550" i="12"/>
  <c r="E551" i="12"/>
  <c r="G550" i="12"/>
  <c r="F550" i="12"/>
  <c r="H550" i="12" s="1"/>
  <c r="B542" i="6"/>
  <c r="D542" i="6" s="1"/>
  <c r="E542" i="6"/>
  <c r="F542" i="6" s="1"/>
  <c r="A543" i="6"/>
  <c r="C542" i="6"/>
  <c r="F541" i="6"/>
  <c r="M551" i="12"/>
  <c r="O550" i="12"/>
  <c r="N550" i="12"/>
  <c r="P550" i="12" s="1"/>
  <c r="D557" i="16"/>
  <c r="C557" i="16"/>
  <c r="F558" i="16"/>
  <c r="E558" i="16"/>
  <c r="G557" i="16"/>
  <c r="H557" i="16"/>
  <c r="D550" i="12"/>
  <c r="C551" i="12"/>
  <c r="A552" i="12"/>
  <c r="B552" i="12" s="1"/>
  <c r="K582" i="28" l="1"/>
  <c r="R579" i="25"/>
  <c r="M580" i="25"/>
  <c r="S579" i="25"/>
  <c r="U581" i="25"/>
  <c r="Z580" i="25"/>
  <c r="Y580" i="25"/>
  <c r="M552" i="12"/>
  <c r="O551" i="12"/>
  <c r="N551" i="12"/>
  <c r="P551" i="12" s="1"/>
  <c r="E552" i="12"/>
  <c r="G551" i="12"/>
  <c r="F551" i="12"/>
  <c r="H551" i="12" s="1"/>
  <c r="L550" i="12"/>
  <c r="B543" i="6"/>
  <c r="D543" i="6" s="1"/>
  <c r="E543" i="6"/>
  <c r="C543" i="6"/>
  <c r="A544" i="6"/>
  <c r="I552" i="12"/>
  <c r="K551" i="12"/>
  <c r="J551" i="12"/>
  <c r="L551" i="12" s="1"/>
  <c r="D558" i="16"/>
  <c r="C558" i="16"/>
  <c r="G558" i="16"/>
  <c r="H558" i="16"/>
  <c r="I5" i="16" s="1"/>
  <c r="D551" i="12"/>
  <c r="C552" i="12"/>
  <c r="A553" i="12"/>
  <c r="B553" i="12" s="1"/>
  <c r="K583" i="28" l="1"/>
  <c r="O579" i="25"/>
  <c r="U582" i="25"/>
  <c r="V581" i="25" s="1"/>
  <c r="Z581" i="25"/>
  <c r="Y581" i="25"/>
  <c r="V580" i="25"/>
  <c r="S580" i="25"/>
  <c r="R580" i="25"/>
  <c r="M581" i="25"/>
  <c r="I553" i="12"/>
  <c r="K552" i="12"/>
  <c r="J552" i="12"/>
  <c r="E553" i="12"/>
  <c r="F552" i="12"/>
  <c r="G552" i="12"/>
  <c r="H552" i="12" s="1"/>
  <c r="B544" i="6"/>
  <c r="D544" i="6" s="1"/>
  <c r="E544" i="6"/>
  <c r="F544" i="6" s="1"/>
  <c r="C544" i="6"/>
  <c r="A545" i="6"/>
  <c r="F543" i="6"/>
  <c r="M553" i="12"/>
  <c r="O552" i="12"/>
  <c r="N552" i="12"/>
  <c r="I491" i="16"/>
  <c r="I49" i="16"/>
  <c r="I113" i="16"/>
  <c r="I177" i="16"/>
  <c r="I241" i="16"/>
  <c r="I306" i="16"/>
  <c r="I158" i="16"/>
  <c r="I71" i="16"/>
  <c r="I320" i="16"/>
  <c r="I42" i="16"/>
  <c r="I106" i="16"/>
  <c r="I170" i="16"/>
  <c r="I234" i="16"/>
  <c r="I299" i="16"/>
  <c r="I13" i="16"/>
  <c r="I213" i="16"/>
  <c r="I94" i="16"/>
  <c r="I311" i="16"/>
  <c r="I191" i="16"/>
  <c r="I19" i="16"/>
  <c r="I83" i="16"/>
  <c r="I147" i="16"/>
  <c r="I211" i="16"/>
  <c r="I275" i="16"/>
  <c r="I340" i="16"/>
  <c r="I133" i="16"/>
  <c r="I326" i="16"/>
  <c r="I150" i="16"/>
  <c r="I39" i="16"/>
  <c r="I304" i="16"/>
  <c r="I44" i="16"/>
  <c r="I108" i="16"/>
  <c r="I172" i="16"/>
  <c r="I236" i="16"/>
  <c r="I301" i="16"/>
  <c r="I360" i="16"/>
  <c r="I205" i="16"/>
  <c r="I38" i="16"/>
  <c r="I254" i="16"/>
  <c r="I247" i="16"/>
  <c r="I168" i="16"/>
  <c r="I353" i="16"/>
  <c r="I152" i="16"/>
  <c r="I192" i="16"/>
  <c r="I96" i="16"/>
  <c r="I367" i="16"/>
  <c r="I375" i="16"/>
  <c r="I383" i="16"/>
  <c r="I391" i="16"/>
  <c r="I399" i="16"/>
  <c r="I407" i="16"/>
  <c r="I415" i="16"/>
  <c r="I423" i="16"/>
  <c r="I431" i="16"/>
  <c r="I439" i="16"/>
  <c r="I447" i="16"/>
  <c r="I455" i="16"/>
  <c r="I463" i="16"/>
  <c r="I471" i="16"/>
  <c r="I479" i="16"/>
  <c r="I487" i="16"/>
  <c r="I250" i="16"/>
  <c r="I35" i="16"/>
  <c r="I163" i="16"/>
  <c r="I291" i="16"/>
  <c r="I57" i="16"/>
  <c r="I121" i="16"/>
  <c r="I185" i="16"/>
  <c r="I249" i="16"/>
  <c r="I314" i="16"/>
  <c r="I214" i="16"/>
  <c r="I111" i="16"/>
  <c r="I352" i="16"/>
  <c r="I50" i="16"/>
  <c r="I114" i="16"/>
  <c r="I178" i="16"/>
  <c r="I242" i="16"/>
  <c r="I307" i="16"/>
  <c r="I37" i="16"/>
  <c r="I237" i="16"/>
  <c r="I118" i="16"/>
  <c r="I343" i="16"/>
  <c r="I223" i="16"/>
  <c r="I27" i="16"/>
  <c r="I91" i="16"/>
  <c r="I155" i="16"/>
  <c r="I219" i="16"/>
  <c r="I283" i="16"/>
  <c r="I348" i="16"/>
  <c r="I157" i="16"/>
  <c r="I350" i="16"/>
  <c r="I182" i="16"/>
  <c r="I79" i="16"/>
  <c r="I336" i="16"/>
  <c r="I52" i="16"/>
  <c r="I116" i="16"/>
  <c r="I180" i="16"/>
  <c r="I244" i="16"/>
  <c r="I309" i="16"/>
  <c r="I29" i="16"/>
  <c r="I229" i="16"/>
  <c r="I70" i="16"/>
  <c r="I295" i="16"/>
  <c r="I279" i="16"/>
  <c r="I232" i="16"/>
  <c r="I112" i="16"/>
  <c r="I345" i="16"/>
  <c r="I256" i="16"/>
  <c r="I288" i="16"/>
  <c r="I368" i="16"/>
  <c r="I376" i="16"/>
  <c r="I384" i="16"/>
  <c r="I392" i="16"/>
  <c r="I400" i="16"/>
  <c r="I408" i="16"/>
  <c r="I416" i="16"/>
  <c r="I424" i="16"/>
  <c r="I432" i="16"/>
  <c r="I440" i="16"/>
  <c r="I448" i="16"/>
  <c r="I456" i="16"/>
  <c r="I464" i="16"/>
  <c r="I472" i="16"/>
  <c r="I480" i="16"/>
  <c r="I488" i="16"/>
  <c r="I359" i="16"/>
  <c r="I65" i="16"/>
  <c r="I129" i="16"/>
  <c r="I193" i="16"/>
  <c r="I257" i="16"/>
  <c r="I322" i="16"/>
  <c r="I246" i="16"/>
  <c r="I135" i="16"/>
  <c r="I32" i="16"/>
  <c r="I58" i="16"/>
  <c r="I122" i="16"/>
  <c r="I186" i="16"/>
  <c r="I315" i="16"/>
  <c r="I61" i="16"/>
  <c r="I261" i="16"/>
  <c r="I126" i="16"/>
  <c r="I31" i="16"/>
  <c r="I255" i="16"/>
  <c r="I99" i="16"/>
  <c r="I227" i="16"/>
  <c r="I8" i="16"/>
  <c r="I73" i="16"/>
  <c r="I137" i="16"/>
  <c r="I201" i="16"/>
  <c r="I265" i="16"/>
  <c r="I330" i="16"/>
  <c r="I278" i="16"/>
  <c r="I175" i="16"/>
  <c r="I48" i="16"/>
  <c r="I66" i="16"/>
  <c r="I130" i="16"/>
  <c r="I194" i="16"/>
  <c r="I258" i="16"/>
  <c r="I323" i="16"/>
  <c r="I93" i="16"/>
  <c r="I285" i="16"/>
  <c r="I166" i="16"/>
  <c r="I55" i="16"/>
  <c r="I296" i="16"/>
  <c r="I43" i="16"/>
  <c r="I107" i="16"/>
  <c r="I171" i="16"/>
  <c r="I235" i="16"/>
  <c r="I300" i="16"/>
  <c r="I21" i="16"/>
  <c r="I197" i="16"/>
  <c r="I30" i="16"/>
  <c r="I238" i="16"/>
  <c r="I127" i="16"/>
  <c r="I40" i="16"/>
  <c r="I68" i="16"/>
  <c r="I132" i="16"/>
  <c r="I196" i="16"/>
  <c r="I260" i="16"/>
  <c r="I325" i="16"/>
  <c r="I77" i="16"/>
  <c r="I277" i="16"/>
  <c r="I110" i="16"/>
  <c r="I63" i="16"/>
  <c r="I344" i="16"/>
  <c r="I200" i="16"/>
  <c r="I240" i="16"/>
  <c r="I120" i="16"/>
  <c r="I136" i="16"/>
  <c r="I362" i="16"/>
  <c r="I370" i="16"/>
  <c r="I378" i="16"/>
  <c r="I386" i="16"/>
  <c r="I394" i="16"/>
  <c r="I402" i="16"/>
  <c r="I410" i="16"/>
  <c r="I418" i="16"/>
  <c r="I426" i="16"/>
  <c r="I434" i="16"/>
  <c r="I442" i="16"/>
  <c r="I450" i="16"/>
  <c r="I458" i="16"/>
  <c r="I466" i="16"/>
  <c r="I474" i="16"/>
  <c r="I482" i="16"/>
  <c r="I490" i="16"/>
  <c r="I17" i="16"/>
  <c r="I81" i="16"/>
  <c r="I145" i="16"/>
  <c r="I209" i="16"/>
  <c r="I273" i="16"/>
  <c r="I338" i="16"/>
  <c r="I319" i="16"/>
  <c r="I207" i="16"/>
  <c r="I10" i="16"/>
  <c r="I74" i="16"/>
  <c r="I138" i="16"/>
  <c r="I202" i="16"/>
  <c r="I266" i="16"/>
  <c r="I331" i="16"/>
  <c r="I117" i="16"/>
  <c r="I310" i="16"/>
  <c r="I198" i="16"/>
  <c r="I87" i="16"/>
  <c r="I328" i="16"/>
  <c r="I51" i="16"/>
  <c r="I115" i="16"/>
  <c r="I179" i="16"/>
  <c r="I243" i="16"/>
  <c r="I308" i="16"/>
  <c r="I25" i="16"/>
  <c r="I169" i="16"/>
  <c r="I354" i="16"/>
  <c r="I18" i="16"/>
  <c r="I162" i="16"/>
  <c r="I347" i="16"/>
  <c r="I230" i="16"/>
  <c r="I11" i="16"/>
  <c r="I195" i="16"/>
  <c r="I332" i="16"/>
  <c r="I245" i="16"/>
  <c r="I206" i="16"/>
  <c r="I231" i="16"/>
  <c r="I76" i="16"/>
  <c r="I164" i="16"/>
  <c r="I276" i="16"/>
  <c r="I53" i="16"/>
  <c r="I342" i="16"/>
  <c r="I103" i="16"/>
  <c r="I104" i="16"/>
  <c r="I264" i="16"/>
  <c r="I321" i="16"/>
  <c r="I365" i="16"/>
  <c r="I379" i="16"/>
  <c r="I390" i="16"/>
  <c r="I404" i="16"/>
  <c r="I417" i="16"/>
  <c r="I429" i="16"/>
  <c r="I443" i="16"/>
  <c r="I454" i="16"/>
  <c r="I468" i="16"/>
  <c r="I481" i="16"/>
  <c r="I144" i="16"/>
  <c r="I369" i="16"/>
  <c r="I406" i="16"/>
  <c r="I433" i="16"/>
  <c r="I459" i="16"/>
  <c r="I484" i="16"/>
  <c r="I78" i="16"/>
  <c r="I341" i="16"/>
  <c r="I24" i="16"/>
  <c r="I248" i="16"/>
  <c r="I387" i="16"/>
  <c r="I425" i="16"/>
  <c r="I462" i="16"/>
  <c r="I489" i="16"/>
  <c r="I298" i="16"/>
  <c r="I146" i="16"/>
  <c r="I358" i="16"/>
  <c r="I139" i="16"/>
  <c r="I316" i="16"/>
  <c r="I102" i="16"/>
  <c r="I36" i="16"/>
  <c r="I252" i="16"/>
  <c r="I222" i="16"/>
  <c r="I176" i="16"/>
  <c r="I374" i="16"/>
  <c r="I401" i="16"/>
  <c r="I413" i="16"/>
  <c r="I438" i="16"/>
  <c r="I477" i="16"/>
  <c r="I33" i="16"/>
  <c r="I217" i="16"/>
  <c r="I54" i="16"/>
  <c r="I210" i="16"/>
  <c r="I355" i="16"/>
  <c r="I262" i="16"/>
  <c r="I59" i="16"/>
  <c r="I203" i="16"/>
  <c r="I356" i="16"/>
  <c r="I269" i="16"/>
  <c r="I270" i="16"/>
  <c r="I271" i="16"/>
  <c r="I84" i="16"/>
  <c r="I188" i="16"/>
  <c r="I284" i="16"/>
  <c r="I101" i="16"/>
  <c r="I14" i="16"/>
  <c r="I151" i="16"/>
  <c r="I297" i="16"/>
  <c r="I72" i="16"/>
  <c r="I329" i="16"/>
  <c r="I366" i="16"/>
  <c r="I380" i="16"/>
  <c r="I393" i="16"/>
  <c r="I405" i="16"/>
  <c r="I419" i="16"/>
  <c r="I430" i="16"/>
  <c r="I444" i="16"/>
  <c r="I457" i="16"/>
  <c r="I469" i="16"/>
  <c r="I483" i="16"/>
  <c r="I41" i="16"/>
  <c r="I225" i="16"/>
  <c r="I351" i="16"/>
  <c r="I34" i="16"/>
  <c r="I218" i="16"/>
  <c r="I141" i="16"/>
  <c r="I286" i="16"/>
  <c r="I67" i="16"/>
  <c r="I251" i="16"/>
  <c r="I45" i="16"/>
  <c r="I302" i="16"/>
  <c r="I303" i="16"/>
  <c r="I9" i="16"/>
  <c r="I92" i="16"/>
  <c r="I204" i="16"/>
  <c r="I293" i="16"/>
  <c r="I125" i="16"/>
  <c r="I86" i="16"/>
  <c r="I183" i="16"/>
  <c r="I337" i="16"/>
  <c r="I208" i="16"/>
  <c r="I381" i="16"/>
  <c r="I395" i="16"/>
  <c r="I420" i="16"/>
  <c r="I445" i="16"/>
  <c r="I470" i="16"/>
  <c r="I109" i="16"/>
  <c r="I228" i="16"/>
  <c r="I190" i="16"/>
  <c r="I361" i="16"/>
  <c r="I398" i="16"/>
  <c r="I437" i="16"/>
  <c r="I476" i="16"/>
  <c r="I349" i="16"/>
  <c r="I363" i="16"/>
  <c r="I427" i="16"/>
  <c r="I465" i="16"/>
  <c r="I346" i="16"/>
  <c r="I154" i="16"/>
  <c r="I46" i="16"/>
  <c r="I187" i="16"/>
  <c r="I221" i="16"/>
  <c r="I60" i="16"/>
  <c r="I268" i="16"/>
  <c r="I318" i="16"/>
  <c r="I80" i="16"/>
  <c r="I128" i="16"/>
  <c r="I377" i="16"/>
  <c r="I403" i="16"/>
  <c r="I428" i="16"/>
  <c r="I453" i="16"/>
  <c r="I478" i="16"/>
  <c r="I89" i="16"/>
  <c r="I233" i="16"/>
  <c r="I15" i="16"/>
  <c r="I82" i="16"/>
  <c r="I226" i="16"/>
  <c r="I165" i="16"/>
  <c r="I119" i="16"/>
  <c r="I75" i="16"/>
  <c r="I259" i="16"/>
  <c r="I69" i="16"/>
  <c r="I22" i="16"/>
  <c r="I335" i="16"/>
  <c r="I12" i="16"/>
  <c r="I100" i="16"/>
  <c r="I212" i="16"/>
  <c r="I317" i="16"/>
  <c r="I149" i="16"/>
  <c r="I134" i="16"/>
  <c r="I215" i="16"/>
  <c r="I272" i="16"/>
  <c r="I224" i="16"/>
  <c r="I88" i="16"/>
  <c r="I371" i="16"/>
  <c r="I382" i="16"/>
  <c r="I396" i="16"/>
  <c r="I409" i="16"/>
  <c r="I421" i="16"/>
  <c r="I435" i="16"/>
  <c r="I446" i="16"/>
  <c r="I460" i="16"/>
  <c r="I473" i="16"/>
  <c r="I485" i="16"/>
  <c r="I97" i="16"/>
  <c r="I281" i="16"/>
  <c r="I47" i="16"/>
  <c r="I90" i="16"/>
  <c r="I274" i="16"/>
  <c r="I189" i="16"/>
  <c r="I143" i="16"/>
  <c r="I123" i="16"/>
  <c r="I267" i="16"/>
  <c r="I85" i="16"/>
  <c r="I62" i="16"/>
  <c r="I23" i="16"/>
  <c r="I20" i="16"/>
  <c r="I124" i="16"/>
  <c r="I220" i="16"/>
  <c r="I333" i="16"/>
  <c r="I173" i="16"/>
  <c r="I174" i="16"/>
  <c r="I312" i="16"/>
  <c r="I216" i="16"/>
  <c r="I184" i="16"/>
  <c r="I280" i="16"/>
  <c r="I372" i="16"/>
  <c r="I385" i="16"/>
  <c r="I397" i="16"/>
  <c r="I411" i="16"/>
  <c r="I422" i="16"/>
  <c r="I436" i="16"/>
  <c r="I449" i="16"/>
  <c r="I461" i="16"/>
  <c r="I475" i="16"/>
  <c r="I486" i="16"/>
  <c r="I492" i="16"/>
  <c r="I105" i="16"/>
  <c r="I289" i="16"/>
  <c r="I239" i="16"/>
  <c r="I98" i="16"/>
  <c r="I282" i="16"/>
  <c r="I334" i="16"/>
  <c r="I167" i="16"/>
  <c r="I131" i="16"/>
  <c r="I292" i="16"/>
  <c r="I95" i="16"/>
  <c r="I28" i="16"/>
  <c r="I140" i="16"/>
  <c r="I253" i="16"/>
  <c r="I160" i="16"/>
  <c r="I373" i="16"/>
  <c r="I412" i="16"/>
  <c r="I451" i="16"/>
  <c r="I153" i="16"/>
  <c r="I263" i="16"/>
  <c r="I290" i="16"/>
  <c r="I16" i="16"/>
  <c r="I181" i="16"/>
  <c r="I159" i="16"/>
  <c r="I148" i="16"/>
  <c r="I294" i="16"/>
  <c r="I56" i="16"/>
  <c r="I313" i="16"/>
  <c r="I388" i="16"/>
  <c r="I452" i="16"/>
  <c r="I161" i="16"/>
  <c r="I287" i="16"/>
  <c r="I339" i="16"/>
  <c r="I64" i="16"/>
  <c r="I324" i="16"/>
  <c r="I142" i="16"/>
  <c r="I199" i="16"/>
  <c r="I156" i="16"/>
  <c r="I357" i="16"/>
  <c r="I327" i="16"/>
  <c r="I305" i="16"/>
  <c r="I364" i="16"/>
  <c r="I389" i="16"/>
  <c r="I414" i="16"/>
  <c r="I441" i="16"/>
  <c r="I467" i="16"/>
  <c r="I493" i="16"/>
  <c r="I494" i="16"/>
  <c r="I495" i="16"/>
  <c r="I496" i="16"/>
  <c r="I497" i="16"/>
  <c r="I498" i="16"/>
  <c r="I499" i="16"/>
  <c r="I500" i="16"/>
  <c r="I501" i="16"/>
  <c r="I502" i="16"/>
  <c r="I503" i="16"/>
  <c r="I504" i="16"/>
  <c r="I505" i="16"/>
  <c r="I506" i="16"/>
  <c r="I507" i="16"/>
  <c r="I508" i="16"/>
  <c r="I509" i="16"/>
  <c r="I510" i="16"/>
  <c r="I511" i="16"/>
  <c r="I512" i="16"/>
  <c r="I513" i="16"/>
  <c r="I514" i="16"/>
  <c r="I515" i="16"/>
  <c r="I516" i="16"/>
  <c r="I517" i="16"/>
  <c r="I518" i="16"/>
  <c r="I519" i="16"/>
  <c r="I520" i="16"/>
  <c r="I521" i="16"/>
  <c r="I522" i="16"/>
  <c r="I523" i="16"/>
  <c r="I524" i="16"/>
  <c r="I525" i="16"/>
  <c r="I526" i="16"/>
  <c r="I527" i="16"/>
  <c r="I528" i="16"/>
  <c r="I529" i="16"/>
  <c r="I530" i="16"/>
  <c r="I531" i="16"/>
  <c r="I532" i="16"/>
  <c r="I533" i="16"/>
  <c r="I534" i="16"/>
  <c r="I535" i="16"/>
  <c r="I536" i="16"/>
  <c r="I537" i="16"/>
  <c r="I538" i="16"/>
  <c r="I539" i="16"/>
  <c r="I540" i="16"/>
  <c r="I541" i="16"/>
  <c r="I542" i="16"/>
  <c r="I543" i="16"/>
  <c r="I544" i="16"/>
  <c r="I545" i="16"/>
  <c r="I546" i="16"/>
  <c r="I547" i="16"/>
  <c r="I548" i="16"/>
  <c r="I549" i="16"/>
  <c r="I550" i="16"/>
  <c r="I551" i="16"/>
  <c r="I552" i="16"/>
  <c r="I553" i="16"/>
  <c r="I554" i="16"/>
  <c r="I555" i="16"/>
  <c r="I556" i="16"/>
  <c r="I557" i="16"/>
  <c r="I558" i="16"/>
  <c r="D552" i="12"/>
  <c r="C553" i="12"/>
  <c r="A554" i="12"/>
  <c r="B554" i="12" s="1"/>
  <c r="K584" i="28" l="1"/>
  <c r="O580" i="25"/>
  <c r="S581" i="25"/>
  <c r="M582" i="25"/>
  <c r="O581" i="25" s="1"/>
  <c r="R581" i="25"/>
  <c r="U583" i="25"/>
  <c r="Z582" i="25"/>
  <c r="Y582" i="25"/>
  <c r="P552" i="12"/>
  <c r="M554" i="12"/>
  <c r="O553" i="12"/>
  <c r="N553" i="12"/>
  <c r="P553" i="12" s="1"/>
  <c r="E554" i="12"/>
  <c r="F553" i="12"/>
  <c r="G553" i="12"/>
  <c r="B545" i="6"/>
  <c r="D545" i="6" s="1"/>
  <c r="E545" i="6"/>
  <c r="C545" i="6"/>
  <c r="A546" i="6"/>
  <c r="L552" i="12"/>
  <c r="I554" i="12"/>
  <c r="J553" i="12"/>
  <c r="K553" i="12"/>
  <c r="L553" i="12" s="1"/>
  <c r="D553" i="12"/>
  <c r="C554" i="12"/>
  <c r="A555" i="12"/>
  <c r="B555" i="12" s="1"/>
  <c r="K585" i="28" l="1"/>
  <c r="U584" i="25"/>
  <c r="V583" i="25" s="1"/>
  <c r="Y583" i="25"/>
  <c r="Z583" i="25"/>
  <c r="M583" i="25"/>
  <c r="O582" i="25" s="1"/>
  <c r="R582" i="25"/>
  <c r="S582" i="25"/>
  <c r="V582" i="25"/>
  <c r="H553" i="12"/>
  <c r="E555" i="12"/>
  <c r="G554" i="12"/>
  <c r="F554" i="12"/>
  <c r="H554" i="12" s="1"/>
  <c r="B546" i="6"/>
  <c r="E546" i="6"/>
  <c r="F546" i="6" s="1"/>
  <c r="C546" i="6"/>
  <c r="A547" i="6"/>
  <c r="I555" i="12"/>
  <c r="K554" i="12"/>
  <c r="J554" i="12"/>
  <c r="M555" i="12"/>
  <c r="O554" i="12"/>
  <c r="N554" i="12"/>
  <c r="P554" i="12" s="1"/>
  <c r="F545" i="6"/>
  <c r="C555" i="12"/>
  <c r="D554" i="12"/>
  <c r="A556" i="12"/>
  <c r="B556" i="12" s="1"/>
  <c r="K586" i="28" l="1"/>
  <c r="M584" i="25"/>
  <c r="R583" i="25"/>
  <c r="S583" i="25"/>
  <c r="U585" i="25"/>
  <c r="Z584" i="25"/>
  <c r="Y584" i="25"/>
  <c r="B547" i="6"/>
  <c r="D547" i="6" s="1"/>
  <c r="E547" i="6"/>
  <c r="C547" i="6"/>
  <c r="A548" i="6"/>
  <c r="D546" i="6"/>
  <c r="I556" i="12"/>
  <c r="K555" i="12"/>
  <c r="J555" i="12"/>
  <c r="L555" i="12" s="1"/>
  <c r="M556" i="12"/>
  <c r="O555" i="12"/>
  <c r="N555" i="12"/>
  <c r="P555" i="12" s="1"/>
  <c r="L554" i="12"/>
  <c r="E556" i="12"/>
  <c r="G555" i="12"/>
  <c r="F555" i="12"/>
  <c r="H555" i="12" s="1"/>
  <c r="D555" i="12"/>
  <c r="C556" i="12"/>
  <c r="A557" i="12"/>
  <c r="B557" i="12" s="1"/>
  <c r="K587" i="28" l="1"/>
  <c r="O583" i="25"/>
  <c r="U586" i="25"/>
  <c r="Z585" i="25"/>
  <c r="Y585" i="25"/>
  <c r="V585" i="25"/>
  <c r="V584" i="25"/>
  <c r="S584" i="25"/>
  <c r="M585" i="25"/>
  <c r="R584" i="25"/>
  <c r="E557" i="12"/>
  <c r="G556" i="12"/>
  <c r="F556" i="12"/>
  <c r="I557" i="12"/>
  <c r="K556" i="12"/>
  <c r="J556" i="12"/>
  <c r="B548" i="6"/>
  <c r="D548" i="6" s="1"/>
  <c r="E548" i="6"/>
  <c r="F548" i="6" s="1"/>
  <c r="A549" i="6"/>
  <c r="C548" i="6"/>
  <c r="F547" i="6"/>
  <c r="M557" i="12"/>
  <c r="O556" i="12"/>
  <c r="N556" i="12"/>
  <c r="D556" i="12"/>
  <c r="C557" i="12"/>
  <c r="A558" i="12"/>
  <c r="B558" i="12" s="1"/>
  <c r="K588" i="28" l="1"/>
  <c r="O585" i="25"/>
  <c r="O584" i="25"/>
  <c r="Y586" i="25"/>
  <c r="U587" i="25"/>
  <c r="Z586" i="25"/>
  <c r="S585" i="25"/>
  <c r="M586" i="25"/>
  <c r="R585" i="25"/>
  <c r="B549" i="6"/>
  <c r="D549" i="6" s="1"/>
  <c r="E549" i="6"/>
  <c r="C549" i="6"/>
  <c r="A550" i="6"/>
  <c r="E558" i="12"/>
  <c r="G557" i="12"/>
  <c r="F557" i="12"/>
  <c r="H557" i="12" s="1"/>
  <c r="L556" i="12"/>
  <c r="I558" i="12"/>
  <c r="K557" i="12"/>
  <c r="J557" i="12"/>
  <c r="L557" i="12" s="1"/>
  <c r="P556" i="12"/>
  <c r="M558" i="12"/>
  <c r="O557" i="12"/>
  <c r="N557" i="12"/>
  <c r="H556" i="12"/>
  <c r="D557" i="12"/>
  <c r="C558" i="12"/>
  <c r="A559" i="12"/>
  <c r="B559" i="12" s="1"/>
  <c r="K589" i="28" l="1"/>
  <c r="O586" i="25"/>
  <c r="Y587" i="25"/>
  <c r="Z587" i="25"/>
  <c r="U588" i="25"/>
  <c r="V586" i="25"/>
  <c r="S586" i="25"/>
  <c r="M587" i="25"/>
  <c r="R586" i="25"/>
  <c r="P557" i="12"/>
  <c r="M559" i="12"/>
  <c r="O558" i="12"/>
  <c r="N558" i="12"/>
  <c r="P558" i="12" s="1"/>
  <c r="E559" i="12"/>
  <c r="G558" i="12"/>
  <c r="F558" i="12"/>
  <c r="H558" i="12" s="1"/>
  <c r="I559" i="12"/>
  <c r="K558" i="12"/>
  <c r="J558" i="12"/>
  <c r="B550" i="6"/>
  <c r="E550" i="6"/>
  <c r="F550" i="6" s="1"/>
  <c r="A551" i="6"/>
  <c r="C550" i="6"/>
  <c r="F549" i="6"/>
  <c r="C559" i="12"/>
  <c r="D558" i="12"/>
  <c r="A560" i="12"/>
  <c r="B560" i="12" s="1"/>
  <c r="K590" i="28" l="1"/>
  <c r="U589" i="25"/>
  <c r="Z588" i="25"/>
  <c r="Y588" i="25"/>
  <c r="V588" i="25"/>
  <c r="V587" i="25"/>
  <c r="M588" i="25"/>
  <c r="O587" i="25" s="1"/>
  <c r="S587" i="25"/>
  <c r="R587" i="25"/>
  <c r="B551" i="6"/>
  <c r="D551" i="6" s="1"/>
  <c r="E551" i="6"/>
  <c r="C551" i="6"/>
  <c r="A552" i="6"/>
  <c r="E560" i="12"/>
  <c r="G559" i="12"/>
  <c r="F559" i="12"/>
  <c r="H559" i="12" s="1"/>
  <c r="I560" i="12"/>
  <c r="K559" i="12"/>
  <c r="J559" i="12"/>
  <c r="D550" i="6"/>
  <c r="L558" i="12"/>
  <c r="M560" i="12"/>
  <c r="O559" i="12"/>
  <c r="N559" i="12"/>
  <c r="P559" i="12" s="1"/>
  <c r="D559" i="12"/>
  <c r="C560" i="12"/>
  <c r="A561" i="12"/>
  <c r="B561" i="12" s="1"/>
  <c r="K591" i="28" l="1"/>
  <c r="R588" i="25"/>
  <c r="M589" i="25"/>
  <c r="O588" i="25" s="1"/>
  <c r="S588" i="25"/>
  <c r="U590" i="25"/>
  <c r="Z589" i="25"/>
  <c r="Y589" i="25"/>
  <c r="F551" i="6"/>
  <c r="L559" i="12"/>
  <c r="E561" i="12"/>
  <c r="G560" i="12"/>
  <c r="F560" i="12"/>
  <c r="I561" i="12"/>
  <c r="K560" i="12"/>
  <c r="J560" i="12"/>
  <c r="M561" i="12"/>
  <c r="O560" i="12"/>
  <c r="N560" i="12"/>
  <c r="B552" i="6"/>
  <c r="E552" i="6"/>
  <c r="F552" i="6" s="1"/>
  <c r="A553" i="6"/>
  <c r="C552" i="6"/>
  <c r="D560" i="12"/>
  <c r="C561" i="12"/>
  <c r="A562" i="12"/>
  <c r="B562" i="12" s="1"/>
  <c r="K592" i="28" l="1"/>
  <c r="U591" i="25"/>
  <c r="V590" i="25" s="1"/>
  <c r="Z590" i="25"/>
  <c r="Y590" i="25"/>
  <c r="V589" i="25"/>
  <c r="S589" i="25"/>
  <c r="M590" i="25"/>
  <c r="O589" i="25" s="1"/>
  <c r="R589" i="25"/>
  <c r="B553" i="6"/>
  <c r="D553" i="6" s="1"/>
  <c r="E553" i="6"/>
  <c r="C553" i="6"/>
  <c r="A554" i="6"/>
  <c r="L560" i="12"/>
  <c r="I562" i="12"/>
  <c r="K561" i="12"/>
  <c r="J561" i="12"/>
  <c r="D552" i="6"/>
  <c r="E562" i="12"/>
  <c r="G561" i="12"/>
  <c r="H561" i="12" s="1"/>
  <c r="F561" i="12"/>
  <c r="H560" i="12"/>
  <c r="P560" i="12"/>
  <c r="M562" i="12"/>
  <c r="O561" i="12"/>
  <c r="N561" i="12"/>
  <c r="P561" i="12" s="1"/>
  <c r="D561" i="12"/>
  <c r="C562" i="12"/>
  <c r="A563" i="12"/>
  <c r="B563" i="12" s="1"/>
  <c r="K593" i="28" l="1"/>
  <c r="M591" i="25"/>
  <c r="R590" i="25"/>
  <c r="S590" i="25"/>
  <c r="Y591" i="25"/>
  <c r="Z591" i="25"/>
  <c r="U592" i="25"/>
  <c r="V591" i="25" s="1"/>
  <c r="L561" i="12"/>
  <c r="I563" i="12"/>
  <c r="K562" i="12"/>
  <c r="L562" i="12" s="1"/>
  <c r="J562" i="12"/>
  <c r="E563" i="12"/>
  <c r="F562" i="12"/>
  <c r="H562" i="12" s="1"/>
  <c r="G562" i="12"/>
  <c r="B554" i="6"/>
  <c r="E554" i="6"/>
  <c r="F554" i="6" s="1"/>
  <c r="C554" i="6"/>
  <c r="A555" i="6"/>
  <c r="F553" i="6"/>
  <c r="M563" i="12"/>
  <c r="O562" i="12"/>
  <c r="N562" i="12"/>
  <c r="P562" i="12" s="1"/>
  <c r="C563" i="12"/>
  <c r="D563" i="12" s="1"/>
  <c r="D562" i="12"/>
  <c r="A564" i="12"/>
  <c r="B564" i="12" s="1"/>
  <c r="K594" i="28" l="1"/>
  <c r="O590" i="25"/>
  <c r="Y592" i="25"/>
  <c r="U593" i="25"/>
  <c r="V592" i="25" s="1"/>
  <c r="Z592" i="25"/>
  <c r="M592" i="25"/>
  <c r="O591" i="25" s="1"/>
  <c r="R591" i="25"/>
  <c r="S591" i="25"/>
  <c r="I564" i="12"/>
  <c r="K563" i="12"/>
  <c r="J563" i="12"/>
  <c r="L563" i="12" s="1"/>
  <c r="E564" i="12"/>
  <c r="G563" i="12"/>
  <c r="F563" i="12"/>
  <c r="H563" i="12" s="1"/>
  <c r="M564" i="12"/>
  <c r="O563" i="12"/>
  <c r="P563" i="12" s="1"/>
  <c r="N563" i="12"/>
  <c r="D554" i="6"/>
  <c r="B555" i="6"/>
  <c r="D555" i="6" s="1"/>
  <c r="E555" i="6"/>
  <c r="F555" i="6" s="1"/>
  <c r="C555" i="6"/>
  <c r="A556" i="6"/>
  <c r="C564" i="12"/>
  <c r="A565" i="12"/>
  <c r="B565" i="12" s="1"/>
  <c r="K595" i="28" l="1"/>
  <c r="S592" i="25"/>
  <c r="R592" i="25"/>
  <c r="M593" i="25"/>
  <c r="U594" i="25"/>
  <c r="V593" i="25" s="1"/>
  <c r="Z593" i="25"/>
  <c r="Y593" i="25"/>
  <c r="M565" i="12"/>
  <c r="O564" i="12"/>
  <c r="N564" i="12"/>
  <c r="B556" i="6"/>
  <c r="D556" i="6" s="1"/>
  <c r="E556" i="6"/>
  <c r="A557" i="6"/>
  <c r="C556" i="6"/>
  <c r="E565" i="12"/>
  <c r="G564" i="12"/>
  <c r="F564" i="12"/>
  <c r="I565" i="12"/>
  <c r="K564" i="12"/>
  <c r="L564" i="12" s="1"/>
  <c r="J564" i="12"/>
  <c r="D564" i="12"/>
  <c r="C565" i="12"/>
  <c r="A566" i="12"/>
  <c r="B566" i="12" s="1"/>
  <c r="K596" i="28" l="1"/>
  <c r="O592" i="25"/>
  <c r="Y594" i="25"/>
  <c r="U595" i="25"/>
  <c r="V594" i="25" s="1"/>
  <c r="Z594" i="25"/>
  <c r="S593" i="25"/>
  <c r="R593" i="25"/>
  <c r="M594" i="25"/>
  <c r="O593" i="25" s="1"/>
  <c r="B557" i="6"/>
  <c r="D557" i="6" s="1"/>
  <c r="E557" i="6"/>
  <c r="C557" i="6"/>
  <c r="A558" i="6"/>
  <c r="F556" i="6"/>
  <c r="E566" i="12"/>
  <c r="G565" i="12"/>
  <c r="F565" i="12"/>
  <c r="H564" i="12"/>
  <c r="P564" i="12"/>
  <c r="I566" i="12"/>
  <c r="K565" i="12"/>
  <c r="J565" i="12"/>
  <c r="L565" i="12" s="1"/>
  <c r="M566" i="12"/>
  <c r="O565" i="12"/>
  <c r="N565" i="12"/>
  <c r="P565" i="12" s="1"/>
  <c r="D565" i="12"/>
  <c r="C566" i="12"/>
  <c r="A567" i="12"/>
  <c r="B567" i="12" s="1"/>
  <c r="K597" i="28" l="1"/>
  <c r="O594" i="25"/>
  <c r="S594" i="25"/>
  <c r="M595" i="25"/>
  <c r="R594" i="25"/>
  <c r="Y595" i="25"/>
  <c r="U596" i="25"/>
  <c r="V595" i="25"/>
  <c r="Z595" i="25"/>
  <c r="H565" i="12"/>
  <c r="M567" i="12"/>
  <c r="O566" i="12"/>
  <c r="N566" i="12"/>
  <c r="P566" i="12" s="1"/>
  <c r="E567" i="12"/>
  <c r="G566" i="12"/>
  <c r="F566" i="12"/>
  <c r="H566" i="12" s="1"/>
  <c r="B558" i="6"/>
  <c r="D558" i="6" s="1"/>
  <c r="E558" i="6"/>
  <c r="A559" i="6"/>
  <c r="C558" i="6"/>
  <c r="I567" i="12"/>
  <c r="K566" i="12"/>
  <c r="J566" i="12"/>
  <c r="F557" i="6"/>
  <c r="D566" i="12"/>
  <c r="C567" i="12"/>
  <c r="A568" i="12"/>
  <c r="B568" i="12" s="1"/>
  <c r="K598" i="28" l="1"/>
  <c r="U597" i="25"/>
  <c r="Z596" i="25"/>
  <c r="V596" i="25"/>
  <c r="Y596" i="25"/>
  <c r="M596" i="25"/>
  <c r="O595" i="25" s="1"/>
  <c r="S595" i="25"/>
  <c r="R595" i="25"/>
  <c r="E568" i="12"/>
  <c r="G567" i="12"/>
  <c r="F567" i="12"/>
  <c r="H567" i="12" s="1"/>
  <c r="I568" i="12"/>
  <c r="K567" i="12"/>
  <c r="J567" i="12"/>
  <c r="L567" i="12" s="1"/>
  <c r="L566" i="12"/>
  <c r="B559" i="6"/>
  <c r="D559" i="6" s="1"/>
  <c r="E559" i="6"/>
  <c r="C559" i="6"/>
  <c r="A560" i="6"/>
  <c r="M568" i="12"/>
  <c r="O567" i="12"/>
  <c r="N567" i="12"/>
  <c r="P567" i="12" s="1"/>
  <c r="F558" i="6"/>
  <c r="D567" i="12"/>
  <c r="C568" i="12"/>
  <c r="A569" i="12"/>
  <c r="B569" i="12" s="1"/>
  <c r="K599" i="28" l="1"/>
  <c r="U598" i="25"/>
  <c r="Z597" i="25"/>
  <c r="Y597" i="25"/>
  <c r="M597" i="25"/>
  <c r="S596" i="25"/>
  <c r="R596" i="25"/>
  <c r="B560" i="6"/>
  <c r="D560" i="6" s="1"/>
  <c r="E560" i="6"/>
  <c r="F560" i="6" s="1"/>
  <c r="C560" i="6"/>
  <c r="A561" i="6"/>
  <c r="M569" i="12"/>
  <c r="O568" i="12"/>
  <c r="N568" i="12"/>
  <c r="I569" i="12"/>
  <c r="K568" i="12"/>
  <c r="J568" i="12"/>
  <c r="F559" i="6"/>
  <c r="E569" i="12"/>
  <c r="G568" i="12"/>
  <c r="F568" i="12"/>
  <c r="H568" i="12" s="1"/>
  <c r="D568" i="12"/>
  <c r="C569" i="12"/>
  <c r="A570" i="12"/>
  <c r="B570" i="12" s="1"/>
  <c r="K600" i="28" l="1"/>
  <c r="O596" i="25"/>
  <c r="U599" i="25"/>
  <c r="Z598" i="25"/>
  <c r="Y598" i="25"/>
  <c r="V598" i="25"/>
  <c r="S597" i="25"/>
  <c r="M598" i="25"/>
  <c r="R597" i="25"/>
  <c r="V597" i="25"/>
  <c r="P568" i="12"/>
  <c r="M570" i="12"/>
  <c r="O569" i="12"/>
  <c r="N569" i="12"/>
  <c r="P569" i="12" s="1"/>
  <c r="E570" i="12"/>
  <c r="G569" i="12"/>
  <c r="F569" i="12"/>
  <c r="B561" i="6"/>
  <c r="D561" i="6" s="1"/>
  <c r="E561" i="6"/>
  <c r="C561" i="6"/>
  <c r="A562" i="6"/>
  <c r="I570" i="12"/>
  <c r="K569" i="12"/>
  <c r="J569" i="12"/>
  <c r="L569" i="12" s="1"/>
  <c r="L568" i="12"/>
  <c r="D569" i="12"/>
  <c r="C570" i="12"/>
  <c r="A571" i="12"/>
  <c r="B571" i="12" s="1"/>
  <c r="K601" i="28" l="1"/>
  <c r="O597" i="25"/>
  <c r="Z599" i="25"/>
  <c r="U600" i="25"/>
  <c r="Y599" i="25"/>
  <c r="M599" i="25"/>
  <c r="O598" i="25" s="1"/>
  <c r="R598" i="25"/>
  <c r="S598" i="25"/>
  <c r="I571" i="12"/>
  <c r="K570" i="12"/>
  <c r="J570" i="12"/>
  <c r="L570" i="12" s="1"/>
  <c r="B562" i="6"/>
  <c r="E562" i="6"/>
  <c r="F562" i="6" s="1"/>
  <c r="A563" i="6"/>
  <c r="C562" i="6"/>
  <c r="H569" i="12"/>
  <c r="M571" i="12"/>
  <c r="O570" i="12"/>
  <c r="N570" i="12"/>
  <c r="P570" i="12" s="1"/>
  <c r="E571" i="12"/>
  <c r="G570" i="12"/>
  <c r="F570" i="12"/>
  <c r="H570" i="12" s="1"/>
  <c r="F561" i="6"/>
  <c r="C571" i="12"/>
  <c r="D570" i="12"/>
  <c r="A572" i="12"/>
  <c r="B572" i="12" s="1"/>
  <c r="K602" i="28" l="1"/>
  <c r="M600" i="25"/>
  <c r="R599" i="25"/>
  <c r="S599" i="25"/>
  <c r="V600" i="25"/>
  <c r="Z600" i="25"/>
  <c r="Y600" i="25"/>
  <c r="U601" i="25"/>
  <c r="V599" i="25"/>
  <c r="B563" i="6"/>
  <c r="D563" i="6" s="1"/>
  <c r="E563" i="6"/>
  <c r="F563" i="6" s="1"/>
  <c r="C563" i="6"/>
  <c r="A564" i="6"/>
  <c r="E572" i="12"/>
  <c r="F571" i="12"/>
  <c r="G571" i="12"/>
  <c r="D562" i="6"/>
  <c r="M572" i="12"/>
  <c r="O571" i="12"/>
  <c r="N571" i="12"/>
  <c r="I572" i="12"/>
  <c r="K571" i="12"/>
  <c r="J571" i="12"/>
  <c r="D571" i="12"/>
  <c r="C572" i="12"/>
  <c r="A573" i="12"/>
  <c r="B573" i="12" s="1"/>
  <c r="K603" i="28" l="1"/>
  <c r="O599" i="25"/>
  <c r="U602" i="25"/>
  <c r="Z601" i="25"/>
  <c r="Y601" i="25"/>
  <c r="V601" i="25"/>
  <c r="S600" i="25"/>
  <c r="R600" i="25"/>
  <c r="M601" i="25"/>
  <c r="O600" i="25" s="1"/>
  <c r="H571" i="12"/>
  <c r="L571" i="12"/>
  <c r="E573" i="12"/>
  <c r="G572" i="12"/>
  <c r="H572" i="12" s="1"/>
  <c r="F572" i="12"/>
  <c r="I573" i="12"/>
  <c r="K572" i="12"/>
  <c r="J572" i="12"/>
  <c r="B564" i="6"/>
  <c r="D564" i="6" s="1"/>
  <c r="E564" i="6"/>
  <c r="F564" i="6" s="1"/>
  <c r="A565" i="6"/>
  <c r="C564" i="6"/>
  <c r="P571" i="12"/>
  <c r="M573" i="12"/>
  <c r="O572" i="12"/>
  <c r="N572" i="12"/>
  <c r="D572" i="12"/>
  <c r="C573" i="12"/>
  <c r="A574" i="12"/>
  <c r="B574" i="12" s="1"/>
  <c r="K604" i="28" l="1"/>
  <c r="Y602" i="25"/>
  <c r="Z602" i="25"/>
  <c r="U603" i="25"/>
  <c r="V602" i="25" s="1"/>
  <c r="S601" i="25"/>
  <c r="R601" i="25"/>
  <c r="M602" i="25"/>
  <c r="O601" i="25" s="1"/>
  <c r="B565" i="6"/>
  <c r="D565" i="6" s="1"/>
  <c r="E565" i="6"/>
  <c r="C565" i="6"/>
  <c r="A566" i="6"/>
  <c r="L572" i="12"/>
  <c r="M574" i="12"/>
  <c r="O573" i="12"/>
  <c r="N573" i="12"/>
  <c r="P573" i="12" s="1"/>
  <c r="P572" i="12"/>
  <c r="I574" i="12"/>
  <c r="K573" i="12"/>
  <c r="L573" i="12" s="1"/>
  <c r="J573" i="12"/>
  <c r="E574" i="12"/>
  <c r="G573" i="12"/>
  <c r="F573" i="12"/>
  <c r="D573" i="12"/>
  <c r="C574" i="12"/>
  <c r="A575" i="12"/>
  <c r="B575" i="12" s="1"/>
  <c r="K605" i="28" l="1"/>
  <c r="S602" i="25"/>
  <c r="M603" i="25"/>
  <c r="O602" i="25" s="1"/>
  <c r="R602" i="25"/>
  <c r="Y603" i="25"/>
  <c r="U604" i="25"/>
  <c r="V603" i="25" s="1"/>
  <c r="Z603" i="25"/>
  <c r="H573" i="12"/>
  <c r="M575" i="12"/>
  <c r="O574" i="12"/>
  <c r="N574" i="12"/>
  <c r="P574" i="12" s="1"/>
  <c r="E575" i="12"/>
  <c r="G574" i="12"/>
  <c r="F574" i="12"/>
  <c r="B566" i="6"/>
  <c r="D566" i="6" s="1"/>
  <c r="E566" i="6"/>
  <c r="A567" i="6"/>
  <c r="C566" i="6"/>
  <c r="I575" i="12"/>
  <c r="K574" i="12"/>
  <c r="J574" i="12"/>
  <c r="L574" i="12" s="1"/>
  <c r="F565" i="6"/>
  <c r="D574" i="12"/>
  <c r="C575" i="12"/>
  <c r="A576" i="12"/>
  <c r="B576" i="12" s="1"/>
  <c r="K606" i="28" l="1"/>
  <c r="S603" i="25"/>
  <c r="R603" i="25"/>
  <c r="M604" i="25"/>
  <c r="U605" i="25"/>
  <c r="V604" i="25" s="1"/>
  <c r="Z604" i="25"/>
  <c r="Y604" i="25"/>
  <c r="H574" i="12"/>
  <c r="E576" i="12"/>
  <c r="G575" i="12"/>
  <c r="F575" i="12"/>
  <c r="I576" i="12"/>
  <c r="K575" i="12"/>
  <c r="J575" i="12"/>
  <c r="L575" i="12" s="1"/>
  <c r="B567" i="6"/>
  <c r="D567" i="6" s="1"/>
  <c r="E567" i="6"/>
  <c r="A568" i="6"/>
  <c r="C567" i="6"/>
  <c r="M576" i="12"/>
  <c r="O575" i="12"/>
  <c r="N575" i="12"/>
  <c r="F566" i="6"/>
  <c r="C576" i="12"/>
  <c r="D575" i="12"/>
  <c r="A577" i="12"/>
  <c r="B577" i="12" s="1"/>
  <c r="K607" i="28" l="1"/>
  <c r="O603" i="25"/>
  <c r="U606" i="25"/>
  <c r="Z605" i="25"/>
  <c r="Y605" i="25"/>
  <c r="R604" i="25"/>
  <c r="S604" i="25"/>
  <c r="M605" i="25"/>
  <c r="P575" i="12"/>
  <c r="I577" i="12"/>
  <c r="K576" i="12"/>
  <c r="L576" i="12" s="1"/>
  <c r="J576" i="12"/>
  <c r="F567" i="6"/>
  <c r="M577" i="12"/>
  <c r="O576" i="12"/>
  <c r="N576" i="12"/>
  <c r="H575" i="12"/>
  <c r="B568" i="6"/>
  <c r="D568" i="6" s="1"/>
  <c r="E568" i="6"/>
  <c r="C568" i="6"/>
  <c r="A569" i="6"/>
  <c r="E577" i="12"/>
  <c r="G576" i="12"/>
  <c r="F576" i="12"/>
  <c r="H576" i="12" s="1"/>
  <c r="D576" i="12"/>
  <c r="C577" i="12"/>
  <c r="A578" i="12"/>
  <c r="B578" i="12" s="1"/>
  <c r="K608" i="28" l="1"/>
  <c r="O604" i="25"/>
  <c r="S605" i="25"/>
  <c r="M606" i="25"/>
  <c r="R605" i="25"/>
  <c r="U607" i="25"/>
  <c r="V606" i="25" s="1"/>
  <c r="Z606" i="25"/>
  <c r="Y606" i="25"/>
  <c r="V605" i="25"/>
  <c r="I578" i="12"/>
  <c r="K577" i="12"/>
  <c r="J577" i="12"/>
  <c r="L577" i="12" s="1"/>
  <c r="P576" i="12"/>
  <c r="E578" i="12"/>
  <c r="F577" i="12"/>
  <c r="G577" i="12"/>
  <c r="M578" i="12"/>
  <c r="O577" i="12"/>
  <c r="N577" i="12"/>
  <c r="B569" i="6"/>
  <c r="D569" i="6" s="1"/>
  <c r="E569" i="6"/>
  <c r="C569" i="6"/>
  <c r="A570" i="6"/>
  <c r="F568" i="6"/>
  <c r="C578" i="12"/>
  <c r="D577" i="12"/>
  <c r="A579" i="12"/>
  <c r="B579" i="12" s="1"/>
  <c r="K609" i="28" l="1"/>
  <c r="O605" i="25"/>
  <c r="M607" i="25"/>
  <c r="O606" i="25" s="1"/>
  <c r="R606" i="25"/>
  <c r="S606" i="25"/>
  <c r="Z607" i="25"/>
  <c r="Y607" i="25"/>
  <c r="U608" i="25"/>
  <c r="E579" i="12"/>
  <c r="G578" i="12"/>
  <c r="F578" i="12"/>
  <c r="H578" i="12" s="1"/>
  <c r="M579" i="12"/>
  <c r="O578" i="12"/>
  <c r="N578" i="12"/>
  <c r="P578" i="12" s="1"/>
  <c r="H577" i="12"/>
  <c r="B570" i="6"/>
  <c r="D570" i="6" s="1"/>
  <c r="E570" i="6"/>
  <c r="C570" i="6"/>
  <c r="A571" i="6"/>
  <c r="F569" i="6"/>
  <c r="P577" i="12"/>
  <c r="I579" i="12"/>
  <c r="K578" i="12"/>
  <c r="J578" i="12"/>
  <c r="L578" i="12" s="1"/>
  <c r="D578" i="12"/>
  <c r="C579" i="12"/>
  <c r="A580" i="12"/>
  <c r="B580" i="12" s="1"/>
  <c r="K610" i="28" l="1"/>
  <c r="Z608" i="25"/>
  <c r="Y608" i="25"/>
  <c r="U609" i="25"/>
  <c r="V608" i="25" s="1"/>
  <c r="V607" i="25"/>
  <c r="M608" i="25"/>
  <c r="O607" i="25" s="1"/>
  <c r="R607" i="25"/>
  <c r="S607" i="25"/>
  <c r="I580" i="12"/>
  <c r="K579" i="12"/>
  <c r="J579" i="12"/>
  <c r="M580" i="12"/>
  <c r="O579" i="12"/>
  <c r="N579" i="12"/>
  <c r="P579" i="12" s="1"/>
  <c r="B571" i="6"/>
  <c r="E571" i="6"/>
  <c r="C571" i="6"/>
  <c r="A572" i="6"/>
  <c r="F570" i="6"/>
  <c r="E580" i="12"/>
  <c r="G579" i="12"/>
  <c r="F579" i="12"/>
  <c r="H579" i="12" s="1"/>
  <c r="D579" i="12"/>
  <c r="C580" i="12"/>
  <c r="A581" i="12"/>
  <c r="B581" i="12" s="1"/>
  <c r="K611" i="28" l="1"/>
  <c r="S608" i="25"/>
  <c r="M609" i="25"/>
  <c r="R608" i="25"/>
  <c r="U610" i="25"/>
  <c r="Z609" i="25"/>
  <c r="Y609" i="25"/>
  <c r="D571" i="6"/>
  <c r="E581" i="12"/>
  <c r="G580" i="12"/>
  <c r="F580" i="12"/>
  <c r="H580" i="12" s="1"/>
  <c r="M581" i="12"/>
  <c r="O580" i="12"/>
  <c r="N580" i="12"/>
  <c r="I581" i="12"/>
  <c r="K580" i="12"/>
  <c r="L580" i="12" s="1"/>
  <c r="J580" i="12"/>
  <c r="F571" i="6"/>
  <c r="B572" i="6"/>
  <c r="E572" i="6"/>
  <c r="A573" i="6"/>
  <c r="C572" i="6"/>
  <c r="L579" i="12"/>
  <c r="D580" i="12"/>
  <c r="C581" i="12"/>
  <c r="D581" i="12" s="1"/>
  <c r="A582" i="12"/>
  <c r="B582" i="12" s="1"/>
  <c r="K612" i="28" l="1"/>
  <c r="O608" i="25"/>
  <c r="Y610" i="25"/>
  <c r="Z610" i="25"/>
  <c r="U611" i="25"/>
  <c r="S609" i="25"/>
  <c r="M610" i="25"/>
  <c r="O609" i="25" s="1"/>
  <c r="R609" i="25"/>
  <c r="V609" i="25"/>
  <c r="P580" i="12"/>
  <c r="F572" i="6"/>
  <c r="M582" i="12"/>
  <c r="O581" i="12"/>
  <c r="N581" i="12"/>
  <c r="P581" i="12" s="1"/>
  <c r="D572" i="6"/>
  <c r="I582" i="12"/>
  <c r="K581" i="12"/>
  <c r="J581" i="12"/>
  <c r="B573" i="6"/>
  <c r="E573" i="6"/>
  <c r="A574" i="6"/>
  <c r="C573" i="6"/>
  <c r="E582" i="12"/>
  <c r="F581" i="12"/>
  <c r="G581" i="12"/>
  <c r="C582" i="12"/>
  <c r="A583" i="12"/>
  <c r="B583" i="12" s="1"/>
  <c r="K613" i="28" l="1"/>
  <c r="S610" i="25"/>
  <c r="M611" i="25"/>
  <c r="O610" i="25" s="1"/>
  <c r="R610" i="25"/>
  <c r="Y611" i="25"/>
  <c r="Z611" i="25"/>
  <c r="U612" i="25"/>
  <c r="V611" i="25"/>
  <c r="V610" i="25"/>
  <c r="H581" i="12"/>
  <c r="I583" i="12"/>
  <c r="K582" i="12"/>
  <c r="J582" i="12"/>
  <c r="E583" i="12"/>
  <c r="G582" i="12"/>
  <c r="F582" i="12"/>
  <c r="H582" i="12" s="1"/>
  <c r="B574" i="6"/>
  <c r="D574" i="6" s="1"/>
  <c r="E574" i="6"/>
  <c r="A575" i="6"/>
  <c r="C574" i="6"/>
  <c r="F573" i="6"/>
  <c r="M583" i="12"/>
  <c r="O582" i="12"/>
  <c r="N582" i="12"/>
  <c r="P582" i="12" s="1"/>
  <c r="D573" i="6"/>
  <c r="L581" i="12"/>
  <c r="D582" i="12"/>
  <c r="C583" i="12"/>
  <c r="A584" i="12"/>
  <c r="B584" i="12" s="1"/>
  <c r="K614" i="28" l="1"/>
  <c r="U613" i="25"/>
  <c r="Z612" i="25"/>
  <c r="Y612" i="25"/>
  <c r="R611" i="25"/>
  <c r="M612" i="25"/>
  <c r="O611" i="25" s="1"/>
  <c r="S611" i="25"/>
  <c r="M584" i="12"/>
  <c r="O583" i="12"/>
  <c r="N583" i="12"/>
  <c r="P583" i="12" s="1"/>
  <c r="E584" i="12"/>
  <c r="G583" i="12"/>
  <c r="F583" i="12"/>
  <c r="H583" i="12" s="1"/>
  <c r="L582" i="12"/>
  <c r="B575" i="6"/>
  <c r="D575" i="6" s="1"/>
  <c r="E575" i="6"/>
  <c r="F575" i="6" s="1"/>
  <c r="C575" i="6"/>
  <c r="A576" i="6"/>
  <c r="I584" i="12"/>
  <c r="K583" i="12"/>
  <c r="J583" i="12"/>
  <c r="L583" i="12" s="1"/>
  <c r="F574" i="6"/>
  <c r="D583" i="12"/>
  <c r="C584" i="12"/>
  <c r="A585" i="12"/>
  <c r="B585" i="12" s="1"/>
  <c r="K615" i="28" l="1"/>
  <c r="U614" i="25"/>
  <c r="V613" i="25" s="1"/>
  <c r="Z613" i="25"/>
  <c r="Y613" i="25"/>
  <c r="S612" i="25"/>
  <c r="R612" i="25"/>
  <c r="M613" i="25"/>
  <c r="V612" i="25"/>
  <c r="I585" i="12"/>
  <c r="K584" i="12"/>
  <c r="J584" i="12"/>
  <c r="E585" i="12"/>
  <c r="G584" i="12"/>
  <c r="F584" i="12"/>
  <c r="H584" i="12" s="1"/>
  <c r="M585" i="12"/>
  <c r="O584" i="12"/>
  <c r="P584" i="12" s="1"/>
  <c r="N584" i="12"/>
  <c r="B576" i="6"/>
  <c r="E576" i="6"/>
  <c r="C576" i="6"/>
  <c r="A577" i="6"/>
  <c r="D584" i="12"/>
  <c r="C585" i="12"/>
  <c r="A586" i="12"/>
  <c r="B586" i="12" s="1"/>
  <c r="K616" i="28" l="1"/>
  <c r="O612" i="25"/>
  <c r="S613" i="25"/>
  <c r="M614" i="25"/>
  <c r="O613" i="25" s="1"/>
  <c r="R613" i="25"/>
  <c r="U615" i="25"/>
  <c r="Z614" i="25"/>
  <c r="Y614" i="25"/>
  <c r="M586" i="12"/>
  <c r="O585" i="12"/>
  <c r="N585" i="12"/>
  <c r="P585" i="12" s="1"/>
  <c r="E586" i="12"/>
  <c r="G585" i="12"/>
  <c r="F585" i="12"/>
  <c r="F576" i="6"/>
  <c r="B577" i="6"/>
  <c r="D577" i="6" s="1"/>
  <c r="E577" i="6"/>
  <c r="C577" i="6"/>
  <c r="A578" i="6"/>
  <c r="D576" i="6"/>
  <c r="L584" i="12"/>
  <c r="I586" i="12"/>
  <c r="K585" i="12"/>
  <c r="J585" i="12"/>
  <c r="C586" i="12"/>
  <c r="D585" i="12"/>
  <c r="A587" i="12"/>
  <c r="B587" i="12" s="1"/>
  <c r="K617" i="28" l="1"/>
  <c r="M615" i="25"/>
  <c r="O614" i="25" s="1"/>
  <c r="R614" i="25"/>
  <c r="S614" i="25"/>
  <c r="U616" i="25"/>
  <c r="Z615" i="25"/>
  <c r="Y615" i="25"/>
  <c r="V614" i="25"/>
  <c r="L585" i="12"/>
  <c r="E587" i="12"/>
  <c r="G586" i="12"/>
  <c r="F586" i="12"/>
  <c r="I587" i="12"/>
  <c r="K586" i="12"/>
  <c r="J586" i="12"/>
  <c r="L586" i="12" s="1"/>
  <c r="H585" i="12"/>
  <c r="B578" i="6"/>
  <c r="D578" i="6" s="1"/>
  <c r="E578" i="6"/>
  <c r="A579" i="6"/>
  <c r="C578" i="6"/>
  <c r="F577" i="6"/>
  <c r="M587" i="12"/>
  <c r="O586" i="12"/>
  <c r="N586" i="12"/>
  <c r="P586" i="12" s="1"/>
  <c r="D586" i="12"/>
  <c r="C587" i="12"/>
  <c r="A588" i="12"/>
  <c r="B588" i="12" s="1"/>
  <c r="K618" i="28" l="1"/>
  <c r="M616" i="25"/>
  <c r="R615" i="25"/>
  <c r="S615" i="25"/>
  <c r="U617" i="25"/>
  <c r="Y616" i="25"/>
  <c r="Z616" i="25"/>
  <c r="V615" i="25"/>
  <c r="I588" i="12"/>
  <c r="K587" i="12"/>
  <c r="J587" i="12"/>
  <c r="L587" i="12" s="1"/>
  <c r="H586" i="12"/>
  <c r="M588" i="12"/>
  <c r="O587" i="12"/>
  <c r="N587" i="12"/>
  <c r="P587" i="12" s="1"/>
  <c r="B579" i="6"/>
  <c r="D579" i="6" s="1"/>
  <c r="E579" i="6"/>
  <c r="F579" i="6" s="1"/>
  <c r="C579" i="6"/>
  <c r="A580" i="6"/>
  <c r="F578" i="6"/>
  <c r="E588" i="12"/>
  <c r="F587" i="12"/>
  <c r="G587" i="12"/>
  <c r="C588" i="12"/>
  <c r="D587" i="12"/>
  <c r="A589" i="12"/>
  <c r="B589" i="12" s="1"/>
  <c r="K619" i="28" l="1"/>
  <c r="O615" i="25"/>
  <c r="Z617" i="25"/>
  <c r="Y617" i="25"/>
  <c r="U618" i="25"/>
  <c r="V617" i="25" s="1"/>
  <c r="V616" i="25"/>
  <c r="M617" i="25"/>
  <c r="O616" i="25" s="1"/>
  <c r="S616" i="25"/>
  <c r="R616" i="25"/>
  <c r="H587" i="12"/>
  <c r="M589" i="12"/>
  <c r="O588" i="12"/>
  <c r="N588" i="12"/>
  <c r="B580" i="6"/>
  <c r="E580" i="6"/>
  <c r="F580" i="6" s="1"/>
  <c r="A581" i="6"/>
  <c r="C580" i="6"/>
  <c r="E589" i="12"/>
  <c r="G588" i="12"/>
  <c r="F588" i="12"/>
  <c r="H588" i="12" s="1"/>
  <c r="I589" i="12"/>
  <c r="K588" i="12"/>
  <c r="J588" i="12"/>
  <c r="D588" i="12"/>
  <c r="C589" i="12"/>
  <c r="A590" i="12"/>
  <c r="B590" i="12" s="1"/>
  <c r="K620" i="28" l="1"/>
  <c r="Z618" i="25"/>
  <c r="Y618" i="25"/>
  <c r="U619" i="25"/>
  <c r="V618" i="25" s="1"/>
  <c r="M618" i="25"/>
  <c r="R617" i="25"/>
  <c r="S617" i="25"/>
  <c r="L588" i="12"/>
  <c r="P588" i="12"/>
  <c r="D580" i="6"/>
  <c r="I590" i="12"/>
  <c r="K589" i="12"/>
  <c r="J589" i="12"/>
  <c r="L589" i="12" s="1"/>
  <c r="M590" i="12"/>
  <c r="O589" i="12"/>
  <c r="N589" i="12"/>
  <c r="B581" i="6"/>
  <c r="E581" i="6"/>
  <c r="F581" i="6" s="1"/>
  <c r="A582" i="6"/>
  <c r="C581" i="6"/>
  <c r="E590" i="12"/>
  <c r="F589" i="12"/>
  <c r="G589" i="12"/>
  <c r="D589" i="12"/>
  <c r="C590" i="12"/>
  <c r="D590" i="12" s="1"/>
  <c r="A591" i="12"/>
  <c r="B591" i="12" s="1"/>
  <c r="K621" i="28" l="1"/>
  <c r="O617" i="25"/>
  <c r="R618" i="25"/>
  <c r="M619" i="25"/>
  <c r="O618" i="25" s="1"/>
  <c r="S618" i="25"/>
  <c r="Y619" i="25"/>
  <c r="U620" i="25"/>
  <c r="Z619" i="25"/>
  <c r="M591" i="12"/>
  <c r="O590" i="12"/>
  <c r="N590" i="12"/>
  <c r="P590" i="12" s="1"/>
  <c r="P589" i="12"/>
  <c r="H589" i="12"/>
  <c r="E591" i="12"/>
  <c r="G590" i="12"/>
  <c r="F590" i="12"/>
  <c r="B582" i="6"/>
  <c r="D582" i="6" s="1"/>
  <c r="E582" i="6"/>
  <c r="A583" i="6"/>
  <c r="C582" i="6"/>
  <c r="I591" i="12"/>
  <c r="K590" i="12"/>
  <c r="J590" i="12"/>
  <c r="L590" i="12" s="1"/>
  <c r="D581" i="6"/>
  <c r="C591" i="12"/>
  <c r="A592" i="12"/>
  <c r="B592" i="12" s="1"/>
  <c r="K622" i="28" l="1"/>
  <c r="Z620" i="25"/>
  <c r="Y620" i="25"/>
  <c r="U621" i="25"/>
  <c r="V620" i="25" s="1"/>
  <c r="S619" i="25"/>
  <c r="R619" i="25"/>
  <c r="M620" i="25"/>
  <c r="O619" i="25" s="1"/>
  <c r="V619" i="25"/>
  <c r="E592" i="12"/>
  <c r="F591" i="12"/>
  <c r="G591" i="12"/>
  <c r="I592" i="12"/>
  <c r="K591" i="12"/>
  <c r="J591" i="12"/>
  <c r="B583" i="6"/>
  <c r="E583" i="6"/>
  <c r="F583" i="6" s="1"/>
  <c r="C583" i="6"/>
  <c r="A584" i="6"/>
  <c r="H590" i="12"/>
  <c r="F582" i="6"/>
  <c r="M592" i="12"/>
  <c r="O591" i="12"/>
  <c r="N591" i="12"/>
  <c r="P591" i="12" s="1"/>
  <c r="D591" i="12"/>
  <c r="C592" i="12"/>
  <c r="A593" i="12"/>
  <c r="B593" i="12" s="1"/>
  <c r="K623" i="28" l="1"/>
  <c r="M621" i="25"/>
  <c r="R620" i="25"/>
  <c r="S620" i="25"/>
  <c r="Z621" i="25"/>
  <c r="Y621" i="25"/>
  <c r="U622" i="25"/>
  <c r="D583" i="6"/>
  <c r="M593" i="12"/>
  <c r="O592" i="12"/>
  <c r="P592" i="12" s="1"/>
  <c r="N592" i="12"/>
  <c r="L591" i="12"/>
  <c r="E593" i="12"/>
  <c r="G592" i="12"/>
  <c r="F592" i="12"/>
  <c r="H592" i="12" s="1"/>
  <c r="I593" i="12"/>
  <c r="K592" i="12"/>
  <c r="J592" i="12"/>
  <c r="B584" i="6"/>
  <c r="E584" i="6"/>
  <c r="A585" i="6"/>
  <c r="C584" i="6"/>
  <c r="H591" i="12"/>
  <c r="D592" i="12"/>
  <c r="C593" i="12"/>
  <c r="A594" i="12"/>
  <c r="B594" i="12" s="1"/>
  <c r="K624" i="28" l="1"/>
  <c r="O620" i="25"/>
  <c r="U623" i="25"/>
  <c r="Z622" i="25"/>
  <c r="Y622" i="25"/>
  <c r="V622" i="25"/>
  <c r="R621" i="25"/>
  <c r="S621" i="25"/>
  <c r="M622" i="25"/>
  <c r="O621" i="25" s="1"/>
  <c r="V621" i="25"/>
  <c r="B585" i="6"/>
  <c r="E585" i="6"/>
  <c r="F585" i="6" s="1"/>
  <c r="C585" i="6"/>
  <c r="A586" i="6"/>
  <c r="E594" i="12"/>
  <c r="G593" i="12"/>
  <c r="F593" i="12"/>
  <c r="H593" i="12" s="1"/>
  <c r="F584" i="6"/>
  <c r="I594" i="12"/>
  <c r="K593" i="12"/>
  <c r="J593" i="12"/>
  <c r="L593" i="12" s="1"/>
  <c r="D584" i="6"/>
  <c r="L592" i="12"/>
  <c r="M594" i="12"/>
  <c r="O593" i="12"/>
  <c r="N593" i="12"/>
  <c r="P593" i="12" s="1"/>
  <c r="D593" i="12"/>
  <c r="C594" i="12"/>
  <c r="A595" i="12"/>
  <c r="B595" i="12" s="1"/>
  <c r="K625" i="28" l="1"/>
  <c r="S622" i="25"/>
  <c r="R622" i="25"/>
  <c r="M623" i="25"/>
  <c r="U624" i="25"/>
  <c r="Y623" i="25"/>
  <c r="Z623" i="25"/>
  <c r="M595" i="12"/>
  <c r="O594" i="12"/>
  <c r="N594" i="12"/>
  <c r="P594" i="12" s="1"/>
  <c r="E595" i="12"/>
  <c r="G594" i="12"/>
  <c r="F594" i="12"/>
  <c r="B586" i="6"/>
  <c r="E586" i="6"/>
  <c r="F586" i="6" s="1"/>
  <c r="C586" i="6"/>
  <c r="A587" i="6"/>
  <c r="I595" i="12"/>
  <c r="K594" i="12"/>
  <c r="J594" i="12"/>
  <c r="D585" i="6"/>
  <c r="D594" i="12"/>
  <c r="C595" i="12"/>
  <c r="A596" i="12"/>
  <c r="B596" i="12" s="1"/>
  <c r="K626" i="28" l="1"/>
  <c r="O622" i="25"/>
  <c r="U625" i="25"/>
  <c r="V624" i="25" s="1"/>
  <c r="Y624" i="25"/>
  <c r="Z624" i="25"/>
  <c r="M624" i="25"/>
  <c r="O623" i="25" s="1"/>
  <c r="S623" i="25"/>
  <c r="R623" i="25"/>
  <c r="V623" i="25"/>
  <c r="H594" i="12"/>
  <c r="L594" i="12"/>
  <c r="E596" i="12"/>
  <c r="G595" i="12"/>
  <c r="F595" i="12"/>
  <c r="H595" i="12" s="1"/>
  <c r="D586" i="6"/>
  <c r="I596" i="12"/>
  <c r="K595" i="12"/>
  <c r="J595" i="12"/>
  <c r="B587" i="6"/>
  <c r="E587" i="6"/>
  <c r="F587" i="6" s="1"/>
  <c r="C587" i="6"/>
  <c r="A588" i="6"/>
  <c r="M596" i="12"/>
  <c r="O595" i="12"/>
  <c r="N595" i="12"/>
  <c r="D595" i="12"/>
  <c r="C596" i="12"/>
  <c r="A597" i="12"/>
  <c r="B597" i="12" s="1"/>
  <c r="K627" i="28" l="1"/>
  <c r="Z625" i="25"/>
  <c r="U626" i="25"/>
  <c r="Y625" i="25"/>
  <c r="M625" i="25"/>
  <c r="S624" i="25"/>
  <c r="R624" i="25"/>
  <c r="L595" i="12"/>
  <c r="I597" i="12"/>
  <c r="K596" i="12"/>
  <c r="J596" i="12"/>
  <c r="P595" i="12"/>
  <c r="M597" i="12"/>
  <c r="O596" i="12"/>
  <c r="N596" i="12"/>
  <c r="B588" i="6"/>
  <c r="D588" i="6" s="1"/>
  <c r="E588" i="6"/>
  <c r="A589" i="6"/>
  <c r="C588" i="6"/>
  <c r="E597" i="12"/>
  <c r="G596" i="12"/>
  <c r="F596" i="12"/>
  <c r="H596" i="12" s="1"/>
  <c r="D587" i="6"/>
  <c r="D596" i="12"/>
  <c r="C597" i="12"/>
  <c r="A598" i="12"/>
  <c r="B598" i="12" s="1"/>
  <c r="K628" i="28" l="1"/>
  <c r="O624" i="25"/>
  <c r="Y626" i="25"/>
  <c r="U627" i="25"/>
  <c r="V626" i="25" s="1"/>
  <c r="Z626" i="25"/>
  <c r="M626" i="25"/>
  <c r="O625" i="25" s="1"/>
  <c r="S625" i="25"/>
  <c r="R625" i="25"/>
  <c r="V625" i="25"/>
  <c r="M598" i="12"/>
  <c r="O597" i="12"/>
  <c r="N597" i="12"/>
  <c r="P597" i="12" s="1"/>
  <c r="P596" i="12"/>
  <c r="E598" i="12"/>
  <c r="G597" i="12"/>
  <c r="F597" i="12"/>
  <c r="B589" i="6"/>
  <c r="D589" i="6" s="1"/>
  <c r="E589" i="6"/>
  <c r="F589" i="6" s="1"/>
  <c r="C589" i="6"/>
  <c r="A590" i="6"/>
  <c r="L596" i="12"/>
  <c r="F588" i="6"/>
  <c r="I598" i="12"/>
  <c r="K597" i="12"/>
  <c r="J597" i="12"/>
  <c r="L597" i="12" s="1"/>
  <c r="D597" i="12"/>
  <c r="C598" i="12"/>
  <c r="A599" i="12"/>
  <c r="B599" i="12" s="1"/>
  <c r="K629" i="28" l="1"/>
  <c r="Y627" i="25"/>
  <c r="U628" i="25"/>
  <c r="V627" i="25" s="1"/>
  <c r="Z627" i="25"/>
  <c r="R626" i="25"/>
  <c r="M627" i="25"/>
  <c r="O626" i="25" s="1"/>
  <c r="S626" i="25"/>
  <c r="I599" i="12"/>
  <c r="K598" i="12"/>
  <c r="J598" i="12"/>
  <c r="L598" i="12" s="1"/>
  <c r="E599" i="12"/>
  <c r="G598" i="12"/>
  <c r="F598" i="12"/>
  <c r="H598" i="12" s="1"/>
  <c r="H597" i="12"/>
  <c r="M599" i="12"/>
  <c r="O598" i="12"/>
  <c r="N598" i="12"/>
  <c r="B590" i="6"/>
  <c r="E590" i="6"/>
  <c r="F590" i="6" s="1"/>
  <c r="A591" i="6"/>
  <c r="C590" i="6"/>
  <c r="D598" i="12"/>
  <c r="C599" i="12"/>
  <c r="A600" i="12"/>
  <c r="B600" i="12" s="1"/>
  <c r="K630" i="28" l="1"/>
  <c r="Z628" i="25"/>
  <c r="Y628" i="25"/>
  <c r="U629" i="25"/>
  <c r="S627" i="25"/>
  <c r="M628" i="25"/>
  <c r="O627" i="25" s="1"/>
  <c r="R627" i="25"/>
  <c r="M600" i="12"/>
  <c r="O599" i="12"/>
  <c r="N599" i="12"/>
  <c r="P599" i="12" s="1"/>
  <c r="B591" i="6"/>
  <c r="E591" i="6"/>
  <c r="F591" i="6" s="1"/>
  <c r="C591" i="6"/>
  <c r="A592" i="6"/>
  <c r="E600" i="12"/>
  <c r="G599" i="12"/>
  <c r="F599" i="12"/>
  <c r="D590" i="6"/>
  <c r="P598" i="12"/>
  <c r="I600" i="12"/>
  <c r="K599" i="12"/>
  <c r="J599" i="12"/>
  <c r="L599" i="12" s="1"/>
  <c r="D599" i="12"/>
  <c r="C600" i="12"/>
  <c r="A601" i="12"/>
  <c r="B601" i="12" s="1"/>
  <c r="K631" i="28" l="1"/>
  <c r="Z629" i="25"/>
  <c r="Y629" i="25"/>
  <c r="U630" i="25"/>
  <c r="V628" i="25"/>
  <c r="M629" i="25"/>
  <c r="O628" i="25" s="1"/>
  <c r="S628" i="25"/>
  <c r="R628" i="25"/>
  <c r="B592" i="6"/>
  <c r="D592" i="6" s="1"/>
  <c r="E592" i="6"/>
  <c r="A593" i="6"/>
  <c r="C592" i="6"/>
  <c r="E601" i="12"/>
  <c r="G600" i="12"/>
  <c r="F600" i="12"/>
  <c r="I601" i="12"/>
  <c r="K600" i="12"/>
  <c r="L600" i="12" s="1"/>
  <c r="J600" i="12"/>
  <c r="D591" i="6"/>
  <c r="H599" i="12"/>
  <c r="M601" i="12"/>
  <c r="O600" i="12"/>
  <c r="N600" i="12"/>
  <c r="D600" i="12"/>
  <c r="C601" i="12"/>
  <c r="A602" i="12"/>
  <c r="B602" i="12" s="1"/>
  <c r="K632" i="28" l="1"/>
  <c r="R629" i="25"/>
  <c r="M630" i="25"/>
  <c r="O629" i="25" s="1"/>
  <c r="S629" i="25"/>
  <c r="U631" i="25"/>
  <c r="Z630" i="25"/>
  <c r="Y630" i="25"/>
  <c r="V629" i="25"/>
  <c r="H600" i="12"/>
  <c r="I602" i="12"/>
  <c r="K601" i="12"/>
  <c r="J601" i="12"/>
  <c r="L601" i="12" s="1"/>
  <c r="P600" i="12"/>
  <c r="M602" i="12"/>
  <c r="O601" i="12"/>
  <c r="N601" i="12"/>
  <c r="P601" i="12" s="1"/>
  <c r="E602" i="12"/>
  <c r="G601" i="12"/>
  <c r="F601" i="12"/>
  <c r="B593" i="6"/>
  <c r="E593" i="6"/>
  <c r="F593" i="6" s="1"/>
  <c r="C593" i="6"/>
  <c r="A594" i="6"/>
  <c r="F592" i="6"/>
  <c r="D601" i="12"/>
  <c r="C602" i="12"/>
  <c r="A603" i="12"/>
  <c r="B603" i="12" s="1"/>
  <c r="K633" i="28" l="1"/>
  <c r="U632" i="25"/>
  <c r="Z631" i="25"/>
  <c r="Y631" i="25"/>
  <c r="S630" i="25"/>
  <c r="R630" i="25"/>
  <c r="M631" i="25"/>
  <c r="O630" i="25" s="1"/>
  <c r="V630" i="25"/>
  <c r="B594" i="6"/>
  <c r="D594" i="6" s="1"/>
  <c r="E594" i="6"/>
  <c r="C594" i="6"/>
  <c r="A595" i="6"/>
  <c r="M603" i="12"/>
  <c r="O602" i="12"/>
  <c r="N602" i="12"/>
  <c r="P602" i="12" s="1"/>
  <c r="D593" i="6"/>
  <c r="H601" i="12"/>
  <c r="I603" i="12"/>
  <c r="K602" i="12"/>
  <c r="J602" i="12"/>
  <c r="L602" i="12" s="1"/>
  <c r="E603" i="12"/>
  <c r="G602" i="12"/>
  <c r="F602" i="12"/>
  <c r="H602" i="12" s="1"/>
  <c r="D602" i="12"/>
  <c r="C603" i="12"/>
  <c r="A604" i="12"/>
  <c r="B604" i="12" s="1"/>
  <c r="K634" i="28" l="1"/>
  <c r="U633" i="25"/>
  <c r="V632" i="25" s="1"/>
  <c r="Y632" i="25"/>
  <c r="Z632" i="25"/>
  <c r="M632" i="25"/>
  <c r="O631" i="25" s="1"/>
  <c r="S631" i="25"/>
  <c r="R631" i="25"/>
  <c r="V631" i="25"/>
  <c r="B595" i="6"/>
  <c r="D595" i="6" s="1"/>
  <c r="E595" i="6"/>
  <c r="F595" i="6" s="1"/>
  <c r="A596" i="6"/>
  <c r="C595" i="6"/>
  <c r="E604" i="12"/>
  <c r="G603" i="12"/>
  <c r="F603" i="12"/>
  <c r="H603" i="12" s="1"/>
  <c r="M604" i="12"/>
  <c r="O603" i="12"/>
  <c r="N603" i="12"/>
  <c r="P603" i="12" s="1"/>
  <c r="I604" i="12"/>
  <c r="K603" i="12"/>
  <c r="J603" i="12"/>
  <c r="F594" i="6"/>
  <c r="D603" i="12"/>
  <c r="C604" i="12"/>
  <c r="A605" i="12"/>
  <c r="B605" i="12" s="1"/>
  <c r="K635" i="28" l="1"/>
  <c r="M633" i="25"/>
  <c r="S632" i="25"/>
  <c r="R632" i="25"/>
  <c r="Z633" i="25"/>
  <c r="Y633" i="25"/>
  <c r="U634" i="25"/>
  <c r="V633" i="25" s="1"/>
  <c r="M605" i="12"/>
  <c r="O604" i="12"/>
  <c r="P604" i="12" s="1"/>
  <c r="N604" i="12"/>
  <c r="E605" i="12"/>
  <c r="G604" i="12"/>
  <c r="F604" i="12"/>
  <c r="H604" i="12" s="1"/>
  <c r="L603" i="12"/>
  <c r="I605" i="12"/>
  <c r="K604" i="12"/>
  <c r="J604" i="12"/>
  <c r="L604" i="12" s="1"/>
  <c r="B596" i="6"/>
  <c r="E596" i="6"/>
  <c r="F596" i="6" s="1"/>
  <c r="C596" i="6"/>
  <c r="A597" i="6"/>
  <c r="C605" i="12"/>
  <c r="D604" i="12"/>
  <c r="A606" i="12"/>
  <c r="B606" i="12" s="1"/>
  <c r="K636" i="28" l="1"/>
  <c r="O632" i="25"/>
  <c r="Z634" i="25"/>
  <c r="Y634" i="25"/>
  <c r="U635" i="25"/>
  <c r="V634" i="25" s="1"/>
  <c r="M634" i="25"/>
  <c r="O633" i="25" s="1"/>
  <c r="R633" i="25"/>
  <c r="S633" i="25"/>
  <c r="I606" i="12"/>
  <c r="K605" i="12"/>
  <c r="J605" i="12"/>
  <c r="E606" i="12"/>
  <c r="G605" i="12"/>
  <c r="F605" i="12"/>
  <c r="B597" i="6"/>
  <c r="E597" i="6"/>
  <c r="F597" i="6" s="1"/>
  <c r="C597" i="6"/>
  <c r="A598" i="6"/>
  <c r="D596" i="6"/>
  <c r="M606" i="12"/>
  <c r="O605" i="12"/>
  <c r="N605" i="12"/>
  <c r="P605" i="12" s="1"/>
  <c r="D605" i="12"/>
  <c r="C606" i="12"/>
  <c r="A607" i="12"/>
  <c r="B607" i="12" s="1"/>
  <c r="K637" i="28" l="1"/>
  <c r="R634" i="25"/>
  <c r="S634" i="25"/>
  <c r="M635" i="25"/>
  <c r="Y635" i="25"/>
  <c r="U636" i="25"/>
  <c r="V635" i="25" s="1"/>
  <c r="Z635" i="25"/>
  <c r="I607" i="12"/>
  <c r="K606" i="12"/>
  <c r="J606" i="12"/>
  <c r="D597" i="6"/>
  <c r="M607" i="12"/>
  <c r="O606" i="12"/>
  <c r="N606" i="12"/>
  <c r="P606" i="12" s="1"/>
  <c r="E607" i="12"/>
  <c r="G606" i="12"/>
  <c r="F606" i="12"/>
  <c r="H606" i="12" s="1"/>
  <c r="B598" i="6"/>
  <c r="E598" i="6"/>
  <c r="F598" i="6" s="1"/>
  <c r="A599" i="6"/>
  <c r="C598" i="6"/>
  <c r="H605" i="12"/>
  <c r="L605" i="12"/>
  <c r="D606" i="12"/>
  <c r="C607" i="12"/>
  <c r="A608" i="12"/>
  <c r="B608" i="12" s="1"/>
  <c r="K638" i="28" l="1"/>
  <c r="O634" i="25"/>
  <c r="Z636" i="25"/>
  <c r="Y636" i="25"/>
  <c r="U637" i="25"/>
  <c r="V636" i="25"/>
  <c r="S635" i="25"/>
  <c r="R635" i="25"/>
  <c r="M636" i="25"/>
  <c r="O635" i="25" s="1"/>
  <c r="M608" i="12"/>
  <c r="O607" i="12"/>
  <c r="N607" i="12"/>
  <c r="D598" i="6"/>
  <c r="E608" i="12"/>
  <c r="G607" i="12"/>
  <c r="F607" i="12"/>
  <c r="H607" i="12" s="1"/>
  <c r="B599" i="6"/>
  <c r="E599" i="6"/>
  <c r="F599" i="6" s="1"/>
  <c r="C599" i="6"/>
  <c r="A600" i="6"/>
  <c r="L606" i="12"/>
  <c r="I608" i="12"/>
  <c r="K607" i="12"/>
  <c r="J607" i="12"/>
  <c r="D607" i="12"/>
  <c r="C608" i="12"/>
  <c r="A609" i="12"/>
  <c r="B609" i="12" s="1"/>
  <c r="K639" i="28" l="1"/>
  <c r="Z637" i="25"/>
  <c r="Y637" i="25"/>
  <c r="U638" i="25"/>
  <c r="V637" i="25" s="1"/>
  <c r="M637" i="25"/>
  <c r="S636" i="25"/>
  <c r="R636" i="25"/>
  <c r="P607" i="12"/>
  <c r="D599" i="6"/>
  <c r="L607" i="12"/>
  <c r="I609" i="12"/>
  <c r="K608" i="12"/>
  <c r="J608" i="12"/>
  <c r="L608" i="12" s="1"/>
  <c r="E609" i="12"/>
  <c r="G608" i="12"/>
  <c r="F608" i="12"/>
  <c r="B600" i="6"/>
  <c r="E600" i="6"/>
  <c r="F600" i="6" s="1"/>
  <c r="C600" i="6"/>
  <c r="A601" i="6"/>
  <c r="M609" i="12"/>
  <c r="O608" i="12"/>
  <c r="N608" i="12"/>
  <c r="D608" i="12"/>
  <c r="C609" i="12"/>
  <c r="A610" i="12"/>
  <c r="B610" i="12" s="1"/>
  <c r="K640" i="28" l="1"/>
  <c r="O636" i="25"/>
  <c r="R637" i="25"/>
  <c r="S637" i="25"/>
  <c r="M638" i="25"/>
  <c r="U639" i="25"/>
  <c r="Z638" i="25"/>
  <c r="Y638" i="25"/>
  <c r="E610" i="12"/>
  <c r="G609" i="12"/>
  <c r="H609" i="12" s="1"/>
  <c r="F609" i="12"/>
  <c r="I610" i="12"/>
  <c r="K609" i="12"/>
  <c r="J609" i="12"/>
  <c r="L609" i="12" s="1"/>
  <c r="B601" i="6"/>
  <c r="D601" i="6" s="1"/>
  <c r="E601" i="6"/>
  <c r="F601" i="6" s="1"/>
  <c r="A602" i="6"/>
  <c r="C601" i="6"/>
  <c r="D600" i="6"/>
  <c r="P608" i="12"/>
  <c r="M610" i="12"/>
  <c r="O609" i="12"/>
  <c r="N609" i="12"/>
  <c r="H608" i="12"/>
  <c r="C610" i="12"/>
  <c r="D609" i="12"/>
  <c r="A611" i="12"/>
  <c r="B611" i="12" s="1"/>
  <c r="K641" i="28" l="1"/>
  <c r="O637" i="25"/>
  <c r="U640" i="25"/>
  <c r="Z639" i="25"/>
  <c r="Y639" i="25"/>
  <c r="V638" i="25"/>
  <c r="S638" i="25"/>
  <c r="R638" i="25"/>
  <c r="M639" i="25"/>
  <c r="O638" i="25" s="1"/>
  <c r="P609" i="12"/>
  <c r="M611" i="12"/>
  <c r="O610" i="12"/>
  <c r="N610" i="12"/>
  <c r="P610" i="12" s="1"/>
  <c r="I611" i="12"/>
  <c r="K610" i="12"/>
  <c r="J610" i="12"/>
  <c r="L610" i="12" s="1"/>
  <c r="B602" i="6"/>
  <c r="D602" i="6" s="1"/>
  <c r="E602" i="6"/>
  <c r="F602" i="6" s="1"/>
  <c r="C602" i="6"/>
  <c r="A603" i="6"/>
  <c r="E611" i="12"/>
  <c r="F610" i="12"/>
  <c r="G610" i="12"/>
  <c r="D610" i="12"/>
  <c r="C611" i="12"/>
  <c r="A612" i="12"/>
  <c r="B612" i="12" s="1"/>
  <c r="K642" i="28" l="1"/>
  <c r="U641" i="25"/>
  <c r="V640" i="25" s="1"/>
  <c r="Y640" i="25"/>
  <c r="Z640" i="25"/>
  <c r="M640" i="25"/>
  <c r="S639" i="25"/>
  <c r="R639" i="25"/>
  <c r="V639" i="25"/>
  <c r="I612" i="12"/>
  <c r="K611" i="12"/>
  <c r="J611" i="12"/>
  <c r="E612" i="12"/>
  <c r="G611" i="12"/>
  <c r="F611" i="12"/>
  <c r="H611" i="12" s="1"/>
  <c r="H610" i="12"/>
  <c r="B603" i="6"/>
  <c r="D603" i="6" s="1"/>
  <c r="E603" i="6"/>
  <c r="C603" i="6"/>
  <c r="A604" i="6"/>
  <c r="M612" i="12"/>
  <c r="O611" i="12"/>
  <c r="N611" i="12"/>
  <c r="P611" i="12" s="1"/>
  <c r="D611" i="12"/>
  <c r="C612" i="12"/>
  <c r="A613" i="12"/>
  <c r="B613" i="12" s="1"/>
  <c r="K643" i="28" l="1"/>
  <c r="O639" i="25"/>
  <c r="Z641" i="25"/>
  <c r="U642" i="25"/>
  <c r="V641" i="25" s="1"/>
  <c r="Y641" i="25"/>
  <c r="M641" i="25"/>
  <c r="S640" i="25"/>
  <c r="R640" i="25"/>
  <c r="M613" i="12"/>
  <c r="O612" i="12"/>
  <c r="N612" i="12"/>
  <c r="E613" i="12"/>
  <c r="G612" i="12"/>
  <c r="F612" i="12"/>
  <c r="B604" i="6"/>
  <c r="D604" i="6" s="1"/>
  <c r="E604" i="6"/>
  <c r="F604" i="6" s="1"/>
  <c r="A605" i="6"/>
  <c r="C604" i="6"/>
  <c r="L611" i="12"/>
  <c r="F603" i="6"/>
  <c r="I613" i="12"/>
  <c r="K612" i="12"/>
  <c r="J612" i="12"/>
  <c r="L612" i="12" s="1"/>
  <c r="C613" i="12"/>
  <c r="D612" i="12"/>
  <c r="A614" i="12"/>
  <c r="B614" i="12" s="1"/>
  <c r="K644" i="28" l="1"/>
  <c r="O640" i="25"/>
  <c r="M642" i="25"/>
  <c r="S641" i="25"/>
  <c r="R641" i="25"/>
  <c r="U643" i="25"/>
  <c r="Y642" i="25"/>
  <c r="Z642" i="25"/>
  <c r="H612" i="12"/>
  <c r="I614" i="12"/>
  <c r="K613" i="12"/>
  <c r="J613" i="12"/>
  <c r="L613" i="12" s="1"/>
  <c r="E614" i="12"/>
  <c r="G613" i="12"/>
  <c r="F613" i="12"/>
  <c r="P612" i="12"/>
  <c r="B605" i="6"/>
  <c r="D605" i="6" s="1"/>
  <c r="E605" i="6"/>
  <c r="C605" i="6"/>
  <c r="A606" i="6"/>
  <c r="M614" i="12"/>
  <c r="O613" i="12"/>
  <c r="N613" i="12"/>
  <c r="P613" i="12" s="1"/>
  <c r="C614" i="12"/>
  <c r="D613" i="12"/>
  <c r="A615" i="12"/>
  <c r="B615" i="12" s="1"/>
  <c r="K645" i="28" l="1"/>
  <c r="O641" i="25"/>
  <c r="Y643" i="25"/>
  <c r="U644" i="25"/>
  <c r="V643" i="25"/>
  <c r="Z643" i="25"/>
  <c r="V642" i="25"/>
  <c r="R642" i="25"/>
  <c r="M643" i="25"/>
  <c r="O642" i="25" s="1"/>
  <c r="S642" i="25"/>
  <c r="M615" i="12"/>
  <c r="O614" i="12"/>
  <c r="N614" i="12"/>
  <c r="P614" i="12" s="1"/>
  <c r="E615" i="12"/>
  <c r="G614" i="12"/>
  <c r="F614" i="12"/>
  <c r="B606" i="6"/>
  <c r="D606" i="6" s="1"/>
  <c r="E606" i="6"/>
  <c r="F606" i="6" s="1"/>
  <c r="A607" i="6"/>
  <c r="C606" i="6"/>
  <c r="F605" i="6"/>
  <c r="I615" i="12"/>
  <c r="K614" i="12"/>
  <c r="J614" i="12"/>
  <c r="L614" i="12" s="1"/>
  <c r="H613" i="12"/>
  <c r="D614" i="12"/>
  <c r="C615" i="12"/>
  <c r="A616" i="12"/>
  <c r="B616" i="12" s="1"/>
  <c r="K646" i="28" l="1"/>
  <c r="S643" i="25"/>
  <c r="M644" i="25"/>
  <c r="O643" i="25" s="1"/>
  <c r="R643" i="25"/>
  <c r="Z644" i="25"/>
  <c r="Y644" i="25"/>
  <c r="U645" i="25"/>
  <c r="V644" i="25"/>
  <c r="H614" i="12"/>
  <c r="I616" i="12"/>
  <c r="K615" i="12"/>
  <c r="J615" i="12"/>
  <c r="E616" i="12"/>
  <c r="G615" i="12"/>
  <c r="F615" i="12"/>
  <c r="H615" i="12" s="1"/>
  <c r="B607" i="6"/>
  <c r="D607" i="6" s="1"/>
  <c r="E607" i="6"/>
  <c r="C607" i="6"/>
  <c r="A608" i="6"/>
  <c r="M616" i="12"/>
  <c r="O615" i="12"/>
  <c r="N615" i="12"/>
  <c r="P615" i="12" s="1"/>
  <c r="C616" i="12"/>
  <c r="D615" i="12"/>
  <c r="A617" i="12"/>
  <c r="B617" i="12" s="1"/>
  <c r="K647" i="28" l="1"/>
  <c r="M645" i="25"/>
  <c r="O644" i="25" s="1"/>
  <c r="R644" i="25"/>
  <c r="S644" i="25"/>
  <c r="Z645" i="25"/>
  <c r="Y645" i="25"/>
  <c r="U646" i="25"/>
  <c r="E617" i="12"/>
  <c r="F616" i="12"/>
  <c r="G616" i="12"/>
  <c r="B608" i="6"/>
  <c r="E608" i="6"/>
  <c r="F608" i="6" s="1"/>
  <c r="C608" i="6"/>
  <c r="A609" i="6"/>
  <c r="L615" i="12"/>
  <c r="I617" i="12"/>
  <c r="K616" i="12"/>
  <c r="J616" i="12"/>
  <c r="L616" i="12" s="1"/>
  <c r="M617" i="12"/>
  <c r="O616" i="12"/>
  <c r="N616" i="12"/>
  <c r="F607" i="6"/>
  <c r="D616" i="12"/>
  <c r="C617" i="12"/>
  <c r="A618" i="12"/>
  <c r="B618" i="12" s="1"/>
  <c r="K648" i="28" l="1"/>
  <c r="U647" i="25"/>
  <c r="Z646" i="25"/>
  <c r="V646" i="25"/>
  <c r="Y646" i="25"/>
  <c r="V645" i="25"/>
  <c r="R645" i="25"/>
  <c r="M646" i="25"/>
  <c r="S645" i="25"/>
  <c r="B609" i="6"/>
  <c r="E609" i="6"/>
  <c r="C609" i="6"/>
  <c r="A610" i="6"/>
  <c r="P616" i="12"/>
  <c r="D608" i="6"/>
  <c r="H616" i="12"/>
  <c r="M618" i="12"/>
  <c r="O617" i="12"/>
  <c r="N617" i="12"/>
  <c r="P617" i="12" s="1"/>
  <c r="I618" i="12"/>
  <c r="K617" i="12"/>
  <c r="J617" i="12"/>
  <c r="L617" i="12" s="1"/>
  <c r="E618" i="12"/>
  <c r="G617" i="12"/>
  <c r="F617" i="12"/>
  <c r="C618" i="12"/>
  <c r="D617" i="12"/>
  <c r="A619" i="12"/>
  <c r="B619" i="12" s="1"/>
  <c r="K649" i="28" l="1"/>
  <c r="O645" i="25"/>
  <c r="U648" i="25"/>
  <c r="V647" i="25"/>
  <c r="Y647" i="25"/>
  <c r="Z647" i="25"/>
  <c r="S646" i="25"/>
  <c r="R646" i="25"/>
  <c r="M647" i="25"/>
  <c r="I619" i="12"/>
  <c r="K618" i="12"/>
  <c r="J618" i="12"/>
  <c r="F609" i="6"/>
  <c r="M619" i="12"/>
  <c r="O618" i="12"/>
  <c r="N618" i="12"/>
  <c r="P618" i="12" s="1"/>
  <c r="H617" i="12"/>
  <c r="E619" i="12"/>
  <c r="G618" i="12"/>
  <c r="F618" i="12"/>
  <c r="H618" i="12" s="1"/>
  <c r="B610" i="6"/>
  <c r="E610" i="6"/>
  <c r="A611" i="6"/>
  <c r="C610" i="6"/>
  <c r="D609" i="6"/>
  <c r="D618" i="12"/>
  <c r="C619" i="12"/>
  <c r="A620" i="12"/>
  <c r="B620" i="12" s="1"/>
  <c r="K650" i="28" l="1"/>
  <c r="O646" i="25"/>
  <c r="M648" i="25"/>
  <c r="S647" i="25"/>
  <c r="R647" i="25"/>
  <c r="U649" i="25"/>
  <c r="Y648" i="25"/>
  <c r="Z648" i="25"/>
  <c r="B611" i="6"/>
  <c r="D611" i="6" s="1"/>
  <c r="E611" i="6"/>
  <c r="C611" i="6"/>
  <c r="A612" i="6"/>
  <c r="F610" i="6"/>
  <c r="M620" i="12"/>
  <c r="O619" i="12"/>
  <c r="N619" i="12"/>
  <c r="P619" i="12" s="1"/>
  <c r="L618" i="12"/>
  <c r="D610" i="6"/>
  <c r="E620" i="12"/>
  <c r="G619" i="12"/>
  <c r="F619" i="12"/>
  <c r="H619" i="12" s="1"/>
  <c r="I620" i="12"/>
  <c r="K619" i="12"/>
  <c r="J619" i="12"/>
  <c r="D619" i="12"/>
  <c r="C620" i="12"/>
  <c r="A621" i="12"/>
  <c r="B621" i="12" s="1"/>
  <c r="K651" i="28" l="1"/>
  <c r="O647" i="25"/>
  <c r="Z649" i="25"/>
  <c r="Y649" i="25"/>
  <c r="U650" i="25"/>
  <c r="V648" i="25"/>
  <c r="M649" i="25"/>
  <c r="S648" i="25"/>
  <c r="R648" i="25"/>
  <c r="L619" i="12"/>
  <c r="M621" i="12"/>
  <c r="O620" i="12"/>
  <c r="N620" i="12"/>
  <c r="B612" i="6"/>
  <c r="E612" i="6"/>
  <c r="F612" i="6" s="1"/>
  <c r="C612" i="6"/>
  <c r="A613" i="6"/>
  <c r="E621" i="12"/>
  <c r="F620" i="12"/>
  <c r="G620" i="12"/>
  <c r="F611" i="6"/>
  <c r="I621" i="12"/>
  <c r="K620" i="12"/>
  <c r="J620" i="12"/>
  <c r="D620" i="12"/>
  <c r="C621" i="12"/>
  <c r="A622" i="12"/>
  <c r="B622" i="12" s="1"/>
  <c r="K652" i="28" l="1"/>
  <c r="O648" i="25"/>
  <c r="M650" i="25"/>
  <c r="R649" i="25"/>
  <c r="S649" i="25"/>
  <c r="Z650" i="25"/>
  <c r="Y650" i="25"/>
  <c r="U651" i="25"/>
  <c r="V650" i="25" s="1"/>
  <c r="V649" i="25"/>
  <c r="L620" i="12"/>
  <c r="I622" i="12"/>
  <c r="K621" i="12"/>
  <c r="J621" i="12"/>
  <c r="L621" i="12" s="1"/>
  <c r="D612" i="6"/>
  <c r="B613" i="6"/>
  <c r="D613" i="6" s="1"/>
  <c r="E613" i="6"/>
  <c r="F613" i="6" s="1"/>
  <c r="A614" i="6"/>
  <c r="C613" i="6"/>
  <c r="P620" i="12"/>
  <c r="H620" i="12"/>
  <c r="M622" i="12"/>
  <c r="O621" i="12"/>
  <c r="N621" i="12"/>
  <c r="E622" i="12"/>
  <c r="G621" i="12"/>
  <c r="H621" i="12" s="1"/>
  <c r="F621" i="12"/>
  <c r="C622" i="12"/>
  <c r="D621" i="12"/>
  <c r="A623" i="12"/>
  <c r="B623" i="12" s="1"/>
  <c r="K653" i="28" l="1"/>
  <c r="O649" i="25"/>
  <c r="Y651" i="25"/>
  <c r="U652" i="25"/>
  <c r="Z651" i="25"/>
  <c r="V651" i="25"/>
  <c r="R650" i="25"/>
  <c r="M651" i="25"/>
  <c r="S650" i="25"/>
  <c r="B614" i="6"/>
  <c r="E614" i="6"/>
  <c r="A615" i="6"/>
  <c r="C614" i="6"/>
  <c r="P621" i="12"/>
  <c r="M623" i="12"/>
  <c r="O622" i="12"/>
  <c r="N622" i="12"/>
  <c r="P622" i="12" s="1"/>
  <c r="I623" i="12"/>
  <c r="K622" i="12"/>
  <c r="J622" i="12"/>
  <c r="L622" i="12" s="1"/>
  <c r="E623" i="12"/>
  <c r="G622" i="12"/>
  <c r="F622" i="12"/>
  <c r="H622" i="12" s="1"/>
  <c r="D622" i="12"/>
  <c r="C623" i="12"/>
  <c r="A624" i="12"/>
  <c r="B624" i="12" s="1"/>
  <c r="K654" i="28" l="1"/>
  <c r="O650" i="25"/>
  <c r="S651" i="25"/>
  <c r="R651" i="25"/>
  <c r="M652" i="25"/>
  <c r="O651" i="25" s="1"/>
  <c r="Z652" i="25"/>
  <c r="Y652" i="25"/>
  <c r="U653" i="25"/>
  <c r="V652" i="25" s="1"/>
  <c r="M624" i="12"/>
  <c r="O623" i="12"/>
  <c r="N623" i="12"/>
  <c r="P623" i="12" s="1"/>
  <c r="E624" i="12"/>
  <c r="G623" i="12"/>
  <c r="F623" i="12"/>
  <c r="H623" i="12" s="1"/>
  <c r="B615" i="6"/>
  <c r="D615" i="6" s="1"/>
  <c r="E615" i="6"/>
  <c r="F615" i="6" s="1"/>
  <c r="C615" i="6"/>
  <c r="A616" i="6"/>
  <c r="F614" i="6"/>
  <c r="I624" i="12"/>
  <c r="K623" i="12"/>
  <c r="J623" i="12"/>
  <c r="D614" i="6"/>
  <c r="C624" i="12"/>
  <c r="D623" i="12"/>
  <c r="A625" i="12"/>
  <c r="B625" i="12" s="1"/>
  <c r="K655" i="28" l="1"/>
  <c r="O652" i="25"/>
  <c r="M653" i="25"/>
  <c r="R652" i="25"/>
  <c r="S652" i="25"/>
  <c r="Z653" i="25"/>
  <c r="Y653" i="25"/>
  <c r="U654" i="25"/>
  <c r="V653" i="25" s="1"/>
  <c r="L623" i="12"/>
  <c r="I625" i="12"/>
  <c r="K624" i="12"/>
  <c r="J624" i="12"/>
  <c r="L624" i="12" s="1"/>
  <c r="E625" i="12"/>
  <c r="G624" i="12"/>
  <c r="F624" i="12"/>
  <c r="H624" i="12" s="1"/>
  <c r="B616" i="6"/>
  <c r="D616" i="6" s="1"/>
  <c r="E616" i="6"/>
  <c r="A617" i="6"/>
  <c r="C616" i="6"/>
  <c r="M625" i="12"/>
  <c r="O624" i="12"/>
  <c r="N624" i="12"/>
  <c r="D624" i="12"/>
  <c r="C625" i="12"/>
  <c r="A626" i="12"/>
  <c r="B626" i="12" s="1"/>
  <c r="K656" i="28" l="1"/>
  <c r="O653" i="25"/>
  <c r="U655" i="25"/>
  <c r="Z654" i="25"/>
  <c r="Y654" i="25"/>
  <c r="V654" i="25"/>
  <c r="R653" i="25"/>
  <c r="S653" i="25"/>
  <c r="M654" i="25"/>
  <c r="E626" i="12"/>
  <c r="G625" i="12"/>
  <c r="F625" i="12"/>
  <c r="P624" i="12"/>
  <c r="M626" i="12"/>
  <c r="O625" i="12"/>
  <c r="N625" i="12"/>
  <c r="P625" i="12" s="1"/>
  <c r="B617" i="6"/>
  <c r="D617" i="6" s="1"/>
  <c r="E617" i="6"/>
  <c r="C617" i="6"/>
  <c r="A618" i="6"/>
  <c r="I626" i="12"/>
  <c r="K625" i="12"/>
  <c r="J625" i="12"/>
  <c r="L625" i="12" s="1"/>
  <c r="F616" i="6"/>
  <c r="D625" i="12"/>
  <c r="C626" i="12"/>
  <c r="A627" i="12"/>
  <c r="B627" i="12" s="1"/>
  <c r="K657" i="28" l="1"/>
  <c r="S654" i="25"/>
  <c r="R654" i="25"/>
  <c r="M655" i="25"/>
  <c r="U656" i="25"/>
  <c r="Y655" i="25"/>
  <c r="Z655" i="25"/>
  <c r="M627" i="12"/>
  <c r="O626" i="12"/>
  <c r="N626" i="12"/>
  <c r="P626" i="12" s="1"/>
  <c r="I627" i="12"/>
  <c r="K626" i="12"/>
  <c r="J626" i="12"/>
  <c r="L626" i="12" s="1"/>
  <c r="B618" i="6"/>
  <c r="D618" i="6" s="1"/>
  <c r="E618" i="6"/>
  <c r="F618" i="6" s="1"/>
  <c r="C618" i="6"/>
  <c r="A619" i="6"/>
  <c r="H625" i="12"/>
  <c r="F617" i="6"/>
  <c r="E627" i="12"/>
  <c r="G626" i="12"/>
  <c r="F626" i="12"/>
  <c r="D626" i="12"/>
  <c r="C627" i="12"/>
  <c r="A628" i="12"/>
  <c r="B628" i="12" s="1"/>
  <c r="K658" i="28" l="1"/>
  <c r="O654" i="25"/>
  <c r="U657" i="25"/>
  <c r="Y656" i="25"/>
  <c r="Z656" i="25"/>
  <c r="M656" i="25"/>
  <c r="O655" i="25" s="1"/>
  <c r="S655" i="25"/>
  <c r="R655" i="25"/>
  <c r="V655" i="25"/>
  <c r="E628" i="12"/>
  <c r="G627" i="12"/>
  <c r="F627" i="12"/>
  <c r="H627" i="12" s="1"/>
  <c r="H626" i="12"/>
  <c r="I628" i="12"/>
  <c r="K627" i="12"/>
  <c r="J627" i="12"/>
  <c r="B619" i="6"/>
  <c r="D619" i="6" s="1"/>
  <c r="E619" i="6"/>
  <c r="C619" i="6"/>
  <c r="A620" i="6"/>
  <c r="M628" i="12"/>
  <c r="O627" i="12"/>
  <c r="N627" i="12"/>
  <c r="D627" i="12"/>
  <c r="C628" i="12"/>
  <c r="A629" i="12"/>
  <c r="B629" i="12" s="1"/>
  <c r="K659" i="28" l="1"/>
  <c r="M657" i="25"/>
  <c r="S656" i="25"/>
  <c r="R656" i="25"/>
  <c r="Z657" i="25"/>
  <c r="U658" i="25"/>
  <c r="V657" i="25" s="1"/>
  <c r="Y657" i="25"/>
  <c r="V656" i="25"/>
  <c r="I629" i="12"/>
  <c r="K628" i="12"/>
  <c r="J628" i="12"/>
  <c r="L628" i="12" s="1"/>
  <c r="L627" i="12"/>
  <c r="P627" i="12"/>
  <c r="M629" i="12"/>
  <c r="O628" i="12"/>
  <c r="N628" i="12"/>
  <c r="B620" i="6"/>
  <c r="E620" i="6"/>
  <c r="A621" i="6"/>
  <c r="C620" i="6"/>
  <c r="F619" i="6"/>
  <c r="E629" i="12"/>
  <c r="G628" i="12"/>
  <c r="F628" i="12"/>
  <c r="H628" i="12" s="1"/>
  <c r="D628" i="12"/>
  <c r="C629" i="12"/>
  <c r="A630" i="12"/>
  <c r="B630" i="12" s="1"/>
  <c r="K660" i="28" l="1"/>
  <c r="O656" i="25"/>
  <c r="Y658" i="25"/>
  <c r="U659" i="25"/>
  <c r="Z658" i="25"/>
  <c r="M658" i="25"/>
  <c r="O657" i="25" s="1"/>
  <c r="S657" i="25"/>
  <c r="R657" i="25"/>
  <c r="P628" i="12"/>
  <c r="E630" i="12"/>
  <c r="G629" i="12"/>
  <c r="F629" i="12"/>
  <c r="M630" i="12"/>
  <c r="O629" i="12"/>
  <c r="N629" i="12"/>
  <c r="P629" i="12" s="1"/>
  <c r="B621" i="6"/>
  <c r="D621" i="6" s="1"/>
  <c r="E621" i="6"/>
  <c r="C621" i="6"/>
  <c r="A622" i="6"/>
  <c r="F620" i="6"/>
  <c r="D620" i="6"/>
  <c r="I630" i="12"/>
  <c r="K629" i="12"/>
  <c r="J629" i="12"/>
  <c r="L629" i="12" s="1"/>
  <c r="D629" i="12"/>
  <c r="C630" i="12"/>
  <c r="A631" i="12"/>
  <c r="B631" i="12" s="1"/>
  <c r="K661" i="28" l="1"/>
  <c r="Y659" i="25"/>
  <c r="U660" i="25"/>
  <c r="Z659" i="25"/>
  <c r="V659" i="25"/>
  <c r="V658" i="25"/>
  <c r="R658" i="25"/>
  <c r="M659" i="25"/>
  <c r="O658" i="25" s="1"/>
  <c r="S658" i="25"/>
  <c r="M631" i="12"/>
  <c r="O630" i="12"/>
  <c r="N630" i="12"/>
  <c r="P630" i="12" s="1"/>
  <c r="I631" i="12"/>
  <c r="K630" i="12"/>
  <c r="J630" i="12"/>
  <c r="L630" i="12" s="1"/>
  <c r="B622" i="6"/>
  <c r="D622" i="6" s="1"/>
  <c r="E622" i="6"/>
  <c r="F622" i="6" s="1"/>
  <c r="A623" i="6"/>
  <c r="C622" i="6"/>
  <c r="H629" i="12"/>
  <c r="E631" i="12"/>
  <c r="F630" i="12"/>
  <c r="G630" i="12"/>
  <c r="F621" i="6"/>
  <c r="D630" i="12"/>
  <c r="C631" i="12"/>
  <c r="A632" i="12"/>
  <c r="B632" i="12" s="1"/>
  <c r="K662" i="28" l="1"/>
  <c r="O659" i="25"/>
  <c r="Z660" i="25"/>
  <c r="Y660" i="25"/>
  <c r="U661" i="25"/>
  <c r="S659" i="25"/>
  <c r="M660" i="25"/>
  <c r="R659" i="25"/>
  <c r="H630" i="12"/>
  <c r="E632" i="12"/>
  <c r="G631" i="12"/>
  <c r="F631" i="12"/>
  <c r="H631" i="12" s="1"/>
  <c r="I632" i="12"/>
  <c r="K631" i="12"/>
  <c r="J631" i="12"/>
  <c r="B623" i="6"/>
  <c r="D623" i="6" s="1"/>
  <c r="E623" i="6"/>
  <c r="A624" i="6"/>
  <c r="C623" i="6"/>
  <c r="M632" i="12"/>
  <c r="O631" i="12"/>
  <c r="N631" i="12"/>
  <c r="P631" i="12" s="1"/>
  <c r="D631" i="12"/>
  <c r="C632" i="12"/>
  <c r="A633" i="12"/>
  <c r="B633" i="12" s="1"/>
  <c r="K663" i="28" l="1"/>
  <c r="Z661" i="25"/>
  <c r="Y661" i="25"/>
  <c r="U662" i="25"/>
  <c r="M661" i="25"/>
  <c r="O660" i="25" s="1"/>
  <c r="S660" i="25"/>
  <c r="R660" i="25"/>
  <c r="V660" i="25"/>
  <c r="L631" i="12"/>
  <c r="I633" i="12"/>
  <c r="K632" i="12"/>
  <c r="J632" i="12"/>
  <c r="M633" i="12"/>
  <c r="O632" i="12"/>
  <c r="N632" i="12"/>
  <c r="B624" i="6"/>
  <c r="D624" i="6" s="1"/>
  <c r="E624" i="6"/>
  <c r="C624" i="6"/>
  <c r="A625" i="6"/>
  <c r="E633" i="12"/>
  <c r="G632" i="12"/>
  <c r="F632" i="12"/>
  <c r="F623" i="6"/>
  <c r="D632" i="12"/>
  <c r="C633" i="12"/>
  <c r="A634" i="12"/>
  <c r="B634" i="12" s="1"/>
  <c r="K664" i="28" l="1"/>
  <c r="R661" i="25"/>
  <c r="M662" i="25"/>
  <c r="O661" i="25" s="1"/>
  <c r="S661" i="25"/>
  <c r="U663" i="25"/>
  <c r="Z662" i="25"/>
  <c r="Y662" i="25"/>
  <c r="V661" i="25"/>
  <c r="P632" i="12"/>
  <c r="H632" i="12"/>
  <c r="M634" i="12"/>
  <c r="O633" i="12"/>
  <c r="N633" i="12"/>
  <c r="P633" i="12" s="1"/>
  <c r="E634" i="12"/>
  <c r="G633" i="12"/>
  <c r="F633" i="12"/>
  <c r="B625" i="6"/>
  <c r="D625" i="6" s="1"/>
  <c r="E625" i="6"/>
  <c r="A626" i="6"/>
  <c r="C625" i="6"/>
  <c r="L632" i="12"/>
  <c r="I634" i="12"/>
  <c r="K633" i="12"/>
  <c r="J633" i="12"/>
  <c r="L633" i="12" s="1"/>
  <c r="F624" i="6"/>
  <c r="D633" i="12"/>
  <c r="C634" i="12"/>
  <c r="A635" i="12"/>
  <c r="B635" i="12" s="1"/>
  <c r="K665" i="28" l="1"/>
  <c r="U664" i="25"/>
  <c r="Z663" i="25"/>
  <c r="V663" i="25"/>
  <c r="Y663" i="25"/>
  <c r="S662" i="25"/>
  <c r="R662" i="25"/>
  <c r="M663" i="25"/>
  <c r="O662" i="25" s="1"/>
  <c r="V662" i="25"/>
  <c r="E635" i="12"/>
  <c r="G634" i="12"/>
  <c r="F634" i="12"/>
  <c r="H634" i="12" s="1"/>
  <c r="H633" i="12"/>
  <c r="I635" i="12"/>
  <c r="K634" i="12"/>
  <c r="J634" i="12"/>
  <c r="L634" i="12" s="1"/>
  <c r="B626" i="6"/>
  <c r="D626" i="6" s="1"/>
  <c r="E626" i="6"/>
  <c r="C626" i="6"/>
  <c r="A627" i="6"/>
  <c r="M635" i="12"/>
  <c r="O634" i="12"/>
  <c r="N634" i="12"/>
  <c r="P634" i="12" s="1"/>
  <c r="F625" i="6"/>
  <c r="D634" i="12"/>
  <c r="C635" i="12"/>
  <c r="A636" i="12"/>
  <c r="B636" i="12" s="1"/>
  <c r="K666" i="28" l="1"/>
  <c r="M664" i="25"/>
  <c r="S663" i="25"/>
  <c r="R663" i="25"/>
  <c r="U665" i="25"/>
  <c r="Y664" i="25"/>
  <c r="Z664" i="25"/>
  <c r="I636" i="12"/>
  <c r="K635" i="12"/>
  <c r="J635" i="12"/>
  <c r="M636" i="12"/>
  <c r="O635" i="12"/>
  <c r="N635" i="12"/>
  <c r="P635" i="12" s="1"/>
  <c r="B627" i="6"/>
  <c r="D627" i="6" s="1"/>
  <c r="E627" i="6"/>
  <c r="F627" i="6" s="1"/>
  <c r="C627" i="6"/>
  <c r="A628" i="6"/>
  <c r="F626" i="6"/>
  <c r="E636" i="12"/>
  <c r="G635" i="12"/>
  <c r="F635" i="12"/>
  <c r="H635" i="12" s="1"/>
  <c r="D635" i="12"/>
  <c r="C636" i="12"/>
  <c r="D636" i="12" s="1"/>
  <c r="A637" i="12"/>
  <c r="B637" i="12" s="1"/>
  <c r="K667" i="28" l="1"/>
  <c r="O663" i="25"/>
  <c r="Z665" i="25"/>
  <c r="Y665" i="25"/>
  <c r="U666" i="25"/>
  <c r="V664" i="25"/>
  <c r="M665" i="25"/>
  <c r="O664" i="25" s="1"/>
  <c r="S664" i="25"/>
  <c r="R664" i="25"/>
  <c r="B628" i="6"/>
  <c r="D628" i="6" s="1"/>
  <c r="E628" i="6"/>
  <c r="F628" i="6" s="1"/>
  <c r="C628" i="6"/>
  <c r="A629" i="6"/>
  <c r="L635" i="12"/>
  <c r="E637" i="12"/>
  <c r="G636" i="12"/>
  <c r="F636" i="12"/>
  <c r="H636" i="12" s="1"/>
  <c r="M637" i="12"/>
  <c r="O636" i="12"/>
  <c r="P636" i="12" s="1"/>
  <c r="N636" i="12"/>
  <c r="I637" i="12"/>
  <c r="K636" i="12"/>
  <c r="J636" i="12"/>
  <c r="L636" i="12" s="1"/>
  <c r="C637" i="12"/>
  <c r="A638" i="12"/>
  <c r="B638" i="12" s="1"/>
  <c r="K668" i="28" l="1"/>
  <c r="M666" i="25"/>
  <c r="S665" i="25"/>
  <c r="R665" i="25"/>
  <c r="Z666" i="25"/>
  <c r="U667" i="25"/>
  <c r="V666" i="25" s="1"/>
  <c r="Y666" i="25"/>
  <c r="V665" i="25"/>
  <c r="M638" i="12"/>
  <c r="O637" i="12"/>
  <c r="N637" i="12"/>
  <c r="P637" i="12" s="1"/>
  <c r="E638" i="12"/>
  <c r="G637" i="12"/>
  <c r="F637" i="12"/>
  <c r="I638" i="12"/>
  <c r="K637" i="12"/>
  <c r="J637" i="12"/>
  <c r="L637" i="12" s="1"/>
  <c r="B629" i="6"/>
  <c r="D629" i="6" s="1"/>
  <c r="E629" i="6"/>
  <c r="F629" i="6" s="1"/>
  <c r="C629" i="6"/>
  <c r="A630" i="6"/>
  <c r="D637" i="12"/>
  <c r="C638" i="12"/>
  <c r="A639" i="12"/>
  <c r="B639" i="12" s="1"/>
  <c r="K669" i="28" l="1"/>
  <c r="O665" i="25"/>
  <c r="Y667" i="25"/>
  <c r="U668" i="25"/>
  <c r="Z667" i="25"/>
  <c r="V667" i="25"/>
  <c r="R666" i="25"/>
  <c r="S666" i="25"/>
  <c r="M667" i="25"/>
  <c r="O666" i="25" s="1"/>
  <c r="M639" i="12"/>
  <c r="O638" i="12"/>
  <c r="N638" i="12"/>
  <c r="P638" i="12" s="1"/>
  <c r="I639" i="12"/>
  <c r="K638" i="12"/>
  <c r="J638" i="12"/>
  <c r="B630" i="6"/>
  <c r="D630" i="6" s="1"/>
  <c r="E630" i="6"/>
  <c r="F630" i="6" s="1"/>
  <c r="A631" i="6"/>
  <c r="C630" i="6"/>
  <c r="H637" i="12"/>
  <c r="E639" i="12"/>
  <c r="G638" i="12"/>
  <c r="F638" i="12"/>
  <c r="H638" i="12" s="1"/>
  <c r="D638" i="12"/>
  <c r="C639" i="12"/>
  <c r="A640" i="12"/>
  <c r="B640" i="12" s="1"/>
  <c r="K670" i="28" l="1"/>
  <c r="S667" i="25"/>
  <c r="M668" i="25"/>
  <c r="R667" i="25"/>
  <c r="Z668" i="25"/>
  <c r="Y668" i="25"/>
  <c r="U669" i="25"/>
  <c r="L638" i="12"/>
  <c r="E640" i="12"/>
  <c r="G639" i="12"/>
  <c r="F639" i="12"/>
  <c r="H639" i="12" s="1"/>
  <c r="I640" i="12"/>
  <c r="K639" i="12"/>
  <c r="J639" i="12"/>
  <c r="B631" i="6"/>
  <c r="D631" i="6" s="1"/>
  <c r="E631" i="6"/>
  <c r="A632" i="6"/>
  <c r="C631" i="6"/>
  <c r="M640" i="12"/>
  <c r="O639" i="12"/>
  <c r="N639" i="12"/>
  <c r="D639" i="12"/>
  <c r="C640" i="12"/>
  <c r="A641" i="12"/>
  <c r="B641" i="12" s="1"/>
  <c r="K671" i="28" l="1"/>
  <c r="O667" i="25"/>
  <c r="Z669" i="25"/>
  <c r="Y669" i="25"/>
  <c r="U670" i="25"/>
  <c r="M669" i="25"/>
  <c r="S668" i="25"/>
  <c r="R668" i="25"/>
  <c r="V668" i="25"/>
  <c r="L639" i="12"/>
  <c r="M641" i="12"/>
  <c r="O640" i="12"/>
  <c r="N640" i="12"/>
  <c r="P639" i="12"/>
  <c r="I641" i="12"/>
  <c r="K640" i="12"/>
  <c r="J640" i="12"/>
  <c r="L640" i="12" s="1"/>
  <c r="B632" i="6"/>
  <c r="E632" i="6"/>
  <c r="F632" i="6" s="1"/>
  <c r="C632" i="6"/>
  <c r="A633" i="6"/>
  <c r="E641" i="12"/>
  <c r="G640" i="12"/>
  <c r="F640" i="12"/>
  <c r="H640" i="12" s="1"/>
  <c r="F631" i="6"/>
  <c r="D640" i="12"/>
  <c r="C641" i="12"/>
  <c r="A642" i="12"/>
  <c r="B642" i="12" s="1"/>
  <c r="K672" i="28" l="1"/>
  <c r="O668" i="25"/>
  <c r="R669" i="25"/>
  <c r="S669" i="25"/>
  <c r="M670" i="25"/>
  <c r="O669" i="25" s="1"/>
  <c r="U671" i="25"/>
  <c r="Z670" i="25"/>
  <c r="Y670" i="25"/>
  <c r="V669" i="25"/>
  <c r="I642" i="12"/>
  <c r="K641" i="12"/>
  <c r="J641" i="12"/>
  <c r="P640" i="12"/>
  <c r="M642" i="12"/>
  <c r="O641" i="12"/>
  <c r="N641" i="12"/>
  <c r="E642" i="12"/>
  <c r="G641" i="12"/>
  <c r="F641" i="12"/>
  <c r="B633" i="6"/>
  <c r="E633" i="6"/>
  <c r="F633" i="6" s="1"/>
  <c r="C633" i="6"/>
  <c r="A634" i="6"/>
  <c r="D632" i="6"/>
  <c r="D641" i="12"/>
  <c r="C642" i="12"/>
  <c r="A643" i="12"/>
  <c r="B643" i="12" s="1"/>
  <c r="K673" i="28" l="1"/>
  <c r="U672" i="25"/>
  <c r="V671" i="25" s="1"/>
  <c r="Z671" i="25"/>
  <c r="Y671" i="25"/>
  <c r="V670" i="25"/>
  <c r="S670" i="25"/>
  <c r="R670" i="25"/>
  <c r="M671" i="25"/>
  <c r="H641" i="12"/>
  <c r="I643" i="12"/>
  <c r="K642" i="12"/>
  <c r="J642" i="12"/>
  <c r="L642" i="12" s="1"/>
  <c r="E643" i="12"/>
  <c r="G642" i="12"/>
  <c r="F642" i="12"/>
  <c r="H642" i="12" s="1"/>
  <c r="P641" i="12"/>
  <c r="M643" i="12"/>
  <c r="O642" i="12"/>
  <c r="N642" i="12"/>
  <c r="B634" i="6"/>
  <c r="E634" i="6"/>
  <c r="F634" i="6" s="1"/>
  <c r="C634" i="6"/>
  <c r="A635" i="6"/>
  <c r="D633" i="6"/>
  <c r="L641" i="12"/>
  <c r="D642" i="12"/>
  <c r="C643" i="12"/>
  <c r="A644" i="12"/>
  <c r="B644" i="12" s="1"/>
  <c r="K674" i="28" l="1"/>
  <c r="O670" i="25"/>
  <c r="M672" i="25"/>
  <c r="O671" i="25" s="1"/>
  <c r="S671" i="25"/>
  <c r="R671" i="25"/>
  <c r="U673" i="25"/>
  <c r="V672" i="25" s="1"/>
  <c r="Y672" i="25"/>
  <c r="Z672" i="25"/>
  <c r="I644" i="12"/>
  <c r="K643" i="12"/>
  <c r="L643" i="12" s="1"/>
  <c r="J643" i="12"/>
  <c r="M644" i="12"/>
  <c r="O643" i="12"/>
  <c r="N643" i="12"/>
  <c r="P643" i="12" s="1"/>
  <c r="B635" i="6"/>
  <c r="D635" i="6" s="1"/>
  <c r="E635" i="6"/>
  <c r="F635" i="6" s="1"/>
  <c r="C635" i="6"/>
  <c r="A636" i="6"/>
  <c r="D634" i="6"/>
  <c r="E644" i="12"/>
  <c r="G643" i="12"/>
  <c r="F643" i="12"/>
  <c r="H643" i="12" s="1"/>
  <c r="P642" i="12"/>
  <c r="D643" i="12"/>
  <c r="C644" i="12"/>
  <c r="A645" i="12"/>
  <c r="B645" i="12" s="1"/>
  <c r="K675" i="28" l="1"/>
  <c r="M673" i="25"/>
  <c r="S672" i="25"/>
  <c r="R672" i="25"/>
  <c r="Z673" i="25"/>
  <c r="U674" i="25"/>
  <c r="V673" i="25" s="1"/>
  <c r="Y673" i="25"/>
  <c r="E645" i="12"/>
  <c r="G644" i="12"/>
  <c r="H644" i="12" s="1"/>
  <c r="F644" i="12"/>
  <c r="M645" i="12"/>
  <c r="O644" i="12"/>
  <c r="N644" i="12"/>
  <c r="B636" i="6"/>
  <c r="D636" i="6" s="1"/>
  <c r="E636" i="6"/>
  <c r="F636" i="6" s="1"/>
  <c r="A637" i="6"/>
  <c r="C636" i="6"/>
  <c r="I645" i="12"/>
  <c r="K644" i="12"/>
  <c r="J644" i="12"/>
  <c r="L644" i="12" s="1"/>
  <c r="D644" i="12"/>
  <c r="C645" i="12"/>
  <c r="A646" i="12"/>
  <c r="B646" i="12" s="1"/>
  <c r="K676" i="28" l="1"/>
  <c r="O672" i="25"/>
  <c r="U675" i="25"/>
  <c r="Y674" i="25"/>
  <c r="Z674" i="25"/>
  <c r="M674" i="25"/>
  <c r="O673" i="25" s="1"/>
  <c r="S673" i="25"/>
  <c r="R673" i="25"/>
  <c r="M646" i="12"/>
  <c r="O645" i="12"/>
  <c r="N645" i="12"/>
  <c r="P645" i="12" s="1"/>
  <c r="I646" i="12"/>
  <c r="K645" i="12"/>
  <c r="J645" i="12"/>
  <c r="L645" i="12" s="1"/>
  <c r="P644" i="12"/>
  <c r="B637" i="6"/>
  <c r="D637" i="6" s="1"/>
  <c r="E637" i="6"/>
  <c r="F637" i="6" s="1"/>
  <c r="C637" i="6"/>
  <c r="A638" i="6"/>
  <c r="E646" i="12"/>
  <c r="F645" i="12"/>
  <c r="G645" i="12"/>
  <c r="H645" i="12" s="1"/>
  <c r="D645" i="12"/>
  <c r="C646" i="12"/>
  <c r="A647" i="12"/>
  <c r="B647" i="12" s="1"/>
  <c r="K677" i="28" l="1"/>
  <c r="R674" i="25"/>
  <c r="M675" i="25"/>
  <c r="S674" i="25"/>
  <c r="Y675" i="25"/>
  <c r="U676" i="25"/>
  <c r="V675" i="25"/>
  <c r="Z675" i="25"/>
  <c r="V674" i="25"/>
  <c r="E647" i="12"/>
  <c r="G646" i="12"/>
  <c r="F646" i="12"/>
  <c r="I647" i="12"/>
  <c r="K646" i="12"/>
  <c r="J646" i="12"/>
  <c r="L646" i="12" s="1"/>
  <c r="M647" i="12"/>
  <c r="O646" i="12"/>
  <c r="N646" i="12"/>
  <c r="B638" i="6"/>
  <c r="E638" i="6"/>
  <c r="F638" i="6" s="1"/>
  <c r="A639" i="6"/>
  <c r="C638" i="6"/>
  <c r="D646" i="12"/>
  <c r="C647" i="12"/>
  <c r="A648" i="12"/>
  <c r="B648" i="12" s="1"/>
  <c r="K678" i="28" l="1"/>
  <c r="O675" i="25"/>
  <c r="O674" i="25"/>
  <c r="Z676" i="25"/>
  <c r="Y676" i="25"/>
  <c r="U677" i="25"/>
  <c r="V676" i="25"/>
  <c r="S675" i="25"/>
  <c r="M676" i="25"/>
  <c r="R675" i="25"/>
  <c r="M648" i="12"/>
  <c r="O647" i="12"/>
  <c r="N647" i="12"/>
  <c r="B639" i="6"/>
  <c r="E639" i="6"/>
  <c r="C639" i="6"/>
  <c r="A640" i="6"/>
  <c r="I648" i="12"/>
  <c r="K647" i="12"/>
  <c r="J647" i="12"/>
  <c r="D638" i="6"/>
  <c r="H646" i="12"/>
  <c r="P646" i="12"/>
  <c r="E648" i="12"/>
  <c r="G647" i="12"/>
  <c r="F647" i="12"/>
  <c r="H647" i="12" s="1"/>
  <c r="D647" i="12"/>
  <c r="C648" i="12"/>
  <c r="A649" i="12"/>
  <c r="B649" i="12" s="1"/>
  <c r="K679" i="28" l="1"/>
  <c r="Z677" i="25"/>
  <c r="Y677" i="25"/>
  <c r="U678" i="25"/>
  <c r="V677" i="25" s="1"/>
  <c r="M677" i="25"/>
  <c r="S676" i="25"/>
  <c r="R676" i="25"/>
  <c r="L647" i="12"/>
  <c r="M649" i="12"/>
  <c r="O648" i="12"/>
  <c r="N648" i="12"/>
  <c r="B640" i="6"/>
  <c r="E640" i="6"/>
  <c r="F640" i="6" s="1"/>
  <c r="C640" i="6"/>
  <c r="A641" i="6"/>
  <c r="E649" i="12"/>
  <c r="G648" i="12"/>
  <c r="F648" i="12"/>
  <c r="F639" i="6"/>
  <c r="I649" i="12"/>
  <c r="K648" i="12"/>
  <c r="J648" i="12"/>
  <c r="L648" i="12" s="1"/>
  <c r="D639" i="6"/>
  <c r="P647" i="12"/>
  <c r="D648" i="12"/>
  <c r="C649" i="12"/>
  <c r="A650" i="12"/>
  <c r="B650" i="12" s="1"/>
  <c r="K680" i="28" l="1"/>
  <c r="O676" i="25"/>
  <c r="R677" i="25"/>
  <c r="M678" i="25"/>
  <c r="O677" i="25" s="1"/>
  <c r="S677" i="25"/>
  <c r="U679" i="25"/>
  <c r="V678" i="25" s="1"/>
  <c r="Z678" i="25"/>
  <c r="Y678" i="25"/>
  <c r="M650" i="12"/>
  <c r="O649" i="12"/>
  <c r="N649" i="12"/>
  <c r="I650" i="12"/>
  <c r="K649" i="12"/>
  <c r="J649" i="12"/>
  <c r="L649" i="12" s="1"/>
  <c r="D640" i="6"/>
  <c r="B641" i="6"/>
  <c r="E641" i="6"/>
  <c r="F641" i="6" s="1"/>
  <c r="C641" i="6"/>
  <c r="D641" i="6" s="1"/>
  <c r="A642" i="6"/>
  <c r="E650" i="12"/>
  <c r="G649" i="12"/>
  <c r="F649" i="12"/>
  <c r="H648" i="12"/>
  <c r="P648" i="12"/>
  <c r="D649" i="12"/>
  <c r="C650" i="12"/>
  <c r="A651" i="12"/>
  <c r="B651" i="12" s="1"/>
  <c r="K681" i="28" l="1"/>
  <c r="U680" i="25"/>
  <c r="V679" i="25" s="1"/>
  <c r="Z679" i="25"/>
  <c r="Y679" i="25"/>
  <c r="S678" i="25"/>
  <c r="R678" i="25"/>
  <c r="M679" i="25"/>
  <c r="H649" i="12"/>
  <c r="E651" i="12"/>
  <c r="F650" i="12"/>
  <c r="H650" i="12" s="1"/>
  <c r="G650" i="12"/>
  <c r="I651" i="12"/>
  <c r="K650" i="12"/>
  <c r="J650" i="12"/>
  <c r="M651" i="12"/>
  <c r="O650" i="12"/>
  <c r="N650" i="12"/>
  <c r="P650" i="12" s="1"/>
  <c r="B642" i="6"/>
  <c r="D642" i="6" s="1"/>
  <c r="E642" i="6"/>
  <c r="A643" i="6"/>
  <c r="C642" i="6"/>
  <c r="P649" i="12"/>
  <c r="D650" i="12"/>
  <c r="C651" i="12"/>
  <c r="A652" i="12"/>
  <c r="B652" i="12" s="1"/>
  <c r="K682" i="28" l="1"/>
  <c r="O678" i="25"/>
  <c r="M680" i="25"/>
  <c r="O679" i="25" s="1"/>
  <c r="S679" i="25"/>
  <c r="R679" i="25"/>
  <c r="U681" i="25"/>
  <c r="Y680" i="25"/>
  <c r="Z680" i="25"/>
  <c r="E652" i="12"/>
  <c r="G651" i="12"/>
  <c r="F651" i="12"/>
  <c r="M652" i="12"/>
  <c r="O651" i="12"/>
  <c r="N651" i="12"/>
  <c r="P651" i="12" s="1"/>
  <c r="L650" i="12"/>
  <c r="B643" i="6"/>
  <c r="D643" i="6" s="1"/>
  <c r="E643" i="6"/>
  <c r="F643" i="6" s="1"/>
  <c r="A644" i="6"/>
  <c r="C643" i="6"/>
  <c r="I652" i="12"/>
  <c r="K651" i="12"/>
  <c r="J651" i="12"/>
  <c r="F642" i="6"/>
  <c r="D651" i="12"/>
  <c r="C652" i="12"/>
  <c r="A653" i="12"/>
  <c r="B653" i="12" s="1"/>
  <c r="K683" i="28" l="1"/>
  <c r="Z681" i="25"/>
  <c r="Y681" i="25"/>
  <c r="U682" i="25"/>
  <c r="V681" i="25" s="1"/>
  <c r="V680" i="25"/>
  <c r="M681" i="25"/>
  <c r="O680" i="25" s="1"/>
  <c r="S680" i="25"/>
  <c r="R680" i="25"/>
  <c r="B644" i="6"/>
  <c r="D644" i="6" s="1"/>
  <c r="E644" i="6"/>
  <c r="F644" i="6" s="1"/>
  <c r="C644" i="6"/>
  <c r="A645" i="6"/>
  <c r="E653" i="12"/>
  <c r="G652" i="12"/>
  <c r="F652" i="12"/>
  <c r="H652" i="12" s="1"/>
  <c r="L651" i="12"/>
  <c r="I653" i="12"/>
  <c r="K652" i="12"/>
  <c r="L652" i="12" s="1"/>
  <c r="J652" i="12"/>
  <c r="M653" i="12"/>
  <c r="O652" i="12"/>
  <c r="N652" i="12"/>
  <c r="H651" i="12"/>
  <c r="D652" i="12"/>
  <c r="C653" i="12"/>
  <c r="A654" i="12"/>
  <c r="B654" i="12" s="1"/>
  <c r="K684" i="28" l="1"/>
  <c r="M682" i="25"/>
  <c r="R681" i="25"/>
  <c r="S681" i="25"/>
  <c r="V682" i="25"/>
  <c r="Z682" i="25"/>
  <c r="Y682" i="25"/>
  <c r="U683" i="25"/>
  <c r="P652" i="12"/>
  <c r="E654" i="12"/>
  <c r="G653" i="12"/>
  <c r="H653" i="12" s="1"/>
  <c r="F653" i="12"/>
  <c r="I654" i="12"/>
  <c r="K653" i="12"/>
  <c r="J653" i="12"/>
  <c r="L653" i="12" s="1"/>
  <c r="M654" i="12"/>
  <c r="O653" i="12"/>
  <c r="P653" i="12" s="1"/>
  <c r="N653" i="12"/>
  <c r="B645" i="6"/>
  <c r="D645" i="6" s="1"/>
  <c r="E645" i="6"/>
  <c r="C645" i="6"/>
  <c r="A646" i="6"/>
  <c r="D653" i="12"/>
  <c r="C654" i="12"/>
  <c r="A655" i="12"/>
  <c r="B655" i="12" s="1"/>
  <c r="K685" i="28" l="1"/>
  <c r="O681" i="25"/>
  <c r="R682" i="25"/>
  <c r="M683" i="25"/>
  <c r="O682" i="25" s="1"/>
  <c r="S682" i="25"/>
  <c r="Y683" i="25"/>
  <c r="U684" i="25"/>
  <c r="Z683" i="25"/>
  <c r="M655" i="12"/>
  <c r="O654" i="12"/>
  <c r="N654" i="12"/>
  <c r="P654" i="12" s="1"/>
  <c r="B646" i="6"/>
  <c r="E646" i="6"/>
  <c r="C646" i="6"/>
  <c r="A647" i="6"/>
  <c r="I655" i="12"/>
  <c r="K654" i="12"/>
  <c r="J654" i="12"/>
  <c r="L654" i="12" s="1"/>
  <c r="F645" i="6"/>
  <c r="E655" i="12"/>
  <c r="G654" i="12"/>
  <c r="F654" i="12"/>
  <c r="H654" i="12" s="1"/>
  <c r="D654" i="12"/>
  <c r="C655" i="12"/>
  <c r="A656" i="12"/>
  <c r="B656" i="12" s="1"/>
  <c r="K686" i="28" l="1"/>
  <c r="Z684" i="25"/>
  <c r="Y684" i="25"/>
  <c r="U685" i="25"/>
  <c r="V684" i="25" s="1"/>
  <c r="V683" i="25"/>
  <c r="S683" i="25"/>
  <c r="R683" i="25"/>
  <c r="M684" i="25"/>
  <c r="F646" i="6"/>
  <c r="I656" i="12"/>
  <c r="K655" i="12"/>
  <c r="L655" i="12" s="1"/>
  <c r="J655" i="12"/>
  <c r="B647" i="6"/>
  <c r="E647" i="6"/>
  <c r="F647" i="6" s="1"/>
  <c r="C647" i="6"/>
  <c r="A648" i="6"/>
  <c r="E656" i="12"/>
  <c r="F655" i="12"/>
  <c r="H655" i="12" s="1"/>
  <c r="G655" i="12"/>
  <c r="D646" i="6"/>
  <c r="M656" i="12"/>
  <c r="O655" i="12"/>
  <c r="N655" i="12"/>
  <c r="P655" i="12" s="1"/>
  <c r="D655" i="12"/>
  <c r="C656" i="12"/>
  <c r="A657" i="12"/>
  <c r="B657" i="12" s="1"/>
  <c r="K687" i="28" l="1"/>
  <c r="O683" i="25"/>
  <c r="M685" i="25"/>
  <c r="O684" i="25" s="1"/>
  <c r="R684" i="25"/>
  <c r="S684" i="25"/>
  <c r="Z685" i="25"/>
  <c r="Y685" i="25"/>
  <c r="U686" i="25"/>
  <c r="M657" i="12"/>
  <c r="O656" i="12"/>
  <c r="P656" i="12" s="1"/>
  <c r="N656" i="12"/>
  <c r="D647" i="6"/>
  <c r="I657" i="12"/>
  <c r="K656" i="12"/>
  <c r="J656" i="12"/>
  <c r="L656" i="12" s="1"/>
  <c r="E657" i="12"/>
  <c r="G656" i="12"/>
  <c r="F656" i="12"/>
  <c r="H656" i="12" s="1"/>
  <c r="B648" i="6"/>
  <c r="D648" i="6" s="1"/>
  <c r="E648" i="6"/>
  <c r="C648" i="6"/>
  <c r="A649" i="6"/>
  <c r="D656" i="12"/>
  <c r="C657" i="12"/>
  <c r="A658" i="12"/>
  <c r="B658" i="12" s="1"/>
  <c r="K688" i="28" l="1"/>
  <c r="R685" i="25"/>
  <c r="S685" i="25"/>
  <c r="M686" i="25"/>
  <c r="U687" i="25"/>
  <c r="Z686" i="25"/>
  <c r="Y686" i="25"/>
  <c r="V685" i="25"/>
  <c r="E658" i="12"/>
  <c r="G657" i="12"/>
  <c r="F657" i="12"/>
  <c r="I658" i="12"/>
  <c r="K657" i="12"/>
  <c r="J657" i="12"/>
  <c r="L657" i="12" s="1"/>
  <c r="M658" i="12"/>
  <c r="O657" i="12"/>
  <c r="N657" i="12"/>
  <c r="P657" i="12" s="1"/>
  <c r="B649" i="6"/>
  <c r="D649" i="6" s="1"/>
  <c r="E649" i="6"/>
  <c r="F649" i="6" s="1"/>
  <c r="A650" i="6"/>
  <c r="C649" i="6"/>
  <c r="F648" i="6"/>
  <c r="D657" i="12"/>
  <c r="C658" i="12"/>
  <c r="A659" i="12"/>
  <c r="B659" i="12" s="1"/>
  <c r="K689" i="28" l="1"/>
  <c r="O685" i="25"/>
  <c r="U688" i="25"/>
  <c r="Y687" i="25"/>
  <c r="Z687" i="25"/>
  <c r="S686" i="25"/>
  <c r="R686" i="25"/>
  <c r="M687" i="25"/>
  <c r="V686" i="25"/>
  <c r="E659" i="12"/>
  <c r="G658" i="12"/>
  <c r="F658" i="12"/>
  <c r="M659" i="12"/>
  <c r="O658" i="12"/>
  <c r="N658" i="12"/>
  <c r="P658" i="12" s="1"/>
  <c r="B650" i="6"/>
  <c r="E650" i="6"/>
  <c r="F650" i="6" s="1"/>
  <c r="C650" i="6"/>
  <c r="A651" i="6"/>
  <c r="I659" i="12"/>
  <c r="K658" i="12"/>
  <c r="J658" i="12"/>
  <c r="L658" i="12" s="1"/>
  <c r="H657" i="12"/>
  <c r="D658" i="12"/>
  <c r="C659" i="12"/>
  <c r="A660" i="12"/>
  <c r="B660" i="12" s="1"/>
  <c r="K690" i="28" l="1"/>
  <c r="O686" i="25"/>
  <c r="U689" i="25"/>
  <c r="Y688" i="25"/>
  <c r="Z688" i="25"/>
  <c r="M688" i="25"/>
  <c r="O687" i="25" s="1"/>
  <c r="S687" i="25"/>
  <c r="R687" i="25"/>
  <c r="V687" i="25"/>
  <c r="D650" i="6"/>
  <c r="M660" i="12"/>
  <c r="O659" i="12"/>
  <c r="P659" i="12" s="1"/>
  <c r="N659" i="12"/>
  <c r="I660" i="12"/>
  <c r="K659" i="12"/>
  <c r="J659" i="12"/>
  <c r="B651" i="6"/>
  <c r="E651" i="6"/>
  <c r="C651" i="6"/>
  <c r="A652" i="6"/>
  <c r="H658" i="12"/>
  <c r="E660" i="12"/>
  <c r="G659" i="12"/>
  <c r="F659" i="12"/>
  <c r="H659" i="12" s="1"/>
  <c r="D659" i="12"/>
  <c r="C660" i="12"/>
  <c r="A661" i="12"/>
  <c r="B661" i="12" s="1"/>
  <c r="K691" i="28" l="1"/>
  <c r="M689" i="25"/>
  <c r="O688" i="25" s="1"/>
  <c r="S688" i="25"/>
  <c r="R688" i="25"/>
  <c r="Z689" i="25"/>
  <c r="U690" i="25"/>
  <c r="Y689" i="25"/>
  <c r="V688" i="25"/>
  <c r="M661" i="12"/>
  <c r="O660" i="12"/>
  <c r="N660" i="12"/>
  <c r="F651" i="6"/>
  <c r="L659" i="12"/>
  <c r="E661" i="12"/>
  <c r="G660" i="12"/>
  <c r="F660" i="12"/>
  <c r="H660" i="12" s="1"/>
  <c r="I661" i="12"/>
  <c r="K660" i="12"/>
  <c r="J660" i="12"/>
  <c r="L660" i="12" s="1"/>
  <c r="D651" i="6"/>
  <c r="B652" i="6"/>
  <c r="E652" i="6"/>
  <c r="F652" i="6" s="1"/>
  <c r="A653" i="6"/>
  <c r="C652" i="6"/>
  <c r="C661" i="12"/>
  <c r="D660" i="12"/>
  <c r="A662" i="12"/>
  <c r="B662" i="12" s="1"/>
  <c r="K692" i="28" l="1"/>
  <c r="Y690" i="25"/>
  <c r="U691" i="25"/>
  <c r="Z690" i="25"/>
  <c r="M690" i="25"/>
  <c r="O689" i="25" s="1"/>
  <c r="S689" i="25"/>
  <c r="R689" i="25"/>
  <c r="V689" i="25"/>
  <c r="B653" i="6"/>
  <c r="D653" i="6" s="1"/>
  <c r="E653" i="6"/>
  <c r="C653" i="6"/>
  <c r="A654" i="6"/>
  <c r="D652" i="6"/>
  <c r="I662" i="12"/>
  <c r="K661" i="12"/>
  <c r="J661" i="12"/>
  <c r="L661" i="12" s="1"/>
  <c r="E662" i="12"/>
  <c r="G661" i="12"/>
  <c r="H661" i="12" s="1"/>
  <c r="F661" i="12"/>
  <c r="P660" i="12"/>
  <c r="M662" i="12"/>
  <c r="O661" i="12"/>
  <c r="N661" i="12"/>
  <c r="P661" i="12" s="1"/>
  <c r="D661" i="12"/>
  <c r="C662" i="12"/>
  <c r="A663" i="12"/>
  <c r="B663" i="12" s="1"/>
  <c r="K693" i="28" l="1"/>
  <c r="R690" i="25"/>
  <c r="M691" i="25"/>
  <c r="O690" i="25" s="1"/>
  <c r="S690" i="25"/>
  <c r="Y691" i="25"/>
  <c r="U692" i="25"/>
  <c r="Z691" i="25"/>
  <c r="V690" i="25"/>
  <c r="I663" i="12"/>
  <c r="K662" i="12"/>
  <c r="J662" i="12"/>
  <c r="M663" i="12"/>
  <c r="O662" i="12"/>
  <c r="N662" i="12"/>
  <c r="P662" i="12" s="1"/>
  <c r="E663" i="12"/>
  <c r="G662" i="12"/>
  <c r="F662" i="12"/>
  <c r="H662" i="12" s="1"/>
  <c r="B654" i="6"/>
  <c r="D654" i="6" s="1"/>
  <c r="E654" i="6"/>
  <c r="C654" i="6"/>
  <c r="A655" i="6"/>
  <c r="F653" i="6"/>
  <c r="C663" i="12"/>
  <c r="D662" i="12"/>
  <c r="A664" i="12"/>
  <c r="B664" i="12" s="1"/>
  <c r="K694" i="28" l="1"/>
  <c r="Z692" i="25"/>
  <c r="Y692" i="25"/>
  <c r="U693" i="25"/>
  <c r="S691" i="25"/>
  <c r="M692" i="25"/>
  <c r="O691" i="25" s="1"/>
  <c r="R691" i="25"/>
  <c r="V691" i="25"/>
  <c r="B655" i="6"/>
  <c r="E655" i="6"/>
  <c r="F655" i="6" s="1"/>
  <c r="C655" i="6"/>
  <c r="A656" i="6"/>
  <c r="I664" i="12"/>
  <c r="K663" i="12"/>
  <c r="J663" i="12"/>
  <c r="E664" i="12"/>
  <c r="G663" i="12"/>
  <c r="F663" i="12"/>
  <c r="H663" i="12" s="1"/>
  <c r="M664" i="12"/>
  <c r="O663" i="12"/>
  <c r="N663" i="12"/>
  <c r="P663" i="12" s="1"/>
  <c r="F654" i="6"/>
  <c r="L662" i="12"/>
  <c r="D663" i="12"/>
  <c r="C664" i="12"/>
  <c r="A665" i="12"/>
  <c r="B665" i="12" s="1"/>
  <c r="K695" i="28" l="1"/>
  <c r="Z693" i="25"/>
  <c r="Y693" i="25"/>
  <c r="U694" i="25"/>
  <c r="M693" i="25"/>
  <c r="O692" i="25" s="1"/>
  <c r="S692" i="25"/>
  <c r="R692" i="25"/>
  <c r="V692" i="25"/>
  <c r="E665" i="12"/>
  <c r="G664" i="12"/>
  <c r="H664" i="12" s="1"/>
  <c r="F664" i="12"/>
  <c r="I665" i="12"/>
  <c r="K664" i="12"/>
  <c r="J664" i="12"/>
  <c r="L663" i="12"/>
  <c r="B656" i="6"/>
  <c r="D656" i="6" s="1"/>
  <c r="E656" i="6"/>
  <c r="C656" i="6"/>
  <c r="A657" i="6"/>
  <c r="M665" i="12"/>
  <c r="O664" i="12"/>
  <c r="N664" i="12"/>
  <c r="D655" i="6"/>
  <c r="D664" i="12"/>
  <c r="C665" i="12"/>
  <c r="A666" i="12"/>
  <c r="B666" i="12" s="1"/>
  <c r="K696" i="28" l="1"/>
  <c r="R693" i="25"/>
  <c r="M694" i="25"/>
  <c r="O693" i="25" s="1"/>
  <c r="S693" i="25"/>
  <c r="U695" i="25"/>
  <c r="Z694" i="25"/>
  <c r="Y694" i="25"/>
  <c r="V693" i="25"/>
  <c r="L664" i="12"/>
  <c r="M666" i="12"/>
  <c r="O665" i="12"/>
  <c r="N665" i="12"/>
  <c r="P665" i="12" s="1"/>
  <c r="I666" i="12"/>
  <c r="K665" i="12"/>
  <c r="J665" i="12"/>
  <c r="B657" i="6"/>
  <c r="D657" i="6" s="1"/>
  <c r="E657" i="6"/>
  <c r="C657" i="6"/>
  <c r="A658" i="6"/>
  <c r="P664" i="12"/>
  <c r="F656" i="6"/>
  <c r="E666" i="12"/>
  <c r="G665" i="12"/>
  <c r="F665" i="12"/>
  <c r="D665" i="12"/>
  <c r="C666" i="12"/>
  <c r="A667" i="12"/>
  <c r="B667" i="12" s="1"/>
  <c r="K697" i="28" l="1"/>
  <c r="O694" i="25"/>
  <c r="U696" i="25"/>
  <c r="Z695" i="25"/>
  <c r="Y695" i="25"/>
  <c r="S694" i="25"/>
  <c r="R694" i="25"/>
  <c r="M695" i="25"/>
  <c r="V694" i="25"/>
  <c r="L665" i="12"/>
  <c r="I667" i="12"/>
  <c r="K666" i="12"/>
  <c r="J666" i="12"/>
  <c r="B658" i="6"/>
  <c r="E658" i="6"/>
  <c r="F658" i="6" s="1"/>
  <c r="C658" i="6"/>
  <c r="A659" i="6"/>
  <c r="H665" i="12"/>
  <c r="E667" i="12"/>
  <c r="G666" i="12"/>
  <c r="F666" i="12"/>
  <c r="H666" i="12" s="1"/>
  <c r="M667" i="12"/>
  <c r="O666" i="12"/>
  <c r="N666" i="12"/>
  <c r="P666" i="12" s="1"/>
  <c r="F657" i="6"/>
  <c r="D666" i="12"/>
  <c r="C667" i="12"/>
  <c r="A668" i="12"/>
  <c r="B668" i="12" s="1"/>
  <c r="K698" i="28" l="1"/>
  <c r="U697" i="25"/>
  <c r="V696" i="25" s="1"/>
  <c r="Y696" i="25"/>
  <c r="Z696" i="25"/>
  <c r="M696" i="25"/>
  <c r="O695" i="25" s="1"/>
  <c r="S695" i="25"/>
  <c r="R695" i="25"/>
  <c r="V695" i="25"/>
  <c r="B659" i="6"/>
  <c r="E659" i="6"/>
  <c r="C659" i="6"/>
  <c r="A660" i="6"/>
  <c r="M668" i="12"/>
  <c r="O667" i="12"/>
  <c r="N667" i="12"/>
  <c r="P667" i="12" s="1"/>
  <c r="L666" i="12"/>
  <c r="D658" i="6"/>
  <c r="E668" i="12"/>
  <c r="G667" i="12"/>
  <c r="F667" i="12"/>
  <c r="H667" i="12" s="1"/>
  <c r="I668" i="12"/>
  <c r="J667" i="12"/>
  <c r="K667" i="12"/>
  <c r="L667" i="12" s="1"/>
  <c r="D667" i="12"/>
  <c r="C668" i="12"/>
  <c r="A669" i="12"/>
  <c r="B669" i="12" s="1"/>
  <c r="K699" i="28" l="1"/>
  <c r="M697" i="25"/>
  <c r="O696" i="25" s="1"/>
  <c r="S696" i="25"/>
  <c r="R696" i="25"/>
  <c r="Z697" i="25"/>
  <c r="Y697" i="25"/>
  <c r="U698" i="25"/>
  <c r="V697" i="25" s="1"/>
  <c r="M669" i="12"/>
  <c r="O668" i="12"/>
  <c r="N668" i="12"/>
  <c r="B660" i="6"/>
  <c r="E660" i="6"/>
  <c r="F660" i="6" s="1"/>
  <c r="C660" i="6"/>
  <c r="A661" i="6"/>
  <c r="E669" i="12"/>
  <c r="G668" i="12"/>
  <c r="F668" i="12"/>
  <c r="F659" i="6"/>
  <c r="I669" i="12"/>
  <c r="K668" i="12"/>
  <c r="J668" i="12"/>
  <c r="L668" i="12" s="1"/>
  <c r="D659" i="6"/>
  <c r="D668" i="12"/>
  <c r="C669" i="12"/>
  <c r="A670" i="12"/>
  <c r="B670" i="12" s="1"/>
  <c r="K700" i="28" l="1"/>
  <c r="Z698" i="25"/>
  <c r="Y698" i="25"/>
  <c r="U699" i="25"/>
  <c r="M698" i="25"/>
  <c r="R697" i="25"/>
  <c r="S697" i="25"/>
  <c r="E670" i="12"/>
  <c r="F669" i="12"/>
  <c r="G669" i="12"/>
  <c r="I670" i="12"/>
  <c r="K669" i="12"/>
  <c r="J669" i="12"/>
  <c r="D660" i="6"/>
  <c r="B661" i="6"/>
  <c r="E661" i="6"/>
  <c r="F661" i="6" s="1"/>
  <c r="C661" i="6"/>
  <c r="A662" i="6"/>
  <c r="H668" i="12"/>
  <c r="P668" i="12"/>
  <c r="M670" i="12"/>
  <c r="O669" i="12"/>
  <c r="N669" i="12"/>
  <c r="P669" i="12" s="1"/>
  <c r="D669" i="12"/>
  <c r="C670" i="12"/>
  <c r="A671" i="12"/>
  <c r="B671" i="12" s="1"/>
  <c r="K701" i="28" l="1"/>
  <c r="O697" i="25"/>
  <c r="Y699" i="25"/>
  <c r="U700" i="25"/>
  <c r="Z699" i="25"/>
  <c r="V699" i="25"/>
  <c r="R698" i="25"/>
  <c r="S698" i="25"/>
  <c r="M699" i="25"/>
  <c r="V698" i="25"/>
  <c r="D661" i="6"/>
  <c r="M671" i="12"/>
  <c r="O670" i="12"/>
  <c r="N670" i="12"/>
  <c r="L669" i="12"/>
  <c r="E671" i="12"/>
  <c r="F670" i="12"/>
  <c r="H670" i="12" s="1"/>
  <c r="G670" i="12"/>
  <c r="I671" i="12"/>
  <c r="K670" i="12"/>
  <c r="J670" i="12"/>
  <c r="B662" i="6"/>
  <c r="E662" i="6"/>
  <c r="C662" i="6"/>
  <c r="A663" i="6"/>
  <c r="H669" i="12"/>
  <c r="D670" i="12"/>
  <c r="C671" i="12"/>
  <c r="A672" i="12"/>
  <c r="B672" i="12" s="1"/>
  <c r="K702" i="28" l="1"/>
  <c r="O698" i="25"/>
  <c r="S699" i="25"/>
  <c r="M700" i="25"/>
  <c r="O699" i="25" s="1"/>
  <c r="R699" i="25"/>
  <c r="Z700" i="25"/>
  <c r="Y700" i="25"/>
  <c r="U701" i="25"/>
  <c r="E672" i="12"/>
  <c r="G671" i="12"/>
  <c r="F671" i="12"/>
  <c r="H671" i="12" s="1"/>
  <c r="F662" i="6"/>
  <c r="I672" i="12"/>
  <c r="K671" i="12"/>
  <c r="J671" i="12"/>
  <c r="B663" i="6"/>
  <c r="E663" i="6"/>
  <c r="F663" i="6" s="1"/>
  <c r="C663" i="6"/>
  <c r="A664" i="6"/>
  <c r="D662" i="6"/>
  <c r="P670" i="12"/>
  <c r="M672" i="12"/>
  <c r="O671" i="12"/>
  <c r="N671" i="12"/>
  <c r="L670" i="12"/>
  <c r="D671" i="12"/>
  <c r="C672" i="12"/>
  <c r="A673" i="12"/>
  <c r="B673" i="12" s="1"/>
  <c r="K703" i="28" l="1"/>
  <c r="Z701" i="25"/>
  <c r="Y701" i="25"/>
  <c r="U702" i="25"/>
  <c r="V701" i="25" s="1"/>
  <c r="V700" i="25"/>
  <c r="M701" i="25"/>
  <c r="O700" i="25" s="1"/>
  <c r="S700" i="25"/>
  <c r="R700" i="25"/>
  <c r="B664" i="6"/>
  <c r="D664" i="6" s="1"/>
  <c r="E664" i="6"/>
  <c r="C664" i="6"/>
  <c r="A665" i="6"/>
  <c r="E673" i="12"/>
  <c r="G672" i="12"/>
  <c r="F672" i="12"/>
  <c r="H672" i="12" s="1"/>
  <c r="D663" i="6"/>
  <c r="M673" i="12"/>
  <c r="O672" i="12"/>
  <c r="N672" i="12"/>
  <c r="L671" i="12"/>
  <c r="I673" i="12"/>
  <c r="K672" i="12"/>
  <c r="J672" i="12"/>
  <c r="L672" i="12" s="1"/>
  <c r="P671" i="12"/>
  <c r="D672" i="12"/>
  <c r="C673" i="12"/>
  <c r="A674" i="12"/>
  <c r="B674" i="12" s="1"/>
  <c r="K704" i="28" l="1"/>
  <c r="R701" i="25"/>
  <c r="S701" i="25"/>
  <c r="M702" i="25"/>
  <c r="O701" i="25" s="1"/>
  <c r="U703" i="25"/>
  <c r="V702" i="25" s="1"/>
  <c r="Z702" i="25"/>
  <c r="Y702" i="25"/>
  <c r="M674" i="12"/>
  <c r="O673" i="12"/>
  <c r="P673" i="12" s="1"/>
  <c r="N673" i="12"/>
  <c r="I674" i="12"/>
  <c r="K673" i="12"/>
  <c r="J673" i="12"/>
  <c r="E674" i="12"/>
  <c r="G673" i="12"/>
  <c r="F673" i="12"/>
  <c r="B665" i="6"/>
  <c r="D665" i="6" s="1"/>
  <c r="E665" i="6"/>
  <c r="C665" i="6"/>
  <c r="A666" i="6"/>
  <c r="P672" i="12"/>
  <c r="F664" i="6"/>
  <c r="D673" i="12"/>
  <c r="C674" i="12"/>
  <c r="A675" i="12"/>
  <c r="B675" i="12" s="1"/>
  <c r="K705" i="28" l="1"/>
  <c r="S702" i="25"/>
  <c r="R702" i="25"/>
  <c r="M703" i="25"/>
  <c r="U704" i="25"/>
  <c r="Z703" i="25"/>
  <c r="Y703" i="25"/>
  <c r="H673" i="12"/>
  <c r="E675" i="12"/>
  <c r="G674" i="12"/>
  <c r="F674" i="12"/>
  <c r="B666" i="6"/>
  <c r="E666" i="6"/>
  <c r="F666" i="6" s="1"/>
  <c r="C666" i="6"/>
  <c r="A667" i="6"/>
  <c r="L673" i="12"/>
  <c r="M675" i="12"/>
  <c r="O674" i="12"/>
  <c r="N674" i="12"/>
  <c r="P674" i="12" s="1"/>
  <c r="I675" i="12"/>
  <c r="K674" i="12"/>
  <c r="J674" i="12"/>
  <c r="L674" i="12" s="1"/>
  <c r="F665" i="6"/>
  <c r="D674" i="12"/>
  <c r="C675" i="12"/>
  <c r="A676" i="12"/>
  <c r="B676" i="12" s="1"/>
  <c r="K706" i="28" l="1"/>
  <c r="O702" i="25"/>
  <c r="U705" i="25"/>
  <c r="V704" i="25" s="1"/>
  <c r="Y704" i="25"/>
  <c r="Z704" i="25"/>
  <c r="V703" i="25"/>
  <c r="M704" i="25"/>
  <c r="O703" i="25" s="1"/>
  <c r="S703" i="25"/>
  <c r="R703" i="25"/>
  <c r="E676" i="12"/>
  <c r="G675" i="12"/>
  <c r="F675" i="12"/>
  <c r="H675" i="12" s="1"/>
  <c r="B667" i="6"/>
  <c r="E667" i="6"/>
  <c r="C667" i="6"/>
  <c r="A668" i="6"/>
  <c r="I676" i="12"/>
  <c r="K675" i="12"/>
  <c r="L675" i="12" s="1"/>
  <c r="J675" i="12"/>
  <c r="D666" i="6"/>
  <c r="H674" i="12"/>
  <c r="M676" i="12"/>
  <c r="O675" i="12"/>
  <c r="N675" i="12"/>
  <c r="P675" i="12" s="1"/>
  <c r="D675" i="12"/>
  <c r="C676" i="12"/>
  <c r="D676" i="12" s="1"/>
  <c r="A677" i="12"/>
  <c r="B677" i="12" s="1"/>
  <c r="K707" i="28" l="1"/>
  <c r="Z705" i="25"/>
  <c r="U706" i="25"/>
  <c r="V705" i="25" s="1"/>
  <c r="Y705" i="25"/>
  <c r="M705" i="25"/>
  <c r="S704" i="25"/>
  <c r="R704" i="25"/>
  <c r="E677" i="12"/>
  <c r="G676" i="12"/>
  <c r="F676" i="12"/>
  <c r="I677" i="12"/>
  <c r="K676" i="12"/>
  <c r="J676" i="12"/>
  <c r="L676" i="12" s="1"/>
  <c r="M677" i="12"/>
  <c r="O676" i="12"/>
  <c r="N676" i="12"/>
  <c r="F667" i="6"/>
  <c r="D667" i="6"/>
  <c r="B668" i="6"/>
  <c r="E668" i="6"/>
  <c r="C668" i="6"/>
  <c r="A669" i="6"/>
  <c r="C677" i="12"/>
  <c r="A678" i="12"/>
  <c r="B678" i="12" s="1"/>
  <c r="K708" i="28" l="1"/>
  <c r="O704" i="25"/>
  <c r="M706" i="25"/>
  <c r="O705" i="25" s="1"/>
  <c r="S705" i="25"/>
  <c r="R705" i="25"/>
  <c r="U707" i="25"/>
  <c r="Z706" i="25"/>
  <c r="Y706" i="25"/>
  <c r="E678" i="12"/>
  <c r="G677" i="12"/>
  <c r="H677" i="12" s="1"/>
  <c r="F677" i="12"/>
  <c r="B669" i="6"/>
  <c r="E669" i="6"/>
  <c r="A670" i="6"/>
  <c r="C669" i="6"/>
  <c r="F668" i="6"/>
  <c r="P676" i="12"/>
  <c r="D668" i="6"/>
  <c r="I678" i="12"/>
  <c r="K677" i="12"/>
  <c r="J677" i="12"/>
  <c r="M678" i="12"/>
  <c r="O677" i="12"/>
  <c r="N677" i="12"/>
  <c r="P677" i="12" s="1"/>
  <c r="H676" i="12"/>
  <c r="D677" i="12"/>
  <c r="C678" i="12"/>
  <c r="A679" i="12"/>
  <c r="B679" i="12" s="1"/>
  <c r="K709" i="28" l="1"/>
  <c r="Y707" i="25"/>
  <c r="U708" i="25"/>
  <c r="V707" i="25"/>
  <c r="Z707" i="25"/>
  <c r="V706" i="25"/>
  <c r="R706" i="25"/>
  <c r="M707" i="25"/>
  <c r="S706" i="25"/>
  <c r="F669" i="6"/>
  <c r="M679" i="12"/>
  <c r="O678" i="12"/>
  <c r="N678" i="12"/>
  <c r="P678" i="12" s="1"/>
  <c r="L677" i="12"/>
  <c r="I679" i="12"/>
  <c r="J678" i="12"/>
  <c r="L678" i="12" s="1"/>
  <c r="K678" i="12"/>
  <c r="B670" i="6"/>
  <c r="D670" i="6" s="1"/>
  <c r="E670" i="6"/>
  <c r="C670" i="6"/>
  <c r="A671" i="6"/>
  <c r="D669" i="6"/>
  <c r="E679" i="12"/>
  <c r="G678" i="12"/>
  <c r="F678" i="12"/>
  <c r="D678" i="12"/>
  <c r="C679" i="12"/>
  <c r="A680" i="12"/>
  <c r="B680" i="12" s="1"/>
  <c r="K710" i="28" l="1"/>
  <c r="O706" i="25"/>
  <c r="S707" i="25"/>
  <c r="M708" i="25"/>
  <c r="O707" i="25" s="1"/>
  <c r="R707" i="25"/>
  <c r="Z708" i="25"/>
  <c r="Y708" i="25"/>
  <c r="U709" i="25"/>
  <c r="V708" i="25"/>
  <c r="H678" i="12"/>
  <c r="E680" i="12"/>
  <c r="G679" i="12"/>
  <c r="F679" i="12"/>
  <c r="H679" i="12" s="1"/>
  <c r="I680" i="12"/>
  <c r="K679" i="12"/>
  <c r="J679" i="12"/>
  <c r="B671" i="6"/>
  <c r="D671" i="6" s="1"/>
  <c r="E671" i="6"/>
  <c r="A672" i="6"/>
  <c r="C671" i="6"/>
  <c r="F670" i="6"/>
  <c r="M680" i="12"/>
  <c r="O679" i="12"/>
  <c r="N679" i="12"/>
  <c r="P679" i="12" s="1"/>
  <c r="D679" i="12"/>
  <c r="C680" i="12"/>
  <c r="A681" i="12"/>
  <c r="B681" i="12" s="1"/>
  <c r="K711" i="28" l="1"/>
  <c r="M709" i="25"/>
  <c r="S708" i="25"/>
  <c r="R708" i="25"/>
  <c r="Z709" i="25"/>
  <c r="Y709" i="25"/>
  <c r="U710" i="25"/>
  <c r="L679" i="12"/>
  <c r="M681" i="12"/>
  <c r="O680" i="12"/>
  <c r="N680" i="12"/>
  <c r="I681" i="12"/>
  <c r="K680" i="12"/>
  <c r="J680" i="12"/>
  <c r="B672" i="6"/>
  <c r="D672" i="6" s="1"/>
  <c r="E672" i="6"/>
  <c r="C672" i="6"/>
  <c r="A673" i="6"/>
  <c r="E681" i="12"/>
  <c r="G680" i="12"/>
  <c r="F680" i="12"/>
  <c r="H680" i="12" s="1"/>
  <c r="F671" i="6"/>
  <c r="D680" i="12"/>
  <c r="C681" i="12"/>
  <c r="A682" i="12"/>
  <c r="B682" i="12" s="1"/>
  <c r="K712" i="28" l="1"/>
  <c r="O708" i="25"/>
  <c r="U711" i="25"/>
  <c r="Z710" i="25"/>
  <c r="V710" i="25"/>
  <c r="Y710" i="25"/>
  <c r="V709" i="25"/>
  <c r="R709" i="25"/>
  <c r="M710" i="25"/>
  <c r="S709" i="25"/>
  <c r="L680" i="12"/>
  <c r="B673" i="6"/>
  <c r="E673" i="6"/>
  <c r="F673" i="6" s="1"/>
  <c r="A674" i="6"/>
  <c r="C673" i="6"/>
  <c r="P680" i="12"/>
  <c r="I682" i="12"/>
  <c r="K681" i="12"/>
  <c r="J681" i="12"/>
  <c r="E682" i="12"/>
  <c r="G681" i="12"/>
  <c r="F681" i="12"/>
  <c r="M682" i="12"/>
  <c r="O681" i="12"/>
  <c r="N681" i="12"/>
  <c r="P681" i="12" s="1"/>
  <c r="F672" i="6"/>
  <c r="C682" i="12"/>
  <c r="D681" i="12"/>
  <c r="A683" i="12"/>
  <c r="B683" i="12" s="1"/>
  <c r="K713" i="28" l="1"/>
  <c r="O709" i="25"/>
  <c r="U712" i="25"/>
  <c r="V711" i="25"/>
  <c r="Z711" i="25"/>
  <c r="Y711" i="25"/>
  <c r="S710" i="25"/>
  <c r="R710" i="25"/>
  <c r="M711" i="25"/>
  <c r="L681" i="12"/>
  <c r="M683" i="12"/>
  <c r="O682" i="12"/>
  <c r="N682" i="12"/>
  <c r="P682" i="12" s="1"/>
  <c r="I683" i="12"/>
  <c r="K682" i="12"/>
  <c r="J682" i="12"/>
  <c r="H681" i="12"/>
  <c r="B674" i="6"/>
  <c r="D674" i="6" s="1"/>
  <c r="E674" i="6"/>
  <c r="A675" i="6"/>
  <c r="C674" i="6"/>
  <c r="E683" i="12"/>
  <c r="G682" i="12"/>
  <c r="F682" i="12"/>
  <c r="H682" i="12" s="1"/>
  <c r="D673" i="6"/>
  <c r="D682" i="12"/>
  <c r="C683" i="12"/>
  <c r="A684" i="12"/>
  <c r="B684" i="12" s="1"/>
  <c r="K714" i="28" l="1"/>
  <c r="O710" i="25"/>
  <c r="M712" i="25"/>
  <c r="O711" i="25" s="1"/>
  <c r="S711" i="25"/>
  <c r="R711" i="25"/>
  <c r="U713" i="25"/>
  <c r="V712" i="25" s="1"/>
  <c r="Y712" i="25"/>
  <c r="Z712" i="25"/>
  <c r="L682" i="12"/>
  <c r="E684" i="12"/>
  <c r="G683" i="12"/>
  <c r="F683" i="12"/>
  <c r="H683" i="12" s="1"/>
  <c r="I684" i="12"/>
  <c r="K683" i="12"/>
  <c r="J683" i="12"/>
  <c r="B675" i="6"/>
  <c r="D675" i="6" s="1"/>
  <c r="E675" i="6"/>
  <c r="F675" i="6" s="1"/>
  <c r="A676" i="6"/>
  <c r="C675" i="6"/>
  <c r="F674" i="6"/>
  <c r="M684" i="12"/>
  <c r="O683" i="12"/>
  <c r="N683" i="12"/>
  <c r="P683" i="12" s="1"/>
  <c r="D683" i="12"/>
  <c r="C684" i="12"/>
  <c r="A685" i="12"/>
  <c r="B685" i="12" s="1"/>
  <c r="K715" i="28" l="1"/>
  <c r="Z713" i="25"/>
  <c r="Y713" i="25"/>
  <c r="U714" i="25"/>
  <c r="M713" i="25"/>
  <c r="S712" i="25"/>
  <c r="R712" i="25"/>
  <c r="L683" i="12"/>
  <c r="M685" i="12"/>
  <c r="O684" i="12"/>
  <c r="N684" i="12"/>
  <c r="I685" i="12"/>
  <c r="K684" i="12"/>
  <c r="J684" i="12"/>
  <c r="L684" i="12" s="1"/>
  <c r="B676" i="6"/>
  <c r="D676" i="6" s="1"/>
  <c r="E676" i="6"/>
  <c r="F676" i="6" s="1"/>
  <c r="C676" i="6"/>
  <c r="A677" i="6"/>
  <c r="E685" i="12"/>
  <c r="G684" i="12"/>
  <c r="F684" i="12"/>
  <c r="H684" i="12" s="1"/>
  <c r="C685" i="12"/>
  <c r="D684" i="12"/>
  <c r="A686" i="12"/>
  <c r="B686" i="12" s="1"/>
  <c r="K716" i="28" l="1"/>
  <c r="O712" i="25"/>
  <c r="M714" i="25"/>
  <c r="O713" i="25" s="1"/>
  <c r="R713" i="25"/>
  <c r="S713" i="25"/>
  <c r="Z714" i="25"/>
  <c r="Y714" i="25"/>
  <c r="U715" i="25"/>
  <c r="V714" i="25" s="1"/>
  <c r="V713" i="25"/>
  <c r="I686" i="12"/>
  <c r="K685" i="12"/>
  <c r="J685" i="12"/>
  <c r="E686" i="12"/>
  <c r="G685" i="12"/>
  <c r="F685" i="12"/>
  <c r="B677" i="6"/>
  <c r="E677" i="6"/>
  <c r="F677" i="6" s="1"/>
  <c r="C677" i="6"/>
  <c r="A678" i="6"/>
  <c r="P684" i="12"/>
  <c r="M686" i="12"/>
  <c r="O685" i="12"/>
  <c r="N685" i="12"/>
  <c r="D685" i="12"/>
  <c r="C686" i="12"/>
  <c r="A687" i="12"/>
  <c r="B687" i="12" s="1"/>
  <c r="K717" i="28" l="1"/>
  <c r="Y715" i="25"/>
  <c r="U716" i="25"/>
  <c r="Z715" i="25"/>
  <c r="V715" i="25"/>
  <c r="R714" i="25"/>
  <c r="M715" i="25"/>
  <c r="O714" i="25" s="1"/>
  <c r="S714" i="25"/>
  <c r="P685" i="12"/>
  <c r="H685" i="12"/>
  <c r="I687" i="12"/>
  <c r="K686" i="12"/>
  <c r="J686" i="12"/>
  <c r="D677" i="6"/>
  <c r="M687" i="12"/>
  <c r="O686" i="12"/>
  <c r="N686" i="12"/>
  <c r="P686" i="12" s="1"/>
  <c r="E687" i="12"/>
  <c r="G686" i="12"/>
  <c r="F686" i="12"/>
  <c r="H686" i="12" s="1"/>
  <c r="B678" i="6"/>
  <c r="E678" i="6"/>
  <c r="F678" i="6" s="1"/>
  <c r="C678" i="6"/>
  <c r="A679" i="6"/>
  <c r="L685" i="12"/>
  <c r="D686" i="12"/>
  <c r="C687" i="12"/>
  <c r="A688" i="12"/>
  <c r="B688" i="12" s="1"/>
  <c r="K718" i="28" l="1"/>
  <c r="S715" i="25"/>
  <c r="R715" i="25"/>
  <c r="M716" i="25"/>
  <c r="O715" i="25" s="1"/>
  <c r="Z716" i="25"/>
  <c r="Y716" i="25"/>
  <c r="U717" i="25"/>
  <c r="V716" i="25"/>
  <c r="D678" i="6"/>
  <c r="L686" i="12"/>
  <c r="M688" i="12"/>
  <c r="O687" i="12"/>
  <c r="N687" i="12"/>
  <c r="B679" i="6"/>
  <c r="E679" i="6"/>
  <c r="F679" i="6" s="1"/>
  <c r="C679" i="6"/>
  <c r="A680" i="6"/>
  <c r="I688" i="12"/>
  <c r="K687" i="12"/>
  <c r="L687" i="12" s="1"/>
  <c r="J687" i="12"/>
  <c r="E688" i="12"/>
  <c r="G687" i="12"/>
  <c r="F687" i="12"/>
  <c r="H687" i="12" s="1"/>
  <c r="D687" i="12"/>
  <c r="C688" i="12"/>
  <c r="A689" i="12"/>
  <c r="B689" i="12" s="1"/>
  <c r="K719" i="28" l="1"/>
  <c r="M717" i="25"/>
  <c r="R716" i="25"/>
  <c r="S716" i="25"/>
  <c r="Z717" i="25"/>
  <c r="Y717" i="25"/>
  <c r="U718" i="25"/>
  <c r="V717" i="25" s="1"/>
  <c r="D679" i="6"/>
  <c r="E689" i="12"/>
  <c r="G688" i="12"/>
  <c r="F688" i="12"/>
  <c r="P687" i="12"/>
  <c r="I689" i="12"/>
  <c r="K688" i="12"/>
  <c r="J688" i="12"/>
  <c r="L688" i="12" s="1"/>
  <c r="M689" i="12"/>
  <c r="O688" i="12"/>
  <c r="N688" i="12"/>
  <c r="B680" i="6"/>
  <c r="E680" i="6"/>
  <c r="C680" i="6"/>
  <c r="A681" i="6"/>
  <c r="D688" i="12"/>
  <c r="C689" i="12"/>
  <c r="A690" i="12"/>
  <c r="B690" i="12" s="1"/>
  <c r="K720" i="28" l="1"/>
  <c r="O716" i="25"/>
  <c r="U719" i="25"/>
  <c r="Z718" i="25"/>
  <c r="Y718" i="25"/>
  <c r="V718" i="25"/>
  <c r="R717" i="25"/>
  <c r="S717" i="25"/>
  <c r="M718" i="25"/>
  <c r="O717" i="25" s="1"/>
  <c r="B681" i="6"/>
  <c r="D681" i="6" s="1"/>
  <c r="E681" i="6"/>
  <c r="C681" i="6"/>
  <c r="A682" i="6"/>
  <c r="I690" i="12"/>
  <c r="K689" i="12"/>
  <c r="J689" i="12"/>
  <c r="F680" i="6"/>
  <c r="M690" i="12"/>
  <c r="O689" i="12"/>
  <c r="N689" i="12"/>
  <c r="P689" i="12" s="1"/>
  <c r="D680" i="6"/>
  <c r="H688" i="12"/>
  <c r="P688" i="12"/>
  <c r="E690" i="12"/>
  <c r="F689" i="12"/>
  <c r="G689" i="12"/>
  <c r="H689" i="12" s="1"/>
  <c r="D689" i="12"/>
  <c r="C690" i="12"/>
  <c r="A691" i="12"/>
  <c r="B691" i="12" s="1"/>
  <c r="K721" i="28" l="1"/>
  <c r="S718" i="25"/>
  <c r="R718" i="25"/>
  <c r="M719" i="25"/>
  <c r="U720" i="25"/>
  <c r="Y719" i="25"/>
  <c r="Z719" i="25"/>
  <c r="M691" i="12"/>
  <c r="O690" i="12"/>
  <c r="N690" i="12"/>
  <c r="P690" i="12" s="1"/>
  <c r="I691" i="12"/>
  <c r="K690" i="12"/>
  <c r="J690" i="12"/>
  <c r="L690" i="12" s="1"/>
  <c r="L689" i="12"/>
  <c r="E691" i="12"/>
  <c r="G690" i="12"/>
  <c r="H690" i="12" s="1"/>
  <c r="F690" i="12"/>
  <c r="B682" i="6"/>
  <c r="A683" i="6"/>
  <c r="E682" i="6"/>
  <c r="F682" i="6" s="1"/>
  <c r="C682" i="6"/>
  <c r="F681" i="6"/>
  <c r="C691" i="12"/>
  <c r="D690" i="12"/>
  <c r="A692" i="12"/>
  <c r="B692" i="12" s="1"/>
  <c r="K722" i="28" l="1"/>
  <c r="O718" i="25"/>
  <c r="U721" i="25"/>
  <c r="V720" i="25" s="1"/>
  <c r="Y720" i="25"/>
  <c r="Z720" i="25"/>
  <c r="M720" i="25"/>
  <c r="O719" i="25" s="1"/>
  <c r="S719" i="25"/>
  <c r="R719" i="25"/>
  <c r="V719" i="25"/>
  <c r="M692" i="12"/>
  <c r="O691" i="12"/>
  <c r="N691" i="12"/>
  <c r="A684" i="6"/>
  <c r="B683" i="6"/>
  <c r="E683" i="6"/>
  <c r="F683" i="6" s="1"/>
  <c r="C683" i="6"/>
  <c r="D683" i="6" s="1"/>
  <c r="I692" i="12"/>
  <c r="K691" i="12"/>
  <c r="L691" i="12" s="1"/>
  <c r="J691" i="12"/>
  <c r="E692" i="12"/>
  <c r="G691" i="12"/>
  <c r="F691" i="12"/>
  <c r="H691" i="12" s="1"/>
  <c r="D682" i="6"/>
  <c r="D691" i="12"/>
  <c r="C692" i="12"/>
  <c r="A693" i="12"/>
  <c r="B693" i="12" s="1"/>
  <c r="K723" i="28" l="1"/>
  <c r="M721" i="25"/>
  <c r="S720" i="25"/>
  <c r="R720" i="25"/>
  <c r="Z721" i="25"/>
  <c r="U722" i="25"/>
  <c r="V721" i="25" s="1"/>
  <c r="Y721" i="25"/>
  <c r="M693" i="12"/>
  <c r="O692" i="12"/>
  <c r="N692" i="12"/>
  <c r="I693" i="12"/>
  <c r="K692" i="12"/>
  <c r="J692" i="12"/>
  <c r="L692" i="12" s="1"/>
  <c r="E693" i="12"/>
  <c r="G692" i="12"/>
  <c r="F692" i="12"/>
  <c r="H692" i="12" s="1"/>
  <c r="A685" i="6"/>
  <c r="B684" i="6"/>
  <c r="E684" i="6"/>
  <c r="C684" i="6"/>
  <c r="D684" i="6" s="1"/>
  <c r="P691" i="12"/>
  <c r="D692" i="12"/>
  <c r="C693" i="12"/>
  <c r="A694" i="12"/>
  <c r="B694" i="12" s="1"/>
  <c r="K724" i="28" l="1"/>
  <c r="O720" i="25"/>
  <c r="Y722" i="25"/>
  <c r="U723" i="25"/>
  <c r="Z722" i="25"/>
  <c r="M722" i="25"/>
  <c r="O721" i="25" s="1"/>
  <c r="S721" i="25"/>
  <c r="R721" i="25"/>
  <c r="A686" i="6"/>
  <c r="B685" i="6"/>
  <c r="E685" i="6"/>
  <c r="F685" i="6" s="1"/>
  <c r="C685" i="6"/>
  <c r="E694" i="12"/>
  <c r="G693" i="12"/>
  <c r="F693" i="12"/>
  <c r="F684" i="6"/>
  <c r="I694" i="12"/>
  <c r="K693" i="12"/>
  <c r="J693" i="12"/>
  <c r="P692" i="12"/>
  <c r="M694" i="12"/>
  <c r="O693" i="12"/>
  <c r="N693" i="12"/>
  <c r="P693" i="12" s="1"/>
  <c r="D693" i="12"/>
  <c r="C694" i="12"/>
  <c r="A695" i="12"/>
  <c r="B695" i="12" s="1"/>
  <c r="K725" i="28" l="1"/>
  <c r="R722" i="25"/>
  <c r="M723" i="25"/>
  <c r="S722" i="25"/>
  <c r="U724" i="25"/>
  <c r="Y723" i="25"/>
  <c r="Z723" i="25"/>
  <c r="V722" i="25"/>
  <c r="L693" i="12"/>
  <c r="H693" i="12"/>
  <c r="M695" i="12"/>
  <c r="O694" i="12"/>
  <c r="N694" i="12"/>
  <c r="P694" i="12" s="1"/>
  <c r="E695" i="12"/>
  <c r="G694" i="12"/>
  <c r="F694" i="12"/>
  <c r="H694" i="12" s="1"/>
  <c r="I695" i="12"/>
  <c r="K694" i="12"/>
  <c r="J694" i="12"/>
  <c r="L694" i="12" s="1"/>
  <c r="A687" i="6"/>
  <c r="B686" i="6"/>
  <c r="E686" i="6"/>
  <c r="F686" i="6" s="1"/>
  <c r="C686" i="6"/>
  <c r="D686" i="6" s="1"/>
  <c r="D685" i="6"/>
  <c r="D694" i="12"/>
  <c r="C695" i="12"/>
  <c r="A696" i="12"/>
  <c r="B696" i="12" s="1"/>
  <c r="K726" i="28" l="1"/>
  <c r="O722" i="25"/>
  <c r="U725" i="25"/>
  <c r="V724" i="25" s="1"/>
  <c r="Z724" i="25"/>
  <c r="Y724" i="25"/>
  <c r="V723" i="25"/>
  <c r="S723" i="25"/>
  <c r="M724" i="25"/>
  <c r="R723" i="25"/>
  <c r="E696" i="12"/>
  <c r="G695" i="12"/>
  <c r="F695" i="12"/>
  <c r="H695" i="12" s="1"/>
  <c r="A688" i="6"/>
  <c r="B687" i="6"/>
  <c r="E687" i="6"/>
  <c r="F687" i="6" s="1"/>
  <c r="C687" i="6"/>
  <c r="D687" i="6" s="1"/>
  <c r="M696" i="12"/>
  <c r="O695" i="12"/>
  <c r="N695" i="12"/>
  <c r="P695" i="12" s="1"/>
  <c r="I696" i="12"/>
  <c r="K695" i="12"/>
  <c r="J695" i="12"/>
  <c r="D695" i="12"/>
  <c r="C696" i="12"/>
  <c r="A697" i="12"/>
  <c r="B697" i="12" s="1"/>
  <c r="K727" i="28" l="1"/>
  <c r="O723" i="25"/>
  <c r="M725" i="25"/>
  <c r="O724" i="25" s="1"/>
  <c r="R724" i="25"/>
  <c r="S724" i="25"/>
  <c r="V725" i="25"/>
  <c r="Z725" i="25"/>
  <c r="U726" i="25"/>
  <c r="Y725" i="25"/>
  <c r="L695" i="12"/>
  <c r="M697" i="12"/>
  <c r="O696" i="12"/>
  <c r="N696" i="12"/>
  <c r="A689" i="6"/>
  <c r="B688" i="6"/>
  <c r="E688" i="6"/>
  <c r="F688" i="6" s="1"/>
  <c r="C688" i="6"/>
  <c r="D688" i="6" s="1"/>
  <c r="I697" i="12"/>
  <c r="K696" i="12"/>
  <c r="J696" i="12"/>
  <c r="E697" i="12"/>
  <c r="G696" i="12"/>
  <c r="F696" i="12"/>
  <c r="D696" i="12"/>
  <c r="C697" i="12"/>
  <c r="A698" i="12"/>
  <c r="B698" i="12" s="1"/>
  <c r="K728" i="28" l="1"/>
  <c r="M726" i="25"/>
  <c r="R725" i="25"/>
  <c r="S725" i="25"/>
  <c r="Y726" i="25"/>
  <c r="Z726" i="25"/>
  <c r="U727" i="25"/>
  <c r="H696" i="12"/>
  <c r="A690" i="6"/>
  <c r="B689" i="6"/>
  <c r="E689" i="6"/>
  <c r="F689" i="6" s="1"/>
  <c r="C689" i="6"/>
  <c r="D689" i="6" s="1"/>
  <c r="E698" i="12"/>
  <c r="G697" i="12"/>
  <c r="F697" i="12"/>
  <c r="P696" i="12"/>
  <c r="L696" i="12"/>
  <c r="M698" i="12"/>
  <c r="O697" i="12"/>
  <c r="N697" i="12"/>
  <c r="P697" i="12" s="1"/>
  <c r="I698" i="12"/>
  <c r="K697" i="12"/>
  <c r="J697" i="12"/>
  <c r="C698" i="12"/>
  <c r="D697" i="12"/>
  <c r="A699" i="12"/>
  <c r="B699" i="12" s="1"/>
  <c r="K729" i="28" l="1"/>
  <c r="O725" i="25"/>
  <c r="M727" i="25"/>
  <c r="O726" i="25" s="1"/>
  <c r="S726" i="25"/>
  <c r="R726" i="25"/>
  <c r="Z727" i="25"/>
  <c r="Y727" i="25"/>
  <c r="U728" i="25"/>
  <c r="V727" i="25" s="1"/>
  <c r="V726" i="25"/>
  <c r="I699" i="12"/>
  <c r="K698" i="12"/>
  <c r="J698" i="12"/>
  <c r="H697" i="12"/>
  <c r="E699" i="12"/>
  <c r="G698" i="12"/>
  <c r="F698" i="12"/>
  <c r="H698" i="12" s="1"/>
  <c r="M699" i="12"/>
  <c r="O698" i="12"/>
  <c r="N698" i="12"/>
  <c r="P698" i="12" s="1"/>
  <c r="L697" i="12"/>
  <c r="A691" i="6"/>
  <c r="B690" i="6"/>
  <c r="E690" i="6"/>
  <c r="F690" i="6" s="1"/>
  <c r="C690" i="6"/>
  <c r="D690" i="6" s="1"/>
  <c r="D698" i="12"/>
  <c r="C699" i="12"/>
  <c r="A700" i="12"/>
  <c r="B700" i="12" s="1"/>
  <c r="K730" i="28" l="1"/>
  <c r="R727" i="25"/>
  <c r="S727" i="25"/>
  <c r="M728" i="25"/>
  <c r="Y728" i="25"/>
  <c r="U729" i="25"/>
  <c r="V728" i="25" s="1"/>
  <c r="Z728" i="25"/>
  <c r="M700" i="12"/>
  <c r="O699" i="12"/>
  <c r="N699" i="12"/>
  <c r="E700" i="12"/>
  <c r="F699" i="12"/>
  <c r="G699" i="12"/>
  <c r="A692" i="6"/>
  <c r="B691" i="6"/>
  <c r="E691" i="6"/>
  <c r="F691" i="6" s="1"/>
  <c r="C691" i="6"/>
  <c r="D691" i="6" s="1"/>
  <c r="L698" i="12"/>
  <c r="I700" i="12"/>
  <c r="K699" i="12"/>
  <c r="J699" i="12"/>
  <c r="D699" i="12"/>
  <c r="C700" i="12"/>
  <c r="A701" i="12"/>
  <c r="B701" i="12" s="1"/>
  <c r="K731" i="28" l="1"/>
  <c r="O727" i="25"/>
  <c r="Z729" i="25"/>
  <c r="U730" i="25"/>
  <c r="V729" i="25"/>
  <c r="Y729" i="25"/>
  <c r="R728" i="25"/>
  <c r="M729" i="25"/>
  <c r="S728" i="25"/>
  <c r="L699" i="12"/>
  <c r="H699" i="12"/>
  <c r="A693" i="6"/>
  <c r="B692" i="6"/>
  <c r="E692" i="6"/>
  <c r="C692" i="6"/>
  <c r="D692" i="6" s="1"/>
  <c r="I701" i="12"/>
  <c r="K700" i="12"/>
  <c r="J700" i="12"/>
  <c r="L700" i="12" s="1"/>
  <c r="E701" i="12"/>
  <c r="G700" i="12"/>
  <c r="F700" i="12"/>
  <c r="P699" i="12"/>
  <c r="M701" i="12"/>
  <c r="O700" i="12"/>
  <c r="N700" i="12"/>
  <c r="D700" i="12"/>
  <c r="C701" i="12"/>
  <c r="A702" i="12"/>
  <c r="B702" i="12" s="1"/>
  <c r="K732" i="28" l="1"/>
  <c r="O728" i="25"/>
  <c r="S729" i="25"/>
  <c r="R729" i="25"/>
  <c r="M730" i="25"/>
  <c r="O729" i="25" s="1"/>
  <c r="Z730" i="25"/>
  <c r="Y730" i="25"/>
  <c r="U731" i="25"/>
  <c r="I702" i="12"/>
  <c r="K701" i="12"/>
  <c r="L701" i="12" s="1"/>
  <c r="J701" i="12"/>
  <c r="M702" i="12"/>
  <c r="O701" i="12"/>
  <c r="N701" i="12"/>
  <c r="P701" i="12" s="1"/>
  <c r="F692" i="6"/>
  <c r="A694" i="6"/>
  <c r="B693" i="6"/>
  <c r="E693" i="6"/>
  <c r="F693" i="6" s="1"/>
  <c r="C693" i="6"/>
  <c r="P700" i="12"/>
  <c r="H700" i="12"/>
  <c r="E702" i="12"/>
  <c r="G701" i="12"/>
  <c r="F701" i="12"/>
  <c r="D701" i="12"/>
  <c r="C702" i="12"/>
  <c r="A703" i="12"/>
  <c r="B703" i="12" s="1"/>
  <c r="K733" i="28" l="1"/>
  <c r="U732" i="25"/>
  <c r="V731" i="25" s="1"/>
  <c r="Z731" i="25"/>
  <c r="Y731" i="25"/>
  <c r="R730" i="25"/>
  <c r="M731" i="25"/>
  <c r="O730" i="25" s="1"/>
  <c r="S730" i="25"/>
  <c r="V730" i="25"/>
  <c r="A695" i="6"/>
  <c r="B694" i="6"/>
  <c r="E694" i="6"/>
  <c r="F694" i="6" s="1"/>
  <c r="C694" i="6"/>
  <c r="H701" i="12"/>
  <c r="E703" i="12"/>
  <c r="G702" i="12"/>
  <c r="F702" i="12"/>
  <c r="H702" i="12" s="1"/>
  <c r="I703" i="12"/>
  <c r="K702" i="12"/>
  <c r="J702" i="12"/>
  <c r="L702" i="12" s="1"/>
  <c r="M703" i="12"/>
  <c r="O702" i="12"/>
  <c r="N702" i="12"/>
  <c r="P702" i="12" s="1"/>
  <c r="D693" i="6"/>
  <c r="C703" i="12"/>
  <c r="D702" i="12"/>
  <c r="A704" i="12"/>
  <c r="B704" i="12" s="1"/>
  <c r="K734" i="28" l="1"/>
  <c r="S731" i="25"/>
  <c r="M732" i="25"/>
  <c r="R731" i="25"/>
  <c r="Y732" i="25"/>
  <c r="U733" i="25"/>
  <c r="V732" i="25" s="1"/>
  <c r="Z732" i="25"/>
  <c r="I704" i="12"/>
  <c r="K703" i="12"/>
  <c r="J703" i="12"/>
  <c r="E704" i="12"/>
  <c r="G703" i="12"/>
  <c r="F703" i="12"/>
  <c r="H703" i="12" s="1"/>
  <c r="A696" i="6"/>
  <c r="B695" i="6"/>
  <c r="E695" i="6"/>
  <c r="F695" i="6" s="1"/>
  <c r="C695" i="6"/>
  <c r="D695" i="6" s="1"/>
  <c r="M704" i="12"/>
  <c r="O703" i="12"/>
  <c r="P703" i="12" s="1"/>
  <c r="N703" i="12"/>
  <c r="D694" i="6"/>
  <c r="D703" i="12"/>
  <c r="C704" i="12"/>
  <c r="A705" i="12"/>
  <c r="B705" i="12" s="1"/>
  <c r="K735" i="28" l="1"/>
  <c r="O731" i="25"/>
  <c r="U734" i="25"/>
  <c r="V733" i="25" s="1"/>
  <c r="Z733" i="25"/>
  <c r="Y733" i="25"/>
  <c r="M733" i="25"/>
  <c r="O732" i="25" s="1"/>
  <c r="S732" i="25"/>
  <c r="R732" i="25"/>
  <c r="A697" i="6"/>
  <c r="B696" i="6"/>
  <c r="E696" i="6"/>
  <c r="F696" i="6" s="1"/>
  <c r="C696" i="6"/>
  <c r="E705" i="12"/>
  <c r="G704" i="12"/>
  <c r="F704" i="12"/>
  <c r="H704" i="12" s="1"/>
  <c r="L703" i="12"/>
  <c r="M705" i="12"/>
  <c r="O704" i="12"/>
  <c r="N704" i="12"/>
  <c r="I705" i="12"/>
  <c r="K704" i="12"/>
  <c r="J704" i="12"/>
  <c r="L704" i="12" s="1"/>
  <c r="D704" i="12"/>
  <c r="C705" i="12"/>
  <c r="A706" i="12"/>
  <c r="B706" i="12" s="1"/>
  <c r="K736" i="28" l="1"/>
  <c r="S733" i="25"/>
  <c r="M734" i="25"/>
  <c r="R733" i="25"/>
  <c r="Y734" i="25"/>
  <c r="Z734" i="25"/>
  <c r="U735" i="25"/>
  <c r="A698" i="6"/>
  <c r="B697" i="6"/>
  <c r="E697" i="6"/>
  <c r="F697" i="6" s="1"/>
  <c r="C697" i="6"/>
  <c r="E706" i="12"/>
  <c r="G705" i="12"/>
  <c r="F705" i="12"/>
  <c r="I706" i="12"/>
  <c r="K705" i="12"/>
  <c r="L705" i="12" s="1"/>
  <c r="J705" i="12"/>
  <c r="D696" i="6"/>
  <c r="P704" i="12"/>
  <c r="M706" i="12"/>
  <c r="O705" i="12"/>
  <c r="N705" i="12"/>
  <c r="C706" i="12"/>
  <c r="D705" i="12"/>
  <c r="A707" i="12"/>
  <c r="B707" i="12" s="1"/>
  <c r="K737" i="28" l="1"/>
  <c r="O733" i="25"/>
  <c r="Z735" i="25"/>
  <c r="U736" i="25"/>
  <c r="V735" i="25" s="1"/>
  <c r="Y735" i="25"/>
  <c r="S734" i="25"/>
  <c r="R734" i="25"/>
  <c r="M735" i="25"/>
  <c r="V734" i="25"/>
  <c r="H705" i="12"/>
  <c r="M707" i="12"/>
  <c r="O706" i="12"/>
  <c r="N706" i="12"/>
  <c r="E707" i="12"/>
  <c r="G706" i="12"/>
  <c r="F706" i="12"/>
  <c r="H706" i="12" s="1"/>
  <c r="A699" i="6"/>
  <c r="B698" i="6"/>
  <c r="E698" i="6"/>
  <c r="C698" i="6"/>
  <c r="I707" i="12"/>
  <c r="K706" i="12"/>
  <c r="J706" i="12"/>
  <c r="L706" i="12" s="1"/>
  <c r="P705" i="12"/>
  <c r="D697" i="6"/>
  <c r="D706" i="12"/>
  <c r="C707" i="12"/>
  <c r="A708" i="12"/>
  <c r="B708" i="12" s="1"/>
  <c r="K738" i="28" l="1"/>
  <c r="O734" i="25"/>
  <c r="S735" i="25"/>
  <c r="R735" i="25"/>
  <c r="M736" i="25"/>
  <c r="O735" i="25" s="1"/>
  <c r="Y736" i="25"/>
  <c r="Z736" i="25"/>
  <c r="U737" i="25"/>
  <c r="A700" i="6"/>
  <c r="B699" i="6"/>
  <c r="E699" i="6"/>
  <c r="F699" i="6" s="1"/>
  <c r="C699" i="6"/>
  <c r="E708" i="12"/>
  <c r="G707" i="12"/>
  <c r="F707" i="12"/>
  <c r="H707" i="12" s="1"/>
  <c r="I708" i="12"/>
  <c r="K707" i="12"/>
  <c r="L707" i="12" s="1"/>
  <c r="J707" i="12"/>
  <c r="P706" i="12"/>
  <c r="D698" i="6"/>
  <c r="F698" i="6"/>
  <c r="M708" i="12"/>
  <c r="O707" i="12"/>
  <c r="N707" i="12"/>
  <c r="P707" i="12" s="1"/>
  <c r="D707" i="12"/>
  <c r="C708" i="12"/>
  <c r="A709" i="12"/>
  <c r="B709" i="12" s="1"/>
  <c r="K739" i="28" l="1"/>
  <c r="R736" i="25"/>
  <c r="M737" i="25"/>
  <c r="S736" i="25"/>
  <c r="Z737" i="25"/>
  <c r="U738" i="25"/>
  <c r="V737" i="25" s="1"/>
  <c r="Y737" i="25"/>
  <c r="V736" i="25"/>
  <c r="I709" i="12"/>
  <c r="K708" i="12"/>
  <c r="J708" i="12"/>
  <c r="E709" i="12"/>
  <c r="G708" i="12"/>
  <c r="F708" i="12"/>
  <c r="M709" i="12"/>
  <c r="O708" i="12"/>
  <c r="N708" i="12"/>
  <c r="D699" i="6"/>
  <c r="A701" i="6"/>
  <c r="B700" i="6"/>
  <c r="E700" i="6"/>
  <c r="F700" i="6" s="1"/>
  <c r="C700" i="6"/>
  <c r="D700" i="6" s="1"/>
  <c r="D708" i="12"/>
  <c r="C709" i="12"/>
  <c r="A710" i="12"/>
  <c r="B710" i="12" s="1"/>
  <c r="K740" i="28" l="1"/>
  <c r="O736" i="25"/>
  <c r="S737" i="25"/>
  <c r="M738" i="25"/>
  <c r="R737" i="25"/>
  <c r="U739" i="25"/>
  <c r="V738" i="25" s="1"/>
  <c r="Z738" i="25"/>
  <c r="Y738" i="25"/>
  <c r="M710" i="12"/>
  <c r="O709" i="12"/>
  <c r="N709" i="12"/>
  <c r="P709" i="12" s="1"/>
  <c r="H708" i="12"/>
  <c r="P708" i="12"/>
  <c r="E710" i="12"/>
  <c r="F709" i="12"/>
  <c r="G709" i="12"/>
  <c r="H709" i="12" s="1"/>
  <c r="I710" i="12"/>
  <c r="K709" i="12"/>
  <c r="J709" i="12"/>
  <c r="A702" i="6"/>
  <c r="B701" i="6"/>
  <c r="E701" i="6"/>
  <c r="F701" i="6" s="1"/>
  <c r="C701" i="6"/>
  <c r="D701" i="6" s="1"/>
  <c r="L708" i="12"/>
  <c r="D709" i="12"/>
  <c r="C710" i="12"/>
  <c r="A711" i="12"/>
  <c r="B711" i="12" s="1"/>
  <c r="K741" i="28" l="1"/>
  <c r="O737" i="25"/>
  <c r="R738" i="25"/>
  <c r="M739" i="25"/>
  <c r="O738" i="25" s="1"/>
  <c r="S738" i="25"/>
  <c r="U740" i="25"/>
  <c r="V739" i="25"/>
  <c r="Y739" i="25"/>
  <c r="Z739" i="25"/>
  <c r="L709" i="12"/>
  <c r="E711" i="12"/>
  <c r="G710" i="12"/>
  <c r="H710" i="12" s="1"/>
  <c r="F710" i="12"/>
  <c r="I711" i="12"/>
  <c r="K710" i="12"/>
  <c r="J710" i="12"/>
  <c r="L710" i="12" s="1"/>
  <c r="A703" i="6"/>
  <c r="B702" i="6"/>
  <c r="E702" i="6"/>
  <c r="C702" i="6"/>
  <c r="M711" i="12"/>
  <c r="O710" i="12"/>
  <c r="N710" i="12"/>
  <c r="P710" i="12" s="1"/>
  <c r="D710" i="12"/>
  <c r="C711" i="12"/>
  <c r="A712" i="12"/>
  <c r="B712" i="12" s="1"/>
  <c r="K742" i="28" l="1"/>
  <c r="O739" i="25"/>
  <c r="U741" i="25"/>
  <c r="V740" i="25" s="1"/>
  <c r="Y740" i="25"/>
  <c r="Z740" i="25"/>
  <c r="S739" i="25"/>
  <c r="R739" i="25"/>
  <c r="M740" i="25"/>
  <c r="I712" i="12"/>
  <c r="K711" i="12"/>
  <c r="L711" i="12" s="1"/>
  <c r="J711" i="12"/>
  <c r="A704" i="6"/>
  <c r="B703" i="6"/>
  <c r="E703" i="6"/>
  <c r="F703" i="6" s="1"/>
  <c r="C703" i="6"/>
  <c r="D703" i="6" s="1"/>
  <c r="M712" i="12"/>
  <c r="O711" i="12"/>
  <c r="N711" i="12"/>
  <c r="P711" i="12" s="1"/>
  <c r="D702" i="6"/>
  <c r="F702" i="6"/>
  <c r="E712" i="12"/>
  <c r="G711" i="12"/>
  <c r="F711" i="12"/>
  <c r="H711" i="12" s="1"/>
  <c r="D711" i="12"/>
  <c r="C712" i="12"/>
  <c r="D712" i="12" s="1"/>
  <c r="A713" i="12"/>
  <c r="B713" i="12" s="1"/>
  <c r="K743" i="28" l="1"/>
  <c r="Z741" i="25"/>
  <c r="U742" i="25"/>
  <c r="Y741" i="25"/>
  <c r="M741" i="25"/>
  <c r="R740" i="25"/>
  <c r="S740" i="25"/>
  <c r="I713" i="12"/>
  <c r="K712" i="12"/>
  <c r="J712" i="12"/>
  <c r="M713" i="12"/>
  <c r="O712" i="12"/>
  <c r="N712" i="12"/>
  <c r="E713" i="12"/>
  <c r="G712" i="12"/>
  <c r="F712" i="12"/>
  <c r="H712" i="12" s="1"/>
  <c r="A705" i="6"/>
  <c r="B704" i="6"/>
  <c r="E704" i="6"/>
  <c r="C704" i="6"/>
  <c r="C713" i="12"/>
  <c r="A714" i="12"/>
  <c r="B714" i="12" s="1"/>
  <c r="K744" i="28" l="1"/>
  <c r="O740" i="25"/>
  <c r="M742" i="25"/>
  <c r="R741" i="25"/>
  <c r="S741" i="25"/>
  <c r="Y742" i="25"/>
  <c r="Z742" i="25"/>
  <c r="U743" i="25"/>
  <c r="V741" i="25"/>
  <c r="E714" i="12"/>
  <c r="G713" i="12"/>
  <c r="H713" i="12" s="1"/>
  <c r="F713" i="12"/>
  <c r="D704" i="6"/>
  <c r="P712" i="12"/>
  <c r="F704" i="6"/>
  <c r="M714" i="12"/>
  <c r="O713" i="12"/>
  <c r="N713" i="12"/>
  <c r="P713" i="12" s="1"/>
  <c r="A706" i="6"/>
  <c r="B705" i="6"/>
  <c r="E705" i="6"/>
  <c r="C705" i="6"/>
  <c r="L712" i="12"/>
  <c r="I714" i="12"/>
  <c r="K713" i="12"/>
  <c r="J713" i="12"/>
  <c r="C714" i="12"/>
  <c r="D713" i="12"/>
  <c r="A715" i="12"/>
  <c r="B715" i="12" s="1"/>
  <c r="K745" i="28" l="1"/>
  <c r="O741" i="25"/>
  <c r="Z743" i="25"/>
  <c r="Y743" i="25"/>
  <c r="U744" i="25"/>
  <c r="V743" i="25"/>
  <c r="M743" i="25"/>
  <c r="O742" i="25" s="1"/>
  <c r="S742" i="25"/>
  <c r="R742" i="25"/>
  <c r="V742" i="25"/>
  <c r="I715" i="12"/>
  <c r="K714" i="12"/>
  <c r="L714" i="12" s="1"/>
  <c r="J714" i="12"/>
  <c r="D705" i="6"/>
  <c r="A707" i="6"/>
  <c r="B706" i="6"/>
  <c r="E706" i="6"/>
  <c r="F706" i="6" s="1"/>
  <c r="C706" i="6"/>
  <c r="D706" i="6" s="1"/>
  <c r="L713" i="12"/>
  <c r="M715" i="12"/>
  <c r="O714" i="12"/>
  <c r="N714" i="12"/>
  <c r="F705" i="6"/>
  <c r="E715" i="12"/>
  <c r="G714" i="12"/>
  <c r="F714" i="12"/>
  <c r="H714" i="12" s="1"/>
  <c r="D714" i="12"/>
  <c r="C715" i="12"/>
  <c r="A716" i="12"/>
  <c r="B716" i="12" s="1"/>
  <c r="K746" i="28" l="1"/>
  <c r="R743" i="25"/>
  <c r="M744" i="25"/>
  <c r="S743" i="25"/>
  <c r="Y744" i="25"/>
  <c r="U745" i="25"/>
  <c r="V744" i="25"/>
  <c r="Z744" i="25"/>
  <c r="E716" i="12"/>
  <c r="G715" i="12"/>
  <c r="F715" i="12"/>
  <c r="A708" i="6"/>
  <c r="B707" i="6"/>
  <c r="E707" i="6"/>
  <c r="F707" i="6" s="1"/>
  <c r="C707" i="6"/>
  <c r="M716" i="12"/>
  <c r="O715" i="12"/>
  <c r="N715" i="12"/>
  <c r="P715" i="12" s="1"/>
  <c r="P714" i="12"/>
  <c r="I716" i="12"/>
  <c r="K715" i="12"/>
  <c r="J715" i="12"/>
  <c r="C716" i="12"/>
  <c r="D715" i="12"/>
  <c r="A717" i="12"/>
  <c r="B717" i="12" s="1"/>
  <c r="K747" i="28" l="1"/>
  <c r="O743" i="25"/>
  <c r="R744" i="25"/>
  <c r="M745" i="25"/>
  <c r="O744" i="25" s="1"/>
  <c r="S744" i="25"/>
  <c r="Z745" i="25"/>
  <c r="U746" i="25"/>
  <c r="Y745" i="25"/>
  <c r="D707" i="6"/>
  <c r="M717" i="12"/>
  <c r="O716" i="12"/>
  <c r="N716" i="12"/>
  <c r="L715" i="12"/>
  <c r="I717" i="12"/>
  <c r="K716" i="12"/>
  <c r="J716" i="12"/>
  <c r="L716" i="12" s="1"/>
  <c r="A709" i="6"/>
  <c r="B708" i="6"/>
  <c r="E708" i="6"/>
  <c r="C708" i="6"/>
  <c r="E717" i="12"/>
  <c r="G716" i="12"/>
  <c r="F716" i="12"/>
  <c r="H716" i="12" s="1"/>
  <c r="H715" i="12"/>
  <c r="D716" i="12"/>
  <c r="C717" i="12"/>
  <c r="A718" i="12"/>
  <c r="B718" i="12" s="1"/>
  <c r="K748" i="28" l="1"/>
  <c r="Z746" i="25"/>
  <c r="U747" i="25"/>
  <c r="Y746" i="25"/>
  <c r="V746" i="25"/>
  <c r="S745" i="25"/>
  <c r="R745" i="25"/>
  <c r="M746" i="25"/>
  <c r="O745" i="25" s="1"/>
  <c r="V745" i="25"/>
  <c r="I718" i="12"/>
  <c r="K717" i="12"/>
  <c r="L717" i="12" s="1"/>
  <c r="J717" i="12"/>
  <c r="E718" i="12"/>
  <c r="G717" i="12"/>
  <c r="F717" i="12"/>
  <c r="M718" i="12"/>
  <c r="O717" i="12"/>
  <c r="N717" i="12"/>
  <c r="D708" i="6"/>
  <c r="F708" i="6"/>
  <c r="P716" i="12"/>
  <c r="A710" i="6"/>
  <c r="B709" i="6"/>
  <c r="E709" i="6"/>
  <c r="F709" i="6" s="1"/>
  <c r="C709" i="6"/>
  <c r="D709" i="6" s="1"/>
  <c r="D717" i="12"/>
  <c r="C718" i="12"/>
  <c r="A719" i="12"/>
  <c r="B719" i="12" s="1"/>
  <c r="K749" i="28" l="1"/>
  <c r="U748" i="25"/>
  <c r="V747" i="25"/>
  <c r="Z747" i="25"/>
  <c r="Y747" i="25"/>
  <c r="R746" i="25"/>
  <c r="M747" i="25"/>
  <c r="O746" i="25" s="1"/>
  <c r="S746" i="25"/>
  <c r="A711" i="6"/>
  <c r="B710" i="6"/>
  <c r="E710" i="6"/>
  <c r="C710" i="6"/>
  <c r="H717" i="12"/>
  <c r="I719" i="12"/>
  <c r="K718" i="12"/>
  <c r="J718" i="12"/>
  <c r="L718" i="12" s="1"/>
  <c r="P717" i="12"/>
  <c r="M719" i="12"/>
  <c r="O718" i="12"/>
  <c r="N718" i="12"/>
  <c r="P718" i="12" s="1"/>
  <c r="E719" i="12"/>
  <c r="G718" i="12"/>
  <c r="F718" i="12"/>
  <c r="H718" i="12" s="1"/>
  <c r="D718" i="12"/>
  <c r="C719" i="12"/>
  <c r="D719" i="12" s="1"/>
  <c r="A720" i="12"/>
  <c r="B720" i="12" s="1"/>
  <c r="K750" i="28" l="1"/>
  <c r="Y748" i="25"/>
  <c r="U749" i="25"/>
  <c r="V748" i="25"/>
  <c r="Z748" i="25"/>
  <c r="S747" i="25"/>
  <c r="M748" i="25"/>
  <c r="O747" i="25" s="1"/>
  <c r="R747" i="25"/>
  <c r="I720" i="12"/>
  <c r="K719" i="12"/>
  <c r="J719" i="12"/>
  <c r="E720" i="12"/>
  <c r="G719" i="12"/>
  <c r="F719" i="12"/>
  <c r="H719" i="12" s="1"/>
  <c r="A712" i="6"/>
  <c r="B711" i="6"/>
  <c r="E711" i="6"/>
  <c r="F711" i="6" s="1"/>
  <c r="C711" i="6"/>
  <c r="D710" i="6"/>
  <c r="M720" i="12"/>
  <c r="O719" i="12"/>
  <c r="N719" i="12"/>
  <c r="P719" i="12" s="1"/>
  <c r="F710" i="6"/>
  <c r="C720" i="12"/>
  <c r="A721" i="12"/>
  <c r="B721" i="12" s="1"/>
  <c r="K751" i="28" l="1"/>
  <c r="M749" i="25"/>
  <c r="S748" i="25"/>
  <c r="R748" i="25"/>
  <c r="U750" i="25"/>
  <c r="Z749" i="25"/>
  <c r="Y749" i="25"/>
  <c r="I721" i="12"/>
  <c r="K720" i="12"/>
  <c r="J720" i="12"/>
  <c r="L720" i="12" s="1"/>
  <c r="A713" i="6"/>
  <c r="B712" i="6"/>
  <c r="E712" i="6"/>
  <c r="F712" i="6" s="1"/>
  <c r="C712" i="6"/>
  <c r="D712" i="6" s="1"/>
  <c r="M721" i="12"/>
  <c r="O720" i="12"/>
  <c r="P720" i="12" s="1"/>
  <c r="N720" i="12"/>
  <c r="E721" i="12"/>
  <c r="G720" i="12"/>
  <c r="F720" i="12"/>
  <c r="H720" i="12" s="1"/>
  <c r="D711" i="6"/>
  <c r="L719" i="12"/>
  <c r="D720" i="12"/>
  <c r="C721" i="12"/>
  <c r="A722" i="12"/>
  <c r="B722" i="12" s="1"/>
  <c r="K752" i="28" l="1"/>
  <c r="O748" i="25"/>
  <c r="Y750" i="25"/>
  <c r="Z750" i="25"/>
  <c r="U751" i="25"/>
  <c r="V750" i="25"/>
  <c r="V749" i="25"/>
  <c r="S749" i="25"/>
  <c r="M750" i="25"/>
  <c r="O749" i="25" s="1"/>
  <c r="R749" i="25"/>
  <c r="M722" i="12"/>
  <c r="O721" i="12"/>
  <c r="N721" i="12"/>
  <c r="P721" i="12" s="1"/>
  <c r="E722" i="12"/>
  <c r="G721" i="12"/>
  <c r="F721" i="12"/>
  <c r="I722" i="12"/>
  <c r="K721" i="12"/>
  <c r="J721" i="12"/>
  <c r="A714" i="6"/>
  <c r="B713" i="6"/>
  <c r="D713" i="6" s="1"/>
  <c r="E713" i="6"/>
  <c r="C713" i="6"/>
  <c r="D721" i="12"/>
  <c r="C722" i="12"/>
  <c r="A723" i="12"/>
  <c r="B723" i="12" s="1"/>
  <c r="K753" i="28" l="1"/>
  <c r="S750" i="25"/>
  <c r="R750" i="25"/>
  <c r="M751" i="25"/>
  <c r="Z751" i="25"/>
  <c r="Y751" i="25"/>
  <c r="U752" i="25"/>
  <c r="I723" i="12"/>
  <c r="K722" i="12"/>
  <c r="J722" i="12"/>
  <c r="L722" i="12" s="1"/>
  <c r="H721" i="12"/>
  <c r="M723" i="12"/>
  <c r="O722" i="12"/>
  <c r="N722" i="12"/>
  <c r="P722" i="12" s="1"/>
  <c r="L721" i="12"/>
  <c r="F713" i="6"/>
  <c r="E723" i="12"/>
  <c r="G722" i="12"/>
  <c r="H722" i="12" s="1"/>
  <c r="F722" i="12"/>
  <c r="A715" i="6"/>
  <c r="B714" i="6"/>
  <c r="E714" i="6"/>
  <c r="F714" i="6" s="1"/>
  <c r="C714" i="6"/>
  <c r="D714" i="6" s="1"/>
  <c r="D722" i="12"/>
  <c r="C723" i="12"/>
  <c r="A724" i="12"/>
  <c r="B724" i="12" s="1"/>
  <c r="K754" i="28" l="1"/>
  <c r="O750" i="25"/>
  <c r="Y752" i="25"/>
  <c r="Z752" i="25"/>
  <c r="U753" i="25"/>
  <c r="S751" i="25"/>
  <c r="R751" i="25"/>
  <c r="M752" i="25"/>
  <c r="V751" i="25"/>
  <c r="A716" i="6"/>
  <c r="B715" i="6"/>
  <c r="E715" i="6"/>
  <c r="C715" i="6"/>
  <c r="M724" i="12"/>
  <c r="O723" i="12"/>
  <c r="N723" i="12"/>
  <c r="E724" i="12"/>
  <c r="G723" i="12"/>
  <c r="F723" i="12"/>
  <c r="H723" i="12" s="1"/>
  <c r="I724" i="12"/>
  <c r="K723" i="12"/>
  <c r="L723" i="12" s="1"/>
  <c r="J723" i="12"/>
  <c r="D723" i="12"/>
  <c r="C724" i="12"/>
  <c r="A725" i="12"/>
  <c r="B725" i="12" s="1"/>
  <c r="K755" i="28" l="1"/>
  <c r="O751" i="25"/>
  <c r="R752" i="25"/>
  <c r="M753" i="25"/>
  <c r="O752" i="25" s="1"/>
  <c r="S752" i="25"/>
  <c r="Z753" i="25"/>
  <c r="U754" i="25"/>
  <c r="V753" i="25" s="1"/>
  <c r="Y753" i="25"/>
  <c r="V752" i="25"/>
  <c r="A717" i="6"/>
  <c r="B716" i="6"/>
  <c r="E716" i="6"/>
  <c r="C716" i="6"/>
  <c r="P723" i="12"/>
  <c r="M725" i="12"/>
  <c r="O724" i="12"/>
  <c r="N724" i="12"/>
  <c r="D715" i="6"/>
  <c r="E725" i="12"/>
  <c r="G724" i="12"/>
  <c r="F724" i="12"/>
  <c r="I725" i="12"/>
  <c r="K724" i="12"/>
  <c r="J724" i="12"/>
  <c r="L724" i="12" s="1"/>
  <c r="F715" i="6"/>
  <c r="D724" i="12"/>
  <c r="C725" i="12"/>
  <c r="A726" i="12"/>
  <c r="B726" i="12" s="1"/>
  <c r="K756" i="28" l="1"/>
  <c r="S753" i="25"/>
  <c r="M754" i="25"/>
  <c r="O753" i="25" s="1"/>
  <c r="R753" i="25"/>
  <c r="U755" i="25"/>
  <c r="V754" i="25"/>
  <c r="Z754" i="25"/>
  <c r="Y754" i="25"/>
  <c r="E726" i="12"/>
  <c r="G725" i="12"/>
  <c r="H725" i="12" s="1"/>
  <c r="F725" i="12"/>
  <c r="P724" i="12"/>
  <c r="M726" i="12"/>
  <c r="O725" i="12"/>
  <c r="N725" i="12"/>
  <c r="P725" i="12" s="1"/>
  <c r="I726" i="12"/>
  <c r="K725" i="12"/>
  <c r="J725" i="12"/>
  <c r="F716" i="6"/>
  <c r="H724" i="12"/>
  <c r="D716" i="6"/>
  <c r="A718" i="6"/>
  <c r="B717" i="6"/>
  <c r="E717" i="6"/>
  <c r="F717" i="6" s="1"/>
  <c r="C717" i="6"/>
  <c r="D717" i="6" s="1"/>
  <c r="D725" i="12"/>
  <c r="C726" i="12"/>
  <c r="A727" i="12"/>
  <c r="B727" i="12" s="1"/>
  <c r="K757" i="28" l="1"/>
  <c r="R754" i="25"/>
  <c r="M755" i="25"/>
  <c r="S754" i="25"/>
  <c r="U756" i="25"/>
  <c r="Y755" i="25"/>
  <c r="Z755" i="25"/>
  <c r="A719" i="6"/>
  <c r="B718" i="6"/>
  <c r="E718" i="6"/>
  <c r="C718" i="6"/>
  <c r="M727" i="12"/>
  <c r="O726" i="12"/>
  <c r="N726" i="12"/>
  <c r="P726" i="12" s="1"/>
  <c r="I727" i="12"/>
  <c r="K726" i="12"/>
  <c r="J726" i="12"/>
  <c r="L726" i="12" s="1"/>
  <c r="L725" i="12"/>
  <c r="E727" i="12"/>
  <c r="G726" i="12"/>
  <c r="F726" i="12"/>
  <c r="H726" i="12" s="1"/>
  <c r="D726" i="12"/>
  <c r="C727" i="12"/>
  <c r="A728" i="12"/>
  <c r="B728" i="12" s="1"/>
  <c r="K758" i="28" l="1"/>
  <c r="O754" i="25"/>
  <c r="U757" i="25"/>
  <c r="V756" i="25"/>
  <c r="Z756" i="25"/>
  <c r="Y756" i="25"/>
  <c r="S755" i="25"/>
  <c r="R755" i="25"/>
  <c r="M756" i="25"/>
  <c r="O755" i="25" s="1"/>
  <c r="V755" i="25"/>
  <c r="M728" i="12"/>
  <c r="O727" i="12"/>
  <c r="N727" i="12"/>
  <c r="E728" i="12"/>
  <c r="G727" i="12"/>
  <c r="F727" i="12"/>
  <c r="H727" i="12" s="1"/>
  <c r="D718" i="6"/>
  <c r="A720" i="6"/>
  <c r="B719" i="6"/>
  <c r="E719" i="6"/>
  <c r="F719" i="6" s="1"/>
  <c r="C719" i="6"/>
  <c r="I728" i="12"/>
  <c r="K727" i="12"/>
  <c r="J727" i="12"/>
  <c r="F718" i="6"/>
  <c r="D727" i="12"/>
  <c r="C728" i="12"/>
  <c r="A729" i="12"/>
  <c r="B729" i="12" s="1"/>
  <c r="K759" i="28" l="1"/>
  <c r="Z757" i="25"/>
  <c r="U758" i="25"/>
  <c r="Y757" i="25"/>
  <c r="M757" i="25"/>
  <c r="O756" i="25" s="1"/>
  <c r="R756" i="25"/>
  <c r="S756" i="25"/>
  <c r="A721" i="6"/>
  <c r="B720" i="6"/>
  <c r="E720" i="6"/>
  <c r="F720" i="6" s="1"/>
  <c r="C720" i="6"/>
  <c r="L727" i="12"/>
  <c r="M729" i="12"/>
  <c r="O728" i="12"/>
  <c r="N728" i="12"/>
  <c r="I729" i="12"/>
  <c r="K728" i="12"/>
  <c r="J728" i="12"/>
  <c r="E729" i="12"/>
  <c r="G728" i="12"/>
  <c r="F728" i="12"/>
  <c r="D719" i="6"/>
  <c r="P727" i="12"/>
  <c r="D728" i="12"/>
  <c r="C729" i="12"/>
  <c r="A730" i="12"/>
  <c r="B730" i="12" s="1"/>
  <c r="K760" i="28" l="1"/>
  <c r="M758" i="25"/>
  <c r="O757" i="25" s="1"/>
  <c r="S757" i="25"/>
  <c r="R757" i="25"/>
  <c r="Y758" i="25"/>
  <c r="Z758" i="25"/>
  <c r="U759" i="25"/>
  <c r="V758" i="25"/>
  <c r="V757" i="25"/>
  <c r="I730" i="12"/>
  <c r="K729" i="12"/>
  <c r="L729" i="12" s="1"/>
  <c r="J729" i="12"/>
  <c r="A722" i="6"/>
  <c r="B721" i="6"/>
  <c r="E721" i="6"/>
  <c r="F721" i="6" s="1"/>
  <c r="C721" i="6"/>
  <c r="D721" i="6" s="1"/>
  <c r="H728" i="12"/>
  <c r="P728" i="12"/>
  <c r="M730" i="12"/>
  <c r="O729" i="12"/>
  <c r="N729" i="12"/>
  <c r="E730" i="12"/>
  <c r="F729" i="12"/>
  <c r="G729" i="12"/>
  <c r="H729" i="12" s="1"/>
  <c r="D720" i="6"/>
  <c r="L728" i="12"/>
  <c r="D729" i="12"/>
  <c r="C730" i="12"/>
  <c r="A731" i="12"/>
  <c r="B731" i="12" s="1"/>
  <c r="K761" i="28" l="1"/>
  <c r="M759" i="25"/>
  <c r="O758" i="25" s="1"/>
  <c r="S758" i="25"/>
  <c r="R758" i="25"/>
  <c r="Z759" i="25"/>
  <c r="Y759" i="25"/>
  <c r="U760" i="25"/>
  <c r="V759" i="25"/>
  <c r="E731" i="12"/>
  <c r="G730" i="12"/>
  <c r="F730" i="12"/>
  <c r="H730" i="12" s="1"/>
  <c r="M731" i="12"/>
  <c r="O730" i="12"/>
  <c r="N730" i="12"/>
  <c r="P730" i="12" s="1"/>
  <c r="P729" i="12"/>
  <c r="A723" i="6"/>
  <c r="B722" i="6"/>
  <c r="E722" i="6"/>
  <c r="F722" i="6" s="1"/>
  <c r="C722" i="6"/>
  <c r="D722" i="6" s="1"/>
  <c r="I731" i="12"/>
  <c r="K730" i="12"/>
  <c r="J730" i="12"/>
  <c r="D730" i="12"/>
  <c r="C731" i="12"/>
  <c r="A732" i="12"/>
  <c r="B732" i="12" s="1"/>
  <c r="K762" i="28" l="1"/>
  <c r="R759" i="25"/>
  <c r="S759" i="25"/>
  <c r="M760" i="25"/>
  <c r="Y760" i="25"/>
  <c r="U761" i="25"/>
  <c r="V760" i="25" s="1"/>
  <c r="Z760" i="25"/>
  <c r="L730" i="12"/>
  <c r="A724" i="6"/>
  <c r="B723" i="6"/>
  <c r="E723" i="6"/>
  <c r="C723" i="6"/>
  <c r="I732" i="12"/>
  <c r="K731" i="12"/>
  <c r="J731" i="12"/>
  <c r="M732" i="12"/>
  <c r="O731" i="12"/>
  <c r="N731" i="12"/>
  <c r="E732" i="12"/>
  <c r="G731" i="12"/>
  <c r="F731" i="12"/>
  <c r="H731" i="12" s="1"/>
  <c r="C732" i="12"/>
  <c r="D731" i="12"/>
  <c r="A733" i="12"/>
  <c r="B733" i="12" s="1"/>
  <c r="K763" i="28" l="1"/>
  <c r="O759" i="25"/>
  <c r="R760" i="25"/>
  <c r="M761" i="25"/>
  <c r="O760" i="25" s="1"/>
  <c r="S760" i="25"/>
  <c r="Z761" i="25"/>
  <c r="U762" i="25"/>
  <c r="Y761" i="25"/>
  <c r="V761" i="25"/>
  <c r="A725" i="6"/>
  <c r="B724" i="6"/>
  <c r="E724" i="6"/>
  <c r="F724" i="6" s="1"/>
  <c r="C724" i="6"/>
  <c r="D723" i="6"/>
  <c r="L731" i="12"/>
  <c r="I733" i="12"/>
  <c r="K732" i="12"/>
  <c r="J732" i="12"/>
  <c r="L732" i="12" s="1"/>
  <c r="E733" i="12"/>
  <c r="G732" i="12"/>
  <c r="F732" i="12"/>
  <c r="F723" i="6"/>
  <c r="P731" i="12"/>
  <c r="M733" i="12"/>
  <c r="O732" i="12"/>
  <c r="N732" i="12"/>
  <c r="D732" i="12"/>
  <c r="C733" i="12"/>
  <c r="A734" i="12"/>
  <c r="B734" i="12" s="1"/>
  <c r="K764" i="28" l="1"/>
  <c r="S761" i="25"/>
  <c r="R761" i="25"/>
  <c r="M762" i="25"/>
  <c r="O761" i="25" s="1"/>
  <c r="Z762" i="25"/>
  <c r="U763" i="25"/>
  <c r="V762" i="25" s="1"/>
  <c r="Y762" i="25"/>
  <c r="P732" i="12"/>
  <c r="M734" i="12"/>
  <c r="O733" i="12"/>
  <c r="N733" i="12"/>
  <c r="I734" i="12"/>
  <c r="K733" i="12"/>
  <c r="J733" i="12"/>
  <c r="A726" i="6"/>
  <c r="B725" i="6"/>
  <c r="E725" i="6"/>
  <c r="F725" i="6" s="1"/>
  <c r="C725" i="6"/>
  <c r="H732" i="12"/>
  <c r="D724" i="6"/>
  <c r="E734" i="12"/>
  <c r="G733" i="12"/>
  <c r="F733" i="12"/>
  <c r="D733" i="12"/>
  <c r="C734" i="12"/>
  <c r="A735" i="12"/>
  <c r="B735" i="12" s="1"/>
  <c r="K765" i="28" l="1"/>
  <c r="R762" i="25"/>
  <c r="M763" i="25"/>
  <c r="S762" i="25"/>
  <c r="U764" i="25"/>
  <c r="Z763" i="25"/>
  <c r="Y763" i="25"/>
  <c r="A727" i="6"/>
  <c r="B726" i="6"/>
  <c r="E726" i="6"/>
  <c r="C726" i="6"/>
  <c r="H733" i="12"/>
  <c r="E735" i="12"/>
  <c r="F734" i="12"/>
  <c r="G734" i="12"/>
  <c r="L733" i="12"/>
  <c r="I735" i="12"/>
  <c r="K734" i="12"/>
  <c r="J734" i="12"/>
  <c r="M735" i="12"/>
  <c r="O734" i="12"/>
  <c r="N734" i="12"/>
  <c r="P734" i="12" s="1"/>
  <c r="P733" i="12"/>
  <c r="D725" i="6"/>
  <c r="D734" i="12"/>
  <c r="C735" i="12"/>
  <c r="A736" i="12"/>
  <c r="B736" i="12" s="1"/>
  <c r="K766" i="28" l="1"/>
  <c r="O763" i="25"/>
  <c r="O762" i="25"/>
  <c r="Y764" i="25"/>
  <c r="U765" i="25"/>
  <c r="V764" i="25"/>
  <c r="Z764" i="25"/>
  <c r="S763" i="25"/>
  <c r="M764" i="25"/>
  <c r="R763" i="25"/>
  <c r="V763" i="25"/>
  <c r="I736" i="12"/>
  <c r="K735" i="12"/>
  <c r="L735" i="12" s="1"/>
  <c r="J735" i="12"/>
  <c r="A728" i="6"/>
  <c r="B727" i="6"/>
  <c r="E727" i="6"/>
  <c r="F727" i="6" s="1"/>
  <c r="C727" i="6"/>
  <c r="H734" i="12"/>
  <c r="E736" i="12"/>
  <c r="G735" i="12"/>
  <c r="F735" i="12"/>
  <c r="M736" i="12"/>
  <c r="O735" i="12"/>
  <c r="N735" i="12"/>
  <c r="L734" i="12"/>
  <c r="D726" i="6"/>
  <c r="F726" i="6"/>
  <c r="C736" i="12"/>
  <c r="D735" i="12"/>
  <c r="A737" i="12"/>
  <c r="B737" i="12" s="1"/>
  <c r="K767" i="28" l="1"/>
  <c r="M765" i="25"/>
  <c r="S764" i="25"/>
  <c r="R764" i="25"/>
  <c r="U766" i="25"/>
  <c r="Y765" i="25"/>
  <c r="Z765" i="25"/>
  <c r="I737" i="12"/>
  <c r="K736" i="12"/>
  <c r="J736" i="12"/>
  <c r="L736" i="12" s="1"/>
  <c r="P735" i="12"/>
  <c r="M737" i="12"/>
  <c r="O736" i="12"/>
  <c r="N736" i="12"/>
  <c r="A729" i="6"/>
  <c r="B728" i="6"/>
  <c r="E728" i="6"/>
  <c r="C728" i="6"/>
  <c r="D727" i="6"/>
  <c r="H735" i="12"/>
  <c r="E737" i="12"/>
  <c r="G736" i="12"/>
  <c r="F736" i="12"/>
  <c r="H736" i="12" s="1"/>
  <c r="D736" i="12"/>
  <c r="C737" i="12"/>
  <c r="A738" i="12"/>
  <c r="B738" i="12" s="1"/>
  <c r="K768" i="28" l="1"/>
  <c r="O764" i="25"/>
  <c r="Y766" i="25"/>
  <c r="Z766" i="25"/>
  <c r="V766" i="25"/>
  <c r="U767" i="25"/>
  <c r="V765" i="25"/>
  <c r="S765" i="25"/>
  <c r="M766" i="25"/>
  <c r="R765" i="25"/>
  <c r="E738" i="12"/>
  <c r="G737" i="12"/>
  <c r="F737" i="12"/>
  <c r="M738" i="12"/>
  <c r="O737" i="12"/>
  <c r="N737" i="12"/>
  <c r="A730" i="6"/>
  <c r="B729" i="6"/>
  <c r="E729" i="6"/>
  <c r="F729" i="6" s="1"/>
  <c r="C729" i="6"/>
  <c r="P736" i="12"/>
  <c r="D728" i="6"/>
  <c r="F728" i="6"/>
  <c r="I738" i="12"/>
  <c r="K737" i="12"/>
  <c r="J737" i="12"/>
  <c r="D737" i="12"/>
  <c r="C738" i="12"/>
  <c r="A739" i="12"/>
  <c r="B739" i="12" s="1"/>
  <c r="K769" i="28" l="1"/>
  <c r="O765" i="25"/>
  <c r="S766" i="25"/>
  <c r="R766" i="25"/>
  <c r="M767" i="25"/>
  <c r="O766" i="25" s="1"/>
  <c r="Z767" i="25"/>
  <c r="Y767" i="25"/>
  <c r="U768" i="25"/>
  <c r="L737" i="12"/>
  <c r="A731" i="6"/>
  <c r="B730" i="6"/>
  <c r="E730" i="6"/>
  <c r="F730" i="6" s="1"/>
  <c r="C730" i="6"/>
  <c r="D730" i="6" s="1"/>
  <c r="E739" i="12"/>
  <c r="F738" i="12"/>
  <c r="G738" i="12"/>
  <c r="I739" i="12"/>
  <c r="K738" i="12"/>
  <c r="J738" i="12"/>
  <c r="L738" i="12" s="1"/>
  <c r="P737" i="12"/>
  <c r="M739" i="12"/>
  <c r="O738" i="12"/>
  <c r="N738" i="12"/>
  <c r="P738" i="12" s="1"/>
  <c r="D729" i="6"/>
  <c r="H737" i="12"/>
  <c r="D738" i="12"/>
  <c r="C739" i="12"/>
  <c r="A740" i="12"/>
  <c r="B740" i="12" s="1"/>
  <c r="K770" i="28" l="1"/>
  <c r="S767" i="25"/>
  <c r="R767" i="25"/>
  <c r="M768" i="25"/>
  <c r="O767" i="25" s="1"/>
  <c r="Y768" i="25"/>
  <c r="Z768" i="25"/>
  <c r="U769" i="25"/>
  <c r="V767" i="25"/>
  <c r="I740" i="12"/>
  <c r="K739" i="12"/>
  <c r="J739" i="12"/>
  <c r="H738" i="12"/>
  <c r="E740" i="12"/>
  <c r="G739" i="12"/>
  <c r="F739" i="12"/>
  <c r="H739" i="12" s="1"/>
  <c r="M740" i="12"/>
  <c r="O739" i="12"/>
  <c r="N739" i="12"/>
  <c r="A732" i="6"/>
  <c r="B731" i="6"/>
  <c r="E731" i="6"/>
  <c r="C731" i="6"/>
  <c r="D739" i="12"/>
  <c r="C740" i="12"/>
  <c r="A741" i="12"/>
  <c r="B741" i="12" s="1"/>
  <c r="K771" i="28" l="1"/>
  <c r="Z769" i="25"/>
  <c r="U770" i="25"/>
  <c r="Y769" i="25"/>
  <c r="V769" i="25"/>
  <c r="R768" i="25"/>
  <c r="M769" i="25"/>
  <c r="O768" i="25" s="1"/>
  <c r="S768" i="25"/>
  <c r="V768" i="25"/>
  <c r="I741" i="12"/>
  <c r="K740" i="12"/>
  <c r="J740" i="12"/>
  <c r="L740" i="12" s="1"/>
  <c r="D731" i="6"/>
  <c r="M741" i="12"/>
  <c r="O740" i="12"/>
  <c r="N740" i="12"/>
  <c r="F731" i="6"/>
  <c r="E741" i="12"/>
  <c r="G740" i="12"/>
  <c r="F740" i="12"/>
  <c r="A733" i="6"/>
  <c r="B732" i="6"/>
  <c r="E732" i="6"/>
  <c r="F732" i="6" s="1"/>
  <c r="C732" i="6"/>
  <c r="D732" i="6" s="1"/>
  <c r="P739" i="12"/>
  <c r="L739" i="12"/>
  <c r="D740" i="12"/>
  <c r="C741" i="12"/>
  <c r="A742" i="12"/>
  <c r="B742" i="12" s="1"/>
  <c r="K772" i="28" l="1"/>
  <c r="S769" i="25"/>
  <c r="M770" i="25"/>
  <c r="O769" i="25" s="1"/>
  <c r="R769" i="25"/>
  <c r="Z770" i="25"/>
  <c r="Y770" i="25"/>
  <c r="U771" i="25"/>
  <c r="V770" i="25"/>
  <c r="P740" i="12"/>
  <c r="M742" i="12"/>
  <c r="O741" i="12"/>
  <c r="N741" i="12"/>
  <c r="P741" i="12" s="1"/>
  <c r="A734" i="6"/>
  <c r="B733" i="6"/>
  <c r="E733" i="6"/>
  <c r="F733" i="6" s="1"/>
  <c r="C733" i="6"/>
  <c r="D733" i="6" s="1"/>
  <c r="H740" i="12"/>
  <c r="E742" i="12"/>
  <c r="G741" i="12"/>
  <c r="F741" i="12"/>
  <c r="I742" i="12"/>
  <c r="K741" i="12"/>
  <c r="J741" i="12"/>
  <c r="C742" i="12"/>
  <c r="D741" i="12"/>
  <c r="A743" i="12"/>
  <c r="B743" i="12" s="1"/>
  <c r="K773" i="28" l="1"/>
  <c r="U772" i="25"/>
  <c r="V771" i="25"/>
  <c r="Z771" i="25"/>
  <c r="Y771" i="25"/>
  <c r="R770" i="25"/>
  <c r="M771" i="25"/>
  <c r="O770" i="25" s="1"/>
  <c r="S770" i="25"/>
  <c r="L741" i="12"/>
  <c r="I743" i="12"/>
  <c r="K742" i="12"/>
  <c r="J742" i="12"/>
  <c r="L742" i="12" s="1"/>
  <c r="A735" i="6"/>
  <c r="B734" i="6"/>
  <c r="E734" i="6"/>
  <c r="C734" i="6"/>
  <c r="D734" i="6" s="1"/>
  <c r="H741" i="12"/>
  <c r="E743" i="12"/>
  <c r="G742" i="12"/>
  <c r="F742" i="12"/>
  <c r="M743" i="12"/>
  <c r="O742" i="12"/>
  <c r="N742" i="12"/>
  <c r="P742" i="12" s="1"/>
  <c r="D742" i="12"/>
  <c r="C743" i="12"/>
  <c r="A744" i="12"/>
  <c r="B744" i="12" s="1"/>
  <c r="K774" i="28" l="1"/>
  <c r="Z772" i="25"/>
  <c r="Y772" i="25"/>
  <c r="U773" i="25"/>
  <c r="S771" i="25"/>
  <c r="M772" i="25"/>
  <c r="O771" i="25" s="1"/>
  <c r="R771" i="25"/>
  <c r="F734" i="6"/>
  <c r="M744" i="12"/>
  <c r="O743" i="12"/>
  <c r="N743" i="12"/>
  <c r="P743" i="12" s="1"/>
  <c r="A736" i="6"/>
  <c r="B735" i="6"/>
  <c r="E735" i="6"/>
  <c r="F735" i="6" s="1"/>
  <c r="C735" i="6"/>
  <c r="D735" i="6" s="1"/>
  <c r="H742" i="12"/>
  <c r="E744" i="12"/>
  <c r="G743" i="12"/>
  <c r="F743" i="12"/>
  <c r="H743" i="12" s="1"/>
  <c r="I744" i="12"/>
  <c r="K743" i="12"/>
  <c r="J743" i="12"/>
  <c r="D743" i="12"/>
  <c r="C744" i="12"/>
  <c r="A745" i="12"/>
  <c r="B745" i="12" s="1"/>
  <c r="K775" i="28" l="1"/>
  <c r="Z773" i="25"/>
  <c r="Y773" i="25"/>
  <c r="U774" i="25"/>
  <c r="V772" i="25"/>
  <c r="M773" i="25"/>
  <c r="O772" i="25" s="1"/>
  <c r="R772" i="25"/>
  <c r="S772" i="25"/>
  <c r="L743" i="12"/>
  <c r="I745" i="12"/>
  <c r="K744" i="12"/>
  <c r="J744" i="12"/>
  <c r="A737" i="6"/>
  <c r="B736" i="6"/>
  <c r="E736" i="6"/>
  <c r="F736" i="6" s="1"/>
  <c r="C736" i="6"/>
  <c r="D736" i="6" s="1"/>
  <c r="E745" i="12"/>
  <c r="G744" i="12"/>
  <c r="F744" i="12"/>
  <c r="H744" i="12" s="1"/>
  <c r="M745" i="12"/>
  <c r="O744" i="12"/>
  <c r="P744" i="12" s="1"/>
  <c r="N744" i="12"/>
  <c r="D744" i="12"/>
  <c r="C745" i="12"/>
  <c r="A746" i="12"/>
  <c r="B746" i="12" s="1"/>
  <c r="K776" i="28" l="1"/>
  <c r="Y774" i="25"/>
  <c r="Z774" i="25"/>
  <c r="U775" i="25"/>
  <c r="V773" i="25"/>
  <c r="S773" i="25"/>
  <c r="M774" i="25"/>
  <c r="O773" i="25" s="1"/>
  <c r="R773" i="25"/>
  <c r="E746" i="12"/>
  <c r="G745" i="12"/>
  <c r="F745" i="12"/>
  <c r="A738" i="6"/>
  <c r="B737" i="6"/>
  <c r="E737" i="6"/>
  <c r="F737" i="6" s="1"/>
  <c r="C737" i="6"/>
  <c r="D737" i="6" s="1"/>
  <c r="M746" i="12"/>
  <c r="O745" i="12"/>
  <c r="N745" i="12"/>
  <c r="L744" i="12"/>
  <c r="I746" i="12"/>
  <c r="K745" i="12"/>
  <c r="J745" i="12"/>
  <c r="D745" i="12"/>
  <c r="C746" i="12"/>
  <c r="A747" i="12"/>
  <c r="B747" i="12" s="1"/>
  <c r="K777" i="28" l="1"/>
  <c r="O774" i="25"/>
  <c r="Z775" i="25"/>
  <c r="U776" i="25"/>
  <c r="Y775" i="25"/>
  <c r="V775" i="25"/>
  <c r="V774" i="25"/>
  <c r="R774" i="25"/>
  <c r="M775" i="25"/>
  <c r="S774" i="25"/>
  <c r="M747" i="12"/>
  <c r="O746" i="12"/>
  <c r="N746" i="12"/>
  <c r="P746" i="12" s="1"/>
  <c r="L745" i="12"/>
  <c r="I747" i="12"/>
  <c r="K746" i="12"/>
  <c r="J746" i="12"/>
  <c r="A739" i="6"/>
  <c r="B738" i="6"/>
  <c r="D738" i="6" s="1"/>
  <c r="E738" i="6"/>
  <c r="C738" i="6"/>
  <c r="P745" i="12"/>
  <c r="H745" i="12"/>
  <c r="E747" i="12"/>
  <c r="G746" i="12"/>
  <c r="F746" i="12"/>
  <c r="H746" i="12" s="1"/>
  <c r="C747" i="12"/>
  <c r="D746" i="12"/>
  <c r="A748" i="12"/>
  <c r="B748" i="12" s="1"/>
  <c r="K778" i="28" l="1"/>
  <c r="Y776" i="25"/>
  <c r="Z776" i="25"/>
  <c r="U777" i="25"/>
  <c r="V776" i="25"/>
  <c r="S775" i="25"/>
  <c r="R775" i="25"/>
  <c r="M776" i="25"/>
  <c r="O775" i="25" s="1"/>
  <c r="M748" i="12"/>
  <c r="O747" i="12"/>
  <c r="N747" i="12"/>
  <c r="P747" i="12" s="1"/>
  <c r="A740" i="6"/>
  <c r="B739" i="6"/>
  <c r="E739" i="6"/>
  <c r="F739" i="6" s="1"/>
  <c r="C739" i="6"/>
  <c r="D739" i="6" s="1"/>
  <c r="E748" i="12"/>
  <c r="G747" i="12"/>
  <c r="F747" i="12"/>
  <c r="L746" i="12"/>
  <c r="I748" i="12"/>
  <c r="K747" i="12"/>
  <c r="J747" i="12"/>
  <c r="F738" i="6"/>
  <c r="D747" i="12"/>
  <c r="C748" i="12"/>
  <c r="A749" i="12"/>
  <c r="B749" i="12" s="1"/>
  <c r="K779" i="28" l="1"/>
  <c r="Z777" i="25"/>
  <c r="U778" i="25"/>
  <c r="Y777" i="25"/>
  <c r="V777" i="25"/>
  <c r="R776" i="25"/>
  <c r="S776" i="25"/>
  <c r="M777" i="25"/>
  <c r="O776" i="25" s="1"/>
  <c r="M749" i="12"/>
  <c r="O748" i="12"/>
  <c r="N748" i="12"/>
  <c r="E749" i="12"/>
  <c r="F748" i="12"/>
  <c r="G748" i="12"/>
  <c r="L747" i="12"/>
  <c r="I749" i="12"/>
  <c r="K748" i="12"/>
  <c r="J748" i="12"/>
  <c r="A741" i="6"/>
  <c r="B740" i="6"/>
  <c r="E740" i="6"/>
  <c r="F740" i="6" s="1"/>
  <c r="C740" i="6"/>
  <c r="D740" i="6" s="1"/>
  <c r="H747" i="12"/>
  <c r="D748" i="12"/>
  <c r="C749" i="12"/>
  <c r="A750" i="12"/>
  <c r="B750" i="12" s="1"/>
  <c r="K780" i="28" l="1"/>
  <c r="O777" i="25"/>
  <c r="U779" i="25"/>
  <c r="Z778" i="25"/>
  <c r="Y778" i="25"/>
  <c r="S777" i="25"/>
  <c r="R777" i="25"/>
  <c r="M778" i="25"/>
  <c r="M750" i="12"/>
  <c r="O749" i="12"/>
  <c r="N749" i="12"/>
  <c r="I750" i="12"/>
  <c r="K749" i="12"/>
  <c r="J749" i="12"/>
  <c r="H748" i="12"/>
  <c r="E750" i="12"/>
  <c r="G749" i="12"/>
  <c r="H749" i="12" s="1"/>
  <c r="F749" i="12"/>
  <c r="A742" i="6"/>
  <c r="B741" i="6"/>
  <c r="E741" i="6"/>
  <c r="F741" i="6" s="1"/>
  <c r="C741" i="6"/>
  <c r="D741" i="6" s="1"/>
  <c r="L748" i="12"/>
  <c r="P748" i="12"/>
  <c r="D749" i="12"/>
  <c r="C750" i="12"/>
  <c r="A751" i="12"/>
  <c r="B751" i="12" s="1"/>
  <c r="K781" i="28" l="1"/>
  <c r="O778" i="25"/>
  <c r="U780" i="25"/>
  <c r="Z779" i="25"/>
  <c r="Y779" i="25"/>
  <c r="V778" i="25"/>
  <c r="R778" i="25"/>
  <c r="M779" i="25"/>
  <c r="S778" i="25"/>
  <c r="E751" i="12"/>
  <c r="G750" i="12"/>
  <c r="F750" i="12"/>
  <c r="H750" i="12" s="1"/>
  <c r="L749" i="12"/>
  <c r="I751" i="12"/>
  <c r="K750" i="12"/>
  <c r="J750" i="12"/>
  <c r="L750" i="12" s="1"/>
  <c r="M751" i="12"/>
  <c r="O750" i="12"/>
  <c r="N750" i="12"/>
  <c r="A743" i="6"/>
  <c r="B742" i="6"/>
  <c r="E742" i="6"/>
  <c r="F742" i="6" s="1"/>
  <c r="C742" i="6"/>
  <c r="D742" i="6" s="1"/>
  <c r="P749" i="12"/>
  <c r="C751" i="12"/>
  <c r="D750" i="12"/>
  <c r="A752" i="12"/>
  <c r="B752" i="12" s="1"/>
  <c r="K782" i="28" l="1"/>
  <c r="O779" i="25"/>
  <c r="U781" i="25"/>
  <c r="Z780" i="25"/>
  <c r="Y780" i="25"/>
  <c r="S779" i="25"/>
  <c r="R779" i="25"/>
  <c r="M780" i="25"/>
  <c r="V779" i="25"/>
  <c r="M752" i="12"/>
  <c r="O751" i="12"/>
  <c r="N751" i="12"/>
  <c r="P751" i="12" s="1"/>
  <c r="I752" i="12"/>
  <c r="K751" i="12"/>
  <c r="J751" i="12"/>
  <c r="A744" i="6"/>
  <c r="B743" i="6"/>
  <c r="E743" i="6"/>
  <c r="F743" i="6" s="1"/>
  <c r="C743" i="6"/>
  <c r="P750" i="12"/>
  <c r="E752" i="12"/>
  <c r="G751" i="12"/>
  <c r="F751" i="12"/>
  <c r="H751" i="12" s="1"/>
  <c r="D751" i="12"/>
  <c r="C752" i="12"/>
  <c r="A753" i="12"/>
  <c r="B753" i="12" s="1"/>
  <c r="K783" i="28" l="1"/>
  <c r="M781" i="25"/>
  <c r="O780" i="25" s="1"/>
  <c r="S780" i="25"/>
  <c r="R780" i="25"/>
  <c r="Z781" i="25"/>
  <c r="U782" i="25"/>
  <c r="Y781" i="25"/>
  <c r="V780" i="25"/>
  <c r="A745" i="6"/>
  <c r="B744" i="6"/>
  <c r="E744" i="6"/>
  <c r="F744" i="6" s="1"/>
  <c r="C744" i="6"/>
  <c r="D744" i="6" s="1"/>
  <c r="L751" i="12"/>
  <c r="E753" i="12"/>
  <c r="G752" i="12"/>
  <c r="F752" i="12"/>
  <c r="H752" i="12" s="1"/>
  <c r="I753" i="12"/>
  <c r="K752" i="12"/>
  <c r="J752" i="12"/>
  <c r="L752" i="12" s="1"/>
  <c r="D743" i="6"/>
  <c r="M753" i="12"/>
  <c r="O752" i="12"/>
  <c r="N752" i="12"/>
  <c r="C753" i="12"/>
  <c r="D752" i="12"/>
  <c r="A754" i="12"/>
  <c r="B754" i="12" s="1"/>
  <c r="K784" i="28" l="1"/>
  <c r="Y782" i="25"/>
  <c r="Z782" i="25"/>
  <c r="U783" i="25"/>
  <c r="S781" i="25"/>
  <c r="M782" i="25"/>
  <c r="R781" i="25"/>
  <c r="V781" i="25"/>
  <c r="P752" i="12"/>
  <c r="E754" i="12"/>
  <c r="F753" i="12"/>
  <c r="G753" i="12"/>
  <c r="H753" i="12" s="1"/>
  <c r="M754" i="12"/>
  <c r="O753" i="12"/>
  <c r="N753" i="12"/>
  <c r="P753" i="12" s="1"/>
  <c r="I754" i="12"/>
  <c r="K753" i="12"/>
  <c r="L753" i="12" s="1"/>
  <c r="J753" i="12"/>
  <c r="A746" i="6"/>
  <c r="B745" i="6"/>
  <c r="E745" i="6"/>
  <c r="F745" i="6" s="1"/>
  <c r="C745" i="6"/>
  <c r="D745" i="6" s="1"/>
  <c r="D753" i="12"/>
  <c r="C754" i="12"/>
  <c r="D754" i="12" s="1"/>
  <c r="A755" i="12"/>
  <c r="B755" i="12" s="1"/>
  <c r="K785" i="28" l="1"/>
  <c r="O781" i="25"/>
  <c r="Z783" i="25"/>
  <c r="U784" i="25"/>
  <c r="V783" i="25" s="1"/>
  <c r="Y783" i="25"/>
  <c r="V782" i="25"/>
  <c r="M783" i="25"/>
  <c r="R782" i="25"/>
  <c r="S782" i="25"/>
  <c r="I755" i="12"/>
  <c r="K754" i="12"/>
  <c r="J754" i="12"/>
  <c r="L754" i="12" s="1"/>
  <c r="M755" i="12"/>
  <c r="O754" i="12"/>
  <c r="N754" i="12"/>
  <c r="P754" i="12" s="1"/>
  <c r="A747" i="6"/>
  <c r="B746" i="6"/>
  <c r="E746" i="6"/>
  <c r="F746" i="6" s="1"/>
  <c r="C746" i="6"/>
  <c r="E755" i="12"/>
  <c r="G754" i="12"/>
  <c r="F754" i="12"/>
  <c r="C755" i="12"/>
  <c r="A756" i="12"/>
  <c r="B756" i="12" s="1"/>
  <c r="K786" i="28" l="1"/>
  <c r="O782" i="25"/>
  <c r="M784" i="25"/>
  <c r="O783" i="25" s="1"/>
  <c r="R783" i="25"/>
  <c r="S783" i="25"/>
  <c r="Y784" i="25"/>
  <c r="Z784" i="25"/>
  <c r="U785" i="25"/>
  <c r="V784" i="25" s="1"/>
  <c r="I756" i="12"/>
  <c r="K755" i="12"/>
  <c r="J755" i="12"/>
  <c r="A748" i="6"/>
  <c r="B747" i="6"/>
  <c r="E747" i="6"/>
  <c r="F747" i="6" s="1"/>
  <c r="C747" i="6"/>
  <c r="D747" i="6" s="1"/>
  <c r="H754" i="12"/>
  <c r="M756" i="12"/>
  <c r="O755" i="12"/>
  <c r="N755" i="12"/>
  <c r="E756" i="12"/>
  <c r="G755" i="12"/>
  <c r="F755" i="12"/>
  <c r="H755" i="12" s="1"/>
  <c r="D746" i="6"/>
  <c r="D755" i="12"/>
  <c r="C756" i="12"/>
  <c r="A757" i="12"/>
  <c r="B757" i="12" s="1"/>
  <c r="K787" i="28" l="1"/>
  <c r="Z785" i="25"/>
  <c r="U786" i="25"/>
  <c r="Y785" i="25"/>
  <c r="V785" i="25"/>
  <c r="R784" i="25"/>
  <c r="M785" i="25"/>
  <c r="O784" i="25" s="1"/>
  <c r="S784" i="25"/>
  <c r="I757" i="12"/>
  <c r="K756" i="12"/>
  <c r="J756" i="12"/>
  <c r="L756" i="12" s="1"/>
  <c r="M757" i="12"/>
  <c r="O756" i="12"/>
  <c r="N756" i="12"/>
  <c r="E757" i="12"/>
  <c r="G756" i="12"/>
  <c r="F756" i="12"/>
  <c r="H756" i="12" s="1"/>
  <c r="A749" i="6"/>
  <c r="B748" i="6"/>
  <c r="E748" i="6"/>
  <c r="F748" i="6" s="1"/>
  <c r="C748" i="6"/>
  <c r="D748" i="6" s="1"/>
  <c r="P755" i="12"/>
  <c r="L755" i="12"/>
  <c r="D756" i="12"/>
  <c r="C757" i="12"/>
  <c r="A758" i="12"/>
  <c r="B758" i="12" s="1"/>
  <c r="K788" i="28" l="1"/>
  <c r="S785" i="25"/>
  <c r="R785" i="25"/>
  <c r="M786" i="25"/>
  <c r="Z786" i="25"/>
  <c r="U787" i="25"/>
  <c r="Y786" i="25"/>
  <c r="E758" i="12"/>
  <c r="G757" i="12"/>
  <c r="F757" i="12"/>
  <c r="P756" i="12"/>
  <c r="M758" i="12"/>
  <c r="O757" i="12"/>
  <c r="N757" i="12"/>
  <c r="P757" i="12" s="1"/>
  <c r="A750" i="6"/>
  <c r="B749" i="6"/>
  <c r="E749" i="6"/>
  <c r="C749" i="6"/>
  <c r="I758" i="12"/>
  <c r="K757" i="12"/>
  <c r="J757" i="12"/>
  <c r="D757" i="12"/>
  <c r="C758" i="12"/>
  <c r="A759" i="12"/>
  <c r="B759" i="12" s="1"/>
  <c r="K789" i="28" l="1"/>
  <c r="O785" i="25"/>
  <c r="R786" i="25"/>
  <c r="M787" i="25"/>
  <c r="O786" i="25" s="1"/>
  <c r="S786" i="25"/>
  <c r="U788" i="25"/>
  <c r="V787" i="25" s="1"/>
  <c r="Y787" i="25"/>
  <c r="Z787" i="25"/>
  <c r="V786" i="25"/>
  <c r="A751" i="6"/>
  <c r="B750" i="6"/>
  <c r="E750" i="6"/>
  <c r="F750" i="6" s="1"/>
  <c r="C750" i="6"/>
  <c r="D750" i="6" s="1"/>
  <c r="L757" i="12"/>
  <c r="E759" i="12"/>
  <c r="G758" i="12"/>
  <c r="F758" i="12"/>
  <c r="H758" i="12" s="1"/>
  <c r="M759" i="12"/>
  <c r="O758" i="12"/>
  <c r="N758" i="12"/>
  <c r="P758" i="12" s="1"/>
  <c r="I759" i="12"/>
  <c r="K758" i="12"/>
  <c r="J758" i="12"/>
  <c r="L758" i="12" s="1"/>
  <c r="D749" i="6"/>
  <c r="F749" i="6"/>
  <c r="H757" i="12"/>
  <c r="C759" i="12"/>
  <c r="D758" i="12"/>
  <c r="A760" i="12"/>
  <c r="B760" i="12" s="1"/>
  <c r="K790" i="28" l="1"/>
  <c r="U789" i="25"/>
  <c r="V788" i="25"/>
  <c r="Z788" i="25"/>
  <c r="Y788" i="25"/>
  <c r="S787" i="25"/>
  <c r="R787" i="25"/>
  <c r="M788" i="25"/>
  <c r="I760" i="12"/>
  <c r="K759" i="12"/>
  <c r="J759" i="12"/>
  <c r="E760" i="12"/>
  <c r="G759" i="12"/>
  <c r="F759" i="12"/>
  <c r="H759" i="12" s="1"/>
  <c r="M760" i="12"/>
  <c r="O759" i="12"/>
  <c r="N759" i="12"/>
  <c r="P759" i="12" s="1"/>
  <c r="A752" i="6"/>
  <c r="B751" i="6"/>
  <c r="E751" i="6"/>
  <c r="F751" i="6" s="1"/>
  <c r="C751" i="6"/>
  <c r="D751" i="6" s="1"/>
  <c r="D759" i="12"/>
  <c r="C760" i="12"/>
  <c r="A761" i="12"/>
  <c r="B761" i="12" s="1"/>
  <c r="K791" i="28" l="1"/>
  <c r="O787" i="25"/>
  <c r="M789" i="25"/>
  <c r="S788" i="25"/>
  <c r="R788" i="25"/>
  <c r="Z789" i="25"/>
  <c r="U790" i="25"/>
  <c r="V789" i="25" s="1"/>
  <c r="Y789" i="25"/>
  <c r="I761" i="12"/>
  <c r="K760" i="12"/>
  <c r="J760" i="12"/>
  <c r="M761" i="12"/>
  <c r="O760" i="12"/>
  <c r="N760" i="12"/>
  <c r="E761" i="12"/>
  <c r="G760" i="12"/>
  <c r="F760" i="12"/>
  <c r="A753" i="6"/>
  <c r="B752" i="6"/>
  <c r="E752" i="6"/>
  <c r="F752" i="6" s="1"/>
  <c r="C752" i="6"/>
  <c r="D752" i="6" s="1"/>
  <c r="L759" i="12"/>
  <c r="D760" i="12"/>
  <c r="C761" i="12"/>
  <c r="A762" i="12"/>
  <c r="B762" i="12" s="1"/>
  <c r="K792" i="28" l="1"/>
  <c r="O788" i="25"/>
  <c r="Y790" i="25"/>
  <c r="Z790" i="25"/>
  <c r="U791" i="25"/>
  <c r="V790" i="25" s="1"/>
  <c r="S789" i="25"/>
  <c r="M790" i="25"/>
  <c r="O789" i="25" s="1"/>
  <c r="R789" i="25"/>
  <c r="I762" i="12"/>
  <c r="K761" i="12"/>
  <c r="J761" i="12"/>
  <c r="H760" i="12"/>
  <c r="E762" i="12"/>
  <c r="G761" i="12"/>
  <c r="F761" i="12"/>
  <c r="H761" i="12" s="1"/>
  <c r="P760" i="12"/>
  <c r="M762" i="12"/>
  <c r="O761" i="12"/>
  <c r="N761" i="12"/>
  <c r="P761" i="12" s="1"/>
  <c r="A754" i="6"/>
  <c r="B753" i="6"/>
  <c r="E753" i="6"/>
  <c r="F753" i="6" s="1"/>
  <c r="C753" i="6"/>
  <c r="D753" i="6" s="1"/>
  <c r="L760" i="12"/>
  <c r="D761" i="12"/>
  <c r="C762" i="12"/>
  <c r="A763" i="12"/>
  <c r="B763" i="12" s="1"/>
  <c r="K793" i="28" l="1"/>
  <c r="Z791" i="25"/>
  <c r="Y791" i="25"/>
  <c r="U792" i="25"/>
  <c r="S790" i="25"/>
  <c r="R790" i="25"/>
  <c r="M791" i="25"/>
  <c r="O790" i="25" s="1"/>
  <c r="M763" i="12"/>
  <c r="O762" i="12"/>
  <c r="N762" i="12"/>
  <c r="P762" i="12" s="1"/>
  <c r="B754" i="6"/>
  <c r="D754" i="6" s="1"/>
  <c r="A755" i="6"/>
  <c r="E754" i="6"/>
  <c r="C754" i="6"/>
  <c r="I763" i="12"/>
  <c r="K762" i="12"/>
  <c r="J762" i="12"/>
  <c r="E763" i="12"/>
  <c r="G762" i="12"/>
  <c r="F762" i="12"/>
  <c r="L761" i="12"/>
  <c r="D762" i="12"/>
  <c r="C763" i="12"/>
  <c r="A764" i="12"/>
  <c r="B764" i="12" s="1"/>
  <c r="K794" i="28" l="1"/>
  <c r="Y792" i="25"/>
  <c r="Z792" i="25"/>
  <c r="U793" i="25"/>
  <c r="V792" i="25" s="1"/>
  <c r="V791" i="25"/>
  <c r="R791" i="25"/>
  <c r="M792" i="25"/>
  <c r="O791" i="25" s="1"/>
  <c r="S791" i="25"/>
  <c r="L762" i="12"/>
  <c r="M764" i="12"/>
  <c r="O763" i="12"/>
  <c r="N763" i="12"/>
  <c r="P763" i="12" s="1"/>
  <c r="I764" i="12"/>
  <c r="K763" i="12"/>
  <c r="J763" i="12"/>
  <c r="F754" i="6"/>
  <c r="H762" i="12"/>
  <c r="B755" i="6"/>
  <c r="E755" i="6"/>
  <c r="F755" i="6" s="1"/>
  <c r="A756" i="6"/>
  <c r="C755" i="6"/>
  <c r="D755" i="6" s="1"/>
  <c r="E764" i="12"/>
  <c r="F763" i="12"/>
  <c r="H763" i="12" s="1"/>
  <c r="G763" i="12"/>
  <c r="D763" i="12"/>
  <c r="C764" i="12"/>
  <c r="A765" i="12"/>
  <c r="B765" i="12" s="1"/>
  <c r="K795" i="28" l="1"/>
  <c r="Z793" i="25"/>
  <c r="U794" i="25"/>
  <c r="V793" i="25" s="1"/>
  <c r="Y793" i="25"/>
  <c r="R792" i="25"/>
  <c r="M793" i="25"/>
  <c r="S792" i="25"/>
  <c r="B756" i="6"/>
  <c r="D756" i="6" s="1"/>
  <c r="E756" i="6"/>
  <c r="C756" i="6"/>
  <c r="A757" i="6"/>
  <c r="E765" i="12"/>
  <c r="G764" i="12"/>
  <c r="F764" i="12"/>
  <c r="L763" i="12"/>
  <c r="I765" i="12"/>
  <c r="K764" i="12"/>
  <c r="J764" i="12"/>
  <c r="L764" i="12" s="1"/>
  <c r="M765" i="12"/>
  <c r="N764" i="12"/>
  <c r="O764" i="12"/>
  <c r="P764" i="12" s="1"/>
  <c r="D764" i="12"/>
  <c r="C765" i="12"/>
  <c r="A766" i="12"/>
  <c r="B766" i="12" s="1"/>
  <c r="K796" i="28" l="1"/>
  <c r="O792" i="25"/>
  <c r="S793" i="25"/>
  <c r="R793" i="25"/>
  <c r="M794" i="25"/>
  <c r="O793" i="25" s="1"/>
  <c r="Y794" i="25"/>
  <c r="Z794" i="25"/>
  <c r="U795" i="25"/>
  <c r="V794" i="25" s="1"/>
  <c r="H764" i="12"/>
  <c r="E766" i="12"/>
  <c r="G765" i="12"/>
  <c r="F765" i="12"/>
  <c r="H765" i="12" s="1"/>
  <c r="M766" i="12"/>
  <c r="O765" i="12"/>
  <c r="N765" i="12"/>
  <c r="P765" i="12" s="1"/>
  <c r="B757" i="6"/>
  <c r="E757" i="6"/>
  <c r="F757" i="6" s="1"/>
  <c r="C757" i="6"/>
  <c r="A758" i="6"/>
  <c r="F756" i="6"/>
  <c r="I766" i="12"/>
  <c r="K765" i="12"/>
  <c r="J765" i="12"/>
  <c r="D765" i="12"/>
  <c r="C766" i="12"/>
  <c r="D766" i="12" s="1"/>
  <c r="A767" i="12"/>
  <c r="B767" i="12" s="1"/>
  <c r="K797" i="28" l="1"/>
  <c r="R794" i="25"/>
  <c r="M795" i="25"/>
  <c r="S794" i="25"/>
  <c r="U796" i="25"/>
  <c r="Y795" i="25"/>
  <c r="Z795" i="25"/>
  <c r="D757" i="6"/>
  <c r="L765" i="12"/>
  <c r="I767" i="12"/>
  <c r="K766" i="12"/>
  <c r="J766" i="12"/>
  <c r="L766" i="12" s="1"/>
  <c r="M767" i="12"/>
  <c r="O766" i="12"/>
  <c r="N766" i="12"/>
  <c r="P766" i="12" s="1"/>
  <c r="E767" i="12"/>
  <c r="G766" i="12"/>
  <c r="F766" i="12"/>
  <c r="H766" i="12" s="1"/>
  <c r="B758" i="6"/>
  <c r="E758" i="6"/>
  <c r="F758" i="6" s="1"/>
  <c r="A759" i="6"/>
  <c r="C758" i="6"/>
  <c r="C767" i="12"/>
  <c r="A768" i="12"/>
  <c r="B768" i="12" s="1"/>
  <c r="K798" i="28" l="1"/>
  <c r="O794" i="25"/>
  <c r="U797" i="25"/>
  <c r="Z796" i="25"/>
  <c r="Y796" i="25"/>
  <c r="S795" i="25"/>
  <c r="R795" i="25"/>
  <c r="M796" i="25"/>
  <c r="V795" i="25"/>
  <c r="E768" i="12"/>
  <c r="F767" i="12"/>
  <c r="G767" i="12"/>
  <c r="B759" i="6"/>
  <c r="E759" i="6"/>
  <c r="F759" i="6" s="1"/>
  <c r="A760" i="6"/>
  <c r="C759" i="6"/>
  <c r="M768" i="12"/>
  <c r="O767" i="12"/>
  <c r="P767" i="12" s="1"/>
  <c r="N767" i="12"/>
  <c r="D758" i="6"/>
  <c r="I768" i="12"/>
  <c r="K767" i="12"/>
  <c r="J767" i="12"/>
  <c r="D767" i="12"/>
  <c r="C768" i="12"/>
  <c r="A769" i="12"/>
  <c r="B769" i="12" s="1"/>
  <c r="K799" i="28" l="1"/>
  <c r="O795" i="25"/>
  <c r="Z797" i="25"/>
  <c r="Y797" i="25"/>
  <c r="U798" i="25"/>
  <c r="V797" i="25" s="1"/>
  <c r="O6" i="25"/>
  <c r="O5" i="25"/>
  <c r="O4" i="25"/>
  <c r="O3" i="25"/>
  <c r="V796" i="25"/>
  <c r="M797" i="25"/>
  <c r="S796" i="25"/>
  <c r="R796" i="25"/>
  <c r="E769" i="12"/>
  <c r="G768" i="12"/>
  <c r="F768" i="12"/>
  <c r="L767" i="12"/>
  <c r="M769" i="12"/>
  <c r="O768" i="12"/>
  <c r="N768" i="12"/>
  <c r="P768" i="12" s="1"/>
  <c r="B760" i="6"/>
  <c r="D760" i="6" s="1"/>
  <c r="E760" i="6"/>
  <c r="A761" i="6"/>
  <c r="C760" i="6"/>
  <c r="I769" i="12"/>
  <c r="K768" i="12"/>
  <c r="J768" i="12"/>
  <c r="L768" i="12" s="1"/>
  <c r="D759" i="6"/>
  <c r="H767" i="12"/>
  <c r="D768" i="12"/>
  <c r="C769" i="12"/>
  <c r="A770" i="12"/>
  <c r="B770" i="12" s="1"/>
  <c r="K800" i="28" l="1"/>
  <c r="O796" i="25"/>
  <c r="Y798" i="25"/>
  <c r="Z798" i="25"/>
  <c r="U799" i="25"/>
  <c r="V798" i="25" s="1"/>
  <c r="M798" i="25"/>
  <c r="O797" i="25" s="1"/>
  <c r="S797" i="25"/>
  <c r="R797" i="25"/>
  <c r="M770" i="12"/>
  <c r="O769" i="12"/>
  <c r="N769" i="12"/>
  <c r="P769" i="12" s="1"/>
  <c r="I770" i="12"/>
  <c r="K769" i="12"/>
  <c r="J769" i="12"/>
  <c r="B761" i="6"/>
  <c r="E761" i="6"/>
  <c r="F761" i="6" s="1"/>
  <c r="C761" i="6"/>
  <c r="A762" i="6"/>
  <c r="H768" i="12"/>
  <c r="F760" i="6"/>
  <c r="E770" i="12"/>
  <c r="G769" i="12"/>
  <c r="F769" i="12"/>
  <c r="H769" i="12" s="1"/>
  <c r="C770" i="12"/>
  <c r="D769" i="12"/>
  <c r="A771" i="12"/>
  <c r="B771" i="12" s="1"/>
  <c r="K801" i="28" l="1"/>
  <c r="S798" i="25"/>
  <c r="M799" i="25"/>
  <c r="R798" i="25"/>
  <c r="Z799" i="25"/>
  <c r="U800" i="25"/>
  <c r="Y799" i="25"/>
  <c r="E771" i="12"/>
  <c r="G770" i="12"/>
  <c r="F770" i="12"/>
  <c r="H770" i="12" s="1"/>
  <c r="D761" i="6"/>
  <c r="L769" i="12"/>
  <c r="I771" i="12"/>
  <c r="K770" i="12"/>
  <c r="J770" i="12"/>
  <c r="L770" i="12" s="1"/>
  <c r="B762" i="6"/>
  <c r="D762" i="6" s="1"/>
  <c r="E762" i="6"/>
  <c r="C762" i="6"/>
  <c r="A763" i="6"/>
  <c r="M771" i="12"/>
  <c r="O770" i="12"/>
  <c r="N770" i="12"/>
  <c r="P770" i="12" s="1"/>
  <c r="D770" i="12"/>
  <c r="C771" i="12"/>
  <c r="A772" i="12"/>
  <c r="B772" i="12" s="1"/>
  <c r="K802" i="28" l="1"/>
  <c r="O798" i="25"/>
  <c r="Y800" i="25"/>
  <c r="U801" i="25"/>
  <c r="Z800" i="25"/>
  <c r="R799" i="25"/>
  <c r="M800" i="25"/>
  <c r="O799" i="25" s="1"/>
  <c r="S799" i="25"/>
  <c r="V799" i="25"/>
  <c r="B763" i="6"/>
  <c r="D763" i="6" s="1"/>
  <c r="E763" i="6"/>
  <c r="C763" i="6"/>
  <c r="A764" i="6"/>
  <c r="I772" i="12"/>
  <c r="J771" i="12"/>
  <c r="K771" i="12"/>
  <c r="L771" i="12" s="1"/>
  <c r="M772" i="12"/>
  <c r="O771" i="12"/>
  <c r="P771" i="12" s="1"/>
  <c r="N771" i="12"/>
  <c r="F762" i="6"/>
  <c r="E772" i="12"/>
  <c r="G771" i="12"/>
  <c r="F771" i="12"/>
  <c r="H771" i="12" s="1"/>
  <c r="D771" i="12"/>
  <c r="C772" i="12"/>
  <c r="A773" i="12"/>
  <c r="B773" i="12" s="1"/>
  <c r="K803" i="28" l="1"/>
  <c r="Z801" i="25"/>
  <c r="U802" i="25"/>
  <c r="Y801" i="25"/>
  <c r="V801" i="25"/>
  <c r="R800" i="25"/>
  <c r="M801" i="25"/>
  <c r="O800" i="25" s="1"/>
  <c r="S800" i="25"/>
  <c r="V800" i="25"/>
  <c r="M773" i="12"/>
  <c r="O772" i="12"/>
  <c r="N772" i="12"/>
  <c r="P772" i="12" s="1"/>
  <c r="I773" i="12"/>
  <c r="K772" i="12"/>
  <c r="J772" i="12"/>
  <c r="L772" i="12" s="1"/>
  <c r="E773" i="12"/>
  <c r="G772" i="12"/>
  <c r="F772" i="12"/>
  <c r="B764" i="6"/>
  <c r="E764" i="6"/>
  <c r="F764" i="6" s="1"/>
  <c r="A765" i="6"/>
  <c r="C764" i="6"/>
  <c r="F763" i="6"/>
  <c r="D772" i="12"/>
  <c r="C773" i="12"/>
  <c r="A774" i="12"/>
  <c r="B774" i="12" s="1"/>
  <c r="K804" i="28" l="1"/>
  <c r="S801" i="25"/>
  <c r="R801" i="25"/>
  <c r="M802" i="25"/>
  <c r="Z802" i="25"/>
  <c r="U803" i="25"/>
  <c r="V802" i="25" s="1"/>
  <c r="Y802" i="25"/>
  <c r="M774" i="12"/>
  <c r="O773" i="12"/>
  <c r="N773" i="12"/>
  <c r="P773" i="12" s="1"/>
  <c r="H772" i="12"/>
  <c r="E774" i="12"/>
  <c r="G773" i="12"/>
  <c r="F773" i="12"/>
  <c r="H773" i="12" s="1"/>
  <c r="B765" i="6"/>
  <c r="D765" i="6" s="1"/>
  <c r="E765" i="6"/>
  <c r="F765" i="6" s="1"/>
  <c r="A766" i="6"/>
  <c r="C765" i="6"/>
  <c r="I774" i="12"/>
  <c r="K773" i="12"/>
  <c r="J773" i="12"/>
  <c r="D764" i="6"/>
  <c r="D773" i="12"/>
  <c r="C774" i="12"/>
  <c r="A775" i="12"/>
  <c r="B775" i="12" s="1"/>
  <c r="K805" i="28" l="1"/>
  <c r="O801" i="25"/>
  <c r="R802" i="25"/>
  <c r="M803" i="25"/>
  <c r="O802" i="25" s="1"/>
  <c r="S802" i="25"/>
  <c r="U804" i="25"/>
  <c r="Y803" i="25"/>
  <c r="Z803" i="25"/>
  <c r="L773" i="12"/>
  <c r="E775" i="12"/>
  <c r="G774" i="12"/>
  <c r="F774" i="12"/>
  <c r="H774" i="12" s="1"/>
  <c r="I775" i="12"/>
  <c r="K774" i="12"/>
  <c r="J774" i="12"/>
  <c r="L774" i="12" s="1"/>
  <c r="B766" i="6"/>
  <c r="D766" i="6" s="1"/>
  <c r="E766" i="6"/>
  <c r="F766" i="6" s="1"/>
  <c r="A767" i="6"/>
  <c r="C766" i="6"/>
  <c r="M775" i="12"/>
  <c r="O774" i="12"/>
  <c r="N774" i="12"/>
  <c r="P774" i="12" s="1"/>
  <c r="D774" i="12"/>
  <c r="C775" i="12"/>
  <c r="A776" i="12"/>
  <c r="B776" i="12" s="1"/>
  <c r="K806" i="28" l="1"/>
  <c r="U805" i="25"/>
  <c r="Z804" i="25"/>
  <c r="Y804" i="25"/>
  <c r="V803" i="25"/>
  <c r="S803" i="25"/>
  <c r="R803" i="25"/>
  <c r="M804" i="25"/>
  <c r="I776" i="12"/>
  <c r="K775" i="12"/>
  <c r="J775" i="12"/>
  <c r="M776" i="12"/>
  <c r="O775" i="12"/>
  <c r="N775" i="12"/>
  <c r="B767" i="6"/>
  <c r="D767" i="6" s="1"/>
  <c r="E767" i="6"/>
  <c r="F767" i="6" s="1"/>
  <c r="A768" i="6"/>
  <c r="C767" i="6"/>
  <c r="E776" i="12"/>
  <c r="G775" i="12"/>
  <c r="F775" i="12"/>
  <c r="H775" i="12" s="1"/>
  <c r="D775" i="12"/>
  <c r="C776" i="12"/>
  <c r="A777" i="12"/>
  <c r="B777" i="12" s="1"/>
  <c r="K807" i="28" l="1"/>
  <c r="O803" i="25"/>
  <c r="Z805" i="25"/>
  <c r="Y805" i="25"/>
  <c r="U806" i="25"/>
  <c r="M805" i="25"/>
  <c r="O804" i="25" s="1"/>
  <c r="S804" i="25"/>
  <c r="R804" i="25"/>
  <c r="V804" i="25"/>
  <c r="I777" i="12"/>
  <c r="K776" i="12"/>
  <c r="L776" i="12" s="1"/>
  <c r="J776" i="12"/>
  <c r="B768" i="6"/>
  <c r="D768" i="6" s="1"/>
  <c r="E768" i="6"/>
  <c r="A769" i="6"/>
  <c r="C768" i="6"/>
  <c r="P775" i="12"/>
  <c r="M777" i="12"/>
  <c r="O776" i="12"/>
  <c r="N776" i="12"/>
  <c r="P776" i="12" s="1"/>
  <c r="E777" i="12"/>
  <c r="F776" i="12"/>
  <c r="G776" i="12"/>
  <c r="H776" i="12" s="1"/>
  <c r="L775" i="12"/>
  <c r="D776" i="12"/>
  <c r="C777" i="12"/>
  <c r="A778" i="12"/>
  <c r="B778" i="12" s="1"/>
  <c r="K808" i="28" l="1"/>
  <c r="S805" i="25"/>
  <c r="M806" i="25"/>
  <c r="O805" i="25" s="1"/>
  <c r="R805" i="25"/>
  <c r="Y806" i="25"/>
  <c r="Z806" i="25"/>
  <c r="U807" i="25"/>
  <c r="V806" i="25"/>
  <c r="V805" i="25"/>
  <c r="E778" i="12"/>
  <c r="G777" i="12"/>
  <c r="F777" i="12"/>
  <c r="H777" i="12" s="1"/>
  <c r="M778" i="12"/>
  <c r="O777" i="12"/>
  <c r="N777" i="12"/>
  <c r="P777" i="12" s="1"/>
  <c r="I778" i="12"/>
  <c r="K777" i="12"/>
  <c r="J777" i="12"/>
  <c r="B769" i="6"/>
  <c r="D769" i="6" s="1"/>
  <c r="E769" i="6"/>
  <c r="F769" i="6" s="1"/>
  <c r="A770" i="6"/>
  <c r="C769" i="6"/>
  <c r="F768" i="6"/>
  <c r="D777" i="12"/>
  <c r="C778" i="12"/>
  <c r="A779" i="12"/>
  <c r="B779" i="12" s="1"/>
  <c r="K809" i="28" l="1"/>
  <c r="O806" i="25"/>
  <c r="Z807" i="25"/>
  <c r="Y807" i="25"/>
  <c r="U808" i="25"/>
  <c r="V807" i="25" s="1"/>
  <c r="S806" i="25"/>
  <c r="R806" i="25"/>
  <c r="M807" i="25"/>
  <c r="M779" i="12"/>
  <c r="O778" i="12"/>
  <c r="N778" i="12"/>
  <c r="P778" i="12" s="1"/>
  <c r="I779" i="12"/>
  <c r="K778" i="12"/>
  <c r="J778" i="12"/>
  <c r="B770" i="6"/>
  <c r="E770" i="6"/>
  <c r="F770" i="6" s="1"/>
  <c r="C770" i="6"/>
  <c r="A771" i="6"/>
  <c r="E779" i="12"/>
  <c r="G778" i="12"/>
  <c r="F778" i="12"/>
  <c r="H778" i="12" s="1"/>
  <c r="L777" i="12"/>
  <c r="D778" i="12"/>
  <c r="C779" i="12"/>
  <c r="A780" i="12"/>
  <c r="B780" i="12" s="1"/>
  <c r="K810" i="28" l="1"/>
  <c r="Y808" i="25"/>
  <c r="Z808" i="25"/>
  <c r="U809" i="25"/>
  <c r="V808" i="25" s="1"/>
  <c r="R807" i="25"/>
  <c r="M808" i="25"/>
  <c r="O807" i="25" s="1"/>
  <c r="S807" i="25"/>
  <c r="M780" i="12"/>
  <c r="O779" i="12"/>
  <c r="N779" i="12"/>
  <c r="D770" i="6"/>
  <c r="L778" i="12"/>
  <c r="I780" i="12"/>
  <c r="K779" i="12"/>
  <c r="J779" i="12"/>
  <c r="E780" i="12"/>
  <c r="G779" i="12"/>
  <c r="F779" i="12"/>
  <c r="H779" i="12" s="1"/>
  <c r="B771" i="6"/>
  <c r="E771" i="6"/>
  <c r="F771" i="6" s="1"/>
  <c r="C771" i="6"/>
  <c r="A772" i="6"/>
  <c r="D779" i="12"/>
  <c r="C780" i="12"/>
  <c r="A781" i="12"/>
  <c r="B781" i="12" s="1"/>
  <c r="K811" i="28" l="1"/>
  <c r="Z809" i="25"/>
  <c r="U810" i="25"/>
  <c r="V809" i="25" s="1"/>
  <c r="Y809" i="25"/>
  <c r="R808" i="25"/>
  <c r="M809" i="25"/>
  <c r="O808" i="25" s="1"/>
  <c r="S808" i="25"/>
  <c r="L779" i="12"/>
  <c r="B772" i="6"/>
  <c r="E772" i="6"/>
  <c r="F772" i="6" s="1"/>
  <c r="C772" i="6"/>
  <c r="A773" i="6"/>
  <c r="I781" i="12"/>
  <c r="K780" i="12"/>
  <c r="J780" i="12"/>
  <c r="L780" i="12" s="1"/>
  <c r="D771" i="6"/>
  <c r="P779" i="12"/>
  <c r="E781" i="12"/>
  <c r="G780" i="12"/>
  <c r="F780" i="12"/>
  <c r="M781" i="12"/>
  <c r="O780" i="12"/>
  <c r="N780" i="12"/>
  <c r="P780" i="12" s="1"/>
  <c r="D780" i="12"/>
  <c r="C781" i="12"/>
  <c r="A782" i="12"/>
  <c r="B782" i="12" s="1"/>
  <c r="K812" i="28" l="1"/>
  <c r="S809" i="25"/>
  <c r="R809" i="25"/>
  <c r="M810" i="25"/>
  <c r="Y810" i="25"/>
  <c r="U811" i="25"/>
  <c r="V810" i="25" s="1"/>
  <c r="Z810" i="25"/>
  <c r="I782" i="12"/>
  <c r="K781" i="12"/>
  <c r="J781" i="12"/>
  <c r="M782" i="12"/>
  <c r="O781" i="12"/>
  <c r="N781" i="12"/>
  <c r="P781" i="12" s="1"/>
  <c r="B773" i="6"/>
  <c r="E773" i="6"/>
  <c r="F773" i="6" s="1"/>
  <c r="C773" i="6"/>
  <c r="A774" i="6"/>
  <c r="H780" i="12"/>
  <c r="E782" i="12"/>
  <c r="G781" i="12"/>
  <c r="F781" i="12"/>
  <c r="H781" i="12" s="1"/>
  <c r="D772" i="6"/>
  <c r="C782" i="12"/>
  <c r="D782" i="12" s="1"/>
  <c r="D781" i="12"/>
  <c r="A783" i="12"/>
  <c r="B783" i="12" s="1"/>
  <c r="K813" i="28" l="1"/>
  <c r="O810" i="25"/>
  <c r="O809" i="25"/>
  <c r="R810" i="25"/>
  <c r="M811" i="25"/>
  <c r="S810" i="25"/>
  <c r="U812" i="25"/>
  <c r="V811" i="25"/>
  <c r="Y811" i="25"/>
  <c r="Z811" i="25"/>
  <c r="D773" i="6"/>
  <c r="E783" i="12"/>
  <c r="G782" i="12"/>
  <c r="F782" i="12"/>
  <c r="H782" i="12" s="1"/>
  <c r="M783" i="12"/>
  <c r="O782" i="12"/>
  <c r="N782" i="12"/>
  <c r="P782" i="12" s="1"/>
  <c r="B774" i="6"/>
  <c r="D774" i="6" s="1"/>
  <c r="E774" i="6"/>
  <c r="F774" i="6" s="1"/>
  <c r="C774" i="6"/>
  <c r="A775" i="6"/>
  <c r="L781" i="12"/>
  <c r="I783" i="12"/>
  <c r="K782" i="12"/>
  <c r="J782" i="12"/>
  <c r="L782" i="12" s="1"/>
  <c r="C783" i="12"/>
  <c r="A784" i="12"/>
  <c r="B784" i="12" s="1"/>
  <c r="K814" i="28" l="1"/>
  <c r="U813" i="25"/>
  <c r="Z812" i="25"/>
  <c r="Y812" i="25"/>
  <c r="V812" i="25"/>
  <c r="S811" i="25"/>
  <c r="R811" i="25"/>
  <c r="M812" i="25"/>
  <c r="I784" i="12"/>
  <c r="K783" i="12"/>
  <c r="J783" i="12"/>
  <c r="M784" i="12"/>
  <c r="O783" i="12"/>
  <c r="N783" i="12"/>
  <c r="B775" i="6"/>
  <c r="D775" i="6" s="1"/>
  <c r="E775" i="6"/>
  <c r="F775" i="6" s="1"/>
  <c r="C775" i="6"/>
  <c r="A776" i="6"/>
  <c r="E784" i="12"/>
  <c r="G783" i="12"/>
  <c r="F783" i="12"/>
  <c r="H783" i="12" s="1"/>
  <c r="D783" i="12"/>
  <c r="C784" i="12"/>
  <c r="A785" i="12"/>
  <c r="B785" i="12" s="1"/>
  <c r="K815" i="28" l="1"/>
  <c r="O812" i="25"/>
  <c r="O811" i="25"/>
  <c r="M813" i="25"/>
  <c r="S812" i="25"/>
  <c r="R812" i="25"/>
  <c r="Z813" i="25"/>
  <c r="Y813" i="25"/>
  <c r="U814" i="25"/>
  <c r="V813" i="25" s="1"/>
  <c r="M785" i="12"/>
  <c r="O784" i="12"/>
  <c r="N784" i="12"/>
  <c r="P784" i="12" s="1"/>
  <c r="E785" i="12"/>
  <c r="G784" i="12"/>
  <c r="F784" i="12"/>
  <c r="B776" i="6"/>
  <c r="D776" i="6" s="1"/>
  <c r="E776" i="6"/>
  <c r="F776" i="6" s="1"/>
  <c r="A777" i="6"/>
  <c r="C776" i="6"/>
  <c r="L783" i="12"/>
  <c r="P783" i="12"/>
  <c r="I785" i="12"/>
  <c r="K784" i="12"/>
  <c r="J784" i="12"/>
  <c r="L784" i="12" s="1"/>
  <c r="D784" i="12"/>
  <c r="C785" i="12"/>
  <c r="D785" i="12" s="1"/>
  <c r="A786" i="12"/>
  <c r="B786" i="12" s="1"/>
  <c r="K816" i="28" l="1"/>
  <c r="Y814" i="25"/>
  <c r="Z814" i="25"/>
  <c r="U815" i="25"/>
  <c r="V814" i="25"/>
  <c r="M814" i="25"/>
  <c r="O813" i="25" s="1"/>
  <c r="S813" i="25"/>
  <c r="R813" i="25"/>
  <c r="M786" i="12"/>
  <c r="O785" i="12"/>
  <c r="N785" i="12"/>
  <c r="P785" i="12" s="1"/>
  <c r="I786" i="12"/>
  <c r="K785" i="12"/>
  <c r="J785" i="12"/>
  <c r="H784" i="12"/>
  <c r="E786" i="12"/>
  <c r="G785" i="12"/>
  <c r="F785" i="12"/>
  <c r="B777" i="6"/>
  <c r="E777" i="6"/>
  <c r="F777" i="6" s="1"/>
  <c r="A778" i="6"/>
  <c r="C777" i="6"/>
  <c r="C786" i="12"/>
  <c r="D786" i="12" s="1"/>
  <c r="A787" i="12"/>
  <c r="B787" i="12" s="1"/>
  <c r="K817" i="28" l="1"/>
  <c r="S814" i="25"/>
  <c r="M815" i="25"/>
  <c r="R814" i="25"/>
  <c r="Z815" i="25"/>
  <c r="U816" i="25"/>
  <c r="Y815" i="25"/>
  <c r="E787" i="12"/>
  <c r="F786" i="12"/>
  <c r="G786" i="12"/>
  <c r="B778" i="6"/>
  <c r="E778" i="6"/>
  <c r="F778" i="6" s="1"/>
  <c r="A779" i="6"/>
  <c r="C778" i="6"/>
  <c r="M787" i="12"/>
  <c r="O786" i="12"/>
  <c r="N786" i="12"/>
  <c r="L785" i="12"/>
  <c r="I787" i="12"/>
  <c r="K786" i="12"/>
  <c r="J786" i="12"/>
  <c r="L786" i="12" s="1"/>
  <c r="D777" i="6"/>
  <c r="H785" i="12"/>
  <c r="C787" i="12"/>
  <c r="A788" i="12"/>
  <c r="B788" i="12" s="1"/>
  <c r="K818" i="28" l="1"/>
  <c r="O815" i="25"/>
  <c r="O814" i="25"/>
  <c r="Y816" i="25"/>
  <c r="U817" i="25"/>
  <c r="Z816" i="25"/>
  <c r="R815" i="25"/>
  <c r="M816" i="25"/>
  <c r="S815" i="25"/>
  <c r="V815" i="25"/>
  <c r="M788" i="12"/>
  <c r="O787" i="12"/>
  <c r="N787" i="12"/>
  <c r="I788" i="12"/>
  <c r="K787" i="12"/>
  <c r="J787" i="12"/>
  <c r="E788" i="12"/>
  <c r="G787" i="12"/>
  <c r="F787" i="12"/>
  <c r="H787" i="12" s="1"/>
  <c r="B779" i="6"/>
  <c r="E779" i="6"/>
  <c r="F779" i="6" s="1"/>
  <c r="A780" i="6"/>
  <c r="C779" i="6"/>
  <c r="D778" i="6"/>
  <c r="P786" i="12"/>
  <c r="H786" i="12"/>
  <c r="C788" i="12"/>
  <c r="D787" i="12"/>
  <c r="A789" i="12"/>
  <c r="B789" i="12" s="1"/>
  <c r="K819" i="28" l="1"/>
  <c r="R816" i="25"/>
  <c r="M817" i="25"/>
  <c r="O816" i="25" s="1"/>
  <c r="S816" i="25"/>
  <c r="Z817" i="25"/>
  <c r="U818" i="25"/>
  <c r="Y817" i="25"/>
  <c r="V816" i="25"/>
  <c r="M789" i="12"/>
  <c r="O788" i="12"/>
  <c r="N788" i="12"/>
  <c r="P788" i="12" s="1"/>
  <c r="E789" i="12"/>
  <c r="G788" i="12"/>
  <c r="F788" i="12"/>
  <c r="L787" i="12"/>
  <c r="B780" i="6"/>
  <c r="D780" i="6" s="1"/>
  <c r="E780" i="6"/>
  <c r="F780" i="6" s="1"/>
  <c r="C780" i="6"/>
  <c r="A781" i="6"/>
  <c r="I789" i="12"/>
  <c r="K788" i="12"/>
  <c r="J788" i="12"/>
  <c r="L788" i="12" s="1"/>
  <c r="D779" i="6"/>
  <c r="P787" i="12"/>
  <c r="D788" i="12"/>
  <c r="C789" i="12"/>
  <c r="A790" i="12"/>
  <c r="B790" i="12" s="1"/>
  <c r="K820" i="28" l="1"/>
  <c r="Z818" i="25"/>
  <c r="U819" i="25"/>
  <c r="Y818" i="25"/>
  <c r="V817" i="25"/>
  <c r="S817" i="25"/>
  <c r="R817" i="25"/>
  <c r="M818" i="25"/>
  <c r="I790" i="12"/>
  <c r="K789" i="12"/>
  <c r="J789" i="12"/>
  <c r="H788" i="12"/>
  <c r="E790" i="12"/>
  <c r="G789" i="12"/>
  <c r="F789" i="12"/>
  <c r="H789" i="12" s="1"/>
  <c r="B781" i="6"/>
  <c r="D781" i="6" s="1"/>
  <c r="E781" i="6"/>
  <c r="F781" i="6" s="1"/>
  <c r="A782" i="6"/>
  <c r="C781" i="6"/>
  <c r="M790" i="12"/>
  <c r="O789" i="12"/>
  <c r="N789" i="12"/>
  <c r="P789" i="12" s="1"/>
  <c r="D789" i="12"/>
  <c r="C790" i="12"/>
  <c r="A791" i="12"/>
  <c r="B791" i="12" s="1"/>
  <c r="K821" i="28" l="1"/>
  <c r="O817" i="25"/>
  <c r="R818" i="25"/>
  <c r="M819" i="25"/>
  <c r="O818" i="25" s="1"/>
  <c r="S818" i="25"/>
  <c r="U820" i="25"/>
  <c r="Y819" i="25"/>
  <c r="Z819" i="25"/>
  <c r="V818" i="25"/>
  <c r="I791" i="12"/>
  <c r="K790" i="12"/>
  <c r="J790" i="12"/>
  <c r="L790" i="12" s="1"/>
  <c r="E791" i="12"/>
  <c r="G790" i="12"/>
  <c r="F790" i="12"/>
  <c r="H790" i="12" s="1"/>
  <c r="M791" i="12"/>
  <c r="O790" i="12"/>
  <c r="N790" i="12"/>
  <c r="P790" i="12" s="1"/>
  <c r="B782" i="6"/>
  <c r="E782" i="6"/>
  <c r="F782" i="6" s="1"/>
  <c r="A783" i="6"/>
  <c r="C782" i="6"/>
  <c r="L789" i="12"/>
  <c r="D790" i="12"/>
  <c r="C791" i="12"/>
  <c r="A792" i="12"/>
  <c r="B792" i="12" s="1"/>
  <c r="K822" i="28" l="1"/>
  <c r="O819" i="25"/>
  <c r="U821" i="25"/>
  <c r="Z820" i="25"/>
  <c r="Y820" i="25"/>
  <c r="S819" i="25"/>
  <c r="R819" i="25"/>
  <c r="M820" i="25"/>
  <c r="V819" i="25"/>
  <c r="I792" i="12"/>
  <c r="K791" i="12"/>
  <c r="J791" i="12"/>
  <c r="B783" i="6"/>
  <c r="E783" i="6"/>
  <c r="F783" i="6" s="1"/>
  <c r="C783" i="6"/>
  <c r="A784" i="6"/>
  <c r="M792" i="12"/>
  <c r="O791" i="12"/>
  <c r="P791" i="12" s="1"/>
  <c r="N791" i="12"/>
  <c r="E792" i="12"/>
  <c r="G791" i="12"/>
  <c r="F791" i="12"/>
  <c r="H791" i="12" s="1"/>
  <c r="D782" i="6"/>
  <c r="D791" i="12"/>
  <c r="C792" i="12"/>
  <c r="A793" i="12"/>
  <c r="B793" i="12" s="1"/>
  <c r="K823" i="28" l="1"/>
  <c r="Z821" i="25"/>
  <c r="U822" i="25"/>
  <c r="Y821" i="25"/>
  <c r="M821" i="25"/>
  <c r="O820" i="25" s="1"/>
  <c r="S820" i="25"/>
  <c r="R820" i="25"/>
  <c r="V820" i="25"/>
  <c r="M793" i="12"/>
  <c r="O792" i="12"/>
  <c r="N792" i="12"/>
  <c r="P792" i="12" s="1"/>
  <c r="B784" i="6"/>
  <c r="E784" i="6"/>
  <c r="F784" i="6" s="1"/>
  <c r="C784" i="6"/>
  <c r="A785" i="6"/>
  <c r="D783" i="6"/>
  <c r="E793" i="12"/>
  <c r="G792" i="12"/>
  <c r="F792" i="12"/>
  <c r="L791" i="12"/>
  <c r="I793" i="12"/>
  <c r="K792" i="12"/>
  <c r="J792" i="12"/>
  <c r="D792" i="12"/>
  <c r="C793" i="12"/>
  <c r="A794" i="12"/>
  <c r="B794" i="12" s="1"/>
  <c r="K824" i="28" l="1"/>
  <c r="S821" i="25"/>
  <c r="M822" i="25"/>
  <c r="O821" i="25" s="1"/>
  <c r="R821" i="25"/>
  <c r="Y822" i="25"/>
  <c r="Z822" i="25"/>
  <c r="U823" i="25"/>
  <c r="V822" i="25"/>
  <c r="V821" i="25"/>
  <c r="M794" i="12"/>
  <c r="O793" i="12"/>
  <c r="N793" i="12"/>
  <c r="P793" i="12" s="1"/>
  <c r="B785" i="6"/>
  <c r="E785" i="6"/>
  <c r="F785" i="6" s="1"/>
  <c r="C785" i="6"/>
  <c r="A786" i="6"/>
  <c r="E794" i="12"/>
  <c r="G793" i="12"/>
  <c r="H793" i="12" s="1"/>
  <c r="F793" i="12"/>
  <c r="I794" i="12"/>
  <c r="K793" i="12"/>
  <c r="J793" i="12"/>
  <c r="L792" i="12"/>
  <c r="D784" i="6"/>
  <c r="H792" i="12"/>
  <c r="C794" i="12"/>
  <c r="D793" i="12"/>
  <c r="A795" i="12"/>
  <c r="B795" i="12" s="1"/>
  <c r="K825" i="28" l="1"/>
  <c r="Z823" i="25"/>
  <c r="U824" i="25"/>
  <c r="Y823" i="25"/>
  <c r="S822" i="25"/>
  <c r="R822" i="25"/>
  <c r="M823" i="25"/>
  <c r="O822" i="25" s="1"/>
  <c r="B786" i="6"/>
  <c r="D786" i="6" s="1"/>
  <c r="E786" i="6"/>
  <c r="A787" i="6"/>
  <c r="C786" i="6"/>
  <c r="L793" i="12"/>
  <c r="E795" i="12"/>
  <c r="G794" i="12"/>
  <c r="F794" i="12"/>
  <c r="H794" i="12" s="1"/>
  <c r="D785" i="6"/>
  <c r="I795" i="12"/>
  <c r="K794" i="12"/>
  <c r="J794" i="12"/>
  <c r="M795" i="12"/>
  <c r="O794" i="12"/>
  <c r="N794" i="12"/>
  <c r="P794" i="12" s="1"/>
  <c r="D794" i="12"/>
  <c r="C795" i="12"/>
  <c r="A796" i="12"/>
  <c r="B796" i="12" s="1"/>
  <c r="K826" i="28" l="1"/>
  <c r="R823" i="25"/>
  <c r="M824" i="25"/>
  <c r="O823" i="25" s="1"/>
  <c r="S823" i="25"/>
  <c r="Y824" i="25"/>
  <c r="Z824" i="25"/>
  <c r="U825" i="25"/>
  <c r="V823" i="25"/>
  <c r="E796" i="12"/>
  <c r="F795" i="12"/>
  <c r="G795" i="12"/>
  <c r="M796" i="12"/>
  <c r="O795" i="12"/>
  <c r="N795" i="12"/>
  <c r="L794" i="12"/>
  <c r="B787" i="6"/>
  <c r="D787" i="6" s="1"/>
  <c r="E787" i="6"/>
  <c r="F787" i="6" s="1"/>
  <c r="C787" i="6"/>
  <c r="A788" i="6"/>
  <c r="I796" i="12"/>
  <c r="K795" i="12"/>
  <c r="J795" i="12"/>
  <c r="F786" i="6"/>
  <c r="C796" i="12"/>
  <c r="D795" i="12"/>
  <c r="A797" i="12"/>
  <c r="B797" i="12" s="1"/>
  <c r="K827" i="28" l="1"/>
  <c r="Z825" i="25"/>
  <c r="U826" i="25"/>
  <c r="Y825" i="25"/>
  <c r="V825" i="25"/>
  <c r="V824" i="25"/>
  <c r="R824" i="25"/>
  <c r="M825" i="25"/>
  <c r="O824" i="25" s="1"/>
  <c r="S824" i="25"/>
  <c r="E797" i="12"/>
  <c r="G796" i="12"/>
  <c r="F796" i="12"/>
  <c r="H796" i="12" s="1"/>
  <c r="L795" i="12"/>
  <c r="P795" i="12"/>
  <c r="I797" i="12"/>
  <c r="K796" i="12"/>
  <c r="J796" i="12"/>
  <c r="L796" i="12" s="1"/>
  <c r="M797" i="12"/>
  <c r="O796" i="12"/>
  <c r="N796" i="12"/>
  <c r="P796" i="12" s="1"/>
  <c r="B788" i="6"/>
  <c r="E788" i="6"/>
  <c r="F788" i="6" s="1"/>
  <c r="C788" i="6"/>
  <c r="A789" i="6"/>
  <c r="H795" i="12"/>
  <c r="D796" i="12"/>
  <c r="C797" i="12"/>
  <c r="A798" i="12"/>
  <c r="B798" i="12" s="1"/>
  <c r="K828" i="28" l="1"/>
  <c r="S825" i="25"/>
  <c r="R825" i="25"/>
  <c r="M826" i="25"/>
  <c r="V826" i="25"/>
  <c r="Y826" i="25"/>
  <c r="Z826" i="25"/>
  <c r="U827" i="25"/>
  <c r="M798" i="12"/>
  <c r="O797" i="12"/>
  <c r="N797" i="12"/>
  <c r="P797" i="12" s="1"/>
  <c r="E798" i="12"/>
  <c r="G797" i="12"/>
  <c r="F797" i="12"/>
  <c r="B789" i="6"/>
  <c r="E789" i="6"/>
  <c r="F789" i="6" s="1"/>
  <c r="C789" i="6"/>
  <c r="A790" i="6"/>
  <c r="I798" i="12"/>
  <c r="K797" i="12"/>
  <c r="J797" i="12"/>
  <c r="D788" i="6"/>
  <c r="D797" i="12"/>
  <c r="C798" i="12"/>
  <c r="A799" i="12"/>
  <c r="B799" i="12" s="1"/>
  <c r="K829" i="28" l="1"/>
  <c r="O825" i="25"/>
  <c r="R826" i="25"/>
  <c r="M827" i="25"/>
  <c r="O826" i="25" s="1"/>
  <c r="S826" i="25"/>
  <c r="U828" i="25"/>
  <c r="Y827" i="25"/>
  <c r="Z827" i="25"/>
  <c r="M799" i="12"/>
  <c r="O798" i="12"/>
  <c r="N798" i="12"/>
  <c r="P798" i="12" s="1"/>
  <c r="D789" i="6"/>
  <c r="H797" i="12"/>
  <c r="L797" i="12"/>
  <c r="E799" i="12"/>
  <c r="G798" i="12"/>
  <c r="F798" i="12"/>
  <c r="I799" i="12"/>
  <c r="K798" i="12"/>
  <c r="J798" i="12"/>
  <c r="L798" i="12" s="1"/>
  <c r="B790" i="6"/>
  <c r="E790" i="6"/>
  <c r="A791" i="6"/>
  <c r="C790" i="6"/>
  <c r="D798" i="12"/>
  <c r="C799" i="12"/>
  <c r="A800" i="12"/>
  <c r="B800" i="12" s="1"/>
  <c r="K830" i="28" l="1"/>
  <c r="U829" i="25"/>
  <c r="V828" i="25" s="1"/>
  <c r="Z828" i="25"/>
  <c r="Y828" i="25"/>
  <c r="S827" i="25"/>
  <c r="R827" i="25"/>
  <c r="M828" i="25"/>
  <c r="O827" i="25" s="1"/>
  <c r="V827" i="25"/>
  <c r="E800" i="12"/>
  <c r="G799" i="12"/>
  <c r="F799" i="12"/>
  <c r="H799" i="12" s="1"/>
  <c r="D790" i="6"/>
  <c r="B791" i="6"/>
  <c r="E791" i="6"/>
  <c r="F791" i="6" s="1"/>
  <c r="C791" i="6"/>
  <c r="A792" i="6"/>
  <c r="F790" i="6"/>
  <c r="I800" i="12"/>
  <c r="K799" i="12"/>
  <c r="J799" i="12"/>
  <c r="H798" i="12"/>
  <c r="M800" i="12"/>
  <c r="O799" i="12"/>
  <c r="N799" i="12"/>
  <c r="D799" i="12"/>
  <c r="C800" i="12"/>
  <c r="A801" i="12"/>
  <c r="B801" i="12" s="1"/>
  <c r="K831" i="28" l="1"/>
  <c r="M829" i="25"/>
  <c r="S828" i="25"/>
  <c r="R828" i="25"/>
  <c r="Z829" i="25"/>
  <c r="Y829" i="25"/>
  <c r="U830" i="25"/>
  <c r="V829" i="25" s="1"/>
  <c r="E801" i="12"/>
  <c r="G800" i="12"/>
  <c r="F800" i="12"/>
  <c r="H800" i="12" s="1"/>
  <c r="P799" i="12"/>
  <c r="D791" i="6"/>
  <c r="B792" i="6"/>
  <c r="E792" i="6"/>
  <c r="F792" i="6" s="1"/>
  <c r="C792" i="6"/>
  <c r="A793" i="6"/>
  <c r="M801" i="12"/>
  <c r="O800" i="12"/>
  <c r="N800" i="12"/>
  <c r="P800" i="12" s="1"/>
  <c r="L799" i="12"/>
  <c r="I801" i="12"/>
  <c r="K800" i="12"/>
  <c r="J800" i="12"/>
  <c r="L800" i="12" s="1"/>
  <c r="D800" i="12"/>
  <c r="C801" i="12"/>
  <c r="A802" i="12"/>
  <c r="B802" i="12" s="1"/>
  <c r="K832" i="28" l="1"/>
  <c r="O828" i="25"/>
  <c r="Y830" i="25"/>
  <c r="Z830" i="25"/>
  <c r="U831" i="25"/>
  <c r="V830" i="25" s="1"/>
  <c r="M830" i="25"/>
  <c r="O829" i="25" s="1"/>
  <c r="S829" i="25"/>
  <c r="R829" i="25"/>
  <c r="D792" i="6"/>
  <c r="I802" i="12"/>
  <c r="K801" i="12"/>
  <c r="J801" i="12"/>
  <c r="M802" i="12"/>
  <c r="O801" i="12"/>
  <c r="N801" i="12"/>
  <c r="P801" i="12" s="1"/>
  <c r="B793" i="6"/>
  <c r="D793" i="6" s="1"/>
  <c r="E793" i="6"/>
  <c r="F793" i="6" s="1"/>
  <c r="C793" i="6"/>
  <c r="A794" i="6"/>
  <c r="E802" i="12"/>
  <c r="G801" i="12"/>
  <c r="F801" i="12"/>
  <c r="C802" i="12"/>
  <c r="D801" i="12"/>
  <c r="A803" i="12"/>
  <c r="B803" i="12" s="1"/>
  <c r="K833" i="28" l="1"/>
  <c r="S830" i="25"/>
  <c r="M831" i="25"/>
  <c r="R830" i="25"/>
  <c r="Z831" i="25"/>
  <c r="U832" i="25"/>
  <c r="Y831" i="25"/>
  <c r="H801" i="12"/>
  <c r="M803" i="12"/>
  <c r="O802" i="12"/>
  <c r="N802" i="12"/>
  <c r="P802" i="12" s="1"/>
  <c r="E803" i="12"/>
  <c r="G802" i="12"/>
  <c r="F802" i="12"/>
  <c r="H802" i="12" s="1"/>
  <c r="B794" i="6"/>
  <c r="D794" i="6" s="1"/>
  <c r="E794" i="6"/>
  <c r="A795" i="6"/>
  <c r="C794" i="6"/>
  <c r="L801" i="12"/>
  <c r="I803" i="12"/>
  <c r="K802" i="12"/>
  <c r="J802" i="12"/>
  <c r="L802" i="12" s="1"/>
  <c r="D802" i="12"/>
  <c r="C803" i="12"/>
  <c r="A804" i="12"/>
  <c r="B804" i="12" s="1"/>
  <c r="K834" i="28" l="1"/>
  <c r="O830" i="25"/>
  <c r="Y832" i="25"/>
  <c r="U833" i="25"/>
  <c r="Z832" i="25"/>
  <c r="R831" i="25"/>
  <c r="M832" i="25"/>
  <c r="O831" i="25" s="1"/>
  <c r="S831" i="25"/>
  <c r="V831" i="25"/>
  <c r="I804" i="12"/>
  <c r="K803" i="12"/>
  <c r="J803" i="12"/>
  <c r="F794" i="6"/>
  <c r="E804" i="12"/>
  <c r="G803" i="12"/>
  <c r="F803" i="12"/>
  <c r="H803" i="12" s="1"/>
  <c r="B795" i="6"/>
  <c r="D795" i="6" s="1"/>
  <c r="E795" i="6"/>
  <c r="F795" i="6" s="1"/>
  <c r="C795" i="6"/>
  <c r="A796" i="6"/>
  <c r="M804" i="12"/>
  <c r="O803" i="12"/>
  <c r="N803" i="12"/>
  <c r="D803" i="12"/>
  <c r="C804" i="12"/>
  <c r="A805" i="12"/>
  <c r="B805" i="12" s="1"/>
  <c r="K835" i="28" l="1"/>
  <c r="Z833" i="25"/>
  <c r="U834" i="25"/>
  <c r="Y833" i="25"/>
  <c r="V833" i="25"/>
  <c r="V832" i="25"/>
  <c r="R832" i="25"/>
  <c r="M833" i="25"/>
  <c r="O832" i="25" s="1"/>
  <c r="S832" i="25"/>
  <c r="I805" i="12"/>
  <c r="K804" i="12"/>
  <c r="J804" i="12"/>
  <c r="L804" i="12" s="1"/>
  <c r="P803" i="12"/>
  <c r="E805" i="12"/>
  <c r="G804" i="12"/>
  <c r="F804" i="12"/>
  <c r="M805" i="12"/>
  <c r="O804" i="12"/>
  <c r="N804" i="12"/>
  <c r="B796" i="6"/>
  <c r="E796" i="6"/>
  <c r="F796" i="6" s="1"/>
  <c r="A797" i="6"/>
  <c r="C796" i="6"/>
  <c r="L803" i="12"/>
  <c r="D804" i="12"/>
  <c r="C805" i="12"/>
  <c r="A806" i="12"/>
  <c r="B806" i="12" s="1"/>
  <c r="K836" i="28" l="1"/>
  <c r="S833" i="25"/>
  <c r="R833" i="25"/>
  <c r="M834" i="25"/>
  <c r="Z834" i="25"/>
  <c r="U835" i="25"/>
  <c r="V834" i="25" s="1"/>
  <c r="Y834" i="25"/>
  <c r="I806" i="12"/>
  <c r="K805" i="12"/>
  <c r="J805" i="12"/>
  <c r="E806" i="12"/>
  <c r="F805" i="12"/>
  <c r="G805" i="12"/>
  <c r="H805" i="12" s="1"/>
  <c r="M806" i="12"/>
  <c r="O805" i="12"/>
  <c r="N805" i="12"/>
  <c r="P805" i="12" s="1"/>
  <c r="H804" i="12"/>
  <c r="B797" i="6"/>
  <c r="E797" i="6"/>
  <c r="F797" i="6" s="1"/>
  <c r="A798" i="6"/>
  <c r="C797" i="6"/>
  <c r="D796" i="6"/>
  <c r="P804" i="12"/>
  <c r="D805" i="12"/>
  <c r="C806" i="12"/>
  <c r="A807" i="12"/>
  <c r="B807" i="12" s="1"/>
  <c r="K837" i="28" l="1"/>
  <c r="O833" i="25"/>
  <c r="R834" i="25"/>
  <c r="M835" i="25"/>
  <c r="S834" i="25"/>
  <c r="U836" i="25"/>
  <c r="V835" i="25"/>
  <c r="Y835" i="25"/>
  <c r="Z835" i="25"/>
  <c r="M807" i="12"/>
  <c r="O806" i="12"/>
  <c r="N806" i="12"/>
  <c r="P806" i="12" s="1"/>
  <c r="B798" i="6"/>
  <c r="E798" i="6"/>
  <c r="F798" i="6" s="1"/>
  <c r="C798" i="6"/>
  <c r="A799" i="6"/>
  <c r="E807" i="12"/>
  <c r="G806" i="12"/>
  <c r="H806" i="12" s="1"/>
  <c r="F806" i="12"/>
  <c r="D797" i="6"/>
  <c r="L805" i="12"/>
  <c r="I807" i="12"/>
  <c r="K806" i="12"/>
  <c r="J806" i="12"/>
  <c r="L806" i="12" s="1"/>
  <c r="D806" i="12"/>
  <c r="C807" i="12"/>
  <c r="A808" i="12"/>
  <c r="B808" i="12" s="1"/>
  <c r="K838" i="28" l="1"/>
  <c r="O834" i="25"/>
  <c r="U837" i="25"/>
  <c r="Z836" i="25"/>
  <c r="Y836" i="25"/>
  <c r="S835" i="25"/>
  <c r="R835" i="25"/>
  <c r="M836" i="25"/>
  <c r="E808" i="12"/>
  <c r="G807" i="12"/>
  <c r="F807" i="12"/>
  <c r="H807" i="12" s="1"/>
  <c r="B799" i="6"/>
  <c r="E799" i="6"/>
  <c r="F799" i="6" s="1"/>
  <c r="C799" i="6"/>
  <c r="A800" i="6"/>
  <c r="I808" i="12"/>
  <c r="K807" i="12"/>
  <c r="L807" i="12" s="1"/>
  <c r="J807" i="12"/>
  <c r="D798" i="6"/>
  <c r="M808" i="12"/>
  <c r="O807" i="12"/>
  <c r="N807" i="12"/>
  <c r="D807" i="12"/>
  <c r="C808" i="12"/>
  <c r="A809" i="12"/>
  <c r="B809" i="12" s="1"/>
  <c r="K839" i="28" l="1"/>
  <c r="O835" i="25"/>
  <c r="Z837" i="25"/>
  <c r="Y837" i="25"/>
  <c r="U838" i="25"/>
  <c r="V837" i="25" s="1"/>
  <c r="M837" i="25"/>
  <c r="O836" i="25" s="1"/>
  <c r="S836" i="25"/>
  <c r="R836" i="25"/>
  <c r="V836" i="25"/>
  <c r="I809" i="12"/>
  <c r="K808" i="12"/>
  <c r="J808" i="12"/>
  <c r="B800" i="6"/>
  <c r="E800" i="6"/>
  <c r="F800" i="6" s="1"/>
  <c r="A801" i="6"/>
  <c r="C800" i="6"/>
  <c r="P807" i="12"/>
  <c r="M809" i="12"/>
  <c r="O808" i="12"/>
  <c r="N808" i="12"/>
  <c r="P808" i="12" s="1"/>
  <c r="D799" i="6"/>
  <c r="E809" i="12"/>
  <c r="G808" i="12"/>
  <c r="F808" i="12"/>
  <c r="H808" i="12" s="1"/>
  <c r="D808" i="12"/>
  <c r="C809" i="12"/>
  <c r="A810" i="12"/>
  <c r="B810" i="12" s="1"/>
  <c r="K840" i="28" l="1"/>
  <c r="S837" i="25"/>
  <c r="M838" i="25"/>
  <c r="O837" i="25" s="1"/>
  <c r="R837" i="25"/>
  <c r="Y838" i="25"/>
  <c r="Z838" i="25"/>
  <c r="U839" i="25"/>
  <c r="V838" i="25" s="1"/>
  <c r="M810" i="12"/>
  <c r="O809" i="12"/>
  <c r="N809" i="12"/>
  <c r="P809" i="12" s="1"/>
  <c r="B801" i="6"/>
  <c r="E801" i="6"/>
  <c r="F801" i="6" s="1"/>
  <c r="A802" i="6"/>
  <c r="C801" i="6"/>
  <c r="E810" i="12"/>
  <c r="G809" i="12"/>
  <c r="H809" i="12" s="1"/>
  <c r="F809" i="12"/>
  <c r="D800" i="6"/>
  <c r="L808" i="12"/>
  <c r="I810" i="12"/>
  <c r="K809" i="12"/>
  <c r="J809" i="12"/>
  <c r="D809" i="12"/>
  <c r="C810" i="12"/>
  <c r="A811" i="12"/>
  <c r="B811" i="12" s="1"/>
  <c r="K841" i="28" l="1"/>
  <c r="S838" i="25"/>
  <c r="R838" i="25"/>
  <c r="M839" i="25"/>
  <c r="Z839" i="25"/>
  <c r="Y839" i="25"/>
  <c r="U840" i="25"/>
  <c r="V839" i="25" s="1"/>
  <c r="E811" i="12"/>
  <c r="G810" i="12"/>
  <c r="F810" i="12"/>
  <c r="H810" i="12" s="1"/>
  <c r="M811" i="12"/>
  <c r="O810" i="12"/>
  <c r="N810" i="12"/>
  <c r="P810" i="12" s="1"/>
  <c r="L809" i="12"/>
  <c r="B802" i="6"/>
  <c r="D802" i="6" s="1"/>
  <c r="E802" i="6"/>
  <c r="F802" i="6" s="1"/>
  <c r="C802" i="6"/>
  <c r="A803" i="6"/>
  <c r="I811" i="12"/>
  <c r="K810" i="12"/>
  <c r="J810" i="12"/>
  <c r="D801" i="6"/>
  <c r="D810" i="12"/>
  <c r="C811" i="12"/>
  <c r="A812" i="12"/>
  <c r="B812" i="12" s="1"/>
  <c r="K842" i="28" l="1"/>
  <c r="O838" i="25"/>
  <c r="R839" i="25"/>
  <c r="M840" i="25"/>
  <c r="O839" i="25" s="1"/>
  <c r="S839" i="25"/>
  <c r="Y840" i="25"/>
  <c r="Z840" i="25"/>
  <c r="U841" i="25"/>
  <c r="E812" i="12"/>
  <c r="G811" i="12"/>
  <c r="F811" i="12"/>
  <c r="H811" i="12" s="1"/>
  <c r="L810" i="12"/>
  <c r="I812" i="12"/>
  <c r="K811" i="12"/>
  <c r="J811" i="12"/>
  <c r="L811" i="12" s="1"/>
  <c r="M812" i="12"/>
  <c r="O811" i="12"/>
  <c r="P811" i="12" s="1"/>
  <c r="N811" i="12"/>
  <c r="B803" i="6"/>
  <c r="E803" i="6"/>
  <c r="F803" i="6" s="1"/>
  <c r="C803" i="6"/>
  <c r="A804" i="6"/>
  <c r="D811" i="12"/>
  <c r="C812" i="12"/>
  <c r="A813" i="12"/>
  <c r="B813" i="12" s="1"/>
  <c r="K843" i="28" l="1"/>
  <c r="R840" i="25"/>
  <c r="M841" i="25"/>
  <c r="O840" i="25" s="1"/>
  <c r="S840" i="25"/>
  <c r="Z841" i="25"/>
  <c r="U842" i="25"/>
  <c r="Y841" i="25"/>
  <c r="V840" i="25"/>
  <c r="M813" i="12"/>
  <c r="O812" i="12"/>
  <c r="N812" i="12"/>
  <c r="P812" i="12" s="1"/>
  <c r="I813" i="12"/>
  <c r="K812" i="12"/>
  <c r="J812" i="12"/>
  <c r="L812" i="12" s="1"/>
  <c r="E813" i="12"/>
  <c r="G812" i="12"/>
  <c r="F812" i="12"/>
  <c r="H812" i="12" s="1"/>
  <c r="B804" i="6"/>
  <c r="E804" i="6"/>
  <c r="F804" i="6" s="1"/>
  <c r="A805" i="6"/>
  <c r="C804" i="6"/>
  <c r="D803" i="6"/>
  <c r="D812" i="12"/>
  <c r="C813" i="12"/>
  <c r="A814" i="12"/>
  <c r="B814" i="12" s="1"/>
  <c r="K844" i="28" l="1"/>
  <c r="Y842" i="25"/>
  <c r="U843" i="25"/>
  <c r="Z842" i="25"/>
  <c r="V841" i="25"/>
  <c r="S841" i="25"/>
  <c r="R841" i="25"/>
  <c r="M842" i="25"/>
  <c r="E814" i="12"/>
  <c r="G813" i="12"/>
  <c r="F813" i="12"/>
  <c r="M814" i="12"/>
  <c r="O813" i="12"/>
  <c r="N813" i="12"/>
  <c r="P813" i="12" s="1"/>
  <c r="B805" i="6"/>
  <c r="E805" i="6"/>
  <c r="C805" i="6"/>
  <c r="A806" i="6"/>
  <c r="I814" i="12"/>
  <c r="K813" i="12"/>
  <c r="J813" i="12"/>
  <c r="L813" i="12" s="1"/>
  <c r="D804" i="6"/>
  <c r="D813" i="12"/>
  <c r="C814" i="12"/>
  <c r="A815" i="12"/>
  <c r="B815" i="12" s="1"/>
  <c r="K845" i="28" l="1"/>
  <c r="O841" i="25"/>
  <c r="R842" i="25"/>
  <c r="M843" i="25"/>
  <c r="S842" i="25"/>
  <c r="U844" i="25"/>
  <c r="V843" i="25" s="1"/>
  <c r="Y843" i="25"/>
  <c r="Z843" i="25"/>
  <c r="V842" i="25"/>
  <c r="E815" i="12"/>
  <c r="G814" i="12"/>
  <c r="F814" i="12"/>
  <c r="H814" i="12" s="1"/>
  <c r="D805" i="6"/>
  <c r="F805" i="6"/>
  <c r="M815" i="12"/>
  <c r="O814" i="12"/>
  <c r="N814" i="12"/>
  <c r="P814" i="12" s="1"/>
  <c r="I815" i="12"/>
  <c r="K814" i="12"/>
  <c r="J814" i="12"/>
  <c r="B806" i="6"/>
  <c r="E806" i="6"/>
  <c r="F806" i="6" s="1"/>
  <c r="A807" i="6"/>
  <c r="C806" i="6"/>
  <c r="H813" i="12"/>
  <c r="D814" i="12"/>
  <c r="C815" i="12"/>
  <c r="A816" i="12"/>
  <c r="B816" i="12" s="1"/>
  <c r="K846" i="28" l="1"/>
  <c r="O842" i="25"/>
  <c r="U845" i="25"/>
  <c r="V844" i="25" s="1"/>
  <c r="Z844" i="25"/>
  <c r="Y844" i="25"/>
  <c r="S843" i="25"/>
  <c r="R843" i="25"/>
  <c r="M844" i="25"/>
  <c r="B807" i="6"/>
  <c r="D807" i="6" s="1"/>
  <c r="E807" i="6"/>
  <c r="C807" i="6"/>
  <c r="A808" i="6"/>
  <c r="D806" i="6"/>
  <c r="E816" i="12"/>
  <c r="G815" i="12"/>
  <c r="F815" i="12"/>
  <c r="H815" i="12" s="1"/>
  <c r="M816" i="12"/>
  <c r="O815" i="12"/>
  <c r="N815" i="12"/>
  <c r="L814" i="12"/>
  <c r="I816" i="12"/>
  <c r="K815" i="12"/>
  <c r="J815" i="12"/>
  <c r="L815" i="12" s="1"/>
  <c r="D815" i="12"/>
  <c r="C816" i="12"/>
  <c r="A817" i="12"/>
  <c r="B817" i="12" s="1"/>
  <c r="K847" i="28" l="1"/>
  <c r="O843" i="25"/>
  <c r="M845" i="25"/>
  <c r="O844" i="25" s="1"/>
  <c r="S844" i="25"/>
  <c r="R844" i="25"/>
  <c r="U846" i="25"/>
  <c r="V845" i="25" s="1"/>
  <c r="Z845" i="25"/>
  <c r="Y845" i="25"/>
  <c r="M817" i="12"/>
  <c r="O816" i="12"/>
  <c r="N816" i="12"/>
  <c r="P816" i="12" s="1"/>
  <c r="E817" i="12"/>
  <c r="G816" i="12"/>
  <c r="F816" i="12"/>
  <c r="H816" i="12" s="1"/>
  <c r="I817" i="12"/>
  <c r="K816" i="12"/>
  <c r="J816" i="12"/>
  <c r="L816" i="12" s="1"/>
  <c r="B808" i="6"/>
  <c r="E808" i="6"/>
  <c r="F808" i="6" s="1"/>
  <c r="C808" i="6"/>
  <c r="A809" i="6"/>
  <c r="P815" i="12"/>
  <c r="F807" i="6"/>
  <c r="D816" i="12"/>
  <c r="C817" i="12"/>
  <c r="A818" i="12"/>
  <c r="B818" i="12" s="1"/>
  <c r="K848" i="28" l="1"/>
  <c r="Y846" i="25"/>
  <c r="Z846" i="25"/>
  <c r="U847" i="25"/>
  <c r="M846" i="25"/>
  <c r="S845" i="25"/>
  <c r="R845" i="25"/>
  <c r="B809" i="6"/>
  <c r="D809" i="6" s="1"/>
  <c r="E809" i="6"/>
  <c r="A810" i="6"/>
  <c r="C809" i="6"/>
  <c r="I818" i="12"/>
  <c r="K817" i="12"/>
  <c r="J817" i="12"/>
  <c r="L817" i="12" s="1"/>
  <c r="E818" i="12"/>
  <c r="G817" i="12"/>
  <c r="H817" i="12" s="1"/>
  <c r="F817" i="12"/>
  <c r="D808" i="6"/>
  <c r="M818" i="12"/>
  <c r="O817" i="12"/>
  <c r="N817" i="12"/>
  <c r="P817" i="12" s="1"/>
  <c r="C818" i="12"/>
  <c r="D817" i="12"/>
  <c r="A819" i="12"/>
  <c r="B819" i="12" s="1"/>
  <c r="K849" i="28" l="1"/>
  <c r="O845" i="25"/>
  <c r="M847" i="25"/>
  <c r="R846" i="25"/>
  <c r="S846" i="25"/>
  <c r="Z847" i="25"/>
  <c r="U848" i="25"/>
  <c r="V847" i="25"/>
  <c r="Y847" i="25"/>
  <c r="V846" i="25"/>
  <c r="E819" i="12"/>
  <c r="G818" i="12"/>
  <c r="F818" i="12"/>
  <c r="I819" i="12"/>
  <c r="K818" i="12"/>
  <c r="J818" i="12"/>
  <c r="M819" i="12"/>
  <c r="O818" i="12"/>
  <c r="N818" i="12"/>
  <c r="P818" i="12" s="1"/>
  <c r="B810" i="6"/>
  <c r="E810" i="6"/>
  <c r="F810" i="6" s="1"/>
  <c r="C810" i="6"/>
  <c r="A811" i="6"/>
  <c r="F809" i="6"/>
  <c r="D818" i="12"/>
  <c r="C819" i="12"/>
  <c r="A820" i="12"/>
  <c r="B820" i="12" s="1"/>
  <c r="K850" i="28" l="1"/>
  <c r="O846" i="25"/>
  <c r="Y848" i="25"/>
  <c r="Z848" i="25"/>
  <c r="U849" i="25"/>
  <c r="S847" i="25"/>
  <c r="M848" i="25"/>
  <c r="O847" i="25" s="1"/>
  <c r="R847" i="25"/>
  <c r="E820" i="12"/>
  <c r="G819" i="12"/>
  <c r="F819" i="12"/>
  <c r="H819" i="12" s="1"/>
  <c r="M820" i="12"/>
  <c r="O819" i="12"/>
  <c r="N819" i="12"/>
  <c r="B811" i="6"/>
  <c r="E811" i="6"/>
  <c r="C811" i="6"/>
  <c r="A812" i="6"/>
  <c r="L818" i="12"/>
  <c r="I820" i="12"/>
  <c r="K819" i="12"/>
  <c r="J819" i="12"/>
  <c r="L819" i="12" s="1"/>
  <c r="D810" i="6"/>
  <c r="H818" i="12"/>
  <c r="D819" i="12"/>
  <c r="C820" i="12"/>
  <c r="A821" i="12"/>
  <c r="B821" i="12" s="1"/>
  <c r="K851" i="28" l="1"/>
  <c r="O848" i="25"/>
  <c r="Z849" i="25"/>
  <c r="Y849" i="25"/>
  <c r="U850" i="25"/>
  <c r="V849" i="25"/>
  <c r="V848" i="25"/>
  <c r="R848" i="25"/>
  <c r="M849" i="25"/>
  <c r="S848" i="25"/>
  <c r="D811" i="6"/>
  <c r="I821" i="12"/>
  <c r="K820" i="12"/>
  <c r="J820" i="12"/>
  <c r="L820" i="12" s="1"/>
  <c r="M821" i="12"/>
  <c r="O820" i="12"/>
  <c r="N820" i="12"/>
  <c r="P820" i="12" s="1"/>
  <c r="B812" i="6"/>
  <c r="E812" i="6"/>
  <c r="F812" i="6" s="1"/>
  <c r="A813" i="6"/>
  <c r="C812" i="6"/>
  <c r="F811" i="6"/>
  <c r="P819" i="12"/>
  <c r="E821" i="12"/>
  <c r="G820" i="12"/>
  <c r="F820" i="12"/>
  <c r="H820" i="12" s="1"/>
  <c r="D820" i="12"/>
  <c r="C821" i="12"/>
  <c r="A822" i="12"/>
  <c r="B822" i="12" s="1"/>
  <c r="K852" i="28" l="1"/>
  <c r="S849" i="25"/>
  <c r="R849" i="25"/>
  <c r="M850" i="25"/>
  <c r="Z850" i="25"/>
  <c r="U851" i="25"/>
  <c r="V850" i="25" s="1"/>
  <c r="Y850" i="25"/>
  <c r="I822" i="12"/>
  <c r="K821" i="12"/>
  <c r="J821" i="12"/>
  <c r="L821" i="12" s="1"/>
  <c r="B813" i="6"/>
  <c r="E813" i="6"/>
  <c r="F813" i="6" s="1"/>
  <c r="C813" i="6"/>
  <c r="A814" i="6"/>
  <c r="D812" i="6"/>
  <c r="E822" i="12"/>
  <c r="G821" i="12"/>
  <c r="F821" i="12"/>
  <c r="M822" i="12"/>
  <c r="O821" i="12"/>
  <c r="N821" i="12"/>
  <c r="P821" i="12" s="1"/>
  <c r="D821" i="12"/>
  <c r="C822" i="12"/>
  <c r="A823" i="12"/>
  <c r="B823" i="12" s="1"/>
  <c r="K853" i="28" l="1"/>
  <c r="O849" i="25"/>
  <c r="R850" i="25"/>
  <c r="M851" i="25"/>
  <c r="O850" i="25" s="1"/>
  <c r="S850" i="25"/>
  <c r="U852" i="25"/>
  <c r="Z851" i="25"/>
  <c r="Y851" i="25"/>
  <c r="B814" i="6"/>
  <c r="D814" i="6" s="1"/>
  <c r="E814" i="6"/>
  <c r="A815" i="6"/>
  <c r="C814" i="6"/>
  <c r="E823" i="12"/>
  <c r="G822" i="12"/>
  <c r="F822" i="12"/>
  <c r="H822" i="12" s="1"/>
  <c r="M823" i="12"/>
  <c r="O822" i="12"/>
  <c r="N822" i="12"/>
  <c r="I823" i="12"/>
  <c r="K822" i="12"/>
  <c r="L822" i="12" s="1"/>
  <c r="J822" i="12"/>
  <c r="D813" i="6"/>
  <c r="H821" i="12"/>
  <c r="D822" i="12"/>
  <c r="C823" i="12"/>
  <c r="A824" i="12"/>
  <c r="B824" i="12" s="1"/>
  <c r="K854" i="28" l="1"/>
  <c r="S851" i="25"/>
  <c r="R851" i="25"/>
  <c r="M852" i="25"/>
  <c r="O851" i="25" s="1"/>
  <c r="U853" i="25"/>
  <c r="V852" i="25" s="1"/>
  <c r="Z852" i="25"/>
  <c r="Y852" i="25"/>
  <c r="V851" i="25"/>
  <c r="M824" i="12"/>
  <c r="O823" i="12"/>
  <c r="N823" i="12"/>
  <c r="E824" i="12"/>
  <c r="G823" i="12"/>
  <c r="F823" i="12"/>
  <c r="H823" i="12" s="1"/>
  <c r="I824" i="12"/>
  <c r="K823" i="12"/>
  <c r="J823" i="12"/>
  <c r="L823" i="12" s="1"/>
  <c r="B815" i="6"/>
  <c r="E815" i="6"/>
  <c r="F815" i="6" s="1"/>
  <c r="A816" i="6"/>
  <c r="C815" i="6"/>
  <c r="P822" i="12"/>
  <c r="F814" i="6"/>
  <c r="D823" i="12"/>
  <c r="C824" i="12"/>
  <c r="A825" i="12"/>
  <c r="B825" i="12" s="1"/>
  <c r="K855" i="28" l="1"/>
  <c r="Y853" i="25"/>
  <c r="Z853" i="25"/>
  <c r="U854" i="25"/>
  <c r="V853" i="25" s="1"/>
  <c r="M853" i="25"/>
  <c r="O852" i="25" s="1"/>
  <c r="S852" i="25"/>
  <c r="R852" i="25"/>
  <c r="B816" i="6"/>
  <c r="D816" i="6" s="1"/>
  <c r="E816" i="6"/>
  <c r="A817" i="6"/>
  <c r="C816" i="6"/>
  <c r="E825" i="12"/>
  <c r="F824" i="12"/>
  <c r="G824" i="12"/>
  <c r="H824" i="12" s="1"/>
  <c r="M825" i="12"/>
  <c r="O824" i="12"/>
  <c r="N824" i="12"/>
  <c r="I825" i="12"/>
  <c r="K824" i="12"/>
  <c r="J824" i="12"/>
  <c r="L824" i="12" s="1"/>
  <c r="D815" i="6"/>
  <c r="P823" i="12"/>
  <c r="D824" i="12"/>
  <c r="C825" i="12"/>
  <c r="A826" i="12"/>
  <c r="B826" i="12" s="1"/>
  <c r="K856" i="28" l="1"/>
  <c r="M854" i="25"/>
  <c r="O853" i="25" s="1"/>
  <c r="S853" i="25"/>
  <c r="R853" i="25"/>
  <c r="Y854" i="25"/>
  <c r="Z854" i="25"/>
  <c r="U855" i="25"/>
  <c r="V854" i="25" s="1"/>
  <c r="M826" i="12"/>
  <c r="O825" i="12"/>
  <c r="N825" i="12"/>
  <c r="P825" i="12" s="1"/>
  <c r="E826" i="12"/>
  <c r="F825" i="12"/>
  <c r="G825" i="12"/>
  <c r="H825" i="12" s="1"/>
  <c r="I826" i="12"/>
  <c r="K825" i="12"/>
  <c r="J825" i="12"/>
  <c r="L825" i="12" s="1"/>
  <c r="B817" i="6"/>
  <c r="E817" i="6"/>
  <c r="F817" i="6" s="1"/>
  <c r="C817" i="6"/>
  <c r="A818" i="6"/>
  <c r="P824" i="12"/>
  <c r="F816" i="6"/>
  <c r="D825" i="12"/>
  <c r="C826" i="12"/>
  <c r="A827" i="12"/>
  <c r="B827" i="12" s="1"/>
  <c r="K857" i="28" l="1"/>
  <c r="Z855" i="25"/>
  <c r="Y855" i="25"/>
  <c r="U856" i="25"/>
  <c r="M855" i="25"/>
  <c r="S854" i="25"/>
  <c r="R854" i="25"/>
  <c r="I827" i="12"/>
  <c r="K826" i="12"/>
  <c r="J826" i="12"/>
  <c r="M827" i="12"/>
  <c r="O826" i="12"/>
  <c r="N826" i="12"/>
  <c r="P826" i="12" s="1"/>
  <c r="B818" i="6"/>
  <c r="E818" i="6"/>
  <c r="A819" i="6"/>
  <c r="C818" i="6"/>
  <c r="E827" i="12"/>
  <c r="G826" i="12"/>
  <c r="F826" i="12"/>
  <c r="D817" i="6"/>
  <c r="D826" i="12"/>
  <c r="C827" i="12"/>
  <c r="A828" i="12"/>
  <c r="B828" i="12" s="1"/>
  <c r="K858" i="28" l="1"/>
  <c r="O854" i="25"/>
  <c r="M856" i="25"/>
  <c r="R855" i="25"/>
  <c r="S855" i="25"/>
  <c r="Y856" i="25"/>
  <c r="U857" i="25"/>
  <c r="Z856" i="25"/>
  <c r="V856" i="25"/>
  <c r="V855" i="25"/>
  <c r="D818" i="6"/>
  <c r="E828" i="12"/>
  <c r="G827" i="12"/>
  <c r="F827" i="12"/>
  <c r="H827" i="12" s="1"/>
  <c r="L826" i="12"/>
  <c r="B819" i="6"/>
  <c r="E819" i="6"/>
  <c r="F819" i="6" s="1"/>
  <c r="C819" i="6"/>
  <c r="A820" i="6"/>
  <c r="F818" i="6"/>
  <c r="H826" i="12"/>
  <c r="M828" i="12"/>
  <c r="O827" i="12"/>
  <c r="N827" i="12"/>
  <c r="I828" i="12"/>
  <c r="K827" i="12"/>
  <c r="J827" i="12"/>
  <c r="D827" i="12"/>
  <c r="C828" i="12"/>
  <c r="A829" i="12"/>
  <c r="B829" i="12" s="1"/>
  <c r="K859" i="28" l="1"/>
  <c r="O855" i="25"/>
  <c r="Z857" i="25"/>
  <c r="Y857" i="25"/>
  <c r="U858" i="25"/>
  <c r="V857" i="25"/>
  <c r="R856" i="25"/>
  <c r="S856" i="25"/>
  <c r="M857" i="25"/>
  <c r="I829" i="12"/>
  <c r="K828" i="12"/>
  <c r="J828" i="12"/>
  <c r="L828" i="12" s="1"/>
  <c r="P827" i="12"/>
  <c r="D819" i="6"/>
  <c r="M829" i="12"/>
  <c r="O828" i="12"/>
  <c r="N828" i="12"/>
  <c r="P828" i="12" s="1"/>
  <c r="E829" i="12"/>
  <c r="G828" i="12"/>
  <c r="F828" i="12"/>
  <c r="H828" i="12" s="1"/>
  <c r="L827" i="12"/>
  <c r="B820" i="6"/>
  <c r="E820" i="6"/>
  <c r="A821" i="6"/>
  <c r="C820" i="6"/>
  <c r="D828" i="12"/>
  <c r="C829" i="12"/>
  <c r="A830" i="12"/>
  <c r="B830" i="12" s="1"/>
  <c r="K860" i="28" l="1"/>
  <c r="O856" i="25"/>
  <c r="Z858" i="25"/>
  <c r="U859" i="25"/>
  <c r="Y858" i="25"/>
  <c r="S857" i="25"/>
  <c r="R857" i="25"/>
  <c r="M858" i="25"/>
  <c r="D820" i="6"/>
  <c r="E830" i="12"/>
  <c r="G829" i="12"/>
  <c r="F829" i="12"/>
  <c r="B821" i="6"/>
  <c r="E821" i="6"/>
  <c r="F821" i="6" s="1"/>
  <c r="C821" i="6"/>
  <c r="A822" i="6"/>
  <c r="F820" i="6"/>
  <c r="M830" i="12"/>
  <c r="O829" i="12"/>
  <c r="N829" i="12"/>
  <c r="P829" i="12" s="1"/>
  <c r="I830" i="12"/>
  <c r="K829" i="12"/>
  <c r="J829" i="12"/>
  <c r="L829" i="12" s="1"/>
  <c r="D829" i="12"/>
  <c r="C830" i="12"/>
  <c r="A831" i="12"/>
  <c r="B831" i="12" s="1"/>
  <c r="K861" i="28" l="1"/>
  <c r="O858" i="25"/>
  <c r="O857" i="25"/>
  <c r="U860" i="25"/>
  <c r="V859" i="25" s="1"/>
  <c r="Y859" i="25"/>
  <c r="Z859" i="25"/>
  <c r="V858" i="25"/>
  <c r="R858" i="25"/>
  <c r="M859" i="25"/>
  <c r="S858" i="25"/>
  <c r="B822" i="6"/>
  <c r="D822" i="6" s="1"/>
  <c r="E822" i="6"/>
  <c r="A823" i="6"/>
  <c r="C822" i="6"/>
  <c r="I831" i="12"/>
  <c r="K830" i="12"/>
  <c r="J830" i="12"/>
  <c r="D821" i="6"/>
  <c r="H829" i="12"/>
  <c r="M831" i="12"/>
  <c r="O830" i="12"/>
  <c r="N830" i="12"/>
  <c r="P830" i="12" s="1"/>
  <c r="E831" i="12"/>
  <c r="G830" i="12"/>
  <c r="F830" i="12"/>
  <c r="H830" i="12" s="1"/>
  <c r="D830" i="12"/>
  <c r="C831" i="12"/>
  <c r="A832" i="12"/>
  <c r="B832" i="12" s="1"/>
  <c r="K862" i="28" l="1"/>
  <c r="S859" i="25"/>
  <c r="R859" i="25"/>
  <c r="M860" i="25"/>
  <c r="U861" i="25"/>
  <c r="V860" i="25" s="1"/>
  <c r="Y860" i="25"/>
  <c r="Z860" i="25"/>
  <c r="I832" i="12"/>
  <c r="K831" i="12"/>
  <c r="J831" i="12"/>
  <c r="L831" i="12" s="1"/>
  <c r="L830" i="12"/>
  <c r="E832" i="12"/>
  <c r="G831" i="12"/>
  <c r="F831" i="12"/>
  <c r="H831" i="12" s="1"/>
  <c r="B823" i="6"/>
  <c r="D823" i="6" s="1"/>
  <c r="E823" i="6"/>
  <c r="F823" i="6" s="1"/>
  <c r="A824" i="6"/>
  <c r="C823" i="6"/>
  <c r="M832" i="12"/>
  <c r="O831" i="12"/>
  <c r="N831" i="12"/>
  <c r="F822" i="6"/>
  <c r="C832" i="12"/>
  <c r="D831" i="12"/>
  <c r="A833" i="12"/>
  <c r="B833" i="12" s="1"/>
  <c r="K863" i="28" l="1"/>
  <c r="O859" i="25"/>
  <c r="M861" i="25"/>
  <c r="O860" i="25" s="1"/>
  <c r="S860" i="25"/>
  <c r="R860" i="25"/>
  <c r="Z861" i="25"/>
  <c r="U862" i="25"/>
  <c r="V861" i="25" s="1"/>
  <c r="Y861" i="25"/>
  <c r="I833" i="12"/>
  <c r="K832" i="12"/>
  <c r="J832" i="12"/>
  <c r="L832" i="12" s="1"/>
  <c r="M833" i="12"/>
  <c r="O832" i="12"/>
  <c r="N832" i="12"/>
  <c r="P832" i="12" s="1"/>
  <c r="P831" i="12"/>
  <c r="E833" i="12"/>
  <c r="G832" i="12"/>
  <c r="F832" i="12"/>
  <c r="B824" i="6"/>
  <c r="E824" i="6"/>
  <c r="F824" i="6" s="1"/>
  <c r="C824" i="6"/>
  <c r="A825" i="6"/>
  <c r="D832" i="12"/>
  <c r="C833" i="12"/>
  <c r="A834" i="12"/>
  <c r="B834" i="12" s="1"/>
  <c r="K864" i="28" l="1"/>
  <c r="M862" i="25"/>
  <c r="O861" i="25" s="1"/>
  <c r="S861" i="25"/>
  <c r="R861" i="25"/>
  <c r="Y862" i="25"/>
  <c r="Z862" i="25"/>
  <c r="U863" i="25"/>
  <c r="V862" i="25" s="1"/>
  <c r="E834" i="12"/>
  <c r="G833" i="12"/>
  <c r="F833" i="12"/>
  <c r="B825" i="6"/>
  <c r="E825" i="6"/>
  <c r="A826" i="6"/>
  <c r="C825" i="6"/>
  <c r="M834" i="12"/>
  <c r="O833" i="12"/>
  <c r="N833" i="12"/>
  <c r="D824" i="6"/>
  <c r="H832" i="12"/>
  <c r="I834" i="12"/>
  <c r="K833" i="12"/>
  <c r="J833" i="12"/>
  <c r="L833" i="12" s="1"/>
  <c r="C834" i="12"/>
  <c r="D833" i="12"/>
  <c r="A835" i="12"/>
  <c r="B835" i="12" s="1"/>
  <c r="K865" i="28" l="1"/>
  <c r="Z863" i="25"/>
  <c r="U864" i="25"/>
  <c r="Y863" i="25"/>
  <c r="V863" i="25"/>
  <c r="M863" i="25"/>
  <c r="R862" i="25"/>
  <c r="S862" i="25"/>
  <c r="E835" i="12"/>
  <c r="F834" i="12"/>
  <c r="G834" i="12"/>
  <c r="D825" i="6"/>
  <c r="M835" i="12"/>
  <c r="O834" i="12"/>
  <c r="N834" i="12"/>
  <c r="P834" i="12" s="1"/>
  <c r="B826" i="6"/>
  <c r="D826" i="6" s="1"/>
  <c r="E826" i="6"/>
  <c r="F826" i="6" s="1"/>
  <c r="A827" i="6"/>
  <c r="C826" i="6"/>
  <c r="I835" i="12"/>
  <c r="K834" i="12"/>
  <c r="J834" i="12"/>
  <c r="F825" i="6"/>
  <c r="P833" i="12"/>
  <c r="H833" i="12"/>
  <c r="D834" i="12"/>
  <c r="C835" i="12"/>
  <c r="A836" i="12"/>
  <c r="B836" i="12" s="1"/>
  <c r="K866" i="28" l="1"/>
  <c r="O862" i="25"/>
  <c r="S863" i="25"/>
  <c r="R863" i="25"/>
  <c r="M864" i="25"/>
  <c r="O863" i="25" s="1"/>
  <c r="Y864" i="25"/>
  <c r="Z864" i="25"/>
  <c r="U865" i="25"/>
  <c r="V864" i="25" s="1"/>
  <c r="E836" i="12"/>
  <c r="G835" i="12"/>
  <c r="F835" i="12"/>
  <c r="H835" i="12" s="1"/>
  <c r="M836" i="12"/>
  <c r="O835" i="12"/>
  <c r="N835" i="12"/>
  <c r="L834" i="12"/>
  <c r="I836" i="12"/>
  <c r="J835" i="12"/>
  <c r="L835" i="12" s="1"/>
  <c r="K835" i="12"/>
  <c r="B827" i="6"/>
  <c r="E827" i="6"/>
  <c r="F827" i="6" s="1"/>
  <c r="C827" i="6"/>
  <c r="A828" i="6"/>
  <c r="H834" i="12"/>
  <c r="C836" i="12"/>
  <c r="D835" i="12"/>
  <c r="A837" i="12"/>
  <c r="B837" i="12" s="1"/>
  <c r="K867" i="28" l="1"/>
  <c r="R864" i="25"/>
  <c r="M865" i="25"/>
  <c r="O864" i="25" s="1"/>
  <c r="S864" i="25"/>
  <c r="Z865" i="25"/>
  <c r="Y865" i="25"/>
  <c r="U866" i="25"/>
  <c r="V865" i="25"/>
  <c r="I837" i="12"/>
  <c r="K836" i="12"/>
  <c r="J836" i="12"/>
  <c r="L836" i="12" s="1"/>
  <c r="B828" i="6"/>
  <c r="E828" i="6"/>
  <c r="F828" i="6" s="1"/>
  <c r="A829" i="6"/>
  <c r="C828" i="6"/>
  <c r="M837" i="12"/>
  <c r="O836" i="12"/>
  <c r="N836" i="12"/>
  <c r="P835" i="12"/>
  <c r="D827" i="6"/>
  <c r="E837" i="12"/>
  <c r="G836" i="12"/>
  <c r="F836" i="12"/>
  <c r="D836" i="12"/>
  <c r="C837" i="12"/>
  <c r="A838" i="12"/>
  <c r="B838" i="12" s="1"/>
  <c r="K868" i="28" l="1"/>
  <c r="S865" i="25"/>
  <c r="M866" i="25"/>
  <c r="O865" i="25" s="1"/>
  <c r="R865" i="25"/>
  <c r="Z866" i="25"/>
  <c r="Y866" i="25"/>
  <c r="U867" i="25"/>
  <c r="V866" i="25"/>
  <c r="I838" i="12"/>
  <c r="K837" i="12"/>
  <c r="J837" i="12"/>
  <c r="L837" i="12" s="1"/>
  <c r="M838" i="12"/>
  <c r="O837" i="12"/>
  <c r="N837" i="12"/>
  <c r="P837" i="12" s="1"/>
  <c r="H836" i="12"/>
  <c r="B829" i="6"/>
  <c r="D829" i="6" s="1"/>
  <c r="E829" i="6"/>
  <c r="A830" i="6"/>
  <c r="C829" i="6"/>
  <c r="E838" i="12"/>
  <c r="G837" i="12"/>
  <c r="F837" i="12"/>
  <c r="D828" i="6"/>
  <c r="P836" i="12"/>
  <c r="D837" i="12"/>
  <c r="C838" i="12"/>
  <c r="A839" i="12"/>
  <c r="B839" i="12" s="1"/>
  <c r="K869" i="28" l="1"/>
  <c r="U868" i="25"/>
  <c r="V867" i="25" s="1"/>
  <c r="Z867" i="25"/>
  <c r="Y867" i="25"/>
  <c r="R866" i="25"/>
  <c r="M867" i="25"/>
  <c r="S866" i="25"/>
  <c r="M839" i="12"/>
  <c r="O838" i="12"/>
  <c r="N838" i="12"/>
  <c r="P838" i="12" s="1"/>
  <c r="F829" i="6"/>
  <c r="H837" i="12"/>
  <c r="E839" i="12"/>
  <c r="G838" i="12"/>
  <c r="F838" i="12"/>
  <c r="B830" i="6"/>
  <c r="E830" i="6"/>
  <c r="F830" i="6" s="1"/>
  <c r="A831" i="6"/>
  <c r="C830" i="6"/>
  <c r="D830" i="6" s="1"/>
  <c r="I839" i="12"/>
  <c r="K838" i="12"/>
  <c r="J838" i="12"/>
  <c r="D838" i="12"/>
  <c r="C839" i="12"/>
  <c r="A840" i="12"/>
  <c r="B840" i="12" s="1"/>
  <c r="K870" i="28" l="1"/>
  <c r="O866" i="25"/>
  <c r="S867" i="25"/>
  <c r="R867" i="25"/>
  <c r="M868" i="25"/>
  <c r="O867" i="25" s="1"/>
  <c r="U869" i="25"/>
  <c r="Z868" i="25"/>
  <c r="Y868" i="25"/>
  <c r="B831" i="6"/>
  <c r="E831" i="6"/>
  <c r="F831" i="6" s="1"/>
  <c r="A832" i="6"/>
  <c r="C831" i="6"/>
  <c r="D831" i="6" s="1"/>
  <c r="M840" i="12"/>
  <c r="O839" i="12"/>
  <c r="N839" i="12"/>
  <c r="H838" i="12"/>
  <c r="L838" i="12"/>
  <c r="E840" i="12"/>
  <c r="G839" i="12"/>
  <c r="F839" i="12"/>
  <c r="I840" i="12"/>
  <c r="K839" i="12"/>
  <c r="J839" i="12"/>
  <c r="L839" i="12" s="1"/>
  <c r="D839" i="12"/>
  <c r="C840" i="12"/>
  <c r="A841" i="12"/>
  <c r="B841" i="12" s="1"/>
  <c r="K871" i="28" l="1"/>
  <c r="Y869" i="25"/>
  <c r="U870" i="25"/>
  <c r="Z869" i="25"/>
  <c r="M869" i="25"/>
  <c r="O868" i="25" s="1"/>
  <c r="S868" i="25"/>
  <c r="R868" i="25"/>
  <c r="V868" i="25"/>
  <c r="H839" i="12"/>
  <c r="E841" i="12"/>
  <c r="G840" i="12"/>
  <c r="F840" i="12"/>
  <c r="H840" i="12" s="1"/>
  <c r="B832" i="6"/>
  <c r="E832" i="6"/>
  <c r="F832" i="6" s="1"/>
  <c r="A833" i="6"/>
  <c r="C832" i="6"/>
  <c r="P839" i="12"/>
  <c r="I841" i="12"/>
  <c r="K840" i="12"/>
  <c r="J840" i="12"/>
  <c r="M841" i="12"/>
  <c r="O840" i="12"/>
  <c r="N840" i="12"/>
  <c r="P840" i="12" s="1"/>
  <c r="D840" i="12"/>
  <c r="C841" i="12"/>
  <c r="A842" i="12"/>
  <c r="B842" i="12" s="1"/>
  <c r="K872" i="28" l="1"/>
  <c r="M870" i="25"/>
  <c r="O869" i="25" s="1"/>
  <c r="S869" i="25"/>
  <c r="R869" i="25"/>
  <c r="Y870" i="25"/>
  <c r="U871" i="25"/>
  <c r="Z870" i="25"/>
  <c r="V869" i="25"/>
  <c r="I842" i="12"/>
  <c r="K841" i="12"/>
  <c r="J841" i="12"/>
  <c r="L841" i="12" s="1"/>
  <c r="E842" i="12"/>
  <c r="G841" i="12"/>
  <c r="F841" i="12"/>
  <c r="B833" i="6"/>
  <c r="D833" i="6" s="1"/>
  <c r="E833" i="6"/>
  <c r="A834" i="6"/>
  <c r="C833" i="6"/>
  <c r="L840" i="12"/>
  <c r="M842" i="12"/>
  <c r="O841" i="12"/>
  <c r="N841" i="12"/>
  <c r="P841" i="12" s="1"/>
  <c r="D832" i="6"/>
  <c r="C842" i="12"/>
  <c r="D841" i="12"/>
  <c r="A843" i="12"/>
  <c r="B843" i="12" s="1"/>
  <c r="K873" i="28" l="1"/>
  <c r="Z871" i="25"/>
  <c r="U872" i="25"/>
  <c r="V871" i="25" s="1"/>
  <c r="Y871" i="25"/>
  <c r="S870" i="25"/>
  <c r="R870" i="25"/>
  <c r="M871" i="25"/>
  <c r="O870" i="25" s="1"/>
  <c r="V870" i="25"/>
  <c r="B834" i="6"/>
  <c r="D834" i="6" s="1"/>
  <c r="E834" i="6"/>
  <c r="C834" i="6"/>
  <c r="A835" i="6"/>
  <c r="F833" i="6"/>
  <c r="H841" i="12"/>
  <c r="M843" i="12"/>
  <c r="O842" i="12"/>
  <c r="N842" i="12"/>
  <c r="P842" i="12" s="1"/>
  <c r="E843" i="12"/>
  <c r="F842" i="12"/>
  <c r="G842" i="12"/>
  <c r="H842" i="12" s="1"/>
  <c r="I843" i="12"/>
  <c r="K842" i="12"/>
  <c r="J842" i="12"/>
  <c r="D842" i="12"/>
  <c r="C843" i="12"/>
  <c r="A844" i="12"/>
  <c r="B844" i="12" s="1"/>
  <c r="K874" i="28" l="1"/>
  <c r="Y872" i="25"/>
  <c r="Z872" i="25"/>
  <c r="U873" i="25"/>
  <c r="V872" i="25"/>
  <c r="S871" i="25"/>
  <c r="M872" i="25"/>
  <c r="O871" i="25" s="1"/>
  <c r="R871" i="25"/>
  <c r="M844" i="12"/>
  <c r="O843" i="12"/>
  <c r="N843" i="12"/>
  <c r="I844" i="12"/>
  <c r="K843" i="12"/>
  <c r="J843" i="12"/>
  <c r="L843" i="12" s="1"/>
  <c r="B835" i="6"/>
  <c r="E835" i="6"/>
  <c r="F835" i="6" s="1"/>
  <c r="C835" i="6"/>
  <c r="A836" i="6"/>
  <c r="L842" i="12"/>
  <c r="E844" i="12"/>
  <c r="G843" i="12"/>
  <c r="F843" i="12"/>
  <c r="H843" i="12" s="1"/>
  <c r="F834" i="6"/>
  <c r="D843" i="12"/>
  <c r="C844" i="12"/>
  <c r="A845" i="12"/>
  <c r="B845" i="12" s="1"/>
  <c r="K875" i="28" l="1"/>
  <c r="Z873" i="25"/>
  <c r="Y873" i="25"/>
  <c r="U874" i="25"/>
  <c r="V873" i="25"/>
  <c r="R872" i="25"/>
  <c r="M873" i="25"/>
  <c r="O872" i="25" s="1"/>
  <c r="S872" i="25"/>
  <c r="M845" i="12"/>
  <c r="O844" i="12"/>
  <c r="N844" i="12"/>
  <c r="P844" i="12" s="1"/>
  <c r="D835" i="6"/>
  <c r="E845" i="12"/>
  <c r="G844" i="12"/>
  <c r="F844" i="12"/>
  <c r="H844" i="12" s="1"/>
  <c r="I845" i="12"/>
  <c r="K844" i="12"/>
  <c r="J844" i="12"/>
  <c r="L844" i="12" s="1"/>
  <c r="B836" i="6"/>
  <c r="D836" i="6" s="1"/>
  <c r="E836" i="6"/>
  <c r="F836" i="6" s="1"/>
  <c r="A837" i="6"/>
  <c r="C836" i="6"/>
  <c r="P843" i="12"/>
  <c r="D844" i="12"/>
  <c r="C845" i="12"/>
  <c r="A846" i="12"/>
  <c r="B846" i="12" s="1"/>
  <c r="K876" i="28" l="1"/>
  <c r="S873" i="25"/>
  <c r="M874" i="25"/>
  <c r="R873" i="25"/>
  <c r="Z874" i="25"/>
  <c r="Y874" i="25"/>
  <c r="U875" i="25"/>
  <c r="M846" i="12"/>
  <c r="O845" i="12"/>
  <c r="N845" i="12"/>
  <c r="P845" i="12" s="1"/>
  <c r="I846" i="12"/>
  <c r="K845" i="12"/>
  <c r="J845" i="12"/>
  <c r="L845" i="12" s="1"/>
  <c r="B837" i="6"/>
  <c r="E837" i="6"/>
  <c r="F837" i="6" s="1"/>
  <c r="A838" i="6"/>
  <c r="C837" i="6"/>
  <c r="E846" i="12"/>
  <c r="G845" i="12"/>
  <c r="F845" i="12"/>
  <c r="C846" i="12"/>
  <c r="D845" i="12"/>
  <c r="A847" i="12"/>
  <c r="B847" i="12" s="1"/>
  <c r="K877" i="28" l="1"/>
  <c r="O873" i="25"/>
  <c r="U876" i="25"/>
  <c r="V875" i="25" s="1"/>
  <c r="Z875" i="25"/>
  <c r="Y875" i="25"/>
  <c r="R874" i="25"/>
  <c r="M875" i="25"/>
  <c r="O874" i="25" s="1"/>
  <c r="S874" i="25"/>
  <c r="V874" i="25"/>
  <c r="I847" i="12"/>
  <c r="K846" i="12"/>
  <c r="J846" i="12"/>
  <c r="E847" i="12"/>
  <c r="G846" i="12"/>
  <c r="F846" i="12"/>
  <c r="D837" i="6"/>
  <c r="B838" i="6"/>
  <c r="D838" i="6" s="1"/>
  <c r="E838" i="6"/>
  <c r="F838" i="6" s="1"/>
  <c r="A839" i="6"/>
  <c r="C838" i="6"/>
  <c r="M847" i="12"/>
  <c r="O846" i="12"/>
  <c r="N846" i="12"/>
  <c r="P846" i="12" s="1"/>
  <c r="H845" i="12"/>
  <c r="D846" i="12"/>
  <c r="C847" i="12"/>
  <c r="A848" i="12"/>
  <c r="B848" i="12" s="1"/>
  <c r="K878" i="28" l="1"/>
  <c r="S875" i="25"/>
  <c r="R875" i="25"/>
  <c r="M876" i="25"/>
  <c r="U877" i="25"/>
  <c r="V876" i="25" s="1"/>
  <c r="Y876" i="25"/>
  <c r="Z876" i="25"/>
  <c r="I848" i="12"/>
  <c r="K847" i="12"/>
  <c r="J847" i="12"/>
  <c r="L847" i="12" s="1"/>
  <c r="M848" i="12"/>
  <c r="O847" i="12"/>
  <c r="N847" i="12"/>
  <c r="H846" i="12"/>
  <c r="E848" i="12"/>
  <c r="G847" i="12"/>
  <c r="F847" i="12"/>
  <c r="B839" i="6"/>
  <c r="E839" i="6"/>
  <c r="F839" i="6" s="1"/>
  <c r="C839" i="6"/>
  <c r="A840" i="6"/>
  <c r="L846" i="12"/>
  <c r="C848" i="12"/>
  <c r="D847" i="12"/>
  <c r="A849" i="12"/>
  <c r="B849" i="12" s="1"/>
  <c r="K879" i="28" l="1"/>
  <c r="O875" i="25"/>
  <c r="M877" i="25"/>
  <c r="O876" i="25" s="1"/>
  <c r="S876" i="25"/>
  <c r="R876" i="25"/>
  <c r="U878" i="25"/>
  <c r="V877" i="25" s="1"/>
  <c r="Z877" i="25"/>
  <c r="Y877" i="25"/>
  <c r="I849" i="12"/>
  <c r="K848" i="12"/>
  <c r="J848" i="12"/>
  <c r="L848" i="12" s="1"/>
  <c r="P847" i="12"/>
  <c r="M849" i="12"/>
  <c r="O848" i="12"/>
  <c r="N848" i="12"/>
  <c r="P848" i="12" s="1"/>
  <c r="E849" i="12"/>
  <c r="G848" i="12"/>
  <c r="F848" i="12"/>
  <c r="B840" i="6"/>
  <c r="E840" i="6"/>
  <c r="F840" i="6" s="1"/>
  <c r="A841" i="6"/>
  <c r="C840" i="6"/>
  <c r="D840" i="6" s="1"/>
  <c r="D839" i="6"/>
  <c r="H847" i="12"/>
  <c r="D848" i="12"/>
  <c r="C849" i="12"/>
  <c r="A850" i="12"/>
  <c r="B850" i="12" s="1"/>
  <c r="K880" i="28" l="1"/>
  <c r="Y878" i="25"/>
  <c r="Z878" i="25"/>
  <c r="U879" i="25"/>
  <c r="M878" i="25"/>
  <c r="S877" i="25"/>
  <c r="R877" i="25"/>
  <c r="M850" i="12"/>
  <c r="O849" i="12"/>
  <c r="N849" i="12"/>
  <c r="P849" i="12" s="1"/>
  <c r="I850" i="12"/>
  <c r="K849" i="12"/>
  <c r="J849" i="12"/>
  <c r="L849" i="12" s="1"/>
  <c r="E850" i="12"/>
  <c r="F849" i="12"/>
  <c r="G849" i="12"/>
  <c r="B841" i="6"/>
  <c r="E841" i="6"/>
  <c r="F841" i="6" s="1"/>
  <c r="A842" i="6"/>
  <c r="C841" i="6"/>
  <c r="H848" i="12"/>
  <c r="D849" i="12"/>
  <c r="C850" i="12"/>
  <c r="A851" i="12"/>
  <c r="B851" i="12" s="1"/>
  <c r="K881" i="28" l="1"/>
  <c r="O877" i="25"/>
  <c r="Z879" i="25"/>
  <c r="Y879" i="25"/>
  <c r="U880" i="25"/>
  <c r="V879" i="25"/>
  <c r="V878" i="25"/>
  <c r="S878" i="25"/>
  <c r="R878" i="25"/>
  <c r="M879" i="25"/>
  <c r="M851" i="12"/>
  <c r="O850" i="12"/>
  <c r="N850" i="12"/>
  <c r="P850" i="12" s="1"/>
  <c r="H849" i="12"/>
  <c r="E851" i="12"/>
  <c r="G850" i="12"/>
  <c r="F850" i="12"/>
  <c r="B842" i="6"/>
  <c r="E842" i="6"/>
  <c r="F842" i="6" s="1"/>
  <c r="A843" i="6"/>
  <c r="C842" i="6"/>
  <c r="I851" i="12"/>
  <c r="K850" i="12"/>
  <c r="J850" i="12"/>
  <c r="D841" i="6"/>
  <c r="D850" i="12"/>
  <c r="C851" i="12"/>
  <c r="A852" i="12"/>
  <c r="B852" i="12" s="1"/>
  <c r="K882" i="28" l="1"/>
  <c r="O878" i="25"/>
  <c r="Y880" i="25"/>
  <c r="Z880" i="25"/>
  <c r="U881" i="25"/>
  <c r="M880" i="25"/>
  <c r="O879" i="25" s="1"/>
  <c r="S879" i="25"/>
  <c r="R879" i="25"/>
  <c r="M852" i="12"/>
  <c r="O851" i="12"/>
  <c r="N851" i="12"/>
  <c r="B843" i="6"/>
  <c r="D843" i="6" s="1"/>
  <c r="E843" i="6"/>
  <c r="C843" i="6"/>
  <c r="A844" i="6"/>
  <c r="D842" i="6"/>
  <c r="H850" i="12"/>
  <c r="L850" i="12"/>
  <c r="E852" i="12"/>
  <c r="G851" i="12"/>
  <c r="F851" i="12"/>
  <c r="I852" i="12"/>
  <c r="K851" i="12"/>
  <c r="J851" i="12"/>
  <c r="L851" i="12" s="1"/>
  <c r="C852" i="12"/>
  <c r="D851" i="12"/>
  <c r="A853" i="12"/>
  <c r="B853" i="12" s="1"/>
  <c r="K883" i="28" l="1"/>
  <c r="Z881" i="25"/>
  <c r="Y881" i="25"/>
  <c r="U882" i="25"/>
  <c r="V881" i="25"/>
  <c r="V880" i="25"/>
  <c r="R880" i="25"/>
  <c r="M881" i="25"/>
  <c r="O880" i="25" s="1"/>
  <c r="S880" i="25"/>
  <c r="E853" i="12"/>
  <c r="G852" i="12"/>
  <c r="F852" i="12"/>
  <c r="H852" i="12" s="1"/>
  <c r="M853" i="12"/>
  <c r="O852" i="12"/>
  <c r="N852" i="12"/>
  <c r="P852" i="12" s="1"/>
  <c r="B844" i="6"/>
  <c r="E844" i="6"/>
  <c r="C844" i="6"/>
  <c r="A845" i="6"/>
  <c r="P851" i="12"/>
  <c r="I853" i="12"/>
  <c r="K852" i="12"/>
  <c r="J852" i="12"/>
  <c r="L852" i="12" s="1"/>
  <c r="H851" i="12"/>
  <c r="F843" i="6"/>
  <c r="D852" i="12"/>
  <c r="C853" i="12"/>
  <c r="A854" i="12"/>
  <c r="B854" i="12" s="1"/>
  <c r="K884" i="28" l="1"/>
  <c r="S881" i="25"/>
  <c r="M882" i="25"/>
  <c r="O881" i="25" s="1"/>
  <c r="R881" i="25"/>
  <c r="Z882" i="25"/>
  <c r="U883" i="25"/>
  <c r="Y882" i="25"/>
  <c r="V882" i="25"/>
  <c r="D844" i="6"/>
  <c r="F844" i="6"/>
  <c r="I854" i="12"/>
  <c r="J853" i="12"/>
  <c r="K853" i="12"/>
  <c r="M854" i="12"/>
  <c r="O853" i="12"/>
  <c r="N853" i="12"/>
  <c r="P853" i="12" s="1"/>
  <c r="B845" i="6"/>
  <c r="D845" i="6" s="1"/>
  <c r="E845" i="6"/>
  <c r="A846" i="6"/>
  <c r="C845" i="6"/>
  <c r="E854" i="12"/>
  <c r="F853" i="12"/>
  <c r="H853" i="12" s="1"/>
  <c r="G853" i="12"/>
  <c r="D853" i="12"/>
  <c r="C854" i="12"/>
  <c r="A855" i="12"/>
  <c r="B855" i="12" s="1"/>
  <c r="K885" i="28" l="1"/>
  <c r="R882" i="25"/>
  <c r="M883" i="25"/>
  <c r="S882" i="25"/>
  <c r="U884" i="25"/>
  <c r="V883" i="25"/>
  <c r="Z883" i="25"/>
  <c r="Y883" i="25"/>
  <c r="E855" i="12"/>
  <c r="G854" i="12"/>
  <c r="F854" i="12"/>
  <c r="M855" i="12"/>
  <c r="O854" i="12"/>
  <c r="N854" i="12"/>
  <c r="P854" i="12" s="1"/>
  <c r="L853" i="12"/>
  <c r="B846" i="6"/>
  <c r="D846" i="6" s="1"/>
  <c r="E846" i="6"/>
  <c r="F846" i="6" s="1"/>
  <c r="A847" i="6"/>
  <c r="C846" i="6"/>
  <c r="I855" i="12"/>
  <c r="K854" i="12"/>
  <c r="J854" i="12"/>
  <c r="F845" i="6"/>
  <c r="D854" i="12"/>
  <c r="C855" i="12"/>
  <c r="A856" i="12"/>
  <c r="B856" i="12" s="1"/>
  <c r="K886" i="28" l="1"/>
  <c r="O882" i="25"/>
  <c r="U885" i="25"/>
  <c r="V884" i="25"/>
  <c r="Y884" i="25"/>
  <c r="Z884" i="25"/>
  <c r="S883" i="25"/>
  <c r="R883" i="25"/>
  <c r="M884" i="25"/>
  <c r="O883" i="25" s="1"/>
  <c r="E856" i="12"/>
  <c r="G855" i="12"/>
  <c r="F855" i="12"/>
  <c r="H855" i="12" s="1"/>
  <c r="L854" i="12"/>
  <c r="I856" i="12"/>
  <c r="K855" i="12"/>
  <c r="J855" i="12"/>
  <c r="L855" i="12" s="1"/>
  <c r="M856" i="12"/>
  <c r="O855" i="12"/>
  <c r="N855" i="12"/>
  <c r="B847" i="6"/>
  <c r="E847" i="6"/>
  <c r="F847" i="6" s="1"/>
  <c r="A848" i="6"/>
  <c r="C847" i="6"/>
  <c r="H854" i="12"/>
  <c r="D855" i="12"/>
  <c r="C856" i="12"/>
  <c r="A857" i="12"/>
  <c r="B857" i="12" s="1"/>
  <c r="K887" i="28" l="1"/>
  <c r="Y885" i="25"/>
  <c r="U886" i="25"/>
  <c r="Z885" i="25"/>
  <c r="M885" i="25"/>
  <c r="S884" i="25"/>
  <c r="R884" i="25"/>
  <c r="B848" i="6"/>
  <c r="E848" i="6"/>
  <c r="F848" i="6" s="1"/>
  <c r="A849" i="6"/>
  <c r="C848" i="6"/>
  <c r="I857" i="12"/>
  <c r="K856" i="12"/>
  <c r="J856" i="12"/>
  <c r="L856" i="12" s="1"/>
  <c r="M857" i="12"/>
  <c r="O856" i="12"/>
  <c r="N856" i="12"/>
  <c r="P856" i="12" s="1"/>
  <c r="D847" i="6"/>
  <c r="P855" i="12"/>
  <c r="E857" i="12"/>
  <c r="G856" i="12"/>
  <c r="F856" i="12"/>
  <c r="H856" i="12" s="1"/>
  <c r="D856" i="12"/>
  <c r="C857" i="12"/>
  <c r="A858" i="12"/>
  <c r="B858" i="12" s="1"/>
  <c r="K888" i="28" l="1"/>
  <c r="O884" i="25"/>
  <c r="Y886" i="25"/>
  <c r="Z886" i="25"/>
  <c r="U887" i="25"/>
  <c r="V886" i="25" s="1"/>
  <c r="M886" i="25"/>
  <c r="R885" i="25"/>
  <c r="S885" i="25"/>
  <c r="V885" i="25"/>
  <c r="E858" i="12"/>
  <c r="G857" i="12"/>
  <c r="F857" i="12"/>
  <c r="H857" i="12" s="1"/>
  <c r="B849" i="6"/>
  <c r="E849" i="6"/>
  <c r="F849" i="6" s="1"/>
  <c r="A850" i="6"/>
  <c r="C849" i="6"/>
  <c r="M858" i="12"/>
  <c r="O857" i="12"/>
  <c r="N857" i="12"/>
  <c r="P857" i="12" s="1"/>
  <c r="I858" i="12"/>
  <c r="K857" i="12"/>
  <c r="J857" i="12"/>
  <c r="L857" i="12" s="1"/>
  <c r="D848" i="6"/>
  <c r="D857" i="12"/>
  <c r="C858" i="12"/>
  <c r="A859" i="12"/>
  <c r="B859" i="12" s="1"/>
  <c r="K889" i="28" l="1"/>
  <c r="O885" i="25"/>
  <c r="M887" i="25"/>
  <c r="O886" i="25" s="1"/>
  <c r="S886" i="25"/>
  <c r="R886" i="25"/>
  <c r="Z887" i="25"/>
  <c r="Y887" i="25"/>
  <c r="U888" i="25"/>
  <c r="M859" i="12"/>
  <c r="O858" i="12"/>
  <c r="N858" i="12"/>
  <c r="P858" i="12" s="1"/>
  <c r="B850" i="6"/>
  <c r="E850" i="6"/>
  <c r="F850" i="6" s="1"/>
  <c r="A851" i="6"/>
  <c r="C850" i="6"/>
  <c r="I859" i="12"/>
  <c r="K858" i="12"/>
  <c r="L858" i="12" s="1"/>
  <c r="J858" i="12"/>
  <c r="D849" i="6"/>
  <c r="E859" i="12"/>
  <c r="G858" i="12"/>
  <c r="F858" i="12"/>
  <c r="D858" i="12"/>
  <c r="C859" i="12"/>
  <c r="A860" i="12"/>
  <c r="B860" i="12" s="1"/>
  <c r="K890" i="28" l="1"/>
  <c r="S887" i="25"/>
  <c r="M888" i="25"/>
  <c r="O887" i="25" s="1"/>
  <c r="R887" i="25"/>
  <c r="Y888" i="25"/>
  <c r="U889" i="25"/>
  <c r="Z888" i="25"/>
  <c r="V887" i="25"/>
  <c r="M860" i="12"/>
  <c r="O859" i="12"/>
  <c r="N859" i="12"/>
  <c r="I860" i="12"/>
  <c r="K859" i="12"/>
  <c r="J859" i="12"/>
  <c r="L859" i="12" s="1"/>
  <c r="B851" i="6"/>
  <c r="D851" i="6" s="1"/>
  <c r="E851" i="6"/>
  <c r="F851" i="6" s="1"/>
  <c r="A852" i="6"/>
  <c r="C851" i="6"/>
  <c r="E860" i="12"/>
  <c r="G859" i="12"/>
  <c r="F859" i="12"/>
  <c r="H859" i="12" s="1"/>
  <c r="H858" i="12"/>
  <c r="D850" i="6"/>
  <c r="C860" i="12"/>
  <c r="D859" i="12"/>
  <c r="A861" i="12"/>
  <c r="B861" i="12" s="1"/>
  <c r="K891" i="28" l="1"/>
  <c r="R888" i="25"/>
  <c r="S888" i="25"/>
  <c r="M889" i="25"/>
  <c r="O888" i="25" s="1"/>
  <c r="Z889" i="25"/>
  <c r="Y889" i="25"/>
  <c r="U890" i="25"/>
  <c r="V888" i="25"/>
  <c r="I861" i="12"/>
  <c r="K860" i="12"/>
  <c r="J860" i="12"/>
  <c r="L860" i="12" s="1"/>
  <c r="E861" i="12"/>
  <c r="G860" i="12"/>
  <c r="F860" i="12"/>
  <c r="H860" i="12" s="1"/>
  <c r="P859" i="12"/>
  <c r="B852" i="6"/>
  <c r="D852" i="6" s="1"/>
  <c r="E852" i="6"/>
  <c r="F852" i="6" s="1"/>
  <c r="A853" i="6"/>
  <c r="C852" i="6"/>
  <c r="M861" i="12"/>
  <c r="O860" i="12"/>
  <c r="N860" i="12"/>
  <c r="P860" i="12" s="1"/>
  <c r="D860" i="12"/>
  <c r="C861" i="12"/>
  <c r="A862" i="12"/>
  <c r="B862" i="12" s="1"/>
  <c r="K892" i="28" l="1"/>
  <c r="S889" i="25"/>
  <c r="R889" i="25"/>
  <c r="M890" i="25"/>
  <c r="O889" i="25" s="1"/>
  <c r="Z890" i="25"/>
  <c r="U891" i="25"/>
  <c r="V890" i="25" s="1"/>
  <c r="Y890" i="25"/>
  <c r="V889" i="25"/>
  <c r="I862" i="12"/>
  <c r="K861" i="12"/>
  <c r="J861" i="12"/>
  <c r="L861" i="12" s="1"/>
  <c r="M862" i="12"/>
  <c r="O861" i="12"/>
  <c r="N861" i="12"/>
  <c r="P861" i="12" s="1"/>
  <c r="E862" i="12"/>
  <c r="G861" i="12"/>
  <c r="F861" i="12"/>
  <c r="H861" i="12" s="1"/>
  <c r="B853" i="6"/>
  <c r="E853" i="6"/>
  <c r="F853" i="6" s="1"/>
  <c r="A854" i="6"/>
  <c r="C853" i="6"/>
  <c r="D861" i="12"/>
  <c r="C862" i="12"/>
  <c r="A863" i="12"/>
  <c r="B863" i="12" s="1"/>
  <c r="K893" i="28" l="1"/>
  <c r="R890" i="25"/>
  <c r="M891" i="25"/>
  <c r="S890" i="25"/>
  <c r="U892" i="25"/>
  <c r="V891" i="25" s="1"/>
  <c r="Z891" i="25"/>
  <c r="Y891" i="25"/>
  <c r="B854" i="6"/>
  <c r="D854" i="6" s="1"/>
  <c r="E854" i="6"/>
  <c r="A855" i="6"/>
  <c r="C854" i="6"/>
  <c r="E863" i="12"/>
  <c r="F862" i="12"/>
  <c r="G862" i="12"/>
  <c r="H862" i="12" s="1"/>
  <c r="M863" i="12"/>
  <c r="O862" i="12"/>
  <c r="N862" i="12"/>
  <c r="D853" i="6"/>
  <c r="I863" i="12"/>
  <c r="K862" i="12"/>
  <c r="J862" i="12"/>
  <c r="D862" i="12"/>
  <c r="C863" i="12"/>
  <c r="A864" i="12"/>
  <c r="B864" i="12" s="1"/>
  <c r="K894" i="28" l="1"/>
  <c r="O890" i="25"/>
  <c r="S891" i="25"/>
  <c r="R891" i="25"/>
  <c r="M892" i="25"/>
  <c r="O891" i="25" s="1"/>
  <c r="U893" i="25"/>
  <c r="Y892" i="25"/>
  <c r="Z892" i="25"/>
  <c r="M864" i="12"/>
  <c r="O863" i="12"/>
  <c r="N863" i="12"/>
  <c r="L862" i="12"/>
  <c r="E864" i="12"/>
  <c r="F863" i="12"/>
  <c r="G863" i="12"/>
  <c r="I864" i="12"/>
  <c r="K863" i="12"/>
  <c r="J863" i="12"/>
  <c r="B855" i="6"/>
  <c r="E855" i="6"/>
  <c r="F855" i="6" s="1"/>
  <c r="C855" i="6"/>
  <c r="A856" i="6"/>
  <c r="P862" i="12"/>
  <c r="F854" i="6"/>
  <c r="C864" i="12"/>
  <c r="D863" i="12"/>
  <c r="A865" i="12"/>
  <c r="B865" i="12" s="1"/>
  <c r="K895" i="28" l="1"/>
  <c r="Z893" i="25"/>
  <c r="U894" i="25"/>
  <c r="V893" i="25" s="1"/>
  <c r="Y893" i="25"/>
  <c r="M893" i="25"/>
  <c r="O892" i="25" s="1"/>
  <c r="S892" i="25"/>
  <c r="R892" i="25"/>
  <c r="V892" i="25"/>
  <c r="I865" i="12"/>
  <c r="K864" i="12"/>
  <c r="J864" i="12"/>
  <c r="L864" i="12" s="1"/>
  <c r="B856" i="6"/>
  <c r="E856" i="6"/>
  <c r="F856" i="6" s="1"/>
  <c r="C856" i="6"/>
  <c r="A857" i="6"/>
  <c r="H863" i="12"/>
  <c r="E865" i="12"/>
  <c r="G864" i="12"/>
  <c r="F864" i="12"/>
  <c r="H864" i="12" s="1"/>
  <c r="D855" i="6"/>
  <c r="L863" i="12"/>
  <c r="P863" i="12"/>
  <c r="M865" i="12"/>
  <c r="O864" i="12"/>
  <c r="N864" i="12"/>
  <c r="P864" i="12" s="1"/>
  <c r="D864" i="12"/>
  <c r="C865" i="12"/>
  <c r="A866" i="12"/>
  <c r="B866" i="12" s="1"/>
  <c r="K896" i="28" l="1"/>
  <c r="M894" i="25"/>
  <c r="O893" i="25" s="1"/>
  <c r="S893" i="25"/>
  <c r="R893" i="25"/>
  <c r="Y894" i="25"/>
  <c r="U895" i="25"/>
  <c r="V894" i="25" s="1"/>
  <c r="Z894" i="25"/>
  <c r="M866" i="12"/>
  <c r="O865" i="12"/>
  <c r="N865" i="12"/>
  <c r="P865" i="12" s="1"/>
  <c r="B857" i="6"/>
  <c r="E857" i="6"/>
  <c r="F857" i="6" s="1"/>
  <c r="A858" i="6"/>
  <c r="C857" i="6"/>
  <c r="D856" i="6"/>
  <c r="E866" i="12"/>
  <c r="G865" i="12"/>
  <c r="F865" i="12"/>
  <c r="I866" i="12"/>
  <c r="K865" i="12"/>
  <c r="J865" i="12"/>
  <c r="L865" i="12" s="1"/>
  <c r="D865" i="12"/>
  <c r="C866" i="12"/>
  <c r="A867" i="12"/>
  <c r="B867" i="12" s="1"/>
  <c r="K897" i="28" l="1"/>
  <c r="R894" i="25"/>
  <c r="M895" i="25"/>
  <c r="O894" i="25" s="1"/>
  <c r="S894" i="25"/>
  <c r="Z895" i="25"/>
  <c r="U896" i="25"/>
  <c r="Y895" i="25"/>
  <c r="V895" i="25"/>
  <c r="I867" i="12"/>
  <c r="K866" i="12"/>
  <c r="J866" i="12"/>
  <c r="B858" i="6"/>
  <c r="E858" i="6"/>
  <c r="F858" i="6" s="1"/>
  <c r="C858" i="6"/>
  <c r="A859" i="6"/>
  <c r="D857" i="6"/>
  <c r="H865" i="12"/>
  <c r="E867" i="12"/>
  <c r="G866" i="12"/>
  <c r="F866" i="12"/>
  <c r="H866" i="12" s="1"/>
  <c r="M867" i="12"/>
  <c r="O866" i="12"/>
  <c r="N866" i="12"/>
  <c r="P866" i="12" s="1"/>
  <c r="D866" i="12"/>
  <c r="C867" i="12"/>
  <c r="A868" i="12"/>
  <c r="B868" i="12" s="1"/>
  <c r="K898" i="28" l="1"/>
  <c r="S895" i="25"/>
  <c r="R895" i="25"/>
  <c r="M896" i="25"/>
  <c r="O895" i="25" s="1"/>
  <c r="Y896" i="25"/>
  <c r="U897" i="25"/>
  <c r="Z896" i="25"/>
  <c r="B859" i="6"/>
  <c r="D859" i="6" s="1"/>
  <c r="E859" i="6"/>
  <c r="C859" i="6"/>
  <c r="A860" i="6"/>
  <c r="I868" i="12"/>
  <c r="K867" i="12"/>
  <c r="J867" i="12"/>
  <c r="L867" i="12" s="1"/>
  <c r="M868" i="12"/>
  <c r="O867" i="12"/>
  <c r="P867" i="12" s="1"/>
  <c r="N867" i="12"/>
  <c r="D858" i="6"/>
  <c r="E868" i="12"/>
  <c r="G867" i="12"/>
  <c r="F867" i="12"/>
  <c r="H867" i="12" s="1"/>
  <c r="L866" i="12"/>
  <c r="D867" i="12"/>
  <c r="C868" i="12"/>
  <c r="A869" i="12"/>
  <c r="B869" i="12" s="1"/>
  <c r="K899" i="28" l="1"/>
  <c r="O896" i="25"/>
  <c r="Z897" i="25"/>
  <c r="Y897" i="25"/>
  <c r="U898" i="25"/>
  <c r="V897" i="25"/>
  <c r="R896" i="25"/>
  <c r="S896" i="25"/>
  <c r="M897" i="25"/>
  <c r="V896" i="25"/>
  <c r="M869" i="12"/>
  <c r="O868" i="12"/>
  <c r="N868" i="12"/>
  <c r="P868" i="12" s="1"/>
  <c r="E869" i="12"/>
  <c r="G868" i="12"/>
  <c r="F868" i="12"/>
  <c r="H868" i="12" s="1"/>
  <c r="I869" i="12"/>
  <c r="K868" i="12"/>
  <c r="J868" i="12"/>
  <c r="L868" i="12" s="1"/>
  <c r="B860" i="6"/>
  <c r="E860" i="6"/>
  <c r="F860" i="6" s="1"/>
  <c r="A861" i="6"/>
  <c r="C860" i="6"/>
  <c r="F859" i="6"/>
  <c r="C869" i="12"/>
  <c r="D868" i="12"/>
  <c r="A870" i="12"/>
  <c r="B870" i="12" s="1"/>
  <c r="K900" i="28" l="1"/>
  <c r="Z898" i="25"/>
  <c r="Y898" i="25"/>
  <c r="U899" i="25"/>
  <c r="S897" i="25"/>
  <c r="M898" i="25"/>
  <c r="R897" i="25"/>
  <c r="I870" i="12"/>
  <c r="K869" i="12"/>
  <c r="J869" i="12"/>
  <c r="L869" i="12" s="1"/>
  <c r="B861" i="6"/>
  <c r="E861" i="6"/>
  <c r="F861" i="6" s="1"/>
  <c r="C861" i="6"/>
  <c r="A862" i="6"/>
  <c r="E870" i="12"/>
  <c r="G869" i="12"/>
  <c r="H869" i="12" s="1"/>
  <c r="F869" i="12"/>
  <c r="D860" i="6"/>
  <c r="M870" i="12"/>
  <c r="O869" i="12"/>
  <c r="N869" i="12"/>
  <c r="P869" i="12" s="1"/>
  <c r="D869" i="12"/>
  <c r="C870" i="12"/>
  <c r="A871" i="12"/>
  <c r="B871" i="12" s="1"/>
  <c r="K901" i="28" l="1"/>
  <c r="O897" i="25"/>
  <c r="U900" i="25"/>
  <c r="V899" i="25"/>
  <c r="Z899" i="25"/>
  <c r="Y899" i="25"/>
  <c r="V898" i="25"/>
  <c r="R898" i="25"/>
  <c r="M899" i="25"/>
  <c r="S898" i="25"/>
  <c r="I871" i="12"/>
  <c r="K870" i="12"/>
  <c r="J870" i="12"/>
  <c r="E871" i="12"/>
  <c r="G870" i="12"/>
  <c r="F870" i="12"/>
  <c r="H870" i="12" s="1"/>
  <c r="B862" i="6"/>
  <c r="E862" i="6"/>
  <c r="F862" i="6" s="1"/>
  <c r="A863" i="6"/>
  <c r="C862" i="6"/>
  <c r="M871" i="12"/>
  <c r="O870" i="12"/>
  <c r="N870" i="12"/>
  <c r="D861" i="6"/>
  <c r="D870" i="12"/>
  <c r="C871" i="12"/>
  <c r="A872" i="12"/>
  <c r="B872" i="12" s="1"/>
  <c r="K902" i="28" l="1"/>
  <c r="O898" i="25"/>
  <c r="S899" i="25"/>
  <c r="R899" i="25"/>
  <c r="M900" i="25"/>
  <c r="O899" i="25" s="1"/>
  <c r="U901" i="25"/>
  <c r="V900" i="25" s="1"/>
  <c r="Z900" i="25"/>
  <c r="Y900" i="25"/>
  <c r="M872" i="12"/>
  <c r="O871" i="12"/>
  <c r="N871" i="12"/>
  <c r="I872" i="12"/>
  <c r="K871" i="12"/>
  <c r="J871" i="12"/>
  <c r="L871" i="12" s="1"/>
  <c r="D862" i="6"/>
  <c r="B863" i="6"/>
  <c r="D863" i="6" s="1"/>
  <c r="E863" i="6"/>
  <c r="F863" i="6" s="1"/>
  <c r="C863" i="6"/>
  <c r="A864" i="6"/>
  <c r="P870" i="12"/>
  <c r="L870" i="12"/>
  <c r="E872" i="12"/>
  <c r="G871" i="12"/>
  <c r="F871" i="12"/>
  <c r="H871" i="12" s="1"/>
  <c r="D871" i="12"/>
  <c r="C872" i="12"/>
  <c r="A873" i="12"/>
  <c r="B873" i="12" s="1"/>
  <c r="K903" i="28" l="1"/>
  <c r="M901" i="25"/>
  <c r="S900" i="25"/>
  <c r="R900" i="25"/>
  <c r="V901" i="25"/>
  <c r="Y901" i="25"/>
  <c r="Z901" i="25"/>
  <c r="U902" i="25"/>
  <c r="M873" i="12"/>
  <c r="O872" i="12"/>
  <c r="N872" i="12"/>
  <c r="P872" i="12" s="1"/>
  <c r="E873" i="12"/>
  <c r="G872" i="12"/>
  <c r="F872" i="12"/>
  <c r="H872" i="12" s="1"/>
  <c r="I873" i="12"/>
  <c r="K872" i="12"/>
  <c r="J872" i="12"/>
  <c r="L872" i="12" s="1"/>
  <c r="B864" i="6"/>
  <c r="E864" i="6"/>
  <c r="F864" i="6" s="1"/>
  <c r="C864" i="6"/>
  <c r="A865" i="6"/>
  <c r="P871" i="12"/>
  <c r="D872" i="12"/>
  <c r="C873" i="12"/>
  <c r="A874" i="12"/>
  <c r="B874" i="12" s="1"/>
  <c r="K904" i="28" l="1"/>
  <c r="O900" i="25"/>
  <c r="Y902" i="25"/>
  <c r="U903" i="25"/>
  <c r="Z902" i="25"/>
  <c r="M902" i="25"/>
  <c r="O901" i="25" s="1"/>
  <c r="S901" i="25"/>
  <c r="R901" i="25"/>
  <c r="M874" i="12"/>
  <c r="O873" i="12"/>
  <c r="N873" i="12"/>
  <c r="P873" i="12" s="1"/>
  <c r="I874" i="12"/>
  <c r="K873" i="12"/>
  <c r="J873" i="12"/>
  <c r="L873" i="12" s="1"/>
  <c r="B865" i="6"/>
  <c r="E865" i="6"/>
  <c r="F865" i="6" s="1"/>
  <c r="C865" i="6"/>
  <c r="A866" i="6"/>
  <c r="E874" i="12"/>
  <c r="G873" i="12"/>
  <c r="F873" i="12"/>
  <c r="D864" i="6"/>
  <c r="D873" i="12"/>
  <c r="C874" i="12"/>
  <c r="A875" i="12"/>
  <c r="B875" i="12" s="1"/>
  <c r="K905" i="28" l="1"/>
  <c r="S902" i="25"/>
  <c r="R902" i="25"/>
  <c r="M903" i="25"/>
  <c r="Z903" i="25"/>
  <c r="Y903" i="25"/>
  <c r="U904" i="25"/>
  <c r="V903" i="25" s="1"/>
  <c r="V902" i="25"/>
  <c r="D865" i="6"/>
  <c r="H873" i="12"/>
  <c r="I875" i="12"/>
  <c r="K874" i="12"/>
  <c r="J874" i="12"/>
  <c r="E875" i="12"/>
  <c r="G874" i="12"/>
  <c r="F874" i="12"/>
  <c r="B866" i="6"/>
  <c r="D866" i="6" s="1"/>
  <c r="E866" i="6"/>
  <c r="A867" i="6"/>
  <c r="C866" i="6"/>
  <c r="M875" i="12"/>
  <c r="O874" i="12"/>
  <c r="N874" i="12"/>
  <c r="P874" i="12" s="1"/>
  <c r="D874" i="12"/>
  <c r="C875" i="12"/>
  <c r="A876" i="12"/>
  <c r="B876" i="12" s="1"/>
  <c r="K906" i="28" l="1"/>
  <c r="O902" i="25"/>
  <c r="R903" i="25"/>
  <c r="M904" i="25"/>
  <c r="O903" i="25" s="1"/>
  <c r="S903" i="25"/>
  <c r="Y904" i="25"/>
  <c r="Z904" i="25"/>
  <c r="U905" i="25"/>
  <c r="V904" i="25"/>
  <c r="M876" i="12"/>
  <c r="O875" i="12"/>
  <c r="N875" i="12"/>
  <c r="H874" i="12"/>
  <c r="E876" i="12"/>
  <c r="G875" i="12"/>
  <c r="F875" i="12"/>
  <c r="H875" i="12" s="1"/>
  <c r="L874" i="12"/>
  <c r="B867" i="6"/>
  <c r="D867" i="6" s="1"/>
  <c r="E867" i="6"/>
  <c r="A868" i="6"/>
  <c r="C867" i="6"/>
  <c r="I876" i="12"/>
  <c r="K875" i="12"/>
  <c r="J875" i="12"/>
  <c r="L875" i="12" s="1"/>
  <c r="F866" i="6"/>
  <c r="D875" i="12"/>
  <c r="C876" i="12"/>
  <c r="A877" i="12"/>
  <c r="B877" i="12" s="1"/>
  <c r="K907" i="28" l="1"/>
  <c r="Z905" i="25"/>
  <c r="Y905" i="25"/>
  <c r="U906" i="25"/>
  <c r="V905" i="25"/>
  <c r="R904" i="25"/>
  <c r="M905" i="25"/>
  <c r="O904" i="25" s="1"/>
  <c r="S904" i="25"/>
  <c r="I877" i="12"/>
  <c r="K876" i="12"/>
  <c r="J876" i="12"/>
  <c r="L876" i="12" s="1"/>
  <c r="E877" i="12"/>
  <c r="G876" i="12"/>
  <c r="F876" i="12"/>
  <c r="H876" i="12" s="1"/>
  <c r="B868" i="6"/>
  <c r="E868" i="6"/>
  <c r="F868" i="6" s="1"/>
  <c r="C868" i="6"/>
  <c r="A869" i="6"/>
  <c r="F867" i="6"/>
  <c r="P875" i="12"/>
  <c r="M877" i="12"/>
  <c r="O876" i="12"/>
  <c r="N876" i="12"/>
  <c r="P876" i="12" s="1"/>
  <c r="D876" i="12"/>
  <c r="C877" i="12"/>
  <c r="A878" i="12"/>
  <c r="B878" i="12" s="1"/>
  <c r="K908" i="28" l="1"/>
  <c r="S905" i="25"/>
  <c r="R905" i="25"/>
  <c r="M906" i="25"/>
  <c r="Z906" i="25"/>
  <c r="Y906" i="25"/>
  <c r="U907" i="25"/>
  <c r="V906" i="25" s="1"/>
  <c r="D868" i="6"/>
  <c r="M878" i="12"/>
  <c r="O877" i="12"/>
  <c r="N877" i="12"/>
  <c r="P877" i="12" s="1"/>
  <c r="E878" i="12"/>
  <c r="F877" i="12"/>
  <c r="G877" i="12"/>
  <c r="H877" i="12" s="1"/>
  <c r="B869" i="6"/>
  <c r="D869" i="6" s="1"/>
  <c r="E869" i="6"/>
  <c r="F869" i="6" s="1"/>
  <c r="C869" i="6"/>
  <c r="A870" i="6"/>
  <c r="I878" i="12"/>
  <c r="K877" i="12"/>
  <c r="J877" i="12"/>
  <c r="L877" i="12" s="1"/>
  <c r="C878" i="12"/>
  <c r="D877" i="12"/>
  <c r="A879" i="12"/>
  <c r="B879" i="12" s="1"/>
  <c r="K909" i="28" l="1"/>
  <c r="O905" i="25"/>
  <c r="R906" i="25"/>
  <c r="M907" i="25"/>
  <c r="O906" i="25" s="1"/>
  <c r="S906" i="25"/>
  <c r="U908" i="25"/>
  <c r="Z907" i="25"/>
  <c r="Y907" i="25"/>
  <c r="E879" i="12"/>
  <c r="G878" i="12"/>
  <c r="F878" i="12"/>
  <c r="H878" i="12" s="1"/>
  <c r="I879" i="12"/>
  <c r="K878" i="12"/>
  <c r="J878" i="12"/>
  <c r="B870" i="6"/>
  <c r="E870" i="6"/>
  <c r="F870" i="6" s="1"/>
  <c r="C870" i="6"/>
  <c r="A871" i="6"/>
  <c r="M879" i="12"/>
  <c r="O878" i="12"/>
  <c r="N878" i="12"/>
  <c r="P878" i="12" s="1"/>
  <c r="D878" i="12"/>
  <c r="C879" i="12"/>
  <c r="A880" i="12"/>
  <c r="B880" i="12" s="1"/>
  <c r="K910" i="28" l="1"/>
  <c r="U909" i="25"/>
  <c r="Y908" i="25"/>
  <c r="Z908" i="25"/>
  <c r="S907" i="25"/>
  <c r="R907" i="25"/>
  <c r="M908" i="25"/>
  <c r="O907" i="25" s="1"/>
  <c r="V907" i="25"/>
  <c r="E880" i="12"/>
  <c r="G879" i="12"/>
  <c r="F879" i="12"/>
  <c r="H879" i="12" s="1"/>
  <c r="D870" i="6"/>
  <c r="L878" i="12"/>
  <c r="I880" i="12"/>
  <c r="K879" i="12"/>
  <c r="J879" i="12"/>
  <c r="L879" i="12" s="1"/>
  <c r="M880" i="12"/>
  <c r="O879" i="12"/>
  <c r="N879" i="12"/>
  <c r="B871" i="6"/>
  <c r="E871" i="6"/>
  <c r="F871" i="6" s="1"/>
  <c r="A872" i="6"/>
  <c r="C871" i="6"/>
  <c r="D879" i="12"/>
  <c r="C880" i="12"/>
  <c r="A881" i="12"/>
  <c r="B881" i="12" s="1"/>
  <c r="K911" i="28" l="1"/>
  <c r="U910" i="25"/>
  <c r="Y909" i="25"/>
  <c r="Z909" i="25"/>
  <c r="V908" i="25"/>
  <c r="M909" i="25"/>
  <c r="O908" i="25" s="1"/>
  <c r="S908" i="25"/>
  <c r="R908" i="25"/>
  <c r="B872" i="6"/>
  <c r="D872" i="6" s="1"/>
  <c r="E872" i="6"/>
  <c r="A873" i="6"/>
  <c r="C872" i="6"/>
  <c r="I881" i="12"/>
  <c r="K880" i="12"/>
  <c r="J880" i="12"/>
  <c r="L880" i="12" s="1"/>
  <c r="M881" i="12"/>
  <c r="O880" i="12"/>
  <c r="N880" i="12"/>
  <c r="E881" i="12"/>
  <c r="G880" i="12"/>
  <c r="F880" i="12"/>
  <c r="D871" i="6"/>
  <c r="P879" i="12"/>
  <c r="D880" i="12"/>
  <c r="C881" i="12"/>
  <c r="A882" i="12"/>
  <c r="B882" i="12" s="1"/>
  <c r="K912" i="28" l="1"/>
  <c r="Y910" i="25"/>
  <c r="Z910" i="25"/>
  <c r="U911" i="25"/>
  <c r="V910" i="25" s="1"/>
  <c r="M910" i="25"/>
  <c r="O909" i="25" s="1"/>
  <c r="S909" i="25"/>
  <c r="R909" i="25"/>
  <c r="V909" i="25"/>
  <c r="M882" i="12"/>
  <c r="O881" i="12"/>
  <c r="N881" i="12"/>
  <c r="P881" i="12" s="1"/>
  <c r="I882" i="12"/>
  <c r="K881" i="12"/>
  <c r="J881" i="12"/>
  <c r="L881" i="12" s="1"/>
  <c r="H880" i="12"/>
  <c r="E882" i="12"/>
  <c r="G881" i="12"/>
  <c r="H881" i="12" s="1"/>
  <c r="F881" i="12"/>
  <c r="B873" i="6"/>
  <c r="E873" i="6"/>
  <c r="F873" i="6" s="1"/>
  <c r="C873" i="6"/>
  <c r="A874" i="6"/>
  <c r="P880" i="12"/>
  <c r="F872" i="6"/>
  <c r="C882" i="12"/>
  <c r="D881" i="12"/>
  <c r="A883" i="12"/>
  <c r="B883" i="12" s="1"/>
  <c r="K913" i="28" l="1"/>
  <c r="R910" i="25"/>
  <c r="M911" i="25"/>
  <c r="S910" i="25"/>
  <c r="Z911" i="25"/>
  <c r="Y911" i="25"/>
  <c r="U912" i="25"/>
  <c r="V911" i="25" s="1"/>
  <c r="M883" i="12"/>
  <c r="O882" i="12"/>
  <c r="N882" i="12"/>
  <c r="P882" i="12" s="1"/>
  <c r="E883" i="12"/>
  <c r="F882" i="12"/>
  <c r="G882" i="12"/>
  <c r="B874" i="6"/>
  <c r="D874" i="6" s="1"/>
  <c r="E874" i="6"/>
  <c r="F874" i="6" s="1"/>
  <c r="A875" i="6"/>
  <c r="C874" i="6"/>
  <c r="I883" i="12"/>
  <c r="K882" i="12"/>
  <c r="J882" i="12"/>
  <c r="D873" i="6"/>
  <c r="D882" i="12"/>
  <c r="C883" i="12"/>
  <c r="A884" i="12"/>
  <c r="B884" i="12" s="1"/>
  <c r="K914" i="28" l="1"/>
  <c r="O910" i="25"/>
  <c r="M912" i="25"/>
  <c r="O911" i="25" s="1"/>
  <c r="S911" i="25"/>
  <c r="R911" i="25"/>
  <c r="Y912" i="25"/>
  <c r="U913" i="25"/>
  <c r="Z912" i="25"/>
  <c r="M884" i="12"/>
  <c r="O883" i="12"/>
  <c r="N883" i="12"/>
  <c r="B875" i="6"/>
  <c r="E875" i="6"/>
  <c r="F875" i="6" s="1"/>
  <c r="C875" i="6"/>
  <c r="A876" i="6"/>
  <c r="H882" i="12"/>
  <c r="L882" i="12"/>
  <c r="E884" i="12"/>
  <c r="G883" i="12"/>
  <c r="F883" i="12"/>
  <c r="H883" i="12" s="1"/>
  <c r="I884" i="12"/>
  <c r="K883" i="12"/>
  <c r="J883" i="12"/>
  <c r="L883" i="12" s="1"/>
  <c r="D883" i="12"/>
  <c r="C884" i="12"/>
  <c r="A885" i="12"/>
  <c r="B885" i="12" s="1"/>
  <c r="K915" i="28" l="1"/>
  <c r="Z913" i="25"/>
  <c r="Y913" i="25"/>
  <c r="U914" i="25"/>
  <c r="V913" i="25"/>
  <c r="R912" i="25"/>
  <c r="S912" i="25"/>
  <c r="M913" i="25"/>
  <c r="O912" i="25" s="1"/>
  <c r="V912" i="25"/>
  <c r="B876" i="6"/>
  <c r="D876" i="6" s="1"/>
  <c r="E876" i="6"/>
  <c r="A877" i="6"/>
  <c r="C876" i="6"/>
  <c r="I885" i="12"/>
  <c r="K884" i="12"/>
  <c r="J884" i="12"/>
  <c r="L884" i="12" s="1"/>
  <c r="D875" i="6"/>
  <c r="E885" i="12"/>
  <c r="G884" i="12"/>
  <c r="F884" i="12"/>
  <c r="H884" i="12" s="1"/>
  <c r="P883" i="12"/>
  <c r="M885" i="12"/>
  <c r="O884" i="12"/>
  <c r="N884" i="12"/>
  <c r="P884" i="12" s="1"/>
  <c r="D884" i="12"/>
  <c r="C885" i="12"/>
  <c r="A886" i="12"/>
  <c r="B886" i="12" s="1"/>
  <c r="K916" i="28" l="1"/>
  <c r="S913" i="25"/>
  <c r="M914" i="25"/>
  <c r="R913" i="25"/>
  <c r="Z914" i="25"/>
  <c r="U915" i="25"/>
  <c r="V914" i="25" s="1"/>
  <c r="Y914" i="25"/>
  <c r="I886" i="12"/>
  <c r="K885" i="12"/>
  <c r="J885" i="12"/>
  <c r="L885" i="12" s="1"/>
  <c r="E886" i="12"/>
  <c r="G885" i="12"/>
  <c r="F885" i="12"/>
  <c r="M886" i="12"/>
  <c r="O885" i="12"/>
  <c r="N885" i="12"/>
  <c r="P885" i="12" s="1"/>
  <c r="B877" i="6"/>
  <c r="E877" i="6"/>
  <c r="F877" i="6" s="1"/>
  <c r="C877" i="6"/>
  <c r="A878" i="6"/>
  <c r="F876" i="6"/>
  <c r="C886" i="12"/>
  <c r="D885" i="12"/>
  <c r="A887" i="12"/>
  <c r="B887" i="12" s="1"/>
  <c r="K917" i="28" l="1"/>
  <c r="O913" i="25"/>
  <c r="R914" i="25"/>
  <c r="M915" i="25"/>
  <c r="S914" i="25"/>
  <c r="U916" i="25"/>
  <c r="V915" i="25"/>
  <c r="Z915" i="25"/>
  <c r="Y915" i="25"/>
  <c r="I887" i="12"/>
  <c r="K886" i="12"/>
  <c r="J886" i="12"/>
  <c r="M887" i="12"/>
  <c r="O886" i="12"/>
  <c r="N886" i="12"/>
  <c r="P886" i="12" s="1"/>
  <c r="B878" i="6"/>
  <c r="D878" i="6" s="1"/>
  <c r="E878" i="6"/>
  <c r="F878" i="6" s="1"/>
  <c r="A879" i="6"/>
  <c r="C878" i="6"/>
  <c r="H885" i="12"/>
  <c r="E887" i="12"/>
  <c r="F886" i="12"/>
  <c r="G886" i="12"/>
  <c r="D877" i="6"/>
  <c r="D886" i="12"/>
  <c r="C887" i="12"/>
  <c r="A888" i="12"/>
  <c r="B888" i="12" s="1"/>
  <c r="K918" i="28" l="1"/>
  <c r="O914" i="25"/>
  <c r="U917" i="25"/>
  <c r="V916" i="25"/>
  <c r="Z916" i="25"/>
  <c r="Y916" i="25"/>
  <c r="S915" i="25"/>
  <c r="R915" i="25"/>
  <c r="M916" i="25"/>
  <c r="O915" i="25" s="1"/>
  <c r="H886" i="12"/>
  <c r="E888" i="12"/>
  <c r="G887" i="12"/>
  <c r="F887" i="12"/>
  <c r="H887" i="12" s="1"/>
  <c r="M888" i="12"/>
  <c r="O887" i="12"/>
  <c r="N887" i="12"/>
  <c r="L886" i="12"/>
  <c r="B879" i="6"/>
  <c r="D879" i="6" s="1"/>
  <c r="E879" i="6"/>
  <c r="C879" i="6"/>
  <c r="A880" i="6"/>
  <c r="I888" i="12"/>
  <c r="K887" i="12"/>
  <c r="J887" i="12"/>
  <c r="L887" i="12" s="1"/>
  <c r="C888" i="12"/>
  <c r="D887" i="12"/>
  <c r="A889" i="12"/>
  <c r="B889" i="12" s="1"/>
  <c r="K919" i="28" l="1"/>
  <c r="M917" i="25"/>
  <c r="S916" i="25"/>
  <c r="R916" i="25"/>
  <c r="Y917" i="25"/>
  <c r="U918" i="25"/>
  <c r="V917" i="25" s="1"/>
  <c r="Z917" i="25"/>
  <c r="M889" i="12"/>
  <c r="O888" i="12"/>
  <c r="N888" i="12"/>
  <c r="P888" i="12" s="1"/>
  <c r="B880" i="6"/>
  <c r="E880" i="6"/>
  <c r="F880" i="6" s="1"/>
  <c r="A881" i="6"/>
  <c r="C880" i="6"/>
  <c r="P887" i="12"/>
  <c r="I889" i="12"/>
  <c r="K888" i="12"/>
  <c r="J888" i="12"/>
  <c r="L888" i="12" s="1"/>
  <c r="F879" i="6"/>
  <c r="E889" i="12"/>
  <c r="G888" i="12"/>
  <c r="F888" i="12"/>
  <c r="H888" i="12" s="1"/>
  <c r="D888" i="12"/>
  <c r="C889" i="12"/>
  <c r="A890" i="12"/>
  <c r="B890" i="12" s="1"/>
  <c r="K920" i="28" l="1"/>
  <c r="O916" i="25"/>
  <c r="M918" i="25"/>
  <c r="O917" i="25" s="1"/>
  <c r="S917" i="25"/>
  <c r="R917" i="25"/>
  <c r="Y918" i="25"/>
  <c r="Z918" i="25"/>
  <c r="U919" i="25"/>
  <c r="V918" i="25" s="1"/>
  <c r="B881" i="6"/>
  <c r="D881" i="6" s="1"/>
  <c r="E881" i="6"/>
  <c r="C881" i="6"/>
  <c r="A882" i="6"/>
  <c r="E890" i="12"/>
  <c r="G889" i="12"/>
  <c r="F889" i="12"/>
  <c r="D880" i="6"/>
  <c r="I890" i="12"/>
  <c r="K889" i="12"/>
  <c r="J889" i="12"/>
  <c r="L889" i="12" s="1"/>
  <c r="M890" i="12"/>
  <c r="O889" i="12"/>
  <c r="N889" i="12"/>
  <c r="P889" i="12" s="1"/>
  <c r="C890" i="12"/>
  <c r="D889" i="12"/>
  <c r="A891" i="12"/>
  <c r="B891" i="12" s="1"/>
  <c r="K921" i="28" l="1"/>
  <c r="Z919" i="25"/>
  <c r="Y919" i="25"/>
  <c r="U920" i="25"/>
  <c r="M919" i="25"/>
  <c r="O918" i="25" s="1"/>
  <c r="S918" i="25"/>
  <c r="R918" i="25"/>
  <c r="I891" i="12"/>
  <c r="K890" i="12"/>
  <c r="J890" i="12"/>
  <c r="H889" i="12"/>
  <c r="E891" i="12"/>
  <c r="G890" i="12"/>
  <c r="F890" i="12"/>
  <c r="H890" i="12" s="1"/>
  <c r="M891" i="12"/>
  <c r="O890" i="12"/>
  <c r="N890" i="12"/>
  <c r="B882" i="6"/>
  <c r="E882" i="6"/>
  <c r="F882" i="6" s="1"/>
  <c r="C882" i="6"/>
  <c r="A883" i="6"/>
  <c r="F881" i="6"/>
  <c r="D890" i="12"/>
  <c r="C891" i="12"/>
  <c r="A892" i="12"/>
  <c r="B892" i="12" s="1"/>
  <c r="K922" i="28" l="1"/>
  <c r="M920" i="25"/>
  <c r="O919" i="25" s="1"/>
  <c r="R919" i="25"/>
  <c r="S919" i="25"/>
  <c r="Y920" i="25"/>
  <c r="U921" i="25"/>
  <c r="Z920" i="25"/>
  <c r="V919" i="25"/>
  <c r="M892" i="12"/>
  <c r="O891" i="12"/>
  <c r="N891" i="12"/>
  <c r="B883" i="6"/>
  <c r="E883" i="6"/>
  <c r="F883" i="6" s="1"/>
  <c r="C883" i="6"/>
  <c r="A884" i="6"/>
  <c r="E892" i="12"/>
  <c r="G891" i="12"/>
  <c r="F891" i="12"/>
  <c r="D882" i="6"/>
  <c r="P890" i="12"/>
  <c r="L890" i="12"/>
  <c r="I892" i="12"/>
  <c r="K891" i="12"/>
  <c r="J891" i="12"/>
  <c r="L891" i="12" s="1"/>
  <c r="D891" i="12"/>
  <c r="C892" i="12"/>
  <c r="A893" i="12"/>
  <c r="B893" i="12" s="1"/>
  <c r="K923" i="28" l="1"/>
  <c r="Z921" i="25"/>
  <c r="Y921" i="25"/>
  <c r="U922" i="25"/>
  <c r="V921" i="25" s="1"/>
  <c r="V920" i="25"/>
  <c r="R920" i="25"/>
  <c r="S920" i="25"/>
  <c r="M921" i="25"/>
  <c r="M893" i="12"/>
  <c r="O892" i="12"/>
  <c r="N892" i="12"/>
  <c r="P892" i="12" s="1"/>
  <c r="B884" i="6"/>
  <c r="E884" i="6"/>
  <c r="F884" i="6" s="1"/>
  <c r="A885" i="6"/>
  <c r="C884" i="6"/>
  <c r="E893" i="12"/>
  <c r="F892" i="12"/>
  <c r="G892" i="12"/>
  <c r="I893" i="12"/>
  <c r="K892" i="12"/>
  <c r="J892" i="12"/>
  <c r="L892" i="12" s="1"/>
  <c r="D883" i="6"/>
  <c r="H891" i="12"/>
  <c r="P891" i="12"/>
  <c r="D892" i="12"/>
  <c r="C893" i="12"/>
  <c r="A894" i="12"/>
  <c r="B894" i="12" s="1"/>
  <c r="K924" i="28" l="1"/>
  <c r="O920" i="25"/>
  <c r="S921" i="25"/>
  <c r="R921" i="25"/>
  <c r="M922" i="25"/>
  <c r="O921" i="25" s="1"/>
  <c r="Z922" i="25"/>
  <c r="U923" i="25"/>
  <c r="V922" i="25" s="1"/>
  <c r="Y922" i="25"/>
  <c r="E894" i="12"/>
  <c r="F893" i="12"/>
  <c r="G893" i="12"/>
  <c r="H893" i="12" s="1"/>
  <c r="B885" i="6"/>
  <c r="E885" i="6"/>
  <c r="C885" i="6"/>
  <c r="A886" i="6"/>
  <c r="D884" i="6"/>
  <c r="I894" i="12"/>
  <c r="K893" i="12"/>
  <c r="J893" i="12"/>
  <c r="L893" i="12" s="1"/>
  <c r="H892" i="12"/>
  <c r="M894" i="12"/>
  <c r="O893" i="12"/>
  <c r="N893" i="12"/>
  <c r="P893" i="12" s="1"/>
  <c r="D893" i="12"/>
  <c r="C894" i="12"/>
  <c r="A895" i="12"/>
  <c r="B895" i="12" s="1"/>
  <c r="K925" i="28" l="1"/>
  <c r="R922" i="25"/>
  <c r="M923" i="25"/>
  <c r="S922" i="25"/>
  <c r="U924" i="25"/>
  <c r="Z923" i="25"/>
  <c r="Y923" i="25"/>
  <c r="E895" i="12"/>
  <c r="G894" i="12"/>
  <c r="F894" i="12"/>
  <c r="B886" i="6"/>
  <c r="E886" i="6"/>
  <c r="F886" i="6" s="1"/>
  <c r="A887" i="6"/>
  <c r="C886" i="6"/>
  <c r="D885" i="6"/>
  <c r="I895" i="12"/>
  <c r="K894" i="12"/>
  <c r="J894" i="12"/>
  <c r="M895" i="12"/>
  <c r="O894" i="12"/>
  <c r="N894" i="12"/>
  <c r="P894" i="12" s="1"/>
  <c r="F885" i="6"/>
  <c r="C895" i="12"/>
  <c r="D894" i="12"/>
  <c r="A896" i="12"/>
  <c r="B896" i="12" s="1"/>
  <c r="K926" i="28" l="1"/>
  <c r="O922" i="25"/>
  <c r="U925" i="25"/>
  <c r="Y924" i="25"/>
  <c r="Z924" i="25"/>
  <c r="S923" i="25"/>
  <c r="R923" i="25"/>
  <c r="M924" i="25"/>
  <c r="V923" i="25"/>
  <c r="I896" i="12"/>
  <c r="K895" i="12"/>
  <c r="J895" i="12"/>
  <c r="L895" i="12" s="1"/>
  <c r="E896" i="12"/>
  <c r="G895" i="12"/>
  <c r="F895" i="12"/>
  <c r="H895" i="12" s="1"/>
  <c r="M896" i="12"/>
  <c r="O895" i="12"/>
  <c r="P895" i="12" s="1"/>
  <c r="N895" i="12"/>
  <c r="B887" i="6"/>
  <c r="E887" i="6"/>
  <c r="F887" i="6" s="1"/>
  <c r="C887" i="6"/>
  <c r="A888" i="6"/>
  <c r="D886" i="6"/>
  <c r="L894" i="12"/>
  <c r="H894" i="12"/>
  <c r="D895" i="12"/>
  <c r="C896" i="12"/>
  <c r="A897" i="12"/>
  <c r="B897" i="12" s="1"/>
  <c r="K927" i="28" l="1"/>
  <c r="O923" i="25"/>
  <c r="M925" i="25"/>
  <c r="O924" i="25" s="1"/>
  <c r="S924" i="25"/>
  <c r="R924" i="25"/>
  <c r="Z925" i="25"/>
  <c r="Y925" i="25"/>
  <c r="U926" i="25"/>
  <c r="V925" i="25" s="1"/>
  <c r="V924" i="25"/>
  <c r="M897" i="12"/>
  <c r="O896" i="12"/>
  <c r="N896" i="12"/>
  <c r="P896" i="12" s="1"/>
  <c r="B888" i="6"/>
  <c r="E888" i="6"/>
  <c r="F888" i="6" s="1"/>
  <c r="C888" i="6"/>
  <c r="A889" i="6"/>
  <c r="E897" i="12"/>
  <c r="G896" i="12"/>
  <c r="F896" i="12"/>
  <c r="D887" i="6"/>
  <c r="I897" i="12"/>
  <c r="K896" i="12"/>
  <c r="J896" i="12"/>
  <c r="L896" i="12" s="1"/>
  <c r="C897" i="12"/>
  <c r="D896" i="12"/>
  <c r="A898" i="12"/>
  <c r="B898" i="12" s="1"/>
  <c r="K928" i="28" l="1"/>
  <c r="M926" i="25"/>
  <c r="S925" i="25"/>
  <c r="R925" i="25"/>
  <c r="Y926" i="25"/>
  <c r="Z926" i="25"/>
  <c r="U927" i="25"/>
  <c r="V926" i="25" s="1"/>
  <c r="I898" i="12"/>
  <c r="K897" i="12"/>
  <c r="J897" i="12"/>
  <c r="L897" i="12" s="1"/>
  <c r="M898" i="12"/>
  <c r="O897" i="12"/>
  <c r="N897" i="12"/>
  <c r="E898" i="12"/>
  <c r="G897" i="12"/>
  <c r="F897" i="12"/>
  <c r="B889" i="6"/>
  <c r="E889" i="6"/>
  <c r="F889" i="6" s="1"/>
  <c r="C889" i="6"/>
  <c r="A890" i="6"/>
  <c r="D888" i="6"/>
  <c r="H896" i="12"/>
  <c r="D897" i="12"/>
  <c r="C898" i="12"/>
  <c r="A899" i="12"/>
  <c r="B899" i="12" s="1"/>
  <c r="K929" i="28" l="1"/>
  <c r="O925" i="25"/>
  <c r="S926" i="25"/>
  <c r="M927" i="25"/>
  <c r="O926" i="25" s="1"/>
  <c r="R926" i="25"/>
  <c r="Z927" i="25"/>
  <c r="U928" i="25"/>
  <c r="V927" i="25" s="1"/>
  <c r="Y927" i="25"/>
  <c r="I899" i="12"/>
  <c r="K898" i="12"/>
  <c r="J898" i="12"/>
  <c r="E899" i="12"/>
  <c r="F898" i="12"/>
  <c r="H898" i="12" s="1"/>
  <c r="G898" i="12"/>
  <c r="M899" i="12"/>
  <c r="O898" i="12"/>
  <c r="N898" i="12"/>
  <c r="P898" i="12" s="1"/>
  <c r="H897" i="12"/>
  <c r="B890" i="6"/>
  <c r="E890" i="6"/>
  <c r="F890" i="6" s="1"/>
  <c r="A891" i="6"/>
  <c r="C890" i="6"/>
  <c r="P897" i="12"/>
  <c r="D889" i="6"/>
  <c r="D898" i="12"/>
  <c r="C899" i="12"/>
  <c r="A900" i="12"/>
  <c r="B900" i="12" s="1"/>
  <c r="K930" i="28" l="1"/>
  <c r="S927" i="25"/>
  <c r="R927" i="25"/>
  <c r="M928" i="25"/>
  <c r="Y928" i="25"/>
  <c r="U929" i="25"/>
  <c r="V928" i="25" s="1"/>
  <c r="Z928" i="25"/>
  <c r="M900" i="12"/>
  <c r="O899" i="12"/>
  <c r="N899" i="12"/>
  <c r="E900" i="12"/>
  <c r="G899" i="12"/>
  <c r="F899" i="12"/>
  <c r="H899" i="12" s="1"/>
  <c r="I900" i="12"/>
  <c r="K899" i="12"/>
  <c r="J899" i="12"/>
  <c r="B891" i="6"/>
  <c r="E891" i="6"/>
  <c r="F891" i="6" s="1"/>
  <c r="C891" i="6"/>
  <c r="A892" i="6"/>
  <c r="D890" i="6"/>
  <c r="L898" i="12"/>
  <c r="D899" i="12"/>
  <c r="C900" i="12"/>
  <c r="A901" i="12"/>
  <c r="B901" i="12" s="1"/>
  <c r="K931" i="28" l="1"/>
  <c r="O927" i="25"/>
  <c r="R928" i="25"/>
  <c r="M929" i="25"/>
  <c r="O928" i="25" s="1"/>
  <c r="S928" i="25"/>
  <c r="Z929" i="25"/>
  <c r="Y929" i="25"/>
  <c r="U930" i="25"/>
  <c r="V929" i="25"/>
  <c r="I901" i="12"/>
  <c r="K900" i="12"/>
  <c r="J900" i="12"/>
  <c r="L900" i="12" s="1"/>
  <c r="B892" i="6"/>
  <c r="E892" i="6"/>
  <c r="F892" i="6" s="1"/>
  <c r="A893" i="6"/>
  <c r="C892" i="6"/>
  <c r="E901" i="12"/>
  <c r="G900" i="12"/>
  <c r="F900" i="12"/>
  <c r="D891" i="6"/>
  <c r="P899" i="12"/>
  <c r="L899" i="12"/>
  <c r="M901" i="12"/>
  <c r="O900" i="12"/>
  <c r="N900" i="12"/>
  <c r="P900" i="12" s="1"/>
  <c r="D900" i="12"/>
  <c r="C901" i="12"/>
  <c r="A902" i="12"/>
  <c r="B902" i="12" s="1"/>
  <c r="K932" i="28" l="1"/>
  <c r="S929" i="25"/>
  <c r="M930" i="25"/>
  <c r="O929" i="25" s="1"/>
  <c r="R929" i="25"/>
  <c r="Z930" i="25"/>
  <c r="Y930" i="25"/>
  <c r="U931" i="25"/>
  <c r="V930" i="25"/>
  <c r="I902" i="12"/>
  <c r="K901" i="12"/>
  <c r="J901" i="12"/>
  <c r="L901" i="12" s="1"/>
  <c r="E902" i="12"/>
  <c r="G901" i="12"/>
  <c r="F901" i="12"/>
  <c r="M902" i="12"/>
  <c r="O901" i="12"/>
  <c r="N901" i="12"/>
  <c r="D892" i="6"/>
  <c r="B893" i="6"/>
  <c r="E893" i="6"/>
  <c r="F893" i="6" s="1"/>
  <c r="C893" i="6"/>
  <c r="A894" i="6"/>
  <c r="H900" i="12"/>
  <c r="C902" i="12"/>
  <c r="D901" i="12"/>
  <c r="A903" i="12"/>
  <c r="B903" i="12" s="1"/>
  <c r="K933" i="28" l="1"/>
  <c r="O930" i="25"/>
  <c r="U932" i="25"/>
  <c r="V931" i="25"/>
  <c r="Z931" i="25"/>
  <c r="Y931" i="25"/>
  <c r="R930" i="25"/>
  <c r="M931" i="25"/>
  <c r="S930" i="25"/>
  <c r="P901" i="12"/>
  <c r="M903" i="12"/>
  <c r="O902" i="12"/>
  <c r="N902" i="12"/>
  <c r="P902" i="12" s="1"/>
  <c r="B894" i="6"/>
  <c r="E894" i="6"/>
  <c r="C894" i="6"/>
  <c r="A895" i="6"/>
  <c r="H901" i="12"/>
  <c r="E903" i="12"/>
  <c r="G902" i="12"/>
  <c r="F902" i="12"/>
  <c r="H902" i="12" s="1"/>
  <c r="I903" i="12"/>
  <c r="K902" i="12"/>
  <c r="J902" i="12"/>
  <c r="D893" i="6"/>
  <c r="D902" i="12"/>
  <c r="C903" i="12"/>
  <c r="A904" i="12"/>
  <c r="B904" i="12" s="1"/>
  <c r="K934" i="28" l="1"/>
  <c r="S931" i="25"/>
  <c r="R931" i="25"/>
  <c r="M932" i="25"/>
  <c r="U933" i="25"/>
  <c r="Z932" i="25"/>
  <c r="Y932" i="25"/>
  <c r="B895" i="6"/>
  <c r="D895" i="6" s="1"/>
  <c r="E895" i="6"/>
  <c r="A896" i="6"/>
  <c r="C895" i="6"/>
  <c r="D894" i="6"/>
  <c r="L902" i="12"/>
  <c r="F894" i="6"/>
  <c r="I904" i="12"/>
  <c r="K903" i="12"/>
  <c r="J903" i="12"/>
  <c r="E904" i="12"/>
  <c r="G903" i="12"/>
  <c r="F903" i="12"/>
  <c r="H903" i="12" s="1"/>
  <c r="M904" i="12"/>
  <c r="O903" i="12"/>
  <c r="N903" i="12"/>
  <c r="D903" i="12"/>
  <c r="C904" i="12"/>
  <c r="A905" i="12"/>
  <c r="B905" i="12" s="1"/>
  <c r="K935" i="28" l="1"/>
  <c r="O931" i="25"/>
  <c r="Y933" i="25"/>
  <c r="Z933" i="25"/>
  <c r="U934" i="25"/>
  <c r="M933" i="25"/>
  <c r="O932" i="25" s="1"/>
  <c r="S932" i="25"/>
  <c r="R932" i="25"/>
  <c r="V932" i="25"/>
  <c r="P903" i="12"/>
  <c r="I905" i="12"/>
  <c r="K904" i="12"/>
  <c r="J904" i="12"/>
  <c r="L904" i="12" s="1"/>
  <c r="M905" i="12"/>
  <c r="O904" i="12"/>
  <c r="N904" i="12"/>
  <c r="P904" i="12" s="1"/>
  <c r="E905" i="12"/>
  <c r="G904" i="12"/>
  <c r="F904" i="12"/>
  <c r="B896" i="6"/>
  <c r="E896" i="6"/>
  <c r="F896" i="6" s="1"/>
  <c r="A897" i="6"/>
  <c r="C896" i="6"/>
  <c r="L903" i="12"/>
  <c r="F895" i="6"/>
  <c r="D904" i="12"/>
  <c r="C905" i="12"/>
  <c r="A906" i="12"/>
  <c r="B906" i="12" s="1"/>
  <c r="K936" i="28" l="1"/>
  <c r="M934" i="25"/>
  <c r="R933" i="25"/>
  <c r="S933" i="25"/>
  <c r="Y934" i="25"/>
  <c r="U935" i="25"/>
  <c r="V934" i="25" s="1"/>
  <c r="Z934" i="25"/>
  <c r="V933" i="25"/>
  <c r="E906" i="12"/>
  <c r="F905" i="12"/>
  <c r="G905" i="12"/>
  <c r="B897" i="6"/>
  <c r="E897" i="6"/>
  <c r="A898" i="6"/>
  <c r="C897" i="6"/>
  <c r="M906" i="12"/>
  <c r="O905" i="12"/>
  <c r="P905" i="12" s="1"/>
  <c r="N905" i="12"/>
  <c r="D896" i="6"/>
  <c r="H904" i="12"/>
  <c r="I906" i="12"/>
  <c r="K905" i="12"/>
  <c r="J905" i="12"/>
  <c r="L905" i="12" s="1"/>
  <c r="C906" i="12"/>
  <c r="D905" i="12"/>
  <c r="A907" i="12"/>
  <c r="B907" i="12" s="1"/>
  <c r="K937" i="28" l="1"/>
  <c r="O933" i="25"/>
  <c r="S934" i="25"/>
  <c r="R934" i="25"/>
  <c r="M935" i="25"/>
  <c r="O934" i="25" s="1"/>
  <c r="Z935" i="25"/>
  <c r="U936" i="25"/>
  <c r="Y935" i="25"/>
  <c r="M907" i="12"/>
  <c r="O906" i="12"/>
  <c r="N906" i="12"/>
  <c r="P906" i="12" s="1"/>
  <c r="D897" i="6"/>
  <c r="E907" i="12"/>
  <c r="G906" i="12"/>
  <c r="F906" i="12"/>
  <c r="H906" i="12" s="1"/>
  <c r="B898" i="6"/>
  <c r="D898" i="6" s="1"/>
  <c r="E898" i="6"/>
  <c r="F898" i="6" s="1"/>
  <c r="A899" i="6"/>
  <c r="C898" i="6"/>
  <c r="I907" i="12"/>
  <c r="K906" i="12"/>
  <c r="J906" i="12"/>
  <c r="F897" i="6"/>
  <c r="H905" i="12"/>
  <c r="D906" i="12"/>
  <c r="C907" i="12"/>
  <c r="A908" i="12"/>
  <c r="B908" i="12" s="1"/>
  <c r="K938" i="28" l="1"/>
  <c r="S935" i="25"/>
  <c r="R935" i="25"/>
  <c r="M936" i="25"/>
  <c r="O935" i="25" s="1"/>
  <c r="Y936" i="25"/>
  <c r="Z936" i="25"/>
  <c r="U937" i="25"/>
  <c r="V935" i="25"/>
  <c r="M908" i="12"/>
  <c r="O907" i="12"/>
  <c r="N907" i="12"/>
  <c r="E908" i="12"/>
  <c r="G907" i="12"/>
  <c r="F907" i="12"/>
  <c r="H907" i="12" s="1"/>
  <c r="L906" i="12"/>
  <c r="I908" i="12"/>
  <c r="K907" i="12"/>
  <c r="J907" i="12"/>
  <c r="B899" i="6"/>
  <c r="E899" i="6"/>
  <c r="F899" i="6" s="1"/>
  <c r="C899" i="6"/>
  <c r="A900" i="6"/>
  <c r="D907" i="12"/>
  <c r="C908" i="12"/>
  <c r="A909" i="12"/>
  <c r="B909" i="12" s="1"/>
  <c r="K939" i="28" l="1"/>
  <c r="R936" i="25"/>
  <c r="M937" i="25"/>
  <c r="O936" i="25" s="1"/>
  <c r="S936" i="25"/>
  <c r="Z937" i="25"/>
  <c r="Y937" i="25"/>
  <c r="U938" i="25"/>
  <c r="V936" i="25"/>
  <c r="I909" i="12"/>
  <c r="K908" i="12"/>
  <c r="J908" i="12"/>
  <c r="L908" i="12" s="1"/>
  <c r="B900" i="6"/>
  <c r="D900" i="6" s="1"/>
  <c r="E900" i="6"/>
  <c r="C900" i="6"/>
  <c r="A901" i="6"/>
  <c r="E909" i="12"/>
  <c r="G908" i="12"/>
  <c r="F908" i="12"/>
  <c r="H908" i="12" s="1"/>
  <c r="D899" i="6"/>
  <c r="L907" i="12"/>
  <c r="P907" i="12"/>
  <c r="M909" i="12"/>
  <c r="O908" i="12"/>
  <c r="N908" i="12"/>
  <c r="P908" i="12" s="1"/>
  <c r="D908" i="12"/>
  <c r="C909" i="12"/>
  <c r="A910" i="12"/>
  <c r="B910" i="12" s="1"/>
  <c r="K940" i="28" l="1"/>
  <c r="S937" i="25"/>
  <c r="R937" i="25"/>
  <c r="M938" i="25"/>
  <c r="O937" i="25" s="1"/>
  <c r="Z938" i="25"/>
  <c r="U939" i="25"/>
  <c r="Y938" i="25"/>
  <c r="V937" i="25"/>
  <c r="B901" i="6"/>
  <c r="D901" i="6" s="1"/>
  <c r="E901" i="6"/>
  <c r="C901" i="6"/>
  <c r="A902" i="6"/>
  <c r="I910" i="12"/>
  <c r="K909" i="12"/>
  <c r="J909" i="12"/>
  <c r="L909" i="12" s="1"/>
  <c r="E910" i="12"/>
  <c r="F909" i="12"/>
  <c r="H909" i="12" s="1"/>
  <c r="G909" i="12"/>
  <c r="M910" i="12"/>
  <c r="O909" i="12"/>
  <c r="N909" i="12"/>
  <c r="F900" i="6"/>
  <c r="C910" i="12"/>
  <c r="D909" i="12"/>
  <c r="A911" i="12"/>
  <c r="B911" i="12" s="1"/>
  <c r="K941" i="28" l="1"/>
  <c r="R938" i="25"/>
  <c r="M939" i="25"/>
  <c r="O938" i="25" s="1"/>
  <c r="S938" i="25"/>
  <c r="U940" i="25"/>
  <c r="V939" i="25"/>
  <c r="Z939" i="25"/>
  <c r="Y939" i="25"/>
  <c r="V938" i="25"/>
  <c r="E911" i="12"/>
  <c r="G910" i="12"/>
  <c r="F910" i="12"/>
  <c r="H910" i="12" s="1"/>
  <c r="I911" i="12"/>
  <c r="K910" i="12"/>
  <c r="J910" i="12"/>
  <c r="P909" i="12"/>
  <c r="B902" i="6"/>
  <c r="D902" i="6" s="1"/>
  <c r="E902" i="6"/>
  <c r="F902" i="6" s="1"/>
  <c r="A903" i="6"/>
  <c r="C902" i="6"/>
  <c r="M911" i="12"/>
  <c r="O910" i="12"/>
  <c r="N910" i="12"/>
  <c r="P910" i="12" s="1"/>
  <c r="F901" i="6"/>
  <c r="D910" i="12"/>
  <c r="C911" i="12"/>
  <c r="A912" i="12"/>
  <c r="B912" i="12" s="1"/>
  <c r="K942" i="28" l="1"/>
  <c r="U941" i="25"/>
  <c r="Y940" i="25"/>
  <c r="Z940" i="25"/>
  <c r="V940" i="25"/>
  <c r="S939" i="25"/>
  <c r="R939" i="25"/>
  <c r="M940" i="25"/>
  <c r="O939" i="25" s="1"/>
  <c r="L910" i="12"/>
  <c r="M912" i="12"/>
  <c r="O911" i="12"/>
  <c r="N911" i="12"/>
  <c r="I912" i="12"/>
  <c r="K911" i="12"/>
  <c r="J911" i="12"/>
  <c r="L911" i="12" s="1"/>
  <c r="B903" i="6"/>
  <c r="D903" i="6" s="1"/>
  <c r="E903" i="6"/>
  <c r="F903" i="6" s="1"/>
  <c r="A904" i="6"/>
  <c r="C903" i="6"/>
  <c r="E912" i="12"/>
  <c r="F911" i="12"/>
  <c r="G911" i="12"/>
  <c r="C912" i="12"/>
  <c r="D911" i="12"/>
  <c r="A913" i="12"/>
  <c r="B913" i="12" s="1"/>
  <c r="K943" i="28" l="1"/>
  <c r="M941" i="25"/>
  <c r="S940" i="25"/>
  <c r="R940" i="25"/>
  <c r="U942" i="25"/>
  <c r="Z941" i="25"/>
  <c r="Y941" i="25"/>
  <c r="H911" i="12"/>
  <c r="I913" i="12"/>
  <c r="K912" i="12"/>
  <c r="J912" i="12"/>
  <c r="L912" i="12" s="1"/>
  <c r="E913" i="12"/>
  <c r="G912" i="12"/>
  <c r="F912" i="12"/>
  <c r="H912" i="12" s="1"/>
  <c r="P911" i="12"/>
  <c r="B904" i="6"/>
  <c r="D904" i="6" s="1"/>
  <c r="E904" i="6"/>
  <c r="A905" i="6"/>
  <c r="C904" i="6"/>
  <c r="M913" i="12"/>
  <c r="O912" i="12"/>
  <c r="N912" i="12"/>
  <c r="P912" i="12" s="1"/>
  <c r="D912" i="12"/>
  <c r="C913" i="12"/>
  <c r="A914" i="12"/>
  <c r="B914" i="12" s="1"/>
  <c r="K944" i="28" l="1"/>
  <c r="O940" i="25"/>
  <c r="Y942" i="25"/>
  <c r="Z942" i="25"/>
  <c r="U943" i="25"/>
  <c r="V942" i="25" s="1"/>
  <c r="V941" i="25"/>
  <c r="M942" i="25"/>
  <c r="S941" i="25"/>
  <c r="R941" i="25"/>
  <c r="M914" i="12"/>
  <c r="O913" i="12"/>
  <c r="N913" i="12"/>
  <c r="E914" i="12"/>
  <c r="F913" i="12"/>
  <c r="G913" i="12"/>
  <c r="B905" i="6"/>
  <c r="E905" i="6"/>
  <c r="F905" i="6" s="1"/>
  <c r="C905" i="6"/>
  <c r="A906" i="6"/>
  <c r="F904" i="6"/>
  <c r="I914" i="12"/>
  <c r="K913" i="12"/>
  <c r="J913" i="12"/>
  <c r="L913" i="12" s="1"/>
  <c r="D913" i="12"/>
  <c r="C914" i="12"/>
  <c r="A915" i="12"/>
  <c r="B915" i="12" s="1"/>
  <c r="K945" i="28" l="1"/>
  <c r="O941" i="25"/>
  <c r="M943" i="25"/>
  <c r="O942" i="25" s="1"/>
  <c r="R942" i="25"/>
  <c r="S942" i="25"/>
  <c r="Z943" i="25"/>
  <c r="U944" i="25"/>
  <c r="V943" i="25" s="1"/>
  <c r="Y943" i="25"/>
  <c r="M915" i="12"/>
  <c r="O914" i="12"/>
  <c r="N914" i="12"/>
  <c r="P914" i="12" s="1"/>
  <c r="D905" i="6"/>
  <c r="H913" i="12"/>
  <c r="I915" i="12"/>
  <c r="K914" i="12"/>
  <c r="J914" i="12"/>
  <c r="E915" i="12"/>
  <c r="G914" i="12"/>
  <c r="F914" i="12"/>
  <c r="H914" i="12" s="1"/>
  <c r="B906" i="6"/>
  <c r="E906" i="6"/>
  <c r="F906" i="6" s="1"/>
  <c r="C906" i="6"/>
  <c r="A907" i="6"/>
  <c r="P913" i="12"/>
  <c r="C915" i="12"/>
  <c r="D914" i="12"/>
  <c r="A916" i="12"/>
  <c r="B916" i="12" s="1"/>
  <c r="K946" i="28" l="1"/>
  <c r="S943" i="25"/>
  <c r="R943" i="25"/>
  <c r="M944" i="25"/>
  <c r="Y944" i="25"/>
  <c r="U945" i="25"/>
  <c r="V944" i="25" s="1"/>
  <c r="Z944" i="25"/>
  <c r="B907" i="6"/>
  <c r="D907" i="6" s="1"/>
  <c r="E907" i="6"/>
  <c r="C907" i="6"/>
  <c r="A908" i="6"/>
  <c r="L914" i="12"/>
  <c r="E916" i="12"/>
  <c r="G915" i="12"/>
  <c r="F915" i="12"/>
  <c r="H915" i="12" s="1"/>
  <c r="M916" i="12"/>
  <c r="O915" i="12"/>
  <c r="N915" i="12"/>
  <c r="I916" i="12"/>
  <c r="K915" i="12"/>
  <c r="J915" i="12"/>
  <c r="L915" i="12" s="1"/>
  <c r="D906" i="6"/>
  <c r="D915" i="12"/>
  <c r="C916" i="12"/>
  <c r="A917" i="12"/>
  <c r="B917" i="12" s="1"/>
  <c r="K947" i="28" l="1"/>
  <c r="O943" i="25"/>
  <c r="Z945" i="25"/>
  <c r="Y945" i="25"/>
  <c r="U946" i="25"/>
  <c r="V945" i="25" s="1"/>
  <c r="R944" i="25"/>
  <c r="S944" i="25"/>
  <c r="M945" i="25"/>
  <c r="B908" i="6"/>
  <c r="D908" i="6" s="1"/>
  <c r="E908" i="6"/>
  <c r="C908" i="6"/>
  <c r="A909" i="6"/>
  <c r="M917" i="12"/>
  <c r="O916" i="12"/>
  <c r="N916" i="12"/>
  <c r="E917" i="12"/>
  <c r="G916" i="12"/>
  <c r="F916" i="12"/>
  <c r="I917" i="12"/>
  <c r="K916" i="12"/>
  <c r="J916" i="12"/>
  <c r="P915" i="12"/>
  <c r="F907" i="6"/>
  <c r="C917" i="12"/>
  <c r="D916" i="12"/>
  <c r="A918" i="12"/>
  <c r="B918" i="12" s="1"/>
  <c r="K948" i="28" l="1"/>
  <c r="O944" i="25"/>
  <c r="Z946" i="25"/>
  <c r="Y946" i="25"/>
  <c r="U947" i="25"/>
  <c r="V946" i="25" s="1"/>
  <c r="S945" i="25"/>
  <c r="M946" i="25"/>
  <c r="O945" i="25" s="1"/>
  <c r="R945" i="25"/>
  <c r="P916" i="12"/>
  <c r="E918" i="12"/>
  <c r="F917" i="12"/>
  <c r="G917" i="12"/>
  <c r="L916" i="12"/>
  <c r="M918" i="12"/>
  <c r="O917" i="12"/>
  <c r="N917" i="12"/>
  <c r="B909" i="6"/>
  <c r="D909" i="6" s="1"/>
  <c r="E909" i="6"/>
  <c r="C909" i="6"/>
  <c r="A910" i="6"/>
  <c r="I918" i="12"/>
  <c r="K917" i="12"/>
  <c r="J917" i="12"/>
  <c r="L917" i="12" s="1"/>
  <c r="H916" i="12"/>
  <c r="F908" i="6"/>
  <c r="D917" i="12"/>
  <c r="C918" i="12"/>
  <c r="A919" i="12"/>
  <c r="B919" i="12" s="1"/>
  <c r="K949" i="28" l="1"/>
  <c r="R946" i="25"/>
  <c r="M947" i="25"/>
  <c r="S946" i="25"/>
  <c r="U948" i="25"/>
  <c r="Z947" i="25"/>
  <c r="Y947" i="25"/>
  <c r="P917" i="12"/>
  <c r="M919" i="12"/>
  <c r="O918" i="12"/>
  <c r="N918" i="12"/>
  <c r="P918" i="12" s="1"/>
  <c r="I919" i="12"/>
  <c r="K918" i="12"/>
  <c r="J918" i="12"/>
  <c r="B910" i="6"/>
  <c r="D910" i="6" s="1"/>
  <c r="E910" i="6"/>
  <c r="F910" i="6" s="1"/>
  <c r="C910" i="6"/>
  <c r="A911" i="6"/>
  <c r="H917" i="12"/>
  <c r="F909" i="6"/>
  <c r="E919" i="12"/>
  <c r="G918" i="12"/>
  <c r="F918" i="12"/>
  <c r="H918" i="12" s="1"/>
  <c r="D918" i="12"/>
  <c r="C919" i="12"/>
  <c r="A920" i="12"/>
  <c r="B920" i="12" s="1"/>
  <c r="K950" i="28" l="1"/>
  <c r="O946" i="25"/>
  <c r="U949" i="25"/>
  <c r="Z948" i="25"/>
  <c r="Y948" i="25"/>
  <c r="V948" i="25"/>
  <c r="V947" i="25"/>
  <c r="S947" i="25"/>
  <c r="R947" i="25"/>
  <c r="M948" i="25"/>
  <c r="E920" i="12"/>
  <c r="G919" i="12"/>
  <c r="F919" i="12"/>
  <c r="H919" i="12" s="1"/>
  <c r="I920" i="12"/>
  <c r="K919" i="12"/>
  <c r="J919" i="12"/>
  <c r="L919" i="12" s="1"/>
  <c r="L918" i="12"/>
  <c r="B911" i="6"/>
  <c r="D911" i="6" s="1"/>
  <c r="E911" i="6"/>
  <c r="F911" i="6" s="1"/>
  <c r="C911" i="6"/>
  <c r="A912" i="6"/>
  <c r="M920" i="12"/>
  <c r="O919" i="12"/>
  <c r="N919" i="12"/>
  <c r="D919" i="12"/>
  <c r="C920" i="12"/>
  <c r="A921" i="12"/>
  <c r="B921" i="12" s="1"/>
  <c r="K951" i="28" l="1"/>
  <c r="O947" i="25"/>
  <c r="M949" i="25"/>
  <c r="O948" i="25" s="1"/>
  <c r="S948" i="25"/>
  <c r="R948" i="25"/>
  <c r="U950" i="25"/>
  <c r="V949" i="25" s="1"/>
  <c r="Z949" i="25"/>
  <c r="Y949" i="25"/>
  <c r="E921" i="12"/>
  <c r="G920" i="12"/>
  <c r="F920" i="12"/>
  <c r="H920" i="12" s="1"/>
  <c r="P919" i="12"/>
  <c r="M921" i="12"/>
  <c r="O920" i="12"/>
  <c r="N920" i="12"/>
  <c r="P920" i="12" s="1"/>
  <c r="I921" i="12"/>
  <c r="K920" i="12"/>
  <c r="J920" i="12"/>
  <c r="B912" i="6"/>
  <c r="E912" i="6"/>
  <c r="F912" i="6" s="1"/>
  <c r="A913" i="6"/>
  <c r="C912" i="6"/>
  <c r="D920" i="12"/>
  <c r="C921" i="12"/>
  <c r="A922" i="12"/>
  <c r="B922" i="12" s="1"/>
  <c r="K952" i="28" l="1"/>
  <c r="Y950" i="25"/>
  <c r="Z950" i="25"/>
  <c r="U951" i="25"/>
  <c r="V950" i="25" s="1"/>
  <c r="M950" i="25"/>
  <c r="S949" i="25"/>
  <c r="R949" i="25"/>
  <c r="E922" i="12"/>
  <c r="F921" i="12"/>
  <c r="G921" i="12"/>
  <c r="I922" i="12"/>
  <c r="K921" i="12"/>
  <c r="J921" i="12"/>
  <c r="L921" i="12" s="1"/>
  <c r="B913" i="6"/>
  <c r="E913" i="6"/>
  <c r="F913" i="6" s="1"/>
  <c r="A914" i="6"/>
  <c r="C913" i="6"/>
  <c r="M922" i="12"/>
  <c r="O921" i="12"/>
  <c r="P921" i="12" s="1"/>
  <c r="N921" i="12"/>
  <c r="D912" i="6"/>
  <c r="L920" i="12"/>
  <c r="C922" i="12"/>
  <c r="D921" i="12"/>
  <c r="A923" i="12"/>
  <c r="B923" i="12" s="1"/>
  <c r="K953" i="28" l="1"/>
  <c r="O949" i="25"/>
  <c r="M951" i="25"/>
  <c r="O950" i="25" s="1"/>
  <c r="R950" i="25"/>
  <c r="S950" i="25"/>
  <c r="Z951" i="25"/>
  <c r="U952" i="25"/>
  <c r="V951" i="25" s="1"/>
  <c r="Y951" i="25"/>
  <c r="B914" i="6"/>
  <c r="D914" i="6" s="1"/>
  <c r="E914" i="6"/>
  <c r="C914" i="6"/>
  <c r="A915" i="6"/>
  <c r="D913" i="6"/>
  <c r="I923" i="12"/>
  <c r="K922" i="12"/>
  <c r="J922" i="12"/>
  <c r="M923" i="12"/>
  <c r="O922" i="12"/>
  <c r="N922" i="12"/>
  <c r="P922" i="12" s="1"/>
  <c r="H921" i="12"/>
  <c r="E923" i="12"/>
  <c r="G922" i="12"/>
  <c r="F922" i="12"/>
  <c r="H922" i="12" s="1"/>
  <c r="D922" i="12"/>
  <c r="C923" i="12"/>
  <c r="A924" i="12"/>
  <c r="B924" i="12" s="1"/>
  <c r="K954" i="28" l="1"/>
  <c r="S951" i="25"/>
  <c r="R951" i="25"/>
  <c r="M952" i="25"/>
  <c r="Y952" i="25"/>
  <c r="U953" i="25"/>
  <c r="V952" i="25" s="1"/>
  <c r="Z952" i="25"/>
  <c r="B915" i="6"/>
  <c r="E915" i="6"/>
  <c r="F915" i="6" s="1"/>
  <c r="C915" i="6"/>
  <c r="A916" i="6"/>
  <c r="F914" i="6"/>
  <c r="M924" i="12"/>
  <c r="O923" i="12"/>
  <c r="N923" i="12"/>
  <c r="L922" i="12"/>
  <c r="I924" i="12"/>
  <c r="K923" i="12"/>
  <c r="J923" i="12"/>
  <c r="L923" i="12" s="1"/>
  <c r="E924" i="12"/>
  <c r="G923" i="12"/>
  <c r="F923" i="12"/>
  <c r="H923" i="12" s="1"/>
  <c r="C924" i="12"/>
  <c r="D923" i="12"/>
  <c r="A925" i="12"/>
  <c r="B925" i="12" s="1"/>
  <c r="K955" i="28" l="1"/>
  <c r="O951" i="25"/>
  <c r="Z953" i="25"/>
  <c r="Y953" i="25"/>
  <c r="U954" i="25"/>
  <c r="V953" i="25"/>
  <c r="R952" i="25"/>
  <c r="M953" i="25"/>
  <c r="S952" i="25"/>
  <c r="B916" i="6"/>
  <c r="E916" i="6"/>
  <c r="F916" i="6" s="1"/>
  <c r="A917" i="6"/>
  <c r="C916" i="6"/>
  <c r="I925" i="12"/>
  <c r="K924" i="12"/>
  <c r="J924" i="12"/>
  <c r="L924" i="12" s="1"/>
  <c r="D915" i="6"/>
  <c r="P923" i="12"/>
  <c r="M925" i="12"/>
  <c r="O924" i="12"/>
  <c r="N924" i="12"/>
  <c r="P924" i="12" s="1"/>
  <c r="E925" i="12"/>
  <c r="G924" i="12"/>
  <c r="F924" i="12"/>
  <c r="H924" i="12" s="1"/>
  <c r="D924" i="12"/>
  <c r="C925" i="12"/>
  <c r="A926" i="12"/>
  <c r="B926" i="12" s="1"/>
  <c r="K956" i="28" l="1"/>
  <c r="O952" i="25"/>
  <c r="S953" i="25"/>
  <c r="M954" i="25"/>
  <c r="O953" i="25" s="1"/>
  <c r="R953" i="25"/>
  <c r="Z954" i="25"/>
  <c r="Y954" i="25"/>
  <c r="U955" i="25"/>
  <c r="V954" i="25"/>
  <c r="M926" i="12"/>
  <c r="O925" i="12"/>
  <c r="N925" i="12"/>
  <c r="B917" i="6"/>
  <c r="D917" i="6" s="1"/>
  <c r="E917" i="6"/>
  <c r="A918" i="6"/>
  <c r="C917" i="6"/>
  <c r="D916" i="6"/>
  <c r="E926" i="12"/>
  <c r="F925" i="12"/>
  <c r="G925" i="12"/>
  <c r="I926" i="12"/>
  <c r="K925" i="12"/>
  <c r="J925" i="12"/>
  <c r="L925" i="12" s="1"/>
  <c r="D925" i="12"/>
  <c r="C926" i="12"/>
  <c r="A927" i="12"/>
  <c r="B927" i="12" s="1"/>
  <c r="K957" i="28" l="1"/>
  <c r="R954" i="25"/>
  <c r="M955" i="25"/>
  <c r="S954" i="25"/>
  <c r="U956" i="25"/>
  <c r="Z955" i="25"/>
  <c r="Y955" i="25"/>
  <c r="I927" i="12"/>
  <c r="K926" i="12"/>
  <c r="J926" i="12"/>
  <c r="P925" i="12"/>
  <c r="M927" i="12"/>
  <c r="O926" i="12"/>
  <c r="N926" i="12"/>
  <c r="P926" i="12" s="1"/>
  <c r="H925" i="12"/>
  <c r="E927" i="12"/>
  <c r="G926" i="12"/>
  <c r="F926" i="12"/>
  <c r="H926" i="12" s="1"/>
  <c r="B918" i="6"/>
  <c r="E918" i="6"/>
  <c r="F918" i="6" s="1"/>
  <c r="A919" i="6"/>
  <c r="C918" i="6"/>
  <c r="F917" i="6"/>
  <c r="D926" i="12"/>
  <c r="C927" i="12"/>
  <c r="A928" i="12"/>
  <c r="B928" i="12" s="1"/>
  <c r="K958" i="28" l="1"/>
  <c r="O954" i="25"/>
  <c r="U957" i="25"/>
  <c r="Z956" i="25"/>
  <c r="Y956" i="25"/>
  <c r="V955" i="25"/>
  <c r="S955" i="25"/>
  <c r="R955" i="25"/>
  <c r="M956" i="25"/>
  <c r="O955" i="25" s="1"/>
  <c r="E928" i="12"/>
  <c r="F927" i="12"/>
  <c r="G927" i="12"/>
  <c r="M928" i="12"/>
  <c r="O927" i="12"/>
  <c r="N927" i="12"/>
  <c r="I928" i="12"/>
  <c r="K927" i="12"/>
  <c r="J927" i="12"/>
  <c r="L927" i="12" s="1"/>
  <c r="B919" i="6"/>
  <c r="E919" i="6"/>
  <c r="F919" i="6" s="1"/>
  <c r="C919" i="6"/>
  <c r="A920" i="6"/>
  <c r="D918" i="6"/>
  <c r="L926" i="12"/>
  <c r="C928" i="12"/>
  <c r="D927" i="12"/>
  <c r="A929" i="12"/>
  <c r="B929" i="12" s="1"/>
  <c r="K959" i="28" l="1"/>
  <c r="U958" i="25"/>
  <c r="V957" i="25" s="1"/>
  <c r="Z957" i="25"/>
  <c r="Y957" i="25"/>
  <c r="V956" i="25"/>
  <c r="M957" i="25"/>
  <c r="O956" i="25" s="1"/>
  <c r="S956" i="25"/>
  <c r="R956" i="25"/>
  <c r="I929" i="12"/>
  <c r="K928" i="12"/>
  <c r="J928" i="12"/>
  <c r="L928" i="12" s="1"/>
  <c r="B920" i="6"/>
  <c r="E920" i="6"/>
  <c r="F920" i="6" s="1"/>
  <c r="A921" i="6"/>
  <c r="C920" i="6"/>
  <c r="P927" i="12"/>
  <c r="M929" i="12"/>
  <c r="O928" i="12"/>
  <c r="N928" i="12"/>
  <c r="P928" i="12" s="1"/>
  <c r="D919" i="6"/>
  <c r="H927" i="12"/>
  <c r="E929" i="12"/>
  <c r="G928" i="12"/>
  <c r="F928" i="12"/>
  <c r="H928" i="12" s="1"/>
  <c r="D928" i="12"/>
  <c r="C929" i="12"/>
  <c r="A930" i="12"/>
  <c r="B930" i="12" s="1"/>
  <c r="K960" i="28" l="1"/>
  <c r="M958" i="25"/>
  <c r="S957" i="25"/>
  <c r="R957" i="25"/>
  <c r="Y958" i="25"/>
  <c r="Z958" i="25"/>
  <c r="U959" i="25"/>
  <c r="V958" i="25" s="1"/>
  <c r="B921" i="6"/>
  <c r="E921" i="6"/>
  <c r="F921" i="6" s="1"/>
  <c r="C921" i="6"/>
  <c r="A922" i="6"/>
  <c r="D920" i="6"/>
  <c r="E930" i="12"/>
  <c r="F929" i="12"/>
  <c r="G929" i="12"/>
  <c r="M930" i="12"/>
  <c r="O929" i="12"/>
  <c r="N929" i="12"/>
  <c r="I930" i="12"/>
  <c r="K929" i="12"/>
  <c r="J929" i="12"/>
  <c r="L929" i="12" s="1"/>
  <c r="C930" i="12"/>
  <c r="D929" i="12"/>
  <c r="A931" i="12"/>
  <c r="B931" i="12" s="1"/>
  <c r="K961" i="28" l="1"/>
  <c r="O957" i="25"/>
  <c r="Z959" i="25"/>
  <c r="U960" i="25"/>
  <c r="Y959" i="25"/>
  <c r="M959" i="25"/>
  <c r="O958" i="25" s="1"/>
  <c r="R958" i="25"/>
  <c r="S958" i="25"/>
  <c r="E931" i="12"/>
  <c r="G930" i="12"/>
  <c r="F930" i="12"/>
  <c r="H930" i="12" s="1"/>
  <c r="H929" i="12"/>
  <c r="P929" i="12"/>
  <c r="I931" i="12"/>
  <c r="K930" i="12"/>
  <c r="J930" i="12"/>
  <c r="B922" i="6"/>
  <c r="E922" i="6"/>
  <c r="F922" i="6" s="1"/>
  <c r="A923" i="6"/>
  <c r="C922" i="6"/>
  <c r="M931" i="12"/>
  <c r="O930" i="12"/>
  <c r="N930" i="12"/>
  <c r="P930" i="12" s="1"/>
  <c r="D921" i="6"/>
  <c r="D930" i="12"/>
  <c r="C931" i="12"/>
  <c r="A932" i="12"/>
  <c r="B932" i="12" s="1"/>
  <c r="K962" i="28" l="1"/>
  <c r="S959" i="25"/>
  <c r="R959" i="25"/>
  <c r="M960" i="25"/>
  <c r="O959" i="25" s="1"/>
  <c r="Y960" i="25"/>
  <c r="U961" i="25"/>
  <c r="V960" i="25" s="1"/>
  <c r="Z960" i="25"/>
  <c r="V959" i="25"/>
  <c r="L930" i="12"/>
  <c r="M932" i="12"/>
  <c r="O931" i="12"/>
  <c r="N931" i="12"/>
  <c r="B923" i="6"/>
  <c r="E923" i="6"/>
  <c r="F923" i="6" s="1"/>
  <c r="A924" i="6"/>
  <c r="C923" i="6"/>
  <c r="I932" i="12"/>
  <c r="K931" i="12"/>
  <c r="J931" i="12"/>
  <c r="L931" i="12" s="1"/>
  <c r="D922" i="6"/>
  <c r="E932" i="12"/>
  <c r="G931" i="12"/>
  <c r="F931" i="12"/>
  <c r="H931" i="12" s="1"/>
  <c r="D931" i="12"/>
  <c r="C932" i="12"/>
  <c r="A933" i="12"/>
  <c r="B933" i="12" s="1"/>
  <c r="K963" i="28" l="1"/>
  <c r="Z961" i="25"/>
  <c r="Y961" i="25"/>
  <c r="U962" i="25"/>
  <c r="V961" i="25"/>
  <c r="R960" i="25"/>
  <c r="M961" i="25"/>
  <c r="O960" i="25" s="1"/>
  <c r="S960" i="25"/>
  <c r="I933" i="12"/>
  <c r="K932" i="12"/>
  <c r="J932" i="12"/>
  <c r="L932" i="12" s="1"/>
  <c r="B924" i="6"/>
  <c r="E924" i="6"/>
  <c r="F924" i="6" s="1"/>
  <c r="C924" i="6"/>
  <c r="A925" i="6"/>
  <c r="D923" i="6"/>
  <c r="E933" i="12"/>
  <c r="G932" i="12"/>
  <c r="F932" i="12"/>
  <c r="H932" i="12" s="1"/>
  <c r="P931" i="12"/>
  <c r="M933" i="12"/>
  <c r="O932" i="12"/>
  <c r="N932" i="12"/>
  <c r="P932" i="12" s="1"/>
  <c r="D932" i="12"/>
  <c r="C933" i="12"/>
  <c r="A934" i="12"/>
  <c r="B934" i="12" s="1"/>
  <c r="K964" i="28" l="1"/>
  <c r="Z962" i="25"/>
  <c r="Y962" i="25"/>
  <c r="U963" i="25"/>
  <c r="V962" i="25" s="1"/>
  <c r="S961" i="25"/>
  <c r="M962" i="25"/>
  <c r="R961" i="25"/>
  <c r="E934" i="12"/>
  <c r="F933" i="12"/>
  <c r="G933" i="12"/>
  <c r="B925" i="6"/>
  <c r="E925" i="6"/>
  <c r="F925" i="6" s="1"/>
  <c r="C925" i="6"/>
  <c r="D925" i="6" s="1"/>
  <c r="A926" i="6"/>
  <c r="I934" i="12"/>
  <c r="K933" i="12"/>
  <c r="J933" i="12"/>
  <c r="M934" i="12"/>
  <c r="O933" i="12"/>
  <c r="N933" i="12"/>
  <c r="D924" i="6"/>
  <c r="D933" i="12"/>
  <c r="C934" i="12"/>
  <c r="A935" i="12"/>
  <c r="B935" i="12" s="1"/>
  <c r="K965" i="28" l="1"/>
  <c r="O961" i="25"/>
  <c r="U964" i="25"/>
  <c r="Z963" i="25"/>
  <c r="V963" i="25"/>
  <c r="Y963" i="25"/>
  <c r="R962" i="25"/>
  <c r="M963" i="25"/>
  <c r="O962" i="25" s="1"/>
  <c r="S962" i="25"/>
  <c r="P933" i="12"/>
  <c r="M935" i="12"/>
  <c r="O934" i="12"/>
  <c r="N934" i="12"/>
  <c r="P934" i="12" s="1"/>
  <c r="E935" i="12"/>
  <c r="G934" i="12"/>
  <c r="F934" i="12"/>
  <c r="H934" i="12" s="1"/>
  <c r="I935" i="12"/>
  <c r="K934" i="12"/>
  <c r="L934" i="12" s="1"/>
  <c r="J934" i="12"/>
  <c r="B926" i="6"/>
  <c r="E926" i="6"/>
  <c r="F926" i="6" s="1"/>
  <c r="C926" i="6"/>
  <c r="A927" i="6"/>
  <c r="L933" i="12"/>
  <c r="H933" i="12"/>
  <c r="D934" i="12"/>
  <c r="C935" i="12"/>
  <c r="A936" i="12"/>
  <c r="B936" i="12" s="1"/>
  <c r="K966" i="28" l="1"/>
  <c r="S963" i="25"/>
  <c r="R963" i="25"/>
  <c r="M964" i="25"/>
  <c r="U965" i="25"/>
  <c r="V964" i="25" s="1"/>
  <c r="Z964" i="25"/>
  <c r="Y964" i="25"/>
  <c r="B927" i="6"/>
  <c r="D927" i="6" s="1"/>
  <c r="E927" i="6"/>
  <c r="C927" i="6"/>
  <c r="A928" i="6"/>
  <c r="I936" i="12"/>
  <c r="K935" i="12"/>
  <c r="J935" i="12"/>
  <c r="L935" i="12" s="1"/>
  <c r="E936" i="12"/>
  <c r="G935" i="12"/>
  <c r="F935" i="12"/>
  <c r="D926" i="6"/>
  <c r="M936" i="12"/>
  <c r="O935" i="12"/>
  <c r="N935" i="12"/>
  <c r="D935" i="12"/>
  <c r="C936" i="12"/>
  <c r="A937" i="12"/>
  <c r="B937" i="12" s="1"/>
  <c r="K967" i="28" l="1"/>
  <c r="O963" i="25"/>
  <c r="U966" i="25"/>
  <c r="Z965" i="25"/>
  <c r="Y965" i="25"/>
  <c r="M965" i="25"/>
  <c r="O964" i="25" s="1"/>
  <c r="S964" i="25"/>
  <c r="R964" i="25"/>
  <c r="E937" i="12"/>
  <c r="G936" i="12"/>
  <c r="F936" i="12"/>
  <c r="P935" i="12"/>
  <c r="I937" i="12"/>
  <c r="K936" i="12"/>
  <c r="J936" i="12"/>
  <c r="L936" i="12" s="1"/>
  <c r="M937" i="12"/>
  <c r="O936" i="12"/>
  <c r="N936" i="12"/>
  <c r="B928" i="6"/>
  <c r="E928" i="6"/>
  <c r="F928" i="6" s="1"/>
  <c r="C928" i="6"/>
  <c r="A929" i="6"/>
  <c r="H935" i="12"/>
  <c r="F927" i="6"/>
  <c r="D936" i="12"/>
  <c r="C937" i="12"/>
  <c r="A938" i="12"/>
  <c r="B938" i="12" s="1"/>
  <c r="K968" i="28" l="1"/>
  <c r="M966" i="25"/>
  <c r="S965" i="25"/>
  <c r="R965" i="25"/>
  <c r="Y966" i="25"/>
  <c r="Z966" i="25"/>
  <c r="U967" i="25"/>
  <c r="V966" i="25" s="1"/>
  <c r="V965" i="25"/>
  <c r="B929" i="6"/>
  <c r="D929" i="6" s="1"/>
  <c r="E929" i="6"/>
  <c r="F929" i="6" s="1"/>
  <c r="A930" i="6"/>
  <c r="C929" i="6"/>
  <c r="I938" i="12"/>
  <c r="K937" i="12"/>
  <c r="J937" i="12"/>
  <c r="L937" i="12" s="1"/>
  <c r="D928" i="6"/>
  <c r="H936" i="12"/>
  <c r="E938" i="12"/>
  <c r="F937" i="12"/>
  <c r="G937" i="12"/>
  <c r="M938" i="12"/>
  <c r="O937" i="12"/>
  <c r="N937" i="12"/>
  <c r="P936" i="12"/>
  <c r="D937" i="12"/>
  <c r="C938" i="12"/>
  <c r="A939" i="12"/>
  <c r="B939" i="12" s="1"/>
  <c r="K969" i="28" l="1"/>
  <c r="O965" i="25"/>
  <c r="Z967" i="25"/>
  <c r="U968" i="25"/>
  <c r="Y967" i="25"/>
  <c r="M967" i="25"/>
  <c r="O966" i="25" s="1"/>
  <c r="R966" i="25"/>
  <c r="S966" i="25"/>
  <c r="E939" i="12"/>
  <c r="G938" i="12"/>
  <c r="F938" i="12"/>
  <c r="P937" i="12"/>
  <c r="M939" i="12"/>
  <c r="O938" i="12"/>
  <c r="N938" i="12"/>
  <c r="P938" i="12" s="1"/>
  <c r="I939" i="12"/>
  <c r="K938" i="12"/>
  <c r="J938" i="12"/>
  <c r="H937" i="12"/>
  <c r="B930" i="6"/>
  <c r="E930" i="6"/>
  <c r="F930" i="6" s="1"/>
  <c r="A931" i="6"/>
  <c r="C930" i="6"/>
  <c r="D938" i="12"/>
  <c r="C939" i="12"/>
  <c r="A940" i="12"/>
  <c r="B940" i="12" s="1"/>
  <c r="K970" i="28" l="1"/>
  <c r="S967" i="25"/>
  <c r="R967" i="25"/>
  <c r="M968" i="25"/>
  <c r="O967" i="25" s="1"/>
  <c r="Y968" i="25"/>
  <c r="U969" i="25"/>
  <c r="Z968" i="25"/>
  <c r="V967" i="25"/>
  <c r="L938" i="12"/>
  <c r="B931" i="6"/>
  <c r="D931" i="6" s="1"/>
  <c r="E931" i="6"/>
  <c r="C931" i="6"/>
  <c r="A932" i="6"/>
  <c r="D930" i="6"/>
  <c r="E940" i="12"/>
  <c r="G939" i="12"/>
  <c r="F939" i="12"/>
  <c r="H939" i="12" s="1"/>
  <c r="I940" i="12"/>
  <c r="K939" i="12"/>
  <c r="J939" i="12"/>
  <c r="L939" i="12" s="1"/>
  <c r="M940" i="12"/>
  <c r="O939" i="12"/>
  <c r="N939" i="12"/>
  <c r="H938" i="12"/>
  <c r="D939" i="12"/>
  <c r="C940" i="12"/>
  <c r="D940" i="12" s="1"/>
  <c r="A941" i="12"/>
  <c r="B941" i="12" s="1"/>
  <c r="K971" i="28" l="1"/>
  <c r="Z969" i="25"/>
  <c r="Y969" i="25"/>
  <c r="U970" i="25"/>
  <c r="V969" i="25"/>
  <c r="R968" i="25"/>
  <c r="M969" i="25"/>
  <c r="O968" i="25" s="1"/>
  <c r="S968" i="25"/>
  <c r="V968" i="25"/>
  <c r="M941" i="12"/>
  <c r="O940" i="12"/>
  <c r="N940" i="12"/>
  <c r="P940" i="12" s="1"/>
  <c r="B932" i="6"/>
  <c r="E932" i="6"/>
  <c r="F932" i="6" s="1"/>
  <c r="A933" i="6"/>
  <c r="C932" i="6"/>
  <c r="I941" i="12"/>
  <c r="K940" i="12"/>
  <c r="J940" i="12"/>
  <c r="P939" i="12"/>
  <c r="E941" i="12"/>
  <c r="G940" i="12"/>
  <c r="F940" i="12"/>
  <c r="H940" i="12" s="1"/>
  <c r="F931" i="6"/>
  <c r="C941" i="12"/>
  <c r="A942" i="12"/>
  <c r="B942" i="12" s="1"/>
  <c r="K972" i="28" l="1"/>
  <c r="S969" i="25"/>
  <c r="M970" i="25"/>
  <c r="O969" i="25" s="1"/>
  <c r="R969" i="25"/>
  <c r="Z970" i="25"/>
  <c r="Y970" i="25"/>
  <c r="U971" i="25"/>
  <c r="I942" i="12"/>
  <c r="K941" i="12"/>
  <c r="J941" i="12"/>
  <c r="L941" i="12" s="1"/>
  <c r="D932" i="6"/>
  <c r="M942" i="12"/>
  <c r="O941" i="12"/>
  <c r="N941" i="12"/>
  <c r="B933" i="6"/>
  <c r="D933" i="6" s="1"/>
  <c r="E933" i="6"/>
  <c r="F933" i="6" s="1"/>
  <c r="A934" i="6"/>
  <c r="C933" i="6"/>
  <c r="E942" i="12"/>
  <c r="F941" i="12"/>
  <c r="H941" i="12" s="1"/>
  <c r="G941" i="12"/>
  <c r="L940" i="12"/>
  <c r="D941" i="12"/>
  <c r="C942" i="12"/>
  <c r="A943" i="12"/>
  <c r="B943" i="12" s="1"/>
  <c r="K973" i="28" l="1"/>
  <c r="R970" i="25"/>
  <c r="M971" i="25"/>
  <c r="O970" i="25" s="1"/>
  <c r="S970" i="25"/>
  <c r="U972" i="25"/>
  <c r="V971" i="25" s="1"/>
  <c r="Z971" i="25"/>
  <c r="Y971" i="25"/>
  <c r="V970" i="25"/>
  <c r="P941" i="12"/>
  <c r="M943" i="12"/>
  <c r="O942" i="12"/>
  <c r="N942" i="12"/>
  <c r="P942" i="12" s="1"/>
  <c r="E943" i="12"/>
  <c r="G942" i="12"/>
  <c r="F942" i="12"/>
  <c r="H942" i="12" s="1"/>
  <c r="B934" i="6"/>
  <c r="D934" i="6" s="1"/>
  <c r="E934" i="6"/>
  <c r="F934" i="6" s="1"/>
  <c r="C934" i="6"/>
  <c r="A935" i="6"/>
  <c r="I943" i="12"/>
  <c r="K942" i="12"/>
  <c r="J942" i="12"/>
  <c r="D942" i="12"/>
  <c r="C943" i="12"/>
  <c r="A944" i="12"/>
  <c r="B944" i="12" s="1"/>
  <c r="K974" i="28" l="1"/>
  <c r="O971" i="25"/>
  <c r="U973" i="25"/>
  <c r="Y972" i="25"/>
  <c r="Z972" i="25"/>
  <c r="V972" i="25"/>
  <c r="S971" i="25"/>
  <c r="R971" i="25"/>
  <c r="M972" i="25"/>
  <c r="L942" i="12"/>
  <c r="E944" i="12"/>
  <c r="F943" i="12"/>
  <c r="G943" i="12"/>
  <c r="I944" i="12"/>
  <c r="K943" i="12"/>
  <c r="J943" i="12"/>
  <c r="L943" i="12" s="1"/>
  <c r="B935" i="6"/>
  <c r="D935" i="6" s="1"/>
  <c r="E935" i="6"/>
  <c r="F935" i="6" s="1"/>
  <c r="A936" i="6"/>
  <c r="C935" i="6"/>
  <c r="M944" i="12"/>
  <c r="O943" i="12"/>
  <c r="N943" i="12"/>
  <c r="D943" i="12"/>
  <c r="C944" i="12"/>
  <c r="D944" i="12" s="1"/>
  <c r="A945" i="12"/>
  <c r="B945" i="12" s="1"/>
  <c r="K975" i="28" l="1"/>
  <c r="M973" i="25"/>
  <c r="S972" i="25"/>
  <c r="R972" i="25"/>
  <c r="U974" i="25"/>
  <c r="Y973" i="25"/>
  <c r="Z973" i="25"/>
  <c r="P943" i="12"/>
  <c r="I945" i="12"/>
  <c r="K944" i="12"/>
  <c r="J944" i="12"/>
  <c r="L944" i="12" s="1"/>
  <c r="M945" i="12"/>
  <c r="O944" i="12"/>
  <c r="N944" i="12"/>
  <c r="P944" i="12" s="1"/>
  <c r="H943" i="12"/>
  <c r="B936" i="6"/>
  <c r="D936" i="6" s="1"/>
  <c r="E936" i="6"/>
  <c r="C936" i="6"/>
  <c r="A937" i="6"/>
  <c r="E945" i="12"/>
  <c r="G944" i="12"/>
  <c r="F944" i="12"/>
  <c r="H944" i="12" s="1"/>
  <c r="C945" i="12"/>
  <c r="A946" i="12"/>
  <c r="B946" i="12" s="1"/>
  <c r="K976" i="28" l="1"/>
  <c r="O972" i="25"/>
  <c r="Y974" i="25"/>
  <c r="Z974" i="25"/>
  <c r="U975" i="25"/>
  <c r="V974" i="25" s="1"/>
  <c r="V973" i="25"/>
  <c r="M974" i="25"/>
  <c r="O973" i="25" s="1"/>
  <c r="S973" i="25"/>
  <c r="R973" i="25"/>
  <c r="E946" i="12"/>
  <c r="F945" i="12"/>
  <c r="G945" i="12"/>
  <c r="M946" i="12"/>
  <c r="O945" i="12"/>
  <c r="N945" i="12"/>
  <c r="B937" i="6"/>
  <c r="D937" i="6" s="1"/>
  <c r="E937" i="6"/>
  <c r="C937" i="6"/>
  <c r="A938" i="6"/>
  <c r="F936" i="6"/>
  <c r="I946" i="12"/>
  <c r="K945" i="12"/>
  <c r="J945" i="12"/>
  <c r="L945" i="12" s="1"/>
  <c r="C946" i="12"/>
  <c r="D945" i="12"/>
  <c r="A947" i="12"/>
  <c r="B947" i="12" s="1"/>
  <c r="K977" i="28" l="1"/>
  <c r="M975" i="25"/>
  <c r="S974" i="25"/>
  <c r="R974" i="25"/>
  <c r="Z975" i="25"/>
  <c r="Y975" i="25"/>
  <c r="U976" i="25"/>
  <c r="V975" i="25" s="1"/>
  <c r="E947" i="12"/>
  <c r="G946" i="12"/>
  <c r="F946" i="12"/>
  <c r="H946" i="12" s="1"/>
  <c r="F937" i="6"/>
  <c r="P945" i="12"/>
  <c r="I947" i="12"/>
  <c r="K946" i="12"/>
  <c r="J946" i="12"/>
  <c r="M947" i="12"/>
  <c r="O946" i="12"/>
  <c r="N946" i="12"/>
  <c r="P946" i="12" s="1"/>
  <c r="B938" i="6"/>
  <c r="E938" i="6"/>
  <c r="C938" i="6"/>
  <c r="A939" i="6"/>
  <c r="H945" i="12"/>
  <c r="D946" i="12"/>
  <c r="C947" i="12"/>
  <c r="A948" i="12"/>
  <c r="B948" i="12" s="1"/>
  <c r="K978" i="28" l="1"/>
  <c r="O974" i="25"/>
  <c r="Y976" i="25"/>
  <c r="Z976" i="25"/>
  <c r="U977" i="25"/>
  <c r="R975" i="25"/>
  <c r="M976" i="25"/>
  <c r="O975" i="25" s="1"/>
  <c r="S975" i="25"/>
  <c r="D938" i="6"/>
  <c r="L946" i="12"/>
  <c r="I948" i="12"/>
  <c r="K947" i="12"/>
  <c r="J947" i="12"/>
  <c r="L947" i="12" s="1"/>
  <c r="E948" i="12"/>
  <c r="G947" i="12"/>
  <c r="F947" i="12"/>
  <c r="H947" i="12" s="1"/>
  <c r="B939" i="6"/>
  <c r="D939" i="6" s="1"/>
  <c r="E939" i="6"/>
  <c r="F939" i="6" s="1"/>
  <c r="A940" i="6"/>
  <c r="C939" i="6"/>
  <c r="F938" i="6"/>
  <c r="M948" i="12"/>
  <c r="O947" i="12"/>
  <c r="N947" i="12"/>
  <c r="D947" i="12"/>
  <c r="C948" i="12"/>
  <c r="A949" i="12"/>
  <c r="B949" i="12" s="1"/>
  <c r="K979" i="28" l="1"/>
  <c r="Z977" i="25"/>
  <c r="Y977" i="25"/>
  <c r="U978" i="25"/>
  <c r="V977" i="25"/>
  <c r="V976" i="25"/>
  <c r="R976" i="25"/>
  <c r="S976" i="25"/>
  <c r="M977" i="25"/>
  <c r="I949" i="12"/>
  <c r="K948" i="12"/>
  <c r="J948" i="12"/>
  <c r="L948" i="12" s="1"/>
  <c r="P947" i="12"/>
  <c r="E949" i="12"/>
  <c r="G948" i="12"/>
  <c r="F948" i="12"/>
  <c r="H948" i="12" s="1"/>
  <c r="M949" i="12"/>
  <c r="O948" i="12"/>
  <c r="N948" i="12"/>
  <c r="P948" i="12" s="1"/>
  <c r="B940" i="6"/>
  <c r="D940" i="6" s="1"/>
  <c r="E940" i="6"/>
  <c r="A941" i="6"/>
  <c r="C940" i="6"/>
  <c r="C949" i="12"/>
  <c r="D948" i="12"/>
  <c r="A950" i="12"/>
  <c r="B950" i="12" s="1"/>
  <c r="K980" i="28" l="1"/>
  <c r="O976" i="25"/>
  <c r="Z978" i="25"/>
  <c r="Y978" i="25"/>
  <c r="U979" i="25"/>
  <c r="V978" i="25"/>
  <c r="S977" i="25"/>
  <c r="R977" i="25"/>
  <c r="M978" i="25"/>
  <c r="B941" i="6"/>
  <c r="E941" i="6"/>
  <c r="F941" i="6" s="1"/>
  <c r="C941" i="6"/>
  <c r="A942" i="6"/>
  <c r="E950" i="12"/>
  <c r="F949" i="12"/>
  <c r="G949" i="12"/>
  <c r="I950" i="12"/>
  <c r="K949" i="12"/>
  <c r="J949" i="12"/>
  <c r="L949" i="12" s="1"/>
  <c r="M950" i="12"/>
  <c r="O949" i="12"/>
  <c r="P949" i="12" s="1"/>
  <c r="N949" i="12"/>
  <c r="F940" i="6"/>
  <c r="D949" i="12"/>
  <c r="C950" i="12"/>
  <c r="A951" i="12"/>
  <c r="B951" i="12" s="1"/>
  <c r="K981" i="28" l="1"/>
  <c r="O977" i="25"/>
  <c r="U980" i="25"/>
  <c r="V979" i="25" s="1"/>
  <c r="Z979" i="25"/>
  <c r="Y979" i="25"/>
  <c r="R978" i="25"/>
  <c r="M979" i="25"/>
  <c r="O978" i="25" s="1"/>
  <c r="S978" i="25"/>
  <c r="M951" i="12"/>
  <c r="O950" i="12"/>
  <c r="N950" i="12"/>
  <c r="P950" i="12" s="1"/>
  <c r="D941" i="6"/>
  <c r="I951" i="12"/>
  <c r="K950" i="12"/>
  <c r="J950" i="12"/>
  <c r="H949" i="12"/>
  <c r="E951" i="12"/>
  <c r="G950" i="12"/>
  <c r="F950" i="12"/>
  <c r="H950" i="12" s="1"/>
  <c r="B942" i="6"/>
  <c r="E942" i="6"/>
  <c r="C942" i="6"/>
  <c r="A943" i="6"/>
  <c r="C951" i="12"/>
  <c r="D950" i="12"/>
  <c r="A952" i="12"/>
  <c r="B952" i="12" s="1"/>
  <c r="K982" i="28" l="1"/>
  <c r="S979" i="25"/>
  <c r="R979" i="25"/>
  <c r="M980" i="25"/>
  <c r="O979" i="25" s="1"/>
  <c r="U981" i="25"/>
  <c r="Y980" i="25"/>
  <c r="Z980" i="25"/>
  <c r="M952" i="12"/>
  <c r="O951" i="12"/>
  <c r="N951" i="12"/>
  <c r="B943" i="6"/>
  <c r="E943" i="6"/>
  <c r="A944" i="6"/>
  <c r="C943" i="6"/>
  <c r="L950" i="12"/>
  <c r="F942" i="6"/>
  <c r="I952" i="12"/>
  <c r="K951" i="12"/>
  <c r="J951" i="12"/>
  <c r="E952" i="12"/>
  <c r="G951" i="12"/>
  <c r="F951" i="12"/>
  <c r="H951" i="12" s="1"/>
  <c r="D942" i="6"/>
  <c r="D951" i="12"/>
  <c r="C952" i="12"/>
  <c r="A953" i="12"/>
  <c r="B953" i="12" s="1"/>
  <c r="K983" i="28" l="1"/>
  <c r="U982" i="25"/>
  <c r="V981" i="25" s="1"/>
  <c r="Z981" i="25"/>
  <c r="Y981" i="25"/>
  <c r="M981" i="25"/>
  <c r="S980" i="25"/>
  <c r="R980" i="25"/>
  <c r="V980" i="25"/>
  <c r="I953" i="12"/>
  <c r="K952" i="12"/>
  <c r="J952" i="12"/>
  <c r="L952" i="12" s="1"/>
  <c r="M953" i="12"/>
  <c r="O952" i="12"/>
  <c r="N952" i="12"/>
  <c r="P952" i="12" s="1"/>
  <c r="B944" i="6"/>
  <c r="D944" i="6" s="1"/>
  <c r="E944" i="6"/>
  <c r="F944" i="6" s="1"/>
  <c r="A945" i="6"/>
  <c r="C944" i="6"/>
  <c r="E953" i="12"/>
  <c r="G952" i="12"/>
  <c r="F952" i="12"/>
  <c r="H952" i="12" s="1"/>
  <c r="F943" i="6"/>
  <c r="P951" i="12"/>
  <c r="L951" i="12"/>
  <c r="D943" i="6"/>
  <c r="D952" i="12"/>
  <c r="C953" i="12"/>
  <c r="A954" i="12"/>
  <c r="B954" i="12" s="1"/>
  <c r="K984" i="28" l="1"/>
  <c r="O980" i="25"/>
  <c r="M982" i="25"/>
  <c r="O981" i="25" s="1"/>
  <c r="S981" i="25"/>
  <c r="R981" i="25"/>
  <c r="Y982" i="25"/>
  <c r="Z982" i="25"/>
  <c r="U983" i="25"/>
  <c r="V982" i="25" s="1"/>
  <c r="B945" i="6"/>
  <c r="D945" i="6" s="1"/>
  <c r="E945" i="6"/>
  <c r="A946" i="6"/>
  <c r="C945" i="6"/>
  <c r="I954" i="12"/>
  <c r="K953" i="12"/>
  <c r="J953" i="12"/>
  <c r="L953" i="12" s="1"/>
  <c r="M954" i="12"/>
  <c r="O953" i="12"/>
  <c r="P953" i="12" s="1"/>
  <c r="N953" i="12"/>
  <c r="E954" i="12"/>
  <c r="F953" i="12"/>
  <c r="G953" i="12"/>
  <c r="D953" i="12"/>
  <c r="C954" i="12"/>
  <c r="A955" i="12"/>
  <c r="B955" i="12" s="1"/>
  <c r="K985" i="28" l="1"/>
  <c r="Z983" i="25"/>
  <c r="Y983" i="25"/>
  <c r="U984" i="25"/>
  <c r="M983" i="25"/>
  <c r="S982" i="25"/>
  <c r="R982" i="25"/>
  <c r="M955" i="12"/>
  <c r="O954" i="12"/>
  <c r="N954" i="12"/>
  <c r="P954" i="12" s="1"/>
  <c r="I955" i="12"/>
  <c r="K954" i="12"/>
  <c r="J954" i="12"/>
  <c r="H953" i="12"/>
  <c r="E955" i="12"/>
  <c r="G954" i="12"/>
  <c r="F954" i="12"/>
  <c r="B946" i="6"/>
  <c r="E946" i="6"/>
  <c r="C946" i="6"/>
  <c r="A947" i="6"/>
  <c r="F945" i="6"/>
  <c r="D954" i="12"/>
  <c r="C955" i="12"/>
  <c r="A956" i="12"/>
  <c r="B956" i="12" s="1"/>
  <c r="K986" i="28" l="1"/>
  <c r="O982" i="25"/>
  <c r="S983" i="25"/>
  <c r="R983" i="25"/>
  <c r="M984" i="25"/>
  <c r="O983" i="25" s="1"/>
  <c r="Y984" i="25"/>
  <c r="Z984" i="25"/>
  <c r="U985" i="25"/>
  <c r="V984" i="25" s="1"/>
  <c r="V983" i="25"/>
  <c r="E956" i="12"/>
  <c r="G955" i="12"/>
  <c r="F955" i="12"/>
  <c r="H955" i="12" s="1"/>
  <c r="B947" i="6"/>
  <c r="E947" i="6"/>
  <c r="F947" i="6" s="1"/>
  <c r="C947" i="6"/>
  <c r="A948" i="6"/>
  <c r="D946" i="6"/>
  <c r="L954" i="12"/>
  <c r="F946" i="6"/>
  <c r="I956" i="12"/>
  <c r="K955" i="12"/>
  <c r="J955" i="12"/>
  <c r="L955" i="12" s="1"/>
  <c r="H954" i="12"/>
  <c r="M956" i="12"/>
  <c r="O955" i="12"/>
  <c r="N955" i="12"/>
  <c r="D955" i="12"/>
  <c r="C956" i="12"/>
  <c r="A957" i="12"/>
  <c r="B957" i="12" s="1"/>
  <c r="K987" i="28" l="1"/>
  <c r="R984" i="25"/>
  <c r="M985" i="25"/>
  <c r="O984" i="25" s="1"/>
  <c r="S984" i="25"/>
  <c r="Z985" i="25"/>
  <c r="Y985" i="25"/>
  <c r="U986" i="25"/>
  <c r="V985" i="25"/>
  <c r="P955" i="12"/>
  <c r="M957" i="12"/>
  <c r="O956" i="12"/>
  <c r="N956" i="12"/>
  <c r="P956" i="12" s="1"/>
  <c r="B948" i="6"/>
  <c r="E948" i="6"/>
  <c r="F948" i="6" s="1"/>
  <c r="A949" i="6"/>
  <c r="C948" i="6"/>
  <c r="E957" i="12"/>
  <c r="G956" i="12"/>
  <c r="F956" i="12"/>
  <c r="H956" i="12" s="1"/>
  <c r="D947" i="6"/>
  <c r="I957" i="12"/>
  <c r="K956" i="12"/>
  <c r="J956" i="12"/>
  <c r="L956" i="12" s="1"/>
  <c r="D956" i="12"/>
  <c r="C957" i="12"/>
  <c r="A958" i="12"/>
  <c r="B958" i="12" s="1"/>
  <c r="K988" i="28" l="1"/>
  <c r="S985" i="25"/>
  <c r="R985" i="25"/>
  <c r="M986" i="25"/>
  <c r="Z986" i="25"/>
  <c r="Y986" i="25"/>
  <c r="U987" i="25"/>
  <c r="E958" i="12"/>
  <c r="F957" i="12"/>
  <c r="G957" i="12"/>
  <c r="B949" i="6"/>
  <c r="E949" i="6"/>
  <c r="F949" i="6" s="1"/>
  <c r="C949" i="6"/>
  <c r="A950" i="6"/>
  <c r="I958" i="12"/>
  <c r="K957" i="12"/>
  <c r="J957" i="12"/>
  <c r="D948" i="6"/>
  <c r="M958" i="12"/>
  <c r="O957" i="12"/>
  <c r="N957" i="12"/>
  <c r="D957" i="12"/>
  <c r="C958" i="12"/>
  <c r="A959" i="12"/>
  <c r="B959" i="12" s="1"/>
  <c r="K989" i="28" l="1"/>
  <c r="O986" i="25"/>
  <c r="O985" i="25"/>
  <c r="U988" i="25"/>
  <c r="V987" i="25" s="1"/>
  <c r="Z987" i="25"/>
  <c r="Y987" i="25"/>
  <c r="R986" i="25"/>
  <c r="M987" i="25"/>
  <c r="S986" i="25"/>
  <c r="V986" i="25"/>
  <c r="E959" i="12"/>
  <c r="G958" i="12"/>
  <c r="F958" i="12"/>
  <c r="H958" i="12" s="1"/>
  <c r="B950" i="6"/>
  <c r="E950" i="6"/>
  <c r="F950" i="6" s="1"/>
  <c r="C950" i="6"/>
  <c r="A951" i="6"/>
  <c r="P957" i="12"/>
  <c r="M959" i="12"/>
  <c r="O958" i="12"/>
  <c r="N958" i="12"/>
  <c r="P958" i="12" s="1"/>
  <c r="I959" i="12"/>
  <c r="K958" i="12"/>
  <c r="J958" i="12"/>
  <c r="D949" i="6"/>
  <c r="L957" i="12"/>
  <c r="H957" i="12"/>
  <c r="C959" i="12"/>
  <c r="D958" i="12"/>
  <c r="A960" i="12"/>
  <c r="B960" i="12" s="1"/>
  <c r="K990" i="28" l="1"/>
  <c r="O987" i="25"/>
  <c r="S987" i="25"/>
  <c r="R987" i="25"/>
  <c r="M988" i="25"/>
  <c r="U989" i="25"/>
  <c r="V988" i="25" s="1"/>
  <c r="Z988" i="25"/>
  <c r="Y988" i="25"/>
  <c r="B951" i="6"/>
  <c r="D951" i="6" s="1"/>
  <c r="E951" i="6"/>
  <c r="C951" i="6"/>
  <c r="A952" i="6"/>
  <c r="I960" i="12"/>
  <c r="K959" i="12"/>
  <c r="J959" i="12"/>
  <c r="L959" i="12" s="1"/>
  <c r="D950" i="6"/>
  <c r="L958" i="12"/>
  <c r="M960" i="12"/>
  <c r="O959" i="12"/>
  <c r="N959" i="12"/>
  <c r="E960" i="12"/>
  <c r="F959" i="12"/>
  <c r="G959" i="12"/>
  <c r="D959" i="12"/>
  <c r="C960" i="12"/>
  <c r="A961" i="12"/>
  <c r="B961" i="12" s="1"/>
  <c r="K991" i="28" l="1"/>
  <c r="M989" i="25"/>
  <c r="S988" i="25"/>
  <c r="R988" i="25"/>
  <c r="U990" i="25"/>
  <c r="V989" i="25" s="1"/>
  <c r="Z989" i="25"/>
  <c r="Y989" i="25"/>
  <c r="B952" i="6"/>
  <c r="D952" i="6" s="1"/>
  <c r="E952" i="6"/>
  <c r="A953" i="6"/>
  <c r="C952" i="6"/>
  <c r="H959" i="12"/>
  <c r="E961" i="12"/>
  <c r="G960" i="12"/>
  <c r="F960" i="12"/>
  <c r="H960" i="12" s="1"/>
  <c r="I961" i="12"/>
  <c r="K960" i="12"/>
  <c r="J960" i="12"/>
  <c r="L960" i="12" s="1"/>
  <c r="P959" i="12"/>
  <c r="M961" i="12"/>
  <c r="O960" i="12"/>
  <c r="N960" i="12"/>
  <c r="P960" i="12" s="1"/>
  <c r="F951" i="6"/>
  <c r="D960" i="12"/>
  <c r="C961" i="12"/>
  <c r="A962" i="12"/>
  <c r="B962" i="12" s="1"/>
  <c r="K992" i="28" l="1"/>
  <c r="O988" i="25"/>
  <c r="M990" i="25"/>
  <c r="O989" i="25" s="1"/>
  <c r="S989" i="25"/>
  <c r="R989" i="25"/>
  <c r="Y990" i="25"/>
  <c r="U991" i="25"/>
  <c r="V990" i="25" s="1"/>
  <c r="Z990" i="25"/>
  <c r="E962" i="12"/>
  <c r="F961" i="12"/>
  <c r="G961" i="12"/>
  <c r="M962" i="12"/>
  <c r="O961" i="12"/>
  <c r="N961" i="12"/>
  <c r="B953" i="6"/>
  <c r="E953" i="6"/>
  <c r="F953" i="6" s="1"/>
  <c r="C953" i="6"/>
  <c r="A954" i="6"/>
  <c r="F952" i="6"/>
  <c r="I962" i="12"/>
  <c r="K961" i="12"/>
  <c r="J961" i="12"/>
  <c r="L961" i="12" s="1"/>
  <c r="C962" i="12"/>
  <c r="D961" i="12"/>
  <c r="A963" i="12"/>
  <c r="B963" i="12" s="1"/>
  <c r="K993" i="28" l="1"/>
  <c r="M991" i="25"/>
  <c r="S990" i="25"/>
  <c r="R990" i="25"/>
  <c r="Z991" i="25"/>
  <c r="U992" i="25"/>
  <c r="V991" i="25" s="1"/>
  <c r="Y991" i="25"/>
  <c r="D953" i="6"/>
  <c r="P961" i="12"/>
  <c r="I963" i="12"/>
  <c r="K962" i="12"/>
  <c r="J962" i="12"/>
  <c r="M963" i="12"/>
  <c r="O962" i="12"/>
  <c r="N962" i="12"/>
  <c r="P962" i="12" s="1"/>
  <c r="B954" i="6"/>
  <c r="D954" i="6" s="1"/>
  <c r="E954" i="6"/>
  <c r="A955" i="6"/>
  <c r="C954" i="6"/>
  <c r="H961" i="12"/>
  <c r="E963" i="12"/>
  <c r="G962" i="12"/>
  <c r="F962" i="12"/>
  <c r="H962" i="12" s="1"/>
  <c r="D962" i="12"/>
  <c r="C963" i="12"/>
  <c r="A964" i="12"/>
  <c r="B964" i="12" s="1"/>
  <c r="K994" i="28" l="1"/>
  <c r="O990" i="25"/>
  <c r="M992" i="25"/>
  <c r="S991" i="25"/>
  <c r="R991" i="25"/>
  <c r="Y992" i="25"/>
  <c r="U993" i="25"/>
  <c r="V992" i="25" s="1"/>
  <c r="Z992" i="25"/>
  <c r="E964" i="12"/>
  <c r="G963" i="12"/>
  <c r="F963" i="12"/>
  <c r="H963" i="12" s="1"/>
  <c r="M964" i="12"/>
  <c r="O963" i="12"/>
  <c r="N963" i="12"/>
  <c r="L962" i="12"/>
  <c r="B955" i="6"/>
  <c r="D955" i="6" s="1"/>
  <c r="E955" i="6"/>
  <c r="F955" i="6" s="1"/>
  <c r="C955" i="6"/>
  <c r="A956" i="6"/>
  <c r="I964" i="12"/>
  <c r="K963" i="12"/>
  <c r="J963" i="12"/>
  <c r="L963" i="12" s="1"/>
  <c r="F954" i="6"/>
  <c r="D963" i="12"/>
  <c r="C964" i="12"/>
  <c r="A965" i="12"/>
  <c r="B965" i="12" s="1"/>
  <c r="K995" i="28" l="1"/>
  <c r="O991" i="25"/>
  <c r="R992" i="25"/>
  <c r="M993" i="25"/>
  <c r="O992" i="25" s="1"/>
  <c r="S992" i="25"/>
  <c r="Z993" i="25"/>
  <c r="Y993" i="25"/>
  <c r="U994" i="25"/>
  <c r="V993" i="25"/>
  <c r="E965" i="12"/>
  <c r="G964" i="12"/>
  <c r="F964" i="12"/>
  <c r="H964" i="12" s="1"/>
  <c r="P963" i="12"/>
  <c r="I965" i="12"/>
  <c r="K964" i="12"/>
  <c r="J964" i="12"/>
  <c r="L964" i="12" s="1"/>
  <c r="M965" i="12"/>
  <c r="O964" i="12"/>
  <c r="N964" i="12"/>
  <c r="B956" i="6"/>
  <c r="E956" i="6"/>
  <c r="F956" i="6" s="1"/>
  <c r="C956" i="6"/>
  <c r="A957" i="6"/>
  <c r="D964" i="12"/>
  <c r="C965" i="12"/>
  <c r="A966" i="12"/>
  <c r="B966" i="12" s="1"/>
  <c r="K996" i="28" l="1"/>
  <c r="S993" i="25"/>
  <c r="M994" i="25"/>
  <c r="R993" i="25"/>
  <c r="Z994" i="25"/>
  <c r="Y994" i="25"/>
  <c r="U995" i="25"/>
  <c r="M966" i="12"/>
  <c r="O965" i="12"/>
  <c r="N965" i="12"/>
  <c r="I966" i="12"/>
  <c r="K965" i="12"/>
  <c r="J965" i="12"/>
  <c r="L965" i="12" s="1"/>
  <c r="E966" i="12"/>
  <c r="F965" i="12"/>
  <c r="G965" i="12"/>
  <c r="B957" i="6"/>
  <c r="E957" i="6"/>
  <c r="F957" i="6" s="1"/>
  <c r="C957" i="6"/>
  <c r="A958" i="6"/>
  <c r="D956" i="6"/>
  <c r="P964" i="12"/>
  <c r="D965" i="12"/>
  <c r="C966" i="12"/>
  <c r="A967" i="12"/>
  <c r="B967" i="12" s="1"/>
  <c r="K997" i="28" l="1"/>
  <c r="O994" i="25"/>
  <c r="O993" i="25"/>
  <c r="U996" i="25"/>
  <c r="V995" i="25" s="1"/>
  <c r="Z995" i="25"/>
  <c r="Y995" i="25"/>
  <c r="R994" i="25"/>
  <c r="M995" i="25"/>
  <c r="S994" i="25"/>
  <c r="V994" i="25"/>
  <c r="M967" i="12"/>
  <c r="O966" i="12"/>
  <c r="N966" i="12"/>
  <c r="P966" i="12" s="1"/>
  <c r="E967" i="12"/>
  <c r="G966" i="12"/>
  <c r="F966" i="12"/>
  <c r="H966" i="12" s="1"/>
  <c r="H965" i="12"/>
  <c r="B958" i="6"/>
  <c r="E958" i="6"/>
  <c r="F958" i="6" s="1"/>
  <c r="C958" i="6"/>
  <c r="A959" i="6"/>
  <c r="I967" i="12"/>
  <c r="K966" i="12"/>
  <c r="J966" i="12"/>
  <c r="D957" i="6"/>
  <c r="P965" i="12"/>
  <c r="D966" i="12"/>
  <c r="C967" i="12"/>
  <c r="A968" i="12"/>
  <c r="B968" i="12" s="1"/>
  <c r="K998" i="28" l="1"/>
  <c r="S995" i="25"/>
  <c r="R995" i="25"/>
  <c r="M996" i="25"/>
  <c r="O995" i="25" s="1"/>
  <c r="U997" i="25"/>
  <c r="Z996" i="25"/>
  <c r="Y996" i="25"/>
  <c r="I968" i="12"/>
  <c r="K967" i="12"/>
  <c r="J967" i="12"/>
  <c r="L967" i="12" s="1"/>
  <c r="M968" i="12"/>
  <c r="O967" i="12"/>
  <c r="N967" i="12"/>
  <c r="B959" i="6"/>
  <c r="D959" i="6" s="1"/>
  <c r="E959" i="6"/>
  <c r="F959" i="6" s="1"/>
  <c r="A960" i="6"/>
  <c r="C959" i="6"/>
  <c r="D958" i="6"/>
  <c r="L966" i="12"/>
  <c r="E968" i="12"/>
  <c r="G967" i="12"/>
  <c r="F967" i="12"/>
  <c r="H967" i="12" s="1"/>
  <c r="D967" i="12"/>
  <c r="C968" i="12"/>
  <c r="A969" i="12"/>
  <c r="B969" i="12" s="1"/>
  <c r="K999" i="28" l="1"/>
  <c r="U998" i="25"/>
  <c r="V997" i="25" s="1"/>
  <c r="Z997" i="25"/>
  <c r="Y997" i="25"/>
  <c r="M997" i="25"/>
  <c r="O996" i="25" s="1"/>
  <c r="S996" i="25"/>
  <c r="R996" i="25"/>
  <c r="V996" i="25"/>
  <c r="E969" i="12"/>
  <c r="G968" i="12"/>
  <c r="F968" i="12"/>
  <c r="H968" i="12" s="1"/>
  <c r="B960" i="6"/>
  <c r="E960" i="6"/>
  <c r="F960" i="6" s="1"/>
  <c r="C960" i="6"/>
  <c r="A961" i="6"/>
  <c r="P967" i="12"/>
  <c r="M969" i="12"/>
  <c r="O968" i="12"/>
  <c r="N968" i="12"/>
  <c r="P968" i="12" s="1"/>
  <c r="I969" i="12"/>
  <c r="K968" i="12"/>
  <c r="J968" i="12"/>
  <c r="L968" i="12" s="1"/>
  <c r="D968" i="12"/>
  <c r="C969" i="12"/>
  <c r="A970" i="12"/>
  <c r="B970" i="12" s="1"/>
  <c r="K1000" i="28" l="1"/>
  <c r="M998" i="25"/>
  <c r="S997" i="25"/>
  <c r="R997" i="25"/>
  <c r="Y998" i="25"/>
  <c r="Z998" i="25"/>
  <c r="U999" i="25"/>
  <c r="V998" i="25" s="1"/>
  <c r="I970" i="12"/>
  <c r="K969" i="12"/>
  <c r="J969" i="12"/>
  <c r="L969" i="12" s="1"/>
  <c r="B961" i="6"/>
  <c r="E961" i="6"/>
  <c r="F961" i="6" s="1"/>
  <c r="A962" i="6"/>
  <c r="C961" i="6"/>
  <c r="D960" i="6"/>
  <c r="M970" i="12"/>
  <c r="O969" i="12"/>
  <c r="N969" i="12"/>
  <c r="E970" i="12"/>
  <c r="F969" i="12"/>
  <c r="G969" i="12"/>
  <c r="D969" i="12"/>
  <c r="C970" i="12"/>
  <c r="A971" i="12"/>
  <c r="B971" i="12" s="1"/>
  <c r="K1001" i="28" l="1"/>
  <c r="O997" i="25"/>
  <c r="Z999" i="25"/>
  <c r="U1000" i="25"/>
  <c r="Y999" i="25"/>
  <c r="M999" i="25"/>
  <c r="O998" i="25" s="1"/>
  <c r="R998" i="25"/>
  <c r="S998" i="25"/>
  <c r="I971" i="12"/>
  <c r="K970" i="12"/>
  <c r="J970" i="12"/>
  <c r="B962" i="6"/>
  <c r="E962" i="6"/>
  <c r="F962" i="6" s="1"/>
  <c r="C962" i="6"/>
  <c r="A963" i="6"/>
  <c r="E971" i="12"/>
  <c r="G970" i="12"/>
  <c r="F970" i="12"/>
  <c r="M971" i="12"/>
  <c r="N970" i="12"/>
  <c r="O970" i="12"/>
  <c r="H969" i="12"/>
  <c r="D961" i="6"/>
  <c r="P969" i="12"/>
  <c r="C971" i="12"/>
  <c r="D970" i="12"/>
  <c r="A972" i="12"/>
  <c r="B972" i="12" s="1"/>
  <c r="K1002" i="28" l="1"/>
  <c r="S999" i="25"/>
  <c r="M1000" i="25"/>
  <c r="O999" i="25" s="1"/>
  <c r="R999" i="25"/>
  <c r="Y1000" i="25"/>
  <c r="U1001" i="25"/>
  <c r="Z1000" i="25"/>
  <c r="V1000" i="25"/>
  <c r="V999" i="25"/>
  <c r="E972" i="12"/>
  <c r="G971" i="12"/>
  <c r="F971" i="12"/>
  <c r="H971" i="12" s="1"/>
  <c r="B963" i="6"/>
  <c r="E963" i="6"/>
  <c r="F963" i="6" s="1"/>
  <c r="A964" i="6"/>
  <c r="C963" i="6"/>
  <c r="P970" i="12"/>
  <c r="D962" i="6"/>
  <c r="M972" i="12"/>
  <c r="N971" i="12"/>
  <c r="O971" i="12"/>
  <c r="P971" i="12" s="1"/>
  <c r="H970" i="12"/>
  <c r="L970" i="12"/>
  <c r="I972" i="12"/>
  <c r="K971" i="12"/>
  <c r="J971" i="12"/>
  <c r="L971" i="12" s="1"/>
  <c r="D971" i="12"/>
  <c r="C972" i="12"/>
  <c r="A973" i="12"/>
  <c r="B973" i="12" s="1"/>
  <c r="K1003" i="28" l="1"/>
  <c r="Z1001" i="25"/>
  <c r="Y1001" i="25"/>
  <c r="U1002" i="25"/>
  <c r="V1001" i="25" s="1"/>
  <c r="R1000" i="25"/>
  <c r="S1000" i="25"/>
  <c r="M1001" i="25"/>
  <c r="E973" i="12"/>
  <c r="G972" i="12"/>
  <c r="F972" i="12"/>
  <c r="H972" i="12" s="1"/>
  <c r="I973" i="12"/>
  <c r="K972" i="12"/>
  <c r="J972" i="12"/>
  <c r="L972" i="12" s="1"/>
  <c r="B964" i="6"/>
  <c r="D964" i="6" s="1"/>
  <c r="E964" i="6"/>
  <c r="F964" i="6" s="1"/>
  <c r="A965" i="6"/>
  <c r="C964" i="6"/>
  <c r="D963" i="6"/>
  <c r="M973" i="12"/>
  <c r="O972" i="12"/>
  <c r="N972" i="12"/>
  <c r="P972" i="12" s="1"/>
  <c r="D972" i="12"/>
  <c r="C973" i="12"/>
  <c r="A974" i="12"/>
  <c r="B974" i="12" s="1"/>
  <c r="K1004" i="28" l="1"/>
  <c r="O1000" i="25"/>
  <c r="S1001" i="25"/>
  <c r="M1002" i="25"/>
  <c r="O1001" i="25" s="1"/>
  <c r="R1001" i="25"/>
  <c r="Z1002" i="25"/>
  <c r="Y1002" i="25"/>
  <c r="U1003" i="25"/>
  <c r="M974" i="12"/>
  <c r="O973" i="12"/>
  <c r="N973" i="12"/>
  <c r="I974" i="12"/>
  <c r="K973" i="12"/>
  <c r="J973" i="12"/>
  <c r="L973" i="12" s="1"/>
  <c r="B965" i="6"/>
  <c r="D965" i="6" s="1"/>
  <c r="E965" i="6"/>
  <c r="F965" i="6" s="1"/>
  <c r="A966" i="6"/>
  <c r="C965" i="6"/>
  <c r="E974" i="12"/>
  <c r="F973" i="12"/>
  <c r="G973" i="12"/>
  <c r="D973" i="12"/>
  <c r="C974" i="12"/>
  <c r="A975" i="12"/>
  <c r="B975" i="12" s="1"/>
  <c r="K1005" i="28" l="1"/>
  <c r="U1004" i="25"/>
  <c r="Z1003" i="25"/>
  <c r="V1003" i="25"/>
  <c r="Y1003" i="25"/>
  <c r="R1002" i="25"/>
  <c r="M1003" i="25"/>
  <c r="O1002" i="25" s="1"/>
  <c r="S1002" i="25"/>
  <c r="V1002" i="25"/>
  <c r="B966" i="6"/>
  <c r="D966" i="6" s="1"/>
  <c r="E966" i="6"/>
  <c r="C966" i="6"/>
  <c r="A967" i="6"/>
  <c r="H973" i="12"/>
  <c r="I975" i="12"/>
  <c r="K974" i="12"/>
  <c r="J974" i="12"/>
  <c r="E975" i="12"/>
  <c r="G974" i="12"/>
  <c r="F974" i="12"/>
  <c r="H974" i="12" s="1"/>
  <c r="P973" i="12"/>
  <c r="M975" i="12"/>
  <c r="O974" i="12"/>
  <c r="N974" i="12"/>
  <c r="P974" i="12" s="1"/>
  <c r="D974" i="12"/>
  <c r="C975" i="12"/>
  <c r="A976" i="12"/>
  <c r="B976" i="12" s="1"/>
  <c r="K1006" i="28" l="1"/>
  <c r="O1003" i="25"/>
  <c r="U1005" i="25"/>
  <c r="Y1004" i="25"/>
  <c r="V1004" i="25"/>
  <c r="Z1004" i="25"/>
  <c r="S1003" i="25"/>
  <c r="R1003" i="25"/>
  <c r="M1004" i="25"/>
  <c r="E976" i="12"/>
  <c r="F975" i="12"/>
  <c r="G975" i="12"/>
  <c r="H975" i="12" s="1"/>
  <c r="L974" i="12"/>
  <c r="I976" i="12"/>
  <c r="K975" i="12"/>
  <c r="J975" i="12"/>
  <c r="L975" i="12" s="1"/>
  <c r="M976" i="12"/>
  <c r="O975" i="12"/>
  <c r="P975" i="12" s="1"/>
  <c r="N975" i="12"/>
  <c r="B967" i="6"/>
  <c r="E967" i="6"/>
  <c r="F967" i="6" s="1"/>
  <c r="C967" i="6"/>
  <c r="A968" i="6"/>
  <c r="F966" i="6"/>
  <c r="D975" i="12"/>
  <c r="C976" i="12"/>
  <c r="A977" i="12"/>
  <c r="B977" i="12" s="1"/>
  <c r="K1007" i="28" l="1"/>
  <c r="M1005" i="25"/>
  <c r="S1004" i="25"/>
  <c r="R1004" i="25"/>
  <c r="U1006" i="25"/>
  <c r="V1005" i="25" s="1"/>
  <c r="Y1005" i="25"/>
  <c r="Z1005" i="25"/>
  <c r="B968" i="6"/>
  <c r="D968" i="6" s="1"/>
  <c r="E968" i="6"/>
  <c r="A969" i="6"/>
  <c r="C968" i="6"/>
  <c r="I977" i="12"/>
  <c r="K976" i="12"/>
  <c r="J976" i="12"/>
  <c r="L976" i="12" s="1"/>
  <c r="D967" i="6"/>
  <c r="M977" i="12"/>
  <c r="O976" i="12"/>
  <c r="N976" i="12"/>
  <c r="P976" i="12" s="1"/>
  <c r="E977" i="12"/>
  <c r="G976" i="12"/>
  <c r="F976" i="12"/>
  <c r="H976" i="12" s="1"/>
  <c r="D976" i="12"/>
  <c r="C977" i="12"/>
  <c r="A978" i="12"/>
  <c r="B978" i="12" s="1"/>
  <c r="K1008" i="28" l="1"/>
  <c r="O1004" i="25"/>
  <c r="Y1006" i="25"/>
  <c r="Z1006" i="25"/>
  <c r="U1007" i="25"/>
  <c r="M1006" i="25"/>
  <c r="O1005" i="25" s="1"/>
  <c r="S1005" i="25"/>
  <c r="R1005" i="25"/>
  <c r="M978" i="12"/>
  <c r="O977" i="12"/>
  <c r="N977" i="12"/>
  <c r="I978" i="12"/>
  <c r="K977" i="12"/>
  <c r="J977" i="12"/>
  <c r="L977" i="12" s="1"/>
  <c r="E978" i="12"/>
  <c r="G977" i="12"/>
  <c r="F977" i="12"/>
  <c r="H977" i="12" s="1"/>
  <c r="B969" i="6"/>
  <c r="E969" i="6"/>
  <c r="F969" i="6" s="1"/>
  <c r="C969" i="6"/>
  <c r="A970" i="6"/>
  <c r="F968" i="6"/>
  <c r="D977" i="12"/>
  <c r="C978" i="12"/>
  <c r="A979" i="12"/>
  <c r="B979" i="12" s="1"/>
  <c r="K1009" i="28" l="1"/>
  <c r="M1007" i="25"/>
  <c r="S1006" i="25"/>
  <c r="R1006" i="25"/>
  <c r="Z1007" i="25"/>
  <c r="Y1007" i="25"/>
  <c r="U1008" i="25"/>
  <c r="V1007" i="25" s="1"/>
  <c r="V1006" i="25"/>
  <c r="M979" i="12"/>
  <c r="O978" i="12"/>
  <c r="N978" i="12"/>
  <c r="P978" i="12" s="1"/>
  <c r="E979" i="12"/>
  <c r="G978" i="12"/>
  <c r="F978" i="12"/>
  <c r="H978" i="12" s="1"/>
  <c r="B970" i="6"/>
  <c r="D970" i="6" s="1"/>
  <c r="E970" i="6"/>
  <c r="C970" i="6"/>
  <c r="A971" i="6"/>
  <c r="I979" i="12"/>
  <c r="K978" i="12"/>
  <c r="J978" i="12"/>
  <c r="D969" i="6"/>
  <c r="P977" i="12"/>
  <c r="D978" i="12"/>
  <c r="C979" i="12"/>
  <c r="A980" i="12"/>
  <c r="B980" i="12" s="1"/>
  <c r="K1010" i="28" l="1"/>
  <c r="O1006" i="25"/>
  <c r="Y1008" i="25"/>
  <c r="Z1008" i="25"/>
  <c r="U1009" i="25"/>
  <c r="R1007" i="25"/>
  <c r="S1007" i="25"/>
  <c r="M1008" i="25"/>
  <c r="O1007" i="25" s="1"/>
  <c r="F970" i="6"/>
  <c r="L978" i="12"/>
  <c r="E980" i="12"/>
  <c r="F979" i="12"/>
  <c r="G979" i="12"/>
  <c r="H979" i="12" s="1"/>
  <c r="I980" i="12"/>
  <c r="K979" i="12"/>
  <c r="J979" i="12"/>
  <c r="L979" i="12" s="1"/>
  <c r="B971" i="6"/>
  <c r="D971" i="6" s="1"/>
  <c r="E971" i="6"/>
  <c r="C971" i="6"/>
  <c r="A972" i="6"/>
  <c r="M980" i="12"/>
  <c r="O979" i="12"/>
  <c r="N979" i="12"/>
  <c r="D979" i="12"/>
  <c r="C980" i="12"/>
  <c r="A981" i="12"/>
  <c r="B981" i="12" s="1"/>
  <c r="K1011" i="28" l="1"/>
  <c r="Z1009" i="25"/>
  <c r="Y1009" i="25"/>
  <c r="U1010" i="25"/>
  <c r="V1009" i="25"/>
  <c r="R1008" i="25"/>
  <c r="S1008" i="25"/>
  <c r="M1009" i="25"/>
  <c r="O1008" i="25" s="1"/>
  <c r="V1008" i="25"/>
  <c r="P979" i="12"/>
  <c r="M981" i="12"/>
  <c r="O980" i="12"/>
  <c r="N980" i="12"/>
  <c r="P980" i="12" s="1"/>
  <c r="I981" i="12"/>
  <c r="K980" i="12"/>
  <c r="J980" i="12"/>
  <c r="L980" i="12" s="1"/>
  <c r="B972" i="6"/>
  <c r="D972" i="6" s="1"/>
  <c r="E972" i="6"/>
  <c r="F972" i="6" s="1"/>
  <c r="C972" i="6"/>
  <c r="A973" i="6"/>
  <c r="E981" i="12"/>
  <c r="G980" i="12"/>
  <c r="F980" i="12"/>
  <c r="H980" i="12" s="1"/>
  <c r="F971" i="6"/>
  <c r="D980" i="12"/>
  <c r="C981" i="12"/>
  <c r="A982" i="12"/>
  <c r="B982" i="12" s="1"/>
  <c r="K1012" i="28" l="1"/>
  <c r="S1009" i="25"/>
  <c r="R1009" i="25"/>
  <c r="M1010" i="25"/>
  <c r="O1009" i="25" s="1"/>
  <c r="Z1010" i="25"/>
  <c r="Y1010" i="25"/>
  <c r="U1011" i="25"/>
  <c r="V1010" i="25" s="1"/>
  <c r="I982" i="12"/>
  <c r="K981" i="12"/>
  <c r="J981" i="12"/>
  <c r="L981" i="12" s="1"/>
  <c r="E982" i="12"/>
  <c r="G981" i="12"/>
  <c r="F981" i="12"/>
  <c r="H981" i="12" s="1"/>
  <c r="B973" i="6"/>
  <c r="E973" i="6"/>
  <c r="F973" i="6" s="1"/>
  <c r="C973" i="6"/>
  <c r="A974" i="6"/>
  <c r="M982" i="12"/>
  <c r="O981" i="12"/>
  <c r="N981" i="12"/>
  <c r="C982" i="12"/>
  <c r="D981" i="12"/>
  <c r="A983" i="12"/>
  <c r="B983" i="12" s="1"/>
  <c r="K1013" i="28" l="1"/>
  <c r="R1010" i="25"/>
  <c r="M1011" i="25"/>
  <c r="S1010" i="25"/>
  <c r="U1012" i="25"/>
  <c r="V1011" i="25" s="1"/>
  <c r="Z1011" i="25"/>
  <c r="Y1011" i="25"/>
  <c r="I983" i="12"/>
  <c r="K982" i="12"/>
  <c r="J982" i="12"/>
  <c r="D973" i="6"/>
  <c r="P981" i="12"/>
  <c r="E983" i="12"/>
  <c r="G982" i="12"/>
  <c r="F982" i="12"/>
  <c r="H982" i="12" s="1"/>
  <c r="M983" i="12"/>
  <c r="O982" i="12"/>
  <c r="N982" i="12"/>
  <c r="P982" i="12" s="1"/>
  <c r="B974" i="6"/>
  <c r="E974" i="6"/>
  <c r="A975" i="6"/>
  <c r="C974" i="6"/>
  <c r="D982" i="12"/>
  <c r="C983" i="12"/>
  <c r="A984" i="12"/>
  <c r="B984" i="12" s="1"/>
  <c r="K1014" i="28" l="1"/>
  <c r="O1010" i="25"/>
  <c r="U1013" i="25"/>
  <c r="Z1012" i="25"/>
  <c r="Y1012" i="25"/>
  <c r="V1012" i="25"/>
  <c r="S1011" i="25"/>
  <c r="R1011" i="25"/>
  <c r="M1012" i="25"/>
  <c r="M984" i="12"/>
  <c r="O983" i="12"/>
  <c r="N983" i="12"/>
  <c r="I984" i="12"/>
  <c r="K983" i="12"/>
  <c r="J983" i="12"/>
  <c r="L983" i="12" s="1"/>
  <c r="D974" i="6"/>
  <c r="B975" i="6"/>
  <c r="D975" i="6" s="1"/>
  <c r="E975" i="6"/>
  <c r="F975" i="6" s="1"/>
  <c r="A976" i="6"/>
  <c r="C975" i="6"/>
  <c r="E984" i="12"/>
  <c r="G983" i="12"/>
  <c r="F983" i="12"/>
  <c r="F974" i="6"/>
  <c r="L982" i="12"/>
  <c r="D983" i="12"/>
  <c r="C984" i="12"/>
  <c r="A985" i="12"/>
  <c r="B985" i="12" s="1"/>
  <c r="K1015" i="28" l="1"/>
  <c r="O1011" i="25"/>
  <c r="M1013" i="25"/>
  <c r="O1012" i="25" s="1"/>
  <c r="S1012" i="25"/>
  <c r="R1012" i="25"/>
  <c r="U1014" i="25"/>
  <c r="V1013" i="25" s="1"/>
  <c r="Z1013" i="25"/>
  <c r="Y1013" i="25"/>
  <c r="M985" i="12"/>
  <c r="O984" i="12"/>
  <c r="N984" i="12"/>
  <c r="P984" i="12" s="1"/>
  <c r="E985" i="12"/>
  <c r="G984" i="12"/>
  <c r="F984" i="12"/>
  <c r="H984" i="12" s="1"/>
  <c r="H983" i="12"/>
  <c r="I985" i="12"/>
  <c r="K984" i="12"/>
  <c r="J984" i="12"/>
  <c r="B976" i="6"/>
  <c r="E976" i="6"/>
  <c r="F976" i="6" s="1"/>
  <c r="A977" i="6"/>
  <c r="C976" i="6"/>
  <c r="P983" i="12"/>
  <c r="C985" i="12"/>
  <c r="D984" i="12"/>
  <c r="A986" i="12"/>
  <c r="B986" i="12" s="1"/>
  <c r="K1016" i="28" l="1"/>
  <c r="M1014" i="25"/>
  <c r="S1013" i="25"/>
  <c r="R1013" i="25"/>
  <c r="Y1014" i="25"/>
  <c r="U1015" i="25"/>
  <c r="V1014" i="25" s="1"/>
  <c r="Z1014" i="25"/>
  <c r="I986" i="12"/>
  <c r="K985" i="12"/>
  <c r="J985" i="12"/>
  <c r="L985" i="12" s="1"/>
  <c r="E986" i="12"/>
  <c r="G985" i="12"/>
  <c r="F985" i="12"/>
  <c r="H985" i="12" s="1"/>
  <c r="B977" i="6"/>
  <c r="D977" i="6" s="1"/>
  <c r="E977" i="6"/>
  <c r="F977" i="6" s="1"/>
  <c r="A978" i="6"/>
  <c r="C977" i="6"/>
  <c r="D976" i="6"/>
  <c r="L984" i="12"/>
  <c r="M986" i="12"/>
  <c r="O985" i="12"/>
  <c r="N985" i="12"/>
  <c r="C986" i="12"/>
  <c r="D985" i="12"/>
  <c r="A987" i="12"/>
  <c r="B987" i="12" s="1"/>
  <c r="K1017" i="28" l="1"/>
  <c r="O1013" i="25"/>
  <c r="V1015" i="25"/>
  <c r="Z1015" i="25"/>
  <c r="Y1015" i="25"/>
  <c r="M1015" i="25"/>
  <c r="O1014" i="25" s="1"/>
  <c r="R1014" i="25"/>
  <c r="S1014" i="25"/>
  <c r="P985" i="12"/>
  <c r="M987" i="12"/>
  <c r="O986" i="12"/>
  <c r="N986" i="12"/>
  <c r="P986" i="12" s="1"/>
  <c r="E987" i="12"/>
  <c r="G986" i="12"/>
  <c r="F986" i="12"/>
  <c r="H986" i="12" s="1"/>
  <c r="B978" i="6"/>
  <c r="D978" i="6" s="1"/>
  <c r="E978" i="6"/>
  <c r="F978" i="6" s="1"/>
  <c r="C978" i="6"/>
  <c r="A979" i="6"/>
  <c r="I987" i="12"/>
  <c r="K986" i="12"/>
  <c r="J986" i="12"/>
  <c r="D986" i="12"/>
  <c r="C987" i="12"/>
  <c r="A988" i="12"/>
  <c r="B988" i="12" s="1"/>
  <c r="K1018" i="28" l="1"/>
  <c r="O1015" i="25"/>
  <c r="W6" i="25"/>
  <c r="W2" i="25"/>
  <c r="W5" i="25"/>
  <c r="W3" i="25"/>
  <c r="W4" i="25"/>
  <c r="V13" i="25"/>
  <c r="M1016" i="25"/>
  <c r="R1015" i="25"/>
  <c r="S1015" i="25"/>
  <c r="L986" i="12"/>
  <c r="E988" i="12"/>
  <c r="G987" i="12"/>
  <c r="F987" i="12"/>
  <c r="I988" i="12"/>
  <c r="K987" i="12"/>
  <c r="J987" i="12"/>
  <c r="L987" i="12" s="1"/>
  <c r="B979" i="6"/>
  <c r="D979" i="6" s="1"/>
  <c r="E979" i="6"/>
  <c r="F979" i="6" s="1"/>
  <c r="A980" i="6"/>
  <c r="C979" i="6"/>
  <c r="M988" i="12"/>
  <c r="O987" i="12"/>
  <c r="N987" i="12"/>
  <c r="C988" i="12"/>
  <c r="D987" i="12"/>
  <c r="A989" i="12"/>
  <c r="B989" i="12" s="1"/>
  <c r="K1019" i="28" l="1"/>
  <c r="M1017" i="25"/>
  <c r="R1016" i="25"/>
  <c r="S1016" i="25"/>
  <c r="W19" i="25"/>
  <c r="W21" i="25"/>
  <c r="W18" i="25"/>
  <c r="W17" i="25"/>
  <c r="W16" i="25"/>
  <c r="W20" i="25"/>
  <c r="W15" i="25"/>
  <c r="W22" i="25"/>
  <c r="W23" i="25"/>
  <c r="W24" i="25"/>
  <c r="W25" i="25"/>
  <c r="W26" i="25"/>
  <c r="W27" i="25"/>
  <c r="W28" i="25"/>
  <c r="W29" i="25"/>
  <c r="W30" i="25"/>
  <c r="W32" i="25"/>
  <c r="W31" i="25"/>
  <c r="W33" i="25"/>
  <c r="W34" i="25"/>
  <c r="W36" i="25"/>
  <c r="W35" i="25"/>
  <c r="W37" i="25"/>
  <c r="W38" i="25"/>
  <c r="W39" i="25"/>
  <c r="W40" i="25"/>
  <c r="W41" i="25"/>
  <c r="W42" i="25"/>
  <c r="W43" i="25"/>
  <c r="W44" i="25"/>
  <c r="W45" i="25"/>
  <c r="W46" i="25"/>
  <c r="W47" i="25"/>
  <c r="W48" i="25"/>
  <c r="W49" i="25"/>
  <c r="W51" i="25"/>
  <c r="W50" i="25"/>
  <c r="W52" i="25"/>
  <c r="W53" i="25"/>
  <c r="W55" i="25"/>
  <c r="W54" i="25"/>
  <c r="W56" i="25"/>
  <c r="W57" i="25"/>
  <c r="W58" i="25"/>
  <c r="W59" i="25"/>
  <c r="W60" i="25"/>
  <c r="W61" i="25"/>
  <c r="W62" i="25"/>
  <c r="W63" i="25"/>
  <c r="W64" i="25"/>
  <c r="W65" i="25"/>
  <c r="W67" i="25"/>
  <c r="W66" i="25"/>
  <c r="W68" i="25"/>
  <c r="W69" i="25"/>
  <c r="W71" i="25"/>
  <c r="W70" i="25"/>
  <c r="W72" i="25"/>
  <c r="W73" i="25"/>
  <c r="W75" i="25"/>
  <c r="W74" i="25"/>
  <c r="W76" i="25"/>
  <c r="W77" i="25"/>
  <c r="W78" i="25"/>
  <c r="W79" i="25"/>
  <c r="W80" i="25"/>
  <c r="W81" i="25"/>
  <c r="W82" i="25"/>
  <c r="W83" i="25"/>
  <c r="W84" i="25"/>
  <c r="W85" i="25"/>
  <c r="W87" i="25"/>
  <c r="W86" i="25"/>
  <c r="W88" i="25"/>
  <c r="W89" i="25"/>
  <c r="W90" i="25"/>
  <c r="W91" i="25"/>
  <c r="W92" i="25"/>
  <c r="W93" i="25"/>
  <c r="W95" i="25"/>
  <c r="W94" i="25"/>
  <c r="W96" i="25"/>
  <c r="W97" i="25"/>
  <c r="W98" i="25"/>
  <c r="W99" i="25"/>
  <c r="W101" i="25"/>
  <c r="W100" i="25"/>
  <c r="W102" i="25"/>
  <c r="W103" i="25"/>
  <c r="W104" i="25"/>
  <c r="W105" i="25"/>
  <c r="W106" i="25"/>
  <c r="W107" i="25"/>
  <c r="W109" i="25"/>
  <c r="W108" i="25"/>
  <c r="W110" i="25"/>
  <c r="W111" i="25"/>
  <c r="W113" i="25"/>
  <c r="W112" i="25"/>
  <c r="W115" i="25"/>
  <c r="W114" i="25"/>
  <c r="W116" i="25"/>
  <c r="W117" i="25"/>
  <c r="W118" i="25"/>
  <c r="W119" i="25"/>
  <c r="W120" i="25"/>
  <c r="W121" i="25"/>
  <c r="W122" i="25"/>
  <c r="W123" i="25"/>
  <c r="W125" i="25"/>
  <c r="W124" i="25"/>
  <c r="W126" i="25"/>
  <c r="W127" i="25"/>
  <c r="W128" i="25"/>
  <c r="W130" i="25"/>
  <c r="W129" i="25"/>
  <c r="W131" i="25"/>
  <c r="W132" i="25"/>
  <c r="W133" i="25"/>
  <c r="W134" i="25"/>
  <c r="W135" i="25"/>
  <c r="W136" i="25"/>
  <c r="W137" i="25"/>
  <c r="W138" i="25"/>
  <c r="W139" i="25"/>
  <c r="W140" i="25"/>
  <c r="W141" i="25"/>
  <c r="W142" i="25"/>
  <c r="W143" i="25"/>
  <c r="W144" i="25"/>
  <c r="W145" i="25"/>
  <c r="W146" i="25"/>
  <c r="W147" i="25"/>
  <c r="W148" i="25"/>
  <c r="W149" i="25"/>
  <c r="W150" i="25"/>
  <c r="W151" i="25"/>
  <c r="W152" i="25"/>
  <c r="W154" i="25"/>
  <c r="W153" i="25"/>
  <c r="W155" i="25"/>
  <c r="W156" i="25"/>
  <c r="W157" i="25"/>
  <c r="W158" i="25"/>
  <c r="W159" i="25"/>
  <c r="W160" i="25"/>
  <c r="W161" i="25"/>
  <c r="W163" i="25"/>
  <c r="W162" i="25"/>
  <c r="W164" i="25"/>
  <c r="W165" i="25"/>
  <c r="W166" i="25"/>
  <c r="W168" i="25"/>
  <c r="W167" i="25"/>
  <c r="W169" i="25"/>
  <c r="W170" i="25"/>
  <c r="W171" i="25"/>
  <c r="W172" i="25"/>
  <c r="W173" i="25"/>
  <c r="W175" i="25"/>
  <c r="W174" i="25"/>
  <c r="W176" i="25"/>
  <c r="W177" i="25"/>
  <c r="W179" i="25"/>
  <c r="W178" i="25"/>
  <c r="W180" i="25"/>
  <c r="W181" i="25"/>
  <c r="W182" i="25"/>
  <c r="W183" i="25"/>
  <c r="W185" i="25"/>
  <c r="W184" i="25"/>
  <c r="W186" i="25"/>
  <c r="W187" i="25"/>
  <c r="W189" i="25"/>
  <c r="W188" i="25"/>
  <c r="W190" i="25"/>
  <c r="W191" i="25"/>
  <c r="W192" i="25"/>
  <c r="W193" i="25"/>
  <c r="W195" i="25"/>
  <c r="W194" i="25"/>
  <c r="W196" i="25"/>
  <c r="W197" i="25"/>
  <c r="W198" i="25"/>
  <c r="W199" i="25"/>
  <c r="W200" i="25"/>
  <c r="W201" i="25"/>
  <c r="W202" i="25"/>
  <c r="W203" i="25"/>
  <c r="W205" i="25"/>
  <c r="W204" i="25"/>
  <c r="W206" i="25"/>
  <c r="W207" i="25"/>
  <c r="W208" i="25"/>
  <c r="W209" i="25"/>
  <c r="W210" i="25"/>
  <c r="W211" i="25"/>
  <c r="W212" i="25"/>
  <c r="W213" i="25"/>
  <c r="W214" i="25"/>
  <c r="W215" i="25"/>
  <c r="W216" i="25"/>
  <c r="W217" i="25"/>
  <c r="W218" i="25"/>
  <c r="W220" i="25"/>
  <c r="W219" i="25"/>
  <c r="W221" i="25"/>
  <c r="W222" i="25"/>
  <c r="W223" i="25"/>
  <c r="W224" i="25"/>
  <c r="W225" i="25"/>
  <c r="W226" i="25"/>
  <c r="W227" i="25"/>
  <c r="W228" i="25"/>
  <c r="W229" i="25"/>
  <c r="W230" i="25"/>
  <c r="W231" i="25"/>
  <c r="W232" i="25"/>
  <c r="W233" i="25"/>
  <c r="W234" i="25"/>
  <c r="W235" i="25"/>
  <c r="W236" i="25"/>
  <c r="W237" i="25"/>
  <c r="W238" i="25"/>
  <c r="W239" i="25"/>
  <c r="W240" i="25"/>
  <c r="W241" i="25"/>
  <c r="W243" i="25"/>
  <c r="W242" i="25"/>
  <c r="W244" i="25"/>
  <c r="W245" i="25"/>
  <c r="W246" i="25"/>
  <c r="W247" i="25"/>
  <c r="W248" i="25"/>
  <c r="W249" i="25"/>
  <c r="W250" i="25"/>
  <c r="W251" i="25"/>
  <c r="W253" i="25"/>
  <c r="W252" i="25"/>
  <c r="W254" i="25"/>
  <c r="W255" i="25"/>
  <c r="W256" i="25"/>
  <c r="W257" i="25"/>
  <c r="W258" i="25"/>
  <c r="W259" i="25"/>
  <c r="W260" i="25"/>
  <c r="W261" i="25"/>
  <c r="W262" i="25"/>
  <c r="W263" i="25"/>
  <c r="W264" i="25"/>
  <c r="W266" i="25"/>
  <c r="W265" i="25"/>
  <c r="W267" i="25"/>
  <c r="W268" i="25"/>
  <c r="W269" i="25"/>
  <c r="W271" i="25"/>
  <c r="W270" i="25"/>
  <c r="W272" i="25"/>
  <c r="W274" i="25"/>
  <c r="W273" i="25"/>
  <c r="W275" i="25"/>
  <c r="W276" i="25"/>
  <c r="W277" i="25"/>
  <c r="W278" i="25"/>
  <c r="W279" i="25"/>
  <c r="W280" i="25"/>
  <c r="W281" i="25"/>
  <c r="W282" i="25"/>
  <c r="W283" i="25"/>
  <c r="W284" i="25"/>
  <c r="W285" i="25"/>
  <c r="W286" i="25"/>
  <c r="W287" i="25"/>
  <c r="W288" i="25"/>
  <c r="W290" i="25"/>
  <c r="W289" i="25"/>
  <c r="W291" i="25"/>
  <c r="W292" i="25"/>
  <c r="W293" i="25"/>
  <c r="W294" i="25"/>
  <c r="W295" i="25"/>
  <c r="W296" i="25"/>
  <c r="W297" i="25"/>
  <c r="W298" i="25"/>
  <c r="W299" i="25"/>
  <c r="W300" i="25"/>
  <c r="W301" i="25"/>
  <c r="W302" i="25"/>
  <c r="W303" i="25"/>
  <c r="W304" i="25"/>
  <c r="W305" i="25"/>
  <c r="W307" i="25"/>
  <c r="W306" i="25"/>
  <c r="W308" i="25"/>
  <c r="W309" i="25"/>
  <c r="W310" i="25"/>
  <c r="W311" i="25"/>
  <c r="W312" i="25"/>
  <c r="W313" i="25"/>
  <c r="W315" i="25"/>
  <c r="W314" i="25"/>
  <c r="W316" i="25"/>
  <c r="W317" i="25"/>
  <c r="W318" i="25"/>
  <c r="W319" i="25"/>
  <c r="W320" i="25"/>
  <c r="W322" i="25"/>
  <c r="W321" i="25"/>
  <c r="W323" i="25"/>
  <c r="W324" i="25"/>
  <c r="W325" i="25"/>
  <c r="W326" i="25"/>
  <c r="W328" i="25"/>
  <c r="W327" i="25"/>
  <c r="W330" i="25"/>
  <c r="W329" i="25"/>
  <c r="W331" i="25"/>
  <c r="W332" i="25"/>
  <c r="W333" i="25"/>
  <c r="W334" i="25"/>
  <c r="W335" i="25"/>
  <c r="W336" i="25"/>
  <c r="W337" i="25"/>
  <c r="W338" i="25"/>
  <c r="W339" i="25"/>
  <c r="W340" i="25"/>
  <c r="W342" i="25"/>
  <c r="W341" i="25"/>
  <c r="W344" i="25"/>
  <c r="W343" i="25"/>
  <c r="W345" i="25"/>
  <c r="W346" i="25"/>
  <c r="W347" i="25"/>
  <c r="W348" i="25"/>
  <c r="W350" i="25"/>
  <c r="W349" i="25"/>
  <c r="W351" i="25"/>
  <c r="W352" i="25"/>
  <c r="W353" i="25"/>
  <c r="W354" i="25"/>
  <c r="W355" i="25"/>
  <c r="W356" i="25"/>
  <c r="W357" i="25"/>
  <c r="W358" i="25"/>
  <c r="W359" i="25"/>
  <c r="W360" i="25"/>
  <c r="W361" i="25"/>
  <c r="W362" i="25"/>
  <c r="W363" i="25"/>
  <c r="W364" i="25"/>
  <c r="W365" i="25"/>
  <c r="W366" i="25"/>
  <c r="W368" i="25"/>
  <c r="W367" i="25"/>
  <c r="W369" i="25"/>
  <c r="W370" i="25"/>
  <c r="W371" i="25"/>
  <c r="W372" i="25"/>
  <c r="W373" i="25"/>
  <c r="W374" i="25"/>
  <c r="W375" i="25"/>
  <c r="W377" i="25"/>
  <c r="W376" i="25"/>
  <c r="W378" i="25"/>
  <c r="W379" i="25"/>
  <c r="W380" i="25"/>
  <c r="W382" i="25"/>
  <c r="W381" i="25"/>
  <c r="W383" i="25"/>
  <c r="W384" i="25"/>
  <c r="W385" i="25"/>
  <c r="W386" i="25"/>
  <c r="W387" i="25"/>
  <c r="W388" i="25"/>
  <c r="W389" i="25"/>
  <c r="W390" i="25"/>
  <c r="W391" i="25"/>
  <c r="W392" i="25"/>
  <c r="W393" i="25"/>
  <c r="W395" i="25"/>
  <c r="W394" i="25"/>
  <c r="W396" i="25"/>
  <c r="W397" i="25"/>
  <c r="W398" i="25"/>
  <c r="W399" i="25"/>
  <c r="W400" i="25"/>
  <c r="W401" i="25"/>
  <c r="W402" i="25"/>
  <c r="W403" i="25"/>
  <c r="W404" i="25"/>
  <c r="W406" i="25"/>
  <c r="W405" i="25"/>
  <c r="W407" i="25"/>
  <c r="W408" i="25"/>
  <c r="W409" i="25"/>
  <c r="W410" i="25"/>
  <c r="W411" i="25"/>
  <c r="W412" i="25"/>
  <c r="W413" i="25"/>
  <c r="W414" i="25"/>
  <c r="W415" i="25"/>
  <c r="W416" i="25"/>
  <c r="W417" i="25"/>
  <c r="W418" i="25"/>
  <c r="W419" i="25"/>
  <c r="W420" i="25"/>
  <c r="W421" i="25"/>
  <c r="W422" i="25"/>
  <c r="W423" i="25"/>
  <c r="W424" i="25"/>
  <c r="W425" i="25"/>
  <c r="W426" i="25"/>
  <c r="W427" i="25"/>
  <c r="W428" i="25"/>
  <c r="W429" i="25"/>
  <c r="W430" i="25"/>
  <c r="W431" i="25"/>
  <c r="W432" i="25"/>
  <c r="W433" i="25"/>
  <c r="W434" i="25"/>
  <c r="W435" i="25"/>
  <c r="W436" i="25"/>
  <c r="W437" i="25"/>
  <c r="W438" i="25"/>
  <c r="W439" i="25"/>
  <c r="W440" i="25"/>
  <c r="W442" i="25"/>
  <c r="W441" i="25"/>
  <c r="W443" i="25"/>
  <c r="W444" i="25"/>
  <c r="W445" i="25"/>
  <c r="W446" i="25"/>
  <c r="W447" i="25"/>
  <c r="W448" i="25"/>
  <c r="W449" i="25"/>
  <c r="W450" i="25"/>
  <c r="W451" i="25"/>
  <c r="W453" i="25"/>
  <c r="W452" i="25"/>
  <c r="W454" i="25"/>
  <c r="W455" i="25"/>
  <c r="W456" i="25"/>
  <c r="W457" i="25"/>
  <c r="W458" i="25"/>
  <c r="W460" i="25"/>
  <c r="W459" i="25"/>
  <c r="W461" i="25"/>
  <c r="W462" i="25"/>
  <c r="W463" i="25"/>
  <c r="W464" i="25"/>
  <c r="W466" i="25"/>
  <c r="W465" i="25"/>
  <c r="W467" i="25"/>
  <c r="W468" i="25"/>
  <c r="W469" i="25"/>
  <c r="W471" i="25"/>
  <c r="W470" i="25"/>
  <c r="W472" i="25"/>
  <c r="W473" i="25"/>
  <c r="W474" i="25"/>
  <c r="W475" i="25"/>
  <c r="W476" i="25"/>
  <c r="W477" i="25"/>
  <c r="W478" i="25"/>
  <c r="W479" i="25"/>
  <c r="W480" i="25"/>
  <c r="W481" i="25"/>
  <c r="W482" i="25"/>
  <c r="W483" i="25"/>
  <c r="W484" i="25"/>
  <c r="W485" i="25"/>
  <c r="W486" i="25"/>
  <c r="W487" i="25"/>
  <c r="W488" i="25"/>
  <c r="W489" i="25"/>
  <c r="W490" i="25"/>
  <c r="W491" i="25"/>
  <c r="W492" i="25"/>
  <c r="W493" i="25"/>
  <c r="W494" i="25"/>
  <c r="W495" i="25"/>
  <c r="W496" i="25"/>
  <c r="W497" i="25"/>
  <c r="W498" i="25"/>
  <c r="W499" i="25"/>
  <c r="W500" i="25"/>
  <c r="W501" i="25"/>
  <c r="W502" i="25"/>
  <c r="W503" i="25"/>
  <c r="W504" i="25"/>
  <c r="W505" i="25"/>
  <c r="W506" i="25"/>
  <c r="W508" i="25"/>
  <c r="W507" i="25"/>
  <c r="W509" i="25"/>
  <c r="W510" i="25"/>
  <c r="W511" i="25"/>
  <c r="W512" i="25"/>
  <c r="W513" i="25"/>
  <c r="W514" i="25"/>
  <c r="W515" i="25"/>
  <c r="W516" i="25"/>
  <c r="W517" i="25"/>
  <c r="W518" i="25"/>
  <c r="W519" i="25"/>
  <c r="W520" i="25"/>
  <c r="W521" i="25"/>
  <c r="W523" i="25"/>
  <c r="W522" i="25"/>
  <c r="W524" i="25"/>
  <c r="W525" i="25"/>
  <c r="W526" i="25"/>
  <c r="W527" i="25"/>
  <c r="W528" i="25"/>
  <c r="W529" i="25"/>
  <c r="W530" i="25"/>
  <c r="W531" i="25"/>
  <c r="W532" i="25"/>
  <c r="W533" i="25"/>
  <c r="W534" i="25"/>
  <c r="W535" i="25"/>
  <c r="W536" i="25"/>
  <c r="W537" i="25"/>
  <c r="W538" i="25"/>
  <c r="W539" i="25"/>
  <c r="W540" i="25"/>
  <c r="W541" i="25"/>
  <c r="W542" i="25"/>
  <c r="W543" i="25"/>
  <c r="W544" i="25"/>
  <c r="W545" i="25"/>
  <c r="W546" i="25"/>
  <c r="W547" i="25"/>
  <c r="W548" i="25"/>
  <c r="W549" i="25"/>
  <c r="W550" i="25"/>
  <c r="W551" i="25"/>
  <c r="W552" i="25"/>
  <c r="W553" i="25"/>
  <c r="W554" i="25"/>
  <c r="W555" i="25"/>
  <c r="W556" i="25"/>
  <c r="W557" i="25"/>
  <c r="W558" i="25"/>
  <c r="W559" i="25"/>
  <c r="W561" i="25"/>
  <c r="W560" i="25"/>
  <c r="W563" i="25"/>
  <c r="W562" i="25"/>
  <c r="W564" i="25"/>
  <c r="W565" i="25"/>
  <c r="W567" i="25"/>
  <c r="W566" i="25"/>
  <c r="W568" i="25"/>
  <c r="W569" i="25"/>
  <c r="W570" i="25"/>
  <c r="W571" i="25"/>
  <c r="W572" i="25"/>
  <c r="W573" i="25"/>
  <c r="W574" i="25"/>
  <c r="W575" i="25"/>
  <c r="W576" i="25"/>
  <c r="W577" i="25"/>
  <c r="W578" i="25"/>
  <c r="W579" i="25"/>
  <c r="W581" i="25"/>
  <c r="W580" i="25"/>
  <c r="W583" i="25"/>
  <c r="W582" i="25"/>
  <c r="W585" i="25"/>
  <c r="W584" i="25"/>
  <c r="W586" i="25"/>
  <c r="W588" i="25"/>
  <c r="W587" i="25"/>
  <c r="W589" i="25"/>
  <c r="W590" i="25"/>
  <c r="W591" i="25"/>
  <c r="W592" i="25"/>
  <c r="W593" i="25"/>
  <c r="W594" i="25"/>
  <c r="W595" i="25"/>
  <c r="W596" i="25"/>
  <c r="W598" i="25"/>
  <c r="W597" i="25"/>
  <c r="W599" i="25"/>
  <c r="W600" i="25"/>
  <c r="W601" i="25"/>
  <c r="W602" i="25"/>
  <c r="W603" i="25"/>
  <c r="W604" i="25"/>
  <c r="W605" i="25"/>
  <c r="W606" i="25"/>
  <c r="W607" i="25"/>
  <c r="W608" i="25"/>
  <c r="W609" i="25"/>
  <c r="W610" i="25"/>
  <c r="W611" i="25"/>
  <c r="W613" i="25"/>
  <c r="W612" i="25"/>
  <c r="W614" i="25"/>
  <c r="W615" i="25"/>
  <c r="W617" i="25"/>
  <c r="W616" i="25"/>
  <c r="W618" i="25"/>
  <c r="W619" i="25"/>
  <c r="W620" i="25"/>
  <c r="W621" i="25"/>
  <c r="W622" i="25"/>
  <c r="W623" i="25"/>
  <c r="W624" i="25"/>
  <c r="W626" i="25"/>
  <c r="W625" i="25"/>
  <c r="W627" i="25"/>
  <c r="W628" i="25"/>
  <c r="W629" i="25"/>
  <c r="W630" i="25"/>
  <c r="W632" i="25"/>
  <c r="W631" i="25"/>
  <c r="W633" i="25"/>
  <c r="W634" i="25"/>
  <c r="W635" i="25"/>
  <c r="W636" i="25"/>
  <c r="W637" i="25"/>
  <c r="W638" i="25"/>
  <c r="W640" i="25"/>
  <c r="W639" i="25"/>
  <c r="W641" i="25"/>
  <c r="W642" i="25"/>
  <c r="W643" i="25"/>
  <c r="W644" i="25"/>
  <c r="W645" i="25"/>
  <c r="W646" i="25"/>
  <c r="W647" i="25"/>
  <c r="W648" i="25"/>
  <c r="W650" i="25"/>
  <c r="W649" i="25"/>
  <c r="W651" i="25"/>
  <c r="W652" i="25"/>
  <c r="W653" i="25"/>
  <c r="W654" i="25"/>
  <c r="W655" i="25"/>
  <c r="W656" i="25"/>
  <c r="W657" i="25"/>
  <c r="W658" i="25"/>
  <c r="W659" i="25"/>
  <c r="W660" i="25"/>
  <c r="W661" i="25"/>
  <c r="W662" i="25"/>
  <c r="W663" i="25"/>
  <c r="W664" i="25"/>
  <c r="W666" i="25"/>
  <c r="W665" i="25"/>
  <c r="W667" i="25"/>
  <c r="W668" i="25"/>
  <c r="W669" i="25"/>
  <c r="W670" i="25"/>
  <c r="W671" i="25"/>
  <c r="W672" i="25"/>
  <c r="W673" i="25"/>
  <c r="W675" i="25"/>
  <c r="W674" i="25"/>
  <c r="W676" i="25"/>
  <c r="W677" i="25"/>
  <c r="W678" i="25"/>
  <c r="W679" i="25"/>
  <c r="W680" i="25"/>
  <c r="W681" i="25"/>
  <c r="W682" i="25"/>
  <c r="W684" i="25"/>
  <c r="W683" i="25"/>
  <c r="W685" i="25"/>
  <c r="W686" i="25"/>
  <c r="W687" i="25"/>
  <c r="W688" i="25"/>
  <c r="W689" i="25"/>
  <c r="W690" i="25"/>
  <c r="W691" i="25"/>
  <c r="W692" i="25"/>
  <c r="W693" i="25"/>
  <c r="W694" i="25"/>
  <c r="W696" i="25"/>
  <c r="W695" i="25"/>
  <c r="W697" i="25"/>
  <c r="W699" i="25"/>
  <c r="W698" i="25"/>
  <c r="W701" i="25"/>
  <c r="W700" i="25"/>
  <c r="W702" i="25"/>
  <c r="W704" i="25"/>
  <c r="W703" i="25"/>
  <c r="W705" i="25"/>
  <c r="W706" i="25"/>
  <c r="W707" i="25"/>
  <c r="W708" i="25"/>
  <c r="W709" i="25"/>
  <c r="W710" i="25"/>
  <c r="W711" i="25"/>
  <c r="W712" i="25"/>
  <c r="W714" i="25"/>
  <c r="W713" i="25"/>
  <c r="W715" i="25"/>
  <c r="W716" i="25"/>
  <c r="W717" i="25"/>
  <c r="W718" i="25"/>
  <c r="W720" i="25"/>
  <c r="W719" i="25"/>
  <c r="W721" i="25"/>
  <c r="W722" i="25"/>
  <c r="W723" i="25"/>
  <c r="W724" i="25"/>
  <c r="W725" i="25"/>
  <c r="W726" i="25"/>
  <c r="W727" i="25"/>
  <c r="W728" i="25"/>
  <c r="W729" i="25"/>
  <c r="W730" i="25"/>
  <c r="W731" i="25"/>
  <c r="W732" i="25"/>
  <c r="W733" i="25"/>
  <c r="W734" i="25"/>
  <c r="W735" i="25"/>
  <c r="W736" i="25"/>
  <c r="W737" i="25"/>
  <c r="W738" i="25"/>
  <c r="W739" i="25"/>
  <c r="W740" i="25"/>
  <c r="W741" i="25"/>
  <c r="W743" i="25"/>
  <c r="W742" i="25"/>
  <c r="W744" i="25"/>
  <c r="W745" i="25"/>
  <c r="W746" i="25"/>
  <c r="W747" i="25"/>
  <c r="W748" i="25"/>
  <c r="W750" i="25"/>
  <c r="W749" i="25"/>
  <c r="W751" i="25"/>
  <c r="W752" i="25"/>
  <c r="W753" i="25"/>
  <c r="W754" i="25"/>
  <c r="W755" i="25"/>
  <c r="W756" i="25"/>
  <c r="W758" i="25"/>
  <c r="W757" i="25"/>
  <c r="W759" i="25"/>
  <c r="W760" i="25"/>
  <c r="W761" i="25"/>
  <c r="W762" i="25"/>
  <c r="W764" i="25"/>
  <c r="W763" i="25"/>
  <c r="W766" i="25"/>
  <c r="W765" i="25"/>
  <c r="W767" i="25"/>
  <c r="W768" i="25"/>
  <c r="W769" i="25"/>
  <c r="W770" i="25"/>
  <c r="W771" i="25"/>
  <c r="W772" i="25"/>
  <c r="W773" i="25"/>
  <c r="W774" i="25"/>
  <c r="W775" i="25"/>
  <c r="W776" i="25"/>
  <c r="W777" i="25"/>
  <c r="W778" i="25"/>
  <c r="W779" i="25"/>
  <c r="W780" i="25"/>
  <c r="W781" i="25"/>
  <c r="W782" i="25"/>
  <c r="W783" i="25"/>
  <c r="W784" i="25"/>
  <c r="W785" i="25"/>
  <c r="W786" i="25"/>
  <c r="W787" i="25"/>
  <c r="W788" i="25"/>
  <c r="W789" i="25"/>
  <c r="W790" i="25"/>
  <c r="W791" i="25"/>
  <c r="W792" i="25"/>
  <c r="W793" i="25"/>
  <c r="W794" i="25"/>
  <c r="W795" i="25"/>
  <c r="W797" i="25"/>
  <c r="W796" i="25"/>
  <c r="W798" i="25"/>
  <c r="W799" i="25"/>
  <c r="W800" i="25"/>
  <c r="W801" i="25"/>
  <c r="W802" i="25"/>
  <c r="W803" i="25"/>
  <c r="W804" i="25"/>
  <c r="W805" i="25"/>
  <c r="W806" i="25"/>
  <c r="W807" i="25"/>
  <c r="W808" i="25"/>
  <c r="W809" i="25"/>
  <c r="W810" i="25"/>
  <c r="W811" i="25"/>
  <c r="W812" i="25"/>
  <c r="W813" i="25"/>
  <c r="W814" i="25"/>
  <c r="W815" i="25"/>
  <c r="W816" i="25"/>
  <c r="W817" i="25"/>
  <c r="W818" i="25"/>
  <c r="W819" i="25"/>
  <c r="W820" i="25"/>
  <c r="W821" i="25"/>
  <c r="W822" i="25"/>
  <c r="W823" i="25"/>
  <c r="W824" i="25"/>
  <c r="W825" i="25"/>
  <c r="W826" i="25"/>
  <c r="W827" i="25"/>
  <c r="W828" i="25"/>
  <c r="W829" i="25"/>
  <c r="W830" i="25"/>
  <c r="W831" i="25"/>
  <c r="W832" i="25"/>
  <c r="W833" i="25"/>
  <c r="W834" i="25"/>
  <c r="W835" i="25"/>
  <c r="W836" i="25"/>
  <c r="W837" i="25"/>
  <c r="W838" i="25"/>
  <c r="W839" i="25"/>
  <c r="W840" i="25"/>
  <c r="W841" i="25"/>
  <c r="W843" i="25"/>
  <c r="W842" i="25"/>
  <c r="W844" i="25"/>
  <c r="W845" i="25"/>
  <c r="W846" i="25"/>
  <c r="W847" i="25"/>
  <c r="W848" i="25"/>
  <c r="W849" i="25"/>
  <c r="W850" i="25"/>
  <c r="W852" i="25"/>
  <c r="W851" i="25"/>
  <c r="W853" i="25"/>
  <c r="W854" i="25"/>
  <c r="W856" i="25"/>
  <c r="W855" i="25"/>
  <c r="W857" i="25"/>
  <c r="W859" i="25"/>
  <c r="W858" i="25"/>
  <c r="W860" i="25"/>
  <c r="W861" i="25"/>
  <c r="W862" i="25"/>
  <c r="W863" i="25"/>
  <c r="W864" i="25"/>
  <c r="W865" i="25"/>
  <c r="W866" i="25"/>
  <c r="W867" i="25"/>
  <c r="W868" i="25"/>
  <c r="W869" i="25"/>
  <c r="W870" i="25"/>
  <c r="W871" i="25"/>
  <c r="W872" i="25"/>
  <c r="W873" i="25"/>
  <c r="W875" i="25"/>
  <c r="W874" i="25"/>
  <c r="W876" i="25"/>
  <c r="W877" i="25"/>
  <c r="W878" i="25"/>
  <c r="W879" i="25"/>
  <c r="W880" i="25"/>
  <c r="W881" i="25"/>
  <c r="W882" i="25"/>
  <c r="W883" i="25"/>
  <c r="W884" i="25"/>
  <c r="W886" i="25"/>
  <c r="W885" i="25"/>
  <c r="W887" i="25"/>
  <c r="W888" i="25"/>
  <c r="W890" i="25"/>
  <c r="W889" i="25"/>
  <c r="W891" i="25"/>
  <c r="W893" i="25"/>
  <c r="W892" i="25"/>
  <c r="W894" i="25"/>
  <c r="W895" i="25"/>
  <c r="W896" i="25"/>
  <c r="W897" i="25"/>
  <c r="W898" i="25"/>
  <c r="W899" i="25"/>
  <c r="W900" i="25"/>
  <c r="W901" i="25"/>
  <c r="W903" i="25"/>
  <c r="W902" i="25"/>
  <c r="W904" i="25"/>
  <c r="W905" i="25"/>
  <c r="W906" i="25"/>
  <c r="W907" i="25"/>
  <c r="W908" i="25"/>
  <c r="W909" i="25"/>
  <c r="W910" i="25"/>
  <c r="W911" i="25"/>
  <c r="W913" i="25"/>
  <c r="W912" i="25"/>
  <c r="W914" i="25"/>
  <c r="W915" i="25"/>
  <c r="W916" i="25"/>
  <c r="W917" i="25"/>
  <c r="W918" i="25"/>
  <c r="W919" i="25"/>
  <c r="W920" i="25"/>
  <c r="W921" i="25"/>
  <c r="W922" i="25"/>
  <c r="W923" i="25"/>
  <c r="W924" i="25"/>
  <c r="W925" i="25"/>
  <c r="W926" i="25"/>
  <c r="W927" i="25"/>
  <c r="W928" i="25"/>
  <c r="W929" i="25"/>
  <c r="W930" i="25"/>
  <c r="W931" i="25"/>
  <c r="W932" i="25"/>
  <c r="W933" i="25"/>
  <c r="W934" i="25"/>
  <c r="W935" i="25"/>
  <c r="W936" i="25"/>
  <c r="W937" i="25"/>
  <c r="W938" i="25"/>
  <c r="W939" i="25"/>
  <c r="W940" i="25"/>
  <c r="W942" i="25"/>
  <c r="W941" i="25"/>
  <c r="W943" i="25"/>
  <c r="W944" i="25"/>
  <c r="W945" i="25"/>
  <c r="W946" i="25"/>
  <c r="W947" i="25"/>
  <c r="W948" i="25"/>
  <c r="W949" i="25"/>
  <c r="W950" i="25"/>
  <c r="W951" i="25"/>
  <c r="W952" i="25"/>
  <c r="W953" i="25"/>
  <c r="W954" i="25"/>
  <c r="W955" i="25"/>
  <c r="W957" i="25"/>
  <c r="W956" i="25"/>
  <c r="W958" i="25"/>
  <c r="W960" i="25"/>
  <c r="W959" i="25"/>
  <c r="W961" i="25"/>
  <c r="W962" i="25"/>
  <c r="W963" i="25"/>
  <c r="W964" i="25"/>
  <c r="W965" i="25"/>
  <c r="W966" i="25"/>
  <c r="W967" i="25"/>
  <c r="W968" i="25"/>
  <c r="W969" i="25"/>
  <c r="W970" i="25"/>
  <c r="W971" i="25"/>
  <c r="W972" i="25"/>
  <c r="W974" i="25"/>
  <c r="W973" i="25"/>
  <c r="W975" i="25"/>
  <c r="W977" i="25"/>
  <c r="W976" i="25"/>
  <c r="W978" i="25"/>
  <c r="W979" i="25"/>
  <c r="W981" i="25"/>
  <c r="W980" i="25"/>
  <c r="W982" i="25"/>
  <c r="W983" i="25"/>
  <c r="W984" i="25"/>
  <c r="W985" i="25"/>
  <c r="W986" i="25"/>
  <c r="W987" i="25"/>
  <c r="W988" i="25"/>
  <c r="W989" i="25"/>
  <c r="W990" i="25"/>
  <c r="W991" i="25"/>
  <c r="W992" i="25"/>
  <c r="W993" i="25"/>
  <c r="W994" i="25"/>
  <c r="W995" i="25"/>
  <c r="W997" i="25"/>
  <c r="W996" i="25"/>
  <c r="W998" i="25"/>
  <c r="W1000" i="25"/>
  <c r="W999" i="25"/>
  <c r="W1001" i="25"/>
  <c r="W1002" i="25"/>
  <c r="W1003" i="25"/>
  <c r="W1004" i="25"/>
  <c r="W1005" i="25"/>
  <c r="W1007" i="25"/>
  <c r="W1006" i="25"/>
  <c r="W1009" i="25"/>
  <c r="W1008" i="25"/>
  <c r="W1010" i="25"/>
  <c r="W1011" i="25"/>
  <c r="W1012" i="25"/>
  <c r="W1013" i="25"/>
  <c r="W1014" i="25"/>
  <c r="W1015" i="25"/>
  <c r="P987" i="12"/>
  <c r="I989" i="12"/>
  <c r="K988" i="12"/>
  <c r="J988" i="12"/>
  <c r="L988" i="12" s="1"/>
  <c r="M989" i="12"/>
  <c r="O988" i="12"/>
  <c r="N988" i="12"/>
  <c r="P988" i="12" s="1"/>
  <c r="H987" i="12"/>
  <c r="B980" i="6"/>
  <c r="D980" i="6" s="1"/>
  <c r="E980" i="6"/>
  <c r="C980" i="6"/>
  <c r="A981" i="6"/>
  <c r="E989" i="12"/>
  <c r="G988" i="12"/>
  <c r="F988" i="12"/>
  <c r="H988" i="12" s="1"/>
  <c r="D988" i="12"/>
  <c r="C989" i="12"/>
  <c r="A990" i="12"/>
  <c r="B990" i="12" s="1"/>
  <c r="K1020" i="28" l="1"/>
  <c r="O1016" i="25"/>
  <c r="X1015" i="25"/>
  <c r="X1007" i="25"/>
  <c r="X999" i="25"/>
  <c r="X991" i="25"/>
  <c r="X983" i="25"/>
  <c r="X975" i="25"/>
  <c r="X967" i="25"/>
  <c r="X959" i="25"/>
  <c r="X951" i="25"/>
  <c r="X943" i="25"/>
  <c r="X935" i="25"/>
  <c r="X927" i="25"/>
  <c r="X919" i="25"/>
  <c r="X911" i="25"/>
  <c r="X903" i="25"/>
  <c r="X895" i="25"/>
  <c r="X887" i="25"/>
  <c r="X879" i="25"/>
  <c r="X871" i="25"/>
  <c r="X863" i="25"/>
  <c r="X855" i="25"/>
  <c r="X847" i="25"/>
  <c r="X839" i="25"/>
  <c r="X831" i="25"/>
  <c r="X823" i="25"/>
  <c r="X815" i="25"/>
  <c r="X807" i="25"/>
  <c r="X799" i="25"/>
  <c r="X791" i="25"/>
  <c r="X783" i="25"/>
  <c r="X775" i="25"/>
  <c r="X767" i="25"/>
  <c r="X759" i="25"/>
  <c r="X751" i="25"/>
  <c r="X743" i="25"/>
  <c r="X735" i="25"/>
  <c r="X727" i="25"/>
  <c r="X1008" i="25"/>
  <c r="X1000" i="25"/>
  <c r="X992" i="25"/>
  <c r="X984" i="25"/>
  <c r="X976" i="25"/>
  <c r="X968" i="25"/>
  <c r="X960" i="25"/>
  <c r="X952" i="25"/>
  <c r="X944" i="25"/>
  <c r="X936" i="25"/>
  <c r="X928" i="25"/>
  <c r="X920" i="25"/>
  <c r="X912" i="25"/>
  <c r="X904" i="25"/>
  <c r="X896" i="25"/>
  <c r="X888" i="25"/>
  <c r="X880" i="25"/>
  <c r="X872" i="25"/>
  <c r="X864" i="25"/>
  <c r="X856" i="25"/>
  <c r="X848" i="25"/>
  <c r="X1009" i="25"/>
  <c r="X1001" i="25"/>
  <c r="X993" i="25"/>
  <c r="X985" i="25"/>
  <c r="X977" i="25"/>
  <c r="X969" i="25"/>
  <c r="X961" i="25"/>
  <c r="X953" i="25"/>
  <c r="X945" i="25"/>
  <c r="X1013" i="25"/>
  <c r="X1005" i="25"/>
  <c r="X997" i="25"/>
  <c r="X989" i="25"/>
  <c r="X981" i="25"/>
  <c r="X973" i="25"/>
  <c r="X965" i="25"/>
  <c r="X957" i="25"/>
  <c r="X949" i="25"/>
  <c r="X941" i="25"/>
  <c r="X933" i="25"/>
  <c r="X925" i="25"/>
  <c r="X917" i="25"/>
  <c r="X909" i="25"/>
  <c r="X901" i="25"/>
  <c r="X893" i="25"/>
  <c r="X885" i="25"/>
  <c r="X877" i="25"/>
  <c r="X869" i="25"/>
  <c r="X861" i="25"/>
  <c r="X853" i="25"/>
  <c r="X845" i="25"/>
  <c r="X837" i="25"/>
  <c r="X829" i="25"/>
  <c r="X821" i="25"/>
  <c r="X813" i="25"/>
  <c r="X805" i="25"/>
  <c r="X797" i="25"/>
  <c r="X789" i="25"/>
  <c r="X781" i="25"/>
  <c r="X773" i="25"/>
  <c r="X765" i="25"/>
  <c r="X757" i="25"/>
  <c r="X749" i="25"/>
  <c r="X741" i="25"/>
  <c r="X733" i="25"/>
  <c r="X725" i="25"/>
  <c r="X1011" i="25"/>
  <c r="X986" i="25"/>
  <c r="X982" i="25"/>
  <c r="X980" i="25"/>
  <c r="X923" i="25"/>
  <c r="X910" i="25"/>
  <c r="X891" i="25"/>
  <c r="X878" i="25"/>
  <c r="X859" i="25"/>
  <c r="X841" i="25"/>
  <c r="X836" i="25"/>
  <c r="X825" i="25"/>
  <c r="X820" i="25"/>
  <c r="X809" i="25"/>
  <c r="X804" i="25"/>
  <c r="X793" i="25"/>
  <c r="X788" i="25"/>
  <c r="X1003" i="25"/>
  <c r="X978" i="25"/>
  <c r="X974" i="25"/>
  <c r="X972" i="25"/>
  <c r="X937" i="25"/>
  <c r="X930" i="25"/>
  <c r="X924" i="25"/>
  <c r="X905" i="25"/>
  <c r="X898" i="25"/>
  <c r="X892" i="25"/>
  <c r="X873" i="25"/>
  <c r="X866" i="25"/>
  <c r="X860" i="25"/>
  <c r="X846" i="25"/>
  <c r="X835" i="25"/>
  <c r="X830" i="25"/>
  <c r="X819" i="25"/>
  <c r="X814" i="25"/>
  <c r="X803" i="25"/>
  <c r="X798" i="25"/>
  <c r="X787" i="25"/>
  <c r="X782" i="25"/>
  <c r="X771" i="25"/>
  <c r="X1014" i="25"/>
  <c r="X1012" i="25"/>
  <c r="X979" i="25"/>
  <c r="X939" i="25"/>
  <c r="X926" i="25"/>
  <c r="X907" i="25"/>
  <c r="X894" i="25"/>
  <c r="X875" i="25"/>
  <c r="X862" i="25"/>
  <c r="X849" i="25"/>
  <c r="X833" i="25"/>
  <c r="X828" i="25"/>
  <c r="X817" i="25"/>
  <c r="X812" i="25"/>
  <c r="X801" i="25"/>
  <c r="X796" i="25"/>
  <c r="X1002" i="25"/>
  <c r="X971" i="25"/>
  <c r="X946" i="25"/>
  <c r="X921" i="25"/>
  <c r="X906" i="25"/>
  <c r="X902" i="25"/>
  <c r="X851" i="25"/>
  <c r="X834" i="25"/>
  <c r="X832" i="25"/>
  <c r="X818" i="25"/>
  <c r="X816" i="25"/>
  <c r="X802" i="25"/>
  <c r="X800" i="25"/>
  <c r="X786" i="25"/>
  <c r="X780" i="25"/>
  <c r="X754" i="25"/>
  <c r="X738" i="25"/>
  <c r="X722" i="25"/>
  <c r="X714" i="25"/>
  <c r="X706" i="25"/>
  <c r="X698" i="25"/>
  <c r="X690" i="25"/>
  <c r="X682" i="25"/>
  <c r="X674" i="25"/>
  <c r="X666" i="25"/>
  <c r="X658" i="25"/>
  <c r="X650" i="25"/>
  <c r="X642" i="25"/>
  <c r="X634" i="25"/>
  <c r="X626" i="25"/>
  <c r="X618" i="25"/>
  <c r="X608" i="25"/>
  <c r="X600" i="25"/>
  <c r="X592" i="25"/>
  <c r="X584" i="25"/>
  <c r="X576" i="25"/>
  <c r="X568" i="25"/>
  <c r="X560" i="25"/>
  <c r="X552" i="25"/>
  <c r="X544" i="25"/>
  <c r="X536" i="25"/>
  <c r="X528" i="25"/>
  <c r="X520" i="25"/>
  <c r="X512" i="25"/>
  <c r="X942" i="25"/>
  <c r="X929" i="25"/>
  <c r="X908" i="25"/>
  <c r="X884" i="25"/>
  <c r="X868" i="25"/>
  <c r="X843" i="25"/>
  <c r="X827" i="25"/>
  <c r="X811" i="25"/>
  <c r="X795" i="25"/>
  <c r="X770" i="25"/>
  <c r="X769" i="25"/>
  <c r="X764" i="25"/>
  <c r="X753" i="25"/>
  <c r="X748" i="25"/>
  <c r="X737" i="25"/>
  <c r="X732" i="25"/>
  <c r="X723" i="25"/>
  <c r="X715" i="25"/>
  <c r="X707" i="25"/>
  <c r="X699" i="25"/>
  <c r="X691" i="25"/>
  <c r="X683" i="25"/>
  <c r="X675" i="25"/>
  <c r="X667" i="25"/>
  <c r="X659" i="25"/>
  <c r="X651" i="25"/>
  <c r="X643" i="25"/>
  <c r="X635" i="25"/>
  <c r="X627" i="25"/>
  <c r="X619" i="25"/>
  <c r="X611" i="25"/>
  <c r="X603" i="25"/>
  <c r="X595" i="25"/>
  <c r="X587" i="25"/>
  <c r="X579" i="25"/>
  <c r="X571" i="25"/>
  <c r="X563" i="25"/>
  <c r="X970" i="25"/>
  <c r="X964" i="25"/>
  <c r="X938" i="25"/>
  <c r="X934" i="25"/>
  <c r="X883" i="25"/>
  <c r="X867" i="25"/>
  <c r="X838" i="25"/>
  <c r="X822" i="25"/>
  <c r="X806" i="25"/>
  <c r="X790" i="25"/>
  <c r="X784" i="25"/>
  <c r="X763" i="25"/>
  <c r="X758" i="25"/>
  <c r="X747" i="25"/>
  <c r="X742" i="25"/>
  <c r="X731" i="25"/>
  <c r="X726" i="25"/>
  <c r="X716" i="25"/>
  <c r="X708" i="25"/>
  <c r="X700" i="25"/>
  <c r="X692" i="25"/>
  <c r="X684" i="25"/>
  <c r="X676" i="25"/>
  <c r="X668" i="25"/>
  <c r="X660" i="25"/>
  <c r="X652" i="25"/>
  <c r="X644" i="25"/>
  <c r="X636" i="25"/>
  <c r="X628" i="25"/>
  <c r="X620" i="25"/>
  <c r="X614" i="25"/>
  <c r="X606" i="25"/>
  <c r="X598" i="25"/>
  <c r="X590" i="25"/>
  <c r="X582" i="25"/>
  <c r="X574" i="25"/>
  <c r="X566" i="25"/>
  <c r="X558" i="25"/>
  <c r="X550" i="25"/>
  <c r="X542" i="25"/>
  <c r="X534" i="25"/>
  <c r="X526" i="25"/>
  <c r="X518" i="25"/>
  <c r="X1010" i="25"/>
  <c r="X994" i="25"/>
  <c r="X988" i="25"/>
  <c r="X958" i="25"/>
  <c r="X955" i="25"/>
  <c r="X932" i="25"/>
  <c r="X890" i="25"/>
  <c r="X886" i="25"/>
  <c r="X881" i="25"/>
  <c r="X865" i="25"/>
  <c r="X776" i="25"/>
  <c r="X761" i="25"/>
  <c r="X756" i="25"/>
  <c r="X745" i="25"/>
  <c r="X740" i="25"/>
  <c r="X729" i="25"/>
  <c r="X724" i="25"/>
  <c r="X719" i="25"/>
  <c r="X711" i="25"/>
  <c r="X703" i="25"/>
  <c r="X695" i="25"/>
  <c r="X687" i="25"/>
  <c r="X679" i="25"/>
  <c r="X671" i="25"/>
  <c r="X663" i="25"/>
  <c r="X655" i="25"/>
  <c r="X647" i="25"/>
  <c r="X639" i="25"/>
  <c r="X631" i="25"/>
  <c r="X623" i="25"/>
  <c r="X615" i="25"/>
  <c r="X607" i="25"/>
  <c r="X599" i="25"/>
  <c r="X591" i="25"/>
  <c r="X583" i="25"/>
  <c r="X575" i="25"/>
  <c r="X567" i="25"/>
  <c r="X559" i="25"/>
  <c r="X551" i="25"/>
  <c r="X543" i="25"/>
  <c r="X535" i="25"/>
  <c r="X527" i="25"/>
  <c r="X519" i="25"/>
  <c r="X511" i="25"/>
  <c r="X503" i="25"/>
  <c r="X495" i="25"/>
  <c r="X487" i="25"/>
  <c r="X479" i="25"/>
  <c r="X471" i="25"/>
  <c r="X463" i="25"/>
  <c r="X966" i="25"/>
  <c r="X962" i="25"/>
  <c r="X913" i="25"/>
  <c r="X899" i="25"/>
  <c r="X858" i="25"/>
  <c r="X824" i="25"/>
  <c r="X810" i="25"/>
  <c r="X774" i="25"/>
  <c r="X760" i="25"/>
  <c r="X755" i="25"/>
  <c r="X734" i="25"/>
  <c r="X709" i="25"/>
  <c r="X705" i="25"/>
  <c r="X694" i="25"/>
  <c r="X677" i="25"/>
  <c r="X673" i="25"/>
  <c r="X662" i="25"/>
  <c r="X645" i="25"/>
  <c r="X641" i="25"/>
  <c r="X630" i="25"/>
  <c r="X609" i="25"/>
  <c r="X596" i="25"/>
  <c r="X577" i="25"/>
  <c r="X564" i="25"/>
  <c r="X538" i="25"/>
  <c r="X529" i="25"/>
  <c r="X523" i="25"/>
  <c r="X505" i="25"/>
  <c r="X500" i="25"/>
  <c r="X489" i="25"/>
  <c r="X484" i="25"/>
  <c r="X473" i="25"/>
  <c r="X468" i="25"/>
  <c r="X453" i="25"/>
  <c r="X445" i="25"/>
  <c r="X437" i="25"/>
  <c r="X429" i="25"/>
  <c r="X421" i="25"/>
  <c r="X413" i="25"/>
  <c r="X405" i="25"/>
  <c r="X397" i="25"/>
  <c r="X389" i="25"/>
  <c r="X381" i="25"/>
  <c r="X373" i="25"/>
  <c r="X365" i="25"/>
  <c r="X357" i="25"/>
  <c r="X349" i="25"/>
  <c r="X341" i="25"/>
  <c r="X333" i="25"/>
  <c r="X325" i="25"/>
  <c r="X317" i="25"/>
  <c r="X309" i="25"/>
  <c r="X301" i="25"/>
  <c r="X293" i="25"/>
  <c r="X285" i="25"/>
  <c r="X998" i="25"/>
  <c r="X995" i="25"/>
  <c r="X963" i="25"/>
  <c r="X947" i="25"/>
  <c r="X882" i="25"/>
  <c r="X874" i="25"/>
  <c r="X785" i="25"/>
  <c r="X772" i="25"/>
  <c r="X744" i="25"/>
  <c r="X739" i="25"/>
  <c r="X712" i="25"/>
  <c r="X680" i="25"/>
  <c r="X648" i="25"/>
  <c r="X616" i="25"/>
  <c r="X610" i="25"/>
  <c r="X597" i="25"/>
  <c r="X578" i="25"/>
  <c r="X565" i="25"/>
  <c r="X553" i="25"/>
  <c r="X547" i="25"/>
  <c r="X532" i="25"/>
  <c r="X517" i="25"/>
  <c r="X510" i="25"/>
  <c r="X499" i="25"/>
  <c r="X494" i="25"/>
  <c r="X483" i="25"/>
  <c r="X478" i="25"/>
  <c r="X467" i="25"/>
  <c r="X462" i="25"/>
  <c r="X456" i="25"/>
  <c r="X448" i="25"/>
  <c r="X440" i="25"/>
  <c r="X432" i="25"/>
  <c r="X424" i="25"/>
  <c r="X416" i="25"/>
  <c r="X408" i="25"/>
  <c r="X400" i="25"/>
  <c r="X392" i="25"/>
  <c r="X384" i="25"/>
  <c r="X376" i="25"/>
  <c r="X368" i="25"/>
  <c r="X360" i="25"/>
  <c r="X352" i="25"/>
  <c r="X344" i="25"/>
  <c r="X336" i="25"/>
  <c r="X328" i="25"/>
  <c r="X320" i="25"/>
  <c r="X312" i="25"/>
  <c r="X304" i="25"/>
  <c r="X296" i="25"/>
  <c r="X288" i="25"/>
  <c r="X280" i="25"/>
  <c r="X950" i="25"/>
  <c r="X900" i="25"/>
  <c r="X870" i="25"/>
  <c r="X840" i="25"/>
  <c r="X826" i="25"/>
  <c r="X728" i="25"/>
  <c r="X718" i="25"/>
  <c r="X701" i="25"/>
  <c r="X697" i="25"/>
  <c r="X686" i="25"/>
  <c r="X669" i="25"/>
  <c r="X665" i="25"/>
  <c r="X654" i="25"/>
  <c r="X637" i="25"/>
  <c r="X633" i="25"/>
  <c r="X622" i="25"/>
  <c r="X601" i="25"/>
  <c r="X588" i="25"/>
  <c r="X569" i="25"/>
  <c r="X556" i="25"/>
  <c r="X541" i="25"/>
  <c r="X522" i="25"/>
  <c r="X509" i="25"/>
  <c r="X504" i="25"/>
  <c r="X498" i="25"/>
  <c r="X493" i="25"/>
  <c r="X488" i="25"/>
  <c r="X482" i="25"/>
  <c r="X477" i="25"/>
  <c r="X472" i="25"/>
  <c r="X466" i="25"/>
  <c r="X461" i="25"/>
  <c r="X451" i="25"/>
  <c r="X443" i="25"/>
  <c r="X435" i="25"/>
  <c r="X427" i="25"/>
  <c r="X419" i="25"/>
  <c r="X411" i="25"/>
  <c r="X403" i="25"/>
  <c r="X395" i="25"/>
  <c r="X387" i="25"/>
  <c r="X379" i="25"/>
  <c r="X371" i="25"/>
  <c r="X363" i="25"/>
  <c r="X355" i="25"/>
  <c r="X347" i="25"/>
  <c r="X339" i="25"/>
  <c r="X331" i="25"/>
  <c r="X323" i="25"/>
  <c r="X315" i="25"/>
  <c r="X307" i="25"/>
  <c r="X1004" i="25"/>
  <c r="X940" i="25"/>
  <c r="X915" i="25"/>
  <c r="X778" i="25"/>
  <c r="X752" i="25"/>
  <c r="X746" i="25"/>
  <c r="X696" i="25"/>
  <c r="X664" i="25"/>
  <c r="X632" i="25"/>
  <c r="X613" i="25"/>
  <c r="X594" i="25"/>
  <c r="X581" i="25"/>
  <c r="X562" i="25"/>
  <c r="X549" i="25"/>
  <c r="X530" i="25"/>
  <c r="X521" i="25"/>
  <c r="X515" i="25"/>
  <c r="X507" i="25"/>
  <c r="X502" i="25"/>
  <c r="X491" i="25"/>
  <c r="X486" i="25"/>
  <c r="X475" i="25"/>
  <c r="X470" i="25"/>
  <c r="X459" i="25"/>
  <c r="X452" i="25"/>
  <c r="X444" i="25"/>
  <c r="X436" i="25"/>
  <c r="X428" i="25"/>
  <c r="X420" i="25"/>
  <c r="X412" i="25"/>
  <c r="X404" i="25"/>
  <c r="X396" i="25"/>
  <c r="X388" i="25"/>
  <c r="X380" i="25"/>
  <c r="X372" i="25"/>
  <c r="X364" i="25"/>
  <c r="X356" i="25"/>
  <c r="X348" i="25"/>
  <c r="X340" i="25"/>
  <c r="X332" i="25"/>
  <c r="X324" i="25"/>
  <c r="X316" i="25"/>
  <c r="X308" i="25"/>
  <c r="X300" i="25"/>
  <c r="X292" i="25"/>
  <c r="X284" i="25"/>
  <c r="X916" i="25"/>
  <c r="X779" i="25"/>
  <c r="X656" i="25"/>
  <c r="X653" i="25"/>
  <c r="X625" i="25"/>
  <c r="X573" i="25"/>
  <c r="X572" i="25"/>
  <c r="X561" i="25"/>
  <c r="X506" i="25"/>
  <c r="X450" i="25"/>
  <c r="X449" i="25"/>
  <c r="X430" i="25"/>
  <c r="X418" i="25"/>
  <c r="X417" i="25"/>
  <c r="X398" i="25"/>
  <c r="X386" i="25"/>
  <c r="X385" i="25"/>
  <c r="X366" i="25"/>
  <c r="X354" i="25"/>
  <c r="X353" i="25"/>
  <c r="X334" i="25"/>
  <c r="X322" i="25"/>
  <c r="X321" i="25"/>
  <c r="X298" i="25"/>
  <c r="X295" i="25"/>
  <c r="X289" i="25"/>
  <c r="X282" i="25"/>
  <c r="X276" i="25"/>
  <c r="X268" i="25"/>
  <c r="X260" i="25"/>
  <c r="X252" i="25"/>
  <c r="X244" i="25"/>
  <c r="X236" i="25"/>
  <c r="X228" i="25"/>
  <c r="X220" i="25"/>
  <c r="X212" i="25"/>
  <c r="X204" i="25"/>
  <c r="X196" i="25"/>
  <c r="X188" i="25"/>
  <c r="X180" i="25"/>
  <c r="X172" i="25"/>
  <c r="X164" i="25"/>
  <c r="X156" i="25"/>
  <c r="X148" i="25"/>
  <c r="X140" i="25"/>
  <c r="X132" i="25"/>
  <c r="X124" i="25"/>
  <c r="X116" i="25"/>
  <c r="X108" i="25"/>
  <c r="X100" i="25"/>
  <c r="X92" i="25"/>
  <c r="X84" i="25"/>
  <c r="X76" i="25"/>
  <c r="X68" i="25"/>
  <c r="X60" i="25"/>
  <c r="X52" i="25"/>
  <c r="X44" i="25"/>
  <c r="X36" i="25"/>
  <c r="X28" i="25"/>
  <c r="X20" i="25"/>
  <c r="X111" i="25"/>
  <c r="X71" i="25"/>
  <c r="X55" i="25"/>
  <c r="X47" i="25"/>
  <c r="X39" i="25"/>
  <c r="X23" i="25"/>
  <c r="X914" i="25"/>
  <c r="X889" i="25"/>
  <c r="X852" i="25"/>
  <c r="X777" i="25"/>
  <c r="X720" i="25"/>
  <c r="X717" i="25"/>
  <c r="X689" i="25"/>
  <c r="X617" i="25"/>
  <c r="X524" i="25"/>
  <c r="X454" i="25"/>
  <c r="X442" i="25"/>
  <c r="X441" i="25"/>
  <c r="X410" i="25"/>
  <c r="X409" i="25"/>
  <c r="X390" i="25"/>
  <c r="X378" i="25"/>
  <c r="X377" i="25"/>
  <c r="X326" i="25"/>
  <c r="X314" i="25"/>
  <c r="X313" i="25"/>
  <c r="X291" i="25"/>
  <c r="X283" i="25"/>
  <c r="X226" i="25"/>
  <c r="X202" i="25"/>
  <c r="X194" i="25"/>
  <c r="X186" i="25"/>
  <c r="X178" i="25"/>
  <c r="X170" i="25"/>
  <c r="X130" i="25"/>
  <c r="X122" i="25"/>
  <c r="X106" i="25"/>
  <c r="X98" i="25"/>
  <c r="X90" i="25"/>
  <c r="X82" i="25"/>
  <c r="X74" i="25"/>
  <c r="X808" i="25"/>
  <c r="X736" i="25"/>
  <c r="X918" i="25"/>
  <c r="X688" i="25"/>
  <c r="X685" i="25"/>
  <c r="X657" i="25"/>
  <c r="X555" i="25"/>
  <c r="X545" i="25"/>
  <c r="X531" i="25"/>
  <c r="X525" i="25"/>
  <c r="X431" i="25"/>
  <c r="X399" i="25"/>
  <c r="X367" i="25"/>
  <c r="X335" i="25"/>
  <c r="X279" i="25"/>
  <c r="X271" i="25"/>
  <c r="X263" i="25"/>
  <c r="X255" i="25"/>
  <c r="X247" i="25"/>
  <c r="X239" i="25"/>
  <c r="X231" i="25"/>
  <c r="X223" i="25"/>
  <c r="X215" i="25"/>
  <c r="X207" i="25"/>
  <c r="X199" i="25"/>
  <c r="X191" i="25"/>
  <c r="X183" i="25"/>
  <c r="X175" i="25"/>
  <c r="X167" i="25"/>
  <c r="X159" i="25"/>
  <c r="X151" i="25"/>
  <c r="X143" i="25"/>
  <c r="X135" i="25"/>
  <c r="X127" i="25"/>
  <c r="X119" i="25"/>
  <c r="X103" i="25"/>
  <c r="X95" i="25"/>
  <c r="X87" i="25"/>
  <c r="X79" i="25"/>
  <c r="X63" i="25"/>
  <c r="X31" i="25"/>
  <c r="X15" i="25"/>
  <c r="X554" i="25"/>
  <c r="X514" i="25"/>
  <c r="X422" i="25"/>
  <c r="X358" i="25"/>
  <c r="X346" i="25"/>
  <c r="X345" i="25"/>
  <c r="X274" i="25"/>
  <c r="X266" i="25"/>
  <c r="X258" i="25"/>
  <c r="X250" i="25"/>
  <c r="X242" i="25"/>
  <c r="X234" i="25"/>
  <c r="X218" i="25"/>
  <c r="X210" i="25"/>
  <c r="X162" i="25"/>
  <c r="X154" i="25"/>
  <c r="X146" i="25"/>
  <c r="X138" i="25"/>
  <c r="X114" i="25"/>
  <c r="X948" i="25"/>
  <c r="X844" i="25"/>
  <c r="X792" i="25"/>
  <c r="X768" i="25"/>
  <c r="X730" i="25"/>
  <c r="X713" i="25"/>
  <c r="X710" i="25"/>
  <c r="X704" i="25"/>
  <c r="X702" i="25"/>
  <c r="X629" i="25"/>
  <c r="X589" i="25"/>
  <c r="X501" i="25"/>
  <c r="X497" i="25"/>
  <c r="X496" i="25"/>
  <c r="X492" i="25"/>
  <c r="X447" i="25"/>
  <c r="X415" i="25"/>
  <c r="X383" i="25"/>
  <c r="X351" i="25"/>
  <c r="X319" i="25"/>
  <c r="X299" i="25"/>
  <c r="X290" i="25"/>
  <c r="X275" i="25"/>
  <c r="X267" i="25"/>
  <c r="X259" i="25"/>
  <c r="X251" i="25"/>
  <c r="X243" i="25"/>
  <c r="X235" i="25"/>
  <c r="X227" i="25"/>
  <c r="X219" i="25"/>
  <c r="X211" i="25"/>
  <c r="X203" i="25"/>
  <c r="X195" i="25"/>
  <c r="X187" i="25"/>
  <c r="X179" i="25"/>
  <c r="X171" i="25"/>
  <c r="X163" i="25"/>
  <c r="X155" i="25"/>
  <c r="X147" i="25"/>
  <c r="X139" i="25"/>
  <c r="X131" i="25"/>
  <c r="X123" i="25"/>
  <c r="X115" i="25"/>
  <c r="X107" i="25"/>
  <c r="X99" i="25"/>
  <c r="X91" i="25"/>
  <c r="X83" i="25"/>
  <c r="X75" i="25"/>
  <c r="X67" i="25"/>
  <c r="X59" i="25"/>
  <c r="X51" i="25"/>
  <c r="X43" i="25"/>
  <c r="X35" i="25"/>
  <c r="X27" i="25"/>
  <c r="X19" i="25"/>
  <c r="X766" i="25"/>
  <c r="X762" i="25"/>
  <c r="X621" i="25"/>
  <c r="X605" i="25"/>
  <c r="X593" i="25"/>
  <c r="X407" i="25"/>
  <c r="X375" i="25"/>
  <c r="X343" i="25"/>
  <c r="X311" i="25"/>
  <c r="X286" i="25"/>
  <c r="X241" i="25"/>
  <c r="X217" i="25"/>
  <c r="X209" i="25"/>
  <c r="X201" i="25"/>
  <c r="X177" i="25"/>
  <c r="X129" i="25"/>
  <c r="X113" i="25"/>
  <c r="X97" i="25"/>
  <c r="X89" i="25"/>
  <c r="X81" i="25"/>
  <c r="X65" i="25"/>
  <c r="X57" i="25"/>
  <c r="X41" i="25"/>
  <c r="X58" i="25"/>
  <c r="X50" i="25"/>
  <c r="X42" i="25"/>
  <c r="X26" i="25"/>
  <c r="X18" i="25"/>
  <c r="X721" i="25"/>
  <c r="X987" i="25"/>
  <c r="X954" i="25"/>
  <c r="X922" i="25"/>
  <c r="X876" i="25"/>
  <c r="X857" i="25"/>
  <c r="X850" i="25"/>
  <c r="X750" i="25"/>
  <c r="X661" i="25"/>
  <c r="X602" i="25"/>
  <c r="X586" i="25"/>
  <c r="X585" i="25"/>
  <c r="X557" i="25"/>
  <c r="X546" i="25"/>
  <c r="X540" i="25"/>
  <c r="X533" i="25"/>
  <c r="X516" i="25"/>
  <c r="X508" i="25"/>
  <c r="X474" i="25"/>
  <c r="X458" i="25"/>
  <c r="X457" i="25"/>
  <c r="X438" i="25"/>
  <c r="X426" i="25"/>
  <c r="X425" i="25"/>
  <c r="X406" i="25"/>
  <c r="X394" i="25"/>
  <c r="X393" i="25"/>
  <c r="X374" i="25"/>
  <c r="X362" i="25"/>
  <c r="X361" i="25"/>
  <c r="X342" i="25"/>
  <c r="X330" i="25"/>
  <c r="X329" i="25"/>
  <c r="X310" i="25"/>
  <c r="X302" i="25"/>
  <c r="X278" i="25"/>
  <c r="X270" i="25"/>
  <c r="X262" i="25"/>
  <c r="X254" i="25"/>
  <c r="X246" i="25"/>
  <c r="X238" i="25"/>
  <c r="X230" i="25"/>
  <c r="X222" i="25"/>
  <c r="X214" i="25"/>
  <c r="X206" i="25"/>
  <c r="X198" i="25"/>
  <c r="X190" i="25"/>
  <c r="X182" i="25"/>
  <c r="X174" i="25"/>
  <c r="X166" i="25"/>
  <c r="X158" i="25"/>
  <c r="X150" i="25"/>
  <c r="X142" i="25"/>
  <c r="X134" i="25"/>
  <c r="X126" i="25"/>
  <c r="X118" i="25"/>
  <c r="X110" i="25"/>
  <c r="X102" i="25"/>
  <c r="X94" i="25"/>
  <c r="X86" i="25"/>
  <c r="X78" i="25"/>
  <c r="X70" i="25"/>
  <c r="X62" i="25"/>
  <c r="X54" i="25"/>
  <c r="X46" i="25"/>
  <c r="X38" i="25"/>
  <c r="X30" i="25"/>
  <c r="X22" i="25"/>
  <c r="X956" i="25"/>
  <c r="X931" i="25"/>
  <c r="X897" i="25"/>
  <c r="X842" i="25"/>
  <c r="X693" i="25"/>
  <c r="X624" i="25"/>
  <c r="X604" i="25"/>
  <c r="X570" i="25"/>
  <c r="X539" i="25"/>
  <c r="X490" i="25"/>
  <c r="X439" i="25"/>
  <c r="X281" i="25"/>
  <c r="X273" i="25"/>
  <c r="X265" i="25"/>
  <c r="X257" i="25"/>
  <c r="X249" i="25"/>
  <c r="X233" i="25"/>
  <c r="X225" i="25"/>
  <c r="X193" i="25"/>
  <c r="X185" i="25"/>
  <c r="X169" i="25"/>
  <c r="X161" i="25"/>
  <c r="X153" i="25"/>
  <c r="X145" i="25"/>
  <c r="X137" i="25"/>
  <c r="X121" i="25"/>
  <c r="X105" i="25"/>
  <c r="X73" i="25"/>
  <c r="X49" i="25"/>
  <c r="X33" i="25"/>
  <c r="X25" i="25"/>
  <c r="X17" i="25"/>
  <c r="X66" i="25"/>
  <c r="X34" i="25"/>
  <c r="X794" i="25"/>
  <c r="X1006" i="25"/>
  <c r="X990" i="25"/>
  <c r="X649" i="25"/>
  <c r="X455" i="25"/>
  <c r="X350" i="25"/>
  <c r="X338" i="25"/>
  <c r="X337" i="25"/>
  <c r="X232" i="25"/>
  <c r="X229" i="25"/>
  <c r="X168" i="25"/>
  <c r="X165" i="25"/>
  <c r="X128" i="25"/>
  <c r="X125" i="25"/>
  <c r="X64" i="25"/>
  <c r="X61" i="25"/>
  <c r="X996" i="25"/>
  <c r="X638" i="25"/>
  <c r="X612" i="25"/>
  <c r="X460" i="25"/>
  <c r="X391" i="25"/>
  <c r="X297" i="25"/>
  <c r="X248" i="25"/>
  <c r="X245" i="25"/>
  <c r="X184" i="25"/>
  <c r="X181" i="25"/>
  <c r="X80" i="25"/>
  <c r="X77" i="25"/>
  <c r="X678" i="25"/>
  <c r="X359" i="25"/>
  <c r="X303" i="25"/>
  <c r="X294" i="25"/>
  <c r="X224" i="25"/>
  <c r="X221" i="25"/>
  <c r="X160" i="25"/>
  <c r="X157" i="25"/>
  <c r="X120" i="25"/>
  <c r="X117" i="25"/>
  <c r="X56" i="25"/>
  <c r="X53" i="25"/>
  <c r="X16" i="25"/>
  <c r="X104" i="25"/>
  <c r="X327" i="25"/>
  <c r="X264" i="25"/>
  <c r="X261" i="25"/>
  <c r="X200" i="25"/>
  <c r="X197" i="25"/>
  <c r="X136" i="25"/>
  <c r="X96" i="25"/>
  <c r="X93" i="25"/>
  <c r="X32" i="25"/>
  <c r="X29" i="25"/>
  <c r="X854" i="25"/>
  <c r="X401" i="25"/>
  <c r="X277" i="25"/>
  <c r="X216" i="25"/>
  <c r="X109" i="25"/>
  <c r="X681" i="25"/>
  <c r="X640" i="25"/>
  <c r="X370" i="25"/>
  <c r="X253" i="25"/>
  <c r="X192" i="25"/>
  <c r="X189" i="25"/>
  <c r="X88" i="25"/>
  <c r="X85" i="25"/>
  <c r="X24" i="25"/>
  <c r="X672" i="25"/>
  <c r="X670" i="25"/>
  <c r="X548" i="25"/>
  <c r="X513" i="25"/>
  <c r="X469" i="25"/>
  <c r="X465" i="25"/>
  <c r="X423" i="25"/>
  <c r="X318" i="25"/>
  <c r="X305" i="25"/>
  <c r="X205" i="25"/>
  <c r="X144" i="25"/>
  <c r="X141" i="25"/>
  <c r="X101" i="25"/>
  <c r="X37" i="25"/>
  <c r="X485" i="25"/>
  <c r="X481" i="25"/>
  <c r="X480" i="25"/>
  <c r="X476" i="25"/>
  <c r="X446" i="25"/>
  <c r="X434" i="25"/>
  <c r="X433" i="25"/>
  <c r="X240" i="25"/>
  <c r="X237" i="25"/>
  <c r="X176" i="25"/>
  <c r="X173" i="25"/>
  <c r="X133" i="25"/>
  <c r="X72" i="25"/>
  <c r="X69" i="25"/>
  <c r="X646" i="25"/>
  <c r="X580" i="25"/>
  <c r="X414" i="25"/>
  <c r="X402" i="25"/>
  <c r="X287" i="25"/>
  <c r="X213" i="25"/>
  <c r="X152" i="25"/>
  <c r="X149" i="25"/>
  <c r="X112" i="25"/>
  <c r="X48" i="25"/>
  <c r="X45" i="25"/>
  <c r="X537" i="25"/>
  <c r="X382" i="25"/>
  <c r="X369" i="25"/>
  <c r="X256" i="25"/>
  <c r="X21" i="25"/>
  <c r="X464" i="25"/>
  <c r="X306" i="25"/>
  <c r="X272" i="25"/>
  <c r="X269" i="25"/>
  <c r="X208" i="25"/>
  <c r="X40" i="25"/>
  <c r="M1018" i="25"/>
  <c r="S1017" i="25"/>
  <c r="R1017" i="25"/>
  <c r="M990" i="12"/>
  <c r="O989" i="12"/>
  <c r="N989" i="12"/>
  <c r="E990" i="12"/>
  <c r="F989" i="12"/>
  <c r="G989" i="12"/>
  <c r="B981" i="6"/>
  <c r="E981" i="6"/>
  <c r="C981" i="6"/>
  <c r="A982" i="6"/>
  <c r="F980" i="6"/>
  <c r="I990" i="12"/>
  <c r="J989" i="12"/>
  <c r="K989" i="12"/>
  <c r="D989" i="12"/>
  <c r="C990" i="12"/>
  <c r="A991" i="12"/>
  <c r="B991" i="12" s="1"/>
  <c r="K1021" i="28" l="1"/>
  <c r="O1018" i="25"/>
  <c r="O1017" i="25"/>
  <c r="V6" i="25"/>
  <c r="V5" i="25"/>
  <c r="V4" i="25"/>
  <c r="V2" i="25"/>
  <c r="V3" i="25"/>
  <c r="M1019" i="25"/>
  <c r="S1018" i="25"/>
  <c r="R1018" i="25"/>
  <c r="D981" i="6"/>
  <c r="F981" i="6"/>
  <c r="L989" i="12"/>
  <c r="H989" i="12"/>
  <c r="I991" i="12"/>
  <c r="K990" i="12"/>
  <c r="J990" i="12"/>
  <c r="E991" i="12"/>
  <c r="G990" i="12"/>
  <c r="F990" i="12"/>
  <c r="B982" i="6"/>
  <c r="E982" i="6"/>
  <c r="F982" i="6" s="1"/>
  <c r="C982" i="6"/>
  <c r="A983" i="6"/>
  <c r="P989" i="12"/>
  <c r="M991" i="12"/>
  <c r="O990" i="12"/>
  <c r="N990" i="12"/>
  <c r="D990" i="12"/>
  <c r="C991" i="12"/>
  <c r="A992" i="12"/>
  <c r="B992" i="12" s="1"/>
  <c r="K1022" i="28" l="1"/>
  <c r="S1019" i="25"/>
  <c r="R1019" i="25"/>
  <c r="M1020" i="25"/>
  <c r="E992" i="12"/>
  <c r="G991" i="12"/>
  <c r="F991" i="12"/>
  <c r="M992" i="12"/>
  <c r="O991" i="12"/>
  <c r="N991" i="12"/>
  <c r="B983" i="6"/>
  <c r="D983" i="6" s="1"/>
  <c r="E983" i="6"/>
  <c r="F983" i="6" s="1"/>
  <c r="A984" i="6"/>
  <c r="C983" i="6"/>
  <c r="L990" i="12"/>
  <c r="I992" i="12"/>
  <c r="K991" i="12"/>
  <c r="J991" i="12"/>
  <c r="L991" i="12" s="1"/>
  <c r="D982" i="6"/>
  <c r="P990" i="12"/>
  <c r="H990" i="12"/>
  <c r="D991" i="12"/>
  <c r="C992" i="12"/>
  <c r="A993" i="12"/>
  <c r="B993" i="12" s="1"/>
  <c r="K1023" i="28" l="1"/>
  <c r="O1019" i="25"/>
  <c r="S1020" i="25"/>
  <c r="R1020" i="25"/>
  <c r="M1021" i="25"/>
  <c r="O1020" i="25" s="1"/>
  <c r="P991" i="12"/>
  <c r="I993" i="12"/>
  <c r="K992" i="12"/>
  <c r="J992" i="12"/>
  <c r="L992" i="12" s="1"/>
  <c r="M993" i="12"/>
  <c r="O992" i="12"/>
  <c r="N992" i="12"/>
  <c r="P992" i="12" s="1"/>
  <c r="H991" i="12"/>
  <c r="B984" i="6"/>
  <c r="D984" i="6" s="1"/>
  <c r="E984" i="6"/>
  <c r="A985" i="6"/>
  <c r="C984" i="6"/>
  <c r="E993" i="12"/>
  <c r="G992" i="12"/>
  <c r="F992" i="12"/>
  <c r="H992" i="12" s="1"/>
  <c r="D992" i="12"/>
  <c r="C993" i="12"/>
  <c r="A994" i="12"/>
  <c r="B994" i="12" s="1"/>
  <c r="K1024" i="28" l="1"/>
  <c r="S1021" i="25"/>
  <c r="R1021" i="25"/>
  <c r="M1022" i="25"/>
  <c r="E994" i="12"/>
  <c r="F993" i="12"/>
  <c r="G993" i="12"/>
  <c r="M994" i="12"/>
  <c r="O993" i="12"/>
  <c r="N993" i="12"/>
  <c r="B985" i="6"/>
  <c r="E985" i="6"/>
  <c r="F985" i="6" s="1"/>
  <c r="C985" i="6"/>
  <c r="A986" i="6"/>
  <c r="F984" i="6"/>
  <c r="I994" i="12"/>
  <c r="K993" i="12"/>
  <c r="J993" i="12"/>
  <c r="L993" i="12" s="1"/>
  <c r="C994" i="12"/>
  <c r="D993" i="12"/>
  <c r="A995" i="12"/>
  <c r="B995" i="12" s="1"/>
  <c r="K1025" i="28" l="1"/>
  <c r="O1021" i="25"/>
  <c r="R1022" i="25"/>
  <c r="S1022" i="25"/>
  <c r="M1023" i="25"/>
  <c r="O1022" i="25" s="1"/>
  <c r="D985" i="6"/>
  <c r="P993" i="12"/>
  <c r="I995" i="12"/>
  <c r="K994" i="12"/>
  <c r="J994" i="12"/>
  <c r="M995" i="12"/>
  <c r="O994" i="12"/>
  <c r="N994" i="12"/>
  <c r="P994" i="12" s="1"/>
  <c r="B986" i="6"/>
  <c r="D986" i="6" s="1"/>
  <c r="E986" i="6"/>
  <c r="C986" i="6"/>
  <c r="A987" i="6"/>
  <c r="H993" i="12"/>
  <c r="E995" i="12"/>
  <c r="G994" i="12"/>
  <c r="F994" i="12"/>
  <c r="H994" i="12" s="1"/>
  <c r="D994" i="12"/>
  <c r="C995" i="12"/>
  <c r="A996" i="12"/>
  <c r="B996" i="12" s="1"/>
  <c r="K1026" i="28" l="1"/>
  <c r="S1023" i="25"/>
  <c r="M1024" i="25"/>
  <c r="O1023" i="25" s="1"/>
  <c r="R1023" i="25"/>
  <c r="E996" i="12"/>
  <c r="G995" i="12"/>
  <c r="F995" i="12"/>
  <c r="M996" i="12"/>
  <c r="O995" i="12"/>
  <c r="N995" i="12"/>
  <c r="B987" i="6"/>
  <c r="D987" i="6" s="1"/>
  <c r="E987" i="6"/>
  <c r="F987" i="6" s="1"/>
  <c r="A988" i="6"/>
  <c r="C987" i="6"/>
  <c r="L994" i="12"/>
  <c r="I996" i="12"/>
  <c r="K995" i="12"/>
  <c r="J995" i="12"/>
  <c r="L995" i="12" s="1"/>
  <c r="F986" i="6"/>
  <c r="D995" i="12"/>
  <c r="C996" i="12"/>
  <c r="A997" i="12"/>
  <c r="B997" i="12" s="1"/>
  <c r="K1027" i="28" l="1"/>
  <c r="M1025" i="25"/>
  <c r="O1024" i="25" s="1"/>
  <c r="R1024" i="25"/>
  <c r="S1024" i="25"/>
  <c r="P995" i="12"/>
  <c r="I997" i="12"/>
  <c r="K996" i="12"/>
  <c r="J996" i="12"/>
  <c r="L996" i="12" s="1"/>
  <c r="M997" i="12"/>
  <c r="O996" i="12"/>
  <c r="N996" i="12"/>
  <c r="P996" i="12" s="1"/>
  <c r="H995" i="12"/>
  <c r="B988" i="6"/>
  <c r="D988" i="6" s="1"/>
  <c r="E988" i="6"/>
  <c r="C988" i="6"/>
  <c r="A989" i="6"/>
  <c r="E997" i="12"/>
  <c r="G996" i="12"/>
  <c r="F996" i="12"/>
  <c r="H996" i="12" s="1"/>
  <c r="D996" i="12"/>
  <c r="C997" i="12"/>
  <c r="A998" i="12"/>
  <c r="B998" i="12" s="1"/>
  <c r="K1028" i="28" l="1"/>
  <c r="M1026" i="25"/>
  <c r="O1025" i="25" s="1"/>
  <c r="S1025" i="25"/>
  <c r="R1025" i="25"/>
  <c r="E998" i="12"/>
  <c r="G997" i="12"/>
  <c r="F997" i="12"/>
  <c r="H997" i="12" s="1"/>
  <c r="B989" i="6"/>
  <c r="E989" i="6"/>
  <c r="F989" i="6" s="1"/>
  <c r="C989" i="6"/>
  <c r="A990" i="6"/>
  <c r="M998" i="12"/>
  <c r="O997" i="12"/>
  <c r="P997" i="12" s="1"/>
  <c r="N997" i="12"/>
  <c r="F988" i="6"/>
  <c r="I998" i="12"/>
  <c r="K997" i="12"/>
  <c r="J997" i="12"/>
  <c r="L997" i="12" s="1"/>
  <c r="D997" i="12"/>
  <c r="C998" i="12"/>
  <c r="A999" i="12"/>
  <c r="B999" i="12" s="1"/>
  <c r="K1029" i="28" l="1"/>
  <c r="M1027" i="25"/>
  <c r="S1026" i="25"/>
  <c r="R1026" i="25"/>
  <c r="I999" i="12"/>
  <c r="K998" i="12"/>
  <c r="J998" i="12"/>
  <c r="E999" i="12"/>
  <c r="G998" i="12"/>
  <c r="F998" i="12"/>
  <c r="H998" i="12" s="1"/>
  <c r="M999" i="12"/>
  <c r="O998" i="12"/>
  <c r="N998" i="12"/>
  <c r="P998" i="12" s="1"/>
  <c r="B990" i="6"/>
  <c r="E990" i="6"/>
  <c r="F990" i="6" s="1"/>
  <c r="C990" i="6"/>
  <c r="A991" i="6"/>
  <c r="D989" i="6"/>
  <c r="D998" i="12"/>
  <c r="C999" i="12"/>
  <c r="A1000" i="12"/>
  <c r="B1000" i="12" s="1"/>
  <c r="K1030" i="28" l="1"/>
  <c r="O1026" i="25"/>
  <c r="S1027" i="25"/>
  <c r="R1027" i="25"/>
  <c r="M1028" i="25"/>
  <c r="O1027" i="25" s="1"/>
  <c r="I1000" i="12"/>
  <c r="K999" i="12"/>
  <c r="J999" i="12"/>
  <c r="L999" i="12" s="1"/>
  <c r="M1000" i="12"/>
  <c r="O999" i="12"/>
  <c r="N999" i="12"/>
  <c r="B991" i="6"/>
  <c r="E991" i="6"/>
  <c r="F991" i="6" s="1"/>
  <c r="C991" i="6"/>
  <c r="A992" i="6"/>
  <c r="E1000" i="12"/>
  <c r="G999" i="12"/>
  <c r="F999" i="12"/>
  <c r="D990" i="6"/>
  <c r="L998" i="12"/>
  <c r="D999" i="12"/>
  <c r="C1000" i="12"/>
  <c r="A1001" i="12"/>
  <c r="B1001" i="12" s="1"/>
  <c r="K1031" i="28" l="1"/>
  <c r="S1028" i="25"/>
  <c r="R1028" i="25"/>
  <c r="M1029" i="25"/>
  <c r="O1028" i="25" s="1"/>
  <c r="D991" i="6"/>
  <c r="P999" i="12"/>
  <c r="H999" i="12"/>
  <c r="M1001" i="12"/>
  <c r="O1000" i="12"/>
  <c r="N1000" i="12"/>
  <c r="P1000" i="12" s="1"/>
  <c r="E1001" i="12"/>
  <c r="G1000" i="12"/>
  <c r="F1000" i="12"/>
  <c r="H1000" i="12" s="1"/>
  <c r="B992" i="6"/>
  <c r="E992" i="6"/>
  <c r="F992" i="6" s="1"/>
  <c r="A993" i="6"/>
  <c r="C992" i="6"/>
  <c r="I1001" i="12"/>
  <c r="K1000" i="12"/>
  <c r="J1000" i="12"/>
  <c r="L1000" i="12" s="1"/>
  <c r="C1001" i="12"/>
  <c r="D1000" i="12"/>
  <c r="A1002" i="12"/>
  <c r="B1002" i="12" s="1"/>
  <c r="K1032" i="28" l="1"/>
  <c r="S1029" i="25"/>
  <c r="R1029" i="25"/>
  <c r="M1030" i="25"/>
  <c r="O1029" i="25" s="1"/>
  <c r="I1002" i="12"/>
  <c r="K1001" i="12"/>
  <c r="J1001" i="12"/>
  <c r="L1001" i="12" s="1"/>
  <c r="B993" i="6"/>
  <c r="D993" i="6" s="1"/>
  <c r="E993" i="6"/>
  <c r="C993" i="6"/>
  <c r="A994" i="6"/>
  <c r="E1002" i="12"/>
  <c r="G1001" i="12"/>
  <c r="F1001" i="12"/>
  <c r="H1001" i="12" s="1"/>
  <c r="M1002" i="12"/>
  <c r="O1001" i="12"/>
  <c r="P1001" i="12" s="1"/>
  <c r="N1001" i="12"/>
  <c r="D992" i="6"/>
  <c r="D1001" i="12"/>
  <c r="C1002" i="12"/>
  <c r="A1003" i="12"/>
  <c r="B1003" i="12" s="1"/>
  <c r="K1033" i="28" l="1"/>
  <c r="R1030" i="25"/>
  <c r="M1031" i="25"/>
  <c r="O1030" i="25" s="1"/>
  <c r="S1030" i="25"/>
  <c r="M1003" i="12"/>
  <c r="O1002" i="12"/>
  <c r="N1002" i="12"/>
  <c r="P1002" i="12" s="1"/>
  <c r="I1003" i="12"/>
  <c r="K1002" i="12"/>
  <c r="J1002" i="12"/>
  <c r="B994" i="6"/>
  <c r="D994" i="6" s="1"/>
  <c r="E994" i="6"/>
  <c r="F994" i="6" s="1"/>
  <c r="A995" i="6"/>
  <c r="C994" i="6"/>
  <c r="E1003" i="12"/>
  <c r="F1002" i="12"/>
  <c r="G1002" i="12"/>
  <c r="F993" i="6"/>
  <c r="C1003" i="12"/>
  <c r="D1002" i="12"/>
  <c r="A1004" i="12"/>
  <c r="B1004" i="12" s="1"/>
  <c r="K1034" i="28" l="1"/>
  <c r="S1031" i="25"/>
  <c r="M1032" i="25"/>
  <c r="O1031" i="25" s="1"/>
  <c r="R1031" i="25"/>
  <c r="L1002" i="12"/>
  <c r="H1002" i="12"/>
  <c r="I1004" i="12"/>
  <c r="K1003" i="12"/>
  <c r="J1003" i="12"/>
  <c r="L1003" i="12" s="1"/>
  <c r="E1004" i="12"/>
  <c r="G1003" i="12"/>
  <c r="F1003" i="12"/>
  <c r="B995" i="6"/>
  <c r="D995" i="6" s="1"/>
  <c r="E995" i="6"/>
  <c r="A996" i="6"/>
  <c r="C995" i="6"/>
  <c r="M1004" i="12"/>
  <c r="O1003" i="12"/>
  <c r="N1003" i="12"/>
  <c r="D1003" i="12"/>
  <c r="C1004" i="12"/>
  <c r="K1035" i="28" l="1"/>
  <c r="M1033" i="25"/>
  <c r="R1032" i="25"/>
  <c r="S1032" i="25"/>
  <c r="H1003" i="12"/>
  <c r="P1003" i="12"/>
  <c r="G1004" i="12"/>
  <c r="F1004" i="12"/>
  <c r="H1004" i="12" s="1"/>
  <c r="O1004" i="12"/>
  <c r="N1004" i="12"/>
  <c r="P1004" i="12" s="1"/>
  <c r="B996" i="6"/>
  <c r="D996" i="6" s="1"/>
  <c r="E996" i="6"/>
  <c r="F996" i="6" s="1"/>
  <c r="A997" i="6"/>
  <c r="C996" i="6"/>
  <c r="K1004" i="12"/>
  <c r="J1004" i="12"/>
  <c r="L1004" i="12" s="1"/>
  <c r="F995" i="6"/>
  <c r="D1004" i="12"/>
  <c r="K1036" i="28" l="1"/>
  <c r="O1032" i="25"/>
  <c r="M1034" i="25"/>
  <c r="O1033" i="25" s="1"/>
  <c r="S1033" i="25"/>
  <c r="R1033" i="25"/>
  <c r="D1" i="12"/>
  <c r="D31" i="10"/>
  <c r="B997" i="6"/>
  <c r="E997" i="6"/>
  <c r="F997" i="6" s="1"/>
  <c r="C997" i="6"/>
  <c r="A998" i="6"/>
  <c r="G31" i="10"/>
  <c r="P1" i="12"/>
  <c r="F31" i="10"/>
  <c r="L1" i="12"/>
  <c r="E31" i="10"/>
  <c r="H1" i="12"/>
  <c r="K1037" i="28" l="1"/>
  <c r="M1035" i="25"/>
  <c r="O1034" i="25" s="1"/>
  <c r="R1034" i="25"/>
  <c r="S1034" i="25"/>
  <c r="B998" i="6"/>
  <c r="D998" i="6" s="1"/>
  <c r="E998" i="6"/>
  <c r="A999" i="6"/>
  <c r="C998" i="6"/>
  <c r="D997" i="6"/>
  <c r="E36" i="10"/>
  <c r="E32" i="10"/>
  <c r="E33" i="10" s="1"/>
  <c r="E35" i="10" s="1"/>
  <c r="D36" i="10"/>
  <c r="D32" i="10"/>
  <c r="D33" i="10" s="1"/>
  <c r="D35" i="10" s="1"/>
  <c r="D37" i="10" s="1"/>
  <c r="F36" i="10"/>
  <c r="F32" i="10"/>
  <c r="F33" i="10" s="1"/>
  <c r="F35" i="10" s="1"/>
  <c r="G36" i="10"/>
  <c r="G32" i="10"/>
  <c r="G33" i="10" s="1"/>
  <c r="G35" i="10" s="1"/>
  <c r="G37" i="10" s="1"/>
  <c r="K1038" i="28" l="1"/>
  <c r="S1035" i="25"/>
  <c r="M1036" i="25"/>
  <c r="R1035" i="25"/>
  <c r="B999" i="6"/>
  <c r="D999" i="6" s="1"/>
  <c r="E999" i="6"/>
  <c r="A1000" i="6"/>
  <c r="C999" i="6"/>
  <c r="F998" i="6"/>
  <c r="E37" i="10"/>
  <c r="F37" i="10"/>
  <c r="K1039" i="28" l="1"/>
  <c r="O1035" i="25"/>
  <c r="S1036" i="25"/>
  <c r="R1036" i="25"/>
  <c r="M1037" i="25"/>
  <c r="O1036" i="25" s="1"/>
  <c r="B1000" i="6"/>
  <c r="D1000" i="6" s="1"/>
  <c r="E1000" i="6"/>
  <c r="A1001" i="6"/>
  <c r="C1000" i="6"/>
  <c r="F999" i="6"/>
  <c r="K1040" i="28" l="1"/>
  <c r="S1037" i="25"/>
  <c r="R1037" i="25"/>
  <c r="M1038" i="25"/>
  <c r="B1001" i="6"/>
  <c r="D1001" i="6" s="1"/>
  <c r="E1001" i="6"/>
  <c r="A1002" i="6"/>
  <c r="C1001" i="6"/>
  <c r="F1000" i="6"/>
  <c r="K1041" i="28" l="1"/>
  <c r="O1037" i="25"/>
  <c r="R1038" i="25"/>
  <c r="S1038" i="25"/>
  <c r="M1039" i="25"/>
  <c r="O1038" i="25" s="1"/>
  <c r="B1002" i="6"/>
  <c r="D1002" i="6" s="1"/>
  <c r="E1002" i="6"/>
  <c r="A1003" i="6"/>
  <c r="C1002" i="6"/>
  <c r="F1001" i="6"/>
  <c r="K1042" i="28" l="1"/>
  <c r="S1039" i="25"/>
  <c r="R1039" i="25"/>
  <c r="M1040" i="25"/>
  <c r="B1003" i="6"/>
  <c r="D1003" i="6" s="1"/>
  <c r="C20" i="3" s="1"/>
  <c r="C21" i="3" s="1"/>
  <c r="E1003" i="6"/>
  <c r="C1003" i="6"/>
  <c r="F1002" i="6"/>
  <c r="K1043" i="28" l="1"/>
  <c r="O1039" i="25"/>
  <c r="M1041" i="25"/>
  <c r="O1040" i="25" s="1"/>
  <c r="R1040" i="25"/>
  <c r="S1040" i="25"/>
  <c r="C22" i="3"/>
  <c r="C24" i="3" s="1"/>
  <c r="F1003" i="6"/>
  <c r="D20" i="3" s="1"/>
  <c r="D21" i="3" s="1"/>
  <c r="K1044" i="28" l="1"/>
  <c r="O1041" i="25"/>
  <c r="M1042" i="25"/>
  <c r="R1041" i="25"/>
  <c r="S1041" i="25"/>
  <c r="D22" i="3"/>
  <c r="D24" i="3" s="1"/>
  <c r="C23" i="3"/>
  <c r="K1045" i="28" l="1"/>
  <c r="M1043" i="25"/>
  <c r="S1042" i="25"/>
  <c r="R1042" i="25"/>
  <c r="D23" i="3"/>
  <c r="K1046" i="28" l="1"/>
  <c r="O1042" i="25"/>
  <c r="S1043" i="25"/>
  <c r="R1043" i="25"/>
  <c r="M1044" i="25"/>
  <c r="O1043" i="25" s="1"/>
  <c r="P10" i="9"/>
  <c r="P13" i="9" s="1"/>
  <c r="P14" i="9" s="1"/>
  <c r="P16" i="9" s="1"/>
  <c r="K1047" i="28" l="1"/>
  <c r="S1044" i="25"/>
  <c r="R1044" i="25"/>
  <c r="M1045" i="25"/>
  <c r="O1044" i="25" s="1"/>
  <c r="P18" i="9"/>
  <c r="P17" i="9"/>
  <c r="P19" i="9"/>
  <c r="K1048" i="28" l="1"/>
  <c r="S1045" i="25"/>
  <c r="R1045" i="25"/>
  <c r="M1046" i="25"/>
  <c r="K1049" i="28" l="1"/>
  <c r="O1045" i="25"/>
  <c r="R1046" i="25"/>
  <c r="S1046" i="25"/>
  <c r="M1047" i="25"/>
  <c r="K1050" i="28" l="1"/>
  <c r="O1046" i="25"/>
  <c r="S1047" i="25"/>
  <c r="R1047" i="25"/>
  <c r="M1048" i="25"/>
  <c r="K1051" i="28" l="1"/>
  <c r="O1047" i="25"/>
  <c r="M1049" i="25"/>
  <c r="O1048" i="25" s="1"/>
  <c r="R1048" i="25"/>
  <c r="S1048" i="25"/>
  <c r="K1052" i="28" l="1"/>
  <c r="M1050" i="25"/>
  <c r="S1049" i="25"/>
  <c r="R1049" i="25"/>
  <c r="K1053" i="28" l="1"/>
  <c r="O1049" i="25"/>
  <c r="M1051" i="25"/>
  <c r="O1050" i="25" s="1"/>
  <c r="S1050" i="25"/>
  <c r="R1050" i="25"/>
  <c r="S1051" i="25" l="1"/>
  <c r="R1051" i="25"/>
  <c r="M1052" i="25"/>
  <c r="O1051" i="25" l="1"/>
  <c r="S1052" i="25"/>
  <c r="R1052" i="25"/>
  <c r="M1053" i="25"/>
  <c r="O1052" i="25" s="1"/>
  <c r="S1053" i="25" l="1"/>
  <c r="R1053" i="25"/>
  <c r="M1054" i="25"/>
  <c r="O1053" i="25" l="1"/>
  <c r="R1054" i="25"/>
  <c r="S1054" i="25"/>
  <c r="M1055" i="25"/>
  <c r="O1055" i="25" s="1"/>
  <c r="O1054" i="25" l="1"/>
  <c r="S1055" i="25"/>
  <c r="R1055" i="25"/>
  <c r="P13" i="25" l="1"/>
  <c r="P1054" i="25" l="1"/>
  <c r="P15" i="25"/>
  <c r="Q15" i="25" s="1"/>
  <c r="P17" i="25"/>
  <c r="P18" i="25"/>
  <c r="P16" i="25"/>
  <c r="P20" i="25"/>
  <c r="P19" i="25"/>
  <c r="P22" i="25"/>
  <c r="P21" i="25"/>
  <c r="P23" i="25"/>
  <c r="P24" i="25"/>
  <c r="P25" i="25"/>
  <c r="P26" i="25"/>
  <c r="P28" i="25"/>
  <c r="P27" i="25"/>
  <c r="P29" i="25"/>
  <c r="P31" i="25"/>
  <c r="P30" i="25"/>
  <c r="P32" i="25"/>
  <c r="P33" i="25"/>
  <c r="P35" i="25"/>
  <c r="P34" i="25"/>
  <c r="P36" i="25"/>
  <c r="P37" i="25"/>
  <c r="P38" i="25"/>
  <c r="P39" i="25"/>
  <c r="P40" i="25"/>
  <c r="P41" i="25"/>
  <c r="P43" i="25"/>
  <c r="P42" i="25"/>
  <c r="P44" i="25"/>
  <c r="P45" i="25"/>
  <c r="P46" i="25"/>
  <c r="P47" i="25"/>
  <c r="P48" i="25"/>
  <c r="P49" i="25"/>
  <c r="P50" i="25"/>
  <c r="P52" i="25"/>
  <c r="P51" i="25"/>
  <c r="P53" i="25"/>
  <c r="P54" i="25"/>
  <c r="P55" i="25"/>
  <c r="P56" i="25"/>
  <c r="P57" i="25"/>
  <c r="P58" i="25"/>
  <c r="P60" i="25"/>
  <c r="P59" i="25"/>
  <c r="P61" i="25"/>
  <c r="P62" i="25"/>
  <c r="P64" i="25"/>
  <c r="P63" i="25"/>
  <c r="P65" i="25"/>
  <c r="P67" i="25"/>
  <c r="P66" i="25"/>
  <c r="P68" i="25"/>
  <c r="P69" i="25"/>
  <c r="P70" i="25"/>
  <c r="P71" i="25"/>
  <c r="P72" i="25"/>
  <c r="P73" i="25"/>
  <c r="P75" i="25"/>
  <c r="P74" i="25"/>
  <c r="P76" i="25"/>
  <c r="P78" i="25"/>
  <c r="P77" i="25"/>
  <c r="P79" i="25"/>
  <c r="P80" i="25"/>
  <c r="P81" i="25"/>
  <c r="P82" i="25"/>
  <c r="P83" i="25"/>
  <c r="P84" i="25"/>
  <c r="P86" i="25"/>
  <c r="P85" i="25"/>
  <c r="P87" i="25"/>
  <c r="P89" i="25"/>
  <c r="P88" i="25"/>
  <c r="P90" i="25"/>
  <c r="P91" i="25"/>
  <c r="P92" i="25"/>
  <c r="P93" i="25"/>
  <c r="P94" i="25"/>
  <c r="P96" i="25"/>
  <c r="P95" i="25"/>
  <c r="P97" i="25"/>
  <c r="P99" i="25"/>
  <c r="P98" i="25"/>
  <c r="P100" i="25"/>
  <c r="P101" i="25"/>
  <c r="P102" i="25"/>
  <c r="P103" i="25"/>
  <c r="P104" i="25"/>
  <c r="P105" i="25"/>
  <c r="P107" i="25"/>
  <c r="P106" i="25"/>
  <c r="P109" i="25"/>
  <c r="P108" i="25"/>
  <c r="P110" i="25"/>
  <c r="P111" i="25"/>
  <c r="P113" i="25"/>
  <c r="P112" i="25"/>
  <c r="P114" i="25"/>
  <c r="P115" i="25"/>
  <c r="P116" i="25"/>
  <c r="P117" i="25"/>
  <c r="P118" i="25"/>
  <c r="P119" i="25"/>
  <c r="P120" i="25"/>
  <c r="P121" i="25"/>
  <c r="P122" i="25"/>
  <c r="P123" i="25"/>
  <c r="P124" i="25"/>
  <c r="P125" i="25"/>
  <c r="P126" i="25"/>
  <c r="P127" i="25"/>
  <c r="P128" i="25"/>
  <c r="P130" i="25"/>
  <c r="P129" i="25"/>
  <c r="P131" i="25"/>
  <c r="P133" i="25"/>
  <c r="P132" i="25"/>
  <c r="P134" i="25"/>
  <c r="P135" i="25"/>
  <c r="P136" i="25"/>
  <c r="P137" i="25"/>
  <c r="P139" i="25"/>
  <c r="P138" i="25"/>
  <c r="P140" i="25"/>
  <c r="P141" i="25"/>
  <c r="P142" i="25"/>
  <c r="P143" i="25"/>
  <c r="P144" i="25"/>
  <c r="P145" i="25"/>
  <c r="P146" i="25"/>
  <c r="P147" i="25"/>
  <c r="P148" i="25"/>
  <c r="P150" i="25"/>
  <c r="P149" i="25"/>
  <c r="P151" i="25"/>
  <c r="P152" i="25"/>
  <c r="P153" i="25"/>
  <c r="P154" i="25"/>
  <c r="P155" i="25"/>
  <c r="P156" i="25"/>
  <c r="P157" i="25"/>
  <c r="P158" i="25"/>
  <c r="P159" i="25"/>
  <c r="P161" i="25"/>
  <c r="P160" i="25"/>
  <c r="P162" i="25"/>
  <c r="P163" i="25"/>
  <c r="P164" i="25"/>
  <c r="P166" i="25"/>
  <c r="P165" i="25"/>
  <c r="P167" i="25"/>
  <c r="P168" i="25"/>
  <c r="P169" i="25"/>
  <c r="P170" i="25"/>
  <c r="P171" i="25"/>
  <c r="P172" i="25"/>
  <c r="P173" i="25"/>
  <c r="P174" i="25"/>
  <c r="P175" i="25"/>
  <c r="P177" i="25"/>
  <c r="P176" i="25"/>
  <c r="P178" i="25"/>
  <c r="P179" i="25"/>
  <c r="P180" i="25"/>
  <c r="P182" i="25"/>
  <c r="P181" i="25"/>
  <c r="P183" i="25"/>
  <c r="P184" i="25"/>
  <c r="P186" i="25"/>
  <c r="P185" i="25"/>
  <c r="P187" i="25"/>
  <c r="P188" i="25"/>
  <c r="P189" i="25"/>
  <c r="P191" i="25"/>
  <c r="P190" i="25"/>
  <c r="P192" i="25"/>
  <c r="P193" i="25"/>
  <c r="P194" i="25"/>
  <c r="P195" i="25"/>
  <c r="P196" i="25"/>
  <c r="P197" i="25"/>
  <c r="P198" i="25"/>
  <c r="P199" i="25"/>
  <c r="P201" i="25"/>
  <c r="P200" i="25"/>
  <c r="P202" i="25"/>
  <c r="P203" i="25"/>
  <c r="P204" i="25"/>
  <c r="P205" i="25"/>
  <c r="P206" i="25"/>
  <c r="P207" i="25"/>
  <c r="P208" i="25"/>
  <c r="P209" i="25"/>
  <c r="P210" i="25"/>
  <c r="P211" i="25"/>
  <c r="P212" i="25"/>
  <c r="P213" i="25"/>
  <c r="P214" i="25"/>
  <c r="P215" i="25"/>
  <c r="P216" i="25"/>
  <c r="P217" i="25"/>
  <c r="P218" i="25"/>
  <c r="P219" i="25"/>
  <c r="P220" i="25"/>
  <c r="P221" i="25"/>
  <c r="P222" i="25"/>
  <c r="P224" i="25"/>
  <c r="P223" i="25"/>
  <c r="P225" i="25"/>
  <c r="P226" i="25"/>
  <c r="P227" i="25"/>
  <c r="P228" i="25"/>
  <c r="P229" i="25"/>
  <c r="P231" i="25"/>
  <c r="P230" i="25"/>
  <c r="P232" i="25"/>
  <c r="P233" i="25"/>
  <c r="P234" i="25"/>
  <c r="P235" i="25"/>
  <c r="P236" i="25"/>
  <c r="P237" i="25"/>
  <c r="P238" i="25"/>
  <c r="P239" i="25"/>
  <c r="P240" i="25"/>
  <c r="P242" i="25"/>
  <c r="P241" i="25"/>
  <c r="P243" i="25"/>
  <c r="P245" i="25"/>
  <c r="P244" i="25"/>
  <c r="P246" i="25"/>
  <c r="P247" i="25"/>
  <c r="P249" i="25"/>
  <c r="P248" i="25"/>
  <c r="P250" i="25"/>
  <c r="P251" i="25"/>
  <c r="P253" i="25"/>
  <c r="P252" i="25"/>
  <c r="P254" i="25"/>
  <c r="P255" i="25"/>
  <c r="P256" i="25"/>
  <c r="P257" i="25"/>
  <c r="P258" i="25"/>
  <c r="P260" i="25"/>
  <c r="P259" i="25"/>
  <c r="P261" i="25"/>
  <c r="P262" i="25"/>
  <c r="P263" i="25"/>
  <c r="P264" i="25"/>
  <c r="P265" i="25"/>
  <c r="P266" i="25"/>
  <c r="P267" i="25"/>
  <c r="P268" i="25"/>
  <c r="P269" i="25"/>
  <c r="P270" i="25"/>
  <c r="P271" i="25"/>
  <c r="P273" i="25"/>
  <c r="P272" i="25"/>
  <c r="P274" i="25"/>
  <c r="P275" i="25"/>
  <c r="P277" i="25"/>
  <c r="P276" i="25"/>
  <c r="P279" i="25"/>
  <c r="P278" i="25"/>
  <c r="P280" i="25"/>
  <c r="P282" i="25"/>
  <c r="P281" i="25"/>
  <c r="P283" i="25"/>
  <c r="P284" i="25"/>
  <c r="P285" i="25"/>
  <c r="P286" i="25"/>
  <c r="P287" i="25"/>
  <c r="P288" i="25"/>
  <c r="P289" i="25"/>
  <c r="P290" i="25"/>
  <c r="P292" i="25"/>
  <c r="P291" i="25"/>
  <c r="P293" i="25"/>
  <c r="P294" i="25"/>
  <c r="P295" i="25"/>
  <c r="P296" i="25"/>
  <c r="P297" i="25"/>
  <c r="P298" i="25"/>
  <c r="P300" i="25"/>
  <c r="P299" i="25"/>
  <c r="P301" i="25"/>
  <c r="P302" i="25"/>
  <c r="P303" i="25"/>
  <c r="P305" i="25"/>
  <c r="P304" i="25"/>
  <c r="P306" i="25"/>
  <c r="P307" i="25"/>
  <c r="P308" i="25"/>
  <c r="P309" i="25"/>
  <c r="P310" i="25"/>
  <c r="P311" i="25"/>
  <c r="P312" i="25"/>
  <c r="P313" i="25"/>
  <c r="P314" i="25"/>
  <c r="P315" i="25"/>
  <c r="P316" i="25"/>
  <c r="P317" i="25"/>
  <c r="P318" i="25"/>
  <c r="P319" i="25"/>
  <c r="P320" i="25"/>
  <c r="P321" i="25"/>
  <c r="P322" i="25"/>
  <c r="P323" i="25"/>
  <c r="P324" i="25"/>
  <c r="P325" i="25"/>
  <c r="P326" i="25"/>
  <c r="P327" i="25"/>
  <c r="P328" i="25"/>
  <c r="P329" i="25"/>
  <c r="P330" i="25"/>
  <c r="P331" i="25"/>
  <c r="P333" i="25"/>
  <c r="P332" i="25"/>
  <c r="P334" i="25"/>
  <c r="P335" i="25"/>
  <c r="P336" i="25"/>
  <c r="P338" i="25"/>
  <c r="P337" i="25"/>
  <c r="P339" i="25"/>
  <c r="P340" i="25"/>
  <c r="P341" i="25"/>
  <c r="P343" i="25"/>
  <c r="P342" i="25"/>
  <c r="P344" i="25"/>
  <c r="P345" i="25"/>
  <c r="P346" i="25"/>
  <c r="P348" i="25"/>
  <c r="P347" i="25"/>
  <c r="P349" i="25"/>
  <c r="P350" i="25"/>
  <c r="P352" i="25"/>
  <c r="P351" i="25"/>
  <c r="P353" i="25"/>
  <c r="P354" i="25"/>
  <c r="P355" i="25"/>
  <c r="P356" i="25"/>
  <c r="P357" i="25"/>
  <c r="P359" i="25"/>
  <c r="P358" i="25"/>
  <c r="P360" i="25"/>
  <c r="P362" i="25"/>
  <c r="P361" i="25"/>
  <c r="P363" i="25"/>
  <c r="P364" i="25"/>
  <c r="P365" i="25"/>
  <c r="P366" i="25"/>
  <c r="P367" i="25"/>
  <c r="P369" i="25"/>
  <c r="P368" i="25"/>
  <c r="P370" i="25"/>
  <c r="P371" i="25"/>
  <c r="P372" i="25"/>
  <c r="P373" i="25"/>
  <c r="P374" i="25"/>
  <c r="P375" i="25"/>
  <c r="P377" i="25"/>
  <c r="P376" i="25"/>
  <c r="P378" i="25"/>
  <c r="P379" i="25"/>
  <c r="P380" i="25"/>
  <c r="P381" i="25"/>
  <c r="P382" i="25"/>
  <c r="P383" i="25"/>
  <c r="P384" i="25"/>
  <c r="P385" i="25"/>
  <c r="P386" i="25"/>
  <c r="P387" i="25"/>
  <c r="P388" i="25"/>
  <c r="P389" i="25"/>
  <c r="P390" i="25"/>
  <c r="P391" i="25"/>
  <c r="P392" i="25"/>
  <c r="P393" i="25"/>
  <c r="P394" i="25"/>
  <c r="P395" i="25"/>
  <c r="P396" i="25"/>
  <c r="P397" i="25"/>
  <c r="P399" i="25"/>
  <c r="P398" i="25"/>
  <c r="P400" i="25"/>
  <c r="P402" i="25"/>
  <c r="P401" i="25"/>
  <c r="P403" i="25"/>
  <c r="P404" i="25"/>
  <c r="P405" i="25"/>
  <c r="P406" i="25"/>
  <c r="P407" i="25"/>
  <c r="P408" i="25"/>
  <c r="P409" i="25"/>
  <c r="P410" i="25"/>
  <c r="P412" i="25"/>
  <c r="P411" i="25"/>
  <c r="P413" i="25"/>
  <c r="P414" i="25"/>
  <c r="P415" i="25"/>
  <c r="P416" i="25"/>
  <c r="P417" i="25"/>
  <c r="P418" i="25"/>
  <c r="P419" i="25"/>
  <c r="P420" i="25"/>
  <c r="P421" i="25"/>
  <c r="P422" i="25"/>
  <c r="P423" i="25"/>
  <c r="P424" i="25"/>
  <c r="P425" i="25"/>
  <c r="P426" i="25"/>
  <c r="P427" i="25"/>
  <c r="P428" i="25"/>
  <c r="P429" i="25"/>
  <c r="P430" i="25"/>
  <c r="P431" i="25"/>
  <c r="P432" i="25"/>
  <c r="P433" i="25"/>
  <c r="P434" i="25"/>
  <c r="P436" i="25"/>
  <c r="P435" i="25"/>
  <c r="P437" i="25"/>
  <c r="P438" i="25"/>
  <c r="P439" i="25"/>
  <c r="P440" i="25"/>
  <c r="P441" i="25"/>
  <c r="P442" i="25"/>
  <c r="P444" i="25"/>
  <c r="P443" i="25"/>
  <c r="P445" i="25"/>
  <c r="P446" i="25"/>
  <c r="P447" i="25"/>
  <c r="P448" i="25"/>
  <c r="P449" i="25"/>
  <c r="P450" i="25"/>
  <c r="P452" i="25"/>
  <c r="P451" i="25"/>
  <c r="P454" i="25"/>
  <c r="P453" i="25"/>
  <c r="P455" i="25"/>
  <c r="P456" i="25"/>
  <c r="P457" i="25"/>
  <c r="P458" i="25"/>
  <c r="P459" i="25"/>
  <c r="P460" i="25"/>
  <c r="P461" i="25"/>
  <c r="P462" i="25"/>
  <c r="P463" i="25"/>
  <c r="P464" i="25"/>
  <c r="P465" i="25"/>
  <c r="P466" i="25"/>
  <c r="P467" i="25"/>
  <c r="P468" i="25"/>
  <c r="P470" i="25"/>
  <c r="P469" i="25"/>
  <c r="P471" i="25"/>
  <c r="P472" i="25"/>
  <c r="P473" i="25"/>
  <c r="P475" i="25"/>
  <c r="P474" i="25"/>
  <c r="P476" i="25"/>
  <c r="P477" i="25"/>
  <c r="P478" i="25"/>
  <c r="P479" i="25"/>
  <c r="P480" i="25"/>
  <c r="P481" i="25"/>
  <c r="P482" i="25"/>
  <c r="P483" i="25"/>
  <c r="P484" i="25"/>
  <c r="P485" i="25"/>
  <c r="P486" i="25"/>
  <c r="P487" i="25"/>
  <c r="P488" i="25"/>
  <c r="P489" i="25"/>
  <c r="P490" i="25"/>
  <c r="P491" i="25"/>
  <c r="P492" i="25"/>
  <c r="P493" i="25"/>
  <c r="P495" i="25"/>
  <c r="P494" i="25"/>
  <c r="P496" i="25"/>
  <c r="P497" i="25"/>
  <c r="P498" i="25"/>
  <c r="P499" i="25"/>
  <c r="P500" i="25"/>
  <c r="P501" i="25"/>
  <c r="P502" i="25"/>
  <c r="P503" i="25"/>
  <c r="P504" i="25"/>
  <c r="P505" i="25"/>
  <c r="P506" i="25"/>
  <c r="P507" i="25"/>
  <c r="P508" i="25"/>
  <c r="P509" i="25"/>
  <c r="P510" i="25"/>
  <c r="P511" i="25"/>
  <c r="P512" i="25"/>
  <c r="P513" i="25"/>
  <c r="P514" i="25"/>
  <c r="P515" i="25"/>
  <c r="P516" i="25"/>
  <c r="P517" i="25"/>
  <c r="P518" i="25"/>
  <c r="P520" i="25"/>
  <c r="P519" i="25"/>
  <c r="P521" i="25"/>
  <c r="P522" i="25"/>
  <c r="P523" i="25"/>
  <c r="P524" i="25"/>
  <c r="P525" i="25"/>
  <c r="P526" i="25"/>
  <c r="P527" i="25"/>
  <c r="P528" i="25"/>
  <c r="P529" i="25"/>
  <c r="P530" i="25"/>
  <c r="P532" i="25"/>
  <c r="P531" i="25"/>
  <c r="P533" i="25"/>
  <c r="P534" i="25"/>
  <c r="P535" i="25"/>
  <c r="P536" i="25"/>
  <c r="P538" i="25"/>
  <c r="P537" i="25"/>
  <c r="P539" i="25"/>
  <c r="P540" i="25"/>
  <c r="P541" i="25"/>
  <c r="P542" i="25"/>
  <c r="P543" i="25"/>
  <c r="P545" i="25"/>
  <c r="P544" i="25"/>
  <c r="P546" i="25"/>
  <c r="P547" i="25"/>
  <c r="P548" i="25"/>
  <c r="P549" i="25"/>
  <c r="P550" i="25"/>
  <c r="P552" i="25"/>
  <c r="P551" i="25"/>
  <c r="P553" i="25"/>
  <c r="P554" i="25"/>
  <c r="P555" i="25"/>
  <c r="P556" i="25"/>
  <c r="P557" i="25"/>
  <c r="P558" i="25"/>
  <c r="P559" i="25"/>
  <c r="P560" i="25"/>
  <c r="P561" i="25"/>
  <c r="P563" i="25"/>
  <c r="P562" i="25"/>
  <c r="P564" i="25"/>
  <c r="P565" i="25"/>
  <c r="P566" i="25"/>
  <c r="P567" i="25"/>
  <c r="P568" i="25"/>
  <c r="P569" i="25"/>
  <c r="P570" i="25"/>
  <c r="P572" i="25"/>
  <c r="P571" i="25"/>
  <c r="P573" i="25"/>
  <c r="P574" i="25"/>
  <c r="P575" i="25"/>
  <c r="P576" i="25"/>
  <c r="P577" i="25"/>
  <c r="P578" i="25"/>
  <c r="P579" i="25"/>
  <c r="P580" i="25"/>
  <c r="P581" i="25"/>
  <c r="P582" i="25"/>
  <c r="P583" i="25"/>
  <c r="P584" i="25"/>
  <c r="P585" i="25"/>
  <c r="P586" i="25"/>
  <c r="P587" i="25"/>
  <c r="P588" i="25"/>
  <c r="P589" i="25"/>
  <c r="P590" i="25"/>
  <c r="P591" i="25"/>
  <c r="P593" i="25"/>
  <c r="P592" i="25"/>
  <c r="P594" i="25"/>
  <c r="P595" i="25"/>
  <c r="P597" i="25"/>
  <c r="P596" i="25"/>
  <c r="P598" i="25"/>
  <c r="P599" i="25"/>
  <c r="P600" i="25"/>
  <c r="P602" i="25"/>
  <c r="P601" i="25"/>
  <c r="P603" i="25"/>
  <c r="P605" i="25"/>
  <c r="P604" i="25"/>
  <c r="P606" i="25"/>
  <c r="P607" i="25"/>
  <c r="P608" i="25"/>
  <c r="P609" i="25"/>
  <c r="P610" i="25"/>
  <c r="P611" i="25"/>
  <c r="P613" i="25"/>
  <c r="P612" i="25"/>
  <c r="P614" i="25"/>
  <c r="P615" i="25"/>
  <c r="P616" i="25"/>
  <c r="P617" i="25"/>
  <c r="P618" i="25"/>
  <c r="P619" i="25"/>
  <c r="P620" i="25"/>
  <c r="P621" i="25"/>
  <c r="P622" i="25"/>
  <c r="P623" i="25"/>
  <c r="P624" i="25"/>
  <c r="P625" i="25"/>
  <c r="P626" i="25"/>
  <c r="P627" i="25"/>
  <c r="P628" i="25"/>
  <c r="P629" i="25"/>
  <c r="P630" i="25"/>
  <c r="P631" i="25"/>
  <c r="P632" i="25"/>
  <c r="P633" i="25"/>
  <c r="P635" i="25"/>
  <c r="P634" i="25"/>
  <c r="P636" i="25"/>
  <c r="P637" i="25"/>
  <c r="P638" i="25"/>
  <c r="P639" i="25"/>
  <c r="P640" i="25"/>
  <c r="P641" i="25"/>
  <c r="P642" i="25"/>
  <c r="P643" i="25"/>
  <c r="P644" i="25"/>
  <c r="P645" i="25"/>
  <c r="P646" i="25"/>
  <c r="P647" i="25"/>
  <c r="P648" i="25"/>
  <c r="P649" i="25"/>
  <c r="P650" i="25"/>
  <c r="P651" i="25"/>
  <c r="P652" i="25"/>
  <c r="P653" i="25"/>
  <c r="P654" i="25"/>
  <c r="P655" i="25"/>
  <c r="P656" i="25"/>
  <c r="P657" i="25"/>
  <c r="P658" i="25"/>
  <c r="P659" i="25"/>
  <c r="P660" i="25"/>
  <c r="P661" i="25"/>
  <c r="P663" i="25"/>
  <c r="P662" i="25"/>
  <c r="P665" i="25"/>
  <c r="P664" i="25"/>
  <c r="P666" i="25"/>
  <c r="P667" i="25"/>
  <c r="P668" i="25"/>
  <c r="P669" i="25"/>
  <c r="P670" i="25"/>
  <c r="P671" i="25"/>
  <c r="P672" i="25"/>
  <c r="P673" i="25"/>
  <c r="P674" i="25"/>
  <c r="P675" i="25"/>
  <c r="P676" i="25"/>
  <c r="P677" i="25"/>
  <c r="P679" i="25"/>
  <c r="P678" i="25"/>
  <c r="P680" i="25"/>
  <c r="P681" i="25"/>
  <c r="P682" i="25"/>
  <c r="P683" i="25"/>
  <c r="P684" i="25"/>
  <c r="P685" i="25"/>
  <c r="P686" i="25"/>
  <c r="P688" i="25"/>
  <c r="P687" i="25"/>
  <c r="P689" i="25"/>
  <c r="P691" i="25"/>
  <c r="P690" i="25"/>
  <c r="P692" i="25"/>
  <c r="P693" i="25"/>
  <c r="P694" i="25"/>
  <c r="P695" i="25"/>
  <c r="P696" i="25"/>
  <c r="P697" i="25"/>
  <c r="P698" i="25"/>
  <c r="P699" i="25"/>
  <c r="P701" i="25"/>
  <c r="P700" i="25"/>
  <c r="P702" i="25"/>
  <c r="P703" i="25"/>
  <c r="P704" i="25"/>
  <c r="P705" i="25"/>
  <c r="P706" i="25"/>
  <c r="P707" i="25"/>
  <c r="P708" i="25"/>
  <c r="P709" i="25"/>
  <c r="P710" i="25"/>
  <c r="P711" i="25"/>
  <c r="P712" i="25"/>
  <c r="P713" i="25"/>
  <c r="P714" i="25"/>
  <c r="P715" i="25"/>
  <c r="P716" i="25"/>
  <c r="P717" i="25"/>
  <c r="P718" i="25"/>
  <c r="P719" i="25"/>
  <c r="P720" i="25"/>
  <c r="P722" i="25"/>
  <c r="P721" i="25"/>
  <c r="P723" i="25"/>
  <c r="P724" i="25"/>
  <c r="P725" i="25"/>
  <c r="P726" i="25"/>
  <c r="P728" i="25"/>
  <c r="P727" i="25"/>
  <c r="P729" i="25"/>
  <c r="P731" i="25"/>
  <c r="P730" i="25"/>
  <c r="P732" i="25"/>
  <c r="P733" i="25"/>
  <c r="P734" i="25"/>
  <c r="P735" i="25"/>
  <c r="P736" i="25"/>
  <c r="P737" i="25"/>
  <c r="P738" i="25"/>
  <c r="P739" i="25"/>
  <c r="P740" i="25"/>
  <c r="P742" i="25"/>
  <c r="P741" i="25"/>
  <c r="P743" i="25"/>
  <c r="P744" i="25"/>
  <c r="P745" i="25"/>
  <c r="P746" i="25"/>
  <c r="P747" i="25"/>
  <c r="P748" i="25"/>
  <c r="P750" i="25"/>
  <c r="P749" i="25"/>
  <c r="P751" i="25"/>
  <c r="P752" i="25"/>
  <c r="P753" i="25"/>
  <c r="P754" i="25"/>
  <c r="P755" i="25"/>
  <c r="P756" i="25"/>
  <c r="P757" i="25"/>
  <c r="P758" i="25"/>
  <c r="P759" i="25"/>
  <c r="P760" i="25"/>
  <c r="P761" i="25"/>
  <c r="P762" i="25"/>
  <c r="P763" i="25"/>
  <c r="P764" i="25"/>
  <c r="P765" i="25"/>
  <c r="P766" i="25"/>
  <c r="P767" i="25"/>
  <c r="P769" i="25"/>
  <c r="P768" i="25"/>
  <c r="P770" i="25"/>
  <c r="P771" i="25"/>
  <c r="P772" i="25"/>
  <c r="P773" i="25"/>
  <c r="P775" i="25"/>
  <c r="P774" i="25"/>
  <c r="P776" i="25"/>
  <c r="P777" i="25"/>
  <c r="P778" i="25"/>
  <c r="P780" i="25"/>
  <c r="P779" i="25"/>
  <c r="P781" i="25"/>
  <c r="P782" i="25"/>
  <c r="P783" i="25"/>
  <c r="P784" i="25"/>
  <c r="P785" i="25"/>
  <c r="P786" i="25"/>
  <c r="P787" i="25"/>
  <c r="P788" i="25"/>
  <c r="P789" i="25"/>
  <c r="P790" i="25"/>
  <c r="P791" i="25"/>
  <c r="P793" i="25"/>
  <c r="P792" i="25"/>
  <c r="P794" i="25"/>
  <c r="P795" i="25"/>
  <c r="P796" i="25"/>
  <c r="P798" i="25"/>
  <c r="P797" i="25"/>
  <c r="P799" i="25"/>
  <c r="P800" i="25"/>
  <c r="P801" i="25"/>
  <c r="P802" i="25"/>
  <c r="P803" i="25"/>
  <c r="P805" i="25"/>
  <c r="P804" i="25"/>
  <c r="P806" i="25"/>
  <c r="P807" i="25"/>
  <c r="P808" i="25"/>
  <c r="P809" i="25"/>
  <c r="P810" i="25"/>
  <c r="P811" i="25"/>
  <c r="P812" i="25"/>
  <c r="P813" i="25"/>
  <c r="P814" i="25"/>
  <c r="P815" i="25"/>
  <c r="P816" i="25"/>
  <c r="P817" i="25"/>
  <c r="P818" i="25"/>
  <c r="P819" i="25"/>
  <c r="P821" i="25"/>
  <c r="P820" i="25"/>
  <c r="P822" i="25"/>
  <c r="P823" i="25"/>
  <c r="P824" i="25"/>
  <c r="P825" i="25"/>
  <c r="P826" i="25"/>
  <c r="P827" i="25"/>
  <c r="P828" i="25"/>
  <c r="P829" i="25"/>
  <c r="P830" i="25"/>
  <c r="P831" i="25"/>
  <c r="P832" i="25"/>
  <c r="P833" i="25"/>
  <c r="P834" i="25"/>
  <c r="P835" i="25"/>
  <c r="P836" i="25"/>
  <c r="P837" i="25"/>
  <c r="P838" i="25"/>
  <c r="P839" i="25"/>
  <c r="P840" i="25"/>
  <c r="P841" i="25"/>
  <c r="P842" i="25"/>
  <c r="P843" i="25"/>
  <c r="P844" i="25"/>
  <c r="P845" i="25"/>
  <c r="P846" i="25"/>
  <c r="P847" i="25"/>
  <c r="P848" i="25"/>
  <c r="P850" i="25"/>
  <c r="P849" i="25"/>
  <c r="P851" i="25"/>
  <c r="P853" i="25"/>
  <c r="P852" i="25"/>
  <c r="P855" i="25"/>
  <c r="P854" i="25"/>
  <c r="P856" i="25"/>
  <c r="P858" i="25"/>
  <c r="P857" i="25"/>
  <c r="P859" i="25"/>
  <c r="P861" i="25"/>
  <c r="P860" i="25"/>
  <c r="P862" i="25"/>
  <c r="P863" i="25"/>
  <c r="P865" i="25"/>
  <c r="P864" i="25"/>
  <c r="P866" i="25"/>
  <c r="P867" i="25"/>
  <c r="P868" i="25"/>
  <c r="P870" i="25"/>
  <c r="P869" i="25"/>
  <c r="P871" i="25"/>
  <c r="P873" i="25"/>
  <c r="P872" i="25"/>
  <c r="P874" i="25"/>
  <c r="P875" i="25"/>
  <c r="P876" i="25"/>
  <c r="P878" i="25"/>
  <c r="P877" i="25"/>
  <c r="P880" i="25"/>
  <c r="P879" i="25"/>
  <c r="P882" i="25"/>
  <c r="P881" i="25"/>
  <c r="P883" i="25"/>
  <c r="P884" i="25"/>
  <c r="P885" i="25"/>
  <c r="P886" i="25"/>
  <c r="P887" i="25"/>
  <c r="P888" i="25"/>
  <c r="P889" i="25"/>
  <c r="P890" i="25"/>
  <c r="P891" i="25"/>
  <c r="P892" i="25"/>
  <c r="P893" i="25"/>
  <c r="P894" i="25"/>
  <c r="P895" i="25"/>
  <c r="P896" i="25"/>
  <c r="P897" i="25"/>
  <c r="P898" i="25"/>
  <c r="P899" i="25"/>
  <c r="P900" i="25"/>
  <c r="P902" i="25"/>
  <c r="P901" i="25"/>
  <c r="P903" i="25"/>
  <c r="P904" i="25"/>
  <c r="P905" i="25"/>
  <c r="P906" i="25"/>
  <c r="P907" i="25"/>
  <c r="P908" i="25"/>
  <c r="P909" i="25"/>
  <c r="P910" i="25"/>
  <c r="P912" i="25"/>
  <c r="P911" i="25"/>
  <c r="P914" i="25"/>
  <c r="P913" i="25"/>
  <c r="P915" i="25"/>
  <c r="P916" i="25"/>
  <c r="P917" i="25"/>
  <c r="P918" i="25"/>
  <c r="P919" i="25"/>
  <c r="P920" i="25"/>
  <c r="P922" i="25"/>
  <c r="P921" i="25"/>
  <c r="P923" i="25"/>
  <c r="P924" i="25"/>
  <c r="P925" i="25"/>
  <c r="P927" i="25"/>
  <c r="P926" i="25"/>
  <c r="P928" i="25"/>
  <c r="P929" i="25"/>
  <c r="P931" i="25"/>
  <c r="P930" i="25"/>
  <c r="P932" i="25"/>
  <c r="P933" i="25"/>
  <c r="P934" i="25"/>
  <c r="P935" i="25"/>
  <c r="P936" i="25"/>
  <c r="P937" i="25"/>
  <c r="P938" i="25"/>
  <c r="P940" i="25"/>
  <c r="P939" i="25"/>
  <c r="P941" i="25"/>
  <c r="P942" i="25"/>
  <c r="P943" i="25"/>
  <c r="P944" i="25"/>
  <c r="P946" i="25"/>
  <c r="P945" i="25"/>
  <c r="P947" i="25"/>
  <c r="P948" i="25"/>
  <c r="P949" i="25"/>
  <c r="P950" i="25"/>
  <c r="P951" i="25"/>
  <c r="P952" i="25"/>
  <c r="P953" i="25"/>
  <c r="P954" i="25"/>
  <c r="P955" i="25"/>
  <c r="P957" i="25"/>
  <c r="P956" i="25"/>
  <c r="P958" i="25"/>
  <c r="P960" i="25"/>
  <c r="P959" i="25"/>
  <c r="P961" i="25"/>
  <c r="P963" i="25"/>
  <c r="P962" i="25"/>
  <c r="P965" i="25"/>
  <c r="P964" i="25"/>
  <c r="P966" i="25"/>
  <c r="P967" i="25"/>
  <c r="P968" i="25"/>
  <c r="P969" i="25"/>
  <c r="P970" i="25"/>
  <c r="P971" i="25"/>
  <c r="P972" i="25"/>
  <c r="P973" i="25"/>
  <c r="P974" i="25"/>
  <c r="P975" i="25"/>
  <c r="P976" i="25"/>
  <c r="P977" i="25"/>
  <c r="P978" i="25"/>
  <c r="P979" i="25"/>
  <c r="P980" i="25"/>
  <c r="P981" i="25"/>
  <c r="P983" i="25"/>
  <c r="P982" i="25"/>
  <c r="P984" i="25"/>
  <c r="P985" i="25"/>
  <c r="P986" i="25"/>
  <c r="P987" i="25"/>
  <c r="P988" i="25"/>
  <c r="P989" i="25"/>
  <c r="P990" i="25"/>
  <c r="P991" i="25"/>
  <c r="P992" i="25"/>
  <c r="P993" i="25"/>
  <c r="P994" i="25"/>
  <c r="P995" i="25"/>
  <c r="P996" i="25"/>
  <c r="P997" i="25"/>
  <c r="P998" i="25"/>
  <c r="P999" i="25"/>
  <c r="P1000" i="25"/>
  <c r="P1001" i="25"/>
  <c r="P1002" i="25"/>
  <c r="P1003" i="25"/>
  <c r="P1004" i="25"/>
  <c r="P1005" i="25"/>
  <c r="P1006" i="25"/>
  <c r="P1007" i="25"/>
  <c r="P1008" i="25"/>
  <c r="P1010" i="25"/>
  <c r="P1009" i="25"/>
  <c r="P1011" i="25"/>
  <c r="P1012" i="25"/>
  <c r="P1013" i="25"/>
  <c r="P1014" i="25"/>
  <c r="P1015" i="25"/>
  <c r="P1016" i="25"/>
  <c r="P1017" i="25"/>
  <c r="P1018" i="25"/>
  <c r="P1019" i="25"/>
  <c r="P1020" i="25"/>
  <c r="P1021" i="25"/>
  <c r="P1022" i="25"/>
  <c r="P1023" i="25"/>
  <c r="P1024" i="25"/>
  <c r="P1025" i="25"/>
  <c r="P1026" i="25"/>
  <c r="P1028" i="25"/>
  <c r="P1027" i="25"/>
  <c r="P1030" i="25"/>
  <c r="P1029" i="25"/>
  <c r="P1032" i="25"/>
  <c r="P1031" i="25"/>
  <c r="P1033" i="25"/>
  <c r="P1034" i="25"/>
  <c r="P1036" i="25"/>
  <c r="P1035" i="25"/>
  <c r="P1037" i="25"/>
  <c r="P1038" i="25"/>
  <c r="P1039" i="25"/>
  <c r="P1040" i="25"/>
  <c r="P1042" i="25"/>
  <c r="P1041" i="25"/>
  <c r="P1043" i="25"/>
  <c r="P1044" i="25"/>
  <c r="P1045" i="25"/>
  <c r="P1046" i="25"/>
  <c r="P1048" i="25"/>
  <c r="P1047" i="25"/>
  <c r="P1050" i="25"/>
  <c r="P1049" i="25"/>
  <c r="P1051" i="25"/>
  <c r="P1052" i="25"/>
  <c r="P1053" i="25"/>
  <c r="P1055" i="25"/>
  <c r="Q1055" i="25" l="1"/>
  <c r="Q1047" i="25"/>
  <c r="Q1039" i="25"/>
  <c r="Q1031" i="25"/>
  <c r="Q1023" i="25"/>
  <c r="Q1009" i="25"/>
  <c r="Q1001" i="25"/>
  <c r="Q993" i="25"/>
  <c r="Q985" i="25"/>
  <c r="Q977" i="25"/>
  <c r="Q969" i="25"/>
  <c r="Q961" i="25"/>
  <c r="Q953" i="25"/>
  <c r="Q945" i="25"/>
  <c r="Q937" i="25"/>
  <c r="Q929" i="25"/>
  <c r="Q921" i="25"/>
  <c r="Q913" i="25"/>
  <c r="Q905" i="25"/>
  <c r="Q897" i="25"/>
  <c r="Q889" i="25"/>
  <c r="Q881" i="25"/>
  <c r="Q873" i="25"/>
  <c r="Q865" i="25"/>
  <c r="Q857" i="25"/>
  <c r="Q849" i="25"/>
  <c r="Q841" i="25"/>
  <c r="Q833" i="25"/>
  <c r="Q825" i="25"/>
  <c r="Q817" i="25"/>
  <c r="Q809" i="25"/>
  <c r="Q801" i="25"/>
  <c r="Q793" i="25"/>
  <c r="Q785" i="25"/>
  <c r="Q777" i="25"/>
  <c r="Q769" i="25"/>
  <c r="Q761" i="25"/>
  <c r="Q753" i="25"/>
  <c r="Q745" i="25"/>
  <c r="Q737" i="25"/>
  <c r="Q729" i="25"/>
  <c r="Q1054" i="25"/>
  <c r="Q1046" i="25"/>
  <c r="Q1038" i="25"/>
  <c r="Q1030" i="25"/>
  <c r="Q1022" i="25"/>
  <c r="Q1010" i="25"/>
  <c r="Q1002" i="25"/>
  <c r="Q994" i="25"/>
  <c r="Q986" i="25"/>
  <c r="Q978" i="25"/>
  <c r="Q970" i="25"/>
  <c r="Q962" i="25"/>
  <c r="Q954" i="25"/>
  <c r="Q946" i="25"/>
  <c r="Q938" i="25"/>
  <c r="Q930" i="25"/>
  <c r="Q922" i="25"/>
  <c r="Q914" i="25"/>
  <c r="Q906" i="25"/>
  <c r="Q898" i="25"/>
  <c r="Q890" i="25"/>
  <c r="Q882" i="25"/>
  <c r="Q874" i="25"/>
  <c r="Q866" i="25"/>
  <c r="Q858" i="25"/>
  <c r="Q850" i="25"/>
  <c r="Q1053" i="25"/>
  <c r="Q1045" i="25"/>
  <c r="Q1037" i="25"/>
  <c r="Q1029" i="25"/>
  <c r="Q1021" i="25"/>
  <c r="Q1011" i="25"/>
  <c r="Q1003" i="25"/>
  <c r="Q995" i="25"/>
  <c r="Q987" i="25"/>
  <c r="Q979" i="25"/>
  <c r="Q971" i="25"/>
  <c r="Q963" i="25"/>
  <c r="Q955" i="25"/>
  <c r="Q947" i="25"/>
  <c r="Q1049" i="25"/>
  <c r="Q1041" i="25"/>
  <c r="Q1033" i="25"/>
  <c r="Q1025" i="25"/>
  <c r="Q1017" i="25"/>
  <c r="Q1015" i="25"/>
  <c r="Q1007" i="25"/>
  <c r="Q999" i="25"/>
  <c r="Q991" i="25"/>
  <c r="Q983" i="25"/>
  <c r="Q975" i="25"/>
  <c r="Q967" i="25"/>
  <c r="Q959" i="25"/>
  <c r="Q951" i="25"/>
  <c r="Q943" i="25"/>
  <c r="Q935" i="25"/>
  <c r="Q927" i="25"/>
  <c r="Q919" i="25"/>
  <c r="Q911" i="25"/>
  <c r="Q903" i="25"/>
  <c r="Q895" i="25"/>
  <c r="Q887" i="25"/>
  <c r="Q879" i="25"/>
  <c r="Q871" i="25"/>
  <c r="Q863" i="25"/>
  <c r="Q855" i="25"/>
  <c r="Q847" i="25"/>
  <c r="Q839" i="25"/>
  <c r="Q831" i="25"/>
  <c r="Q823" i="25"/>
  <c r="Q815" i="25"/>
  <c r="Q807" i="25"/>
  <c r="Q799" i="25"/>
  <c r="Q791" i="25"/>
  <c r="Q783" i="25"/>
  <c r="Q775" i="25"/>
  <c r="Q767" i="25"/>
  <c r="Q759" i="25"/>
  <c r="Q751" i="25"/>
  <c r="Q743" i="25"/>
  <c r="Q735" i="25"/>
  <c r="Q727" i="25"/>
  <c r="Q1044" i="25"/>
  <c r="Q1016" i="25"/>
  <c r="Q1006" i="25"/>
  <c r="Q996" i="25"/>
  <c r="Q965" i="25"/>
  <c r="Q957" i="25"/>
  <c r="Q949" i="25"/>
  <c r="Q940" i="25"/>
  <c r="Q933" i="25"/>
  <c r="Q926" i="25"/>
  <c r="Q908" i="25"/>
  <c r="Q901" i="25"/>
  <c r="Q894" i="25"/>
  <c r="Q876" i="25"/>
  <c r="Q869" i="25"/>
  <c r="Q862" i="25"/>
  <c r="Q848" i="25"/>
  <c r="Q828" i="25"/>
  <c r="Q812" i="25"/>
  <c r="Q796" i="25"/>
  <c r="Q1051" i="25"/>
  <c r="Q1036" i="25"/>
  <c r="Q1008" i="25"/>
  <c r="Q998" i="25"/>
  <c r="Q988" i="25"/>
  <c r="Q920" i="25"/>
  <c r="Q915" i="25"/>
  <c r="Q888" i="25"/>
  <c r="Q883" i="25"/>
  <c r="Q856" i="25"/>
  <c r="Q851" i="25"/>
  <c r="Q844" i="25"/>
  <c r="Q843" i="25"/>
  <c r="Q827" i="25"/>
  <c r="Q811" i="25"/>
  <c r="Q795" i="25"/>
  <c r="Q779" i="25"/>
  <c r="Q1048" i="25"/>
  <c r="Q1042" i="25"/>
  <c r="Q1027" i="25"/>
  <c r="Q997" i="25"/>
  <c r="Q984" i="25"/>
  <c r="Q974" i="25"/>
  <c r="Q964" i="25"/>
  <c r="Q956" i="25"/>
  <c r="Q948" i="25"/>
  <c r="Q924" i="25"/>
  <c r="Q917" i="25"/>
  <c r="Q910" i="25"/>
  <c r="Q892" i="25"/>
  <c r="Q885" i="25"/>
  <c r="Q878" i="25"/>
  <c r="Q860" i="25"/>
  <c r="Q853" i="25"/>
  <c r="Q836" i="25"/>
  <c r="Q820" i="25"/>
  <c r="Q804" i="25"/>
  <c r="Q788" i="25"/>
  <c r="Q1052" i="25"/>
  <c r="Q1026" i="25"/>
  <c r="Q1005" i="25"/>
  <c r="Q982" i="25"/>
  <c r="Q981" i="25"/>
  <c r="Q980" i="25"/>
  <c r="Q960" i="25"/>
  <c r="Q931" i="25"/>
  <c r="Q886" i="25"/>
  <c r="Q877" i="25"/>
  <c r="Q870" i="25"/>
  <c r="Q852" i="25"/>
  <c r="Q845" i="25"/>
  <c r="Q842" i="25"/>
  <c r="Q840" i="25"/>
  <c r="Q826" i="25"/>
  <c r="Q824" i="25"/>
  <c r="Q810" i="25"/>
  <c r="Q808" i="25"/>
  <c r="Q794" i="25"/>
  <c r="Q792" i="25"/>
  <c r="Q774" i="25"/>
  <c r="Q768" i="25"/>
  <c r="Q762" i="25"/>
  <c r="Q757" i="25"/>
  <c r="Q752" i="25"/>
  <c r="Q746" i="25"/>
  <c r="Q741" i="25"/>
  <c r="Q736" i="25"/>
  <c r="Q730" i="25"/>
  <c r="Q725" i="25"/>
  <c r="Q716" i="25"/>
  <c r="Q708" i="25"/>
  <c r="Q700" i="25"/>
  <c r="Q692" i="25"/>
  <c r="Q684" i="25"/>
  <c r="Q676" i="25"/>
  <c r="Q668" i="25"/>
  <c r="Q660" i="25"/>
  <c r="Q652" i="25"/>
  <c r="Q644" i="25"/>
  <c r="Q636" i="25"/>
  <c r="Q628" i="25"/>
  <c r="Q620" i="25"/>
  <c r="Q612" i="25"/>
  <c r="Q604" i="25"/>
  <c r="Q596" i="25"/>
  <c r="Q588" i="25"/>
  <c r="Q580" i="25"/>
  <c r="Q572" i="25"/>
  <c r="Q564" i="25"/>
  <c r="Q556" i="25"/>
  <c r="Q548" i="25"/>
  <c r="Q540" i="25"/>
  <c r="Q532" i="25"/>
  <c r="Q524" i="25"/>
  <c r="Q516" i="25"/>
  <c r="Q1043" i="25"/>
  <c r="Q1032" i="25"/>
  <c r="Q1004" i="25"/>
  <c r="Q950" i="25"/>
  <c r="Q939" i="25"/>
  <c r="Q936" i="25"/>
  <c r="Q893" i="25"/>
  <c r="Q837" i="25"/>
  <c r="Q830" i="25"/>
  <c r="Q821" i="25"/>
  <c r="Q814" i="25"/>
  <c r="Q805" i="25"/>
  <c r="Q798" i="25"/>
  <c r="Q789" i="25"/>
  <c r="Q756" i="25"/>
  <c r="Q740" i="25"/>
  <c r="Q724" i="25"/>
  <c r="Q717" i="25"/>
  <c r="Q709" i="25"/>
  <c r="Q701" i="25"/>
  <c r="Q693" i="25"/>
  <c r="Q685" i="25"/>
  <c r="Q677" i="25"/>
  <c r="Q669" i="25"/>
  <c r="Q661" i="25"/>
  <c r="Q653" i="25"/>
  <c r="Q645" i="25"/>
  <c r="Q637" i="25"/>
  <c r="Q629" i="25"/>
  <c r="Q621" i="25"/>
  <c r="Q615" i="25"/>
  <c r="Q607" i="25"/>
  <c r="Q599" i="25"/>
  <c r="Q591" i="25"/>
  <c r="Q583" i="25"/>
  <c r="Q575" i="25"/>
  <c r="Q567" i="25"/>
  <c r="Q559" i="25"/>
  <c r="Q1028" i="25"/>
  <c r="Q972" i="25"/>
  <c r="Q952" i="25"/>
  <c r="Q918" i="25"/>
  <c r="Q909" i="25"/>
  <c r="Q902" i="25"/>
  <c r="Q884" i="25"/>
  <c r="Q864" i="25"/>
  <c r="Q859" i="25"/>
  <c r="Q778" i="25"/>
  <c r="Q776" i="25"/>
  <c r="Q755" i="25"/>
  <c r="Q739" i="25"/>
  <c r="Q718" i="25"/>
  <c r="Q710" i="25"/>
  <c r="Q702" i="25"/>
  <c r="Q694" i="25"/>
  <c r="Q686" i="25"/>
  <c r="Q678" i="25"/>
  <c r="Q670" i="25"/>
  <c r="Q662" i="25"/>
  <c r="Q654" i="25"/>
  <c r="Q646" i="25"/>
  <c r="Q638" i="25"/>
  <c r="Q630" i="25"/>
  <c r="Q622" i="25"/>
  <c r="Q610" i="25"/>
  <c r="Q602" i="25"/>
  <c r="Q594" i="25"/>
  <c r="Q586" i="25"/>
  <c r="Q578" i="25"/>
  <c r="Q570" i="25"/>
  <c r="Q562" i="25"/>
  <c r="Q554" i="25"/>
  <c r="Q546" i="25"/>
  <c r="Q538" i="25"/>
  <c r="Q530" i="25"/>
  <c r="Q522" i="25"/>
  <c r="Q514" i="25"/>
  <c r="Q1050" i="25"/>
  <c r="Q1034" i="25"/>
  <c r="Q1014" i="25"/>
  <c r="Q1012" i="25"/>
  <c r="Q990" i="25"/>
  <c r="Q989" i="25"/>
  <c r="Q966" i="25"/>
  <c r="Q900" i="25"/>
  <c r="Q875" i="25"/>
  <c r="Q872" i="25"/>
  <c r="Q838" i="25"/>
  <c r="Q829" i="25"/>
  <c r="Q822" i="25"/>
  <c r="Q813" i="25"/>
  <c r="Q806" i="25"/>
  <c r="Q797" i="25"/>
  <c r="Q790" i="25"/>
  <c r="Q782" i="25"/>
  <c r="Q771" i="25"/>
  <c r="Q770" i="25"/>
  <c r="Q764" i="25"/>
  <c r="Q748" i="25"/>
  <c r="Q732" i="25"/>
  <c r="Q721" i="25"/>
  <c r="Q713" i="25"/>
  <c r="Q705" i="25"/>
  <c r="Q697" i="25"/>
  <c r="Q689" i="25"/>
  <c r="Q681" i="25"/>
  <c r="Q673" i="25"/>
  <c r="Q665" i="25"/>
  <c r="Q657" i="25"/>
  <c r="Q649" i="25"/>
  <c r="Q641" i="25"/>
  <c r="Q633" i="25"/>
  <c r="Q625" i="25"/>
  <c r="Q617" i="25"/>
  <c r="Q611" i="25"/>
  <c r="Q603" i="25"/>
  <c r="Q595" i="25"/>
  <c r="Q587" i="25"/>
  <c r="Q579" i="25"/>
  <c r="Q571" i="25"/>
  <c r="Q563" i="25"/>
  <c r="Q555" i="25"/>
  <c r="Q547" i="25"/>
  <c r="Q539" i="25"/>
  <c r="Q531" i="25"/>
  <c r="Q523" i="25"/>
  <c r="Q515" i="25"/>
  <c r="Q507" i="25"/>
  <c r="Q499" i="25"/>
  <c r="Q491" i="25"/>
  <c r="Q483" i="25"/>
  <c r="Q475" i="25"/>
  <c r="Q467" i="25"/>
  <c r="Q459" i="25"/>
  <c r="Q928" i="25"/>
  <c r="Q925" i="25"/>
  <c r="Q907" i="25"/>
  <c r="Q891" i="25"/>
  <c r="Q861" i="25"/>
  <c r="Q832" i="25"/>
  <c r="Q818" i="25"/>
  <c r="Q766" i="25"/>
  <c r="Q719" i="25"/>
  <c r="Q696" i="25"/>
  <c r="Q687" i="25"/>
  <c r="Q664" i="25"/>
  <c r="Q655" i="25"/>
  <c r="Q632" i="25"/>
  <c r="Q623" i="25"/>
  <c r="Q598" i="25"/>
  <c r="Q589" i="25"/>
  <c r="Q566" i="25"/>
  <c r="Q557" i="25"/>
  <c r="Q551" i="25"/>
  <c r="Q529" i="25"/>
  <c r="Q517" i="25"/>
  <c r="Q457" i="25"/>
  <c r="Q449" i="25"/>
  <c r="Q441" i="25"/>
  <c r="Q433" i="25"/>
  <c r="Q425" i="25"/>
  <c r="Q417" i="25"/>
  <c r="Q409" i="25"/>
  <c r="Q401" i="25"/>
  <c r="Q393" i="25"/>
  <c r="Q385" i="25"/>
  <c r="Q377" i="25"/>
  <c r="Q369" i="25"/>
  <c r="Q361" i="25"/>
  <c r="Q353" i="25"/>
  <c r="Q345" i="25"/>
  <c r="Q337" i="25"/>
  <c r="Q329" i="25"/>
  <c r="Q321" i="25"/>
  <c r="Q313" i="25"/>
  <c r="Q305" i="25"/>
  <c r="Q297" i="25"/>
  <c r="Q289" i="25"/>
  <c r="Q1018" i="25"/>
  <c r="Q941" i="25"/>
  <c r="Q912" i="25"/>
  <c r="Q899" i="25"/>
  <c r="Q819" i="25"/>
  <c r="Q750" i="25"/>
  <c r="Q715" i="25"/>
  <c r="Q698" i="25"/>
  <c r="Q683" i="25"/>
  <c r="Q666" i="25"/>
  <c r="Q651" i="25"/>
  <c r="Q634" i="25"/>
  <c r="Q619" i="25"/>
  <c r="Q601" i="25"/>
  <c r="Q600" i="25"/>
  <c r="Q569" i="25"/>
  <c r="Q568" i="25"/>
  <c r="Q553" i="25"/>
  <c r="Q541" i="25"/>
  <c r="Q526" i="25"/>
  <c r="Q520" i="25"/>
  <c r="Q506" i="25"/>
  <c r="Q501" i="25"/>
  <c r="Q496" i="25"/>
  <c r="Q490" i="25"/>
  <c r="Q485" i="25"/>
  <c r="Q480" i="25"/>
  <c r="Q474" i="25"/>
  <c r="Q469" i="25"/>
  <c r="Q464" i="25"/>
  <c r="Q452" i="25"/>
  <c r="Q444" i="25"/>
  <c r="Q436" i="25"/>
  <c r="Q428" i="25"/>
  <c r="Q420" i="25"/>
  <c r="Q412" i="25"/>
  <c r="Q404" i="25"/>
  <c r="Q396" i="25"/>
  <c r="Q388" i="25"/>
  <c r="Q380" i="25"/>
  <c r="Q372" i="25"/>
  <c r="Q364" i="25"/>
  <c r="Q356" i="25"/>
  <c r="Q348" i="25"/>
  <c r="Q340" i="25"/>
  <c r="Q332" i="25"/>
  <c r="Q324" i="25"/>
  <c r="Q316" i="25"/>
  <c r="Q308" i="25"/>
  <c r="Q300" i="25"/>
  <c r="Q292" i="25"/>
  <c r="Q284" i="25"/>
  <c r="Q973" i="25"/>
  <c r="Q944" i="25"/>
  <c r="Q834" i="25"/>
  <c r="Q765" i="25"/>
  <c r="Q760" i="25"/>
  <c r="Q734" i="25"/>
  <c r="Q720" i="25"/>
  <c r="Q711" i="25"/>
  <c r="Q688" i="25"/>
  <c r="Q679" i="25"/>
  <c r="Q656" i="25"/>
  <c r="Q647" i="25"/>
  <c r="Q624" i="25"/>
  <c r="Q613" i="25"/>
  <c r="Q590" i="25"/>
  <c r="Q581" i="25"/>
  <c r="Q558" i="25"/>
  <c r="Q550" i="25"/>
  <c r="Q544" i="25"/>
  <c r="Q535" i="25"/>
  <c r="Q511" i="25"/>
  <c r="Q505" i="25"/>
  <c r="Q500" i="25"/>
  <c r="Q495" i="25"/>
  <c r="Q489" i="25"/>
  <c r="Q484" i="25"/>
  <c r="Q479" i="25"/>
  <c r="Q473" i="25"/>
  <c r="Q468" i="25"/>
  <c r="Q463" i="25"/>
  <c r="Q455" i="25"/>
  <c r="Q447" i="25"/>
  <c r="Q439" i="25"/>
  <c r="Q431" i="25"/>
  <c r="Q423" i="25"/>
  <c r="Q415" i="25"/>
  <c r="Q407" i="25"/>
  <c r="Q399" i="25"/>
  <c r="Q391" i="25"/>
  <c r="Q383" i="25"/>
  <c r="Q375" i="25"/>
  <c r="Q367" i="25"/>
  <c r="Q359" i="25"/>
  <c r="Q351" i="25"/>
  <c r="Q343" i="25"/>
  <c r="Q335" i="25"/>
  <c r="Q327" i="25"/>
  <c r="Q319" i="25"/>
  <c r="Q311" i="25"/>
  <c r="Q1035" i="25"/>
  <c r="Q1024" i="25"/>
  <c r="Q923" i="25"/>
  <c r="Q904" i="25"/>
  <c r="Q868" i="25"/>
  <c r="Q854" i="25"/>
  <c r="Q787" i="25"/>
  <c r="Q784" i="25"/>
  <c r="Q781" i="25"/>
  <c r="Q758" i="25"/>
  <c r="Q738" i="25"/>
  <c r="Q731" i="25"/>
  <c r="Q714" i="25"/>
  <c r="Q699" i="25"/>
  <c r="Q682" i="25"/>
  <c r="Q667" i="25"/>
  <c r="Q650" i="25"/>
  <c r="Q635" i="25"/>
  <c r="Q618" i="25"/>
  <c r="Q585" i="25"/>
  <c r="Q584" i="25"/>
  <c r="Q552" i="25"/>
  <c r="Q543" i="25"/>
  <c r="Q521" i="25"/>
  <c r="Q509" i="25"/>
  <c r="Q504" i="25"/>
  <c r="Q498" i="25"/>
  <c r="Q493" i="25"/>
  <c r="Q488" i="25"/>
  <c r="Q482" i="25"/>
  <c r="Q477" i="25"/>
  <c r="Q472" i="25"/>
  <c r="Q466" i="25"/>
  <c r="Q461" i="25"/>
  <c r="Q456" i="25"/>
  <c r="Q448" i="25"/>
  <c r="Q440" i="25"/>
  <c r="Q432" i="25"/>
  <c r="Q424" i="25"/>
  <c r="Q416" i="25"/>
  <c r="Q408" i="25"/>
  <c r="Q400" i="25"/>
  <c r="Q392" i="25"/>
  <c r="Q384" i="25"/>
  <c r="Q376" i="25"/>
  <c r="Q368" i="25"/>
  <c r="Q360" i="25"/>
  <c r="Q352" i="25"/>
  <c r="Q344" i="25"/>
  <c r="Q336" i="25"/>
  <c r="Q328" i="25"/>
  <c r="Q320" i="25"/>
  <c r="Q312" i="25"/>
  <c r="Q304" i="25"/>
  <c r="Q296" i="25"/>
  <c r="Q288" i="25"/>
  <c r="Q786" i="25"/>
  <c r="Q773" i="25"/>
  <c r="Q747" i="25"/>
  <c r="Q675" i="25"/>
  <c r="Q663" i="25"/>
  <c r="Q609" i="25"/>
  <c r="Q597" i="25"/>
  <c r="Q503" i="25"/>
  <c r="Q465" i="25"/>
  <c r="Q460" i="25"/>
  <c r="Q281" i="25"/>
  <c r="Q280" i="25"/>
  <c r="Q272" i="25"/>
  <c r="Q264" i="25"/>
  <c r="Q256" i="25"/>
  <c r="Q248" i="25"/>
  <c r="Q240" i="25"/>
  <c r="Q232" i="25"/>
  <c r="Q224" i="25"/>
  <c r="Q216" i="25"/>
  <c r="Q208" i="25"/>
  <c r="Q200" i="25"/>
  <c r="Q192" i="25"/>
  <c r="Q184" i="25"/>
  <c r="Q176" i="25"/>
  <c r="Q168" i="25"/>
  <c r="Q160" i="25"/>
  <c r="Q152" i="25"/>
  <c r="Q144" i="25"/>
  <c r="Q136" i="25"/>
  <c r="Q128" i="25"/>
  <c r="Q120" i="25"/>
  <c r="Q112" i="25"/>
  <c r="Q104" i="25"/>
  <c r="Q96" i="25"/>
  <c r="Q88" i="25"/>
  <c r="Q80" i="25"/>
  <c r="Q72" i="25"/>
  <c r="Q64" i="25"/>
  <c r="Q56" i="25"/>
  <c r="Q48" i="25"/>
  <c r="Q40" i="25"/>
  <c r="Q32" i="25"/>
  <c r="Q24" i="25"/>
  <c r="Q16" i="25"/>
  <c r="Q115" i="25"/>
  <c r="Q107" i="25"/>
  <c r="Q91" i="25"/>
  <c r="Q83" i="25"/>
  <c r="Q51" i="25"/>
  <c r="Q27" i="25"/>
  <c r="Q19" i="25"/>
  <c r="Q802" i="25"/>
  <c r="Q744" i="25"/>
  <c r="Q726" i="25"/>
  <c r="Q674" i="25"/>
  <c r="Q648" i="25"/>
  <c r="Q593" i="25"/>
  <c r="Q576" i="25"/>
  <c r="Q574" i="25"/>
  <c r="Q573" i="25"/>
  <c r="Q291" i="25"/>
  <c r="Q285" i="25"/>
  <c r="Q262" i="25"/>
  <c r="Q254" i="25"/>
  <c r="Q246" i="25"/>
  <c r="Q230" i="25"/>
  <c r="Q198" i="25"/>
  <c r="Q174" i="25"/>
  <c r="Q158" i="25"/>
  <c r="Q142" i="25"/>
  <c r="Q134" i="25"/>
  <c r="Q126" i="25"/>
  <c r="Q110" i="25"/>
  <c r="Q102" i="25"/>
  <c r="Q94" i="25"/>
  <c r="Q86" i="25"/>
  <c r="Q62" i="25"/>
  <c r="Q46" i="25"/>
  <c r="Q22" i="25"/>
  <c r="Q733" i="25"/>
  <c r="Q728" i="25"/>
  <c r="Q706" i="25"/>
  <c r="Q958" i="25"/>
  <c r="Q916" i="25"/>
  <c r="Q742" i="25"/>
  <c r="Q707" i="25"/>
  <c r="Q695" i="25"/>
  <c r="Q642" i="25"/>
  <c r="Q616" i="25"/>
  <c r="Q608" i="25"/>
  <c r="Q606" i="25"/>
  <c r="Q605" i="25"/>
  <c r="Q577" i="25"/>
  <c r="Q565" i="25"/>
  <c r="Q533" i="25"/>
  <c r="Q527" i="25"/>
  <c r="Q513" i="25"/>
  <c r="Q481" i="25"/>
  <c r="Q476" i="25"/>
  <c r="Q454" i="25"/>
  <c r="Q453" i="25"/>
  <c r="Q443" i="25"/>
  <c r="Q434" i="25"/>
  <c r="Q422" i="25"/>
  <c r="Q421" i="25"/>
  <c r="Q411" i="25"/>
  <c r="Q402" i="25"/>
  <c r="Q390" i="25"/>
  <c r="Q389" i="25"/>
  <c r="Q379" i="25"/>
  <c r="Q370" i="25"/>
  <c r="Q358" i="25"/>
  <c r="Q357" i="25"/>
  <c r="Q347" i="25"/>
  <c r="Q338" i="25"/>
  <c r="Q326" i="25"/>
  <c r="Q325" i="25"/>
  <c r="Q315" i="25"/>
  <c r="Q306" i="25"/>
  <c r="Q301" i="25"/>
  <c r="Q282" i="25"/>
  <c r="Q275" i="25"/>
  <c r="Q267" i="25"/>
  <c r="Q259" i="25"/>
  <c r="Q251" i="25"/>
  <c r="Q243" i="25"/>
  <c r="Q235" i="25"/>
  <c r="Q227" i="25"/>
  <c r="Q219" i="25"/>
  <c r="Q211" i="25"/>
  <c r="Q203" i="25"/>
  <c r="Q195" i="25"/>
  <c r="Q187" i="25"/>
  <c r="Q179" i="25"/>
  <c r="Q171" i="25"/>
  <c r="Q163" i="25"/>
  <c r="Q155" i="25"/>
  <c r="Q147" i="25"/>
  <c r="Q139" i="25"/>
  <c r="Q131" i="25"/>
  <c r="Q123" i="25"/>
  <c r="Q99" i="25"/>
  <c r="Q75" i="25"/>
  <c r="Q67" i="25"/>
  <c r="Q59" i="25"/>
  <c r="Q43" i="25"/>
  <c r="Q35" i="25"/>
  <c r="Q626" i="25"/>
  <c r="Q497" i="25"/>
  <c r="Q492" i="25"/>
  <c r="Q303" i="25"/>
  <c r="Q278" i="25"/>
  <c r="Q270" i="25"/>
  <c r="Q238" i="25"/>
  <c r="Q222" i="25"/>
  <c r="Q214" i="25"/>
  <c r="Q206" i="25"/>
  <c r="Q190" i="25"/>
  <c r="Q182" i="25"/>
  <c r="Q166" i="25"/>
  <c r="Q150" i="25"/>
  <c r="Q118" i="25"/>
  <c r="Q1000" i="25"/>
  <c r="Q942" i="25"/>
  <c r="Q934" i="25"/>
  <c r="Q896" i="25"/>
  <c r="Q880" i="25"/>
  <c r="Q800" i="25"/>
  <c r="Q772" i="25"/>
  <c r="Q659" i="25"/>
  <c r="Q640" i="25"/>
  <c r="Q639" i="25"/>
  <c r="Q592" i="25"/>
  <c r="Q582" i="25"/>
  <c r="Q545" i="25"/>
  <c r="Q512" i="25"/>
  <c r="Q494" i="25"/>
  <c r="Q486" i="25"/>
  <c r="Q450" i="25"/>
  <c r="Q438" i="25"/>
  <c r="Q437" i="25"/>
  <c r="Q427" i="25"/>
  <c r="Q418" i="25"/>
  <c r="Q406" i="25"/>
  <c r="Q405" i="25"/>
  <c r="Q395" i="25"/>
  <c r="Q386" i="25"/>
  <c r="Q374" i="25"/>
  <c r="Q373" i="25"/>
  <c r="Q363" i="25"/>
  <c r="Q354" i="25"/>
  <c r="Q342" i="25"/>
  <c r="Q341" i="25"/>
  <c r="Q331" i="25"/>
  <c r="Q322" i="25"/>
  <c r="Q310" i="25"/>
  <c r="Q309" i="25"/>
  <c r="Q299" i="25"/>
  <c r="Q279" i="25"/>
  <c r="Q271" i="25"/>
  <c r="Q263" i="25"/>
  <c r="Q255" i="25"/>
  <c r="Q247" i="25"/>
  <c r="Q239" i="25"/>
  <c r="Q231" i="25"/>
  <c r="Q223" i="25"/>
  <c r="Q215" i="25"/>
  <c r="Q207" i="25"/>
  <c r="Q199" i="25"/>
  <c r="Q191" i="25"/>
  <c r="Q183" i="25"/>
  <c r="Q175" i="25"/>
  <c r="Q167" i="25"/>
  <c r="Q159" i="25"/>
  <c r="Q151" i="25"/>
  <c r="Q143" i="25"/>
  <c r="Q135" i="25"/>
  <c r="Q127" i="25"/>
  <c r="Q119" i="25"/>
  <c r="Q111" i="25"/>
  <c r="Q103" i="25"/>
  <c r="Q95" i="25"/>
  <c r="Q87" i="25"/>
  <c r="Q79" i="25"/>
  <c r="Q71" i="25"/>
  <c r="Q63" i="25"/>
  <c r="Q55" i="25"/>
  <c r="Q47" i="25"/>
  <c r="Q39" i="25"/>
  <c r="Q31" i="25"/>
  <c r="Q23" i="25"/>
  <c r="Q1040" i="25"/>
  <c r="Q1019" i="25"/>
  <c r="Q704" i="25"/>
  <c r="Q631" i="25"/>
  <c r="Q537" i="25"/>
  <c r="Q534" i="25"/>
  <c r="Q430" i="25"/>
  <c r="Q419" i="25"/>
  <c r="Q410" i="25"/>
  <c r="Q398" i="25"/>
  <c r="Q397" i="25"/>
  <c r="Q387" i="25"/>
  <c r="Q365" i="25"/>
  <c r="Q346" i="25"/>
  <c r="Q333" i="25"/>
  <c r="Q323" i="25"/>
  <c r="Q314" i="25"/>
  <c r="Q298" i="25"/>
  <c r="Q277" i="25"/>
  <c r="Q269" i="25"/>
  <c r="Q261" i="25"/>
  <c r="Q253" i="25"/>
  <c r="Q245" i="25"/>
  <c r="Q237" i="25"/>
  <c r="Q229" i="25"/>
  <c r="Q221" i="25"/>
  <c r="Q213" i="25"/>
  <c r="Q205" i="25"/>
  <c r="Q197" i="25"/>
  <c r="Q189" i="25"/>
  <c r="Q181" i="25"/>
  <c r="Q165" i="25"/>
  <c r="Q157" i="25"/>
  <c r="Q149" i="25"/>
  <c r="Q141" i="25"/>
  <c r="Q133" i="25"/>
  <c r="Q117" i="25"/>
  <c r="Q77" i="25"/>
  <c r="Q69" i="25"/>
  <c r="Q61" i="25"/>
  <c r="Q53" i="25"/>
  <c r="Q45" i="25"/>
  <c r="Q37" i="25"/>
  <c r="Q29" i="25"/>
  <c r="Q21" i="25"/>
  <c r="Q54" i="25"/>
  <c r="Q38" i="25"/>
  <c r="Q30" i="25"/>
  <c r="Q968" i="25"/>
  <c r="Q867" i="25"/>
  <c r="Q816" i="25"/>
  <c r="Q680" i="25"/>
  <c r="Q846" i="25"/>
  <c r="Q835" i="25"/>
  <c r="Q803" i="25"/>
  <c r="Q723" i="25"/>
  <c r="Q691" i="25"/>
  <c r="Q672" i="25"/>
  <c r="Q671" i="25"/>
  <c r="Q560" i="25"/>
  <c r="Q542" i="25"/>
  <c r="Q528" i="25"/>
  <c r="Q518" i="25"/>
  <c r="Q510" i="25"/>
  <c r="Q502" i="25"/>
  <c r="Q471" i="25"/>
  <c r="Q302" i="25"/>
  <c r="Q293" i="25"/>
  <c r="Q274" i="25"/>
  <c r="Q266" i="25"/>
  <c r="Q258" i="25"/>
  <c r="Q250" i="25"/>
  <c r="Q242" i="25"/>
  <c r="Q234" i="25"/>
  <c r="Q226" i="25"/>
  <c r="Q218" i="25"/>
  <c r="Q210" i="25"/>
  <c r="Q202" i="25"/>
  <c r="Q194" i="25"/>
  <c r="Q186" i="25"/>
  <c r="Q178" i="25"/>
  <c r="Q170" i="25"/>
  <c r="Q162" i="25"/>
  <c r="Q154" i="25"/>
  <c r="Q146" i="25"/>
  <c r="Q138" i="25"/>
  <c r="Q130" i="25"/>
  <c r="Q122" i="25"/>
  <c r="Q114" i="25"/>
  <c r="Q106" i="25"/>
  <c r="Q98" i="25"/>
  <c r="Q90" i="25"/>
  <c r="Q82" i="25"/>
  <c r="Q74" i="25"/>
  <c r="Q66" i="25"/>
  <c r="Q58" i="25"/>
  <c r="Q50" i="25"/>
  <c r="Q42" i="25"/>
  <c r="Q34" i="25"/>
  <c r="Q26" i="25"/>
  <c r="Q1013" i="25"/>
  <c r="Q992" i="25"/>
  <c r="Q763" i="25"/>
  <c r="Q754" i="25"/>
  <c r="Q703" i="25"/>
  <c r="Q643" i="25"/>
  <c r="Q487" i="25"/>
  <c r="Q451" i="25"/>
  <c r="Q442" i="25"/>
  <c r="Q429" i="25"/>
  <c r="Q378" i="25"/>
  <c r="Q366" i="25"/>
  <c r="Q355" i="25"/>
  <c r="Q334" i="25"/>
  <c r="Q295" i="25"/>
  <c r="Q286" i="25"/>
  <c r="Q173" i="25"/>
  <c r="Q125" i="25"/>
  <c r="Q109" i="25"/>
  <c r="Q101" i="25"/>
  <c r="Q93" i="25"/>
  <c r="Q85" i="25"/>
  <c r="Q78" i="25"/>
  <c r="Q70" i="25"/>
  <c r="Q658" i="25"/>
  <c r="Q749" i="25"/>
  <c r="Q382" i="25"/>
  <c r="Q349" i="25"/>
  <c r="Q257" i="25"/>
  <c r="Q220" i="25"/>
  <c r="Q193" i="25"/>
  <c r="Q156" i="25"/>
  <c r="Q116" i="25"/>
  <c r="Q89" i="25"/>
  <c r="Q52" i="25"/>
  <c r="Q25" i="25"/>
  <c r="Q627" i="25"/>
  <c r="Q561" i="25"/>
  <c r="Q478" i="25"/>
  <c r="Q403" i="25"/>
  <c r="Q318" i="25"/>
  <c r="Q273" i="25"/>
  <c r="Q236" i="25"/>
  <c r="Q209" i="25"/>
  <c r="Q172" i="25"/>
  <c r="Q145" i="25"/>
  <c r="Q132" i="25"/>
  <c r="Q105" i="25"/>
  <c r="Q68" i="25"/>
  <c r="Q41" i="25"/>
  <c r="Q614" i="25"/>
  <c r="Q458" i="25"/>
  <c r="Q371" i="25"/>
  <c r="Q283" i="25"/>
  <c r="Q276" i="25"/>
  <c r="Q249" i="25"/>
  <c r="Q212" i="25"/>
  <c r="Q185" i="25"/>
  <c r="Q148" i="25"/>
  <c r="Q108" i="25"/>
  <c r="Q81" i="25"/>
  <c r="Q44" i="25"/>
  <c r="Q65" i="25"/>
  <c r="Q28" i="25"/>
  <c r="Q690" i="25"/>
  <c r="Q426" i="25"/>
  <c r="Q339" i="25"/>
  <c r="Q252" i="25"/>
  <c r="Q225" i="25"/>
  <c r="Q188" i="25"/>
  <c r="Q161" i="25"/>
  <c r="Q121" i="25"/>
  <c r="Q84" i="25"/>
  <c r="Q57" i="25"/>
  <c r="Q20" i="25"/>
  <c r="Q17" i="25"/>
  <c r="Q536" i="25"/>
  <c r="Q525" i="25"/>
  <c r="Q446" i="25"/>
  <c r="Q413" i="25"/>
  <c r="Q268" i="25"/>
  <c r="Q241" i="25"/>
  <c r="Q204" i="25"/>
  <c r="Q73" i="25"/>
  <c r="Q712" i="25"/>
  <c r="Q508" i="25"/>
  <c r="Q381" i="25"/>
  <c r="Q287" i="25"/>
  <c r="Q244" i="25"/>
  <c r="Q217" i="25"/>
  <c r="Q180" i="25"/>
  <c r="Q153" i="25"/>
  <c r="Q113" i="25"/>
  <c r="Q76" i="25"/>
  <c r="Q780" i="25"/>
  <c r="Q350" i="25"/>
  <c r="Q260" i="25"/>
  <c r="Q233" i="25"/>
  <c r="Q196" i="25"/>
  <c r="Q92" i="25"/>
  <c r="Q976" i="25"/>
  <c r="Q549" i="25"/>
  <c r="Q445" i="25"/>
  <c r="Q394" i="25"/>
  <c r="Q307" i="25"/>
  <c r="Q294" i="25"/>
  <c r="Q290" i="25"/>
  <c r="Q265" i="25"/>
  <c r="Q228" i="25"/>
  <c r="Q201" i="25"/>
  <c r="Q164" i="25"/>
  <c r="Q137" i="25"/>
  <c r="Q124" i="25"/>
  <c r="Q97" i="25"/>
  <c r="Q60" i="25"/>
  <c r="Q33" i="25"/>
  <c r="Q1020" i="25"/>
  <c r="Q932" i="25"/>
  <c r="Q462" i="25"/>
  <c r="Q362" i="25"/>
  <c r="Q177" i="25"/>
  <c r="Q140" i="25"/>
  <c r="Q100" i="25"/>
  <c r="Q36" i="25"/>
  <c r="Q470" i="25"/>
  <c r="Q414" i="25"/>
  <c r="Q330" i="25"/>
  <c r="Q49" i="25"/>
  <c r="Q722" i="25"/>
  <c r="Q519" i="25"/>
  <c r="Q435" i="25"/>
  <c r="Q317" i="25"/>
  <c r="Q169" i="25"/>
  <c r="Q129" i="25"/>
  <c r="N3" i="25" l="1"/>
  <c r="N6" i="25"/>
  <c r="N5" i="25"/>
  <c r="N4" i="25"/>
  <c r="N7" i="25"/>
  <c r="I11" i="28" l="1"/>
  <c r="I10" i="28"/>
  <c r="L759" i="28"/>
  <c r="L174" i="28"/>
  <c r="L949" i="28"/>
  <c r="L570" i="28"/>
  <c r="L402" i="28"/>
  <c r="L40" i="28"/>
  <c r="L190" i="28"/>
  <c r="L384" i="28"/>
  <c r="L353" i="28"/>
  <c r="L680" i="28"/>
  <c r="L416" i="28"/>
  <c r="L315" i="28"/>
  <c r="L962" i="28"/>
  <c r="L737" i="28"/>
  <c r="L1000" i="28"/>
  <c r="L948" i="28"/>
  <c r="L915" i="28"/>
  <c r="L828" i="28"/>
  <c r="L473" i="28"/>
  <c r="L74" i="28"/>
  <c r="L226" i="28"/>
  <c r="L55" i="28"/>
  <c r="L73" i="28"/>
  <c r="L713" i="28"/>
  <c r="L459" i="28"/>
  <c r="L898" i="28"/>
  <c r="L75" i="28"/>
  <c r="L269" i="28"/>
  <c r="L879" i="28"/>
  <c r="L782" i="28"/>
  <c r="L189" i="28"/>
  <c r="L331" i="28"/>
  <c r="L704" i="28"/>
  <c r="L39" i="28"/>
  <c r="L185" i="28"/>
  <c r="L494" i="28"/>
  <c r="L448" i="28"/>
  <c r="L35" i="28"/>
  <c r="L903" i="28"/>
  <c r="L46" i="28"/>
  <c r="L880" i="28"/>
  <c r="L519" i="28"/>
  <c r="L937" i="28"/>
  <c r="L617" i="28"/>
  <c r="L585" i="28"/>
  <c r="L870" i="28"/>
  <c r="L135" i="28"/>
  <c r="L199" i="28"/>
  <c r="L874" i="28"/>
  <c r="L198" i="28"/>
  <c r="L739" i="28"/>
  <c r="L181" i="28"/>
  <c r="L339" i="28"/>
  <c r="L765" i="28"/>
  <c r="L652" i="28"/>
  <c r="L247" i="28"/>
  <c r="L283" i="28"/>
  <c r="L77" i="28"/>
  <c r="L59" i="28"/>
  <c r="L383" i="28"/>
  <c r="L996" i="28"/>
  <c r="L596" i="28"/>
  <c r="L164" i="28"/>
  <c r="L478" i="28"/>
  <c r="L781" i="28"/>
  <c r="L259" i="28"/>
  <c r="L614" i="28"/>
  <c r="L816" i="28"/>
  <c r="L291" i="28"/>
  <c r="L990" i="28"/>
  <c r="L257" i="28"/>
  <c r="L103" i="28"/>
  <c r="L61" i="28"/>
  <c r="L1043" i="28"/>
  <c r="L940" i="28"/>
  <c r="L324" i="28"/>
  <c r="L584" i="28"/>
  <c r="L719" i="28"/>
  <c r="L976" i="28"/>
  <c r="L195" i="28"/>
  <c r="L232" i="28"/>
  <c r="L1003" i="28"/>
  <c r="L721" i="28"/>
  <c r="L306" i="28"/>
  <c r="L367" i="28"/>
  <c r="L995" i="28"/>
  <c r="L654" i="28"/>
  <c r="L543" i="28"/>
  <c r="L684" i="28"/>
  <c r="L107" i="28"/>
  <c r="L502" i="28"/>
  <c r="L846" i="28"/>
  <c r="L231" i="28"/>
  <c r="L330" i="28"/>
  <c r="L634" i="28"/>
  <c r="L605" i="28"/>
  <c r="L791" i="28"/>
  <c r="L1044" i="28"/>
  <c r="L985" i="28"/>
  <c r="L125" i="28"/>
  <c r="L788" i="28"/>
  <c r="L767" i="28"/>
  <c r="L875" i="28"/>
  <c r="L254" i="28"/>
  <c r="L718" i="28"/>
  <c r="L280" i="28"/>
  <c r="L609" i="28"/>
  <c r="L935" i="28"/>
  <c r="L938" i="28"/>
  <c r="L638" i="28"/>
  <c r="L777" i="28"/>
  <c r="L566" i="28"/>
  <c r="L783" i="28"/>
  <c r="L907" i="28"/>
  <c r="L379" i="28"/>
  <c r="L430" i="28"/>
  <c r="L897" i="28"/>
  <c r="L594" i="28"/>
  <c r="L147" i="28"/>
  <c r="L321" i="28"/>
  <c r="L621" i="28"/>
  <c r="L497" i="28"/>
  <c r="L51" i="28"/>
  <c r="L377" i="28"/>
  <c r="L555" i="28"/>
  <c r="L806" i="28"/>
  <c r="L1030" i="28"/>
  <c r="L36" i="28"/>
  <c r="L833" i="28"/>
  <c r="L108" i="28"/>
  <c r="L516" i="28"/>
  <c r="L251" i="28"/>
  <c r="L98" i="28"/>
  <c r="L238" i="28"/>
  <c r="L423" i="28"/>
  <c r="L307" i="28"/>
  <c r="L535" i="28"/>
  <c r="L62" i="28"/>
  <c r="L344" i="28"/>
  <c r="L87" i="28"/>
  <c r="L397" i="28"/>
  <c r="L158" i="28"/>
  <c r="L968" i="28"/>
  <c r="L365" i="28"/>
  <c r="L775" i="28"/>
  <c r="L895" i="28"/>
  <c r="L1023" i="28"/>
  <c r="L41" i="28"/>
  <c r="L692" i="28"/>
  <c r="L1004" i="28"/>
  <c r="L167" i="28"/>
  <c r="L415" i="28"/>
  <c r="L927" i="28"/>
  <c r="L110" i="28"/>
  <c r="L410" i="28"/>
  <c r="L357" i="28"/>
  <c r="L559" i="28"/>
  <c r="L276" i="28"/>
  <c r="L314" i="28"/>
  <c r="L683" i="28"/>
  <c r="L92" i="28"/>
  <c r="L400" i="28"/>
  <c r="L565" i="28"/>
  <c r="L305" i="28"/>
  <c r="L249" i="28"/>
  <c r="L32" i="28"/>
  <c r="L317" i="28"/>
  <c r="L745" i="28"/>
  <c r="L411" i="28"/>
  <c r="L279" i="28"/>
  <c r="L176" i="28"/>
  <c r="L697" i="28"/>
  <c r="L263" i="28"/>
  <c r="L78" i="28"/>
  <c r="L184" i="28"/>
  <c r="L1050" i="28"/>
  <c r="L685" i="28"/>
  <c r="L819" i="28"/>
  <c r="L14" i="28"/>
  <c r="L373" i="28"/>
  <c r="L731" i="28"/>
  <c r="L877" i="28"/>
  <c r="L736" i="28"/>
  <c r="L126" i="28"/>
  <c r="L192" i="28"/>
  <c r="L144" i="28"/>
  <c r="L434" i="28"/>
  <c r="L894" i="28"/>
  <c r="L309" i="28"/>
  <c r="L93" i="28"/>
  <c r="L696" i="28"/>
  <c r="L821" i="28"/>
  <c r="L447" i="28"/>
  <c r="L840" i="28"/>
  <c r="L616" i="28"/>
  <c r="L761" i="28"/>
  <c r="L432" i="28"/>
  <c r="L661" i="28"/>
  <c r="L313" i="28"/>
  <c r="L969" i="28"/>
  <c r="L882" i="28"/>
  <c r="L308" i="28"/>
  <c r="L138" i="28"/>
  <c r="L851" i="28"/>
  <c r="L474" i="28"/>
  <c r="L1022" i="28"/>
  <c r="L623" i="28"/>
  <c r="L991" i="28"/>
  <c r="L941" i="28"/>
  <c r="L440" i="28"/>
  <c r="L717" i="28"/>
  <c r="L385" i="28"/>
  <c r="L151" i="28"/>
  <c r="L928" i="28"/>
  <c r="L902" i="28"/>
  <c r="L582" i="28"/>
  <c r="L213" i="28"/>
  <c r="L282" i="28"/>
  <c r="L1028" i="28"/>
  <c r="L631" i="28"/>
  <c r="L482" i="28"/>
  <c r="L393" i="28"/>
  <c r="L205" i="28"/>
  <c r="L100" i="28"/>
  <c r="L856" i="28"/>
  <c r="L886" i="28"/>
  <c r="L561" i="28"/>
  <c r="L496" i="28"/>
  <c r="L26" i="28"/>
  <c r="L659" i="28"/>
  <c r="L1045" i="28"/>
  <c r="L237" i="28"/>
  <c r="L121" i="28"/>
  <c r="L732" i="28"/>
  <c r="L952" i="28"/>
  <c r="L764" i="28"/>
  <c r="L99" i="28"/>
  <c r="L947" i="28"/>
  <c r="L836" i="28"/>
  <c r="L453" i="28"/>
  <c r="L69" i="28"/>
  <c r="L281" i="28"/>
  <c r="L665" i="28"/>
  <c r="L526" i="28"/>
  <c r="L929" i="28"/>
  <c r="L139" i="28"/>
  <c r="L537" i="28"/>
  <c r="L211" i="28"/>
  <c r="L302" i="28"/>
  <c r="L398" i="28"/>
  <c r="L589" i="28"/>
  <c r="L1021" i="28"/>
  <c r="L639" i="28"/>
  <c r="L289" i="28"/>
  <c r="L530" i="28"/>
  <c r="L1011" i="28"/>
  <c r="L583" i="28"/>
  <c r="L822" i="28"/>
  <c r="L161" i="28"/>
  <c r="L152" i="28"/>
  <c r="L117" i="28"/>
  <c r="L805" i="28"/>
  <c r="L978" i="28"/>
  <c r="L531" i="28"/>
  <c r="L817" i="28"/>
  <c r="L1013" i="28"/>
  <c r="L445" i="28"/>
  <c r="L618" i="28"/>
  <c r="L162" i="28"/>
  <c r="L1012" i="28"/>
  <c r="L504" i="28"/>
  <c r="L803" i="28"/>
  <c r="L670" i="28"/>
  <c r="L572" i="28"/>
  <c r="L923" i="28"/>
  <c r="L303" i="28"/>
  <c r="L471" i="28"/>
  <c r="L382" i="28"/>
  <c r="L188" i="28"/>
  <c r="L71" i="28"/>
  <c r="L973" i="28"/>
  <c r="L818" i="28"/>
  <c r="L493" i="28"/>
  <c r="L751" i="28"/>
  <c r="L608" i="28"/>
  <c r="L171" i="28"/>
  <c r="L706" i="28"/>
  <c r="L234" i="28"/>
  <c r="L428" i="28"/>
  <c r="L221" i="28"/>
  <c r="L529" i="28"/>
  <c r="L708" i="28"/>
  <c r="L768" i="28"/>
  <c r="L760" i="28"/>
  <c r="L954" i="28"/>
  <c r="L347" i="28"/>
  <c r="L363" i="28"/>
  <c r="L84" i="28"/>
  <c r="L575" i="28"/>
  <c r="L1046" i="28"/>
  <c r="L119" i="28"/>
  <c r="L29" i="28"/>
  <c r="L580" i="28"/>
  <c r="L648" i="28"/>
  <c r="L702" i="28"/>
  <c r="L982" i="28"/>
  <c r="L942" i="28"/>
  <c r="L970" i="28"/>
  <c r="L1015" i="28"/>
  <c r="L260" i="28"/>
  <c r="L106" i="28"/>
  <c r="L809" i="28"/>
  <c r="L542" i="28"/>
  <c r="L663" i="28"/>
  <c r="L674" i="28"/>
  <c r="L1025" i="28"/>
  <c r="L971" i="28"/>
  <c r="L662" i="28"/>
  <c r="L871" i="28"/>
  <c r="L597" i="28"/>
  <c r="L921" i="28"/>
  <c r="L129" i="28"/>
  <c r="L149" i="28"/>
  <c r="L758" i="28"/>
  <c r="L626" i="28"/>
  <c r="L705" i="28"/>
  <c r="L124" i="28"/>
  <c r="L913" i="28"/>
  <c r="L562" i="28"/>
  <c r="L501" i="28"/>
  <c r="L49" i="28"/>
  <c r="L38" i="28"/>
  <c r="L351" i="28"/>
  <c r="L586" i="28"/>
  <c r="L1016" i="28"/>
  <c r="L127" i="28"/>
  <c r="L1040" i="28"/>
  <c r="L832" i="28"/>
  <c r="L703" i="28"/>
  <c r="L252" i="28"/>
  <c r="L64" i="28"/>
  <c r="L79" i="28"/>
  <c r="L522" i="28"/>
  <c r="L918" i="28"/>
  <c r="L348" i="28"/>
  <c r="L607" i="28"/>
  <c r="L889" i="28"/>
  <c r="L792" i="28"/>
  <c r="L203" i="28"/>
  <c r="L163" i="28"/>
  <c r="L593" i="28"/>
  <c r="L278" i="28"/>
  <c r="L712" i="28"/>
  <c r="L567" i="28"/>
  <c r="L456" i="28"/>
  <c r="L178" i="28"/>
  <c r="L420" i="28"/>
  <c r="L826" i="28"/>
  <c r="L392" i="28"/>
  <c r="L154" i="28"/>
  <c r="L734" i="28"/>
  <c r="L467" i="28"/>
  <c r="L44" i="28"/>
  <c r="L926" i="28"/>
  <c r="L60" i="28"/>
  <c r="L1032" i="28"/>
  <c r="L15" i="28"/>
  <c r="L374" i="28"/>
  <c r="L799" i="28"/>
  <c r="L629" i="28"/>
  <c r="L598" i="28"/>
  <c r="L481" i="28"/>
  <c r="L841" i="28"/>
  <c r="L701" i="28"/>
  <c r="L716" i="28"/>
  <c r="L831" i="28"/>
  <c r="L225" i="28"/>
  <c r="L436" i="28"/>
  <c r="L656" i="28"/>
  <c r="L784" i="28"/>
  <c r="L148" i="28"/>
  <c r="L688" i="28"/>
  <c r="L633" i="28"/>
  <c r="L427" i="28"/>
  <c r="L796" i="28"/>
  <c r="L390" i="28"/>
  <c r="L335" i="28"/>
  <c r="L418" i="28"/>
  <c r="L536" i="28"/>
  <c r="L899" i="28"/>
  <c r="L498" i="28"/>
  <c r="L720" i="28"/>
  <c r="L769" i="28"/>
  <c r="L33" i="28"/>
  <c r="L233" i="28"/>
  <c r="L426" i="28"/>
  <c r="L625" i="28"/>
  <c r="L988" i="28"/>
  <c r="L887" i="28"/>
  <c r="L208" i="28"/>
  <c r="L920" i="28"/>
  <c r="L413" i="28"/>
  <c r="L42" i="28"/>
  <c r="L845" i="28"/>
  <c r="L1014" i="28"/>
  <c r="L563" i="28"/>
  <c r="L873" i="28"/>
  <c r="L274" i="28"/>
  <c r="L182" i="28"/>
  <c r="L508" i="28"/>
  <c r="L997" i="28"/>
  <c r="L1034" i="28"/>
  <c r="L142" i="28"/>
  <c r="L475" i="28"/>
  <c r="L569" i="28"/>
  <c r="L210" i="28"/>
  <c r="L694" i="28"/>
  <c r="L912" i="28"/>
  <c r="L686" i="28"/>
  <c r="L905" i="28"/>
  <c r="L849" i="28"/>
  <c r="L901" i="28"/>
  <c r="L399" i="28"/>
  <c r="L715" i="28"/>
  <c r="L85" i="28"/>
  <c r="L31" i="28"/>
  <c r="L1020" i="28"/>
  <c r="L876" i="28"/>
  <c r="L676" i="28"/>
  <c r="L981" i="28"/>
  <c r="L700" i="28"/>
  <c r="L653" i="28"/>
  <c r="L963" i="28"/>
  <c r="L191" i="28"/>
  <c r="L457" i="28"/>
  <c r="L541" i="28"/>
  <c r="L538" i="28"/>
  <c r="L338" i="28"/>
  <c r="L197" i="28"/>
  <c r="L729" i="28"/>
  <c r="L888" i="28"/>
  <c r="L57" i="28"/>
  <c r="L599" i="28"/>
  <c r="L34" i="28"/>
  <c r="L748" i="28"/>
  <c r="L80" i="28"/>
  <c r="L312" i="28"/>
  <c r="L975" i="28"/>
  <c r="L218" i="28"/>
  <c r="L340" i="28"/>
  <c r="L1033" i="28"/>
  <c r="L847" i="28"/>
  <c r="L587" i="28"/>
  <c r="L354" i="28"/>
  <c r="L994" i="28"/>
  <c r="L642" i="28"/>
  <c r="L81" i="28"/>
  <c r="L173" i="28"/>
  <c r="L477" i="28"/>
  <c r="L346" i="28"/>
  <c r="L660" i="28"/>
  <c r="L228" i="28"/>
  <c r="L932" i="28"/>
  <c r="L202" i="28"/>
  <c r="L678" i="28"/>
  <c r="L756" i="28"/>
  <c r="L450" i="28"/>
  <c r="L90" i="28"/>
  <c r="L1035" i="28"/>
  <c r="L863" i="28"/>
  <c r="L910" i="28"/>
  <c r="L1001" i="28"/>
  <c r="L438" i="28"/>
  <c r="L246" i="28"/>
  <c r="L463" i="28"/>
  <c r="L904" i="28"/>
  <c r="L691" i="28"/>
  <c r="L166" i="28"/>
  <c r="L381" i="28"/>
  <c r="L1027" i="28"/>
  <c r="L735" i="28"/>
  <c r="L284" i="28"/>
  <c r="L814" i="28"/>
  <c r="L499" i="28"/>
  <c r="L844" i="28"/>
  <c r="L468" i="28"/>
  <c r="L513" i="28"/>
  <c r="L533" i="28"/>
  <c r="L613" i="28"/>
  <c r="L815" i="28"/>
  <c r="L896" i="28"/>
  <c r="L219" i="28"/>
  <c r="L483" i="28"/>
  <c r="L407" i="28"/>
  <c r="L754" i="28"/>
  <c r="L244" i="28"/>
  <c r="L179" i="28"/>
  <c r="L579" i="28"/>
  <c r="L37" i="28"/>
  <c r="L931" i="28"/>
  <c r="L778" i="28"/>
  <c r="L403" i="28"/>
  <c r="L953" i="28"/>
  <c r="L425" i="28"/>
  <c r="L723" i="28"/>
  <c r="L391" i="28"/>
  <c r="L979" i="28"/>
  <c r="L956" i="28"/>
  <c r="L606" i="28"/>
  <c r="L934" i="28"/>
  <c r="L627" i="28"/>
  <c r="L72" i="28"/>
  <c r="L650" i="28"/>
  <c r="L989" i="28"/>
  <c r="L141" i="28"/>
  <c r="L865" i="28"/>
  <c r="L540" i="28"/>
  <c r="L505" i="28"/>
  <c r="L118" i="28"/>
  <c r="L664" i="28"/>
  <c r="L964" i="28"/>
  <c r="L602" i="28"/>
  <c r="L551" i="28"/>
  <c r="L150" i="28"/>
  <c r="L1042" i="28"/>
  <c r="L334" i="28"/>
  <c r="L750" i="28"/>
  <c r="L470" i="28"/>
  <c r="L944" i="28"/>
  <c r="L959" i="28"/>
  <c r="L1026" i="28"/>
  <c r="L987" i="28"/>
  <c r="L523" i="28"/>
  <c r="L881" i="28"/>
  <c r="L693" i="28"/>
  <c r="L517" i="28"/>
  <c r="L810" i="28"/>
  <c r="L524" i="28"/>
  <c r="L807" i="28"/>
  <c r="L294" i="28"/>
  <c r="L843" i="28"/>
  <c r="L722" i="28"/>
  <c r="L495" i="28"/>
  <c r="L275" i="28"/>
  <c r="L772" i="28"/>
  <c r="L673" i="28"/>
  <c r="L868" i="28"/>
  <c r="L830" i="28"/>
  <c r="L520" i="28"/>
  <c r="L998" i="28"/>
  <c r="L1029" i="28"/>
  <c r="L22" i="28"/>
  <c r="L369" i="28"/>
  <c r="L1010" i="28"/>
  <c r="L1039" i="28"/>
  <c r="L965" i="28"/>
  <c r="L857" i="28"/>
  <c r="L310" i="28"/>
  <c r="L1049" i="28"/>
  <c r="L741" i="28"/>
  <c r="L1017" i="28"/>
  <c r="L943" i="28"/>
  <c r="L227" i="28"/>
  <c r="L724" i="28"/>
  <c r="L671" i="28"/>
  <c r="L890" i="28"/>
  <c r="L892" i="28"/>
  <c r="L230" i="28"/>
  <c r="L550" i="28"/>
  <c r="L635" i="28"/>
  <c r="L834" i="28"/>
  <c r="L544" i="28"/>
  <c r="L850" i="28"/>
  <c r="L611" i="28"/>
  <c r="L136" i="28"/>
  <c r="L285" i="28"/>
  <c r="L449" i="28"/>
  <c r="L439" i="28"/>
  <c r="L159" i="28"/>
  <c r="L574" i="28"/>
  <c r="L707" i="28"/>
  <c r="L464" i="28"/>
  <c r="L140" i="28"/>
  <c r="L986" i="28"/>
  <c r="L619" i="28"/>
  <c r="L45" i="28"/>
  <c r="L612" i="28"/>
  <c r="L709" i="28"/>
  <c r="L267" i="28"/>
  <c r="L906" i="28"/>
  <c r="L322" i="28"/>
  <c r="L94" i="28"/>
  <c r="L1009" i="28"/>
  <c r="L364" i="28"/>
  <c r="L746" i="28"/>
  <c r="L215" i="28"/>
  <c r="L1053" i="28"/>
  <c r="L248" i="28"/>
  <c r="L733" i="28"/>
  <c r="L327" i="28"/>
  <c r="L679" i="28"/>
  <c r="L753" i="28"/>
  <c r="L829" i="28"/>
  <c r="L170" i="28"/>
  <c r="L17" i="28"/>
  <c r="L115" i="28"/>
  <c r="L395" i="28"/>
  <c r="L813" i="28"/>
  <c r="L864" i="28"/>
  <c r="L153" i="28"/>
  <c r="L773" i="28"/>
  <c r="L375" i="28"/>
  <c r="L491" i="28"/>
  <c r="L534" i="28"/>
  <c r="L102" i="28"/>
  <c r="L771" i="28"/>
  <c r="L891" i="28"/>
  <c r="L296" i="28"/>
  <c r="L479" i="28"/>
  <c r="L455" i="28"/>
  <c r="L646" i="28"/>
  <c r="L387" i="28"/>
  <c r="L404" i="28"/>
  <c r="L1018" i="28"/>
  <c r="L919" i="28"/>
  <c r="L1041" i="28"/>
  <c r="L320" i="28"/>
  <c r="L68" i="28"/>
  <c r="L160" i="28"/>
  <c r="L515" i="28"/>
  <c r="L641" i="28"/>
  <c r="L143" i="28"/>
  <c r="L557" i="28"/>
  <c r="L578" i="28"/>
  <c r="L506" i="28"/>
  <c r="L266" i="28"/>
  <c r="L958" i="28"/>
  <c r="L258" i="28"/>
  <c r="L604" i="28"/>
  <c r="L165" i="28"/>
  <c r="L1031" i="28"/>
  <c r="L58" i="28"/>
  <c r="L936" i="28"/>
  <c r="L728" i="28"/>
  <c r="L30" i="28"/>
  <c r="L546" i="28"/>
  <c r="L424" i="28"/>
  <c r="L967" i="28"/>
  <c r="L824" i="28"/>
  <c r="L820" i="28"/>
  <c r="L752" i="28"/>
  <c r="L356" i="28"/>
  <c r="L201" i="28"/>
  <c r="L727" i="28"/>
  <c r="L632" i="28"/>
  <c r="L342" i="28"/>
  <c r="L414" i="28"/>
  <c r="L146" i="28"/>
  <c r="L930" i="28"/>
  <c r="L476" i="28"/>
  <c r="L946" i="28"/>
  <c r="L67" i="28"/>
  <c r="L329" i="28"/>
  <c r="L489" i="28"/>
  <c r="L980" i="28"/>
  <c r="L180" i="28"/>
  <c r="L290" i="28"/>
  <c r="L922" i="28"/>
  <c r="L204" i="28"/>
  <c r="L675" i="28"/>
  <c r="L433" i="28"/>
  <c r="L421" i="28"/>
  <c r="L974" i="28"/>
  <c r="L194" i="28"/>
  <c r="L316" i="28"/>
  <c r="L933" i="28"/>
  <c r="L950" i="28"/>
  <c r="L43" i="28"/>
  <c r="L984" i="28"/>
  <c r="L622" i="28"/>
  <c r="L70" i="28"/>
  <c r="L893" i="28"/>
  <c r="L156" i="28"/>
  <c r="L577" i="28"/>
  <c r="L386" i="28"/>
  <c r="L512" i="28"/>
  <c r="L628" i="28"/>
  <c r="L695" i="28"/>
  <c r="L620" i="28"/>
  <c r="L1008" i="28"/>
  <c r="L780" i="28"/>
  <c r="L682" i="28"/>
  <c r="L743" i="28"/>
  <c r="L109" i="28"/>
  <c r="L547" i="28"/>
  <c r="L243" i="28"/>
  <c r="L672" i="28"/>
  <c r="L272" i="28"/>
  <c r="L332" i="28"/>
  <c r="L128" i="28"/>
  <c r="L359" i="28"/>
  <c r="L113" i="28"/>
  <c r="L123" i="28"/>
  <c r="L669" i="28"/>
  <c r="L552" i="28"/>
  <c r="L835" i="28"/>
  <c r="L797" i="28"/>
  <c r="L869" i="28"/>
  <c r="L651" i="28"/>
  <c r="L917" i="28"/>
  <c r="L1037" i="28"/>
  <c r="L27" i="28"/>
  <c r="L132" i="28"/>
  <c r="L461" i="28"/>
  <c r="L371" i="28"/>
  <c r="L615" i="28"/>
  <c r="L518" i="28"/>
  <c r="L419" i="28"/>
  <c r="L924" i="28"/>
  <c r="L957" i="28"/>
  <c r="L500" i="28"/>
  <c r="L643" i="28"/>
  <c r="L116" i="28"/>
  <c r="L372" i="28"/>
  <c r="L514" i="28"/>
  <c r="L1047" i="28"/>
  <c r="L556" i="28"/>
  <c r="L825" i="28"/>
  <c r="L966" i="28"/>
  <c r="L581" i="28"/>
  <c r="L155" i="28"/>
  <c r="L114" i="28"/>
  <c r="L91" i="28"/>
  <c r="L245" i="28"/>
  <c r="L50" i="28"/>
  <c r="L490" i="28"/>
  <c r="L24" i="28"/>
  <c r="L319" i="28"/>
  <c r="L25" i="28"/>
  <c r="L507" i="28"/>
  <c r="L16" i="28"/>
  <c r="L429" i="28"/>
  <c r="L469" i="28"/>
  <c r="L738" i="28"/>
  <c r="L412" i="28"/>
  <c r="L795" i="28"/>
  <c r="L521" i="28"/>
  <c r="L776" i="28"/>
  <c r="L503" i="28"/>
  <c r="L177" i="28"/>
  <c r="L630" i="28"/>
  <c r="L800" i="28"/>
  <c r="L1036" i="28"/>
  <c r="L1005" i="28"/>
  <c r="L333" i="28"/>
  <c r="L884" i="28"/>
  <c r="L916" i="28"/>
  <c r="L726" i="28"/>
  <c r="L878" i="28"/>
  <c r="L401" i="28"/>
  <c r="L558" i="28"/>
  <c r="L47" i="28"/>
  <c r="L378" i="28"/>
  <c r="L527" i="28"/>
  <c r="L224" i="28"/>
  <c r="L977" i="28"/>
  <c r="L446" i="28"/>
  <c r="L23" i="28"/>
  <c r="L539" i="28"/>
  <c r="L601" i="28"/>
  <c r="L368" i="28"/>
  <c r="L573" i="28"/>
  <c r="L193" i="28"/>
  <c r="L554" i="28"/>
  <c r="L553" i="28"/>
  <c r="L666" i="28"/>
  <c r="L872" i="28"/>
  <c r="L240" i="28"/>
  <c r="L239" i="28"/>
  <c r="L358" i="28"/>
  <c r="L591" i="28"/>
  <c r="L20" i="28"/>
  <c r="L361" i="28"/>
  <c r="L262" i="28"/>
  <c r="L451" i="28"/>
  <c r="L104" i="28"/>
  <c r="L837" i="28"/>
  <c r="L465" i="28"/>
  <c r="L323" i="28"/>
  <c r="L442" i="28"/>
  <c r="L525" i="28"/>
  <c r="L725" i="28"/>
  <c r="L223" i="28"/>
  <c r="L236" i="28"/>
  <c r="L730" i="28"/>
  <c r="L811" i="28"/>
  <c r="L134" i="28"/>
  <c r="L802" i="28"/>
  <c r="L222" i="28"/>
  <c r="L271" i="28"/>
  <c r="L120" i="28"/>
  <c r="L130" i="28"/>
  <c r="L343" i="28"/>
  <c r="L812" i="28"/>
  <c r="L212" i="28"/>
  <c r="L63" i="28"/>
  <c r="L183" i="28"/>
  <c r="L549" i="28"/>
  <c r="L265" i="28"/>
  <c r="L444" i="28"/>
  <c r="L220" i="28"/>
  <c r="L65" i="28"/>
  <c r="L54" i="28"/>
  <c r="L131" i="28"/>
  <c r="L235" i="28"/>
  <c r="L277" i="28"/>
  <c r="L196" i="28"/>
  <c r="L787" i="28"/>
  <c r="L710" i="28"/>
  <c r="L268" i="28"/>
  <c r="L292" i="28"/>
  <c r="L175" i="28"/>
  <c r="L172" i="28"/>
  <c r="L458" i="28"/>
  <c r="L66" i="28"/>
  <c r="L564" i="28"/>
  <c r="L207" i="28"/>
  <c r="L295" i="28"/>
  <c r="L900" i="28"/>
  <c r="L600" i="28"/>
  <c r="L82" i="28"/>
  <c r="L667" i="28"/>
  <c r="L774" i="28"/>
  <c r="L311" i="28"/>
  <c r="L681" i="28"/>
  <c r="L755" i="28"/>
  <c r="L328" i="28"/>
  <c r="L511" i="28"/>
  <c r="L848" i="28"/>
  <c r="L472" i="28"/>
  <c r="L740" i="28"/>
  <c r="L145" i="28"/>
  <c r="L1019" i="28"/>
  <c r="L492" i="28"/>
  <c r="L789" i="28"/>
  <c r="L122" i="28"/>
  <c r="L961" i="28"/>
  <c r="L992" i="28"/>
  <c r="L972" i="28"/>
  <c r="L548" i="28"/>
  <c r="L779" i="28"/>
  <c r="L253" i="28"/>
  <c r="L409" i="28"/>
  <c r="L999" i="28"/>
  <c r="L699" i="28"/>
  <c r="L808" i="28"/>
  <c r="L528" i="28"/>
  <c r="L790" i="28"/>
  <c r="L827" i="28"/>
  <c r="L216" i="28"/>
  <c r="L273" i="28"/>
  <c r="L588" i="28"/>
  <c r="L645" i="28"/>
  <c r="L88" i="28"/>
  <c r="L793" i="28"/>
  <c r="L441" i="28"/>
  <c r="L945" i="28"/>
  <c r="L293" i="28"/>
  <c r="L867" i="28"/>
  <c r="L18" i="28"/>
  <c r="L462" i="28"/>
  <c r="L909" i="28"/>
  <c r="L326" i="28"/>
  <c r="L270" i="28"/>
  <c r="L1052" i="28"/>
  <c r="L241" i="28"/>
  <c r="L405" i="28"/>
  <c r="L908" i="28"/>
  <c r="L862" i="28"/>
  <c r="L644" i="28"/>
  <c r="L655" i="28"/>
  <c r="L452" i="28"/>
  <c r="L325" i="28"/>
  <c r="L431" i="28"/>
  <c r="L1038" i="28"/>
  <c r="L217" i="28"/>
  <c r="L264" i="28"/>
  <c r="L466" i="28"/>
  <c r="L749" i="28"/>
  <c r="L960" i="28"/>
  <c r="L261" i="28"/>
  <c r="L460" i="28"/>
  <c r="L376" i="28"/>
  <c r="L852" i="28"/>
  <c r="L318" i="28"/>
  <c r="L435" i="28"/>
  <c r="L95" i="28"/>
  <c r="L168" i="28"/>
  <c r="L250" i="28"/>
  <c r="L649" i="28"/>
  <c r="L742" i="28"/>
  <c r="L794" i="28"/>
  <c r="L484" i="28"/>
  <c r="L576" i="28"/>
  <c r="L486" i="28"/>
  <c r="L380" i="28"/>
  <c r="L21" i="28"/>
  <c r="L52" i="28"/>
  <c r="L823" i="28"/>
  <c r="L592" i="28"/>
  <c r="L624" i="28"/>
  <c r="L396" i="28"/>
  <c r="L299" i="28"/>
  <c r="L560" i="28"/>
  <c r="L352" i="28"/>
  <c r="L89" i="28"/>
  <c r="L744" i="28"/>
  <c r="L842" i="28"/>
  <c r="L454" i="28"/>
  <c r="L76" i="28"/>
  <c r="L763" i="28"/>
  <c r="L993" i="28"/>
  <c r="L214" i="28"/>
  <c r="L19" i="28"/>
  <c r="L545" i="28"/>
  <c r="L389" i="28"/>
  <c r="L206" i="28"/>
  <c r="L1006" i="28"/>
  <c r="L983" i="28"/>
  <c r="L939" i="28"/>
  <c r="L766" i="28"/>
  <c r="L1048" i="28"/>
  <c r="L839" i="28"/>
  <c r="L349" i="28"/>
  <c r="L437" i="28"/>
  <c r="L297" i="28"/>
  <c r="L866" i="28"/>
  <c r="L287" i="28"/>
  <c r="L480" i="28"/>
  <c r="L304" i="28"/>
  <c r="L83" i="28"/>
  <c r="L341" i="28"/>
  <c r="L487" i="28"/>
  <c r="L101" i="28"/>
  <c r="L859" i="28"/>
  <c r="L855" i="28"/>
  <c r="L801" i="28"/>
  <c r="L187" i="28"/>
  <c r="L658" i="28"/>
  <c r="L242" i="28"/>
  <c r="L360" i="28"/>
  <c r="L1002" i="28"/>
  <c r="L853" i="28"/>
  <c r="L885" i="28"/>
  <c r="L955" i="28"/>
  <c r="L838" i="28"/>
  <c r="L488" i="28"/>
  <c r="L86" i="28"/>
  <c r="L255" i="28"/>
  <c r="L595" i="28"/>
  <c r="L1024" i="28"/>
  <c r="L406" i="28"/>
  <c r="L105" i="28"/>
  <c r="L56" i="28"/>
  <c r="L53" i="28"/>
  <c r="L647" i="28"/>
  <c r="L169" i="28"/>
  <c r="L417" i="28"/>
  <c r="L883" i="28"/>
  <c r="L590" i="28"/>
  <c r="L637" i="28"/>
  <c r="L747" i="28"/>
  <c r="L443" i="28"/>
  <c r="L914" i="28"/>
  <c r="L532" i="28"/>
  <c r="L677" i="28"/>
  <c r="L112" i="28"/>
  <c r="L668" i="28"/>
  <c r="L770" i="28"/>
  <c r="L610" i="28"/>
  <c r="L690" i="28"/>
  <c r="L301" i="28"/>
  <c r="L757" i="28"/>
  <c r="L861" i="28"/>
  <c r="L388" i="28"/>
  <c r="L336" i="28"/>
  <c r="L157" i="28"/>
  <c r="L28" i="28"/>
  <c r="L96" i="28"/>
  <c r="L408" i="28"/>
  <c r="L762" i="28"/>
  <c r="L509" i="28"/>
  <c r="L345" i="28"/>
  <c r="L804" i="28"/>
  <c r="L1051" i="28"/>
  <c r="L137" i="28"/>
  <c r="L355" i="28"/>
  <c r="L286" i="28"/>
  <c r="L288" i="28"/>
  <c r="L366" i="28"/>
  <c r="L300" i="28"/>
  <c r="L711" i="28"/>
  <c r="L689" i="28"/>
  <c r="L186" i="28"/>
  <c r="L568" i="28"/>
  <c r="L657" i="28"/>
  <c r="L394" i="28"/>
  <c r="L256" i="28"/>
  <c r="L854" i="28"/>
  <c r="L571" i="28"/>
  <c r="L133" i="28"/>
  <c r="L350" i="28"/>
  <c r="L298" i="28"/>
  <c r="L860" i="28"/>
  <c r="L925" i="28"/>
  <c r="L370" i="28"/>
  <c r="L229" i="28"/>
  <c r="L951" i="28"/>
  <c r="L687" i="28"/>
  <c r="L209" i="28"/>
  <c r="L911" i="28"/>
  <c r="L48" i="28"/>
  <c r="L362" i="28"/>
  <c r="L485" i="28"/>
  <c r="L337" i="28"/>
  <c r="L698" i="28"/>
  <c r="L798" i="28"/>
  <c r="L714" i="28"/>
  <c r="L510" i="28"/>
  <c r="L640" i="28"/>
  <c r="L97" i="28"/>
  <c r="L636" i="28"/>
  <c r="L603" i="28"/>
  <c r="L422" i="28"/>
  <c r="L111" i="28"/>
  <c r="L858" i="28"/>
  <c r="L786" i="28"/>
  <c r="L1007" i="28"/>
  <c r="L785" i="28"/>
  <c r="L200" i="28"/>
  <c r="L13" i="28"/>
  <c r="M11" i="28" l="1"/>
  <c r="M13" i="28" s="1"/>
  <c r="M491" i="28"/>
  <c r="O491" i="28" s="1"/>
  <c r="M881" i="28"/>
  <c r="O881" i="28" s="1"/>
  <c r="M579" i="28"/>
  <c r="O579" i="28" s="1"/>
  <c r="M346" i="28"/>
  <c r="O346" i="28" s="1"/>
  <c r="M979" i="28"/>
  <c r="O979" i="28" s="1"/>
  <c r="M691" i="28"/>
  <c r="O691" i="28" s="1"/>
  <c r="M513" i="28"/>
  <c r="O513" i="28" s="1"/>
  <c r="M42" i="28"/>
  <c r="O42" i="28" s="1"/>
  <c r="M660" i="28"/>
  <c r="O660" i="28" s="1"/>
  <c r="M246" i="28"/>
  <c r="O246" i="28" s="1"/>
  <c r="M438" i="28"/>
  <c r="O438" i="28" s="1"/>
  <c r="M701" i="28"/>
  <c r="O701" i="28" s="1"/>
  <c r="M920" i="28"/>
  <c r="O920" i="28" s="1"/>
  <c r="M705" i="28"/>
  <c r="O705" i="28" s="1"/>
  <c r="M597" i="28"/>
  <c r="O597" i="28" s="1"/>
  <c r="M542" i="28"/>
  <c r="O542" i="28" s="1"/>
  <c r="M734" i="28"/>
  <c r="O734" i="28" s="1"/>
  <c r="M720" i="28"/>
  <c r="O720" i="28" s="1"/>
  <c r="M572" i="28"/>
  <c r="O572" i="28" s="1"/>
  <c r="M149" i="28"/>
  <c r="O149" i="28" s="1"/>
  <c r="M474" i="28"/>
  <c r="O474" i="28" s="1"/>
  <c r="M758" i="28"/>
  <c r="O758" i="28" s="1"/>
  <c r="M38" i="28"/>
  <c r="O38" i="28" s="1"/>
  <c r="M895" i="28"/>
  <c r="O895" i="28" s="1"/>
  <c r="M991" i="28"/>
  <c r="O991" i="28" s="1"/>
  <c r="M1012" i="28"/>
  <c r="O1012" i="28" s="1"/>
  <c r="M139" i="28"/>
  <c r="O139" i="28" s="1"/>
  <c r="M929" i="28"/>
  <c r="O929" i="28" s="1"/>
  <c r="M448" i="28"/>
  <c r="O448" i="28" s="1"/>
  <c r="M254" i="28"/>
  <c r="O254" i="28" s="1"/>
  <c r="M379" i="28"/>
  <c r="O379" i="28" s="1"/>
  <c r="M377" i="28"/>
  <c r="O377" i="28" s="1"/>
  <c r="M1050" i="28"/>
  <c r="O1050" i="28" s="1"/>
  <c r="M353" i="28"/>
  <c r="O353" i="28" s="1"/>
  <c r="M940" i="28"/>
  <c r="O940" i="28" s="1"/>
  <c r="M55" i="28"/>
  <c r="O55" i="28" s="1"/>
  <c r="M423" i="28"/>
  <c r="O423" i="28" s="1"/>
  <c r="M494" i="28"/>
  <c r="O494" i="28" s="1"/>
  <c r="N13" i="28" l="1"/>
  <c r="O13" i="28"/>
  <c r="M672" i="28"/>
  <c r="O672" i="28" s="1"/>
  <c r="M908" i="28"/>
  <c r="O908" i="28" s="1"/>
  <c r="M1043" i="28"/>
  <c r="O1043" i="28" s="1"/>
  <c r="M305" i="28"/>
  <c r="O305" i="28" s="1"/>
  <c r="M791" i="28"/>
  <c r="O791" i="28" s="1"/>
  <c r="M594" i="28"/>
  <c r="O594" i="28" s="1"/>
  <c r="M870" i="28"/>
  <c r="O870" i="28" s="1"/>
  <c r="M937" i="28"/>
  <c r="O937" i="28" s="1"/>
  <c r="M40" i="28"/>
  <c r="O40" i="28" s="1"/>
  <c r="M782" i="28"/>
  <c r="O782" i="28" s="1"/>
  <c r="M555" i="28"/>
  <c r="O555" i="28" s="1"/>
  <c r="M638" i="28"/>
  <c r="O638" i="28" s="1"/>
  <c r="M181" i="28"/>
  <c r="O181" i="28" s="1"/>
  <c r="M321" i="28"/>
  <c r="O321" i="28" s="1"/>
  <c r="M473" i="28"/>
  <c r="O473" i="28" s="1"/>
  <c r="M445" i="28"/>
  <c r="O445" i="28" s="1"/>
  <c r="M886" i="28"/>
  <c r="O886" i="28" s="1"/>
  <c r="M213" i="28"/>
  <c r="O213" i="28" s="1"/>
  <c r="M251" i="28"/>
  <c r="O251" i="28" s="1"/>
  <c r="M817" i="28"/>
  <c r="O817" i="28" s="1"/>
  <c r="M203" i="28"/>
  <c r="O203" i="28" s="1"/>
  <c r="M106" i="28"/>
  <c r="O106" i="28" s="1"/>
  <c r="M161" i="28"/>
  <c r="O161" i="28" s="1"/>
  <c r="M202" i="28"/>
  <c r="O202" i="28" s="1"/>
  <c r="M467" i="28"/>
  <c r="O467" i="28" s="1"/>
  <c r="M225" i="28"/>
  <c r="O225" i="28" s="1"/>
  <c r="M44" i="28"/>
  <c r="O44" i="28" s="1"/>
  <c r="M1015" i="28"/>
  <c r="O1015" i="28" s="1"/>
  <c r="M142" i="28"/>
  <c r="O142" i="28" s="1"/>
  <c r="M481" i="28"/>
  <c r="O481" i="28" s="1"/>
  <c r="M363" i="28"/>
  <c r="O363" i="28" s="1"/>
  <c r="M413" i="28"/>
  <c r="O413" i="28" s="1"/>
  <c r="M407" i="28"/>
  <c r="O407" i="28" s="1"/>
  <c r="M563" i="28"/>
  <c r="O563" i="28" s="1"/>
  <c r="M888" i="28"/>
  <c r="O888" i="28" s="1"/>
  <c r="M1033" i="28"/>
  <c r="O1033" i="28" s="1"/>
  <c r="M312" i="28"/>
  <c r="O312" i="28" s="1"/>
  <c r="M118" i="28"/>
  <c r="O118" i="28" s="1"/>
  <c r="M850" i="28"/>
  <c r="O850" i="28" s="1"/>
  <c r="M978" i="28"/>
  <c r="O978" i="28" s="1"/>
  <c r="M369" i="28"/>
  <c r="O369" i="28" s="1"/>
  <c r="M930" i="28"/>
  <c r="O930" i="28" s="1"/>
  <c r="M262" i="28"/>
  <c r="O262" i="28" s="1"/>
  <c r="M578" i="28"/>
  <c r="O578" i="28" s="1"/>
  <c r="M372" i="28"/>
  <c r="O372" i="28" s="1"/>
  <c r="M265" i="28"/>
  <c r="O265" i="28" s="1"/>
  <c r="M534" i="28"/>
  <c r="O534" i="28" s="1"/>
  <c r="M514" i="28"/>
  <c r="O514" i="28" s="1"/>
  <c r="M574" i="28"/>
  <c r="O574" i="28" s="1"/>
  <c r="M967" i="28"/>
  <c r="O967" i="28" s="1"/>
  <c r="M114" i="28"/>
  <c r="O114" i="28" s="1"/>
  <c r="M548" i="28"/>
  <c r="O548" i="28" s="1"/>
  <c r="M332" i="28"/>
  <c r="O332" i="28" s="1"/>
  <c r="M961" i="28"/>
  <c r="O961" i="28" s="1"/>
  <c r="M933" i="28"/>
  <c r="O933" i="28" s="1"/>
  <c r="M730" i="28"/>
  <c r="O730" i="28" s="1"/>
  <c r="M773" i="28"/>
  <c r="O773" i="28" s="1"/>
  <c r="M323" i="28"/>
  <c r="O323" i="28" s="1"/>
  <c r="M140" i="28"/>
  <c r="O140" i="28" s="1"/>
  <c r="M752" i="28"/>
  <c r="O752" i="28" s="1"/>
  <c r="M361" i="28"/>
  <c r="O361" i="28" s="1"/>
  <c r="M999" i="28"/>
  <c r="O999" i="28" s="1"/>
  <c r="M82" i="28"/>
  <c r="O82" i="28" s="1"/>
  <c r="M460" i="28"/>
  <c r="O460" i="28" s="1"/>
  <c r="M452" i="28"/>
  <c r="O452" i="28" s="1"/>
  <c r="M318" i="28"/>
  <c r="O318" i="28" s="1"/>
  <c r="M299" i="28"/>
  <c r="O299" i="28" s="1"/>
  <c r="M287" i="28"/>
  <c r="O287" i="28" s="1"/>
  <c r="M532" i="28"/>
  <c r="O532" i="28" s="1"/>
  <c r="M689" i="28"/>
  <c r="O689" i="28" s="1"/>
  <c r="M304" i="28"/>
  <c r="O304" i="28" s="1"/>
  <c r="M714" i="28"/>
  <c r="O714" i="28" s="1"/>
  <c r="M911" i="28"/>
  <c r="O911" i="28" s="1"/>
  <c r="M286" i="28"/>
  <c r="O286" i="28" s="1"/>
  <c r="M76" i="28"/>
  <c r="O76" i="28" s="1"/>
  <c r="M256" i="28"/>
  <c r="O256" i="28" s="1"/>
  <c r="M666" i="28"/>
  <c r="O666" i="28" s="1"/>
  <c r="M497" i="28"/>
  <c r="O497" i="28" s="1"/>
  <c r="M652" i="28"/>
  <c r="O652" i="28" s="1"/>
  <c r="M879" i="28"/>
  <c r="O879" i="28" s="1"/>
  <c r="M238" i="28"/>
  <c r="O238" i="28" s="1"/>
  <c r="M1004" i="28"/>
  <c r="O1004" i="28" s="1"/>
  <c r="M996" i="28"/>
  <c r="O996" i="28" s="1"/>
  <c r="M1045" i="28"/>
  <c r="O1045" i="28" s="1"/>
  <c r="M561" i="28"/>
  <c r="O561" i="28" s="1"/>
  <c r="M158" i="28"/>
  <c r="O158" i="28" s="1"/>
  <c r="M670" i="28"/>
  <c r="O670" i="28" s="1"/>
  <c r="M456" i="28"/>
  <c r="O456" i="28" s="1"/>
  <c r="M562" i="28"/>
  <c r="O562" i="28" s="1"/>
  <c r="M923" i="28"/>
  <c r="O923" i="28" s="1"/>
  <c r="M152" i="28"/>
  <c r="O152" i="28" s="1"/>
  <c r="M796" i="28"/>
  <c r="O796" i="28" s="1"/>
  <c r="M994" i="28"/>
  <c r="O994" i="28" s="1"/>
  <c r="M374" i="28"/>
  <c r="O374" i="28" s="1"/>
  <c r="M351" i="28"/>
  <c r="O351" i="28" s="1"/>
  <c r="M694" i="28"/>
  <c r="O694" i="28" s="1"/>
  <c r="M208" i="28"/>
  <c r="O208" i="28" s="1"/>
  <c r="M826" i="28"/>
  <c r="O826" i="28" s="1"/>
  <c r="M569" i="28"/>
  <c r="O569" i="28" s="1"/>
  <c r="M716" i="28"/>
  <c r="O716" i="28" s="1"/>
  <c r="M686" i="28"/>
  <c r="O686" i="28" s="1"/>
  <c r="M334" i="28"/>
  <c r="O334" i="28" s="1"/>
  <c r="M403" i="28"/>
  <c r="O403" i="28" s="1"/>
  <c r="M904" i="28"/>
  <c r="O904" i="28" s="1"/>
  <c r="M523" i="28"/>
  <c r="O523" i="28" s="1"/>
  <c r="M890" i="28"/>
  <c r="O890" i="28" s="1"/>
  <c r="M294" i="28"/>
  <c r="O294" i="28" s="1"/>
  <c r="M1017" i="28"/>
  <c r="O1017" i="28" s="1"/>
  <c r="M386" i="28"/>
  <c r="O386" i="28" s="1"/>
  <c r="M525" i="28"/>
  <c r="O525" i="28" s="1"/>
  <c r="M165" i="28"/>
  <c r="O165" i="28" s="1"/>
  <c r="M24" i="28"/>
  <c r="O24" i="28" s="1"/>
  <c r="M834" i="28"/>
  <c r="O834" i="28" s="1"/>
  <c r="M387" i="28"/>
  <c r="O387" i="28" s="1"/>
  <c r="M155" i="28"/>
  <c r="O155" i="28" s="1"/>
  <c r="M45" i="28"/>
  <c r="O45" i="28" s="1"/>
  <c r="M946" i="28"/>
  <c r="O946" i="28" s="1"/>
  <c r="M795" i="28"/>
  <c r="O795" i="28" s="1"/>
  <c r="M326" i="28"/>
  <c r="O326" i="28" s="1"/>
  <c r="M91" i="28"/>
  <c r="O91" i="28" s="1"/>
  <c r="M779" i="28"/>
  <c r="O779" i="28" s="1"/>
  <c r="M797" i="28"/>
  <c r="O797" i="28" s="1"/>
  <c r="M63" i="28"/>
  <c r="O63" i="28" s="1"/>
  <c r="M258" i="28"/>
  <c r="O258" i="28" s="1"/>
  <c r="M811" i="28"/>
  <c r="O811" i="28" s="1"/>
  <c r="M364" i="28"/>
  <c r="O364" i="28" s="1"/>
  <c r="M146" i="28"/>
  <c r="O146" i="28" s="1"/>
  <c r="M549" i="28"/>
  <c r="O549" i="28" s="1"/>
  <c r="M900" i="28"/>
  <c r="O900" i="28" s="1"/>
  <c r="M848" i="28"/>
  <c r="O848" i="28" s="1"/>
  <c r="M95" i="28"/>
  <c r="O95" i="28" s="1"/>
  <c r="M21" i="28"/>
  <c r="O21" i="28" s="1"/>
  <c r="M52" i="28"/>
  <c r="O52" i="28" s="1"/>
  <c r="M763" i="28"/>
  <c r="O763" i="28" s="1"/>
  <c r="M855" i="28"/>
  <c r="O855" i="28" s="1"/>
  <c r="M352" i="28"/>
  <c r="O352" i="28" s="1"/>
  <c r="M133" i="28"/>
  <c r="O133" i="28" s="1"/>
  <c r="M187" i="28"/>
  <c r="O187" i="28" s="1"/>
  <c r="M288" i="28"/>
  <c r="O288" i="28" s="1"/>
  <c r="M510" i="28"/>
  <c r="O510" i="28" s="1"/>
  <c r="M657" i="28"/>
  <c r="O657" i="28" s="1"/>
  <c r="M1006" i="28"/>
  <c r="O1006" i="28" s="1"/>
  <c r="M370" i="28"/>
  <c r="O370" i="28" s="1"/>
  <c r="M1009" i="28"/>
  <c r="O1009" i="28" s="1"/>
  <c r="M654" i="28"/>
  <c r="O654" i="28" s="1"/>
  <c r="M385" i="28"/>
  <c r="O385" i="28" s="1"/>
  <c r="M307" i="28"/>
  <c r="O307" i="28" s="1"/>
  <c r="M135" i="28"/>
  <c r="O135" i="28" s="1"/>
  <c r="M185" i="28"/>
  <c r="O185" i="28" s="1"/>
  <c r="M98" i="28"/>
  <c r="O98" i="28" s="1"/>
  <c r="M249" i="28"/>
  <c r="O249" i="28" s="1"/>
  <c r="M74" i="28"/>
  <c r="O74" i="28" s="1"/>
  <c r="M605" i="28"/>
  <c r="O605" i="28" s="1"/>
  <c r="M205" i="28"/>
  <c r="O205" i="28" s="1"/>
  <c r="M126" i="28"/>
  <c r="O126" i="28" s="1"/>
  <c r="M692" i="28"/>
  <c r="O692" i="28" s="1"/>
  <c r="M324" i="28"/>
  <c r="O324" i="28" s="1"/>
  <c r="M59" i="28"/>
  <c r="O59" i="28" s="1"/>
  <c r="M39" i="28"/>
  <c r="O39" i="28" s="1"/>
  <c r="M46" i="28"/>
  <c r="O46" i="28" s="1"/>
  <c r="M882" i="28"/>
  <c r="O882" i="28" s="1"/>
  <c r="M110" i="28"/>
  <c r="O110" i="28" s="1"/>
  <c r="M78" i="28"/>
  <c r="O78" i="28" s="1"/>
  <c r="M683" i="28"/>
  <c r="O683" i="28" s="1"/>
  <c r="M833" i="28"/>
  <c r="O833" i="28" s="1"/>
  <c r="M584" i="28"/>
  <c r="O584" i="28" s="1"/>
  <c r="M836" i="28"/>
  <c r="O836" i="28" s="1"/>
  <c r="M237" i="28"/>
  <c r="O237" i="28" s="1"/>
  <c r="M927" i="28"/>
  <c r="O927" i="28" s="1"/>
  <c r="M493" i="28"/>
  <c r="O493" i="28" s="1"/>
  <c r="M60" i="28"/>
  <c r="O60" i="28" s="1"/>
  <c r="M586" i="28"/>
  <c r="O586" i="28" s="1"/>
  <c r="M1016" i="28"/>
  <c r="O1016" i="28" s="1"/>
  <c r="M188" i="28"/>
  <c r="O188" i="28" s="1"/>
  <c r="M559" i="28"/>
  <c r="O559" i="28" s="1"/>
  <c r="M393" i="28"/>
  <c r="O393" i="28" s="1"/>
  <c r="M436" i="28"/>
  <c r="O436" i="28" s="1"/>
  <c r="M832" i="28"/>
  <c r="O832" i="28" s="1"/>
  <c r="M706" i="28"/>
  <c r="O706" i="28" s="1"/>
  <c r="M849" i="28"/>
  <c r="O849" i="28" s="1"/>
  <c r="M901" i="28"/>
  <c r="O901" i="28" s="1"/>
  <c r="M815" i="28"/>
  <c r="O815" i="28" s="1"/>
  <c r="M688" i="28"/>
  <c r="O688" i="28" s="1"/>
  <c r="M499" i="28"/>
  <c r="O499" i="28" s="1"/>
  <c r="M912" i="28"/>
  <c r="O912" i="28" s="1"/>
  <c r="M606" i="28"/>
  <c r="O606" i="28" s="1"/>
  <c r="M723" i="28"/>
  <c r="O723" i="28" s="1"/>
  <c r="M90" i="28"/>
  <c r="O90" i="28" s="1"/>
  <c r="M943" i="28"/>
  <c r="O943" i="28" s="1"/>
  <c r="M868" i="28"/>
  <c r="O868" i="28" s="1"/>
  <c r="M986" i="28"/>
  <c r="O986" i="28" s="1"/>
  <c r="M243" i="28"/>
  <c r="O243" i="28" s="1"/>
  <c r="M311" i="28"/>
  <c r="O311" i="28" s="1"/>
  <c r="M201" i="28"/>
  <c r="O201" i="28" s="1"/>
  <c r="M738" i="28"/>
  <c r="O738" i="28" s="1"/>
  <c r="M159" i="28"/>
  <c r="O159" i="28" s="1"/>
  <c r="M727" i="28"/>
  <c r="O727" i="28" s="1"/>
  <c r="M1036" i="28"/>
  <c r="O1036" i="28" s="1"/>
  <c r="M322" i="28"/>
  <c r="O322" i="28" s="1"/>
  <c r="M290" i="28"/>
  <c r="O290" i="28" s="1"/>
  <c r="M558" i="28"/>
  <c r="O558" i="28" s="1"/>
  <c r="M153" i="28"/>
  <c r="O153" i="28" s="1"/>
  <c r="M507" i="28"/>
  <c r="O507" i="28" s="1"/>
  <c r="M808" i="28"/>
  <c r="O808" i="28" s="1"/>
  <c r="M957" i="28"/>
  <c r="O957" i="28" s="1"/>
  <c r="M207" i="28"/>
  <c r="O207" i="28" s="1"/>
  <c r="M950" i="28"/>
  <c r="O950" i="28" s="1"/>
  <c r="M183" i="28"/>
  <c r="O183" i="28" s="1"/>
  <c r="M327" i="28"/>
  <c r="O327" i="28" s="1"/>
  <c r="M489" i="28"/>
  <c r="O489" i="28" s="1"/>
  <c r="M710" i="28"/>
  <c r="O710" i="28" s="1"/>
  <c r="M699" i="28"/>
  <c r="O699" i="28" s="1"/>
  <c r="M867" i="28"/>
  <c r="O867" i="28" s="1"/>
  <c r="M790" i="28"/>
  <c r="O790" i="28" s="1"/>
  <c r="M624" i="28"/>
  <c r="O624" i="28" s="1"/>
  <c r="M405" i="28"/>
  <c r="O405" i="28" s="1"/>
  <c r="M866" i="28"/>
  <c r="O866" i="28" s="1"/>
  <c r="M336" i="28"/>
  <c r="O336" i="28" s="1"/>
  <c r="M214" i="28"/>
  <c r="O214" i="28" s="1"/>
  <c r="M687" i="28"/>
  <c r="O687" i="28" s="1"/>
  <c r="M56" i="28"/>
  <c r="O56" i="28" s="1"/>
  <c r="M376" i="28"/>
  <c r="O376" i="28" s="1"/>
  <c r="M437" i="28"/>
  <c r="O437" i="28" s="1"/>
  <c r="M48" i="28"/>
  <c r="O48" i="28" s="1"/>
  <c r="M101" i="28"/>
  <c r="O101" i="28" s="1"/>
  <c r="M636" i="28"/>
  <c r="O636" i="28" s="1"/>
  <c r="M958" i="28"/>
  <c r="O958" i="28" s="1"/>
  <c r="M732" i="28"/>
  <c r="O732" i="28" s="1"/>
  <c r="M684" i="28"/>
  <c r="O684" i="28" s="1"/>
  <c r="M339" i="28"/>
  <c r="O339" i="28" s="1"/>
  <c r="M93" i="28"/>
  <c r="O93" i="28" s="1"/>
  <c r="M308" i="28"/>
  <c r="O308" i="28" s="1"/>
  <c r="M167" i="28"/>
  <c r="O167" i="28" s="1"/>
  <c r="M108" i="28"/>
  <c r="O108" i="28" s="1"/>
  <c r="M665" i="28"/>
  <c r="O665" i="28" s="1"/>
  <c r="M211" i="28"/>
  <c r="O211" i="28" s="1"/>
  <c r="M565" i="28"/>
  <c r="O565" i="28" s="1"/>
  <c r="M575" i="28"/>
  <c r="O575" i="28" s="1"/>
  <c r="M426" i="28"/>
  <c r="O426" i="28" s="1"/>
  <c r="M163" i="28"/>
  <c r="O163" i="28" s="1"/>
  <c r="M252" i="28"/>
  <c r="O252" i="28" s="1"/>
  <c r="M221" i="28"/>
  <c r="O221" i="28" s="1"/>
  <c r="M162" i="28"/>
  <c r="O162" i="28" s="1"/>
  <c r="M805" i="28"/>
  <c r="O805" i="28" s="1"/>
  <c r="M390" i="28"/>
  <c r="O390" i="28" s="1"/>
  <c r="M392" i="28"/>
  <c r="O392" i="28" s="1"/>
  <c r="M653" i="28"/>
  <c r="O653" i="28" s="1"/>
  <c r="M963" i="28"/>
  <c r="O963" i="28" s="1"/>
  <c r="M191" i="28"/>
  <c r="O191" i="28" s="1"/>
  <c r="M15" i="28"/>
  <c r="O15" i="28" s="1"/>
  <c r="M981" i="28"/>
  <c r="O981" i="28" s="1"/>
  <c r="M799" i="28"/>
  <c r="O799" i="28" s="1"/>
  <c r="M81" i="28"/>
  <c r="O81" i="28" s="1"/>
  <c r="M141" i="28"/>
  <c r="O141" i="28" s="1"/>
  <c r="M533" i="28"/>
  <c r="O533" i="28" s="1"/>
  <c r="M944" i="28"/>
  <c r="O944" i="28" s="1"/>
  <c r="M857" i="28"/>
  <c r="O857" i="28" s="1"/>
  <c r="M285" i="28"/>
  <c r="O285" i="28" s="1"/>
  <c r="M746" i="28"/>
  <c r="O746" i="28" s="1"/>
  <c r="M917" i="28"/>
  <c r="O917" i="28" s="1"/>
  <c r="M409" i="28"/>
  <c r="O409" i="28" s="1"/>
  <c r="M421" i="28"/>
  <c r="O421" i="28" s="1"/>
  <c r="M800" i="28"/>
  <c r="O800" i="28" s="1"/>
  <c r="M619" i="28"/>
  <c r="O619" i="28" s="1"/>
  <c r="M974" i="28"/>
  <c r="O974" i="28" s="1"/>
  <c r="M446" i="28"/>
  <c r="O446" i="28" s="1"/>
  <c r="M1053" i="28"/>
  <c r="O1053" i="28" s="1"/>
  <c r="M194" i="28"/>
  <c r="O194" i="28" s="1"/>
  <c r="M104" i="28"/>
  <c r="O104" i="28" s="1"/>
  <c r="M771" i="28"/>
  <c r="O771" i="28" s="1"/>
  <c r="M521" i="28"/>
  <c r="O521" i="28" s="1"/>
  <c r="M464" i="28"/>
  <c r="O464" i="28" s="1"/>
  <c r="M776" i="28"/>
  <c r="O776" i="28" s="1"/>
  <c r="M18" i="28"/>
  <c r="O18" i="28" s="1"/>
  <c r="M869" i="28"/>
  <c r="O869" i="28" s="1"/>
  <c r="M787" i="28"/>
  <c r="O787" i="28" s="1"/>
  <c r="M375" i="28"/>
  <c r="O375" i="28" s="1"/>
  <c r="M675" i="28"/>
  <c r="O675" i="28" s="1"/>
  <c r="M774" i="28"/>
  <c r="O774" i="28" s="1"/>
  <c r="M270" i="28"/>
  <c r="O270" i="28" s="1"/>
  <c r="M458" i="28"/>
  <c r="O458" i="28" s="1"/>
  <c r="M644" i="28"/>
  <c r="O644" i="28" s="1"/>
  <c r="M293" i="28"/>
  <c r="O293" i="28" s="1"/>
  <c r="M960" i="28"/>
  <c r="O960" i="28" s="1"/>
  <c r="M1024" i="28"/>
  <c r="O1024" i="28" s="1"/>
  <c r="M804" i="28"/>
  <c r="O804" i="28" s="1"/>
  <c r="M766" i="28"/>
  <c r="O766" i="28" s="1"/>
  <c r="M111" i="28"/>
  <c r="O111" i="28" s="1"/>
  <c r="M747" i="28"/>
  <c r="O747" i="28" s="1"/>
  <c r="M83" i="28"/>
  <c r="O83" i="28" s="1"/>
  <c r="M592" i="28"/>
  <c r="O592" i="28" s="1"/>
  <c r="M640" i="28"/>
  <c r="O640" i="28" s="1"/>
  <c r="M595" i="28"/>
  <c r="O595" i="28" s="1"/>
  <c r="M337" i="28"/>
  <c r="O337" i="28" s="1"/>
  <c r="M23" i="28"/>
  <c r="O23" i="28" s="1"/>
  <c r="M315" i="28"/>
  <c r="O315" i="28" s="1"/>
  <c r="M125" i="28"/>
  <c r="O125" i="28" s="1"/>
  <c r="M589" i="28"/>
  <c r="O589" i="28" s="1"/>
  <c r="M616" i="28"/>
  <c r="O616" i="28" s="1"/>
  <c r="M259" i="28"/>
  <c r="O259" i="28" s="1"/>
  <c r="M875" i="28"/>
  <c r="O875" i="28" s="1"/>
  <c r="M952" i="28"/>
  <c r="O952" i="28" s="1"/>
  <c r="M736" i="28"/>
  <c r="O736" i="28" s="1"/>
  <c r="M189" i="28"/>
  <c r="O189" i="28" s="1"/>
  <c r="M806" i="28"/>
  <c r="O806" i="28" s="1"/>
  <c r="M962" i="28"/>
  <c r="O962" i="28" s="1"/>
  <c r="M570" i="28"/>
  <c r="O570" i="28" s="1"/>
  <c r="M402" i="28"/>
  <c r="O402" i="28" s="1"/>
  <c r="M566" i="28"/>
  <c r="O566" i="28" s="1"/>
  <c r="M609" i="28"/>
  <c r="O609" i="28" s="1"/>
  <c r="M935" i="28"/>
  <c r="O935" i="28" s="1"/>
  <c r="M61" i="28"/>
  <c r="O61" i="28" s="1"/>
  <c r="M822" i="28"/>
  <c r="O822" i="28" s="1"/>
  <c r="M764" i="28"/>
  <c r="O764" i="28" s="1"/>
  <c r="M928" i="28"/>
  <c r="O928" i="28" s="1"/>
  <c r="M138" i="28"/>
  <c r="O138" i="28" s="1"/>
  <c r="M279" i="28"/>
  <c r="O279" i="28" s="1"/>
  <c r="M397" i="28"/>
  <c r="O397" i="28" s="1"/>
  <c r="M531" i="28"/>
  <c r="O531" i="28" s="1"/>
  <c r="M117" i="28"/>
  <c r="O117" i="28" s="1"/>
  <c r="M969" i="28"/>
  <c r="O969" i="28" s="1"/>
  <c r="M971" i="28"/>
  <c r="O971" i="28" s="1"/>
  <c r="M398" i="28"/>
  <c r="O398" i="28" s="1"/>
  <c r="M154" i="28"/>
  <c r="O154" i="28" s="1"/>
  <c r="M593" i="28"/>
  <c r="O593" i="28" s="1"/>
  <c r="M982" i="28"/>
  <c r="O982" i="28" s="1"/>
  <c r="M471" i="28"/>
  <c r="O471" i="28" s="1"/>
  <c r="M674" i="28"/>
  <c r="O674" i="28" s="1"/>
  <c r="M33" i="28"/>
  <c r="O33" i="28" s="1"/>
  <c r="M926" i="28"/>
  <c r="O926" i="28" s="1"/>
  <c r="M338" i="28"/>
  <c r="O338" i="28" s="1"/>
  <c r="M599" i="28"/>
  <c r="O599" i="28" s="1"/>
  <c r="M218" i="28"/>
  <c r="O218" i="28" s="1"/>
  <c r="M233" i="28"/>
  <c r="O233" i="28" s="1"/>
  <c r="M80" i="28"/>
  <c r="O80" i="28" s="1"/>
  <c r="M863" i="28"/>
  <c r="O863" i="28" s="1"/>
  <c r="M778" i="28"/>
  <c r="O778" i="28" s="1"/>
  <c r="M1014" i="28"/>
  <c r="O1014" i="28" s="1"/>
  <c r="M627" i="28"/>
  <c r="O627" i="28" s="1"/>
  <c r="M693" i="28"/>
  <c r="O693" i="28" s="1"/>
  <c r="M227" i="28"/>
  <c r="O227" i="28" s="1"/>
  <c r="M843" i="28"/>
  <c r="O843" i="28" s="1"/>
  <c r="M395" i="28"/>
  <c r="O395" i="28" s="1"/>
  <c r="M615" i="28"/>
  <c r="O615" i="28" s="1"/>
  <c r="M645" i="28"/>
  <c r="O645" i="28" s="1"/>
  <c r="M512" i="28"/>
  <c r="O512" i="28" s="1"/>
  <c r="M878" i="28"/>
  <c r="O878" i="28" s="1"/>
  <c r="M906" i="28"/>
  <c r="O906" i="28" s="1"/>
  <c r="M622" i="28"/>
  <c r="O622" i="28" s="1"/>
  <c r="M193" i="28"/>
  <c r="O193" i="28" s="1"/>
  <c r="M404" i="28"/>
  <c r="O404" i="28" s="1"/>
  <c r="M695" i="28"/>
  <c r="O695" i="28" s="1"/>
  <c r="M223" i="28"/>
  <c r="O223" i="28" s="1"/>
  <c r="M1018" i="28"/>
  <c r="O1018" i="28" s="1"/>
  <c r="M333" i="28"/>
  <c r="O333" i="28" s="1"/>
  <c r="M891" i="28"/>
  <c r="O891" i="28" s="1"/>
  <c r="M539" i="28"/>
  <c r="O539" i="28" s="1"/>
  <c r="M136" i="28"/>
  <c r="O136" i="28" s="1"/>
  <c r="M500" i="28"/>
  <c r="O500" i="28" s="1"/>
  <c r="M295" i="28"/>
  <c r="O295" i="28" s="1"/>
  <c r="M479" i="28"/>
  <c r="O479" i="28" s="1"/>
  <c r="M113" i="28"/>
  <c r="O113" i="28" s="1"/>
  <c r="M740" i="28"/>
  <c r="O740" i="28" s="1"/>
  <c r="M1038" i="28"/>
  <c r="O1038" i="28" s="1"/>
  <c r="M472" i="28"/>
  <c r="O472" i="28" s="1"/>
  <c r="M380" i="28"/>
  <c r="O380" i="28" s="1"/>
  <c r="M325" i="28"/>
  <c r="O325" i="28" s="1"/>
  <c r="M649" i="28"/>
  <c r="O649" i="28" s="1"/>
  <c r="M345" i="28"/>
  <c r="O345" i="28" s="1"/>
  <c r="M711" i="28"/>
  <c r="O711" i="28" s="1"/>
  <c r="M480" i="28"/>
  <c r="O480" i="28" s="1"/>
  <c r="M360" i="28"/>
  <c r="O360" i="28" s="1"/>
  <c r="M610" i="28"/>
  <c r="O610" i="28" s="1"/>
  <c r="M658" i="28"/>
  <c r="O658" i="28" s="1"/>
  <c r="M842" i="28"/>
  <c r="O842" i="28" s="1"/>
  <c r="M454" i="28"/>
  <c r="O454" i="28" s="1"/>
  <c r="M677" i="28"/>
  <c r="O677" i="28" s="1"/>
  <c r="M915" i="28"/>
  <c r="O915" i="28" s="1"/>
  <c r="M459" i="28"/>
  <c r="O459" i="28" s="1"/>
  <c r="M765" i="28"/>
  <c r="O765" i="28" s="1"/>
  <c r="M283" i="28"/>
  <c r="O283" i="28" s="1"/>
  <c r="M478" i="28"/>
  <c r="O478" i="28" s="1"/>
  <c r="M103" i="28"/>
  <c r="O103" i="28" s="1"/>
  <c r="M232" i="28"/>
  <c r="O232" i="28" s="1"/>
  <c r="M721" i="28"/>
  <c r="O721" i="28" s="1"/>
  <c r="M502" i="28"/>
  <c r="O502" i="28" s="1"/>
  <c r="M985" i="28"/>
  <c r="O985" i="28" s="1"/>
  <c r="M269" i="28"/>
  <c r="O269" i="28" s="1"/>
  <c r="M704" i="28"/>
  <c r="O704" i="28" s="1"/>
  <c r="M35" i="28"/>
  <c r="O35" i="28" s="1"/>
  <c r="M874" i="28"/>
  <c r="O874" i="28" s="1"/>
  <c r="M383" i="28"/>
  <c r="O383" i="28" s="1"/>
  <c r="M614" i="28"/>
  <c r="O614" i="28" s="1"/>
  <c r="M990" i="28"/>
  <c r="O990" i="28" s="1"/>
  <c r="M719" i="28"/>
  <c r="O719" i="28" s="1"/>
  <c r="M995" i="28"/>
  <c r="O995" i="28" s="1"/>
  <c r="M330" i="28"/>
  <c r="O330" i="28" s="1"/>
  <c r="M190" i="28"/>
  <c r="O190" i="28" s="1"/>
  <c r="M1000" i="28"/>
  <c r="O1000" i="28" s="1"/>
  <c r="M73" i="28"/>
  <c r="O73" i="28" s="1"/>
  <c r="M62" i="28"/>
  <c r="O62" i="28" s="1"/>
  <c r="M582" i="28"/>
  <c r="O582" i="28" s="1"/>
  <c r="M384" i="28"/>
  <c r="O384" i="28" s="1"/>
  <c r="M898" i="28"/>
  <c r="O898" i="28" s="1"/>
  <c r="M880" i="28"/>
  <c r="O880" i="28" s="1"/>
  <c r="M291" i="28"/>
  <c r="O291" i="28" s="1"/>
  <c r="M976" i="28"/>
  <c r="O976" i="28" s="1"/>
  <c r="M718" i="28"/>
  <c r="O718" i="28" s="1"/>
  <c r="M907" i="28"/>
  <c r="O907" i="28" s="1"/>
  <c r="M897" i="28"/>
  <c r="O897" i="28" s="1"/>
  <c r="M317" i="28"/>
  <c r="O317" i="28" s="1"/>
  <c r="M819" i="28"/>
  <c r="O819" i="28" s="1"/>
  <c r="M731" i="28"/>
  <c r="O731" i="28" s="1"/>
  <c r="M840" i="28"/>
  <c r="O840" i="28" s="1"/>
  <c r="M77" i="28"/>
  <c r="O77" i="28" s="1"/>
  <c r="M846" i="28"/>
  <c r="O846" i="28" s="1"/>
  <c r="M788" i="28"/>
  <c r="O788" i="28" s="1"/>
  <c r="M777" i="28"/>
  <c r="O777" i="28" s="1"/>
  <c r="M775" i="28"/>
  <c r="O775" i="28" s="1"/>
  <c r="M410" i="28"/>
  <c r="O410" i="28" s="1"/>
  <c r="M276" i="28"/>
  <c r="O276" i="28" s="1"/>
  <c r="M92" i="28"/>
  <c r="O92" i="28" s="1"/>
  <c r="M176" i="28"/>
  <c r="O176" i="28" s="1"/>
  <c r="M184" i="28"/>
  <c r="O184" i="28" s="1"/>
  <c r="M696" i="28"/>
  <c r="O696" i="28" s="1"/>
  <c r="M313" i="28"/>
  <c r="O313" i="28" s="1"/>
  <c r="M828" i="28"/>
  <c r="O828" i="28" s="1"/>
  <c r="M75" i="28"/>
  <c r="O75" i="28" s="1"/>
  <c r="M519" i="28"/>
  <c r="O519" i="28" s="1"/>
  <c r="M198" i="28"/>
  <c r="O198" i="28" s="1"/>
  <c r="M781" i="28"/>
  <c r="O781" i="28" s="1"/>
  <c r="M195" i="28"/>
  <c r="O195" i="28" s="1"/>
  <c r="M1030" i="28"/>
  <c r="O1030" i="28" s="1"/>
  <c r="M344" i="28"/>
  <c r="O344" i="28" s="1"/>
  <c r="M1022" i="28"/>
  <c r="O1022" i="28" s="1"/>
  <c r="M306" i="28"/>
  <c r="O306" i="28" s="1"/>
  <c r="M231" i="28"/>
  <c r="O231" i="28" s="1"/>
  <c r="M1044" i="28"/>
  <c r="O1044" i="28" s="1"/>
  <c r="M767" i="28"/>
  <c r="O767" i="28" s="1"/>
  <c r="M147" i="28"/>
  <c r="O147" i="28" s="1"/>
  <c r="M680" i="28"/>
  <c r="O680" i="28" s="1"/>
  <c r="M713" i="28"/>
  <c r="O713" i="28" s="1"/>
  <c r="M535" i="28"/>
  <c r="O535" i="28" s="1"/>
  <c r="M87" i="28"/>
  <c r="O87" i="28" s="1"/>
  <c r="M314" i="28"/>
  <c r="O314" i="28" s="1"/>
  <c r="M434" i="28"/>
  <c r="O434" i="28" s="1"/>
  <c r="M174" i="28"/>
  <c r="O174" i="28" s="1"/>
  <c r="M948" i="28"/>
  <c r="O948" i="28" s="1"/>
  <c r="M199" i="28"/>
  <c r="O199" i="28" s="1"/>
  <c r="M816" i="28"/>
  <c r="O816" i="28" s="1"/>
  <c r="M1003" i="28"/>
  <c r="O1003" i="28" s="1"/>
  <c r="M783" i="28"/>
  <c r="O783" i="28" s="1"/>
  <c r="M309" i="28"/>
  <c r="O309" i="28" s="1"/>
  <c r="M496" i="28"/>
  <c r="O496" i="28" s="1"/>
  <c r="M526" i="28"/>
  <c r="O526" i="28" s="1"/>
  <c r="M302" i="28"/>
  <c r="O302" i="28" s="1"/>
  <c r="M1011" i="28"/>
  <c r="O1011" i="28" s="1"/>
  <c r="M968" i="28"/>
  <c r="O968" i="28" s="1"/>
  <c r="M745" i="28"/>
  <c r="O745" i="28" s="1"/>
  <c r="M263" i="28"/>
  <c r="O263" i="28" s="1"/>
  <c r="M877" i="28"/>
  <c r="O877" i="28" s="1"/>
  <c r="M151" i="28"/>
  <c r="O151" i="28" s="1"/>
  <c r="M1028" i="28"/>
  <c r="O1028" i="28" s="1"/>
  <c r="M121" i="28"/>
  <c r="O121" i="28" s="1"/>
  <c r="M69" i="28"/>
  <c r="O69" i="28" s="1"/>
  <c r="M639" i="28"/>
  <c r="O639" i="28" s="1"/>
  <c r="M761" i="28"/>
  <c r="O761" i="28" s="1"/>
  <c r="M100" i="28"/>
  <c r="O100" i="28" s="1"/>
  <c r="M26" i="28"/>
  <c r="O26" i="28" s="1"/>
  <c r="M1013" i="28"/>
  <c r="O1013" i="28" s="1"/>
  <c r="M382" i="28"/>
  <c r="O382" i="28" s="1"/>
  <c r="M347" i="28"/>
  <c r="O347" i="28" s="1"/>
  <c r="M809" i="28"/>
  <c r="O809" i="28" s="1"/>
  <c r="M871" i="28"/>
  <c r="O871" i="28" s="1"/>
  <c r="M626" i="28"/>
  <c r="O626" i="28" s="1"/>
  <c r="M365" i="28"/>
  <c r="O365" i="28" s="1"/>
  <c r="M411" i="28"/>
  <c r="O411" i="28" s="1"/>
  <c r="M14" i="28"/>
  <c r="O14" i="28" s="1"/>
  <c r="M623" i="28"/>
  <c r="O623" i="28" s="1"/>
  <c r="M631" i="28"/>
  <c r="O631" i="28" s="1"/>
  <c r="M99" i="28"/>
  <c r="O99" i="28" s="1"/>
  <c r="M303" i="28"/>
  <c r="O303" i="28" s="1"/>
  <c r="M107" i="28"/>
  <c r="O107" i="28" s="1"/>
  <c r="M821" i="28"/>
  <c r="O821" i="28" s="1"/>
  <c r="M432" i="28"/>
  <c r="O432" i="28" s="1"/>
  <c r="M440" i="28"/>
  <c r="O440" i="28" s="1"/>
  <c r="M902" i="28"/>
  <c r="O902" i="28" s="1"/>
  <c r="M856" i="28"/>
  <c r="O856" i="28" s="1"/>
  <c r="M659" i="28"/>
  <c r="O659" i="28" s="1"/>
  <c r="M281" i="28"/>
  <c r="O281" i="28" s="1"/>
  <c r="M530" i="28"/>
  <c r="O530" i="28" s="1"/>
  <c r="M357" i="28"/>
  <c r="O357" i="28" s="1"/>
  <c r="M32" i="28"/>
  <c r="O32" i="28" s="1"/>
  <c r="M373" i="28"/>
  <c r="O373" i="28" s="1"/>
  <c r="M482" i="28"/>
  <c r="O482" i="28" s="1"/>
  <c r="M367" i="28"/>
  <c r="O367" i="28" s="1"/>
  <c r="M400" i="28"/>
  <c r="O400" i="28" s="1"/>
  <c r="M894" i="28"/>
  <c r="O894" i="28" s="1"/>
  <c r="M447" i="28"/>
  <c r="O447" i="28" s="1"/>
  <c r="M851" i="28"/>
  <c r="O851" i="28" s="1"/>
  <c r="M717" i="28"/>
  <c r="O717" i="28" s="1"/>
  <c r="M1021" i="28"/>
  <c r="O1021" i="28" s="1"/>
  <c r="M583" i="28"/>
  <c r="O583" i="28" s="1"/>
  <c r="M618" i="28"/>
  <c r="O618" i="28" s="1"/>
  <c r="M504" i="28"/>
  <c r="O504" i="28" s="1"/>
  <c r="M71" i="28"/>
  <c r="O71" i="28" s="1"/>
  <c r="M751" i="28"/>
  <c r="O751" i="28" s="1"/>
  <c r="M119" i="28"/>
  <c r="O119" i="28" s="1"/>
  <c r="M260" i="28"/>
  <c r="O260" i="28" s="1"/>
  <c r="M663" i="28"/>
  <c r="O663" i="28" s="1"/>
  <c r="M921" i="28"/>
  <c r="O921" i="28" s="1"/>
  <c r="M127" i="28"/>
  <c r="O127" i="28" s="1"/>
  <c r="M918" i="28"/>
  <c r="O918" i="28" s="1"/>
  <c r="M247" i="28"/>
  <c r="O247" i="28" s="1"/>
  <c r="M1023" i="28"/>
  <c r="O1023" i="28" s="1"/>
  <c r="M697" i="28"/>
  <c r="O697" i="28" s="1"/>
  <c r="M685" i="28"/>
  <c r="O685" i="28" s="1"/>
  <c r="M453" i="28"/>
  <c r="O453" i="28" s="1"/>
  <c r="M124" i="28"/>
  <c r="O124" i="28" s="1"/>
  <c r="M501" i="28"/>
  <c r="O501" i="28" s="1"/>
  <c r="M234" i="28"/>
  <c r="O234" i="28" s="1"/>
  <c r="M768" i="28"/>
  <c r="O768" i="28" s="1"/>
  <c r="M648" i="28"/>
  <c r="O648" i="28" s="1"/>
  <c r="M418" i="28"/>
  <c r="O418" i="28" s="1"/>
  <c r="M498" i="28"/>
  <c r="O498" i="28" s="1"/>
  <c r="M182" i="28"/>
  <c r="O182" i="28" s="1"/>
  <c r="M887" i="28"/>
  <c r="O887" i="28" s="1"/>
  <c r="M457" i="28"/>
  <c r="O457" i="28" s="1"/>
  <c r="M428" i="28"/>
  <c r="O428" i="28" s="1"/>
  <c r="M702" i="28"/>
  <c r="O702" i="28" s="1"/>
  <c r="M662" i="28"/>
  <c r="O662" i="28" s="1"/>
  <c r="M348" i="28"/>
  <c r="O348" i="28" s="1"/>
  <c r="M1032" i="28"/>
  <c r="O1032" i="28" s="1"/>
  <c r="M427" i="28"/>
  <c r="O427" i="28" s="1"/>
  <c r="M536" i="28"/>
  <c r="O536" i="28" s="1"/>
  <c r="M508" i="28"/>
  <c r="O508" i="28" s="1"/>
  <c r="M475" i="28"/>
  <c r="O475" i="28" s="1"/>
  <c r="M197" i="28"/>
  <c r="O197" i="28" s="1"/>
  <c r="M57" i="28"/>
  <c r="O57" i="28" s="1"/>
  <c r="M975" i="28"/>
  <c r="O975" i="28" s="1"/>
  <c r="M354" i="28"/>
  <c r="O354" i="28" s="1"/>
  <c r="M608" i="28"/>
  <c r="O608" i="28" s="1"/>
  <c r="M954" i="28"/>
  <c r="O954" i="28" s="1"/>
  <c r="M178" i="28"/>
  <c r="O178" i="28" s="1"/>
  <c r="M831" i="28"/>
  <c r="O831" i="28" s="1"/>
  <c r="M148" i="28"/>
  <c r="O148" i="28" s="1"/>
  <c r="M29" i="28"/>
  <c r="O29" i="28" s="1"/>
  <c r="M607" i="28"/>
  <c r="O607" i="28" s="1"/>
  <c r="M769" i="28"/>
  <c r="O769" i="28" s="1"/>
  <c r="M625" i="28"/>
  <c r="O625" i="28" s="1"/>
  <c r="M873" i="28"/>
  <c r="O873" i="28" s="1"/>
  <c r="M399" i="28"/>
  <c r="O399" i="28" s="1"/>
  <c r="M171" i="28"/>
  <c r="O171" i="28" s="1"/>
  <c r="M529" i="28"/>
  <c r="O529" i="28" s="1"/>
  <c r="M942" i="28"/>
  <c r="O942" i="28" s="1"/>
  <c r="M49" i="28"/>
  <c r="O49" i="28" s="1"/>
  <c r="M420" i="28"/>
  <c r="O420" i="28" s="1"/>
  <c r="M899" i="28"/>
  <c r="O899" i="28" s="1"/>
  <c r="M845" i="28"/>
  <c r="O845" i="28" s="1"/>
  <c r="M1020" i="28"/>
  <c r="O1020" i="28" s="1"/>
  <c r="M477" i="28"/>
  <c r="O477" i="28" s="1"/>
  <c r="M228" i="28"/>
  <c r="O228" i="28" s="1"/>
  <c r="M678" i="28"/>
  <c r="O678" i="28" s="1"/>
  <c r="M1025" i="28"/>
  <c r="O1025" i="28" s="1"/>
  <c r="M129" i="28"/>
  <c r="O129" i="28" s="1"/>
  <c r="M522" i="28"/>
  <c r="O522" i="28" s="1"/>
  <c r="M792" i="28"/>
  <c r="O792" i="28" s="1"/>
  <c r="M988" i="28"/>
  <c r="O988" i="28" s="1"/>
  <c r="M1034" i="28"/>
  <c r="O1034" i="28" s="1"/>
  <c r="M847" i="28"/>
  <c r="O847" i="28" s="1"/>
  <c r="M1035" i="28"/>
  <c r="O1035" i="28" s="1"/>
  <c r="M219" i="28"/>
  <c r="O219" i="28" s="1"/>
  <c r="M37" i="28"/>
  <c r="O37" i="28" s="1"/>
  <c r="M391" i="28"/>
  <c r="O391" i="28" s="1"/>
  <c r="M650" i="28"/>
  <c r="O650" i="28" s="1"/>
  <c r="M580" i="28"/>
  <c r="O580" i="28" s="1"/>
  <c r="M642" i="28"/>
  <c r="O642" i="28" s="1"/>
  <c r="M166" i="28"/>
  <c r="O166" i="28" s="1"/>
  <c r="M735" i="28"/>
  <c r="O735" i="28" s="1"/>
  <c r="M540" i="28"/>
  <c r="O540" i="28" s="1"/>
  <c r="M973" i="28"/>
  <c r="O973" i="28" s="1"/>
  <c r="M274" i="28"/>
  <c r="O274" i="28" s="1"/>
  <c r="M587" i="28"/>
  <c r="O587" i="28" s="1"/>
  <c r="M841" i="28"/>
  <c r="O841" i="28" s="1"/>
  <c r="M876" i="28"/>
  <c r="O876" i="28" s="1"/>
  <c r="M34" i="28"/>
  <c r="O34" i="28" s="1"/>
  <c r="M463" i="28"/>
  <c r="O463" i="28" s="1"/>
  <c r="M483" i="28"/>
  <c r="O483" i="28" s="1"/>
  <c r="M931" i="28"/>
  <c r="O931" i="28" s="1"/>
  <c r="M340" i="28"/>
  <c r="O340" i="28" s="1"/>
  <c r="M756" i="28"/>
  <c r="O756" i="28" s="1"/>
  <c r="M910" i="28"/>
  <c r="O910" i="28" s="1"/>
  <c r="M381" i="28"/>
  <c r="O381" i="28" s="1"/>
  <c r="M284" i="28"/>
  <c r="O284" i="28" s="1"/>
  <c r="M468" i="28"/>
  <c r="O468" i="28" s="1"/>
  <c r="M715" i="28"/>
  <c r="O715" i="28" s="1"/>
  <c r="M541" i="28"/>
  <c r="O541" i="28" s="1"/>
  <c r="M729" i="28"/>
  <c r="O729" i="28" s="1"/>
  <c r="M173" i="28"/>
  <c r="O173" i="28" s="1"/>
  <c r="M956" i="28"/>
  <c r="O956" i="28" s="1"/>
  <c r="M700" i="28"/>
  <c r="O700" i="28" s="1"/>
  <c r="M538" i="28"/>
  <c r="O538" i="28" s="1"/>
  <c r="M932" i="28"/>
  <c r="O932" i="28" s="1"/>
  <c r="M814" i="28"/>
  <c r="O814" i="28" s="1"/>
  <c r="M613" i="28"/>
  <c r="O613" i="28" s="1"/>
  <c r="M754" i="28"/>
  <c r="O754" i="28" s="1"/>
  <c r="M602" i="28"/>
  <c r="O602" i="28" s="1"/>
  <c r="M1001" i="28"/>
  <c r="O1001" i="28" s="1"/>
  <c r="M989" i="28"/>
  <c r="O989" i="28" s="1"/>
  <c r="M505" i="28"/>
  <c r="O505" i="28" s="1"/>
  <c r="M807" i="28"/>
  <c r="O807" i="28" s="1"/>
  <c r="M1027" i="28"/>
  <c r="O1027" i="28" s="1"/>
  <c r="M179" i="28"/>
  <c r="O179" i="28" s="1"/>
  <c r="M865" i="28"/>
  <c r="O865" i="28" s="1"/>
  <c r="M722" i="28"/>
  <c r="O722" i="28" s="1"/>
  <c r="M1029" i="28"/>
  <c r="O1029" i="28" s="1"/>
  <c r="M1039" i="28"/>
  <c r="O1039" i="28" s="1"/>
  <c r="M1049" i="28"/>
  <c r="O1049" i="28" s="1"/>
  <c r="M425" i="28"/>
  <c r="O425" i="28" s="1"/>
  <c r="M750" i="28"/>
  <c r="O750" i="28" s="1"/>
  <c r="M810" i="28"/>
  <c r="O810" i="28" s="1"/>
  <c r="M551" i="28"/>
  <c r="O551" i="28" s="1"/>
  <c r="M987" i="28"/>
  <c r="O987" i="28" s="1"/>
  <c r="M470" i="28"/>
  <c r="O470" i="28" s="1"/>
  <c r="M524" i="28"/>
  <c r="O524" i="28" s="1"/>
  <c r="M520" i="28"/>
  <c r="O520" i="28" s="1"/>
  <c r="M965" i="28"/>
  <c r="O965" i="28" s="1"/>
  <c r="M150" i="28"/>
  <c r="O150" i="28" s="1"/>
  <c r="M517" i="28"/>
  <c r="O517" i="28" s="1"/>
  <c r="M550" i="28"/>
  <c r="O550" i="28" s="1"/>
  <c r="M449" i="28"/>
  <c r="O449" i="28" s="1"/>
  <c r="M401" i="28"/>
  <c r="O401" i="28" s="1"/>
  <c r="M378" i="28"/>
  <c r="O378" i="28" s="1"/>
  <c r="M368" i="28"/>
  <c r="O368" i="28" s="1"/>
  <c r="M358" i="28"/>
  <c r="O358" i="28" s="1"/>
  <c r="M442" i="28"/>
  <c r="O442" i="28" s="1"/>
  <c r="M271" i="28"/>
  <c r="O271" i="28" s="1"/>
  <c r="M343" i="28"/>
  <c r="O343" i="28" s="1"/>
  <c r="M292" i="28"/>
  <c r="O292" i="28" s="1"/>
  <c r="M964" i="28"/>
  <c r="O964" i="28" s="1"/>
  <c r="M635" i="28"/>
  <c r="O635" i="28" s="1"/>
  <c r="M439" i="28"/>
  <c r="O439" i="28" s="1"/>
  <c r="M707" i="28"/>
  <c r="O707" i="28" s="1"/>
  <c r="M612" i="28"/>
  <c r="O612" i="28" s="1"/>
  <c r="M115" i="28"/>
  <c r="O115" i="28" s="1"/>
  <c r="M864" i="28"/>
  <c r="O864" i="28" s="1"/>
  <c r="M102" i="28"/>
  <c r="O102" i="28" s="1"/>
  <c r="M296" i="28"/>
  <c r="O296" i="28" s="1"/>
  <c r="M919" i="28"/>
  <c r="O919" i="28" s="1"/>
  <c r="M320" i="28"/>
  <c r="O320" i="28" s="1"/>
  <c r="M506" i="28"/>
  <c r="O506" i="28" s="1"/>
  <c r="M936" i="28"/>
  <c r="O936" i="28" s="1"/>
  <c r="M356" i="28"/>
  <c r="O356" i="28" s="1"/>
  <c r="M632" i="28"/>
  <c r="O632" i="28" s="1"/>
  <c r="M922" i="28"/>
  <c r="O922" i="28" s="1"/>
  <c r="M433" i="28"/>
  <c r="O433" i="28" s="1"/>
  <c r="M156" i="28"/>
  <c r="O156" i="28" s="1"/>
  <c r="M620" i="28"/>
  <c r="O620" i="28" s="1"/>
  <c r="M743" i="28"/>
  <c r="O743" i="28" s="1"/>
  <c r="M128" i="28"/>
  <c r="O128" i="28" s="1"/>
  <c r="M123" i="28"/>
  <c r="O123" i="28" s="1"/>
  <c r="M835" i="28"/>
  <c r="O835" i="28" s="1"/>
  <c r="M651" i="28"/>
  <c r="O651" i="28" s="1"/>
  <c r="M27" i="28"/>
  <c r="O27" i="28" s="1"/>
  <c r="M924" i="28"/>
  <c r="O924" i="28" s="1"/>
  <c r="M643" i="28"/>
  <c r="O643" i="28" s="1"/>
  <c r="M50" i="28"/>
  <c r="O50" i="28" s="1"/>
  <c r="M319" i="28"/>
  <c r="O319" i="28" s="1"/>
  <c r="M16" i="28"/>
  <c r="O16" i="28" s="1"/>
  <c r="M412" i="28"/>
  <c r="O412" i="28" s="1"/>
  <c r="M630" i="28"/>
  <c r="O630" i="28" s="1"/>
  <c r="M1005" i="28"/>
  <c r="O1005" i="28" s="1"/>
  <c r="M916" i="28"/>
  <c r="O916" i="28" s="1"/>
  <c r="M977" i="28"/>
  <c r="O977" i="28" s="1"/>
  <c r="M554" i="28"/>
  <c r="O554" i="28" s="1"/>
  <c r="M872" i="28"/>
  <c r="O872" i="28" s="1"/>
  <c r="M837" i="28"/>
  <c r="O837" i="28" s="1"/>
  <c r="M236" i="28"/>
  <c r="O236" i="28" s="1"/>
  <c r="M134" i="28"/>
  <c r="O134" i="28" s="1"/>
  <c r="M444" i="28"/>
  <c r="O444" i="28" s="1"/>
  <c r="M54" i="28"/>
  <c r="O54" i="28" s="1"/>
  <c r="M277" i="28"/>
  <c r="O277" i="28" s="1"/>
  <c r="M998" i="28"/>
  <c r="O998" i="28" s="1"/>
  <c r="M892" i="28"/>
  <c r="O892" i="28" s="1"/>
  <c r="M611" i="28"/>
  <c r="O611" i="28" s="1"/>
  <c r="M591" i="28"/>
  <c r="O591" i="28" s="1"/>
  <c r="M709" i="28"/>
  <c r="O709" i="28" s="1"/>
  <c r="M829" i="28"/>
  <c r="O829" i="28" s="1"/>
  <c r="M557" i="28"/>
  <c r="O557" i="28" s="1"/>
  <c r="M1031" i="28"/>
  <c r="O1031" i="28" s="1"/>
  <c r="M824" i="28"/>
  <c r="O824" i="28" s="1"/>
  <c r="M342" i="28"/>
  <c r="O342" i="28" s="1"/>
  <c r="M980" i="28"/>
  <c r="O980" i="28" s="1"/>
  <c r="M43" i="28"/>
  <c r="O43" i="28" s="1"/>
  <c r="M70" i="28"/>
  <c r="O70" i="28" s="1"/>
  <c r="M577" i="28"/>
  <c r="O577" i="28" s="1"/>
  <c r="M1008" i="28"/>
  <c r="O1008" i="28" s="1"/>
  <c r="M109" i="28"/>
  <c r="O109" i="28" s="1"/>
  <c r="M359" i="28"/>
  <c r="O359" i="28" s="1"/>
  <c r="M132" i="28"/>
  <c r="O132" i="28" s="1"/>
  <c r="M116" i="28"/>
  <c r="O116" i="28" s="1"/>
  <c r="M1047" i="28"/>
  <c r="O1047" i="28" s="1"/>
  <c r="M25" i="28"/>
  <c r="O25" i="28" s="1"/>
  <c r="M429" i="28"/>
  <c r="O429" i="28" s="1"/>
  <c r="M503" i="28"/>
  <c r="O503" i="28" s="1"/>
  <c r="M527" i="28"/>
  <c r="O527" i="28" s="1"/>
  <c r="M573" i="28"/>
  <c r="O573" i="28" s="1"/>
  <c r="M310" i="28"/>
  <c r="O310" i="28" s="1"/>
  <c r="M724" i="28"/>
  <c r="O724" i="28" s="1"/>
  <c r="M1042" i="28"/>
  <c r="O1042" i="28" s="1"/>
  <c r="M604" i="28"/>
  <c r="O604" i="28" s="1"/>
  <c r="M469" i="28"/>
  <c r="O469" i="28" s="1"/>
  <c r="M240" i="28"/>
  <c r="O240" i="28" s="1"/>
  <c r="M131" i="28"/>
  <c r="O131" i="28" s="1"/>
  <c r="M945" i="28"/>
  <c r="O945" i="28" s="1"/>
  <c r="M862" i="28"/>
  <c r="O862" i="28" s="1"/>
  <c r="M466" i="28"/>
  <c r="O466" i="28" s="1"/>
  <c r="M679" i="28"/>
  <c r="O679" i="28" s="1"/>
  <c r="M984" i="28"/>
  <c r="O984" i="28" s="1"/>
  <c r="M581" i="28"/>
  <c r="O581" i="28" s="1"/>
  <c r="M802" i="28"/>
  <c r="O802" i="28" s="1"/>
  <c r="M424" i="28"/>
  <c r="O424" i="28" s="1"/>
  <c r="M476" i="28"/>
  <c r="O476" i="28" s="1"/>
  <c r="M180" i="28"/>
  <c r="O180" i="28" s="1"/>
  <c r="M780" i="28"/>
  <c r="O780" i="28" s="1"/>
  <c r="M239" i="28"/>
  <c r="O239" i="28" s="1"/>
  <c r="M268" i="28"/>
  <c r="O268" i="28" s="1"/>
  <c r="M216" i="28"/>
  <c r="O216" i="28" s="1"/>
  <c r="M212" i="28"/>
  <c r="O212" i="28" s="1"/>
  <c r="M94" i="28"/>
  <c r="O94" i="28" s="1"/>
  <c r="M248" i="28"/>
  <c r="O248" i="28" s="1"/>
  <c r="M170" i="28"/>
  <c r="O170" i="28" s="1"/>
  <c r="M893" i="28"/>
  <c r="O893" i="28" s="1"/>
  <c r="M556" i="28"/>
  <c r="O556" i="28" s="1"/>
  <c r="M47" i="28"/>
  <c r="O47" i="28" s="1"/>
  <c r="M120" i="28"/>
  <c r="O120" i="28" s="1"/>
  <c r="M65" i="28"/>
  <c r="O65" i="28" s="1"/>
  <c r="M667" i="28"/>
  <c r="O667" i="28" s="1"/>
  <c r="M328" i="28"/>
  <c r="O328" i="28" s="1"/>
  <c r="M1019" i="28"/>
  <c r="O1019" i="28" s="1"/>
  <c r="M273" i="28"/>
  <c r="O273" i="28" s="1"/>
  <c r="M793" i="28"/>
  <c r="O793" i="28" s="1"/>
  <c r="M641" i="28"/>
  <c r="O641" i="28" s="1"/>
  <c r="M820" i="28"/>
  <c r="O820" i="28" s="1"/>
  <c r="M414" i="28"/>
  <c r="O414" i="28" s="1"/>
  <c r="M329" i="28"/>
  <c r="O329" i="28" s="1"/>
  <c r="M461" i="28"/>
  <c r="O461" i="28" s="1"/>
  <c r="M175" i="28"/>
  <c r="O175" i="28" s="1"/>
  <c r="M528" i="28"/>
  <c r="O528" i="28" s="1"/>
  <c r="M547" i="28"/>
  <c r="O547" i="28" s="1"/>
  <c r="M601" i="28"/>
  <c r="O601" i="28" s="1"/>
  <c r="M130" i="28"/>
  <c r="O130" i="28" s="1"/>
  <c r="M253" i="28"/>
  <c r="O253" i="28" s="1"/>
  <c r="M827" i="28"/>
  <c r="O827" i="28" s="1"/>
  <c r="M992" i="28"/>
  <c r="O992" i="28" s="1"/>
  <c r="M909" i="28"/>
  <c r="O909" i="28" s="1"/>
  <c r="M431" i="28"/>
  <c r="O431" i="28" s="1"/>
  <c r="M492" i="28"/>
  <c r="O492" i="28" s="1"/>
  <c r="M972" i="28"/>
  <c r="O972" i="28" s="1"/>
  <c r="M588" i="28"/>
  <c r="O588" i="28" s="1"/>
  <c r="M789" i="28"/>
  <c r="O789" i="28" s="1"/>
  <c r="M655" i="28"/>
  <c r="O655" i="28" s="1"/>
  <c r="M742" i="28"/>
  <c r="O742" i="28" s="1"/>
  <c r="M823" i="28"/>
  <c r="O823" i="28" s="1"/>
  <c r="M389" i="28"/>
  <c r="O389" i="28" s="1"/>
  <c r="M983" i="28"/>
  <c r="O983" i="28" s="1"/>
  <c r="M885" i="28"/>
  <c r="O885" i="28" s="1"/>
  <c r="M488" i="28"/>
  <c r="O488" i="28" s="1"/>
  <c r="M883" i="28"/>
  <c r="O883" i="28" s="1"/>
  <c r="M770" i="28"/>
  <c r="O770" i="28" s="1"/>
  <c r="M925" i="28"/>
  <c r="O925" i="28" s="1"/>
  <c r="M1007" i="28"/>
  <c r="O1007" i="28" s="1"/>
  <c r="M698" i="28"/>
  <c r="O698" i="28" s="1"/>
  <c r="M264" i="28"/>
  <c r="O264" i="28" s="1"/>
  <c r="M168" i="28"/>
  <c r="O168" i="28" s="1"/>
  <c r="M794" i="28"/>
  <c r="O794" i="28" s="1"/>
  <c r="M408" i="28"/>
  <c r="O408" i="28" s="1"/>
  <c r="M744" i="28"/>
  <c r="O744" i="28" s="1"/>
  <c r="M939" i="28"/>
  <c r="O939" i="28" s="1"/>
  <c r="M839" i="28"/>
  <c r="O839" i="28" s="1"/>
  <c r="M297" i="28"/>
  <c r="O297" i="28" s="1"/>
  <c r="M341" i="28"/>
  <c r="O341" i="28" s="1"/>
  <c r="M859" i="28"/>
  <c r="O859" i="28" s="1"/>
  <c r="M590" i="28"/>
  <c r="O590" i="28" s="1"/>
  <c r="M443" i="28"/>
  <c r="O443" i="28" s="1"/>
  <c r="M112" i="28"/>
  <c r="O112" i="28" s="1"/>
  <c r="M1002" i="28"/>
  <c r="O1002" i="28" s="1"/>
  <c r="M955" i="28"/>
  <c r="O955" i="28" s="1"/>
  <c r="M86" i="28"/>
  <c r="O86" i="28" s="1"/>
  <c r="M169" i="28"/>
  <c r="O169" i="28" s="1"/>
  <c r="M186" i="28"/>
  <c r="O186" i="28" s="1"/>
  <c r="M858" i="28"/>
  <c r="O858" i="28" s="1"/>
  <c r="M250" i="28"/>
  <c r="O250" i="28" s="1"/>
  <c r="M19" i="28"/>
  <c r="O19" i="28" s="1"/>
  <c r="M206" i="28"/>
  <c r="O206" i="28" s="1"/>
  <c r="M355" i="28"/>
  <c r="O355" i="28" s="1"/>
  <c r="M241" i="28"/>
  <c r="O241" i="28" s="1"/>
  <c r="M229" i="28"/>
  <c r="O229" i="28" s="1"/>
  <c r="M786" i="28"/>
  <c r="O786" i="28" s="1"/>
  <c r="M200" i="28"/>
  <c r="O200" i="28" s="1"/>
  <c r="M388" i="28"/>
  <c r="O388" i="28" s="1"/>
  <c r="M28" i="28"/>
  <c r="O28" i="28" s="1"/>
  <c r="M860" i="28"/>
  <c r="O860" i="28" s="1"/>
  <c r="M97" i="28"/>
  <c r="O97" i="28" s="1"/>
  <c r="M838" i="28"/>
  <c r="O838" i="28" s="1"/>
  <c r="M637" i="28"/>
  <c r="O637" i="28" s="1"/>
  <c r="M914" i="28"/>
  <c r="O914" i="28" s="1"/>
  <c r="M762" i="28"/>
  <c r="O762" i="28" s="1"/>
  <c r="M798" i="28"/>
  <c r="O798" i="28" s="1"/>
  <c r="M568" i="28"/>
  <c r="O568" i="28" s="1"/>
  <c r="M435" i="28"/>
  <c r="O435" i="28" s="1"/>
  <c r="M993" i="28"/>
  <c r="O993" i="28" s="1"/>
  <c r="M545" i="28"/>
  <c r="O545" i="28" s="1"/>
  <c r="M242" i="28"/>
  <c r="O242" i="28" s="1"/>
  <c r="M853" i="28"/>
  <c r="O853" i="28" s="1"/>
  <c r="M255" i="28"/>
  <c r="O255" i="28" s="1"/>
  <c r="M406" i="28"/>
  <c r="O406" i="28" s="1"/>
  <c r="M53" i="28"/>
  <c r="O53" i="28" s="1"/>
  <c r="M417" i="28"/>
  <c r="O417" i="28" s="1"/>
  <c r="M668" i="28"/>
  <c r="O668" i="28" s="1"/>
  <c r="M1051" i="28"/>
  <c r="O1051" i="28" s="1"/>
  <c r="M485" i="28"/>
  <c r="O485" i="28" s="1"/>
  <c r="M749" i="28"/>
  <c r="O749" i="28" s="1"/>
  <c r="M462" i="28"/>
  <c r="O462" i="28" s="1"/>
  <c r="M300" i="28"/>
  <c r="O300" i="28" s="1"/>
  <c r="M571" i="28"/>
  <c r="O571" i="28" s="1"/>
  <c r="M801" i="28"/>
  <c r="O801" i="28" s="1"/>
  <c r="M362" i="28"/>
  <c r="O362" i="28" s="1"/>
  <c r="M137" i="28"/>
  <c r="O137" i="28" s="1"/>
  <c r="M690" i="28"/>
  <c r="O690" i="28" s="1"/>
  <c r="M349" i="28"/>
  <c r="O349" i="28" s="1"/>
  <c r="M757" i="28"/>
  <c r="O757" i="28" s="1"/>
  <c r="M861" i="28"/>
  <c r="O861" i="28" s="1"/>
  <c r="M487" i="28"/>
  <c r="O487" i="28" s="1"/>
  <c r="M959" i="28"/>
  <c r="O959" i="28" s="1"/>
  <c r="M490" i="28"/>
  <c r="O490" i="28" s="1"/>
  <c r="M451" i="28"/>
  <c r="O451" i="28" s="1"/>
  <c r="M628" i="28"/>
  <c r="O628" i="28" s="1"/>
  <c r="M160" i="28"/>
  <c r="O160" i="28" s="1"/>
  <c r="M220" i="28"/>
  <c r="O220" i="28" s="1"/>
  <c r="M511" i="28"/>
  <c r="O511" i="28" s="1"/>
  <c r="M122" i="28"/>
  <c r="O122" i="28" s="1"/>
  <c r="M617" i="28"/>
  <c r="O617" i="28" s="1"/>
  <c r="M41" i="28"/>
  <c r="O41" i="28" s="1"/>
  <c r="M585" i="28"/>
  <c r="O585" i="28" s="1"/>
  <c r="M543" i="28"/>
  <c r="O543" i="28" s="1"/>
  <c r="M737" i="28"/>
  <c r="O737" i="28" s="1"/>
  <c r="M941" i="28"/>
  <c r="O941" i="28" s="1"/>
  <c r="M36" i="28"/>
  <c r="O36" i="28" s="1"/>
  <c r="M144" i="28"/>
  <c r="O144" i="28" s="1"/>
  <c r="M621" i="28"/>
  <c r="O621" i="28" s="1"/>
  <c r="M739" i="28"/>
  <c r="O739" i="28" s="1"/>
  <c r="M708" i="28"/>
  <c r="O708" i="28" s="1"/>
  <c r="M289" i="28"/>
  <c r="O289" i="28" s="1"/>
  <c r="M949" i="28"/>
  <c r="O949" i="28" s="1"/>
  <c r="M947" i="28"/>
  <c r="O947" i="28" s="1"/>
  <c r="M192" i="28"/>
  <c r="O192" i="28" s="1"/>
  <c r="M51" i="28"/>
  <c r="O51" i="28" s="1"/>
  <c r="M257" i="28"/>
  <c r="O257" i="28" s="1"/>
  <c r="M282" i="28"/>
  <c r="O282" i="28" s="1"/>
  <c r="M913" i="28"/>
  <c r="O913" i="28" s="1"/>
  <c r="M760" i="28"/>
  <c r="O760" i="28" s="1"/>
  <c r="M676" i="28"/>
  <c r="O676" i="28" s="1"/>
  <c r="M598" i="28"/>
  <c r="O598" i="28" s="1"/>
  <c r="M64" i="28"/>
  <c r="O64" i="28" s="1"/>
  <c r="M79" i="28"/>
  <c r="O79" i="28" s="1"/>
  <c r="M1040" i="28"/>
  <c r="O1040" i="28" s="1"/>
  <c r="M905" i="28"/>
  <c r="O905" i="28" s="1"/>
  <c r="M656" i="28"/>
  <c r="O656" i="28" s="1"/>
  <c r="M244" i="28"/>
  <c r="O244" i="28" s="1"/>
  <c r="M844" i="28"/>
  <c r="O844" i="28" s="1"/>
  <c r="M784" i="28"/>
  <c r="O784" i="28" s="1"/>
  <c r="M210" i="28"/>
  <c r="O210" i="28" s="1"/>
  <c r="M896" i="28"/>
  <c r="O896" i="28" s="1"/>
  <c r="M567" i="28"/>
  <c r="O567" i="28" s="1"/>
  <c r="M1026" i="28"/>
  <c r="O1026" i="28" s="1"/>
  <c r="M934" i="28"/>
  <c r="O934" i="28" s="1"/>
  <c r="M72" i="28"/>
  <c r="O72" i="28" s="1"/>
  <c r="M1010" i="28"/>
  <c r="O1010" i="28" s="1"/>
  <c r="M673" i="28"/>
  <c r="O673" i="28" s="1"/>
  <c r="M741" i="28"/>
  <c r="O741" i="28" s="1"/>
  <c r="M455" i="28"/>
  <c r="O455" i="28" s="1"/>
  <c r="M726" i="28"/>
  <c r="O726" i="28" s="1"/>
  <c r="M646" i="28"/>
  <c r="O646" i="28" s="1"/>
  <c r="M669" i="28"/>
  <c r="O669" i="28" s="1"/>
  <c r="M725" i="28"/>
  <c r="O725" i="28" s="1"/>
  <c r="M753" i="28"/>
  <c r="O753" i="28" s="1"/>
  <c r="M272" i="28"/>
  <c r="O272" i="28" s="1"/>
  <c r="M66" i="28"/>
  <c r="O66" i="28" s="1"/>
  <c r="M266" i="28"/>
  <c r="O266" i="28" s="1"/>
  <c r="M552" i="28"/>
  <c r="O552" i="28" s="1"/>
  <c r="M564" i="28"/>
  <c r="O564" i="28" s="1"/>
  <c r="M67" i="28"/>
  <c r="O67" i="28" s="1"/>
  <c r="M553" i="28"/>
  <c r="O553" i="28" s="1"/>
  <c r="M728" i="28"/>
  <c r="O728" i="28" s="1"/>
  <c r="M20" i="28"/>
  <c r="O20" i="28" s="1"/>
  <c r="M733" i="28"/>
  <c r="O733" i="28" s="1"/>
  <c r="M245" i="28"/>
  <c r="O245" i="28" s="1"/>
  <c r="M441" i="28"/>
  <c r="O441" i="28" s="1"/>
  <c r="M143" i="28"/>
  <c r="O143" i="28" s="1"/>
  <c r="M966" i="28"/>
  <c r="O966" i="28" s="1"/>
  <c r="M681" i="28"/>
  <c r="O681" i="28" s="1"/>
  <c r="M235" i="28"/>
  <c r="O235" i="28" s="1"/>
  <c r="M88" i="28"/>
  <c r="O88" i="28" s="1"/>
  <c r="M560" i="28"/>
  <c r="O560" i="28" s="1"/>
  <c r="M852" i="28"/>
  <c r="O852" i="28" s="1"/>
  <c r="M261" i="28"/>
  <c r="O261" i="28" s="1"/>
  <c r="M854" i="28"/>
  <c r="O854" i="28" s="1"/>
  <c r="M951" i="28"/>
  <c r="O951" i="28" s="1"/>
  <c r="M105" i="28"/>
  <c r="O105" i="28" s="1"/>
  <c r="M89" i="28"/>
  <c r="O89" i="28" s="1"/>
  <c r="M350" i="28"/>
  <c r="O350" i="28" s="1"/>
  <c r="M96" i="28"/>
  <c r="O96" i="28" s="1"/>
  <c r="M647" i="28"/>
  <c r="O647" i="28" s="1"/>
  <c r="M576" i="28"/>
  <c r="O576" i="28" s="1"/>
  <c r="M509" i="28"/>
  <c r="O509" i="28" s="1"/>
  <c r="M394" i="28"/>
  <c r="O394" i="28" s="1"/>
  <c r="M830" i="28"/>
  <c r="O830" i="28" s="1"/>
  <c r="M267" i="28"/>
  <c r="O267" i="28" s="1"/>
  <c r="M215" i="28"/>
  <c r="O215" i="28" s="1"/>
  <c r="M222" i="28"/>
  <c r="O222" i="28" s="1"/>
  <c r="M682" i="28"/>
  <c r="O682" i="28" s="1"/>
  <c r="M515" i="28"/>
  <c r="O515" i="28" s="1"/>
  <c r="M825" i="28"/>
  <c r="O825" i="28" s="1"/>
  <c r="M1041" i="28"/>
  <c r="O1041" i="28" s="1"/>
  <c r="M371" i="28"/>
  <c r="O371" i="28" s="1"/>
  <c r="M600" i="28"/>
  <c r="O600" i="28" s="1"/>
  <c r="M596" i="28"/>
  <c r="O596" i="28" s="1"/>
  <c r="M415" i="28"/>
  <c r="O415" i="28" s="1"/>
  <c r="M164" i="28"/>
  <c r="O164" i="28" s="1"/>
  <c r="M280" i="28"/>
  <c r="O280" i="28" s="1"/>
  <c r="M331" i="28"/>
  <c r="O331" i="28" s="1"/>
  <c r="M903" i="28"/>
  <c r="O903" i="28" s="1"/>
  <c r="M759" i="28"/>
  <c r="O759" i="28" s="1"/>
  <c r="M226" i="28"/>
  <c r="O226" i="28" s="1"/>
  <c r="M938" i="28"/>
  <c r="O938" i="28" s="1"/>
  <c r="M634" i="28"/>
  <c r="O634" i="28" s="1"/>
  <c r="M970" i="28"/>
  <c r="O970" i="28" s="1"/>
  <c r="M818" i="28"/>
  <c r="O818" i="28" s="1"/>
  <c r="M416" i="28"/>
  <c r="O416" i="28" s="1"/>
  <c r="M537" i="28"/>
  <c r="O537" i="28" s="1"/>
  <c r="M661" i="28"/>
  <c r="O661" i="28" s="1"/>
  <c r="M516" i="28"/>
  <c r="O516" i="28" s="1"/>
  <c r="M430" i="28"/>
  <c r="O430" i="28" s="1"/>
  <c r="M84" i="28"/>
  <c r="O84" i="28" s="1"/>
  <c r="M703" i="28"/>
  <c r="O703" i="28" s="1"/>
  <c r="M1046" i="28"/>
  <c r="O1046" i="28" s="1"/>
  <c r="M450" i="28"/>
  <c r="O450" i="28" s="1"/>
  <c r="M31" i="28"/>
  <c r="O31" i="28" s="1"/>
  <c r="M278" i="28"/>
  <c r="O278" i="28" s="1"/>
  <c r="M712" i="28"/>
  <c r="O712" i="28" s="1"/>
  <c r="M889" i="28"/>
  <c r="O889" i="28" s="1"/>
  <c r="M803" i="28"/>
  <c r="O803" i="28" s="1"/>
  <c r="M633" i="28"/>
  <c r="O633" i="28" s="1"/>
  <c r="M953" i="28"/>
  <c r="O953" i="28" s="1"/>
  <c r="M275" i="28"/>
  <c r="O275" i="28" s="1"/>
  <c r="M335" i="28"/>
  <c r="O335" i="28" s="1"/>
  <c r="M748" i="28"/>
  <c r="O748" i="28" s="1"/>
  <c r="M629" i="28"/>
  <c r="O629" i="28" s="1"/>
  <c r="M85" i="28"/>
  <c r="O85" i="28" s="1"/>
  <c r="M997" i="28"/>
  <c r="O997" i="28" s="1"/>
  <c r="M664" i="28"/>
  <c r="O664" i="28" s="1"/>
  <c r="M495" i="28"/>
  <c r="O495" i="28" s="1"/>
  <c r="M671" i="28"/>
  <c r="O671" i="28" s="1"/>
  <c r="M22" i="28"/>
  <c r="O22" i="28" s="1"/>
  <c r="M772" i="28"/>
  <c r="O772" i="28" s="1"/>
  <c r="M546" i="28"/>
  <c r="O546" i="28" s="1"/>
  <c r="M224" i="28"/>
  <c r="O224" i="28" s="1"/>
  <c r="M68" i="28"/>
  <c r="O68" i="28" s="1"/>
  <c r="M518" i="28"/>
  <c r="O518" i="28" s="1"/>
  <c r="M812" i="28"/>
  <c r="O812" i="28" s="1"/>
  <c r="M813" i="28"/>
  <c r="O813" i="28" s="1"/>
  <c r="M1037" i="28"/>
  <c r="O1037" i="28" s="1"/>
  <c r="M544" i="28"/>
  <c r="O544" i="28" s="1"/>
  <c r="M58" i="28"/>
  <c r="O58" i="28" s="1"/>
  <c r="M419" i="28"/>
  <c r="O419" i="28" s="1"/>
  <c r="M145" i="28"/>
  <c r="O145" i="28" s="1"/>
  <c r="M316" i="28"/>
  <c r="O316" i="28" s="1"/>
  <c r="M196" i="28"/>
  <c r="O196" i="28" s="1"/>
  <c r="M204" i="28"/>
  <c r="O204" i="28" s="1"/>
  <c r="M465" i="28"/>
  <c r="O465" i="28" s="1"/>
  <c r="M17" i="28"/>
  <c r="O17" i="28" s="1"/>
  <c r="M884" i="28"/>
  <c r="O884" i="28" s="1"/>
  <c r="M230" i="28"/>
  <c r="O230" i="28" s="1"/>
  <c r="M30" i="28"/>
  <c r="O30" i="28" s="1"/>
  <c r="M177" i="28"/>
  <c r="O177" i="28" s="1"/>
  <c r="M755" i="28"/>
  <c r="O755" i="28" s="1"/>
  <c r="M172" i="28"/>
  <c r="O172" i="28" s="1"/>
  <c r="M217" i="28"/>
  <c r="O217" i="28" s="1"/>
  <c r="M1052" i="28"/>
  <c r="O1052" i="28" s="1"/>
  <c r="M484" i="28"/>
  <c r="O484" i="28" s="1"/>
  <c r="M486" i="28"/>
  <c r="O486" i="28" s="1"/>
  <c r="M603" i="28"/>
  <c r="O603" i="28" s="1"/>
  <c r="M422" i="28"/>
  <c r="O422" i="28" s="1"/>
  <c r="M157" i="28"/>
  <c r="O157" i="28" s="1"/>
  <c r="M1048" i="28"/>
  <c r="O1048" i="28" s="1"/>
  <c r="M209" i="28"/>
  <c r="O209" i="28" s="1"/>
  <c r="M298" i="28"/>
  <c r="O298" i="28" s="1"/>
  <c r="M301" i="28"/>
  <c r="O301" i="28" s="1"/>
  <c r="M396" i="28"/>
  <c r="O396" i="28" s="1"/>
  <c r="M366" i="28"/>
  <c r="O366" i="28" s="1"/>
  <c r="M785" i="28"/>
  <c r="O785" i="28" s="1"/>
  <c r="N461" i="28" l="1"/>
  <c r="N1022" i="28"/>
  <c r="N398" i="28"/>
  <c r="N158" i="28"/>
  <c r="N101" i="28"/>
  <c r="N725" i="28"/>
  <c r="N1012" i="28"/>
  <c r="N349" i="28"/>
  <c r="N1044" i="28"/>
  <c r="N667" i="28"/>
  <c r="N460" i="28"/>
  <c r="N418" i="28"/>
  <c r="N405" i="28"/>
  <c r="N830" i="28"/>
  <c r="N906" i="28"/>
  <c r="N110" i="28"/>
  <c r="N521" i="28"/>
  <c r="N838" i="28"/>
  <c r="N777" i="28"/>
  <c r="N147" i="28"/>
  <c r="N348" i="28"/>
  <c r="N318" i="28"/>
  <c r="N635" i="28"/>
  <c r="N809" i="28"/>
  <c r="N956" i="28"/>
  <c r="N513" i="28"/>
  <c r="N257" i="28"/>
  <c r="N19" i="28"/>
  <c r="N766" i="28"/>
  <c r="N745" i="28"/>
  <c r="N723" i="28"/>
  <c r="N742" i="28"/>
  <c r="N442" i="28"/>
  <c r="N525" i="28"/>
  <c r="N872" i="28"/>
  <c r="N712" i="28"/>
  <c r="N973" i="28"/>
  <c r="N143" i="28"/>
  <c r="N574" i="28"/>
  <c r="N409" i="28"/>
  <c r="N378" i="28"/>
  <c r="N756" i="28"/>
  <c r="N953" i="28"/>
  <c r="N880" i="28"/>
  <c r="N543" i="28"/>
  <c r="N403" i="28"/>
  <c r="N959" i="28"/>
  <c r="N20" i="28"/>
  <c r="N542" i="28"/>
  <c r="N432" i="28"/>
  <c r="N691" i="28"/>
  <c r="N369" i="28"/>
  <c r="N443" i="28"/>
  <c r="N903" i="28"/>
  <c r="N890" i="28"/>
  <c r="N288" i="28"/>
  <c r="N116" i="28"/>
  <c r="N913" i="28"/>
  <c r="N321" i="28"/>
  <c r="N42" i="28"/>
  <c r="N983" i="28"/>
  <c r="N281" i="28"/>
  <c r="N148" i="28"/>
  <c r="N151" i="28"/>
  <c r="N213" i="28"/>
  <c r="N322" i="28"/>
  <c r="N678" i="28"/>
  <c r="N1017" i="28"/>
  <c r="N594" i="28"/>
  <c r="N240" i="28"/>
  <c r="N337" i="28"/>
  <c r="N1050" i="28"/>
  <c r="N363" i="28"/>
  <c r="N804" i="28"/>
  <c r="N652" i="28"/>
  <c r="N768" i="28"/>
  <c r="N966" i="28"/>
  <c r="N887" i="28"/>
  <c r="N188" i="28"/>
  <c r="N610" i="28"/>
  <c r="N624" i="28"/>
  <c r="N791" i="28"/>
  <c r="N122" i="28"/>
  <c r="N962" i="28"/>
  <c r="N796" i="28"/>
  <c r="N444" i="28"/>
  <c r="N168" i="28"/>
  <c r="N451" i="28"/>
  <c r="N125" i="28"/>
  <c r="N888" i="28"/>
  <c r="N860" i="28"/>
  <c r="N836" i="28"/>
  <c r="N787" i="28"/>
  <c r="N728" i="28"/>
  <c r="N258" i="28"/>
  <c r="N765" i="28"/>
  <c r="N1024" i="28"/>
  <c r="N546" i="28"/>
  <c r="N339" i="28"/>
  <c r="N826" i="28"/>
  <c r="N495" i="28"/>
  <c r="N1008" i="28"/>
  <c r="N581" i="28"/>
  <c r="N463" i="28"/>
  <c r="N155" i="28"/>
  <c r="N704" i="28"/>
  <c r="N218" i="28"/>
  <c r="N680" i="28"/>
  <c r="N85" i="28"/>
  <c r="N831" i="28"/>
  <c r="N236" i="28"/>
  <c r="N312" i="28"/>
  <c r="N780" i="28"/>
  <c r="N647" i="28"/>
  <c r="N951" i="28"/>
  <c r="N362" i="28"/>
  <c r="N111" i="28"/>
  <c r="N430" i="28"/>
  <c r="N421" i="28"/>
  <c r="N1041" i="28"/>
  <c r="N578" i="28"/>
  <c r="N946" i="28"/>
  <c r="N177" i="28"/>
  <c r="N833" i="28"/>
  <c r="N511" i="28"/>
  <c r="N93" i="28"/>
  <c r="N459" i="28"/>
  <c r="N416" i="28"/>
  <c r="N613" i="28"/>
  <c r="N1047" i="28"/>
  <c r="N74" i="28"/>
  <c r="N590" i="28"/>
  <c r="N627" i="28"/>
  <c r="N695" i="28"/>
  <c r="N63" i="28"/>
  <c r="N273" i="28"/>
  <c r="N131" i="28"/>
  <c r="N249" i="28"/>
  <c r="N821" i="28"/>
  <c r="N974" i="28"/>
  <c r="N706" i="28"/>
  <c r="N863" i="28"/>
  <c r="N388" i="28"/>
  <c r="N537" i="28"/>
  <c r="N599" i="28"/>
  <c r="N228" i="28"/>
  <c r="N850" i="28"/>
  <c r="N81" i="28"/>
  <c r="N219" i="28"/>
  <c r="N795" i="28"/>
  <c r="N933" i="28"/>
  <c r="N71" i="28"/>
  <c r="N366" i="28"/>
  <c r="N118" i="28"/>
  <c r="N232" i="28"/>
  <c r="N520" i="28"/>
  <c r="N886" i="28"/>
  <c r="N645" i="28"/>
  <c r="N135" i="28"/>
  <c r="N390" i="28"/>
  <c r="N686" i="28"/>
  <c r="N779" i="28"/>
  <c r="N264" i="28"/>
  <c r="N659" i="28"/>
  <c r="N293" i="28"/>
  <c r="N87" i="28"/>
  <c r="N404" i="28"/>
  <c r="N486" i="28"/>
  <c r="N105" i="28"/>
  <c r="N226" i="28"/>
  <c r="N433" i="28"/>
  <c r="N485" i="28"/>
  <c r="N223" i="28"/>
  <c r="N216" i="28"/>
  <c r="N748" i="28"/>
  <c r="N207" i="28"/>
  <c r="N969" i="28"/>
  <c r="N270" i="28"/>
  <c r="N173" i="28"/>
  <c r="N981" i="28"/>
  <c r="N54" i="28"/>
  <c r="N575" i="28"/>
  <c r="N502" i="28"/>
  <c r="N24" i="28"/>
  <c r="N633" i="28"/>
  <c r="N732" i="28"/>
  <c r="N338" i="28"/>
  <c r="N191" i="28"/>
  <c r="N426" i="28"/>
  <c r="N262" i="28"/>
  <c r="N457" i="28"/>
  <c r="N243" i="28"/>
  <c r="N523" i="28"/>
  <c r="N260" i="28"/>
  <c r="N950" i="28"/>
  <c r="N400" i="28"/>
  <c r="N611" i="28"/>
  <c r="N278" i="28"/>
  <c r="N292" i="28"/>
  <c r="N902" i="28"/>
  <c r="N1015" i="28"/>
  <c r="N272" i="28"/>
  <c r="N569" i="28"/>
  <c r="N324" i="28"/>
  <c r="N1011" i="28"/>
  <c r="N187" i="28"/>
  <c r="N352" i="28"/>
  <c r="N767" i="28"/>
  <c r="N670" i="28"/>
  <c r="N73" i="28"/>
  <c r="N159" i="28"/>
  <c r="N129" i="28"/>
  <c r="N68" i="28"/>
  <c r="N396" i="28"/>
  <c r="N65" i="28"/>
  <c r="N300" i="28"/>
  <c r="N606" i="28"/>
  <c r="N224" i="28"/>
  <c r="N789" i="28"/>
  <c r="N846" i="28"/>
  <c r="N668" i="28"/>
  <c r="N220" i="28"/>
  <c r="N415" i="28"/>
  <c r="N972" i="28"/>
  <c r="N622" i="28"/>
  <c r="N344" i="28"/>
  <c r="N605" i="28"/>
  <c r="N487" i="28"/>
  <c r="N127" i="28"/>
  <c r="N781" i="28"/>
  <c r="N1003" i="28"/>
  <c r="N718" i="28"/>
  <c r="N1036" i="28"/>
  <c r="N327" i="28"/>
  <c r="N649" i="28"/>
  <c r="N280" i="28"/>
  <c r="N908" i="28"/>
  <c r="N35" i="28"/>
  <c r="N204" i="28"/>
  <c r="N625" i="28"/>
  <c r="N245" i="28"/>
  <c r="N919" i="28"/>
  <c r="N267" i="28"/>
  <c r="N1043" i="28"/>
  <c r="N214" i="28"/>
  <c r="N1016" i="28"/>
  <c r="N852" i="28"/>
  <c r="N77" i="28"/>
  <c r="N311" i="28"/>
  <c r="N926" i="28"/>
  <c r="N1029" i="28"/>
  <c r="N31" i="28"/>
  <c r="N368" i="28"/>
  <c r="N490" i="28"/>
  <c r="N518" i="28"/>
  <c r="N141" i="28"/>
  <c r="N285" i="28"/>
  <c r="N508" i="28"/>
  <c r="N316" i="28"/>
  <c r="N375" i="28"/>
  <c r="N56" i="28"/>
  <c r="N482" i="28"/>
  <c r="N370" i="28"/>
  <c r="N447" i="28"/>
  <c r="N356" i="28"/>
  <c r="N530" i="28"/>
  <c r="N810" i="28"/>
  <c r="N106" i="28"/>
  <c r="N51" i="28"/>
  <c r="N535" i="28"/>
  <c r="N412" i="28"/>
  <c r="N721" i="28"/>
  <c r="N325" i="28"/>
  <c r="N818" i="28"/>
  <c r="N923" i="28"/>
  <c r="N429" i="28"/>
  <c r="N897" i="28"/>
  <c r="N237" i="28"/>
  <c r="N920" i="28"/>
  <c r="N858" i="28"/>
  <c r="N149" i="28"/>
  <c r="N698" i="28"/>
  <c r="N493" i="28"/>
  <c r="N752" i="28"/>
  <c r="N385" i="28"/>
  <c r="N819" i="28"/>
  <c r="N28" i="28"/>
  <c r="N423" i="28"/>
  <c r="N438" i="28"/>
  <c r="N735" i="28"/>
  <c r="N308" i="28"/>
  <c r="N507" i="28"/>
  <c r="N82" i="28"/>
  <c r="N710" i="28"/>
  <c r="N67" i="28"/>
  <c r="N330" i="28"/>
  <c r="N137" i="28"/>
  <c r="N397" i="28"/>
  <c r="N254" i="28"/>
  <c r="N576" i="28"/>
  <c r="N999" i="28"/>
  <c r="N654" i="28"/>
  <c r="N465" i="28"/>
  <c r="N771" i="28"/>
  <c r="N1026" i="28"/>
  <c r="N266" i="28"/>
  <c r="N870" i="28"/>
  <c r="N797" i="28"/>
  <c r="N786" i="28"/>
  <c r="N753" i="28"/>
  <c r="N676" i="28"/>
  <c r="N384" i="28"/>
  <c r="N739" i="28"/>
  <c r="N637" i="28"/>
  <c r="N567" i="28"/>
  <c r="N146" i="28"/>
  <c r="N928" i="28"/>
  <c r="N550" i="28"/>
  <c r="N648" i="28"/>
  <c r="N738" i="28"/>
  <c r="N855" i="28"/>
  <c r="N828" i="28"/>
  <c r="N184" i="28"/>
  <c r="N175" i="28"/>
  <c r="N991" i="28"/>
  <c r="N376" i="28"/>
  <c r="N783" i="28"/>
  <c r="N808" i="28"/>
  <c r="N701" i="28"/>
  <c r="N716" i="28"/>
  <c r="N286" i="28"/>
  <c r="N957" i="28"/>
  <c r="N501" i="28"/>
  <c r="N386" i="28"/>
  <c r="N554" i="28"/>
  <c r="N102" i="28"/>
  <c r="N580" i="28"/>
  <c r="N859" i="28"/>
  <c r="N227" i="28"/>
  <c r="N539" i="28"/>
  <c r="N954" i="28"/>
  <c r="N469" i="28"/>
  <c r="N305" i="28"/>
  <c r="N481" i="28"/>
  <c r="N40" i="28"/>
  <c r="N55" i="28"/>
  <c r="N929" i="28"/>
  <c r="N230" i="28"/>
  <c r="N939" i="28"/>
  <c r="N837" i="28"/>
  <c r="N171" i="28"/>
  <c r="N918" i="28"/>
  <c r="N241" i="28"/>
  <c r="N713" i="28"/>
  <c r="N651" i="28"/>
  <c r="N489" i="28"/>
  <c r="N703" i="28"/>
  <c r="N62" i="28"/>
  <c r="N263" i="28"/>
  <c r="N682" i="28"/>
  <c r="N261" i="28"/>
  <c r="N883" i="28"/>
  <c r="N313" i="28"/>
  <c r="N588" i="28"/>
  <c r="N458" i="28"/>
  <c r="N694" i="28"/>
  <c r="N407" i="28"/>
  <c r="N47" i="28"/>
  <c r="N468" i="28"/>
  <c r="N380" i="28"/>
  <c r="N27" i="28"/>
  <c r="N937" i="28"/>
  <c r="N165" i="28"/>
  <c r="N15" i="28"/>
  <c r="N76" i="28"/>
  <c r="N1032" i="28"/>
  <c r="N94" i="28"/>
  <c r="N225" i="28"/>
  <c r="N536" i="28"/>
  <c r="N194" i="28"/>
  <c r="N604" i="28"/>
  <c r="N239" i="28"/>
  <c r="N499" i="28"/>
  <c r="N78" i="28"/>
  <c r="N750" i="28"/>
  <c r="N45" i="28"/>
  <c r="N112" i="28"/>
  <c r="N640" i="28"/>
  <c r="N488" i="28"/>
  <c r="N815" i="28"/>
  <c r="N395" i="28"/>
  <c r="N774" i="28"/>
  <c r="N296" i="28"/>
  <c r="N295" i="28"/>
  <c r="N708" i="28"/>
  <c r="N746" i="28"/>
  <c r="N471" i="28"/>
  <c r="N571" i="28"/>
  <c r="N840" i="28"/>
  <c r="N849" i="28"/>
  <c r="N596" i="28"/>
  <c r="N303" i="28"/>
  <c r="N631" i="28"/>
  <c r="N379" i="28"/>
  <c r="N733" i="28"/>
  <c r="N33" i="28"/>
  <c r="N679" i="28"/>
  <c r="N514" i="28"/>
  <c r="N674" i="28"/>
  <c r="N247" i="28"/>
  <c r="N707" i="28"/>
  <c r="N483" i="28"/>
  <c r="N773" i="28"/>
  <c r="N140" i="28"/>
  <c r="N856" i="28"/>
  <c r="N807" i="28"/>
  <c r="N120" i="28"/>
  <c r="N747" i="28"/>
  <c r="N70" i="28"/>
  <c r="N37" i="28"/>
  <c r="N845" i="28"/>
  <c r="N577" i="28"/>
  <c r="N853" i="28"/>
  <c r="N642" i="28"/>
  <c r="N199" i="28"/>
  <c r="N775" i="28"/>
  <c r="N778" i="28"/>
  <c r="N895" i="28"/>
  <c r="N681" i="28"/>
  <c r="N931" i="28"/>
  <c r="N597" i="28"/>
  <c r="N336" i="28"/>
  <c r="N825" i="28"/>
  <c r="N402" i="28"/>
  <c r="N210" i="28"/>
  <c r="N244" i="28"/>
  <c r="N256" i="28"/>
  <c r="N734" i="28"/>
  <c r="N566" i="28"/>
  <c r="N762" i="28"/>
  <c r="N419" i="28"/>
  <c r="N25" i="28"/>
  <c r="N816" i="28"/>
  <c r="N170" i="28"/>
  <c r="N584" i="28"/>
  <c r="N540" i="28"/>
  <c r="N1021" i="28"/>
  <c r="N994" i="28"/>
  <c r="N144" i="28"/>
  <c r="N181" i="28"/>
  <c r="N935" i="28"/>
  <c r="N265" i="28"/>
  <c r="N394" i="28"/>
  <c r="N658" i="28"/>
  <c r="N331" i="28"/>
  <c r="N917" i="28"/>
  <c r="N162" i="28"/>
  <c r="N987" i="28"/>
  <c r="N848" i="28"/>
  <c r="N684" i="28"/>
  <c r="N662" i="28"/>
  <c r="N731" i="28"/>
  <c r="N59" i="28"/>
  <c r="N722" i="28"/>
  <c r="N744" i="28"/>
  <c r="N623" i="28"/>
  <c r="N758" i="28"/>
  <c r="N274" i="28"/>
  <c r="N389" i="28"/>
  <c r="N436" i="28"/>
  <c r="N121" i="28"/>
  <c r="N1042" i="28"/>
  <c r="N417" i="28"/>
  <c r="N952" i="28"/>
  <c r="N259" i="28"/>
  <c r="N638" i="28"/>
  <c r="N526" i="28"/>
  <c r="N938" i="28"/>
  <c r="N287" i="28"/>
  <c r="N730" i="28"/>
  <c r="N561" i="28"/>
  <c r="N832" i="28"/>
  <c r="N98" i="28"/>
  <c r="N562" i="28"/>
  <c r="N727" i="28"/>
  <c r="N565" i="28"/>
  <c r="N782" i="28"/>
  <c r="N428" i="28"/>
  <c r="N174" i="28"/>
  <c r="N907" i="28"/>
  <c r="N372" i="28"/>
  <c r="N620" i="28"/>
  <c r="N910" i="28"/>
  <c r="N301" i="28"/>
  <c r="N371" i="28"/>
  <c r="N255" i="28"/>
  <c r="N646" i="28"/>
  <c r="N843" i="28"/>
  <c r="N717" i="28"/>
  <c r="N99" i="28"/>
  <c r="N150" i="28"/>
  <c r="N341" i="28"/>
  <c r="N615" i="28"/>
  <c r="N1031" i="28"/>
  <c r="N446" i="28"/>
  <c r="N801" i="28"/>
  <c r="N21" i="28"/>
  <c r="N737" i="28"/>
  <c r="N156" i="28"/>
  <c r="N75" i="28"/>
  <c r="N464" i="28"/>
  <c r="N641" i="28"/>
  <c r="N673" i="28"/>
  <c r="N799" i="28"/>
  <c r="N894" i="28"/>
  <c r="N411" i="28"/>
  <c r="N784" i="28"/>
  <c r="N743" i="28"/>
  <c r="N726" i="28"/>
  <c r="N553" i="28"/>
  <c r="N107" i="28"/>
  <c r="N252" i="28"/>
  <c r="N221" i="28"/>
  <c r="N113" i="28"/>
  <c r="N455" i="28"/>
  <c r="N172" i="28"/>
  <c r="N823" i="28"/>
  <c r="N475" i="28"/>
  <c r="N522" i="28"/>
  <c r="N367" i="28"/>
  <c r="N760" i="28"/>
  <c r="N614" i="28"/>
  <c r="N1035" i="28"/>
  <c r="N346" i="28"/>
  <c r="N420" i="28"/>
  <c r="N947" i="28"/>
  <c r="N374" i="28"/>
  <c r="N814" i="28"/>
  <c r="N425" i="28"/>
  <c r="N696" i="28"/>
  <c r="N643" i="28"/>
  <c r="N49" i="28"/>
  <c r="N198" i="28"/>
  <c r="N48" i="28"/>
  <c r="N434" i="28"/>
  <c r="N152" i="28"/>
  <c r="N666" i="28"/>
  <c r="N532" i="28"/>
  <c r="N541" i="28"/>
  <c r="N72" i="28"/>
  <c r="N297" i="28"/>
  <c r="N178" i="28"/>
  <c r="N392" i="28"/>
  <c r="N119" i="28"/>
  <c r="N595" i="28"/>
  <c r="N480" i="28"/>
  <c r="N794" i="28"/>
  <c r="N319" i="28"/>
  <c r="N132" i="28"/>
  <c r="N1034" i="28"/>
  <c r="N470" i="28"/>
  <c r="N246" i="28"/>
  <c r="N504" i="28"/>
  <c r="N248" i="28"/>
  <c r="N1040" i="28"/>
  <c r="N422" i="28"/>
  <c r="N503" i="28"/>
  <c r="N591" i="28"/>
  <c r="N41" i="28"/>
  <c r="N206" i="28"/>
  <c r="N427" i="28"/>
  <c r="N1048" i="28"/>
  <c r="N205" i="28"/>
  <c r="N834" i="28"/>
  <c r="N448" i="28"/>
  <c r="N841" i="28"/>
  <c r="N1002" i="28"/>
  <c r="N866" i="28"/>
  <c r="N1020" i="28"/>
  <c r="N484" i="28"/>
  <c r="N582" i="28"/>
  <c r="N921" i="28"/>
  <c r="N724" i="28"/>
  <c r="N862" i="28"/>
  <c r="N806" i="28"/>
  <c r="N593" i="28"/>
  <c r="N284" i="28"/>
  <c r="N320" i="28"/>
  <c r="N740" i="28"/>
  <c r="N675" i="28"/>
  <c r="N617" i="28"/>
  <c r="N803" i="28"/>
  <c r="N965" i="28"/>
  <c r="N944" i="28"/>
  <c r="N549" i="28"/>
  <c r="N785" i="28"/>
  <c r="N500" i="28"/>
  <c r="N126" i="28"/>
  <c r="N431" i="28"/>
  <c r="N629" i="28"/>
  <c r="N234" i="28"/>
  <c r="N714" i="28"/>
  <c r="N128" i="28"/>
  <c r="N1037" i="28"/>
  <c r="N545" i="28"/>
  <c r="N851" i="28"/>
  <c r="N538" i="28"/>
  <c r="N1027" i="28"/>
  <c r="N548" i="28"/>
  <c r="N857" i="28"/>
  <c r="N1009" i="28"/>
  <c r="N326" i="28"/>
  <c r="N519" i="28"/>
  <c r="N53" i="28"/>
  <c r="N203" i="28"/>
  <c r="N157" i="28"/>
  <c r="N441" i="28"/>
  <c r="N439" i="28"/>
  <c r="N289" i="28"/>
  <c r="N1030" i="28"/>
  <c r="N377" i="28"/>
  <c r="N842" i="28"/>
  <c r="N572" i="28"/>
  <c r="N916" i="28"/>
  <c r="N410" i="28"/>
  <c r="N176" i="28"/>
  <c r="N930" i="28"/>
  <c r="N793" i="28"/>
  <c r="N340" i="28"/>
  <c r="N516" i="28"/>
  <c r="N878" i="28"/>
  <c r="N406" i="28"/>
  <c r="N115" i="28"/>
  <c r="N449" i="28"/>
  <c r="N123" i="28"/>
  <c r="N359" i="28"/>
  <c r="N354" i="28"/>
  <c r="N1001" i="28"/>
  <c r="N161" i="28"/>
  <c r="N509" i="28"/>
  <c r="N186" i="28"/>
  <c r="N57" i="28"/>
  <c r="N879" i="28"/>
  <c r="N656" i="28"/>
  <c r="N1028" i="28"/>
  <c r="N524" i="28"/>
  <c r="N43" i="28"/>
  <c r="N531" i="28"/>
  <c r="N628" i="28"/>
  <c r="N347" i="28"/>
  <c r="N1038" i="28"/>
  <c r="N812" i="28"/>
  <c r="N498" i="28"/>
  <c r="N876" i="28"/>
  <c r="N515" i="28"/>
  <c r="N877" i="28"/>
  <c r="N413" i="28"/>
  <c r="N763" i="28"/>
  <c r="N253" i="28"/>
  <c r="N365" i="28"/>
  <c r="N505" i="28"/>
  <c r="N298" i="28"/>
  <c r="N700" i="28"/>
  <c r="N932" i="28"/>
  <c r="N644" i="28"/>
  <c r="N437" i="28"/>
  <c r="N136" i="28"/>
  <c r="N911" i="28"/>
  <c r="N943" i="28"/>
  <c r="N46" i="28"/>
  <c r="N663" i="28"/>
  <c r="N573" i="28"/>
  <c r="N720" i="28"/>
  <c r="N960" i="28"/>
  <c r="N847" i="28"/>
  <c r="N1010" i="28"/>
  <c r="N817" i="28"/>
  <c r="N360" i="28"/>
  <c r="N1019" i="28"/>
  <c r="N608" i="28"/>
  <c r="N711" i="28"/>
  <c r="N39" i="28"/>
  <c r="N914" i="28"/>
  <c r="N134" i="28"/>
  <c r="N408" i="28"/>
  <c r="N133" i="28"/>
  <c r="N699" i="28"/>
  <c r="N179" i="28"/>
  <c r="N579" i="28"/>
  <c r="N1023" i="28"/>
  <c r="N980" i="28"/>
  <c r="N689" i="28"/>
  <c r="N309" i="28"/>
  <c r="N697" i="28"/>
  <c r="N759" i="28"/>
  <c r="N1049" i="28"/>
  <c r="N478" i="28"/>
  <c r="N79" i="28"/>
  <c r="N813" i="28"/>
  <c r="N476" i="28"/>
  <c r="N91" i="28"/>
  <c r="N982" i="28"/>
  <c r="N462" i="28"/>
  <c r="N544" i="28"/>
  <c r="N636" i="28"/>
  <c r="N358" i="28"/>
  <c r="N117" i="28"/>
  <c r="N351" i="28"/>
  <c r="N824" i="28"/>
  <c r="N17" i="28"/>
  <c r="N333" i="28"/>
  <c r="N556" i="28"/>
  <c r="N587" i="28"/>
  <c r="N474" i="28"/>
  <c r="N655" i="28"/>
  <c r="N551" i="28"/>
  <c r="N491" i="28"/>
  <c r="N958" i="28"/>
  <c r="N145" i="28"/>
  <c r="N764" i="28"/>
  <c r="N387" i="28"/>
  <c r="N353" i="28"/>
  <c r="N222" i="28"/>
  <c r="N563" i="28"/>
  <c r="N770" i="28"/>
  <c r="N586" i="28"/>
  <c r="N925" i="28"/>
  <c r="N672" i="28"/>
  <c r="N881" i="28"/>
  <c r="N986" i="28"/>
  <c r="N83" i="28"/>
  <c r="N619" i="28"/>
  <c r="N492" i="28"/>
  <c r="N949" i="28"/>
  <c r="N736" i="28"/>
  <c r="N820" i="28"/>
  <c r="N50" i="28"/>
  <c r="N329" i="28"/>
  <c r="N472" i="28"/>
  <c r="N882" i="28"/>
  <c r="N800" i="28"/>
  <c r="N92" i="28"/>
  <c r="N941" i="28"/>
  <c r="N940" i="28"/>
  <c r="N382" i="28"/>
  <c r="N277" i="28"/>
  <c r="N299" i="28"/>
  <c r="N231" i="28"/>
  <c r="N279" i="28"/>
  <c r="N618" i="28"/>
  <c r="N211" i="28"/>
  <c r="N671" i="28"/>
  <c r="N86" i="28"/>
  <c r="N180" i="28"/>
  <c r="N822" i="28"/>
  <c r="N835" i="28"/>
  <c r="N564" i="28"/>
  <c r="N896" i="28"/>
  <c r="N984" i="28"/>
  <c r="N44" i="28"/>
  <c r="N343" i="28"/>
  <c r="N291" i="28"/>
  <c r="N865" i="28"/>
  <c r="N1014" i="28"/>
  <c r="N202" i="28"/>
  <c r="N1039" i="28"/>
  <c r="N992" i="28"/>
  <c r="N440" i="28"/>
  <c r="N901" i="28"/>
  <c r="N1013" i="28"/>
  <c r="N528" i="28"/>
  <c r="N58" i="28"/>
  <c r="N650" i="28"/>
  <c r="N757" i="28"/>
  <c r="N585" i="28"/>
  <c r="N242" i="28"/>
  <c r="N84" i="28"/>
  <c r="N217" i="28"/>
  <c r="N868" i="28"/>
  <c r="N533" i="28"/>
  <c r="N924" i="28"/>
  <c r="N276" i="28"/>
  <c r="N164" i="28"/>
  <c r="N1045" i="28"/>
  <c r="N100" i="28"/>
  <c r="N383" i="28"/>
  <c r="N997" i="28"/>
  <c r="N527" i="28"/>
  <c r="N350" i="28"/>
  <c r="N692" i="28"/>
  <c r="N899" i="28"/>
  <c r="N755" i="28"/>
  <c r="N988" i="28"/>
  <c r="N251" i="28"/>
  <c r="N306" i="28"/>
  <c r="N621" i="28"/>
  <c r="N163" i="28"/>
  <c r="N424" i="28"/>
  <c r="N1033" i="28"/>
  <c r="N607" i="28"/>
  <c r="N677" i="28"/>
  <c r="N660" i="28"/>
  <c r="N632" i="28"/>
  <c r="N805" i="28"/>
  <c r="N685" i="28"/>
  <c r="N892" i="28"/>
  <c r="N294" i="28"/>
  <c r="N854" i="28"/>
  <c r="N473" i="28"/>
  <c r="N761" i="28"/>
  <c r="N869" i="28"/>
  <c r="N26" i="28"/>
  <c r="N66" i="28"/>
  <c r="N729" i="28"/>
  <c r="N190" i="28"/>
  <c r="N989" i="28"/>
  <c r="N139" i="28"/>
  <c r="N124" i="28"/>
  <c r="N884" i="28"/>
  <c r="N104" i="28"/>
  <c r="N589" i="28"/>
  <c r="N96" i="28"/>
  <c r="N381" i="28"/>
  <c r="N529" i="28"/>
  <c r="N435" i="28"/>
  <c r="N89" i="28"/>
  <c r="N889" i="28"/>
  <c r="N166" i="28"/>
  <c r="N904" i="28"/>
  <c r="N687" i="28"/>
  <c r="N18" i="28"/>
  <c r="N874" i="28"/>
  <c r="N103" i="28"/>
  <c r="N934" i="28"/>
  <c r="N861" i="28"/>
  <c r="N323" i="28"/>
  <c r="N269" i="28"/>
  <c r="N811" i="28"/>
  <c r="N34" i="28"/>
  <c r="N776" i="28"/>
  <c r="N335" i="28"/>
  <c r="N315" i="28"/>
  <c r="N616" i="28"/>
  <c r="N885" i="28"/>
  <c r="N630" i="28"/>
  <c r="N310" i="28"/>
  <c r="N971" i="28"/>
  <c r="N1046" i="28"/>
  <c r="N922" i="28"/>
  <c r="N867" i="28"/>
  <c r="N238" i="28"/>
  <c r="N769" i="28"/>
  <c r="N583" i="28"/>
  <c r="N307" i="28"/>
  <c r="N479" i="28"/>
  <c r="N754" i="28"/>
  <c r="N450" i="28"/>
  <c r="N229" i="28"/>
  <c r="N657" i="28"/>
  <c r="N905" i="28"/>
  <c r="N612" i="28"/>
  <c r="N995" i="28"/>
  <c r="N568" i="28"/>
  <c r="N153" i="28"/>
  <c r="N52" i="28"/>
  <c r="N665" i="28"/>
  <c r="N60" i="28"/>
  <c r="N993" i="28"/>
  <c r="N664" i="28"/>
  <c r="N167" i="28"/>
  <c r="N844" i="28"/>
  <c r="N661" i="28"/>
  <c r="N268" i="28"/>
  <c r="N208" i="28"/>
  <c r="N209" i="28"/>
  <c r="N114" i="28"/>
  <c r="N560" i="28"/>
  <c r="N357" i="28"/>
  <c r="N871" i="28"/>
  <c r="N373" i="28"/>
  <c r="N639" i="28"/>
  <c r="N970" i="28"/>
  <c r="N719" i="28"/>
  <c r="N964" i="28"/>
  <c r="N183" i="28"/>
  <c r="N927" i="28"/>
  <c r="N345" i="28"/>
  <c r="N772" i="28"/>
  <c r="N302" i="28"/>
  <c r="N570" i="28"/>
  <c r="N456" i="28"/>
  <c r="N510" i="28"/>
  <c r="N555" i="28"/>
  <c r="N1005" i="28"/>
  <c r="N912" i="28"/>
  <c r="N864" i="28"/>
  <c r="N788" i="28"/>
  <c r="N282" i="28"/>
  <c r="N36" i="28"/>
  <c r="N97" i="28"/>
  <c r="N88" i="28"/>
  <c r="N290" i="28"/>
  <c r="N16" i="28"/>
  <c r="N275" i="28"/>
  <c r="N963" i="28"/>
  <c r="N142" i="28"/>
  <c r="N393" i="28"/>
  <c r="N342" i="28"/>
  <c r="N497" i="28"/>
  <c r="N690" i="28"/>
  <c r="P341" i="28"/>
  <c r="P282" i="28"/>
  <c r="P627" i="28"/>
  <c r="P15" i="28"/>
  <c r="P147" i="28"/>
  <c r="P462" i="28"/>
  <c r="P407" i="28"/>
  <c r="P514" i="28"/>
  <c r="P946" i="28"/>
  <c r="P503" i="28"/>
  <c r="P720" i="28"/>
  <c r="P955" i="28"/>
  <c r="P1043" i="28"/>
  <c r="P677" i="28"/>
  <c r="P363" i="28"/>
  <c r="P826" i="28"/>
  <c r="P217" i="28"/>
  <c r="P25" i="28"/>
  <c r="P779" i="28"/>
  <c r="P463" i="28"/>
  <c r="P22" i="28"/>
  <c r="P357" i="28"/>
  <c r="P998" i="28"/>
  <c r="P642" i="28"/>
  <c r="P881" i="28"/>
  <c r="P586" i="28"/>
  <c r="P400" i="28"/>
  <c r="P300" i="28"/>
  <c r="P66" i="28"/>
  <c r="P975" i="28"/>
  <c r="P897" i="28"/>
  <c r="P723" i="28"/>
  <c r="P1042" i="28"/>
  <c r="P1020" i="28"/>
  <c r="P155" i="28"/>
  <c r="P468" i="28"/>
  <c r="P939" i="28"/>
  <c r="P87" i="28"/>
  <c r="P343" i="28"/>
  <c r="P978" i="28"/>
  <c r="P475" i="28"/>
  <c r="P158" i="28"/>
  <c r="P905" i="28"/>
  <c r="P573" i="28"/>
  <c r="P919" i="28"/>
  <c r="P354" i="28"/>
  <c r="P349" i="28"/>
  <c r="P239" i="28"/>
  <c r="P581" i="28"/>
  <c r="P252" i="28"/>
  <c r="P986" i="28"/>
  <c r="P621" i="28"/>
  <c r="P436" i="28"/>
  <c r="P305" i="28"/>
  <c r="P145" i="28"/>
  <c r="P245" i="28"/>
  <c r="P41" i="28"/>
  <c r="P929" i="28"/>
  <c r="P582" i="28"/>
  <c r="P136" i="28"/>
  <c r="P647" i="28"/>
  <c r="P308" i="28"/>
  <c r="P347" i="28"/>
  <c r="P971" i="28"/>
  <c r="P380" i="28"/>
  <c r="P888" i="28"/>
  <c r="P565" i="28"/>
  <c r="P114" i="28"/>
  <c r="P629" i="28"/>
  <c r="P704" i="28"/>
  <c r="P562" i="28"/>
  <c r="P539" i="28"/>
  <c r="P940" i="28"/>
  <c r="P678" i="28"/>
  <c r="P801" i="28"/>
  <c r="P482" i="28"/>
  <c r="P788" i="28"/>
  <c r="P279" i="28"/>
  <c r="P63" i="28"/>
  <c r="P617" i="28"/>
  <c r="P204" i="28"/>
  <c r="P118" i="28"/>
  <c r="P925" i="28"/>
  <c r="P1006" i="28"/>
  <c r="P21" i="28"/>
  <c r="P742" i="28"/>
  <c r="P770" i="28"/>
  <c r="P715" i="28"/>
  <c r="P999" i="28"/>
  <c r="P552" i="28"/>
  <c r="P467" i="28"/>
  <c r="P827" i="28"/>
  <c r="P52" i="28"/>
  <c r="P583" i="28"/>
  <c r="P454" i="28"/>
  <c r="P1002" i="28"/>
  <c r="P386" i="28"/>
  <c r="P178" i="28"/>
  <c r="P693" i="28"/>
  <c r="P311" i="28"/>
  <c r="P312" i="28"/>
  <c r="P578" i="28"/>
  <c r="P48" i="28"/>
  <c r="P714" i="28"/>
  <c r="P299" i="28"/>
  <c r="P703" i="28"/>
  <c r="P353" i="28"/>
  <c r="P909" i="28"/>
  <c r="P79" i="28"/>
  <c r="P313" i="28"/>
  <c r="P808" i="28"/>
  <c r="P828" i="28"/>
  <c r="P839" i="28"/>
  <c r="P871" i="28"/>
  <c r="P275" i="28"/>
  <c r="P702" i="28"/>
  <c r="P20" i="28"/>
  <c r="P192" i="28"/>
  <c r="P556" i="28"/>
  <c r="P43" i="28"/>
  <c r="P664" i="28"/>
  <c r="P807" i="28"/>
  <c r="P945" i="28"/>
  <c r="P852" i="28"/>
  <c r="P982" i="28"/>
  <c r="P631" i="28"/>
  <c r="P278" i="28"/>
  <c r="P356" i="28"/>
  <c r="P745" i="28"/>
  <c r="P922" i="28"/>
  <c r="P509" i="28"/>
  <c r="P941" i="28"/>
  <c r="P545" i="28"/>
  <c r="P590" i="28"/>
  <c r="P688" i="28"/>
  <c r="P903" i="28"/>
  <c r="P422" i="28"/>
  <c r="P644" i="28"/>
  <c r="P540" i="28"/>
  <c r="P101" i="28"/>
  <c r="P512" i="28"/>
  <c r="P157" i="28"/>
  <c r="P845" i="28"/>
  <c r="P781" i="28"/>
  <c r="P885" i="28"/>
  <c r="P329" i="28"/>
  <c r="P338" i="28"/>
  <c r="P345" i="28"/>
  <c r="P666" i="28"/>
  <c r="P725" i="28"/>
  <c r="P151" i="28"/>
  <c r="P193" i="28"/>
  <c r="P139" i="28"/>
  <c r="P297" i="28"/>
  <c r="P541" i="28"/>
  <c r="P91" i="28"/>
  <c r="P501" i="28"/>
  <c r="P557" i="28"/>
  <c r="P236" i="28"/>
  <c r="P439" i="28"/>
  <c r="P188" i="28"/>
  <c r="P640" i="28"/>
  <c r="P799" i="28"/>
  <c r="P548" i="28"/>
  <c r="P628" i="28"/>
  <c r="P480" i="28"/>
  <c r="P276" i="28"/>
  <c r="P486" i="28"/>
  <c r="P94" i="28"/>
  <c r="P1032" i="28"/>
  <c r="P333" i="28"/>
  <c r="P242" i="28"/>
  <c r="P411" i="28"/>
  <c r="P334" i="28"/>
  <c r="P532" i="28"/>
  <c r="P976" i="28"/>
  <c r="P464" i="28"/>
  <c r="P85" i="28"/>
  <c r="P936" i="28"/>
  <c r="P181" i="28"/>
  <c r="P224" i="28"/>
  <c r="P370" i="28"/>
  <c r="P219" i="28"/>
  <c r="P752" i="28"/>
  <c r="P1034" i="28"/>
  <c r="P815" i="28"/>
  <c r="P495" i="28"/>
  <c r="P1007" i="28"/>
  <c r="P362" i="28"/>
  <c r="P606" i="28"/>
  <c r="P616" i="28"/>
  <c r="P336" i="28"/>
  <c r="P800" i="28"/>
  <c r="P676" i="28"/>
  <c r="P1008" i="28"/>
  <c r="P785" i="28"/>
  <c r="P517" i="28"/>
  <c r="P948" i="28"/>
  <c r="P561" i="28"/>
  <c r="P983" i="28"/>
  <c r="P820" i="28"/>
  <c r="P1015" i="28"/>
  <c r="P972" i="28"/>
  <c r="P203" i="28"/>
  <c r="P137" i="28"/>
  <c r="P74" i="28"/>
  <c r="P585" i="28"/>
  <c r="P681" i="28"/>
  <c r="P433" i="28"/>
  <c r="P773" i="28"/>
  <c r="P769" i="28"/>
  <c r="P492" i="28"/>
  <c r="P805" i="28"/>
  <c r="P49" i="28"/>
  <c r="P180" i="28"/>
  <c r="P855" i="28"/>
  <c r="P397" i="28"/>
  <c r="P67" i="28"/>
  <c r="P1030" i="28"/>
  <c r="P298" i="28"/>
  <c r="P235" i="28"/>
  <c r="P534" i="28"/>
  <c r="P996" i="28"/>
  <c r="P507" i="28"/>
  <c r="P794" i="28"/>
  <c r="P485" i="28"/>
  <c r="P438" i="28"/>
  <c r="P303" i="28"/>
  <c r="P997" i="28"/>
  <c r="P330" i="28"/>
  <c r="P633" i="28"/>
  <c r="P100" i="28"/>
  <c r="P39" i="28"/>
  <c r="P452" i="28"/>
  <c r="P102" i="28"/>
  <c r="P384" i="28"/>
  <c r="P840" i="28"/>
  <c r="P687" i="28"/>
  <c r="P459" i="28"/>
  <c r="P957" i="28"/>
  <c r="P471" i="28"/>
  <c r="P1019" i="28"/>
  <c r="P683" i="28"/>
  <c r="P76" i="28"/>
  <c r="P870" i="28"/>
  <c r="P645" i="28"/>
  <c r="P571" i="28"/>
  <c r="P724" i="28"/>
  <c r="P106" i="28"/>
  <c r="P599" i="28"/>
  <c r="P609" i="28"/>
  <c r="P374" i="28"/>
  <c r="P208" i="28"/>
  <c r="P36" i="28"/>
  <c r="P727" i="28"/>
  <c r="P476" i="28"/>
  <c r="P287" i="28"/>
  <c r="P605" i="28"/>
  <c r="P916" i="28"/>
  <c r="P861" i="28"/>
  <c r="P535" i="28"/>
  <c r="P924" i="28"/>
  <c r="P638" i="28"/>
  <c r="P257" i="28"/>
  <c r="P168" i="28"/>
  <c r="P316" i="28"/>
  <c r="P1045" i="28"/>
  <c r="P901" i="28"/>
  <c r="P318" i="28"/>
  <c r="P821" i="28"/>
  <c r="P829" i="28"/>
  <c r="P671" i="28"/>
  <c r="P309" i="28"/>
  <c r="P555" i="28"/>
  <c r="P213" i="28"/>
  <c r="P962" i="28"/>
  <c r="P984" i="28"/>
  <c r="P954" i="28"/>
  <c r="P70" i="28"/>
  <c r="P388" i="28"/>
  <c r="P1023" i="28"/>
  <c r="P391" i="28"/>
  <c r="P295" i="28"/>
  <c r="P261" i="28"/>
  <c r="P284" i="28"/>
  <c r="P834" i="28"/>
  <c r="P382" i="28"/>
  <c r="P726" i="28"/>
  <c r="P81" i="28"/>
  <c r="P369" i="28"/>
  <c r="P731" i="28"/>
  <c r="P613" i="28"/>
  <c r="P893" i="28"/>
  <c r="P286" i="28"/>
  <c r="P679" i="28"/>
  <c r="P394" i="28"/>
  <c r="P497" i="28"/>
  <c r="P14" i="28"/>
  <c r="P891" i="28"/>
  <c r="P84" i="28"/>
  <c r="P886" i="28"/>
  <c r="P113" i="28"/>
  <c r="P413" i="28"/>
  <c r="P424" i="28"/>
  <c r="P365" i="28"/>
  <c r="P367" i="28"/>
  <c r="P992" i="28"/>
  <c r="P672" i="28"/>
  <c r="P477" i="28"/>
  <c r="P811" i="28"/>
  <c r="P28" i="28"/>
  <c r="P99" i="28"/>
  <c r="P401" i="28"/>
  <c r="P124" i="28"/>
  <c r="P368" i="28"/>
  <c r="P776" i="28"/>
  <c r="P430" i="28"/>
  <c r="P310" i="28"/>
  <c r="P395" i="28"/>
  <c r="P533" i="28"/>
  <c r="P1029" i="28"/>
  <c r="P736" i="28"/>
  <c r="P622" i="28"/>
  <c r="P911" i="28"/>
  <c r="P574" i="28"/>
  <c r="P13" i="28"/>
  <c r="P1000" i="28"/>
  <c r="P614" i="28"/>
  <c r="P254" i="28"/>
  <c r="P206" i="28"/>
  <c r="P777" i="28"/>
  <c r="P447" i="28"/>
  <c r="P58" i="28"/>
  <c r="P332" i="28"/>
  <c r="P479" i="28"/>
  <c r="P260" i="28"/>
  <c r="P655" i="28"/>
  <c r="P469" i="28"/>
  <c r="P991" i="28"/>
  <c r="P167" i="28"/>
  <c r="P243" i="28"/>
  <c r="P791" i="28"/>
  <c r="P117" i="28"/>
  <c r="P989" i="28"/>
  <c r="P449" i="28"/>
  <c r="P166" i="28"/>
  <c r="P376" i="28"/>
  <c r="P140" i="28"/>
  <c r="P961" i="28"/>
  <c r="P846" i="28"/>
  <c r="P461" i="28"/>
  <c r="P126" i="28"/>
  <c r="P825" i="28"/>
  <c r="P787" i="28"/>
  <c r="P267" i="28"/>
  <c r="P262" i="28"/>
  <c r="P842" i="28"/>
  <c r="P457" i="28"/>
  <c r="P146" i="28"/>
  <c r="P141" i="28"/>
  <c r="P108" i="28"/>
  <c r="P1021" i="28"/>
  <c r="P385" i="28"/>
  <c r="P697" i="28"/>
  <c r="P635" i="28"/>
  <c r="P902" i="28"/>
  <c r="P853" i="28"/>
  <c r="P516" i="28"/>
  <c r="P103" i="28"/>
  <c r="P142" i="28"/>
  <c r="P519" i="28"/>
  <c r="P734" i="28"/>
  <c r="P427" i="28"/>
  <c r="P372" i="28"/>
  <c r="P1005" i="28"/>
  <c r="P706" i="28"/>
  <c r="P1049" i="28"/>
  <c r="P321" i="28"/>
  <c r="P244" i="28"/>
  <c r="P185" i="28"/>
  <c r="P722" i="28"/>
  <c r="P86" i="28"/>
  <c r="P271" i="28"/>
  <c r="P194" i="28"/>
  <c r="P405" i="28"/>
  <c r="P445" i="28"/>
  <c r="P637" i="28"/>
  <c r="P926" i="28"/>
  <c r="P418" i="28"/>
  <c r="P608" i="28"/>
  <c r="P935" i="28"/>
  <c r="P600" i="28"/>
  <c r="P1024" i="28"/>
  <c r="P73" i="28"/>
  <c r="P796" i="28"/>
  <c r="P768" i="28"/>
  <c r="P209" i="28"/>
  <c r="P389" i="28"/>
  <c r="P756" i="28"/>
  <c r="P711" i="28"/>
  <c r="P760" i="28"/>
  <c r="P520" i="28"/>
  <c r="P274" i="28"/>
  <c r="P246" i="28"/>
  <c r="P491" i="28"/>
  <c r="P23" i="28"/>
  <c r="P603" i="28"/>
  <c r="P695" i="28"/>
  <c r="P718" i="28"/>
  <c r="P164" i="28"/>
  <c r="P797" i="28"/>
  <c r="P980" i="28"/>
  <c r="P836" i="28"/>
  <c r="P575" i="28"/>
  <c r="P1027" i="28"/>
  <c r="P923" i="28"/>
  <c r="P792" i="28"/>
  <c r="P339" i="28"/>
  <c r="P882" i="28"/>
  <c r="P251" i="28"/>
  <c r="P759" i="28"/>
  <c r="P473" i="28"/>
  <c r="P876" i="28"/>
  <c r="P917" i="28"/>
  <c r="P198" i="28"/>
  <c r="P896" i="28"/>
  <c r="P179" i="28"/>
  <c r="P619" i="28"/>
  <c r="P567" i="28"/>
  <c r="P62" i="28"/>
  <c r="P296" i="28"/>
  <c r="P850" i="28"/>
  <c r="P359" i="28"/>
  <c r="P163" i="28"/>
  <c r="P161" i="28"/>
  <c r="P981" i="28"/>
  <c r="P576" i="28"/>
  <c r="P662" i="28"/>
  <c r="P898" i="28"/>
  <c r="P448" i="28"/>
  <c r="P301" i="28"/>
  <c r="P165" i="28"/>
  <c r="P1001" i="28"/>
  <c r="P328" i="28"/>
  <c r="P824" i="28"/>
  <c r="P959" i="28"/>
  <c r="P588" i="28"/>
  <c r="P1038" i="28"/>
  <c r="P918" i="28"/>
  <c r="P423" i="28"/>
  <c r="P994" i="28"/>
  <c r="P292" i="28"/>
  <c r="P699" i="28"/>
  <c r="P873" i="28"/>
  <c r="P201" i="28"/>
  <c r="P549" i="28"/>
  <c r="P123" i="28"/>
  <c r="P75" i="28"/>
  <c r="P402" i="28"/>
  <c r="P868" i="28"/>
  <c r="P632" i="28"/>
  <c r="P1041" i="28"/>
  <c r="P446" i="28"/>
  <c r="P772" i="28"/>
  <c r="P832" i="28"/>
  <c r="P474" i="28"/>
  <c r="P324" i="28"/>
  <c r="P763" i="28"/>
  <c r="P92" i="28"/>
  <c r="P440" i="28"/>
  <c r="P593" i="28"/>
  <c r="P171" i="28"/>
  <c r="P667" i="28"/>
  <c r="P149" i="28"/>
  <c r="P960" i="28"/>
  <c r="P618" i="28"/>
  <c r="P1037" i="28"/>
  <c r="P737" i="28"/>
  <c r="P963" i="28"/>
  <c r="P880" i="28"/>
  <c r="P793" i="28"/>
  <c r="P77" i="28"/>
  <c r="P404" i="28"/>
  <c r="P741" i="28"/>
  <c r="P965" i="28"/>
  <c r="P110" i="28"/>
  <c r="P979" i="28"/>
  <c r="P104" i="28"/>
  <c r="P1004" i="28"/>
  <c r="P133" i="28"/>
  <c r="P27" i="28"/>
  <c r="P493" i="28"/>
  <c r="P364" i="28"/>
  <c r="P489" i="28"/>
  <c r="P765" i="28"/>
  <c r="P546" i="28"/>
  <c r="P895" i="28"/>
  <c r="P322" i="28"/>
  <c r="P255" i="28"/>
  <c r="P399" i="28"/>
  <c r="P465" i="28"/>
  <c r="P31" i="28"/>
  <c r="P1036" i="28"/>
  <c r="P867" i="28"/>
  <c r="P241" i="28"/>
  <c r="P80" i="28"/>
  <c r="P682" i="28"/>
  <c r="P53" i="28"/>
  <c r="P530" i="28"/>
  <c r="P68" i="28"/>
  <c r="P594" i="28"/>
  <c r="P775" i="28"/>
  <c r="P121" i="28"/>
  <c r="P831" i="28"/>
  <c r="P1039" i="28"/>
  <c r="P228" i="28"/>
  <c r="P913" i="28"/>
  <c r="P95" i="28"/>
  <c r="P1040" i="28"/>
  <c r="P755" i="28"/>
  <c r="P854" i="28"/>
  <c r="P700" i="28"/>
  <c r="P478" i="28"/>
  <c r="P442" i="28"/>
  <c r="P270" i="28"/>
  <c r="P928" i="28"/>
  <c r="P789" i="28"/>
  <c r="P197" i="28"/>
  <c r="P412" i="28"/>
  <c r="P355" i="28"/>
  <c r="P506" i="28"/>
  <c r="P19" i="28"/>
  <c r="P566" i="28"/>
  <c r="P569" i="28"/>
  <c r="P849" i="28"/>
  <c r="P921" i="28"/>
  <c r="P366" i="28"/>
  <c r="P154" i="28"/>
  <c r="P639" i="28"/>
  <c r="P709" i="28"/>
  <c r="P701" i="28"/>
  <c r="P455" i="28"/>
  <c r="P1052" i="28"/>
  <c r="P950" i="28"/>
  <c r="P904" i="28"/>
  <c r="P409" i="28"/>
  <c r="P564" i="28"/>
  <c r="P393" i="28"/>
  <c r="P232" i="28"/>
  <c r="P949" i="28"/>
  <c r="P348" i="28"/>
  <c r="P169" i="28"/>
  <c r="P61" i="28"/>
  <c r="P1028" i="28"/>
  <c r="P656" i="28"/>
  <c r="P132" i="28"/>
  <c r="P908" i="28"/>
  <c r="P611" i="28"/>
  <c r="P879" i="28"/>
  <c r="P615" i="28"/>
  <c r="P523" i="28"/>
  <c r="P559" i="28"/>
  <c r="P762" i="28"/>
  <c r="P1010" i="28"/>
  <c r="P874" i="28"/>
  <c r="P757" i="28"/>
  <c r="P441" i="28"/>
  <c r="P754" i="28"/>
  <c r="P152" i="28"/>
  <c r="P396" i="28"/>
  <c r="P771" i="28"/>
  <c r="P993" i="28"/>
  <c r="P346" i="28"/>
  <c r="P733" i="28"/>
  <c r="P360" i="28"/>
  <c r="P747" i="28"/>
  <c r="P798" i="28"/>
  <c r="P830" i="28"/>
  <c r="P739" i="28"/>
  <c r="P135" i="28"/>
  <c r="P604" i="28"/>
  <c r="P65" i="28"/>
  <c r="P307" i="28"/>
  <c r="P607" i="28"/>
  <c r="P920" i="28"/>
  <c r="P550" i="28"/>
  <c r="P371" i="28"/>
  <c r="P273" i="28"/>
  <c r="P966" i="28"/>
  <c r="P953" i="28"/>
  <c r="P596" i="28"/>
  <c r="P837" i="28"/>
  <c r="P858" i="28"/>
  <c r="P205" i="28"/>
  <c r="P814" i="28"/>
  <c r="P38" i="28"/>
  <c r="P90" i="28"/>
  <c r="P153" i="28"/>
  <c r="P743" i="28"/>
  <c r="P812" i="28"/>
  <c r="P937" i="28"/>
  <c r="P958" i="28"/>
  <c r="P862" i="28"/>
  <c r="P818" i="28"/>
  <c r="P82" i="28"/>
  <c r="P499" i="28"/>
  <c r="P822" i="28"/>
  <c r="P240" i="28"/>
  <c r="P32" i="28"/>
  <c r="P933" i="28"/>
  <c r="P210" i="28"/>
  <c r="P107" i="28"/>
  <c r="P320" i="28"/>
  <c r="P34" i="28"/>
  <c r="P730" i="28"/>
  <c r="P93" i="28"/>
  <c r="P431" i="28"/>
  <c r="P434" i="28"/>
  <c r="P717" i="28"/>
  <c r="P57" i="28"/>
  <c r="P915" i="28"/>
  <c r="P1048" i="28"/>
  <c r="P265" i="28"/>
  <c r="P685" i="28"/>
  <c r="P558" i="28"/>
  <c r="P738" i="28"/>
  <c r="P1017" i="28"/>
  <c r="P531" i="28"/>
  <c r="P780" i="28"/>
  <c r="P572" i="28"/>
  <c r="P291" i="28"/>
  <c r="P268" i="28"/>
  <c r="P746" i="28"/>
  <c r="P250" i="28"/>
  <c r="P764" i="28"/>
  <c r="P686" i="28"/>
  <c r="P1022" i="28"/>
  <c r="P379" i="28"/>
  <c r="P420" i="28"/>
  <c r="P269" i="28"/>
  <c r="P390" i="28"/>
  <c r="P306" i="28"/>
  <c r="P841" i="28"/>
  <c r="P419" i="28"/>
  <c r="P460" i="28"/>
  <c r="P415" i="28"/>
  <c r="P229" i="28"/>
  <c r="P35" i="28"/>
  <c r="P537" i="28"/>
  <c r="P429" i="28"/>
  <c r="P131" i="28"/>
  <c r="P1035" i="28"/>
  <c r="P351" i="28"/>
  <c r="P116" i="28"/>
  <c r="P710" i="28"/>
  <c r="P280" i="28"/>
  <c r="P234" i="28"/>
  <c r="P990" i="28"/>
  <c r="P143" i="28"/>
  <c r="P778" i="28"/>
  <c r="P970" i="28"/>
  <c r="P97" i="28"/>
  <c r="P568" i="28"/>
  <c r="P513" i="28"/>
  <c r="P894" i="28"/>
  <c r="P125" i="28"/>
  <c r="P968" i="28"/>
  <c r="P381" i="28"/>
  <c r="P488" i="28"/>
  <c r="P528" i="28"/>
  <c r="P335" i="28"/>
  <c r="P947" i="28"/>
  <c r="P435" i="28"/>
  <c r="P817" i="28"/>
  <c r="P691" i="28"/>
  <c r="P472" i="28"/>
  <c r="P505" i="28"/>
  <c r="P536" i="28"/>
  <c r="P914" i="28"/>
  <c r="P277" i="28"/>
  <c r="P782" i="28"/>
  <c r="P494" i="28"/>
  <c r="P304" i="28"/>
  <c r="P428" i="28"/>
  <c r="P30" i="28"/>
  <c r="P1053" i="28"/>
  <c r="P577" i="28"/>
  <c r="P624" i="28"/>
  <c r="P414" i="28"/>
  <c r="P281" i="28"/>
  <c r="P696" i="28"/>
  <c r="P934" i="28"/>
  <c r="P665" i="28"/>
  <c r="P233" i="28"/>
  <c r="P191" i="28"/>
  <c r="P410" i="28"/>
  <c r="P225" i="28"/>
  <c r="P508" i="28"/>
  <c r="P406" i="28"/>
  <c r="P973" i="28"/>
  <c r="P40" i="28"/>
  <c r="P977" i="28"/>
  <c r="P584" i="28"/>
  <c r="P200" i="28"/>
  <c r="P496" i="28"/>
  <c r="P272" i="28"/>
  <c r="P59" i="28"/>
  <c r="P285" i="28"/>
  <c r="P670" i="28"/>
  <c r="P290" i="28"/>
  <c r="P162" i="28"/>
  <c r="P927" i="28"/>
  <c r="P748" i="28"/>
  <c r="P187" i="28"/>
  <c r="P707" i="28"/>
  <c r="P182" i="28"/>
  <c r="P221" i="28"/>
  <c r="P288" i="28"/>
  <c r="P55" i="28"/>
  <c r="P47" i="28"/>
  <c r="P651" i="28"/>
  <c r="P527" i="28"/>
  <c r="P587" i="28"/>
  <c r="P766" i="28"/>
  <c r="P319" i="28"/>
  <c r="P1031" i="28"/>
  <c r="P623" i="28"/>
  <c r="P443" i="28"/>
  <c r="P119" i="28"/>
  <c r="P211" i="28"/>
  <c r="P342" i="28"/>
  <c r="P216" i="28"/>
  <c r="P659" i="28"/>
  <c r="P675" i="28"/>
  <c r="P16" i="28"/>
  <c r="P784" i="28"/>
  <c r="P231" i="28"/>
  <c r="P602" i="28"/>
  <c r="P60" i="28"/>
  <c r="P732" i="28"/>
  <c r="P378" i="28"/>
  <c r="P863" i="28"/>
  <c r="P470" i="28"/>
  <c r="P109" i="28"/>
  <c r="P522" i="28"/>
  <c r="P758" i="28"/>
  <c r="P293" i="28"/>
  <c r="P636" i="28"/>
  <c r="P26" i="28"/>
  <c r="P1051" i="28"/>
  <c r="P202" i="28"/>
  <c r="P630" i="28"/>
  <c r="P819" i="28"/>
  <c r="P847" i="28"/>
  <c r="P96" i="28"/>
  <c r="P1044" i="28"/>
  <c r="P358" i="28"/>
  <c r="P294" i="28"/>
  <c r="P247" i="28"/>
  <c r="P521" i="28"/>
  <c r="P542" i="28"/>
  <c r="P589" i="28"/>
  <c r="P1013" i="28"/>
  <c r="P595" i="28"/>
  <c r="P392" i="28"/>
  <c r="P361" i="28"/>
  <c r="P803" i="28"/>
  <c r="P634" i="28"/>
  <c r="P786" i="28"/>
  <c r="P29" i="28"/>
  <c r="P450" i="28"/>
  <c r="P883" i="28"/>
  <c r="P160" i="28"/>
  <c r="P156" i="28"/>
  <c r="P69" i="28"/>
  <c r="P18" i="28"/>
  <c r="P740" i="28"/>
  <c r="P526" i="28"/>
  <c r="P1046" i="28"/>
  <c r="P518" i="28"/>
  <c r="P72" i="28"/>
  <c r="P783" i="28"/>
  <c r="P331" i="28"/>
  <c r="P138" i="28"/>
  <c r="P432" i="28"/>
  <c r="P865" i="28"/>
  <c r="P317" i="28"/>
  <c r="P563" i="28"/>
  <c r="P864" i="28"/>
  <c r="P884" i="28"/>
  <c r="P1012" i="28"/>
  <c r="P253" i="28"/>
  <c r="P466" i="28"/>
  <c r="P952" i="28"/>
  <c r="P654" i="28"/>
  <c r="P543" i="28"/>
  <c r="P112" i="28"/>
  <c r="P344" i="28"/>
  <c r="P529" i="28"/>
  <c r="P579" i="28"/>
  <c r="P111" i="28"/>
  <c r="P553" i="28"/>
  <c r="P37" i="28"/>
  <c r="P266" i="28"/>
  <c r="P856" i="28"/>
  <c r="P184" i="28"/>
  <c r="P230" i="28"/>
  <c r="P956" i="28"/>
  <c r="P987" i="28"/>
  <c r="P115" i="28"/>
  <c r="P869" i="28"/>
  <c r="P326" i="28"/>
  <c r="P835" i="28"/>
  <c r="P857" i="28"/>
  <c r="P974" i="28"/>
  <c r="P721" i="28"/>
  <c r="P547" i="28"/>
  <c r="P809" i="28"/>
  <c r="P643" i="28"/>
  <c r="P237" i="28"/>
  <c r="P218" i="28"/>
  <c r="P183" i="28"/>
  <c r="P289" i="28"/>
  <c r="P498" i="28"/>
  <c r="P907" i="28"/>
  <c r="P144" i="28"/>
  <c r="P174" i="28"/>
  <c r="P1018" i="28"/>
  <c r="P249" i="28"/>
  <c r="P899" i="28"/>
  <c r="P735" i="28"/>
  <c r="P196" i="28"/>
  <c r="P802" i="28"/>
  <c r="P910" i="28"/>
  <c r="P750" i="28"/>
  <c r="P719" i="28"/>
  <c r="P625" i="28"/>
  <c r="P889" i="28"/>
  <c r="P259" i="28"/>
  <c r="P969" i="28"/>
  <c r="P912" i="28"/>
  <c r="P258" i="28"/>
  <c r="P214" i="28"/>
  <c r="P134" i="28"/>
  <c r="P340" i="28"/>
  <c r="P612" i="28"/>
  <c r="P708" i="28"/>
  <c r="P129" i="28"/>
  <c r="P942" i="28"/>
  <c r="P649" i="28"/>
  <c r="P500" i="28"/>
  <c r="P838" i="28"/>
  <c r="P560" i="28"/>
  <c r="P964" i="28"/>
  <c r="P843" i="28"/>
  <c r="P377" i="28"/>
  <c r="P314" i="28"/>
  <c r="P64" i="28"/>
  <c r="P875" i="28"/>
  <c r="P451" i="28"/>
  <c r="P932" i="28"/>
  <c r="P302" i="28"/>
  <c r="P45" i="28"/>
  <c r="P352" i="28"/>
  <c r="P544" i="28"/>
  <c r="P648" i="28"/>
  <c r="P951" i="28"/>
  <c r="P729" i="28"/>
  <c r="P387" i="28"/>
  <c r="P698" i="28"/>
  <c r="P483" i="28"/>
  <c r="P716" i="28"/>
  <c r="P660" i="28"/>
  <c r="P398" i="28"/>
  <c r="P42" i="28"/>
  <c r="P416" i="28"/>
  <c r="P877" i="28"/>
  <c r="P597" i="28"/>
  <c r="P749" i="28"/>
  <c r="P212" i="28"/>
  <c r="P199" i="28"/>
  <c r="P900" i="28"/>
  <c r="P417" i="28"/>
  <c r="P83" i="28"/>
  <c r="P669" i="28"/>
  <c r="P504" i="28"/>
  <c r="P931" i="28"/>
  <c r="P774" i="28"/>
  <c r="P538" i="28"/>
  <c r="P626" i="28"/>
  <c r="P71" i="28"/>
  <c r="P89" i="28"/>
  <c r="P1009" i="28"/>
  <c r="P668" i="28"/>
  <c r="P227" i="28"/>
  <c r="P238" i="28"/>
  <c r="P408" i="28"/>
  <c r="P570" i="28"/>
  <c r="P54" i="28"/>
  <c r="P524" i="28"/>
  <c r="P652" i="28"/>
  <c r="P487" i="28"/>
  <c r="P833" i="28"/>
  <c r="P694" i="28"/>
  <c r="P148" i="28"/>
  <c r="P1003" i="28"/>
  <c r="P315" i="28"/>
  <c r="P248" i="28"/>
  <c r="P930" i="28"/>
  <c r="P601" i="28"/>
  <c r="P515" i="28"/>
  <c r="P337" i="28"/>
  <c r="P50" i="28"/>
  <c r="P325" i="28"/>
  <c r="P525" i="28"/>
  <c r="P591" i="28"/>
  <c r="P967" i="28"/>
  <c r="P220" i="28"/>
  <c r="P580" i="28"/>
  <c r="P844" i="28"/>
  <c r="P122" i="28"/>
  <c r="P403" i="28"/>
  <c r="P657" i="28"/>
  <c r="P88" i="28"/>
  <c r="P680" i="28"/>
  <c r="P767" i="28"/>
  <c r="P813" i="28"/>
  <c r="P195" i="28"/>
  <c r="P17" i="28"/>
  <c r="P551" i="28"/>
  <c r="P159" i="28"/>
  <c r="P426" i="28"/>
  <c r="P458" i="28"/>
  <c r="P592" i="28"/>
  <c r="P1011" i="28"/>
  <c r="P256" i="28"/>
  <c r="P810" i="28"/>
  <c r="P207" i="28"/>
  <c r="P816" i="28"/>
  <c r="P744" i="28"/>
  <c r="P172" i="28"/>
  <c r="P421" i="28"/>
  <c r="P98" i="28"/>
  <c r="P790" i="28"/>
  <c r="P46" i="28"/>
  <c r="P892" i="28"/>
  <c r="P1047" i="28"/>
  <c r="P641" i="28"/>
  <c r="P264" i="28"/>
  <c r="P490" i="28"/>
  <c r="P437" i="28"/>
  <c r="P860" i="28"/>
  <c r="P222" i="28"/>
  <c r="P33" i="28"/>
  <c r="P728" i="28"/>
  <c r="P176" i="28"/>
  <c r="P795" i="28"/>
  <c r="P383" i="28"/>
  <c r="P684" i="28"/>
  <c r="P751" i="28"/>
  <c r="P175" i="28"/>
  <c r="P1033" i="28"/>
  <c r="P453" i="28"/>
  <c r="P327" i="28"/>
  <c r="P872" i="28"/>
  <c r="P598" i="28"/>
  <c r="P653" i="28"/>
  <c r="P56" i="28"/>
  <c r="P906" i="28"/>
  <c r="P823" i="28"/>
  <c r="P425" i="28"/>
  <c r="P944" i="28"/>
  <c r="P753" i="28"/>
  <c r="P554" i="28"/>
  <c r="P456" i="28"/>
  <c r="P890" i="28"/>
  <c r="P263" i="28"/>
  <c r="P105" i="28"/>
  <c r="P806" i="28"/>
  <c r="P173" i="28"/>
  <c r="P223" i="28"/>
  <c r="P510" i="28"/>
  <c r="P186" i="28"/>
  <c r="P511" i="28"/>
  <c r="P484" i="28"/>
  <c r="P481" i="28"/>
  <c r="P215" i="28"/>
  <c r="P375" i="28"/>
  <c r="P705" i="28"/>
  <c r="P120" i="28"/>
  <c r="P226" i="28"/>
  <c r="P851" i="28"/>
  <c r="P189" i="28"/>
  <c r="P878" i="28"/>
  <c r="P985" i="28"/>
  <c r="P620" i="28"/>
  <c r="P130" i="28"/>
  <c r="P866" i="28"/>
  <c r="P661" i="28"/>
  <c r="P887" i="28"/>
  <c r="P646" i="28"/>
  <c r="P804" i="28"/>
  <c r="P502" i="28"/>
  <c r="P692" i="28"/>
  <c r="P350" i="28"/>
  <c r="P988" i="28"/>
  <c r="P283" i="28"/>
  <c r="P1016" i="28"/>
  <c r="P170" i="28"/>
  <c r="P1050" i="28"/>
  <c r="P761" i="28"/>
  <c r="P127" i="28"/>
  <c r="P690" i="28"/>
  <c r="P663" i="28"/>
  <c r="P995" i="28"/>
  <c r="P712" i="28"/>
  <c r="P373" i="28"/>
  <c r="P713" i="28"/>
  <c r="P859" i="28"/>
  <c r="P444" i="28"/>
  <c r="P128" i="28"/>
  <c r="P24" i="28"/>
  <c r="P938" i="28"/>
  <c r="P848" i="28"/>
  <c r="P177" i="28"/>
  <c r="P190" i="28"/>
  <c r="P1025" i="28"/>
  <c r="P323" i="28"/>
  <c r="P150" i="28"/>
  <c r="P610" i="28"/>
  <c r="P943" i="28"/>
  <c r="P689" i="28"/>
  <c r="P44" i="28"/>
  <c r="P673" i="28"/>
  <c r="P1026" i="28"/>
  <c r="P1014" i="28"/>
  <c r="P78" i="28"/>
  <c r="P51" i="28"/>
  <c r="P650" i="28"/>
  <c r="P674" i="28"/>
  <c r="P658" i="28"/>
  <c r="N29" i="28"/>
  <c r="N196" i="28"/>
  <c r="N552" i="28"/>
  <c r="N496" i="28"/>
  <c r="N559" i="28"/>
  <c r="N314" i="28"/>
  <c r="N212" i="28"/>
  <c r="N955" i="28"/>
  <c r="N601" i="28"/>
  <c r="N32" i="28"/>
  <c r="N557" i="28"/>
  <c r="N160" i="28"/>
  <c r="N477" i="28"/>
  <c r="N634" i="28"/>
  <c r="N30" i="28"/>
  <c r="N609" i="28"/>
  <c r="N968" i="28"/>
  <c r="N189" i="28"/>
  <c r="N332" i="28"/>
  <c r="N592" i="28"/>
  <c r="N915" i="28"/>
  <c r="N975" i="28"/>
  <c r="N69" i="28"/>
  <c r="N1018" i="28"/>
  <c r="N839" i="28"/>
  <c r="N978" i="28"/>
  <c r="N197" i="28"/>
  <c r="N283" i="28"/>
  <c r="N741" i="28"/>
  <c r="N967" i="28"/>
  <c r="N798" i="28"/>
  <c r="N304" i="28"/>
  <c r="N108" i="28"/>
  <c r="N891" i="28"/>
  <c r="N598" i="28"/>
  <c r="N1007" i="28"/>
  <c r="N603" i="28"/>
  <c r="N626" i="28"/>
  <c r="N361" i="28"/>
  <c r="N201" i="28"/>
  <c r="N317" i="28"/>
  <c r="N751" i="28"/>
  <c r="N977" i="28"/>
  <c r="N233" i="28"/>
  <c r="N829" i="28"/>
  <c r="N215" i="28"/>
  <c r="N467" i="28"/>
  <c r="N154" i="28"/>
  <c r="N996" i="28"/>
  <c r="N749" i="28"/>
  <c r="N200" i="28"/>
  <c r="N235" i="28"/>
  <c r="N61" i="28"/>
  <c r="N38" i="28"/>
  <c r="N875" i="28"/>
  <c r="N109" i="28"/>
  <c r="N873" i="28"/>
  <c r="N705" i="28"/>
  <c r="N454" i="28"/>
  <c r="N1052" i="28"/>
  <c r="N790" i="28"/>
  <c r="N452" i="28"/>
  <c r="N14" i="28"/>
  <c r="N688" i="28"/>
  <c r="N414" i="28"/>
  <c r="N494" i="28"/>
  <c r="N401" i="28"/>
  <c r="N355" i="28"/>
  <c r="N683" i="28"/>
  <c r="N1053" i="28"/>
  <c r="N445" i="28"/>
  <c r="N80" i="28"/>
  <c r="N998" i="28"/>
  <c r="N653" i="28"/>
  <c r="N985" i="28"/>
  <c r="N453" i="28"/>
  <c r="N1025" i="28"/>
  <c r="N64" i="28"/>
  <c r="N1004" i="28"/>
  <c r="N979" i="28"/>
  <c r="N138" i="28"/>
  <c r="N95" i="28"/>
  <c r="N898" i="28"/>
  <c r="N600" i="28"/>
  <c r="N602" i="28"/>
  <c r="N399" i="28"/>
  <c r="N948" i="28"/>
  <c r="N534" i="28"/>
  <c r="N169" i="28"/>
  <c r="N936" i="28"/>
  <c r="N792" i="28"/>
  <c r="N23" i="28"/>
  <c r="N22" i="28"/>
  <c r="N182" i="28"/>
  <c r="N391" i="28"/>
  <c r="N827" i="28"/>
  <c r="N715" i="28"/>
  <c r="N250" i="28"/>
  <c r="N466" i="28"/>
  <c r="N512" i="28"/>
  <c r="N669" i="28"/>
  <c r="N195" i="28"/>
  <c r="N709" i="28"/>
  <c r="N328" i="28"/>
  <c r="N893" i="28"/>
  <c r="N90" i="28"/>
  <c r="N909" i="28"/>
  <c r="N961" i="28"/>
  <c r="N558" i="28"/>
  <c r="N802" i="28"/>
  <c r="N702" i="28"/>
  <c r="N506" i="28"/>
  <c r="N192" i="28"/>
  <c r="N1051" i="28"/>
  <c r="N945" i="28"/>
  <c r="N193" i="28"/>
  <c r="N364" i="28"/>
  <c r="N942" i="28"/>
  <c r="N547" i="28"/>
  <c r="N976" i="28"/>
  <c r="N1000" i="28"/>
  <c r="N900" i="28"/>
  <c r="N1006" i="28"/>
  <c r="N185" i="28"/>
  <c r="N271" i="28"/>
  <c r="N990" i="28"/>
  <c r="N517" i="28"/>
  <c r="N693" i="28"/>
  <c r="N334" i="28"/>
  <c r="N130" i="28"/>
  <c r="G5" i="28" l="1"/>
  <c r="H5" i="28" s="1"/>
  <c r="G3" i="28"/>
  <c r="H3" i="28" s="1"/>
  <c r="G4" i="28"/>
  <c r="H4" i="28" s="1"/>
  <c r="G7" i="28"/>
  <c r="H7" i="28" s="1"/>
  <c r="G8" i="28"/>
  <c r="H8" i="28" s="1"/>
  <c r="G6" i="28"/>
  <c r="H6" i="28" s="1"/>
</calcChain>
</file>

<file path=xl/sharedStrings.xml><?xml version="1.0" encoding="utf-8"?>
<sst xmlns="http://schemas.openxmlformats.org/spreadsheetml/2006/main" count="759" uniqueCount="361">
  <si>
    <t>X</t>
  </si>
  <si>
    <t>f(X)</t>
  </si>
  <si>
    <t>Total</t>
  </si>
  <si>
    <t>Produkt</t>
  </si>
  <si>
    <t>Fox</t>
  </si>
  <si>
    <t>Nachfrage</t>
  </si>
  <si>
    <t>poisson-verteilt</t>
  </si>
  <si>
    <t>λ</t>
  </si>
  <si>
    <t>Einkauf</t>
  </si>
  <si>
    <t>c</t>
  </si>
  <si>
    <t>Verkauf</t>
  </si>
  <si>
    <t>r</t>
  </si>
  <si>
    <t>Restwert</t>
  </si>
  <si>
    <t>s</t>
  </si>
  <si>
    <t>Strafkosten</t>
  </si>
  <si>
    <t>p</t>
  </si>
  <si>
    <t>Eingangsdaten</t>
  </si>
  <si>
    <t>Modellkoeffizienten</t>
  </si>
  <si>
    <t>Unterbestandskosten</t>
  </si>
  <si>
    <t>cu</t>
  </si>
  <si>
    <t>Überbestandskosten</t>
  </si>
  <si>
    <t>co</t>
  </si>
  <si>
    <t>Kritisches Verhältnis</t>
  </si>
  <si>
    <t>cr</t>
  </si>
  <si>
    <t>Poisson Distribtion Function Table</t>
  </si>
  <si>
    <r>
      <t xml:space="preserve">mean </t>
    </r>
    <r>
      <rPr>
        <b/>
        <sz val="11"/>
        <color theme="1"/>
        <rFont val="Calibri"/>
        <family val="2"/>
      </rPr>
      <t>λ</t>
    </r>
  </si>
  <si>
    <t>Q</t>
  </si>
  <si>
    <t>In-Stock Wahrscheinlichkeit</t>
  </si>
  <si>
    <t>CSL</t>
  </si>
  <si>
    <t>Optimale Losgröße</t>
  </si>
  <si>
    <t>Bestellmenge</t>
  </si>
  <si>
    <t>Leistungskennzahlen</t>
  </si>
  <si>
    <t>ESC</t>
  </si>
  <si>
    <t>ELI</t>
  </si>
  <si>
    <t>EP</t>
  </si>
  <si>
    <r>
      <t>[X-Q]</t>
    </r>
    <r>
      <rPr>
        <b/>
        <vertAlign val="superscript"/>
        <sz val="11"/>
        <color theme="1"/>
        <rFont val="Calibri"/>
        <family val="2"/>
        <scheme val="minor"/>
      </rPr>
      <t>+</t>
    </r>
  </si>
  <si>
    <r>
      <t>f(X)*[X-Q]</t>
    </r>
    <r>
      <rPr>
        <b/>
        <vertAlign val="superscript"/>
        <sz val="11"/>
        <color theme="1"/>
        <rFont val="Calibri"/>
        <family val="2"/>
        <scheme val="minor"/>
      </rPr>
      <t>+</t>
    </r>
  </si>
  <si>
    <t>ES</t>
  </si>
  <si>
    <t>kalkulatorisch</t>
  </si>
  <si>
    <t>operative</t>
  </si>
  <si>
    <t>Q*</t>
  </si>
  <si>
    <t>kalkulatorisch mit p</t>
  </si>
  <si>
    <t>operativ ohne p</t>
  </si>
  <si>
    <t xml:space="preserve">Erwartungswert </t>
  </si>
  <si>
    <t>normalverteilt</t>
  </si>
  <si>
    <t>μ</t>
  </si>
  <si>
    <t>Standardabweichung</t>
  </si>
  <si>
    <t>σ</t>
  </si>
  <si>
    <t>Stick</t>
  </si>
  <si>
    <t>Lagerkosten</t>
  </si>
  <si>
    <t>h</t>
  </si>
  <si>
    <t>Lieferzeit</t>
  </si>
  <si>
    <t>LT</t>
  </si>
  <si>
    <t>Stück/Jahr</t>
  </si>
  <si>
    <t>EUR/Stück</t>
  </si>
  <si>
    <t>Monat</t>
  </si>
  <si>
    <t>EUR/Stück/Jahr</t>
  </si>
  <si>
    <t>Alpha</t>
  </si>
  <si>
    <t>α</t>
  </si>
  <si>
    <t>%</t>
  </si>
  <si>
    <t>Beta</t>
  </si>
  <si>
    <t>β</t>
  </si>
  <si>
    <t>Alpha Service Level Vorgabe</t>
  </si>
  <si>
    <t>z-Wert</t>
  </si>
  <si>
    <t>z</t>
  </si>
  <si>
    <t>Sicherheitsbestand</t>
  </si>
  <si>
    <t>ss</t>
  </si>
  <si>
    <t>Einheit</t>
  </si>
  <si>
    <t>in der Lieferzeit</t>
  </si>
  <si>
    <t>Bestellpunkt</t>
  </si>
  <si>
    <t>L(z)</t>
  </si>
  <si>
    <t>Standardverlustfunktion</t>
  </si>
  <si>
    <t>Bestellfixe Kosten</t>
  </si>
  <si>
    <t>K</t>
  </si>
  <si>
    <t>EUR/Bestellung</t>
  </si>
  <si>
    <t>Stück</t>
  </si>
  <si>
    <t>Heuristik für Q und r</t>
  </si>
  <si>
    <t>Initialisiere</t>
  </si>
  <si>
    <t>Iteration</t>
  </si>
  <si>
    <r>
      <t>Q</t>
    </r>
    <r>
      <rPr>
        <vertAlign val="subscript"/>
        <sz val="11"/>
        <color theme="1"/>
        <rFont val="Frutiger Next LT W1G"/>
        <family val="2"/>
      </rPr>
      <t>i</t>
    </r>
  </si>
  <si>
    <r>
      <t>z</t>
    </r>
    <r>
      <rPr>
        <vertAlign val="subscript"/>
        <sz val="11"/>
        <color theme="1"/>
        <rFont val="Calibri"/>
        <family val="2"/>
        <scheme val="minor"/>
      </rPr>
      <t>i</t>
    </r>
  </si>
  <si>
    <r>
      <t>r</t>
    </r>
    <r>
      <rPr>
        <vertAlign val="subscript"/>
        <sz val="11"/>
        <color theme="1"/>
        <rFont val="Calibri"/>
        <family val="2"/>
        <scheme val="minor"/>
      </rPr>
      <t>i</t>
    </r>
  </si>
  <si>
    <r>
      <t>L(z</t>
    </r>
    <r>
      <rPr>
        <vertAlign val="subscript"/>
        <sz val="11"/>
        <color theme="1"/>
        <rFont val="Calibri"/>
        <family val="2"/>
        <scheme val="minor"/>
      </rPr>
      <t>i</t>
    </r>
    <r>
      <rPr>
        <sz val="11"/>
        <color theme="1"/>
        <rFont val="Calibri"/>
        <family val="2"/>
        <scheme val="minor"/>
      </rPr>
      <t>)</t>
    </r>
  </si>
  <si>
    <t>Z(Q,r)</t>
  </si>
  <si>
    <r>
      <t>L</t>
    </r>
    <r>
      <rPr>
        <vertAlign val="subscript"/>
        <sz val="11"/>
        <color theme="1"/>
        <rFont val="Calibri"/>
        <family val="2"/>
        <scheme val="minor"/>
      </rPr>
      <t>LT</t>
    </r>
    <r>
      <rPr>
        <sz val="11"/>
        <color theme="1"/>
        <rFont val="Calibri"/>
        <family val="2"/>
        <scheme val="minor"/>
      </rPr>
      <t>(r</t>
    </r>
    <r>
      <rPr>
        <vertAlign val="subscript"/>
        <sz val="11"/>
        <color theme="1"/>
        <rFont val="Calibri"/>
        <family val="2"/>
        <scheme val="minor"/>
      </rPr>
      <t>i</t>
    </r>
    <r>
      <rPr>
        <sz val="11"/>
        <color theme="1"/>
        <rFont val="Calibri"/>
        <family val="2"/>
        <scheme val="minor"/>
      </rPr>
      <t>)=ESC</t>
    </r>
  </si>
  <si>
    <t>Revenue</t>
  </si>
  <si>
    <t xml:space="preserve">Erwartete kosten </t>
  </si>
  <si>
    <t>EUR/Jahr</t>
  </si>
  <si>
    <t>Prozess</t>
  </si>
  <si>
    <t>Periodisch</t>
  </si>
  <si>
    <t>Überwachungsperiode</t>
  </si>
  <si>
    <t>t</t>
  </si>
  <si>
    <t>Zielbestand</t>
  </si>
  <si>
    <t>S</t>
  </si>
  <si>
    <t>Tage</t>
  </si>
  <si>
    <t>L</t>
  </si>
  <si>
    <t>L/Tag</t>
  </si>
  <si>
    <t>Bedarf</t>
  </si>
  <si>
    <t>EB</t>
  </si>
  <si>
    <t>Tag</t>
  </si>
  <si>
    <t>Anfangsbestand</t>
  </si>
  <si>
    <t>physischer Zugang</t>
  </si>
  <si>
    <t>Pipeline-Bestand</t>
  </si>
  <si>
    <t>Lagerposition</t>
  </si>
  <si>
    <t>Bestelltag?</t>
  </si>
  <si>
    <t>Bier [L]</t>
  </si>
  <si>
    <t>Fehlmenge</t>
  </si>
  <si>
    <t>Disponibler Bestand</t>
  </si>
  <si>
    <t>AB</t>
  </si>
  <si>
    <t>Service Level</t>
  </si>
  <si>
    <t>Kosten pro Tag</t>
  </si>
  <si>
    <t>Lagerhaltung</t>
  </si>
  <si>
    <t>Bestellfixe</t>
  </si>
  <si>
    <t>Fehlmengen</t>
  </si>
  <si>
    <t>Bestellkosten pro Vorgang</t>
  </si>
  <si>
    <t>€</t>
  </si>
  <si>
    <t>klassisch</t>
  </si>
  <si>
    <t>t'</t>
  </si>
  <si>
    <t>Kostendaten</t>
  </si>
  <si>
    <t>cs</t>
  </si>
  <si>
    <r>
      <t>σ</t>
    </r>
    <r>
      <rPr>
        <vertAlign val="subscript"/>
        <sz val="10"/>
        <color theme="1"/>
        <rFont val="Frutiger Next LT W1G"/>
        <family val="2"/>
      </rPr>
      <t>LT+t</t>
    </r>
  </si>
  <si>
    <t>AI</t>
  </si>
  <si>
    <t>ps</t>
  </si>
  <si>
    <t>Service-Level</t>
  </si>
  <si>
    <t>Std.Abw.</t>
  </si>
  <si>
    <t>Zyklusbestand</t>
  </si>
  <si>
    <t>erw. Fehlmenge pro Zyklus</t>
  </si>
  <si>
    <t>erw. Endbestand im Zyklus</t>
  </si>
  <si>
    <t>Mittlere Bestandshöhe</t>
  </si>
  <si>
    <t>Bestellfixe Kosten pro Tag</t>
  </si>
  <si>
    <t>Lagerhaltungskosten pro Tag</t>
  </si>
  <si>
    <t>Kosten durch Fehlmengen pro Tag</t>
  </si>
  <si>
    <t>Gesamtkosten pro Tag</t>
  </si>
  <si>
    <t>[]</t>
  </si>
  <si>
    <r>
      <t>f(X)*[X-Q]</t>
    </r>
    <r>
      <rPr>
        <b/>
        <vertAlign val="superscript"/>
        <sz val="11"/>
        <color theme="1"/>
        <rFont val="Frutiger Next LT W1G"/>
        <family val="2"/>
      </rPr>
      <t>+</t>
    </r>
  </si>
  <si>
    <t>=L(7)</t>
  </si>
  <si>
    <r>
      <t>[X-7]</t>
    </r>
    <r>
      <rPr>
        <b/>
        <vertAlign val="superscript"/>
        <sz val="11"/>
        <color theme="1"/>
        <rFont val="Frutiger Next LT W1G"/>
        <family val="2"/>
      </rPr>
      <t>+</t>
    </r>
  </si>
  <si>
    <t>Stk/Monat</t>
  </si>
  <si>
    <t>€/stk</t>
  </si>
  <si>
    <t>v</t>
  </si>
  <si>
    <t>Kapitalbindung</t>
  </si>
  <si>
    <t>i</t>
  </si>
  <si>
    <t>Backorders</t>
  </si>
  <si>
    <t>Lost Sales</t>
  </si>
  <si>
    <t>€/Bestellung</t>
  </si>
  <si>
    <t>Monate</t>
  </si>
  <si>
    <t>Varianz</t>
  </si>
  <si>
    <t>(Stk/Monat)²</t>
  </si>
  <si>
    <t>S*</t>
  </si>
  <si>
    <t>Review-Period</t>
  </si>
  <si>
    <t>optimaler Bestelltakt</t>
  </si>
  <si>
    <t>klassischer Takt</t>
  </si>
  <si>
    <t>ESC=L(S)</t>
  </si>
  <si>
    <t>K(t,S)</t>
  </si>
  <si>
    <t>B(t,S)</t>
  </si>
  <si>
    <t>L(t,S)</t>
  </si>
  <si>
    <t>F(t,S)</t>
  </si>
  <si>
    <t>ZielbestandS, bei t=1</t>
  </si>
  <si>
    <t>in der Lieferzeit und t=1</t>
  </si>
  <si>
    <t>stk</t>
  </si>
  <si>
    <t>EUR</t>
  </si>
  <si>
    <t>Würfel Spiel</t>
  </si>
  <si>
    <t>Spiel 1</t>
  </si>
  <si>
    <t>Geworfene Würfel</t>
  </si>
  <si>
    <t>Kombinationen</t>
  </si>
  <si>
    <t>Augenzahl</t>
  </si>
  <si>
    <t>Wahrscheinlichkeit</t>
  </si>
  <si>
    <t>Spiel 2</t>
  </si>
  <si>
    <t>1 oder 2 oder 3</t>
  </si>
  <si>
    <t>E(Augen)</t>
  </si>
  <si>
    <t>Szenario</t>
  </si>
  <si>
    <t>sichere LT</t>
  </si>
  <si>
    <t>normalverteilte LT</t>
  </si>
  <si>
    <t>Stück/Monat</t>
  </si>
  <si>
    <t xml:space="preserve">Erwartete Nachfrage </t>
  </si>
  <si>
    <t>Std.Abw. Nachfrage</t>
  </si>
  <si>
    <t>Erwartete Lieferzeit</t>
  </si>
  <si>
    <t>Std.Abw. Lieferzeit</t>
  </si>
  <si>
    <t>Erwartete Nachfrage 
in der Lieferzeit</t>
  </si>
  <si>
    <t>Std.Abw. Der Nachfrage
in der Lieferzeit</t>
  </si>
  <si>
    <t>Bestellkosten K</t>
  </si>
  <si>
    <t>Lagerhaltung h</t>
  </si>
  <si>
    <t>Fehlmengenkosten p</t>
  </si>
  <si>
    <t>Verlustfkt L(z)</t>
  </si>
  <si>
    <t>Periodenkosten</t>
  </si>
  <si>
    <t>Z(r,Q)</t>
  </si>
  <si>
    <t>Bestellkosten</t>
  </si>
  <si>
    <t>Fehlmengenkosten</t>
  </si>
  <si>
    <t>Z(r*,Q*)</t>
  </si>
  <si>
    <t>Periodenkosten
mit "altem" Q</t>
  </si>
  <si>
    <t>Z(r*,Q)</t>
  </si>
  <si>
    <t>Periodenkosten
mit "altem" Q und r</t>
  </si>
  <si>
    <t>z bei "altem" r</t>
  </si>
  <si>
    <t>Nachfrage- und Liefer-unsicherheit</t>
  </si>
  <si>
    <t>Inputs</t>
  </si>
  <si>
    <t>Kosten</t>
  </si>
  <si>
    <t>Sensitivitäten</t>
  </si>
  <si>
    <t>r*</t>
  </si>
  <si>
    <t>Stellgrößen</t>
  </si>
  <si>
    <t>EUR/Stück und Jahr</t>
  </si>
  <si>
    <t>L(r )=ESC</t>
  </si>
  <si>
    <t>ESC=L(r) bei "altem" r</t>
  </si>
  <si>
    <t>µ je Periode</t>
  </si>
  <si>
    <t>Erwartete LT</t>
  </si>
  <si>
    <t>LT1</t>
  </si>
  <si>
    <r>
      <t>p</t>
    </r>
    <r>
      <rPr>
        <vertAlign val="subscript"/>
        <sz val="11"/>
        <color theme="1"/>
        <rFont val="Calibri"/>
        <family val="2"/>
        <scheme val="minor"/>
      </rPr>
      <t>1</t>
    </r>
  </si>
  <si>
    <t>σ der Nachfrage</t>
  </si>
  <si>
    <t>σ der LT</t>
  </si>
  <si>
    <t>LT2</t>
  </si>
  <si>
    <r>
      <t>p</t>
    </r>
    <r>
      <rPr>
        <vertAlign val="subscript"/>
        <sz val="11"/>
        <color theme="1"/>
        <rFont val="Calibri"/>
        <family val="2"/>
        <scheme val="minor"/>
      </rPr>
      <t>2</t>
    </r>
  </si>
  <si>
    <t>Abbildung</t>
  </si>
  <si>
    <t>Verteilungsfunktion</t>
  </si>
  <si>
    <t>Min Nachfrage</t>
  </si>
  <si>
    <t>Nachfrage in WBZ</t>
  </si>
  <si>
    <t>z1</t>
  </si>
  <si>
    <t>z2</t>
  </si>
  <si>
    <t>Modell mit Normalverteilung</t>
  </si>
  <si>
    <t>Modell mit diskreter Wahrscheinlichkeit</t>
  </si>
  <si>
    <t>F(z)=Alpha</t>
  </si>
  <si>
    <t>σ der Nachfrage in der LT</t>
  </si>
  <si>
    <t>Var(Augen)</t>
  </si>
  <si>
    <t>(Aug-E(Augen))²</t>
  </si>
  <si>
    <t xml:space="preserve"> </t>
  </si>
  <si>
    <t>Bestellfixe Kosten pro Monat</t>
  </si>
  <si>
    <t>Lagerhaltungskosten pro Monat</t>
  </si>
  <si>
    <t>Kosten durch Fehlmengen pro Monat</t>
  </si>
  <si>
    <t>Gesamtkosten pro Monat</t>
  </si>
  <si>
    <t>Überwachungsperiode in Monaten</t>
  </si>
  <si>
    <t>Staubsauger</t>
  </si>
  <si>
    <t>Staubsaugerbeutel</t>
  </si>
  <si>
    <t>Standorte regional</t>
  </si>
  <si>
    <t>Variationskoeffizient</t>
  </si>
  <si>
    <t>Stückkosten</t>
  </si>
  <si>
    <t>Sicherheitsbestand je Lager</t>
  </si>
  <si>
    <t>Sicherheitsbestand gesamt</t>
  </si>
  <si>
    <t>Sicherheitsbestand Wert</t>
  </si>
  <si>
    <t>Regionalläger</t>
  </si>
  <si>
    <t>Zentrallager</t>
  </si>
  <si>
    <t>Reduktion Sicherheitsbestand</t>
  </si>
  <si>
    <t>Ersparnis Sicherheitsbestand-Wert</t>
  </si>
  <si>
    <t>Einsparung Lagerkosten (h=15%)</t>
  </si>
  <si>
    <t>Erwartete Nachfrage je Woche</t>
  </si>
  <si>
    <t>Standardabweichung je Woche</t>
  </si>
  <si>
    <t>Erw. Einsparung je nachgefragtes Stück</t>
  </si>
  <si>
    <t>Korrelation</t>
  </si>
  <si>
    <t>Periode in Tagen</t>
  </si>
  <si>
    <t>Alpha gefordert</t>
  </si>
  <si>
    <t>Beta berechnet</t>
  </si>
  <si>
    <t>Alpha berechnet</t>
  </si>
  <si>
    <t>700 unabhängige Filialen</t>
  </si>
  <si>
    <t>2 neg. korrelierte Filialen</t>
  </si>
  <si>
    <t>Ersparnis</t>
  </si>
  <si>
    <r>
      <t>Dichtefkt f</t>
    </r>
    <r>
      <rPr>
        <b/>
        <sz val="10"/>
        <color theme="1"/>
        <rFont val="Verdana"/>
        <family val="2"/>
      </rPr>
      <t>01</t>
    </r>
    <r>
      <rPr>
        <b/>
        <sz val="11"/>
        <color theme="1"/>
        <rFont val="Verdana"/>
        <family val="2"/>
      </rPr>
      <t>(z)</t>
    </r>
  </si>
  <si>
    <r>
      <t>Verteilungsfkt F</t>
    </r>
    <r>
      <rPr>
        <b/>
        <sz val="10"/>
        <color theme="1"/>
        <rFont val="Verdana"/>
        <family val="2"/>
      </rPr>
      <t>01</t>
    </r>
    <r>
      <rPr>
        <b/>
        <sz val="11"/>
        <color theme="1"/>
        <rFont val="Verdana"/>
        <family val="2"/>
      </rPr>
      <t>(z)</t>
    </r>
  </si>
  <si>
    <t>essentials "Stochastisches Bestandsmanagement"</t>
  </si>
  <si>
    <t>christian.brabaender@ur.de</t>
  </si>
  <si>
    <t xml:space="preserve">Die online verfügbaren digitalen Medieninhalte in dieser Datei sind zusammen mit dem Gesamtwerk urheberrechtlich geschützt. </t>
  </si>
  <si>
    <t>Fill Rate</t>
  </si>
  <si>
    <t>mittlere Bestellmenge</t>
  </si>
  <si>
    <t>Lagerkostensatz je Tag und Liter</t>
  </si>
  <si>
    <t>Fehlmengenkosten pro Einheit und Zyklus</t>
  </si>
  <si>
    <t>EBO</t>
  </si>
  <si>
    <t>Schinken [kg]</t>
  </si>
  <si>
    <t>Periodisch mit Zurückstellen</t>
  </si>
  <si>
    <t xml:space="preserve">Zeit </t>
  </si>
  <si>
    <t>kum. Zugang</t>
  </si>
  <si>
    <t>kum. Abgang</t>
  </si>
  <si>
    <t>Bestand</t>
  </si>
  <si>
    <t>Ankünfte</t>
  </si>
  <si>
    <t>Bearbeitung</t>
  </si>
  <si>
    <t>Verhältnis der Standardabweichungen M</t>
  </si>
  <si>
    <t>PE</t>
  </si>
  <si>
    <t>Portfolio Effekt</t>
  </si>
  <si>
    <t>Kritisches
Verhältnis</t>
  </si>
  <si>
    <t>VarCo</t>
  </si>
  <si>
    <r>
      <t>MMC</t>
    </r>
    <r>
      <rPr>
        <b/>
        <vertAlign val="subscript"/>
        <sz val="11"/>
        <color theme="1"/>
        <rFont val="Calibri"/>
        <family val="2"/>
        <scheme val="minor"/>
      </rPr>
      <t>%MP</t>
    </r>
  </si>
  <si>
    <t>Beim kritischen Verhältnis</t>
  </si>
  <si>
    <t>Bei Aufrunden-Regel</t>
  </si>
  <si>
    <t>Bei Abrunden</t>
  </si>
  <si>
    <t>f(z)</t>
  </si>
  <si>
    <t>F(z)</t>
  </si>
  <si>
    <t>z*</t>
  </si>
  <si>
    <t>MMC%</t>
  </si>
  <si>
    <t>Q'</t>
  </si>
  <si>
    <t>MP</t>
  </si>
  <si>
    <t>z'</t>
  </si>
  <si>
    <t>MMC</t>
  </si>
  <si>
    <t>Newsvendor Modell</t>
  </si>
  <si>
    <t>f(z*)</t>
  </si>
  <si>
    <t>F(z*)</t>
  </si>
  <si>
    <t>L(z*)</t>
  </si>
  <si>
    <t>f(z')</t>
  </si>
  <si>
    <t>F(z')</t>
  </si>
  <si>
    <t>L(z')</t>
  </si>
  <si>
    <t>EP*</t>
  </si>
  <si>
    <t>EP'</t>
  </si>
  <si>
    <t>ESC*</t>
  </si>
  <si>
    <t>ES*</t>
  </si>
  <si>
    <t>ELI*</t>
  </si>
  <si>
    <t>ESC'</t>
  </si>
  <si>
    <t>ES'</t>
  </si>
  <si>
    <t>ELI'</t>
  </si>
  <si>
    <t>*Bei Bestellmengen, die nicht dem Kritischen Verhältnis entsprechen, ist MMC% nicht anwendbar.</t>
  </si>
  <si>
    <t>Eingabeparameter</t>
  </si>
  <si>
    <t>Theoretisch</t>
  </si>
  <si>
    <t>Empirisch</t>
  </si>
  <si>
    <t>Value at Risk</t>
  </si>
  <si>
    <t>emp.Vert.</t>
  </si>
  <si>
    <t>Norm.Vert</t>
  </si>
  <si>
    <t>Delta-Normal-Ansatz</t>
  </si>
  <si>
    <t>µ</t>
  </si>
  <si>
    <t>CR</t>
  </si>
  <si>
    <t>S_test</t>
  </si>
  <si>
    <t>z_test</t>
  </si>
  <si>
    <t>L(z_test)</t>
  </si>
  <si>
    <t>Klassengröße</t>
  </si>
  <si>
    <t>Min</t>
  </si>
  <si>
    <t>MAX</t>
  </si>
  <si>
    <t>#</t>
  </si>
  <si>
    <t>F(x)</t>
  </si>
  <si>
    <t>Unterbestand</t>
  </si>
  <si>
    <t>DB</t>
  </si>
  <si>
    <t>ROI</t>
  </si>
  <si>
    <t>Gewinn-Klasse</t>
  </si>
  <si>
    <t>Kosten-Klasse</t>
  </si>
  <si>
    <t>Gewinn-Häufigkeit</t>
  </si>
  <si>
    <t>Norm.Vert.</t>
  </si>
  <si>
    <t>Norm.Dens.</t>
  </si>
  <si>
    <t>Häufigkeit</t>
  </si>
  <si>
    <t>norm.Vert</t>
  </si>
  <si>
    <t>norm.dens.</t>
  </si>
  <si>
    <t>Rendite-Klasse</t>
  </si>
  <si>
    <t>Bestandswert</t>
  </si>
  <si>
    <t>Standardabw.</t>
  </si>
  <si>
    <t>Absatzmenge</t>
  </si>
  <si>
    <t>Überbestand</t>
  </si>
  <si>
    <t>Profit</t>
  </si>
  <si>
    <t>Ausgaben</t>
  </si>
  <si>
    <t>QaR</t>
  </si>
  <si>
    <t>Profit(QaR, Q)</t>
  </si>
  <si>
    <t>CQaR</t>
  </si>
  <si>
    <t>Profit-Klasse</t>
  </si>
  <si>
    <t>Profit-Häufigkeit</t>
  </si>
  <si>
    <t>x Nachfrage</t>
  </si>
  <si>
    <t>CVaR</t>
  </si>
  <si>
    <r>
      <t>VaR</t>
    </r>
    <r>
      <rPr>
        <b/>
        <vertAlign val="subscript"/>
        <sz val="11"/>
        <color theme="1"/>
        <rFont val="Frutiger Next LT W1G"/>
        <family val="2"/>
      </rPr>
      <t>α</t>
    </r>
  </si>
  <si>
    <r>
      <t>CVaR</t>
    </r>
    <r>
      <rPr>
        <b/>
        <vertAlign val="subscript"/>
        <sz val="11"/>
        <color theme="1"/>
        <rFont val="Frutiger Next LT W1G"/>
        <family val="2"/>
      </rPr>
      <t>α</t>
    </r>
  </si>
  <si>
    <t>Profit*Wsk</t>
  </si>
  <si>
    <r>
      <t>F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(a)</t>
    </r>
  </si>
  <si>
    <r>
      <t>f(F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(a))</t>
    </r>
  </si>
  <si>
    <t>Sum(Profit*Wsk)</t>
  </si>
  <si>
    <t>Region</t>
  </si>
  <si>
    <t>Prognose</t>
  </si>
  <si>
    <t>Fehler</t>
  </si>
  <si>
    <t>Regensburg</t>
  </si>
  <si>
    <t>Nürnberg</t>
  </si>
  <si>
    <t>Summe</t>
  </si>
  <si>
    <t>Summe.abs</t>
  </si>
  <si>
    <t>MAD(Regensburg)</t>
  </si>
  <si>
    <t>MAD(Nürnberg)</t>
  </si>
  <si>
    <t>Autor: Christian Brabänder,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</si>
</sst>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\ _€_-;\-* #,##0.00\ _€_-;_-* &quot;-&quot;??\ _€_-;_-@_-"/>
    <numFmt numFmtId="165" formatCode="0.00000"/>
    <numFmt numFmtId="166" formatCode="0.0000"/>
    <numFmt numFmtId="167" formatCode="0.0%"/>
    <numFmt numFmtId="168" formatCode="0.00000000"/>
    <numFmt numFmtId="169" formatCode="0.000"/>
  </numFmts>
  <fonts count="44" x14ac:knownFonts="1">
    <font>
      <sz val="11"/>
      <color theme="1"/>
      <name val="Calibri"/>
      <family val="2"/>
      <scheme val="minor"/>
    </font>
    <font>
      <sz val="10"/>
      <color theme="1"/>
      <name val="Frutiger Next LT W1G"/>
      <family val="2"/>
    </font>
    <font>
      <sz val="10"/>
      <color theme="1"/>
      <name val="Frutiger Next LT W1G"/>
      <family val="2"/>
    </font>
    <font>
      <sz val="10"/>
      <color theme="1"/>
      <name val="Frutiger Next LT W1G"/>
      <family val="2"/>
    </font>
    <font>
      <sz val="10"/>
      <color theme="1"/>
      <name val="Frutiger Next LT W1G"/>
      <family val="2"/>
    </font>
    <font>
      <sz val="10"/>
      <color theme="1"/>
      <name val="Frutiger Next LT W1G"/>
      <family val="2"/>
    </font>
    <font>
      <sz val="10"/>
      <color theme="1"/>
      <name val="Frutiger Next LT W1G"/>
      <family val="2"/>
    </font>
    <font>
      <sz val="10"/>
      <color theme="1"/>
      <name val="Frutiger Next LT W1G"/>
      <family val="2"/>
    </font>
    <font>
      <sz val="10"/>
      <color theme="1"/>
      <name val="Frutiger Next LT W1G"/>
      <family val="2"/>
    </font>
    <font>
      <sz val="10"/>
      <color theme="1"/>
      <name val="Frutiger Next LT W1G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Frutiger Next LT W1G"/>
      <family val="2"/>
    </font>
    <font>
      <b/>
      <sz val="11"/>
      <color theme="1"/>
      <name val="Calibri"/>
      <family val="2"/>
    </font>
    <font>
      <sz val="11"/>
      <color theme="1"/>
      <name val="Frutiger Next LT W1G"/>
      <family val="2"/>
    </font>
    <font>
      <sz val="8"/>
      <color theme="1"/>
      <name val="Frutiger Next LT W1G"/>
      <family val="2"/>
    </font>
    <font>
      <b/>
      <sz val="10"/>
      <color theme="1"/>
      <name val="Frutiger Next LT W1G"/>
      <family val="2"/>
    </font>
    <font>
      <b/>
      <sz val="8"/>
      <color theme="1"/>
      <name val="Frutiger Next LT W1G"/>
      <family val="2"/>
    </font>
    <font>
      <b/>
      <vertAlign val="superscript"/>
      <sz val="11"/>
      <color theme="1"/>
      <name val="Calibri"/>
      <family val="2"/>
      <scheme val="minor"/>
    </font>
    <font>
      <sz val="10"/>
      <color theme="1"/>
      <name val="Frutiger Next LT W1G"/>
      <family val="2"/>
    </font>
    <font>
      <i/>
      <sz val="10"/>
      <color theme="1"/>
      <name val="Frutiger Next LT W1G"/>
      <family val="2"/>
    </font>
    <font>
      <vertAlign val="subscript"/>
      <sz val="11"/>
      <color theme="1"/>
      <name val="Frutiger Next LT W1G"/>
      <family val="2"/>
    </font>
    <font>
      <vertAlign val="subscript"/>
      <sz val="11"/>
      <color theme="1"/>
      <name val="Calibri"/>
      <family val="2"/>
      <scheme val="minor"/>
    </font>
    <font>
      <vertAlign val="subscript"/>
      <sz val="10"/>
      <color theme="1"/>
      <name val="Frutiger Next LT W1G"/>
      <family val="2"/>
    </font>
    <font>
      <b/>
      <vertAlign val="superscript"/>
      <sz val="11"/>
      <color theme="1"/>
      <name val="Frutiger Next LT W1G"/>
      <family val="2"/>
    </font>
    <font>
      <b/>
      <i/>
      <sz val="10"/>
      <color theme="1"/>
      <name val="Frutiger Next LT W1G"/>
      <family val="2"/>
    </font>
    <font>
      <i/>
      <sz val="11"/>
      <color theme="1"/>
      <name val="Frutiger Next LT W1G"/>
      <family val="2"/>
    </font>
    <font>
      <sz val="11"/>
      <color theme="1"/>
      <name val="Calibri"/>
      <family val="2"/>
    </font>
    <font>
      <i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Verdana"/>
      <family val="2"/>
    </font>
    <font>
      <b/>
      <sz val="10"/>
      <color theme="1"/>
      <name val="Verdana"/>
      <family val="2"/>
    </font>
    <font>
      <sz val="11"/>
      <color theme="1"/>
      <name val="Verdana"/>
      <family val="2"/>
    </font>
    <font>
      <i/>
      <sz val="11"/>
      <color theme="1"/>
      <name val="Arial"/>
      <family val="2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i/>
      <sz val="10"/>
      <color theme="0" tint="-0.34998626667073579"/>
      <name val="Frutiger Next LT W1G"/>
      <family val="2"/>
    </font>
    <font>
      <b/>
      <sz val="12"/>
      <color theme="1"/>
      <name val="Frutiger Next LT W1G"/>
      <family val="2"/>
    </font>
    <font>
      <sz val="12"/>
      <color theme="1"/>
      <name val="Frutiger Next LT W1G"/>
      <family val="2"/>
    </font>
    <font>
      <b/>
      <vertAlign val="subscript"/>
      <sz val="11"/>
      <color theme="1"/>
      <name val="Frutiger Next LT W1G"/>
      <family val="2"/>
    </font>
    <font>
      <sz val="10"/>
      <color theme="1"/>
      <name val="Times New Roman"/>
      <family val="1"/>
    </font>
  </fonts>
  <fills count="11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5" tint="0.79998168889431442"/>
        <bgColor indexed="64"/>
      </patternFill>
    </fill>
  </fills>
  <borders count="80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theme="0" tint="-0.14996795556505021"/>
      </right>
      <top style="thin">
        <color indexed="64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indexed="64"/>
      </top>
      <bottom style="thin">
        <color theme="0" tint="-0.14996795556505021"/>
      </bottom>
      <diagonal/>
    </border>
    <border>
      <left style="thin">
        <color indexed="64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indexed="64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thin">
        <color indexed="64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5" tint="-0.24994659260841701"/>
      </left>
      <right style="thick">
        <color theme="5" tint="-0.24994659260841701"/>
      </right>
      <top style="thick">
        <color theme="5" tint="-0.24994659260841701"/>
      </top>
      <bottom style="thin">
        <color indexed="64"/>
      </bottom>
      <diagonal/>
    </border>
    <border>
      <left style="thick">
        <color theme="5" tint="-0.24994659260841701"/>
      </left>
      <right style="thick">
        <color theme="5" tint="-0.24994659260841701"/>
      </right>
      <top style="thin">
        <color indexed="64"/>
      </top>
      <bottom style="thin">
        <color theme="0" tint="-0.14996795556505021"/>
      </bottom>
      <diagonal/>
    </border>
    <border>
      <left style="thick">
        <color theme="5" tint="-0.24994659260841701"/>
      </left>
      <right style="thick">
        <color theme="5" tint="-0.24994659260841701"/>
      </right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5" tint="-0.24994659260841701"/>
      </left>
      <right style="thick">
        <color theme="5" tint="-0.24994659260841701"/>
      </right>
      <top style="thin">
        <color theme="0" tint="-0.14996795556505021"/>
      </top>
      <bottom style="thick">
        <color theme="5" tint="-0.24994659260841701"/>
      </bottom>
      <diagonal/>
    </border>
    <border>
      <left style="thin">
        <color indexed="64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ck">
        <color theme="5" tint="-0.24994659260841701"/>
      </left>
      <right style="thick">
        <color theme="5" tint="-0.24994659260841701"/>
      </right>
      <top style="thin">
        <color theme="0" tint="-0.14996795556505021"/>
      </top>
      <bottom/>
      <diagonal/>
    </border>
    <border>
      <left/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indexed="64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14996795556505021"/>
      </left>
      <right/>
      <top/>
      <bottom style="thin">
        <color theme="0" tint="-0.14996795556505021"/>
      </bottom>
      <diagonal/>
    </border>
    <border>
      <left style="thick">
        <color theme="5" tint="-0.24994659260841701"/>
      </left>
      <right style="thick">
        <color theme="5" tint="-0.24994659260841701"/>
      </right>
      <top/>
      <bottom style="thin">
        <color theme="0" tint="-0.14996795556505021"/>
      </bottom>
      <diagonal/>
    </border>
    <border>
      <left/>
      <right style="thin">
        <color theme="0" tint="-0.14996795556505021"/>
      </right>
      <top/>
      <bottom style="thin">
        <color theme="0" tint="-0.14996795556505021"/>
      </bottom>
      <diagonal/>
    </border>
    <border>
      <left style="thick">
        <color theme="4"/>
      </left>
      <right style="thin">
        <color indexed="64"/>
      </right>
      <top style="thick">
        <color theme="4"/>
      </top>
      <bottom/>
      <diagonal/>
    </border>
    <border>
      <left style="thin">
        <color indexed="64"/>
      </left>
      <right style="thin">
        <color theme="0" tint="-0.14996795556505021"/>
      </right>
      <top style="thick">
        <color theme="4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ck">
        <color theme="4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ck">
        <color theme="4"/>
      </top>
      <bottom style="thin">
        <color theme="0" tint="-0.14996795556505021"/>
      </bottom>
      <diagonal/>
    </border>
    <border>
      <left style="thick">
        <color theme="5" tint="-0.24994659260841701"/>
      </left>
      <right style="thick">
        <color theme="5" tint="-0.24994659260841701"/>
      </right>
      <top style="thick">
        <color theme="4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thick">
        <color theme="4"/>
      </top>
      <bottom style="thin">
        <color theme="0" tint="-0.14996795556505021"/>
      </bottom>
      <diagonal/>
    </border>
    <border>
      <left style="thin">
        <color theme="0" tint="-0.14996795556505021"/>
      </left>
      <right style="thick">
        <color theme="4"/>
      </right>
      <top style="thick">
        <color theme="4"/>
      </top>
      <bottom style="thin">
        <color theme="0" tint="-0.14996795556505021"/>
      </bottom>
      <diagonal/>
    </border>
    <border>
      <left style="thick">
        <color theme="4"/>
      </left>
      <right style="thin">
        <color indexed="64"/>
      </right>
      <top/>
      <bottom style="thick">
        <color theme="4"/>
      </bottom>
      <diagonal/>
    </border>
    <border>
      <left style="thin">
        <color indexed="64"/>
      </left>
      <right style="thin">
        <color theme="0" tint="-0.14996795556505021"/>
      </right>
      <top style="thin">
        <color theme="0" tint="-0.14996795556505021"/>
      </top>
      <bottom style="thick">
        <color theme="4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ck">
        <color theme="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ck">
        <color theme="4"/>
      </bottom>
      <diagonal/>
    </border>
    <border>
      <left style="thick">
        <color theme="5" tint="-0.24994659260841701"/>
      </left>
      <right style="thick">
        <color theme="5" tint="-0.24994659260841701"/>
      </right>
      <top style="thin">
        <color theme="0" tint="-0.14996795556505021"/>
      </top>
      <bottom style="thick">
        <color theme="4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ck">
        <color theme="4"/>
      </bottom>
      <diagonal/>
    </border>
    <border>
      <left style="thin">
        <color theme="0" tint="-0.14996795556505021"/>
      </left>
      <right style="thick">
        <color theme="4"/>
      </right>
      <top style="thin">
        <color theme="0" tint="-0.14996795556505021"/>
      </top>
      <bottom style="thick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/>
      <bottom/>
      <diagonal/>
    </border>
    <border>
      <left style="medium">
        <color theme="8"/>
      </left>
      <right style="medium">
        <color theme="8"/>
      </right>
      <top style="medium">
        <color theme="8"/>
      </top>
      <bottom style="medium">
        <color theme="8"/>
      </bottom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 style="medium">
        <color theme="9" tint="-0.249977111117893"/>
      </left>
      <right style="medium">
        <color theme="9" tint="-0.249977111117893"/>
      </right>
      <top style="medium">
        <color theme="9" tint="-0.249977111117893"/>
      </top>
      <bottom style="medium">
        <color theme="9" tint="-0.249977111117893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 style="medium">
        <color theme="9" tint="-0.249977111117893"/>
      </left>
      <right style="medium">
        <color theme="9" tint="-0.249977111117893"/>
      </right>
      <top style="medium">
        <color theme="9" tint="-0.249977111117893"/>
      </top>
      <bottom style="medium">
        <color rgb="FFFF0000"/>
      </bottom>
      <diagonal/>
    </border>
    <border>
      <left style="medium">
        <color theme="9" tint="-0.249977111117893"/>
      </left>
      <right style="medium">
        <color theme="9" tint="-0.249977111117893"/>
      </right>
      <top/>
      <bottom/>
      <diagonal/>
    </border>
    <border>
      <left style="medium">
        <color theme="9" tint="-0.249977111117893"/>
      </left>
      <right style="medium">
        <color theme="9" tint="-0.249977111117893"/>
      </right>
      <top style="medium">
        <color theme="8"/>
      </top>
      <bottom style="medium">
        <color theme="9" tint="-0.249977111117893"/>
      </bottom>
      <diagonal/>
    </border>
    <border>
      <left/>
      <right style="medium">
        <color theme="8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/>
      <diagonal/>
    </border>
    <border>
      <left/>
      <right/>
      <top/>
      <bottom style="thin">
        <color theme="0" tint="-0.14996795556505021"/>
      </bottom>
      <diagonal/>
    </border>
    <border>
      <left style="medium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indexed="64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indexed="64"/>
      </top>
      <bottom style="thin">
        <color theme="0" tint="-0.14996795556505021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0" tint="-0.14996795556505021"/>
      </top>
      <bottom style="thin">
        <color theme="0" tint="-0.14996795556505021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0" tint="-0.14996795556505021"/>
      </top>
      <bottom/>
      <diagonal/>
    </border>
    <border>
      <left style="medium">
        <color theme="4" tint="-0.499984740745262"/>
      </left>
      <right style="medium">
        <color theme="4" tint="-0.499984740745262"/>
      </right>
      <top/>
      <bottom style="thin">
        <color theme="0" tint="-0.1499679555650502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double">
        <color rgb="FF000000"/>
      </top>
      <bottom style="double">
        <color rgb="FF000000"/>
      </bottom>
      <diagonal/>
    </border>
    <border>
      <left/>
      <right/>
      <top/>
      <bottom style="double">
        <color rgb="FF000000"/>
      </bottom>
      <diagonal/>
    </border>
  </borders>
  <cellStyleXfs count="6">
    <xf numFmtId="0" fontId="0" fillId="0" borderId="0"/>
    <xf numFmtId="164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248">
    <xf numFmtId="0" fontId="0" fillId="0" borderId="0" xfId="0"/>
    <xf numFmtId="0" fontId="12" fillId="0" borderId="0" xfId="0" applyFont="1" applyAlignment="1"/>
    <xf numFmtId="0" fontId="14" fillId="0" borderId="0" xfId="0" applyFont="1"/>
    <xf numFmtId="0" fontId="12" fillId="0" borderId="1" xfId="0" applyFont="1" applyBorder="1" applyAlignment="1">
      <alignment horizontal="right"/>
    </xf>
    <xf numFmtId="0" fontId="12" fillId="0" borderId="3" xfId="0" applyFont="1" applyBorder="1"/>
    <xf numFmtId="165" fontId="15" fillId="0" borderId="4" xfId="1" applyNumberFormat="1" applyFont="1" applyBorder="1"/>
    <xf numFmtId="165" fontId="15" fillId="0" borderId="5" xfId="1" applyNumberFormat="1" applyFont="1" applyBorder="1"/>
    <xf numFmtId="165" fontId="15" fillId="0" borderId="6" xfId="1" applyNumberFormat="1" applyFont="1" applyBorder="1"/>
    <xf numFmtId="165" fontId="15" fillId="0" borderId="7" xfId="1" applyNumberFormat="1" applyFont="1" applyBorder="1"/>
    <xf numFmtId="1" fontId="17" fillId="0" borderId="2" xfId="0" applyNumberFormat="1" applyFont="1" applyBorder="1"/>
    <xf numFmtId="165" fontId="15" fillId="0" borderId="8" xfId="1" applyNumberFormat="1" applyFont="1" applyBorder="1"/>
    <xf numFmtId="165" fontId="15" fillId="0" borderId="9" xfId="1" applyNumberFormat="1" applyFont="1" applyBorder="1"/>
    <xf numFmtId="165" fontId="15" fillId="0" borderId="10" xfId="1" applyNumberFormat="1" applyFont="1" applyBorder="1"/>
    <xf numFmtId="165" fontId="15" fillId="0" borderId="11" xfId="1" applyNumberFormat="1" applyFont="1" applyBorder="1"/>
    <xf numFmtId="1" fontId="17" fillId="2" borderId="12" xfId="0" applyNumberFormat="1" applyFont="1" applyFill="1" applyBorder="1"/>
    <xf numFmtId="165" fontId="15" fillId="2" borderId="13" xfId="1" applyNumberFormat="1" applyFont="1" applyFill="1" applyBorder="1"/>
    <xf numFmtId="165" fontId="15" fillId="2" borderId="14" xfId="1" applyNumberFormat="1" applyFont="1" applyFill="1" applyBorder="1"/>
    <xf numFmtId="165" fontId="15" fillId="2" borderId="15" xfId="1" applyNumberFormat="1" applyFont="1" applyFill="1" applyBorder="1"/>
    <xf numFmtId="165" fontId="15" fillId="0" borderId="16" xfId="1" applyNumberFormat="1" applyFont="1" applyBorder="1"/>
    <xf numFmtId="165" fontId="15" fillId="0" borderId="17" xfId="1" applyNumberFormat="1" applyFont="1" applyBorder="1"/>
    <xf numFmtId="165" fontId="15" fillId="0" borderId="18" xfId="1" applyNumberFormat="1" applyFont="1" applyBorder="1"/>
    <xf numFmtId="165" fontId="15" fillId="2" borderId="19" xfId="1" applyNumberFormat="1" applyFont="1" applyFill="1" applyBorder="1"/>
    <xf numFmtId="165" fontId="15" fillId="0" borderId="20" xfId="1" applyNumberFormat="1" applyFont="1" applyBorder="1"/>
    <xf numFmtId="165" fontId="15" fillId="0" borderId="21" xfId="1" applyNumberFormat="1" applyFont="1" applyBorder="1"/>
    <xf numFmtId="165" fontId="15" fillId="0" borderId="22" xfId="1" applyNumberFormat="1" applyFont="1" applyBorder="1"/>
    <xf numFmtId="165" fontId="15" fillId="0" borderId="23" xfId="1" applyNumberFormat="1" applyFont="1" applyBorder="1"/>
    <xf numFmtId="165" fontId="15" fillId="2" borderId="24" xfId="1" applyNumberFormat="1" applyFont="1" applyFill="1" applyBorder="1"/>
    <xf numFmtId="165" fontId="15" fillId="0" borderId="25" xfId="1" applyNumberFormat="1" applyFont="1" applyBorder="1"/>
    <xf numFmtId="0" fontId="12" fillId="3" borderId="26" xfId="0" applyFont="1" applyFill="1" applyBorder="1"/>
    <xf numFmtId="165" fontId="15" fillId="3" borderId="27" xfId="1" applyNumberFormat="1" applyFont="1" applyFill="1" applyBorder="1"/>
    <xf numFmtId="165" fontId="15" fillId="3" borderId="28" xfId="1" applyNumberFormat="1" applyFont="1" applyFill="1" applyBorder="1"/>
    <xf numFmtId="165" fontId="15" fillId="3" borderId="29" xfId="1" applyNumberFormat="1" applyFont="1" applyFill="1" applyBorder="1"/>
    <xf numFmtId="165" fontId="15" fillId="3" borderId="31" xfId="1" applyNumberFormat="1" applyFont="1" applyFill="1" applyBorder="1"/>
    <xf numFmtId="165" fontId="15" fillId="3" borderId="32" xfId="1" applyNumberFormat="1" applyFont="1" applyFill="1" applyBorder="1"/>
    <xf numFmtId="0" fontId="12" fillId="3" borderId="33" xfId="0" applyFont="1" applyFill="1" applyBorder="1"/>
    <xf numFmtId="165" fontId="15" fillId="3" borderId="34" xfId="1" applyNumberFormat="1" applyFont="1" applyFill="1" applyBorder="1"/>
    <xf numFmtId="165" fontId="15" fillId="3" borderId="35" xfId="1" applyNumberFormat="1" applyFont="1" applyFill="1" applyBorder="1"/>
    <xf numFmtId="165" fontId="15" fillId="3" borderId="36" xfId="1" applyNumberFormat="1" applyFont="1" applyFill="1" applyBorder="1"/>
    <xf numFmtId="165" fontId="15" fillId="3" borderId="38" xfId="1" applyNumberFormat="1" applyFont="1" applyFill="1" applyBorder="1"/>
    <xf numFmtId="165" fontId="15" fillId="3" borderId="39" xfId="1" applyNumberFormat="1" applyFont="1" applyFill="1" applyBorder="1"/>
    <xf numFmtId="165" fontId="15" fillId="4" borderId="30" xfId="1" applyNumberFormat="1" applyFont="1" applyFill="1" applyBorder="1"/>
    <xf numFmtId="165" fontId="15" fillId="4" borderId="37" xfId="1" applyNumberFormat="1" applyFont="1" applyFill="1" applyBorder="1"/>
    <xf numFmtId="0" fontId="11" fillId="0" borderId="0" xfId="0" applyFont="1"/>
    <xf numFmtId="0" fontId="11" fillId="0" borderId="40" xfId="0" applyFont="1" applyBorder="1"/>
    <xf numFmtId="0" fontId="11" fillId="0" borderId="41" xfId="0" applyFont="1" applyBorder="1"/>
    <xf numFmtId="0" fontId="13" fillId="0" borderId="40" xfId="0" applyFont="1" applyBorder="1"/>
    <xf numFmtId="0" fontId="11" fillId="0" borderId="42" xfId="0" applyFont="1" applyBorder="1"/>
    <xf numFmtId="0" fontId="19" fillId="0" borderId="0" xfId="0" applyFont="1"/>
    <xf numFmtId="2" fontId="19" fillId="0" borderId="0" xfId="0" applyNumberFormat="1" applyFont="1"/>
    <xf numFmtId="0" fontId="16" fillId="0" borderId="0" xfId="0" applyFont="1"/>
    <xf numFmtId="0" fontId="19" fillId="0" borderId="2" xfId="0" applyFont="1" applyBorder="1" applyAlignment="1"/>
    <xf numFmtId="0" fontId="19" fillId="0" borderId="2" xfId="0" applyFont="1" applyBorder="1"/>
    <xf numFmtId="0" fontId="20" fillId="0" borderId="2" xfId="0" applyFont="1" applyBorder="1" applyAlignment="1"/>
    <xf numFmtId="0" fontId="20" fillId="0" borderId="2" xfId="0" applyFont="1" applyBorder="1"/>
    <xf numFmtId="0" fontId="20" fillId="0" borderId="0" xfId="0" applyFont="1"/>
    <xf numFmtId="0" fontId="9" fillId="0" borderId="0" xfId="0" applyFont="1"/>
    <xf numFmtId="0" fontId="9" fillId="0" borderId="0" xfId="0" applyFont="1" applyFill="1" applyBorder="1"/>
    <xf numFmtId="0" fontId="9" fillId="0" borderId="0" xfId="0" applyFont="1" applyFill="1" applyBorder="1" applyAlignment="1"/>
    <xf numFmtId="0" fontId="0" fillId="0" borderId="2" xfId="0" applyBorder="1"/>
    <xf numFmtId="0" fontId="14" fillId="0" borderId="2" xfId="0" applyFont="1" applyBorder="1"/>
    <xf numFmtId="0" fontId="0" fillId="0" borderId="2" xfId="0" applyFill="1" applyBorder="1"/>
    <xf numFmtId="0" fontId="8" fillId="0" borderId="0" xfId="0" applyFont="1"/>
    <xf numFmtId="0" fontId="14" fillId="0" borderId="43" xfId="0" applyFont="1" applyBorder="1"/>
    <xf numFmtId="0" fontId="14" fillId="0" borderId="44" xfId="0" applyFont="1" applyBorder="1"/>
    <xf numFmtId="0" fontId="14" fillId="0" borderId="45" xfId="0" applyFont="1" applyBorder="1"/>
    <xf numFmtId="0" fontId="14" fillId="0" borderId="46" xfId="0" applyFont="1" applyBorder="1"/>
    <xf numFmtId="0" fontId="14" fillId="0" borderId="47" xfId="0" applyFont="1" applyBorder="1"/>
    <xf numFmtId="0" fontId="14" fillId="0" borderId="48" xfId="0" applyFont="1" applyBorder="1"/>
    <xf numFmtId="0" fontId="14" fillId="0" borderId="49" xfId="0" applyFont="1" applyBorder="1"/>
    <xf numFmtId="0" fontId="14" fillId="0" borderId="50" xfId="0" applyFont="1" applyBorder="1"/>
    <xf numFmtId="0" fontId="14" fillId="0" borderId="51" xfId="0" applyFont="1" applyBorder="1"/>
    <xf numFmtId="0" fontId="14" fillId="0" borderId="52" xfId="0" applyFont="1" applyBorder="1"/>
    <xf numFmtId="0" fontId="14" fillId="0" borderId="53" xfId="0" applyFont="1" applyBorder="1"/>
    <xf numFmtId="0" fontId="12" fillId="0" borderId="2" xfId="0" applyFont="1" applyBorder="1"/>
    <xf numFmtId="0" fontId="16" fillId="0" borderId="2" xfId="0" applyFont="1" applyBorder="1"/>
    <xf numFmtId="1" fontId="16" fillId="0" borderId="2" xfId="0" applyNumberFormat="1" applyFont="1" applyBorder="1"/>
    <xf numFmtId="0" fontId="12" fillId="0" borderId="0" xfId="0" applyFont="1"/>
    <xf numFmtId="0" fontId="7" fillId="0" borderId="0" xfId="0" applyFont="1"/>
    <xf numFmtId="2" fontId="7" fillId="0" borderId="0" xfId="0" applyNumberFormat="1" applyFont="1"/>
    <xf numFmtId="0" fontId="7" fillId="0" borderId="2" xfId="0" applyFont="1" applyBorder="1"/>
    <xf numFmtId="2" fontId="7" fillId="0" borderId="2" xfId="0" applyNumberFormat="1" applyFont="1" applyBorder="1"/>
    <xf numFmtId="0" fontId="12" fillId="0" borderId="54" xfId="0" applyFont="1" applyBorder="1"/>
    <xf numFmtId="0" fontId="12" fillId="0" borderId="56" xfId="0" applyFont="1" applyBorder="1"/>
    <xf numFmtId="0" fontId="12" fillId="0" borderId="58" xfId="0" applyFont="1" applyBorder="1"/>
    <xf numFmtId="2" fontId="14" fillId="0" borderId="55" xfId="0" applyNumberFormat="1" applyFont="1" applyBorder="1"/>
    <xf numFmtId="2" fontId="14" fillId="0" borderId="57" xfId="0" applyNumberFormat="1" applyFont="1" applyBorder="1"/>
    <xf numFmtId="2" fontId="14" fillId="0" borderId="59" xfId="0" applyNumberFormat="1" applyFont="1" applyBorder="1"/>
    <xf numFmtId="0" fontId="12" fillId="0" borderId="0" xfId="0" quotePrefix="1" applyFont="1"/>
    <xf numFmtId="166" fontId="14" fillId="0" borderId="0" xfId="0" applyNumberFormat="1" applyFont="1"/>
    <xf numFmtId="165" fontId="14" fillId="0" borderId="0" xfId="0" applyNumberFormat="1" applyFont="1"/>
    <xf numFmtId="166" fontId="14" fillId="0" borderId="2" xfId="0" applyNumberFormat="1" applyFont="1" applyBorder="1"/>
    <xf numFmtId="165" fontId="14" fillId="0" borderId="2" xfId="0" applyNumberFormat="1" applyFont="1" applyBorder="1"/>
    <xf numFmtId="166" fontId="12" fillId="0" borderId="0" xfId="0" applyNumberFormat="1" applyFont="1"/>
    <xf numFmtId="165" fontId="12" fillId="0" borderId="0" xfId="0" applyNumberFormat="1" applyFont="1"/>
    <xf numFmtId="165" fontId="15" fillId="0" borderId="60" xfId="1" applyNumberFormat="1" applyFont="1" applyBorder="1"/>
    <xf numFmtId="165" fontId="15" fillId="0" borderId="61" xfId="1" applyNumberFormat="1" applyFont="1" applyBorder="1"/>
    <xf numFmtId="165" fontId="15" fillId="0" borderId="62" xfId="1" applyNumberFormat="1" applyFont="1" applyBorder="1"/>
    <xf numFmtId="165" fontId="15" fillId="0" borderId="63" xfId="1" applyNumberFormat="1" applyFont="1" applyBorder="1"/>
    <xf numFmtId="1" fontId="17" fillId="5" borderId="64" xfId="0" applyNumberFormat="1" applyFont="1" applyFill="1" applyBorder="1"/>
    <xf numFmtId="165" fontId="15" fillId="5" borderId="65" xfId="1" applyNumberFormat="1" applyFont="1" applyFill="1" applyBorder="1"/>
    <xf numFmtId="165" fontId="15" fillId="5" borderId="66" xfId="1" applyNumberFormat="1" applyFont="1" applyFill="1" applyBorder="1"/>
    <xf numFmtId="165" fontId="15" fillId="5" borderId="67" xfId="1" applyNumberFormat="1" applyFont="1" applyFill="1" applyBorder="1"/>
    <xf numFmtId="165" fontId="15" fillId="5" borderId="68" xfId="1" applyNumberFormat="1" applyFont="1" applyFill="1" applyBorder="1"/>
    <xf numFmtId="0" fontId="25" fillId="0" borderId="2" xfId="0" applyFont="1" applyBorder="1" applyAlignment="1"/>
    <xf numFmtId="10" fontId="14" fillId="0" borderId="0" xfId="2" applyNumberFormat="1" applyFont="1"/>
    <xf numFmtId="2" fontId="14" fillId="0" borderId="0" xfId="2" applyNumberFormat="1" applyFont="1"/>
    <xf numFmtId="2" fontId="14" fillId="0" borderId="0" xfId="0" applyNumberFormat="1" applyFont="1"/>
    <xf numFmtId="1" fontId="14" fillId="0" borderId="0" xfId="0" applyNumberFormat="1" applyFont="1"/>
    <xf numFmtId="1" fontId="14" fillId="0" borderId="2" xfId="0" applyNumberFormat="1" applyFont="1" applyBorder="1"/>
    <xf numFmtId="167" fontId="14" fillId="0" borderId="0" xfId="2" applyNumberFormat="1" applyFont="1"/>
    <xf numFmtId="2" fontId="12" fillId="0" borderId="0" xfId="0" applyNumberFormat="1" applyFont="1"/>
    <xf numFmtId="2" fontId="14" fillId="0" borderId="2" xfId="0" applyNumberFormat="1" applyFont="1" applyBorder="1"/>
    <xf numFmtId="0" fontId="26" fillId="0" borderId="0" xfId="0" applyFont="1"/>
    <xf numFmtId="0" fontId="12" fillId="0" borderId="1" xfId="0" applyFont="1" applyBorder="1"/>
    <xf numFmtId="0" fontId="14" fillId="0" borderId="3" xfId="0" applyFont="1" applyBorder="1"/>
    <xf numFmtId="0" fontId="14" fillId="0" borderId="0" xfId="0" applyFont="1" applyBorder="1"/>
    <xf numFmtId="167" fontId="14" fillId="0" borderId="0" xfId="2" applyNumberFormat="1" applyFont="1" applyBorder="1"/>
    <xf numFmtId="167" fontId="14" fillId="0" borderId="3" xfId="2" applyNumberFormat="1" applyFont="1" applyBorder="1"/>
    <xf numFmtId="2" fontId="26" fillId="0" borderId="0" xfId="0" applyNumberFormat="1" applyFont="1"/>
    <xf numFmtId="9" fontId="14" fillId="0" borderId="0" xfId="0" applyNumberFormat="1" applyFont="1"/>
    <xf numFmtId="0" fontId="14" fillId="0" borderId="0" xfId="0" applyFont="1" applyAlignment="1">
      <alignment wrapText="1"/>
    </xf>
    <xf numFmtId="164" fontId="14" fillId="0" borderId="0" xfId="0" applyNumberFormat="1" applyFont="1"/>
    <xf numFmtId="164" fontId="14" fillId="0" borderId="0" xfId="1" applyFont="1"/>
    <xf numFmtId="164" fontId="14" fillId="0" borderId="2" xfId="1" applyFont="1" applyBorder="1"/>
    <xf numFmtId="0" fontId="14" fillId="0" borderId="2" xfId="0" applyFont="1" applyBorder="1" applyAlignment="1">
      <alignment wrapText="1"/>
    </xf>
    <xf numFmtId="164" fontId="14" fillId="0" borderId="2" xfId="0" applyNumberFormat="1" applyFont="1" applyBorder="1"/>
    <xf numFmtId="0" fontId="27" fillId="6" borderId="70" xfId="0" applyFont="1" applyFill="1" applyBorder="1" applyProtection="1"/>
    <xf numFmtId="0" fontId="28" fillId="7" borderId="70" xfId="0" applyFont="1" applyFill="1" applyBorder="1" applyProtection="1">
      <protection locked="0"/>
    </xf>
    <xf numFmtId="0" fontId="0" fillId="0" borderId="0" xfId="0" applyProtection="1"/>
    <xf numFmtId="0" fontId="28" fillId="7" borderId="70" xfId="0" applyFont="1" applyFill="1" applyBorder="1" applyProtection="1"/>
    <xf numFmtId="0" fontId="0" fillId="0" borderId="0" xfId="0" applyAlignment="1" applyProtection="1">
      <alignment horizontal="left"/>
    </xf>
    <xf numFmtId="0" fontId="11" fillId="7" borderId="70" xfId="0" applyFont="1" applyFill="1" applyBorder="1" applyAlignment="1" applyProtection="1">
      <alignment horizontal="center"/>
    </xf>
    <xf numFmtId="0" fontId="27" fillId="6" borderId="0" xfId="0" applyFont="1" applyFill="1" applyBorder="1" applyProtection="1"/>
    <xf numFmtId="0" fontId="27" fillId="6" borderId="70" xfId="0" applyFont="1" applyFill="1" applyBorder="1" applyAlignment="1" applyProtection="1">
      <alignment horizontal="left" vertical="top" wrapText="1"/>
    </xf>
    <xf numFmtId="0" fontId="27" fillId="6" borderId="70" xfId="0" applyFont="1" applyFill="1" applyBorder="1" applyAlignment="1" applyProtection="1">
      <alignment horizontal="center" vertical="top" wrapText="1"/>
    </xf>
    <xf numFmtId="0" fontId="29" fillId="0" borderId="0" xfId="0" applyFont="1" applyProtection="1"/>
    <xf numFmtId="168" fontId="30" fillId="0" borderId="0" xfId="0" applyNumberFormat="1" applyFont="1" applyProtection="1"/>
    <xf numFmtId="0" fontId="11" fillId="8" borderId="0" xfId="0" applyFont="1" applyFill="1" applyProtection="1"/>
    <xf numFmtId="0" fontId="20" fillId="8" borderId="0" xfId="0" applyFont="1" applyFill="1"/>
    <xf numFmtId="0" fontId="19" fillId="8" borderId="0" xfId="0" applyFont="1" applyFill="1"/>
    <xf numFmtId="0" fontId="14" fillId="0" borderId="71" xfId="0" applyFont="1" applyBorder="1"/>
    <xf numFmtId="1" fontId="14" fillId="0" borderId="72" xfId="0" applyNumberFormat="1" applyFont="1" applyBorder="1"/>
    <xf numFmtId="0" fontId="14" fillId="0" borderId="72" xfId="0" applyFont="1" applyBorder="1"/>
    <xf numFmtId="1" fontId="14" fillId="0" borderId="73" xfId="0" applyNumberFormat="1" applyFont="1" applyBorder="1"/>
    <xf numFmtId="2" fontId="14" fillId="0" borderId="72" xfId="0" applyNumberFormat="1" applyFont="1" applyBorder="1"/>
    <xf numFmtId="0" fontId="14" fillId="0" borderId="73" xfId="0" applyFont="1" applyBorder="1"/>
    <xf numFmtId="2" fontId="14" fillId="0" borderId="73" xfId="0" applyNumberFormat="1" applyFont="1" applyBorder="1"/>
    <xf numFmtId="2" fontId="12" fillId="0" borderId="74" xfId="0" applyNumberFormat="1" applyFont="1" applyBorder="1"/>
    <xf numFmtId="0" fontId="12" fillId="8" borderId="0" xfId="0" applyFont="1" applyFill="1"/>
    <xf numFmtId="166" fontId="12" fillId="8" borderId="0" xfId="0" applyNumberFormat="1" applyFont="1" applyFill="1"/>
    <xf numFmtId="0" fontId="12" fillId="8" borderId="2" xfId="0" applyFont="1" applyFill="1" applyBorder="1" applyAlignment="1">
      <alignment wrapText="1"/>
    </xf>
    <xf numFmtId="0" fontId="12" fillId="8" borderId="2" xfId="0" applyFont="1" applyFill="1" applyBorder="1"/>
    <xf numFmtId="164" fontId="12" fillId="8" borderId="2" xfId="1" applyFont="1" applyFill="1" applyBorder="1"/>
    <xf numFmtId="0" fontId="12" fillId="8" borderId="69" xfId="0" applyFont="1" applyFill="1" applyBorder="1"/>
    <xf numFmtId="164" fontId="12" fillId="8" borderId="69" xfId="1" applyFont="1" applyFill="1" applyBorder="1"/>
    <xf numFmtId="0" fontId="28" fillId="7" borderId="70" xfId="0" applyFont="1" applyFill="1" applyBorder="1" applyAlignment="1" applyProtection="1">
      <alignment horizontal="center"/>
    </xf>
    <xf numFmtId="0" fontId="0" fillId="0" borderId="0" xfId="0" applyAlignment="1" applyProtection="1">
      <alignment horizontal="right"/>
      <protection locked="0"/>
    </xf>
    <xf numFmtId="0" fontId="0" fillId="0" borderId="0" xfId="0" applyProtection="1">
      <protection locked="0"/>
    </xf>
    <xf numFmtId="0" fontId="6" fillId="0" borderId="0" xfId="0" applyFont="1"/>
    <xf numFmtId="0" fontId="6" fillId="0" borderId="2" xfId="0" applyFont="1" applyBorder="1"/>
    <xf numFmtId="0" fontId="14" fillId="0" borderId="69" xfId="0" applyFont="1" applyBorder="1"/>
    <xf numFmtId="0" fontId="14" fillId="0" borderId="1" xfId="0" applyFont="1" applyBorder="1"/>
    <xf numFmtId="0" fontId="12" fillId="0" borderId="75" xfId="0" applyFont="1" applyBorder="1" applyAlignment="1">
      <alignment horizontal="center" vertical="center" textRotation="90"/>
    </xf>
    <xf numFmtId="164" fontId="14" fillId="0" borderId="69" xfId="1" applyFont="1" applyBorder="1"/>
    <xf numFmtId="0" fontId="5" fillId="0" borderId="0" xfId="0" applyFont="1" applyFill="1" applyBorder="1"/>
    <xf numFmtId="0" fontId="14" fillId="8" borderId="0" xfId="0" applyFont="1" applyFill="1"/>
    <xf numFmtId="164" fontId="14" fillId="8" borderId="0" xfId="0" applyNumberFormat="1" applyFont="1" applyFill="1"/>
    <xf numFmtId="0" fontId="31" fillId="0" borderId="2" xfId="0" applyFont="1" applyBorder="1" applyAlignment="1" applyProtection="1">
      <alignment horizontal="center"/>
    </xf>
    <xf numFmtId="0" fontId="33" fillId="6" borderId="2" xfId="0" applyFont="1" applyFill="1" applyBorder="1" applyAlignment="1" applyProtection="1">
      <alignment horizontal="center"/>
    </xf>
    <xf numFmtId="0" fontId="0" fillId="0" borderId="0" xfId="0" applyAlignment="1" applyProtection="1">
      <alignment horizontal="center"/>
    </xf>
    <xf numFmtId="2" fontId="33" fillId="0" borderId="0" xfId="0" applyNumberFormat="1" applyFont="1" applyAlignment="1" applyProtection="1">
      <alignment horizontal="center"/>
    </xf>
    <xf numFmtId="165" fontId="33" fillId="0" borderId="0" xfId="0" applyNumberFormat="1" applyFont="1" applyAlignment="1" applyProtection="1">
      <alignment horizontal="center"/>
    </xf>
    <xf numFmtId="166" fontId="33" fillId="0" borderId="0" xfId="0" applyNumberFormat="1" applyFont="1" applyAlignment="1" applyProtection="1">
      <alignment horizontal="center"/>
    </xf>
    <xf numFmtId="0" fontId="33" fillId="6" borderId="0" xfId="0" applyFont="1" applyFill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34" fillId="0" borderId="0" xfId="0" applyFont="1"/>
    <xf numFmtId="0" fontId="35" fillId="0" borderId="0" xfId="0" applyFont="1"/>
    <xf numFmtId="0" fontId="36" fillId="0" borderId="0" xfId="3"/>
    <xf numFmtId="0" fontId="4" fillId="0" borderId="0" xfId="0" applyFont="1"/>
    <xf numFmtId="0" fontId="12" fillId="0" borderId="0" xfId="0" applyFont="1" applyBorder="1"/>
    <xf numFmtId="0" fontId="3" fillId="0" borderId="0" xfId="0" applyFont="1"/>
    <xf numFmtId="10" fontId="7" fillId="0" borderId="0" xfId="2" applyNumberFormat="1" applyFont="1"/>
    <xf numFmtId="10" fontId="16" fillId="0" borderId="0" xfId="2" applyNumberFormat="1" applyFont="1"/>
    <xf numFmtId="2" fontId="16" fillId="0" borderId="0" xfId="0" applyNumberFormat="1" applyFont="1"/>
    <xf numFmtId="2" fontId="16" fillId="0" borderId="2" xfId="0" applyNumberFormat="1" applyFont="1" applyBorder="1"/>
    <xf numFmtId="0" fontId="2" fillId="0" borderId="0" xfId="0" applyFont="1"/>
    <xf numFmtId="0" fontId="11" fillId="0" borderId="2" xfId="0" applyFont="1" applyBorder="1"/>
    <xf numFmtId="0" fontId="11" fillId="0" borderId="3" xfId="0" applyFont="1" applyBorder="1"/>
    <xf numFmtId="0" fontId="11" fillId="0" borderId="0" xfId="0" applyFont="1" applyBorder="1"/>
    <xf numFmtId="0" fontId="0" fillId="0" borderId="0" xfId="0" applyBorder="1"/>
    <xf numFmtId="0" fontId="11" fillId="0" borderId="1" xfId="0" applyFont="1" applyBorder="1"/>
    <xf numFmtId="9" fontId="0" fillId="0" borderId="0" xfId="2" applyNumberFormat="1" applyFont="1"/>
    <xf numFmtId="9" fontId="0" fillId="0" borderId="0" xfId="0" applyNumberFormat="1"/>
    <xf numFmtId="0" fontId="37" fillId="0" borderId="3" xfId="0" applyFont="1" applyBorder="1"/>
    <xf numFmtId="2" fontId="0" fillId="0" borderId="0" xfId="0" applyNumberFormat="1"/>
    <xf numFmtId="2" fontId="11" fillId="0" borderId="0" xfId="0" applyNumberFormat="1" applyFont="1" applyBorder="1"/>
    <xf numFmtId="2" fontId="11" fillId="0" borderId="3" xfId="0" applyNumberFormat="1" applyFont="1" applyBorder="1"/>
    <xf numFmtId="0" fontId="11" fillId="0" borderId="1" xfId="0" applyFont="1" applyBorder="1" applyAlignment="1">
      <alignment wrapText="1"/>
    </xf>
    <xf numFmtId="2" fontId="0" fillId="0" borderId="0" xfId="2" applyNumberFormat="1" applyFont="1"/>
    <xf numFmtId="169" fontId="0" fillId="0" borderId="0" xfId="2" applyNumberFormat="1" applyFont="1"/>
    <xf numFmtId="166" fontId="0" fillId="0" borderId="0" xfId="2" applyNumberFormat="1" applyFont="1"/>
    <xf numFmtId="0" fontId="16" fillId="0" borderId="0" xfId="4" applyFont="1"/>
    <xf numFmtId="0" fontId="1" fillId="0" borderId="0" xfId="4" applyFont="1"/>
    <xf numFmtId="10" fontId="1" fillId="0" borderId="0" xfId="5" applyNumberFormat="1" applyFont="1"/>
    <xf numFmtId="0" fontId="39" fillId="0" borderId="0" xfId="4" applyFont="1"/>
    <xf numFmtId="10" fontId="39" fillId="0" borderId="0" xfId="5" applyNumberFormat="1" applyFont="1"/>
    <xf numFmtId="0" fontId="20" fillId="0" borderId="0" xfId="4" applyFont="1"/>
    <xf numFmtId="0" fontId="40" fillId="9" borderId="76" xfId="0" applyFont="1" applyFill="1" applyBorder="1" applyAlignment="1">
      <alignment horizontal="justify" vertical="center" wrapText="1"/>
    </xf>
    <xf numFmtId="0" fontId="13" fillId="0" borderId="0" xfId="0" applyFont="1"/>
    <xf numFmtId="10" fontId="0" fillId="0" borderId="0" xfId="2" applyNumberFormat="1" applyFont="1"/>
    <xf numFmtId="0" fontId="41" fillId="0" borderId="74" xfId="0" applyFont="1" applyBorder="1" applyAlignment="1">
      <alignment horizontal="center" vertical="center" wrapText="1"/>
    </xf>
    <xf numFmtId="10" fontId="0" fillId="0" borderId="0" xfId="0" applyNumberFormat="1"/>
    <xf numFmtId="0" fontId="28" fillId="0" borderId="77" xfId="0" applyFont="1" applyFill="1" applyBorder="1" applyAlignment="1">
      <alignment horizontal="center"/>
    </xf>
    <xf numFmtId="1" fontId="0" fillId="0" borderId="0" xfId="0" applyNumberFormat="1"/>
    <xf numFmtId="9" fontId="12" fillId="0" borderId="0" xfId="0" applyNumberFormat="1" applyFont="1"/>
    <xf numFmtId="9" fontId="11" fillId="0" borderId="0" xfId="0" applyNumberFormat="1" applyFont="1"/>
    <xf numFmtId="10" fontId="11" fillId="0" borderId="0" xfId="0" applyNumberFormat="1" applyFont="1"/>
    <xf numFmtId="0" fontId="11" fillId="0" borderId="0" xfId="0" applyFont="1" applyAlignment="1"/>
    <xf numFmtId="0" fontId="11" fillId="10" borderId="0" xfId="0" applyFont="1" applyFill="1"/>
    <xf numFmtId="2" fontId="11" fillId="10" borderId="0" xfId="0" applyNumberFormat="1" applyFont="1" applyFill="1"/>
    <xf numFmtId="2" fontId="11" fillId="10" borderId="76" xfId="0" applyNumberFormat="1" applyFont="1" applyFill="1" applyBorder="1"/>
    <xf numFmtId="0" fontId="43" fillId="0" borderId="78" xfId="0" applyFont="1" applyBorder="1" applyAlignment="1">
      <alignment vertical="center" wrapText="1"/>
    </xf>
    <xf numFmtId="0" fontId="43" fillId="0" borderId="0" xfId="0" applyFont="1" applyAlignment="1">
      <alignment vertical="center" wrapText="1"/>
    </xf>
    <xf numFmtId="17" fontId="43" fillId="0" borderId="0" xfId="0" applyNumberFormat="1" applyFont="1" applyAlignment="1">
      <alignment vertical="center" wrapText="1"/>
    </xf>
    <xf numFmtId="0" fontId="43" fillId="0" borderId="79" xfId="0" applyFont="1" applyBorder="1" applyAlignment="1">
      <alignment vertical="center" wrapText="1"/>
    </xf>
    <xf numFmtId="17" fontId="43" fillId="0" borderId="79" xfId="0" applyNumberFormat="1" applyFont="1" applyBorder="1" applyAlignment="1">
      <alignment vertical="center" wrapText="1"/>
    </xf>
    <xf numFmtId="0" fontId="43" fillId="0" borderId="0" xfId="0" applyFont="1" applyBorder="1" applyAlignment="1">
      <alignment vertical="center" wrapText="1"/>
    </xf>
    <xf numFmtId="17" fontId="43" fillId="0" borderId="0" xfId="0" applyNumberFormat="1" applyFont="1" applyBorder="1" applyAlignment="1">
      <alignment vertical="center" wrapText="1"/>
    </xf>
    <xf numFmtId="2" fontId="43" fillId="0" borderId="0" xfId="0" applyNumberFormat="1" applyFont="1" applyAlignment="1">
      <alignment vertical="center" wrapText="1"/>
    </xf>
    <xf numFmtId="2" fontId="43" fillId="0" borderId="79" xfId="0" applyNumberFormat="1" applyFont="1" applyBorder="1" applyAlignment="1">
      <alignment vertical="center" wrapText="1"/>
    </xf>
    <xf numFmtId="0" fontId="16" fillId="0" borderId="0" xfId="4" applyFont="1" applyAlignment="1">
      <alignment horizontal="center"/>
    </xf>
    <xf numFmtId="0" fontId="19" fillId="0" borderId="2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16" fillId="0" borderId="2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12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0" fontId="12" fillId="0" borderId="2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4" fillId="0" borderId="69" xfId="0" applyFont="1" applyBorder="1" applyAlignment="1">
      <alignment horizontal="center" vertical="center"/>
    </xf>
    <xf numFmtId="0" fontId="14" fillId="0" borderId="69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textRotation="90"/>
    </xf>
    <xf numFmtId="0" fontId="14" fillId="0" borderId="0" xfId="0" applyFont="1" applyAlignment="1">
      <alignment horizontal="center"/>
    </xf>
    <xf numFmtId="0" fontId="40" fillId="9" borderId="40" xfId="0" applyFont="1" applyFill="1" applyBorder="1" applyAlignment="1">
      <alignment horizontal="center" vertical="center" wrapText="1"/>
    </xf>
    <xf numFmtId="0" fontId="40" fillId="9" borderId="42" xfId="0" applyFont="1" applyFill="1" applyBorder="1" applyAlignment="1">
      <alignment horizontal="center" vertical="center" wrapText="1"/>
    </xf>
    <xf numFmtId="0" fontId="40" fillId="9" borderId="41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/>
    </xf>
  </cellXfs>
  <cellStyles count="6">
    <cellStyle name="Komma" xfId="1" builtinId="3"/>
    <cellStyle name="Link" xfId="3" builtinId="8"/>
    <cellStyle name="Prozent" xfId="2" builtinId="5"/>
    <cellStyle name="Prozent 2" xfId="5"/>
    <cellStyle name="Standard" xfId="0" builtinId="0"/>
    <cellStyle name="Standard 2" xfId="4"/>
  </cellStyles>
  <dxfs count="14"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  <fill>
        <patternFill>
          <bgColor rgb="FF92D050"/>
        </patternFill>
      </fill>
    </dxf>
    <dxf>
      <font>
        <b/>
        <i val="0"/>
      </font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3"/>
      <tableStyleElement type="headerRow" dxfId="12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'Littles Law'!$F$1</c:f>
              <c:strCache>
                <c:ptCount val="1"/>
                <c:pt idx="0">
                  <c:v>Bestand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endParaRPr lang="de-D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'Littles Law'!$F$2:$F$21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8</c:v>
                </c:pt>
                <c:pt idx="3">
                  <c:v>9</c:v>
                </c:pt>
                <c:pt idx="4">
                  <c:v>7</c:v>
                </c:pt>
                <c:pt idx="5">
                  <c:v>11</c:v>
                </c:pt>
                <c:pt idx="6">
                  <c:v>13</c:v>
                </c:pt>
                <c:pt idx="7">
                  <c:v>11</c:v>
                </c:pt>
                <c:pt idx="8">
                  <c:v>12</c:v>
                </c:pt>
                <c:pt idx="9">
                  <c:v>5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0</c:v>
                </c:pt>
                <c:pt idx="14">
                  <c:v>5</c:v>
                </c:pt>
                <c:pt idx="15">
                  <c:v>10</c:v>
                </c:pt>
                <c:pt idx="16">
                  <c:v>14</c:v>
                </c:pt>
                <c:pt idx="17">
                  <c:v>10</c:v>
                </c:pt>
                <c:pt idx="18">
                  <c:v>5</c:v>
                </c:pt>
                <c:pt idx="19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C7-47C2-AE03-3D132234A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4042144"/>
        <c:axId val="884041728"/>
      </c:barChart>
      <c:lineChart>
        <c:grouping val="standard"/>
        <c:varyColors val="0"/>
        <c:ser>
          <c:idx val="0"/>
          <c:order val="0"/>
          <c:tx>
            <c:strRef>
              <c:f>'Littles Law'!$B$1</c:f>
              <c:strCache>
                <c:ptCount val="1"/>
                <c:pt idx="0">
                  <c:v>Ankünfte</c:v>
                </c:pt>
              </c:strCache>
            </c:strRef>
          </c:tx>
          <c:spPr>
            <a:ln w="28575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'Littles Law'!$C$2:$C$21</c:f>
              <c:numCache>
                <c:formatCode>General</c:formatCode>
                <c:ptCount val="20"/>
                <c:pt idx="0">
                  <c:v>4</c:v>
                </c:pt>
                <c:pt idx="1">
                  <c:v>8</c:v>
                </c:pt>
                <c:pt idx="2">
                  <c:v>16</c:v>
                </c:pt>
                <c:pt idx="3">
                  <c:v>21</c:v>
                </c:pt>
                <c:pt idx="4">
                  <c:v>25</c:v>
                </c:pt>
                <c:pt idx="5">
                  <c:v>33</c:v>
                </c:pt>
                <c:pt idx="6">
                  <c:v>39</c:v>
                </c:pt>
                <c:pt idx="7">
                  <c:v>39</c:v>
                </c:pt>
                <c:pt idx="8">
                  <c:v>43</c:v>
                </c:pt>
                <c:pt idx="9">
                  <c:v>43</c:v>
                </c:pt>
                <c:pt idx="10">
                  <c:v>43</c:v>
                </c:pt>
                <c:pt idx="11">
                  <c:v>47</c:v>
                </c:pt>
                <c:pt idx="12">
                  <c:v>55</c:v>
                </c:pt>
                <c:pt idx="13">
                  <c:v>58</c:v>
                </c:pt>
                <c:pt idx="14">
                  <c:v>66</c:v>
                </c:pt>
                <c:pt idx="15">
                  <c:v>74</c:v>
                </c:pt>
                <c:pt idx="16">
                  <c:v>79</c:v>
                </c:pt>
                <c:pt idx="17">
                  <c:v>79</c:v>
                </c:pt>
                <c:pt idx="18">
                  <c:v>79</c:v>
                </c:pt>
                <c:pt idx="19">
                  <c:v>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C7-47C2-AE03-3D132234ACCA}"/>
            </c:ext>
          </c:extLst>
        </c:ser>
        <c:ser>
          <c:idx val="1"/>
          <c:order val="1"/>
          <c:tx>
            <c:strRef>
              <c:f>'Littles Law'!$D$1</c:f>
              <c:strCache>
                <c:ptCount val="1"/>
                <c:pt idx="0">
                  <c:v>Bearbeitung</c:v>
                </c:pt>
              </c:strCache>
            </c:strRef>
          </c:tx>
          <c:spPr>
            <a:ln w="28575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'Littles Law'!$E$2:$E$21</c:f>
              <c:numCache>
                <c:formatCode>General</c:formatCode>
                <c:ptCount val="20"/>
                <c:pt idx="0">
                  <c:v>3</c:v>
                </c:pt>
                <c:pt idx="1">
                  <c:v>6</c:v>
                </c:pt>
                <c:pt idx="2">
                  <c:v>8</c:v>
                </c:pt>
                <c:pt idx="3">
                  <c:v>12</c:v>
                </c:pt>
                <c:pt idx="4">
                  <c:v>18</c:v>
                </c:pt>
                <c:pt idx="5">
                  <c:v>22</c:v>
                </c:pt>
                <c:pt idx="6">
                  <c:v>26</c:v>
                </c:pt>
                <c:pt idx="7">
                  <c:v>28</c:v>
                </c:pt>
                <c:pt idx="8">
                  <c:v>31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53</c:v>
                </c:pt>
                <c:pt idx="13">
                  <c:v>58</c:v>
                </c:pt>
                <c:pt idx="14">
                  <c:v>61</c:v>
                </c:pt>
                <c:pt idx="15">
                  <c:v>64</c:v>
                </c:pt>
                <c:pt idx="16">
                  <c:v>65</c:v>
                </c:pt>
                <c:pt idx="17">
                  <c:v>69</c:v>
                </c:pt>
                <c:pt idx="18">
                  <c:v>74</c:v>
                </c:pt>
                <c:pt idx="19">
                  <c:v>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C7-47C2-AE03-3D132234A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84042144"/>
        <c:axId val="884041728"/>
      </c:lineChart>
      <c:catAx>
        <c:axId val="884042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Zeit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84041728"/>
        <c:crosses val="autoZero"/>
        <c:auto val="1"/>
        <c:lblAlgn val="ctr"/>
        <c:lblOffset val="100"/>
        <c:noMultiLvlLbl val="0"/>
      </c:catAx>
      <c:valAx>
        <c:axId val="884041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Stückzahl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84042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utiger Next LT W1G" panose="020B0503040204020203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Frutiger Next LT W1G" panose="020B0503040204020203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5336254712961765E-2"/>
          <c:y val="3.9191945808036123E-2"/>
          <c:w val="0.92317271310333593"/>
          <c:h val="0.8723756013863189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Standardnormalverteilung!$B$1</c:f>
              <c:strCache>
                <c:ptCount val="1"/>
                <c:pt idx="0">
                  <c:v>Dichtefkt f01(z)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Standardnormalverteilung!$A$2:$A$302</c:f>
              <c:numCache>
                <c:formatCode>General</c:formatCode>
                <c:ptCount val="301"/>
                <c:pt idx="0" formatCode="0.00">
                  <c:v>-3</c:v>
                </c:pt>
                <c:pt idx="1">
                  <c:v>-2.99</c:v>
                </c:pt>
                <c:pt idx="2" formatCode="0.00">
                  <c:v>-2.98</c:v>
                </c:pt>
                <c:pt idx="3">
                  <c:v>-2.97</c:v>
                </c:pt>
                <c:pt idx="4" formatCode="0.00">
                  <c:v>-2.96</c:v>
                </c:pt>
                <c:pt idx="5">
                  <c:v>-2.95</c:v>
                </c:pt>
                <c:pt idx="6" formatCode="0.00">
                  <c:v>-2.94</c:v>
                </c:pt>
                <c:pt idx="7">
                  <c:v>-2.93</c:v>
                </c:pt>
                <c:pt idx="8" formatCode="0.00">
                  <c:v>-2.92</c:v>
                </c:pt>
                <c:pt idx="9">
                  <c:v>-2.91</c:v>
                </c:pt>
                <c:pt idx="10" formatCode="0.00">
                  <c:v>-2.9</c:v>
                </c:pt>
                <c:pt idx="11">
                  <c:v>-2.89</c:v>
                </c:pt>
                <c:pt idx="12" formatCode="0.00">
                  <c:v>-2.88</c:v>
                </c:pt>
                <c:pt idx="13">
                  <c:v>-2.87</c:v>
                </c:pt>
                <c:pt idx="14" formatCode="0.00">
                  <c:v>-2.86</c:v>
                </c:pt>
                <c:pt idx="15">
                  <c:v>-2.85</c:v>
                </c:pt>
                <c:pt idx="16" formatCode="0.00">
                  <c:v>-2.84</c:v>
                </c:pt>
                <c:pt idx="17">
                  <c:v>-2.83</c:v>
                </c:pt>
                <c:pt idx="18" formatCode="0.00">
                  <c:v>-2.82</c:v>
                </c:pt>
                <c:pt idx="19">
                  <c:v>-2.81</c:v>
                </c:pt>
                <c:pt idx="20" formatCode="0.00">
                  <c:v>-2.8</c:v>
                </c:pt>
                <c:pt idx="21">
                  <c:v>-2.79</c:v>
                </c:pt>
                <c:pt idx="22" formatCode="0.00">
                  <c:v>-2.78000000000001</c:v>
                </c:pt>
                <c:pt idx="23">
                  <c:v>-2.77</c:v>
                </c:pt>
                <c:pt idx="24" formatCode="0.00">
                  <c:v>-2.76000000000001</c:v>
                </c:pt>
                <c:pt idx="25">
                  <c:v>-2.75</c:v>
                </c:pt>
                <c:pt idx="26" formatCode="0.00">
                  <c:v>-2.74000000000001</c:v>
                </c:pt>
                <c:pt idx="27">
                  <c:v>-2.7300000000000102</c:v>
                </c:pt>
                <c:pt idx="28" formatCode="0.00">
                  <c:v>-2.72000000000001</c:v>
                </c:pt>
                <c:pt idx="29">
                  <c:v>-2.7100000000000102</c:v>
                </c:pt>
                <c:pt idx="30" formatCode="0.00">
                  <c:v>-2.7000000000000099</c:v>
                </c:pt>
                <c:pt idx="31">
                  <c:v>-2.6900000000000102</c:v>
                </c:pt>
                <c:pt idx="32" formatCode="0.00">
                  <c:v>-2.6800000000000099</c:v>
                </c:pt>
                <c:pt idx="33">
                  <c:v>-2.6700000000000101</c:v>
                </c:pt>
                <c:pt idx="34" formatCode="0.00">
                  <c:v>-2.6600000000000099</c:v>
                </c:pt>
                <c:pt idx="35">
                  <c:v>-2.6500000000000101</c:v>
                </c:pt>
                <c:pt idx="36" formatCode="0.00">
                  <c:v>-2.6400000000000099</c:v>
                </c:pt>
                <c:pt idx="37">
                  <c:v>-2.6300000000000101</c:v>
                </c:pt>
                <c:pt idx="38" formatCode="0.00">
                  <c:v>-2.6200000000000099</c:v>
                </c:pt>
                <c:pt idx="39">
                  <c:v>-2.6100000000000101</c:v>
                </c:pt>
                <c:pt idx="40" formatCode="0.00">
                  <c:v>-2.6000000000000099</c:v>
                </c:pt>
                <c:pt idx="41">
                  <c:v>-2.5900000000000101</c:v>
                </c:pt>
                <c:pt idx="42" formatCode="0.00">
                  <c:v>-2.5800000000000098</c:v>
                </c:pt>
                <c:pt idx="43">
                  <c:v>-2.5700000000000101</c:v>
                </c:pt>
                <c:pt idx="44" formatCode="0.00">
                  <c:v>-2.5600000000000098</c:v>
                </c:pt>
                <c:pt idx="45">
                  <c:v>-2.55000000000001</c:v>
                </c:pt>
                <c:pt idx="46" formatCode="0.00">
                  <c:v>-2.5400000000000098</c:v>
                </c:pt>
                <c:pt idx="47">
                  <c:v>-2.53000000000001</c:v>
                </c:pt>
                <c:pt idx="48" formatCode="0.00">
                  <c:v>-2.5200000000000098</c:v>
                </c:pt>
                <c:pt idx="49">
                  <c:v>-2.51000000000001</c:v>
                </c:pt>
                <c:pt idx="50" formatCode="0.00">
                  <c:v>-2.5000000000000102</c:v>
                </c:pt>
                <c:pt idx="51">
                  <c:v>-2.49000000000001</c:v>
                </c:pt>
                <c:pt idx="52" formatCode="0.00">
                  <c:v>-2.4800000000000102</c:v>
                </c:pt>
                <c:pt idx="53">
                  <c:v>-2.47000000000001</c:v>
                </c:pt>
                <c:pt idx="54" formatCode="0.00">
                  <c:v>-2.4600000000000102</c:v>
                </c:pt>
                <c:pt idx="55">
                  <c:v>-2.4500000000000099</c:v>
                </c:pt>
                <c:pt idx="56" formatCode="0.00">
                  <c:v>-2.4400000000000102</c:v>
                </c:pt>
                <c:pt idx="57">
                  <c:v>-2.4300000000000099</c:v>
                </c:pt>
                <c:pt idx="58" formatCode="0.00">
                  <c:v>-2.4200000000000101</c:v>
                </c:pt>
                <c:pt idx="59">
                  <c:v>-2.4100000000000099</c:v>
                </c:pt>
                <c:pt idx="60" formatCode="0.00">
                  <c:v>-2.4000000000000101</c:v>
                </c:pt>
                <c:pt idx="61">
                  <c:v>-2.3900000000000099</c:v>
                </c:pt>
                <c:pt idx="62" formatCode="0.00">
                  <c:v>-2.3800000000000101</c:v>
                </c:pt>
                <c:pt idx="63">
                  <c:v>-2.3700000000000099</c:v>
                </c:pt>
                <c:pt idx="64" formatCode="0.00">
                  <c:v>-2.3600000000000101</c:v>
                </c:pt>
                <c:pt idx="65">
                  <c:v>-2.3500000000000099</c:v>
                </c:pt>
                <c:pt idx="66" formatCode="0.00">
                  <c:v>-2.3400000000000101</c:v>
                </c:pt>
                <c:pt idx="67">
                  <c:v>-2.3300000000000098</c:v>
                </c:pt>
                <c:pt idx="68" formatCode="0.00">
                  <c:v>-2.3200000000000101</c:v>
                </c:pt>
                <c:pt idx="69">
                  <c:v>-2.31000000000002</c:v>
                </c:pt>
                <c:pt idx="70" formatCode="0.00">
                  <c:v>-2.30000000000001</c:v>
                </c:pt>
                <c:pt idx="71">
                  <c:v>-2.29000000000002</c:v>
                </c:pt>
                <c:pt idx="72" formatCode="0.00">
                  <c:v>-2.28000000000001</c:v>
                </c:pt>
                <c:pt idx="73">
                  <c:v>-2.27000000000002</c:v>
                </c:pt>
                <c:pt idx="74" formatCode="0.00">
                  <c:v>-2.2600000000000202</c:v>
                </c:pt>
                <c:pt idx="75">
                  <c:v>-2.25000000000002</c:v>
                </c:pt>
                <c:pt idx="76" formatCode="0.00">
                  <c:v>-2.2400000000000202</c:v>
                </c:pt>
                <c:pt idx="77">
                  <c:v>-2.23000000000002</c:v>
                </c:pt>
                <c:pt idx="78" formatCode="0.00">
                  <c:v>-2.2200000000000202</c:v>
                </c:pt>
                <c:pt idx="79">
                  <c:v>-2.2100000000000199</c:v>
                </c:pt>
                <c:pt idx="80" formatCode="0.00">
                  <c:v>-2.2000000000000202</c:v>
                </c:pt>
                <c:pt idx="81">
                  <c:v>-2.1900000000000199</c:v>
                </c:pt>
                <c:pt idx="82" formatCode="0.00">
                  <c:v>-2.1800000000000201</c:v>
                </c:pt>
                <c:pt idx="83">
                  <c:v>-2.1700000000000199</c:v>
                </c:pt>
                <c:pt idx="84" formatCode="0.00">
                  <c:v>-2.1600000000000201</c:v>
                </c:pt>
                <c:pt idx="85">
                  <c:v>-2.1500000000000199</c:v>
                </c:pt>
                <c:pt idx="86" formatCode="0.00">
                  <c:v>-2.1400000000000201</c:v>
                </c:pt>
                <c:pt idx="87">
                  <c:v>-2.1300000000000199</c:v>
                </c:pt>
                <c:pt idx="88" formatCode="0.00">
                  <c:v>-2.1200000000000201</c:v>
                </c:pt>
                <c:pt idx="89">
                  <c:v>-2.1100000000000199</c:v>
                </c:pt>
                <c:pt idx="90" formatCode="0.00">
                  <c:v>-2.1000000000000201</c:v>
                </c:pt>
                <c:pt idx="91">
                  <c:v>-2.0900000000000198</c:v>
                </c:pt>
                <c:pt idx="92" formatCode="0.00">
                  <c:v>-2.0800000000000201</c:v>
                </c:pt>
                <c:pt idx="93">
                  <c:v>-2.0700000000000198</c:v>
                </c:pt>
                <c:pt idx="94" formatCode="0.00">
                  <c:v>-2.06000000000002</c:v>
                </c:pt>
                <c:pt idx="95">
                  <c:v>-2.0500000000000198</c:v>
                </c:pt>
                <c:pt idx="96" formatCode="0.00">
                  <c:v>-2.04000000000002</c:v>
                </c:pt>
                <c:pt idx="97">
                  <c:v>-2.0300000000000198</c:v>
                </c:pt>
                <c:pt idx="98" formatCode="0.00">
                  <c:v>-2.02000000000002</c:v>
                </c:pt>
                <c:pt idx="99">
                  <c:v>-2.0100000000000202</c:v>
                </c:pt>
                <c:pt idx="100" formatCode="0.00">
                  <c:v>-2.00000000000002</c:v>
                </c:pt>
                <c:pt idx="101">
                  <c:v>-1.99000000000002</c:v>
                </c:pt>
                <c:pt idx="102" formatCode="0.00">
                  <c:v>-1.98000000000002</c:v>
                </c:pt>
                <c:pt idx="103">
                  <c:v>-1.97000000000002</c:v>
                </c:pt>
                <c:pt idx="104" formatCode="0.00">
                  <c:v>-1.9600000000000199</c:v>
                </c:pt>
                <c:pt idx="105">
                  <c:v>-1.9500000000000199</c:v>
                </c:pt>
                <c:pt idx="106" formatCode="0.00">
                  <c:v>-1.9400000000000199</c:v>
                </c:pt>
                <c:pt idx="107">
                  <c:v>-1.9300000000000199</c:v>
                </c:pt>
                <c:pt idx="108" formatCode="0.00">
                  <c:v>-1.9200000000000199</c:v>
                </c:pt>
                <c:pt idx="109">
                  <c:v>-1.9100000000000199</c:v>
                </c:pt>
                <c:pt idx="110" formatCode="0.00">
                  <c:v>-1.9000000000000199</c:v>
                </c:pt>
                <c:pt idx="111">
                  <c:v>-1.8900000000000201</c:v>
                </c:pt>
                <c:pt idx="112" formatCode="0.00">
                  <c:v>-1.8800000000000201</c:v>
                </c:pt>
                <c:pt idx="113">
                  <c:v>-1.8700000000000201</c:v>
                </c:pt>
                <c:pt idx="114" formatCode="0.00">
                  <c:v>-1.8600000000000201</c:v>
                </c:pt>
                <c:pt idx="115">
                  <c:v>-1.8500000000000201</c:v>
                </c:pt>
                <c:pt idx="116" formatCode="0.00">
                  <c:v>-1.8400000000000201</c:v>
                </c:pt>
                <c:pt idx="117">
                  <c:v>-1.8300000000000201</c:v>
                </c:pt>
                <c:pt idx="118" formatCode="0.00">
                  <c:v>-1.82000000000003</c:v>
                </c:pt>
                <c:pt idx="119">
                  <c:v>-1.81000000000003</c:v>
                </c:pt>
                <c:pt idx="120" formatCode="0.00">
                  <c:v>-1.80000000000003</c:v>
                </c:pt>
                <c:pt idx="121">
                  <c:v>-1.79000000000003</c:v>
                </c:pt>
                <c:pt idx="122" formatCode="0.00">
                  <c:v>-1.78000000000003</c:v>
                </c:pt>
                <c:pt idx="123">
                  <c:v>-1.77000000000003</c:v>
                </c:pt>
                <c:pt idx="124" formatCode="0.00">
                  <c:v>-1.76000000000003</c:v>
                </c:pt>
                <c:pt idx="125">
                  <c:v>-1.75000000000003</c:v>
                </c:pt>
                <c:pt idx="126" formatCode="0.00">
                  <c:v>-1.74000000000003</c:v>
                </c:pt>
                <c:pt idx="127">
                  <c:v>-1.73000000000003</c:v>
                </c:pt>
                <c:pt idx="128" formatCode="0.00">
                  <c:v>-1.7200000000000299</c:v>
                </c:pt>
                <c:pt idx="129">
                  <c:v>-1.7100000000000299</c:v>
                </c:pt>
                <c:pt idx="130" formatCode="0.00">
                  <c:v>-1.7000000000000299</c:v>
                </c:pt>
                <c:pt idx="131">
                  <c:v>-1.6900000000000299</c:v>
                </c:pt>
                <c:pt idx="132" formatCode="0.00">
                  <c:v>-1.6800000000000299</c:v>
                </c:pt>
                <c:pt idx="133">
                  <c:v>-1.6700000000000299</c:v>
                </c:pt>
                <c:pt idx="134" formatCode="0.00">
                  <c:v>-1.6600000000000299</c:v>
                </c:pt>
                <c:pt idx="135">
                  <c:v>-1.6500000000000301</c:v>
                </c:pt>
                <c:pt idx="136" formatCode="0.00">
                  <c:v>-1.6400000000000301</c:v>
                </c:pt>
                <c:pt idx="137">
                  <c:v>-1.6300000000000301</c:v>
                </c:pt>
                <c:pt idx="138" formatCode="0.00">
                  <c:v>-1.6200000000000301</c:v>
                </c:pt>
                <c:pt idx="139">
                  <c:v>-1.6100000000000301</c:v>
                </c:pt>
                <c:pt idx="140" formatCode="0.00">
                  <c:v>-1.6000000000000301</c:v>
                </c:pt>
                <c:pt idx="141">
                  <c:v>-1.5900000000000301</c:v>
                </c:pt>
                <c:pt idx="142" formatCode="0.00">
                  <c:v>-1.58000000000003</c:v>
                </c:pt>
                <c:pt idx="143">
                  <c:v>-1.57000000000003</c:v>
                </c:pt>
                <c:pt idx="144" formatCode="0.00">
                  <c:v>-1.56000000000003</c:v>
                </c:pt>
                <c:pt idx="145">
                  <c:v>-1.55000000000003</c:v>
                </c:pt>
                <c:pt idx="146" formatCode="0.00">
                  <c:v>-1.54000000000003</c:v>
                </c:pt>
                <c:pt idx="147">
                  <c:v>-1.53000000000003</c:v>
                </c:pt>
                <c:pt idx="148" formatCode="0.00">
                  <c:v>-1.52000000000003</c:v>
                </c:pt>
                <c:pt idx="149">
                  <c:v>-1.51000000000003</c:v>
                </c:pt>
                <c:pt idx="150" formatCode="0.00">
                  <c:v>-1.50000000000003</c:v>
                </c:pt>
                <c:pt idx="151">
                  <c:v>-1.49000000000003</c:v>
                </c:pt>
                <c:pt idx="152" formatCode="0.00">
                  <c:v>-1.48000000000003</c:v>
                </c:pt>
                <c:pt idx="153">
                  <c:v>-1.4700000000000299</c:v>
                </c:pt>
                <c:pt idx="154" formatCode="0.00">
                  <c:v>-1.4600000000000299</c:v>
                </c:pt>
                <c:pt idx="155">
                  <c:v>-1.4500000000000299</c:v>
                </c:pt>
                <c:pt idx="156" formatCode="0.00">
                  <c:v>-1.4400000000000299</c:v>
                </c:pt>
                <c:pt idx="157">
                  <c:v>-1.4300000000000299</c:v>
                </c:pt>
                <c:pt idx="158" formatCode="0.00">
                  <c:v>-1.4200000000000299</c:v>
                </c:pt>
                <c:pt idx="159">
                  <c:v>-1.4100000000000299</c:v>
                </c:pt>
                <c:pt idx="160" formatCode="0.00">
                  <c:v>-1.4000000000000301</c:v>
                </c:pt>
                <c:pt idx="161">
                  <c:v>-1.3900000000000301</c:v>
                </c:pt>
                <c:pt idx="162" formatCode="0.00">
                  <c:v>-1.3800000000000301</c:v>
                </c:pt>
                <c:pt idx="163">
                  <c:v>-1.3700000000000301</c:v>
                </c:pt>
                <c:pt idx="164" formatCode="0.00">
                  <c:v>-1.3600000000000301</c:v>
                </c:pt>
                <c:pt idx="165">
                  <c:v>-1.3500000000000401</c:v>
                </c:pt>
                <c:pt idx="166" formatCode="0.00">
                  <c:v>-1.34000000000004</c:v>
                </c:pt>
                <c:pt idx="167">
                  <c:v>-1.33000000000004</c:v>
                </c:pt>
                <c:pt idx="168" formatCode="0.00">
                  <c:v>-1.32000000000004</c:v>
                </c:pt>
                <c:pt idx="169">
                  <c:v>-1.31000000000004</c:v>
                </c:pt>
                <c:pt idx="170" formatCode="0.00">
                  <c:v>-1.30000000000004</c:v>
                </c:pt>
                <c:pt idx="171">
                  <c:v>-1.29000000000004</c:v>
                </c:pt>
                <c:pt idx="172" formatCode="0.00">
                  <c:v>-1.28000000000004</c:v>
                </c:pt>
                <c:pt idx="173">
                  <c:v>-1.27000000000004</c:v>
                </c:pt>
                <c:pt idx="174" formatCode="0.00">
                  <c:v>-1.26000000000004</c:v>
                </c:pt>
                <c:pt idx="175">
                  <c:v>-1.25000000000004</c:v>
                </c:pt>
                <c:pt idx="176" formatCode="0.00">
                  <c:v>-1.24000000000004</c:v>
                </c:pt>
                <c:pt idx="177">
                  <c:v>-1.23000000000004</c:v>
                </c:pt>
                <c:pt idx="178" formatCode="0.00">
                  <c:v>-1.2200000000000399</c:v>
                </c:pt>
                <c:pt idx="179">
                  <c:v>-1.2100000000000399</c:v>
                </c:pt>
                <c:pt idx="180" formatCode="0.00">
                  <c:v>-1.2000000000000399</c:v>
                </c:pt>
                <c:pt idx="181">
                  <c:v>-1.1900000000000399</c:v>
                </c:pt>
                <c:pt idx="182" formatCode="0.00">
                  <c:v>-1.1800000000000399</c:v>
                </c:pt>
                <c:pt idx="183">
                  <c:v>-1.1700000000000399</c:v>
                </c:pt>
                <c:pt idx="184" formatCode="0.00">
                  <c:v>-1.1600000000000401</c:v>
                </c:pt>
                <c:pt idx="185">
                  <c:v>-1.1500000000000401</c:v>
                </c:pt>
                <c:pt idx="186" formatCode="0.00">
                  <c:v>-1.1400000000000401</c:v>
                </c:pt>
                <c:pt idx="187">
                  <c:v>-1.1300000000000401</c:v>
                </c:pt>
                <c:pt idx="188" formatCode="0.00">
                  <c:v>-1.1200000000000401</c:v>
                </c:pt>
                <c:pt idx="189">
                  <c:v>-1.1100000000000401</c:v>
                </c:pt>
                <c:pt idx="190" formatCode="0.00">
                  <c:v>-1.1000000000000401</c:v>
                </c:pt>
                <c:pt idx="191">
                  <c:v>-1.09000000000004</c:v>
                </c:pt>
                <c:pt idx="192" formatCode="0.00">
                  <c:v>-1.08000000000004</c:v>
                </c:pt>
                <c:pt idx="193">
                  <c:v>-1.07000000000004</c:v>
                </c:pt>
                <c:pt idx="194" formatCode="0.00">
                  <c:v>-1.06000000000004</c:v>
                </c:pt>
                <c:pt idx="195">
                  <c:v>-1.05000000000004</c:v>
                </c:pt>
                <c:pt idx="196" formatCode="0.00">
                  <c:v>-1.04000000000004</c:v>
                </c:pt>
                <c:pt idx="197">
                  <c:v>-1.03000000000004</c:v>
                </c:pt>
                <c:pt idx="198" formatCode="0.00">
                  <c:v>-1.02000000000004</c:v>
                </c:pt>
                <c:pt idx="199">
                  <c:v>-1.01000000000004</c:v>
                </c:pt>
                <c:pt idx="200" formatCode="0.00">
                  <c:v>-1.00000000000004</c:v>
                </c:pt>
                <c:pt idx="201">
                  <c:v>-0.99000000000003996</c:v>
                </c:pt>
                <c:pt idx="202" formatCode="0.00">
                  <c:v>-0.98000000000003995</c:v>
                </c:pt>
                <c:pt idx="203">
                  <c:v>-0.97000000000004005</c:v>
                </c:pt>
                <c:pt idx="204" formatCode="0.00">
                  <c:v>-0.96000000000004004</c:v>
                </c:pt>
                <c:pt idx="205">
                  <c:v>-0.95000000000004003</c:v>
                </c:pt>
                <c:pt idx="206" formatCode="0.00">
                  <c:v>-0.94000000000004003</c:v>
                </c:pt>
                <c:pt idx="207">
                  <c:v>-0.93000000000004002</c:v>
                </c:pt>
                <c:pt idx="208" formatCode="0.00">
                  <c:v>-0.92000000000004001</c:v>
                </c:pt>
                <c:pt idx="209">
                  <c:v>-0.91000000000004</c:v>
                </c:pt>
                <c:pt idx="210" formatCode="0.00">
                  <c:v>-0.90000000000003999</c:v>
                </c:pt>
                <c:pt idx="211">
                  <c:v>-0.89000000000003998</c:v>
                </c:pt>
                <c:pt idx="212" formatCode="0.00">
                  <c:v>-0.88000000000004996</c:v>
                </c:pt>
                <c:pt idx="213">
                  <c:v>-0.87000000000004996</c:v>
                </c:pt>
                <c:pt idx="214" formatCode="0.00">
                  <c:v>-0.86000000000004995</c:v>
                </c:pt>
                <c:pt idx="215">
                  <c:v>-0.85000000000005005</c:v>
                </c:pt>
                <c:pt idx="216" formatCode="0.00">
                  <c:v>-0.84000000000005004</c:v>
                </c:pt>
                <c:pt idx="217">
                  <c:v>-0.83000000000005003</c:v>
                </c:pt>
                <c:pt idx="218" formatCode="0.00">
                  <c:v>-0.82000000000005002</c:v>
                </c:pt>
                <c:pt idx="219">
                  <c:v>-0.81000000000005001</c:v>
                </c:pt>
                <c:pt idx="220" formatCode="0.00">
                  <c:v>-0.80000000000005</c:v>
                </c:pt>
                <c:pt idx="221">
                  <c:v>-0.79000000000005</c:v>
                </c:pt>
                <c:pt idx="222" formatCode="0.00">
                  <c:v>-0.78000000000004999</c:v>
                </c:pt>
                <c:pt idx="223">
                  <c:v>-0.77000000000004998</c:v>
                </c:pt>
                <c:pt idx="224" formatCode="0.00">
                  <c:v>-0.76000000000004997</c:v>
                </c:pt>
                <c:pt idx="225">
                  <c:v>-0.75000000000004996</c:v>
                </c:pt>
                <c:pt idx="226" formatCode="0.00">
                  <c:v>-0.74000000000004995</c:v>
                </c:pt>
                <c:pt idx="227">
                  <c:v>-0.73000000000005005</c:v>
                </c:pt>
                <c:pt idx="228" formatCode="0.00">
                  <c:v>-0.72000000000005004</c:v>
                </c:pt>
                <c:pt idx="229">
                  <c:v>-0.71000000000005004</c:v>
                </c:pt>
                <c:pt idx="230" formatCode="0.00">
                  <c:v>-0.70000000000005003</c:v>
                </c:pt>
                <c:pt idx="231">
                  <c:v>-0.69000000000005002</c:v>
                </c:pt>
                <c:pt idx="232" formatCode="0.00">
                  <c:v>-0.68000000000005001</c:v>
                </c:pt>
                <c:pt idx="233">
                  <c:v>-0.67000000000005</c:v>
                </c:pt>
                <c:pt idx="234" formatCode="0.00">
                  <c:v>-0.66000000000004999</c:v>
                </c:pt>
                <c:pt idx="235">
                  <c:v>-0.65000000000004998</c:v>
                </c:pt>
                <c:pt idx="236" formatCode="0.00">
                  <c:v>-0.64000000000004997</c:v>
                </c:pt>
                <c:pt idx="237">
                  <c:v>-0.63000000000004996</c:v>
                </c:pt>
                <c:pt idx="238" formatCode="0.00">
                  <c:v>-0.62000000000004996</c:v>
                </c:pt>
                <c:pt idx="239">
                  <c:v>-0.61000000000004995</c:v>
                </c:pt>
                <c:pt idx="240" formatCode="0.00">
                  <c:v>-0.60000000000005005</c:v>
                </c:pt>
                <c:pt idx="241">
                  <c:v>-0.59000000000005004</c:v>
                </c:pt>
                <c:pt idx="242" formatCode="0.00">
                  <c:v>-0.58000000000005003</c:v>
                </c:pt>
                <c:pt idx="243">
                  <c:v>-0.57000000000005002</c:v>
                </c:pt>
                <c:pt idx="244" formatCode="0.00">
                  <c:v>-0.56000000000005001</c:v>
                </c:pt>
                <c:pt idx="245">
                  <c:v>-0.55000000000005</c:v>
                </c:pt>
                <c:pt idx="246" formatCode="0.00">
                  <c:v>-0.54000000000005</c:v>
                </c:pt>
                <c:pt idx="247">
                  <c:v>-0.53000000000004999</c:v>
                </c:pt>
                <c:pt idx="248" formatCode="0.00">
                  <c:v>-0.52000000000004998</c:v>
                </c:pt>
                <c:pt idx="249">
                  <c:v>-0.51000000000004997</c:v>
                </c:pt>
                <c:pt idx="250" formatCode="0.00">
                  <c:v>-0.50000000000004996</c:v>
                </c:pt>
                <c:pt idx="251">
                  <c:v>-0.49000000000005001</c:v>
                </c:pt>
                <c:pt idx="252" formatCode="0.00">
                  <c:v>-0.48000000000005</c:v>
                </c:pt>
                <c:pt idx="253">
                  <c:v>-0.47000000000004999</c:v>
                </c:pt>
                <c:pt idx="254" formatCode="0.00">
                  <c:v>-0.46000000000004998</c:v>
                </c:pt>
                <c:pt idx="255">
                  <c:v>-0.45000000000005003</c:v>
                </c:pt>
                <c:pt idx="256" formatCode="0.00">
                  <c:v>-0.44000000000005002</c:v>
                </c:pt>
                <c:pt idx="257">
                  <c:v>-0.43000000000005001</c:v>
                </c:pt>
                <c:pt idx="258" formatCode="0.00">
                  <c:v>-0.42000000000005</c:v>
                </c:pt>
                <c:pt idx="259">
                  <c:v>-0.41000000000005998</c:v>
                </c:pt>
                <c:pt idx="260" formatCode="0.00">
                  <c:v>-0.40000000000005997</c:v>
                </c:pt>
                <c:pt idx="261">
                  <c:v>-0.39000000000006002</c:v>
                </c:pt>
                <c:pt idx="262" formatCode="0.00">
                  <c:v>-0.38000000000006001</c:v>
                </c:pt>
                <c:pt idx="263">
                  <c:v>-0.37000000000006</c:v>
                </c:pt>
                <c:pt idx="264" formatCode="0.00">
                  <c:v>-0.36000000000005999</c:v>
                </c:pt>
                <c:pt idx="265">
                  <c:v>-0.35000000000005999</c:v>
                </c:pt>
                <c:pt idx="266" formatCode="0.00">
                  <c:v>-0.34000000000005998</c:v>
                </c:pt>
                <c:pt idx="267">
                  <c:v>-0.33000000000006002</c:v>
                </c:pt>
                <c:pt idx="268" formatCode="0.00">
                  <c:v>-0.32000000000006001</c:v>
                </c:pt>
                <c:pt idx="269">
                  <c:v>-0.31000000000006001</c:v>
                </c:pt>
                <c:pt idx="270" formatCode="0.00">
                  <c:v>-0.30000000000006</c:v>
                </c:pt>
                <c:pt idx="271">
                  <c:v>-0.29000000000005999</c:v>
                </c:pt>
                <c:pt idx="272" formatCode="0.00">
                  <c:v>-0.28000000000005998</c:v>
                </c:pt>
                <c:pt idx="273">
                  <c:v>-0.27000000000006003</c:v>
                </c:pt>
                <c:pt idx="274" formatCode="0.00">
                  <c:v>-0.26000000000006002</c:v>
                </c:pt>
                <c:pt idx="275">
                  <c:v>-0.25000000000006001</c:v>
                </c:pt>
                <c:pt idx="276" formatCode="0.00">
                  <c:v>-0.24000000000006</c:v>
                </c:pt>
                <c:pt idx="277">
                  <c:v>-0.23000000000005999</c:v>
                </c:pt>
                <c:pt idx="278" formatCode="0.00">
                  <c:v>-0.22000000000006001</c:v>
                </c:pt>
                <c:pt idx="279">
                  <c:v>-0.21000000000006</c:v>
                </c:pt>
                <c:pt idx="280" formatCode="0.00">
                  <c:v>-0.20000000000005999</c:v>
                </c:pt>
                <c:pt idx="281">
                  <c:v>-0.19000000000006001</c:v>
                </c:pt>
                <c:pt idx="282" formatCode="0.00">
                  <c:v>-0.18000000000006</c:v>
                </c:pt>
                <c:pt idx="283">
                  <c:v>-0.17000000000005999</c:v>
                </c:pt>
                <c:pt idx="284" formatCode="0.00">
                  <c:v>-0.16000000000006001</c:v>
                </c:pt>
                <c:pt idx="285">
                  <c:v>-0.15000000000006</c:v>
                </c:pt>
                <c:pt idx="286" formatCode="0.00">
                  <c:v>-0.14000000000005999</c:v>
                </c:pt>
                <c:pt idx="287">
                  <c:v>-0.13000000000006001</c:v>
                </c:pt>
                <c:pt idx="288" formatCode="0.00">
                  <c:v>-0.12000000000006</c:v>
                </c:pt>
                <c:pt idx="289">
                  <c:v>-0.11000000000005999</c:v>
                </c:pt>
                <c:pt idx="290" formatCode="0.00">
                  <c:v>-0.10000000000006</c:v>
                </c:pt>
                <c:pt idx="291">
                  <c:v>-9.0000000000059796E-2</c:v>
                </c:pt>
                <c:pt idx="292" formatCode="0.00">
                  <c:v>-8.0000000000059995E-2</c:v>
                </c:pt>
                <c:pt idx="293">
                  <c:v>-7.0000000000059806E-2</c:v>
                </c:pt>
                <c:pt idx="294" formatCode="0.00">
                  <c:v>-6.0000000000059998E-2</c:v>
                </c:pt>
                <c:pt idx="295">
                  <c:v>-5.0000000000060198E-2</c:v>
                </c:pt>
                <c:pt idx="296" formatCode="0.00">
                  <c:v>-4.0000000000060001E-2</c:v>
                </c:pt>
                <c:pt idx="297">
                  <c:v>-3.0000000000060201E-2</c:v>
                </c:pt>
                <c:pt idx="298" formatCode="0.00">
                  <c:v>-2.0000000000060001E-2</c:v>
                </c:pt>
                <c:pt idx="299">
                  <c:v>-1.00000000000602E-2</c:v>
                </c:pt>
                <c:pt idx="300" formatCode="0.00">
                  <c:v>-5.9952043329758504E-14</c:v>
                </c:pt>
              </c:numCache>
            </c:numRef>
          </c:xVal>
          <c:yVal>
            <c:numRef>
              <c:f>Standardnormalverteilung!$B$2:$B$302</c:f>
              <c:numCache>
                <c:formatCode>0.00000</c:formatCode>
                <c:ptCount val="301"/>
                <c:pt idx="0">
                  <c:v>4.4318484119380075E-3</c:v>
                </c:pt>
                <c:pt idx="1">
                  <c:v>4.5665899546701444E-3</c:v>
                </c:pt>
                <c:pt idx="2">
                  <c:v>4.7049575269339792E-3</c:v>
                </c:pt>
                <c:pt idx="3">
                  <c:v>4.847032905978944E-3</c:v>
                </c:pt>
                <c:pt idx="4">
                  <c:v>4.9928992136123763E-3</c:v>
                </c:pt>
                <c:pt idx="5">
                  <c:v>5.1426409230539392E-3</c:v>
                </c:pt>
                <c:pt idx="6">
                  <c:v>5.2963438653110201E-3</c:v>
                </c:pt>
                <c:pt idx="7">
                  <c:v>5.4540952350565454E-3</c:v>
                </c:pt>
                <c:pt idx="8">
                  <c:v>5.615983595990969E-3</c:v>
                </c:pt>
                <c:pt idx="9">
                  <c:v>5.7820988856694729E-3</c:v>
                </c:pt>
                <c:pt idx="10">
                  <c:v>5.9525324197758538E-3</c:v>
                </c:pt>
                <c:pt idx="11">
                  <c:v>6.1273768958236873E-3</c:v>
                </c:pt>
                <c:pt idx="12">
                  <c:v>6.3067263962659275E-3</c:v>
                </c:pt>
                <c:pt idx="13">
                  <c:v>6.4906763909933643E-3</c:v>
                </c:pt>
                <c:pt idx="14">
                  <c:v>6.6793237392026202E-3</c:v>
                </c:pt>
                <c:pt idx="15">
                  <c:v>6.8727666906139712E-3</c:v>
                </c:pt>
                <c:pt idx="16">
                  <c:v>7.0711048860194487E-3</c:v>
                </c:pt>
                <c:pt idx="17">
                  <c:v>7.2744393571412182E-3</c:v>
                </c:pt>
                <c:pt idx="18">
                  <c:v>7.4828725257805638E-3</c:v>
                </c:pt>
                <c:pt idx="19">
                  <c:v>7.6965082022373218E-3</c:v>
                </c:pt>
                <c:pt idx="20">
                  <c:v>7.9154515829799686E-3</c:v>
                </c:pt>
                <c:pt idx="21">
                  <c:v>8.1398092475460215E-3</c:v>
                </c:pt>
                <c:pt idx="22">
                  <c:v>8.3696891546527954E-3</c:v>
                </c:pt>
                <c:pt idx="23">
                  <c:v>8.6052006374996715E-3</c:v>
                </c:pt>
                <c:pt idx="24">
                  <c:v>8.84645439823698E-3</c:v>
                </c:pt>
                <c:pt idx="25">
                  <c:v>9.0935625015910529E-3</c:v>
                </c:pt>
                <c:pt idx="26">
                  <c:v>9.3466383676120302E-3</c:v>
                </c:pt>
                <c:pt idx="27">
                  <c:v>9.6057967635393184E-3</c:v>
                </c:pt>
                <c:pt idx="28">
                  <c:v>9.8711537947508716E-3</c:v>
                </c:pt>
                <c:pt idx="29">
                  <c:v>1.0142826894786797E-2</c:v>
                </c:pt>
                <c:pt idx="30">
                  <c:v>1.0420934814422318E-2</c:v>
                </c:pt>
                <c:pt idx="31">
                  <c:v>1.0705597609771892E-2</c:v>
                </c:pt>
                <c:pt idx="32">
                  <c:v>1.0996936629405284E-2</c:v>
                </c:pt>
                <c:pt idx="33">
                  <c:v>1.129507450045583E-2</c:v>
                </c:pt>
                <c:pt idx="34">
                  <c:v>1.1600135113702259E-2</c:v>
                </c:pt>
                <c:pt idx="35">
                  <c:v>1.1912243607604862E-2</c:v>
                </c:pt>
                <c:pt idx="36">
                  <c:v>1.2231526351277656E-2</c:v>
                </c:pt>
                <c:pt idx="37">
                  <c:v>1.2558110926377871E-2</c:v>
                </c:pt>
                <c:pt idx="38">
                  <c:v>1.2892126107894976E-2</c:v>
                </c:pt>
                <c:pt idx="39">
                  <c:v>1.323370184382102E-2</c:v>
                </c:pt>
                <c:pt idx="40">
                  <c:v>1.3582969233685271E-2</c:v>
                </c:pt>
                <c:pt idx="41">
                  <c:v>1.3940060505935452E-2</c:v>
                </c:pt>
                <c:pt idx="42">
                  <c:v>1.4305108994149328E-2</c:v>
                </c:pt>
                <c:pt idx="43">
                  <c:v>1.4678249112059659E-2</c:v>
                </c:pt>
                <c:pt idx="44">
                  <c:v>1.5059616327377075E-2</c:v>
                </c:pt>
                <c:pt idx="45">
                  <c:v>1.5449347134394779E-2</c:v>
                </c:pt>
                <c:pt idx="46">
                  <c:v>1.5847579025360423E-2</c:v>
                </c:pt>
                <c:pt idx="47">
                  <c:v>1.6254450460600086E-2</c:v>
                </c:pt>
                <c:pt idx="48">
                  <c:v>1.6670100837380651E-2</c:v>
                </c:pt>
                <c:pt idx="49">
                  <c:v>1.7094670457496512E-2</c:v>
                </c:pt>
                <c:pt idx="50">
                  <c:v>1.7528300493568086E-2</c:v>
                </c:pt>
                <c:pt idx="51">
                  <c:v>1.7971132954039192E-2</c:v>
                </c:pt>
                <c:pt idx="52">
                  <c:v>1.842331064686158E-2</c:v>
                </c:pt>
                <c:pt idx="53">
                  <c:v>1.8884977141855712E-2</c:v>
                </c:pt>
                <c:pt idx="54">
                  <c:v>1.9356276731736472E-2</c:v>
                </c:pt>
                <c:pt idx="55">
                  <c:v>1.9837354391794845E-2</c:v>
                </c:pt>
                <c:pt idx="56">
                  <c:v>2.0328355738225331E-2</c:v>
                </c:pt>
                <c:pt idx="57">
                  <c:v>2.0829426985091687E-2</c:v>
                </c:pt>
                <c:pt idx="58">
                  <c:v>2.1340714899922262E-2</c:v>
                </c:pt>
                <c:pt idx="59">
                  <c:v>2.186236675792887E-2</c:v>
                </c:pt>
                <c:pt idx="60">
                  <c:v>2.2394530294842355E-2</c:v>
                </c:pt>
                <c:pt idx="61">
                  <c:v>2.2937353658360152E-2</c:v>
                </c:pt>
                <c:pt idx="62">
                  <c:v>2.3490985358200791E-2</c:v>
                </c:pt>
                <c:pt idx="63">
                  <c:v>2.4055574214762416E-2</c:v>
                </c:pt>
                <c:pt idx="64">
                  <c:v>2.4631269306381917E-2</c:v>
                </c:pt>
                <c:pt idx="65">
                  <c:v>2.5218219915193813E-2</c:v>
                </c:pt>
                <c:pt idx="66">
                  <c:v>2.5816575471587076E-2</c:v>
                </c:pt>
                <c:pt idx="67">
                  <c:v>2.6426485497261124E-2</c:v>
                </c:pt>
                <c:pt idx="68">
                  <c:v>2.7048099546881147E-2</c:v>
                </c:pt>
                <c:pt idx="69">
                  <c:v>2.7681567148335293E-2</c:v>
                </c:pt>
                <c:pt idx="70">
                  <c:v>2.8327037741600516E-2</c:v>
                </c:pt>
                <c:pt idx="71">
                  <c:v>2.898466061620809E-2</c:v>
                </c:pt>
                <c:pt idx="72">
                  <c:v>2.9654584847340591E-2</c:v>
                </c:pt>
                <c:pt idx="73">
                  <c:v>3.0336959230530265E-2</c:v>
                </c:pt>
                <c:pt idx="74">
                  <c:v>3.1031932215006844E-2</c:v>
                </c:pt>
                <c:pt idx="75">
                  <c:v>3.1739651835665995E-2</c:v>
                </c:pt>
                <c:pt idx="76">
                  <c:v>3.2460265643695987E-2</c:v>
                </c:pt>
                <c:pt idx="77">
                  <c:v>3.3193920635859644E-2</c:v>
                </c:pt>
                <c:pt idx="78">
                  <c:v>3.3940763182447674E-2</c:v>
                </c:pt>
                <c:pt idx="79">
                  <c:v>3.47009389539173E-2</c:v>
                </c:pt>
                <c:pt idx="80">
                  <c:v>3.5474592846229863E-2</c:v>
                </c:pt>
                <c:pt idx="81">
                  <c:v>3.6261868904904647E-2</c:v>
                </c:pt>
                <c:pt idx="82">
                  <c:v>3.7062910247804857E-2</c:v>
                </c:pt>
                <c:pt idx="83">
                  <c:v>3.7877858986675846E-2</c:v>
                </c:pt>
                <c:pt idx="84">
                  <c:v>3.8706856147453943E-2</c:v>
                </c:pt>
                <c:pt idx="85">
                  <c:v>3.955004158936852E-2</c:v>
                </c:pt>
                <c:pt idx="86">
                  <c:v>4.0407553922858566E-2</c:v>
                </c:pt>
                <c:pt idx="87">
                  <c:v>4.1279530426328662E-2</c:v>
                </c:pt>
                <c:pt idx="88">
                  <c:v>4.2166106961768528E-2</c:v>
                </c:pt>
                <c:pt idx="89">
                  <c:v>4.3067417889263923E-2</c:v>
                </c:pt>
                <c:pt idx="90">
                  <c:v>4.3983595980425338E-2</c:v>
                </c:pt>
                <c:pt idx="91">
                  <c:v>4.4914772330765219E-2</c:v>
                </c:pt>
                <c:pt idx="92">
                  <c:v>4.5861076271052993E-2</c:v>
                </c:pt>
                <c:pt idx="93">
                  <c:v>4.6822635277681234E-2</c:v>
                </c:pt>
                <c:pt idx="94">
                  <c:v>4.7799574882075056E-2</c:v>
                </c:pt>
                <c:pt idx="95">
                  <c:v>4.8792018579180772E-2</c:v>
                </c:pt>
                <c:pt idx="96">
                  <c:v>4.9800087735068735E-2</c:v>
                </c:pt>
                <c:pt idx="97">
                  <c:v>5.0823901493689122E-2</c:v>
                </c:pt>
                <c:pt idx="98">
                  <c:v>5.1863576682818463E-2</c:v>
                </c:pt>
                <c:pt idx="99">
                  <c:v>5.2919227719238134E-2</c:v>
                </c:pt>
                <c:pt idx="100">
                  <c:v>5.3990966513185898E-2</c:v>
                </c:pt>
                <c:pt idx="101">
                  <c:v>5.5078902372123581E-2</c:v>
                </c:pt>
                <c:pt idx="102">
                  <c:v>5.6183141903865821E-2</c:v>
                </c:pt>
                <c:pt idx="103">
                  <c:v>5.7303788919114883E-2</c:v>
                </c:pt>
                <c:pt idx="104">
                  <c:v>5.844094433344918E-2</c:v>
                </c:pt>
                <c:pt idx="105">
                  <c:v>5.9594706068813751E-2</c:v>
                </c:pt>
                <c:pt idx="106">
                  <c:v>6.0765168954562424E-2</c:v>
                </c:pt>
                <c:pt idx="107">
                  <c:v>6.1952424628102791E-2</c:v>
                </c:pt>
                <c:pt idx="108">
                  <c:v>6.315656143519624E-2</c:v>
                </c:pt>
                <c:pt idx="109">
                  <c:v>6.4377664329966902E-2</c:v>
                </c:pt>
                <c:pt idx="110">
                  <c:v>6.5615814774674111E-2</c:v>
                </c:pt>
                <c:pt idx="111">
                  <c:v>6.6871090639304603E-2</c:v>
                </c:pt>
                <c:pt idx="112">
                  <c:v>6.8143566101041997E-2</c:v>
                </c:pt>
                <c:pt idx="113">
                  <c:v>6.9433311543671591E-2</c:v>
                </c:pt>
                <c:pt idx="114">
                  <c:v>7.0740393456980744E-2</c:v>
                </c:pt>
                <c:pt idx="115">
                  <c:v>7.2064874336215307E-2</c:v>
                </c:pt>
                <c:pt idx="116">
                  <c:v>7.3406812581654171E-2</c:v>
                </c:pt>
                <c:pt idx="117">
                  <c:v>7.4766262398364883E-2</c:v>
                </c:pt>
                <c:pt idx="118">
                  <c:v>7.6143273696203148E-2</c:v>
                </c:pt>
                <c:pt idx="119">
                  <c:v>7.7537891990129768E-2</c:v>
                </c:pt>
                <c:pt idx="120">
                  <c:v>7.8950158300889889E-2</c:v>
                </c:pt>
                <c:pt idx="121">
                  <c:v>8.0380109056149854E-2</c:v>
                </c:pt>
                <c:pt idx="122">
                  <c:v>8.1827775992138446E-2</c:v>
                </c:pt>
                <c:pt idx="123">
                  <c:v>8.329318605587005E-2</c:v>
                </c:pt>
                <c:pt idx="124">
                  <c:v>8.4776361308017759E-2</c:v>
                </c:pt>
                <c:pt idx="125">
                  <c:v>8.6277318826506993E-2</c:v>
                </c:pt>
                <c:pt idx="126">
                  <c:v>8.7796070610901056E-2</c:v>
                </c:pt>
                <c:pt idx="127">
                  <c:v>8.9332623487650364E-2</c:v>
                </c:pt>
                <c:pt idx="128">
                  <c:v>9.0886979016278166E-2</c:v>
                </c:pt>
                <c:pt idx="129">
                  <c:v>9.2459133396575938E-2</c:v>
                </c:pt>
                <c:pt idx="130">
                  <c:v>9.4049077376882145E-2</c:v>
                </c:pt>
                <c:pt idx="131">
                  <c:v>9.5656796163519159E-2</c:v>
                </c:pt>
                <c:pt idx="132">
                  <c:v>9.7282269331462612E-2</c:v>
                </c:pt>
                <c:pt idx="133">
                  <c:v>9.8925470736318771E-2</c:v>
                </c:pt>
                <c:pt idx="134">
                  <c:v>0.10058636842768556</c:v>
                </c:pt>
                <c:pt idx="135">
                  <c:v>0.10226492456397293</c:v>
                </c:pt>
                <c:pt idx="136">
                  <c:v>0.10396109532875908</c:v>
                </c:pt>
                <c:pt idx="137">
                  <c:v>0.10567483084875845</c:v>
                </c:pt>
                <c:pt idx="138">
                  <c:v>0.10740607511347859</c:v>
                </c:pt>
                <c:pt idx="139">
                  <c:v>0.10915476589664211</c:v>
                </c:pt>
                <c:pt idx="140">
                  <c:v>0.11092083467945021</c:v>
                </c:pt>
                <c:pt idx="141">
                  <c:v>0.11270420657576517</c:v>
                </c:pt>
                <c:pt idx="142">
                  <c:v>0.11450480025928694</c:v>
                </c:pt>
                <c:pt idx="143">
                  <c:v>0.11632252789280162</c:v>
                </c:pt>
                <c:pt idx="144">
                  <c:v>0.11815729505957673</c:v>
                </c:pt>
                <c:pt idx="145">
                  <c:v>0.12000900069698002</c:v>
                </c:pt>
                <c:pt idx="146">
                  <c:v>0.12187753703239615</c:v>
                </c:pt>
                <c:pt idx="147">
                  <c:v>0.12376278952151744</c:v>
                </c:pt>
                <c:pt idx="148">
                  <c:v>0.12566463678908243</c:v>
                </c:pt>
                <c:pt idx="149">
                  <c:v>0.12758295057213609</c:v>
                </c:pt>
                <c:pt idx="150">
                  <c:v>0.12951759566588594</c:v>
                </c:pt>
                <c:pt idx="151">
                  <c:v>0.13146842987222518</c:v>
                </c:pt>
                <c:pt idx="152">
                  <c:v>0.13343530395099637</c:v>
                </c:pt>
                <c:pt idx="153">
                  <c:v>0.13541806157406533</c:v>
                </c:pt>
                <c:pt idx="154">
                  <c:v>0.13741653928227573</c:v>
                </c:pt>
                <c:pt idx="155">
                  <c:v>0.13943056644535423</c:v>
                </c:pt>
                <c:pt idx="156">
                  <c:v>0.1414599652248327</c:v>
                </c:pt>
                <c:pt idx="157">
                  <c:v>0.14350455054005629</c:v>
                </c:pt>
                <c:pt idx="158">
                  <c:v>0.14556413003734142</c:v>
                </c:pt>
                <c:pt idx="159">
                  <c:v>0.14763850406234949</c:v>
                </c:pt>
                <c:pt idx="160">
                  <c:v>0.14972746563573855</c:v>
                </c:pt>
                <c:pt idx="161">
                  <c:v>0.15183080043215533</c:v>
                </c:pt>
                <c:pt idx="162">
                  <c:v>0.15394828676262731</c:v>
                </c:pt>
                <c:pt idx="163">
                  <c:v>0.15607969556041443</c:v>
                </c:pt>
                <c:pt idx="164">
                  <c:v>0.15822479037037657</c:v>
                </c:pt>
                <c:pt idx="165">
                  <c:v>0.16038332734191094</c:v>
                </c:pt>
                <c:pt idx="166">
                  <c:v>0.16255505522552544</c:v>
                </c:pt>
                <c:pt idx="167">
                  <c:v>0.16473971537306806</c:v>
                </c:pt>
                <c:pt idx="168">
                  <c:v>0.16693704174170501</c:v>
                </c:pt>
                <c:pt idx="169">
                  <c:v>0.16914676090166356</c:v>
                </c:pt>
                <c:pt idx="170">
                  <c:v>0.17136859204779845</c:v>
                </c:pt>
                <c:pt idx="171">
                  <c:v>0.17360224701502402</c:v>
                </c:pt>
                <c:pt idx="172">
                  <c:v>0.17584743029765335</c:v>
                </c:pt>
                <c:pt idx="173">
                  <c:v>0.17810383907268457</c:v>
                </c:pt>
                <c:pt idx="174">
                  <c:v>0.18037116322707125</c:v>
                </c:pt>
                <c:pt idx="175">
                  <c:v>0.18264908538901278</c:v>
                </c:pt>
                <c:pt idx="176">
                  <c:v>0.18493728096329612</c:v>
                </c:pt>
                <c:pt idx="177">
                  <c:v>0.18723541817072034</c:v>
                </c:pt>
                <c:pt idx="178">
                  <c:v>0.189543158091631</c:v>
                </c:pt>
                <c:pt idx="179">
                  <c:v>0.19186015471359011</c:v>
                </c:pt>
                <c:pt idx="180">
                  <c:v>0.19418605498320365</c:v>
                </c:pt>
                <c:pt idx="181">
                  <c:v>0.19652049886212722</c:v>
                </c:pt>
                <c:pt idx="182">
                  <c:v>0.19886311938726653</c:v>
                </c:pt>
                <c:pt idx="183">
                  <c:v>0.20121354273518796</c:v>
                </c:pt>
                <c:pt idx="184">
                  <c:v>0.20357138829074994</c:v>
                </c:pt>
                <c:pt idx="185">
                  <c:v>0.20593626871996526</c:v>
                </c:pt>
                <c:pt idx="186">
                  <c:v>0.20830779004709882</c:v>
                </c:pt>
                <c:pt idx="187">
                  <c:v>0.21068555173600576</c:v>
                </c:pt>
                <c:pt idx="188">
                  <c:v>0.21306914677570832</c:v>
                </c:pt>
                <c:pt idx="189">
                  <c:v>0.21545816177021013</c:v>
                </c:pt>
                <c:pt idx="190">
                  <c:v>0.21785217703254092</c:v>
                </c:pt>
                <c:pt idx="191">
                  <c:v>0.22025076668302368</c:v>
                </c:pt>
                <c:pt idx="192">
                  <c:v>0.22265349875175153</c:v>
                </c:pt>
                <c:pt idx="193">
                  <c:v>0.22505993528526</c:v>
                </c:pt>
                <c:pt idx="194">
                  <c:v>0.22746963245737625</c:v>
                </c:pt>
                <c:pt idx="195">
                  <c:v>0.22988214068422338</c:v>
                </c:pt>
                <c:pt idx="196">
                  <c:v>0.23229700474335654</c:v>
                </c:pt>
                <c:pt idx="197">
                  <c:v>0.23471376389700213</c:v>
                </c:pt>
                <c:pt idx="198">
                  <c:v>0.23713195201936993</c:v>
                </c:pt>
                <c:pt idx="199">
                  <c:v>0.2395510977280037</c:v>
                </c:pt>
                <c:pt idx="200">
                  <c:v>0.24197072451913371</c:v>
                </c:pt>
                <c:pt idx="201">
                  <c:v>0.24439035090698991</c:v>
                </c:pt>
                <c:pt idx="202">
                  <c:v>0.24680949056703308</c:v>
                </c:pt>
                <c:pt idx="203">
                  <c:v>0.24922765248305626</c:v>
                </c:pt>
                <c:pt idx="204">
                  <c:v>0.25164434109810746</c:v>
                </c:pt>
                <c:pt idx="205">
                  <c:v>0.25405905646917937</c:v>
                </c:pt>
                <c:pt idx="206">
                  <c:v>0.25647129442561067</c:v>
                </c:pt>
                <c:pt idx="207">
                  <c:v>0.25888054673113919</c:v>
                </c:pt>
                <c:pt idx="208">
                  <c:v>0.26128630124954355</c:v>
                </c:pt>
                <c:pt idx="209">
                  <c:v>0.26368804211380859</c:v>
                </c:pt>
                <c:pt idx="210">
                  <c:v>0.26608524989874527</c:v>
                </c:pt>
                <c:pt idx="211">
                  <c:v>0.26847740179699281</c:v>
                </c:pt>
                <c:pt idx="212">
                  <c:v>0.27086397179832616</c:v>
                </c:pt>
                <c:pt idx="213">
                  <c:v>0.27324443087220435</c:v>
                </c:pt>
                <c:pt idx="214">
                  <c:v>0.27561824715344485</c:v>
                </c:pt>
                <c:pt idx="215">
                  <c:v>0.27798488613098465</c:v>
                </c:pt>
                <c:pt idx="216">
                  <c:v>0.2803438108396088</c:v>
                </c:pt>
                <c:pt idx="217">
                  <c:v>0.28269448205456849</c:v>
                </c:pt>
                <c:pt idx="218">
                  <c:v>0.2850363584889955</c:v>
                </c:pt>
                <c:pt idx="219">
                  <c:v>0.28736889699401669</c:v>
                </c:pt>
                <c:pt idx="220">
                  <c:v>0.28969155276147118</c:v>
                </c:pt>
                <c:pt idx="221">
                  <c:v>0.29200377952912993</c:v>
                </c:pt>
                <c:pt idx="222">
                  <c:v>0.29430502978831369</c:v>
                </c:pt>
                <c:pt idx="223">
                  <c:v>0.29659475499380433</c:v>
                </c:pt>
                <c:pt idx="224">
                  <c:v>0.29887240577594143</c:v>
                </c:pt>
                <c:pt idx="225">
                  <c:v>0.30113743215479316</c:v>
                </c:pt>
                <c:pt idx="226">
                  <c:v>0.30338928375628893</c:v>
                </c:pt>
                <c:pt idx="227">
                  <c:v>0.30562741003019872</c:v>
                </c:pt>
                <c:pt idx="228">
                  <c:v>0.30785126046984185</c:v>
                </c:pt>
                <c:pt idx="229">
                  <c:v>0.31006028483340514</c:v>
                </c:pt>
                <c:pt idx="230">
                  <c:v>0.31225393336675034</c:v>
                </c:pt>
                <c:pt idx="231">
                  <c:v>0.31443165702758646</c:v>
                </c:pt>
                <c:pt idx="232">
                  <c:v>0.31659290771088205</c:v>
                </c:pt>
                <c:pt idx="233">
                  <c:v>0.31873713847539087</c:v>
                </c:pt>
                <c:pt idx="234">
                  <c:v>0.32086380377116192</c:v>
                </c:pt>
                <c:pt idx="235">
                  <c:v>0.32297235966790377</c:v>
                </c:pt>
                <c:pt idx="236">
                  <c:v>0.32506226408407174</c:v>
                </c:pt>
                <c:pt idx="237">
                  <c:v>0.32713297701654415</c:v>
                </c:pt>
                <c:pt idx="238">
                  <c:v>0.32918396077075457</c:v>
                </c:pt>
                <c:pt idx="239">
                  <c:v>0.33121468019114286</c:v>
                </c:pt>
                <c:pt idx="240">
                  <c:v>0.33322460289178962</c:v>
                </c:pt>
                <c:pt idx="241">
                  <c:v>0.33521319948709621</c:v>
                </c:pt>
                <c:pt idx="242">
                  <c:v>0.33717994382237076</c:v>
                </c:pt>
                <c:pt idx="243">
                  <c:v>0.33912431320418251</c:v>
                </c:pt>
                <c:pt idx="244">
                  <c:v>0.34104578863034302</c:v>
                </c:pt>
                <c:pt idx="245">
                  <c:v>0.34294385501937447</c:v>
                </c:pt>
                <c:pt idx="246">
                  <c:v>0.34481800143932406</c:v>
                </c:pt>
                <c:pt idx="247">
                  <c:v>0.34666772133578244</c:v>
                </c:pt>
                <c:pt idx="248">
                  <c:v>0.34849251275896548</c:v>
                </c:pt>
                <c:pt idx="249">
                  <c:v>0.35029187858971694</c:v>
                </c:pt>
                <c:pt idx="250">
                  <c:v>0.3520653267642907</c:v>
                </c:pt>
                <c:pt idx="251">
                  <c:v>0.35381237049777103</c:v>
                </c:pt>
                <c:pt idx="252">
                  <c:v>0.3555325285059886</c:v>
                </c:pt>
                <c:pt idx="253">
                  <c:v>0.35722532522579242</c:v>
                </c:pt>
                <c:pt idx="254">
                  <c:v>0.35889029103353637</c:v>
                </c:pt>
                <c:pt idx="255">
                  <c:v>0.36052696246163984</c:v>
                </c:pt>
                <c:pt idx="256">
                  <c:v>0.36213488241308428</c:v>
                </c:pt>
                <c:pt idx="257">
                  <c:v>0.36371360037370559</c:v>
                </c:pt>
                <c:pt idx="258">
                  <c:v>0.36526267262214623</c:v>
                </c:pt>
                <c:pt idx="259">
                  <c:v>0.36678166243732707</c:v>
                </c:pt>
                <c:pt idx="260">
                  <c:v>0.36827014030331451</c:v>
                </c:pt>
                <c:pt idx="261">
                  <c:v>0.3697276841114237</c:v>
                </c:pt>
                <c:pt idx="262">
                  <c:v>0.37115387935945754</c:v>
                </c:pt>
                <c:pt idx="263">
                  <c:v>0.37254831934792515</c:v>
                </c:pt>
                <c:pt idx="264">
                  <c:v>0.37391060537312032</c:v>
                </c:pt>
                <c:pt idx="265">
                  <c:v>0.37524034691693003</c:v>
                </c:pt>
                <c:pt idx="266">
                  <c:v>0.37653716183324626</c:v>
                </c:pt>
                <c:pt idx="267">
                  <c:v>0.37780067653085708</c:v>
                </c:pt>
                <c:pt idx="268">
                  <c:v>0.37903052615269439</c:v>
                </c:pt>
                <c:pt idx="269">
                  <c:v>0.38022635475131783</c:v>
                </c:pt>
                <c:pt idx="270">
                  <c:v>0.38138781546051725</c:v>
                </c:pt>
                <c:pt idx="271">
                  <c:v>0.38251457066291739</c:v>
                </c:pt>
                <c:pt idx="272">
                  <c:v>0.38360629215347208</c:v>
                </c:pt>
                <c:pt idx="273">
                  <c:v>0.38466266129873655</c:v>
                </c:pt>
                <c:pt idx="274">
                  <c:v>0.38568336919181007</c:v>
                </c:pt>
                <c:pt idx="275">
                  <c:v>0.38666811680284346</c:v>
                </c:pt>
                <c:pt idx="276">
                  <c:v>0.38761661512500856</c:v>
                </c:pt>
                <c:pt idx="277">
                  <c:v>0.38852858531583051</c:v>
                </c:pt>
                <c:pt idx="278">
                  <c:v>0.38940375883378531</c:v>
                </c:pt>
                <c:pt idx="279">
                  <c:v>0.3902418775700694</c:v>
                </c:pt>
                <c:pt idx="280">
                  <c:v>0.39104269397545122</c:v>
                </c:pt>
                <c:pt idx="281">
                  <c:v>0.39180597118211663</c:v>
                </c:pt>
                <c:pt idx="282">
                  <c:v>0.39253148312042468</c:v>
                </c:pt>
                <c:pt idx="283">
                  <c:v>0.39321901463049319</c:v>
                </c:pt>
                <c:pt idx="284">
                  <c:v>0.39386836156853705</c:v>
                </c:pt>
                <c:pt idx="285">
                  <c:v>0.39447933090788534</c:v>
                </c:pt>
                <c:pt idx="286">
                  <c:v>0.39505174083460792</c:v>
                </c:pt>
                <c:pt idx="287">
                  <c:v>0.39558542083768428</c:v>
                </c:pt>
                <c:pt idx="288">
                  <c:v>0.39608021179365321</c:v>
                </c:pt>
                <c:pt idx="289">
                  <c:v>0.39653596604568314</c:v>
                </c:pt>
                <c:pt idx="290">
                  <c:v>0.39695254747700942</c:v>
                </c:pt>
                <c:pt idx="291">
                  <c:v>0.39732983157868618</c:v>
                </c:pt>
                <c:pt idx="292">
                  <c:v>0.39766770551160696</c:v>
                </c:pt>
                <c:pt idx="293">
                  <c:v>0.39796606816274938</c:v>
                </c:pt>
                <c:pt idx="294">
                  <c:v>0.39822483019560545</c:v>
                </c:pt>
                <c:pt idx="295">
                  <c:v>0.39844391409476282</c:v>
                </c:pt>
                <c:pt idx="296">
                  <c:v>0.39862325420460404</c:v>
                </c:pt>
                <c:pt idx="297">
                  <c:v>0.39876279676209897</c:v>
                </c:pt>
                <c:pt idx="298">
                  <c:v>0.39886249992366563</c:v>
                </c:pt>
                <c:pt idx="299">
                  <c:v>0.39892233378608194</c:v>
                </c:pt>
                <c:pt idx="300">
                  <c:v>0.3989422804014327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693-43C4-BBCF-3324127A90FA}"/>
            </c:ext>
          </c:extLst>
        </c:ser>
        <c:ser>
          <c:idx val="1"/>
          <c:order val="1"/>
          <c:tx>
            <c:strRef>
              <c:f>Standardnormalverteilung!$B$1</c:f>
              <c:strCache>
                <c:ptCount val="1"/>
                <c:pt idx="0">
                  <c:v>Dichtefkt f01(z)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Standardnormalverteilung!$F$2:$F$302</c:f>
              <c:numCache>
                <c:formatCode>General</c:formatCode>
                <c:ptCount val="301"/>
                <c:pt idx="0" formatCode="0.00">
                  <c:v>0</c:v>
                </c:pt>
                <c:pt idx="1">
                  <c:v>0.01</c:v>
                </c:pt>
                <c:pt idx="2" formatCode="0.00">
                  <c:v>0.02</c:v>
                </c:pt>
                <c:pt idx="3">
                  <c:v>0.03</c:v>
                </c:pt>
                <c:pt idx="4" formatCode="0.00">
                  <c:v>0.04</c:v>
                </c:pt>
                <c:pt idx="5">
                  <c:v>0.05</c:v>
                </c:pt>
                <c:pt idx="6" formatCode="0.00">
                  <c:v>0.06</c:v>
                </c:pt>
                <c:pt idx="7">
                  <c:v>7.0000000000000007E-2</c:v>
                </c:pt>
                <c:pt idx="8" formatCode="0.00">
                  <c:v>0.08</c:v>
                </c:pt>
                <c:pt idx="9">
                  <c:v>0.09</c:v>
                </c:pt>
                <c:pt idx="10" formatCode="0.00">
                  <c:v>0.1</c:v>
                </c:pt>
                <c:pt idx="11">
                  <c:v>0.11</c:v>
                </c:pt>
                <c:pt idx="12" formatCode="0.00">
                  <c:v>0.12</c:v>
                </c:pt>
                <c:pt idx="13">
                  <c:v>0.13</c:v>
                </c:pt>
                <c:pt idx="14" formatCode="0.00">
                  <c:v>0.14000000000000001</c:v>
                </c:pt>
                <c:pt idx="15">
                  <c:v>0.15</c:v>
                </c:pt>
                <c:pt idx="16" formatCode="0.00">
                  <c:v>0.16</c:v>
                </c:pt>
                <c:pt idx="17">
                  <c:v>0.17</c:v>
                </c:pt>
                <c:pt idx="18" formatCode="0.00">
                  <c:v>0.18</c:v>
                </c:pt>
                <c:pt idx="19">
                  <c:v>0.19</c:v>
                </c:pt>
                <c:pt idx="20" formatCode="0.00">
                  <c:v>0.2</c:v>
                </c:pt>
                <c:pt idx="21">
                  <c:v>0.21</c:v>
                </c:pt>
                <c:pt idx="22" formatCode="0.00">
                  <c:v>0.22</c:v>
                </c:pt>
                <c:pt idx="23">
                  <c:v>0.23</c:v>
                </c:pt>
                <c:pt idx="24" formatCode="0.00">
                  <c:v>0.24</c:v>
                </c:pt>
                <c:pt idx="25">
                  <c:v>0.25</c:v>
                </c:pt>
                <c:pt idx="26" formatCode="0.00">
                  <c:v>0.26</c:v>
                </c:pt>
                <c:pt idx="27">
                  <c:v>0.27</c:v>
                </c:pt>
                <c:pt idx="28" formatCode="0.00">
                  <c:v>0.28000000000000003</c:v>
                </c:pt>
                <c:pt idx="29">
                  <c:v>0.28999999999999998</c:v>
                </c:pt>
                <c:pt idx="30" formatCode="0.00">
                  <c:v>0.3</c:v>
                </c:pt>
                <c:pt idx="31">
                  <c:v>0.31</c:v>
                </c:pt>
                <c:pt idx="32" formatCode="0.00">
                  <c:v>0.32</c:v>
                </c:pt>
                <c:pt idx="33">
                  <c:v>0.33</c:v>
                </c:pt>
                <c:pt idx="34" formatCode="0.00">
                  <c:v>0.34</c:v>
                </c:pt>
                <c:pt idx="35">
                  <c:v>0.35</c:v>
                </c:pt>
                <c:pt idx="36" formatCode="0.00">
                  <c:v>0.36</c:v>
                </c:pt>
                <c:pt idx="37">
                  <c:v>0.37</c:v>
                </c:pt>
                <c:pt idx="38" formatCode="0.00">
                  <c:v>0.38</c:v>
                </c:pt>
                <c:pt idx="39">
                  <c:v>0.39</c:v>
                </c:pt>
                <c:pt idx="40" formatCode="0.00">
                  <c:v>0.4</c:v>
                </c:pt>
                <c:pt idx="41">
                  <c:v>0.41</c:v>
                </c:pt>
                <c:pt idx="42" formatCode="0.00">
                  <c:v>0.42</c:v>
                </c:pt>
                <c:pt idx="43">
                  <c:v>0.43</c:v>
                </c:pt>
                <c:pt idx="44" formatCode="0.00">
                  <c:v>0.44</c:v>
                </c:pt>
                <c:pt idx="45">
                  <c:v>0.45</c:v>
                </c:pt>
                <c:pt idx="46" formatCode="0.00">
                  <c:v>0.46</c:v>
                </c:pt>
                <c:pt idx="47">
                  <c:v>0.47</c:v>
                </c:pt>
                <c:pt idx="48" formatCode="0.00">
                  <c:v>0.48</c:v>
                </c:pt>
                <c:pt idx="49">
                  <c:v>0.49</c:v>
                </c:pt>
                <c:pt idx="50" formatCode="0.00">
                  <c:v>0.5</c:v>
                </c:pt>
                <c:pt idx="51">
                  <c:v>0.51</c:v>
                </c:pt>
                <c:pt idx="52" formatCode="0.00">
                  <c:v>0.52</c:v>
                </c:pt>
                <c:pt idx="53">
                  <c:v>0.53</c:v>
                </c:pt>
                <c:pt idx="54" formatCode="0.00">
                  <c:v>0.54</c:v>
                </c:pt>
                <c:pt idx="55">
                  <c:v>0.55000000000000004</c:v>
                </c:pt>
                <c:pt idx="56" formatCode="0.00">
                  <c:v>0.56000000000000005</c:v>
                </c:pt>
                <c:pt idx="57">
                  <c:v>0.56999999999999995</c:v>
                </c:pt>
                <c:pt idx="58" formatCode="0.00">
                  <c:v>0.57999999999999996</c:v>
                </c:pt>
                <c:pt idx="59">
                  <c:v>0.59</c:v>
                </c:pt>
                <c:pt idx="60" formatCode="0.00">
                  <c:v>0.6</c:v>
                </c:pt>
                <c:pt idx="61">
                  <c:v>0.61</c:v>
                </c:pt>
                <c:pt idx="62" formatCode="0.00">
                  <c:v>0.62</c:v>
                </c:pt>
                <c:pt idx="63">
                  <c:v>0.63</c:v>
                </c:pt>
                <c:pt idx="64" formatCode="0.00">
                  <c:v>0.64</c:v>
                </c:pt>
                <c:pt idx="65">
                  <c:v>0.65</c:v>
                </c:pt>
                <c:pt idx="66" formatCode="0.00">
                  <c:v>0.66</c:v>
                </c:pt>
                <c:pt idx="67">
                  <c:v>0.67</c:v>
                </c:pt>
                <c:pt idx="68" formatCode="0.00">
                  <c:v>0.68</c:v>
                </c:pt>
                <c:pt idx="69">
                  <c:v>0.69</c:v>
                </c:pt>
                <c:pt idx="70" formatCode="0.00">
                  <c:v>0.7</c:v>
                </c:pt>
                <c:pt idx="71">
                  <c:v>0.71</c:v>
                </c:pt>
                <c:pt idx="72" formatCode="0.00">
                  <c:v>0.72</c:v>
                </c:pt>
                <c:pt idx="73">
                  <c:v>0.73</c:v>
                </c:pt>
                <c:pt idx="74" formatCode="0.00">
                  <c:v>0.74</c:v>
                </c:pt>
                <c:pt idx="75">
                  <c:v>0.75</c:v>
                </c:pt>
                <c:pt idx="76" formatCode="0.00">
                  <c:v>0.76</c:v>
                </c:pt>
                <c:pt idx="77">
                  <c:v>0.77</c:v>
                </c:pt>
                <c:pt idx="78" formatCode="0.00">
                  <c:v>0.78</c:v>
                </c:pt>
                <c:pt idx="79">
                  <c:v>0.79</c:v>
                </c:pt>
                <c:pt idx="80" formatCode="0.00">
                  <c:v>0.8</c:v>
                </c:pt>
                <c:pt idx="81">
                  <c:v>0.81</c:v>
                </c:pt>
                <c:pt idx="82" formatCode="0.00">
                  <c:v>0.82</c:v>
                </c:pt>
                <c:pt idx="83">
                  <c:v>0.83</c:v>
                </c:pt>
                <c:pt idx="84" formatCode="0.00">
                  <c:v>0.84</c:v>
                </c:pt>
                <c:pt idx="85">
                  <c:v>0.85</c:v>
                </c:pt>
                <c:pt idx="86" formatCode="0.00">
                  <c:v>0.86</c:v>
                </c:pt>
                <c:pt idx="87">
                  <c:v>0.87</c:v>
                </c:pt>
                <c:pt idx="88" formatCode="0.00">
                  <c:v>0.88</c:v>
                </c:pt>
                <c:pt idx="89">
                  <c:v>0.89</c:v>
                </c:pt>
                <c:pt idx="90" formatCode="0.00">
                  <c:v>0.9</c:v>
                </c:pt>
                <c:pt idx="91">
                  <c:v>0.91</c:v>
                </c:pt>
                <c:pt idx="92" formatCode="0.00">
                  <c:v>0.92</c:v>
                </c:pt>
                <c:pt idx="93">
                  <c:v>0.93</c:v>
                </c:pt>
                <c:pt idx="94" formatCode="0.00">
                  <c:v>0.94</c:v>
                </c:pt>
                <c:pt idx="95">
                  <c:v>0.95</c:v>
                </c:pt>
                <c:pt idx="96" formatCode="0.00">
                  <c:v>0.96</c:v>
                </c:pt>
                <c:pt idx="97">
                  <c:v>0.97</c:v>
                </c:pt>
                <c:pt idx="98" formatCode="0.00">
                  <c:v>0.98</c:v>
                </c:pt>
                <c:pt idx="99">
                  <c:v>0.99</c:v>
                </c:pt>
                <c:pt idx="100" formatCode="0.00">
                  <c:v>1</c:v>
                </c:pt>
                <c:pt idx="101">
                  <c:v>1.01</c:v>
                </c:pt>
                <c:pt idx="102" formatCode="0.00">
                  <c:v>1.02</c:v>
                </c:pt>
                <c:pt idx="103">
                  <c:v>1.03</c:v>
                </c:pt>
                <c:pt idx="104" formatCode="0.00">
                  <c:v>1.04</c:v>
                </c:pt>
                <c:pt idx="105">
                  <c:v>1.05</c:v>
                </c:pt>
                <c:pt idx="106" formatCode="0.00">
                  <c:v>1.06</c:v>
                </c:pt>
                <c:pt idx="107">
                  <c:v>1.07</c:v>
                </c:pt>
                <c:pt idx="108" formatCode="0.00">
                  <c:v>1.08</c:v>
                </c:pt>
                <c:pt idx="109">
                  <c:v>1.0900000000000001</c:v>
                </c:pt>
                <c:pt idx="110" formatCode="0.00">
                  <c:v>1.1000000000000001</c:v>
                </c:pt>
                <c:pt idx="111">
                  <c:v>1.1100000000000001</c:v>
                </c:pt>
                <c:pt idx="112" formatCode="0.00">
                  <c:v>1.1200000000000001</c:v>
                </c:pt>
                <c:pt idx="113">
                  <c:v>1.1299999999999999</c:v>
                </c:pt>
                <c:pt idx="114" formatCode="0.00">
                  <c:v>1.1399999999999999</c:v>
                </c:pt>
                <c:pt idx="115">
                  <c:v>1.1499999999999999</c:v>
                </c:pt>
                <c:pt idx="116" formatCode="0.00">
                  <c:v>1.1599999999999999</c:v>
                </c:pt>
                <c:pt idx="117">
                  <c:v>1.17</c:v>
                </c:pt>
                <c:pt idx="118" formatCode="0.00">
                  <c:v>1.18</c:v>
                </c:pt>
                <c:pt idx="119">
                  <c:v>1.19</c:v>
                </c:pt>
                <c:pt idx="120" formatCode="0.00">
                  <c:v>1.2</c:v>
                </c:pt>
                <c:pt idx="121">
                  <c:v>1.21</c:v>
                </c:pt>
                <c:pt idx="122" formatCode="0.00">
                  <c:v>1.22</c:v>
                </c:pt>
                <c:pt idx="123">
                  <c:v>1.23</c:v>
                </c:pt>
                <c:pt idx="124" formatCode="0.00">
                  <c:v>1.24</c:v>
                </c:pt>
                <c:pt idx="125">
                  <c:v>1.25</c:v>
                </c:pt>
                <c:pt idx="126" formatCode="0.00">
                  <c:v>1.26</c:v>
                </c:pt>
                <c:pt idx="127">
                  <c:v>1.27</c:v>
                </c:pt>
                <c:pt idx="128" formatCode="0.00">
                  <c:v>1.28</c:v>
                </c:pt>
                <c:pt idx="129">
                  <c:v>1.29</c:v>
                </c:pt>
                <c:pt idx="130" formatCode="0.00">
                  <c:v>1.3</c:v>
                </c:pt>
                <c:pt idx="131">
                  <c:v>1.31</c:v>
                </c:pt>
                <c:pt idx="132" formatCode="0.00">
                  <c:v>1.32</c:v>
                </c:pt>
                <c:pt idx="133">
                  <c:v>1.33</c:v>
                </c:pt>
                <c:pt idx="134" formatCode="0.00">
                  <c:v>1.34</c:v>
                </c:pt>
                <c:pt idx="135">
                  <c:v>1.35</c:v>
                </c:pt>
                <c:pt idx="136" formatCode="0.00">
                  <c:v>1.36</c:v>
                </c:pt>
                <c:pt idx="137">
                  <c:v>1.37</c:v>
                </c:pt>
                <c:pt idx="138" formatCode="0.00">
                  <c:v>1.38</c:v>
                </c:pt>
                <c:pt idx="139">
                  <c:v>1.39</c:v>
                </c:pt>
                <c:pt idx="140" formatCode="0.00">
                  <c:v>1.4</c:v>
                </c:pt>
                <c:pt idx="141">
                  <c:v>1.41</c:v>
                </c:pt>
                <c:pt idx="142" formatCode="0.00">
                  <c:v>1.42</c:v>
                </c:pt>
                <c:pt idx="143">
                  <c:v>1.43</c:v>
                </c:pt>
                <c:pt idx="144" formatCode="0.00">
                  <c:v>1.44</c:v>
                </c:pt>
                <c:pt idx="145">
                  <c:v>1.45</c:v>
                </c:pt>
                <c:pt idx="146" formatCode="0.00">
                  <c:v>1.46</c:v>
                </c:pt>
                <c:pt idx="147">
                  <c:v>1.47</c:v>
                </c:pt>
                <c:pt idx="148" formatCode="0.00">
                  <c:v>1.48</c:v>
                </c:pt>
                <c:pt idx="149">
                  <c:v>1.49</c:v>
                </c:pt>
                <c:pt idx="150" formatCode="0.00">
                  <c:v>1.5</c:v>
                </c:pt>
                <c:pt idx="151">
                  <c:v>1.51</c:v>
                </c:pt>
                <c:pt idx="152" formatCode="0.00">
                  <c:v>1.52</c:v>
                </c:pt>
                <c:pt idx="153">
                  <c:v>1.53</c:v>
                </c:pt>
                <c:pt idx="154" formatCode="0.00">
                  <c:v>1.54</c:v>
                </c:pt>
                <c:pt idx="155">
                  <c:v>1.55</c:v>
                </c:pt>
                <c:pt idx="156" formatCode="0.00">
                  <c:v>1.56</c:v>
                </c:pt>
                <c:pt idx="157">
                  <c:v>1.57</c:v>
                </c:pt>
                <c:pt idx="158" formatCode="0.00">
                  <c:v>1.58</c:v>
                </c:pt>
                <c:pt idx="159">
                  <c:v>1.59</c:v>
                </c:pt>
                <c:pt idx="160" formatCode="0.00">
                  <c:v>1.6</c:v>
                </c:pt>
                <c:pt idx="161">
                  <c:v>1.61</c:v>
                </c:pt>
                <c:pt idx="162" formatCode="0.00">
                  <c:v>1.62</c:v>
                </c:pt>
                <c:pt idx="163">
                  <c:v>1.63</c:v>
                </c:pt>
                <c:pt idx="164" formatCode="0.00">
                  <c:v>1.64</c:v>
                </c:pt>
                <c:pt idx="165">
                  <c:v>1.65</c:v>
                </c:pt>
                <c:pt idx="166" formatCode="0.00">
                  <c:v>1.66</c:v>
                </c:pt>
                <c:pt idx="167">
                  <c:v>1.67</c:v>
                </c:pt>
                <c:pt idx="168" formatCode="0.00">
                  <c:v>1.68</c:v>
                </c:pt>
                <c:pt idx="169">
                  <c:v>1.69</c:v>
                </c:pt>
                <c:pt idx="170" formatCode="0.00">
                  <c:v>1.7</c:v>
                </c:pt>
                <c:pt idx="171">
                  <c:v>1.71</c:v>
                </c:pt>
                <c:pt idx="172" formatCode="0.00">
                  <c:v>1.72</c:v>
                </c:pt>
                <c:pt idx="173">
                  <c:v>1.73</c:v>
                </c:pt>
                <c:pt idx="174" formatCode="0.00">
                  <c:v>1.74</c:v>
                </c:pt>
                <c:pt idx="175">
                  <c:v>1.75</c:v>
                </c:pt>
                <c:pt idx="176" formatCode="0.00">
                  <c:v>1.76</c:v>
                </c:pt>
                <c:pt idx="177">
                  <c:v>1.77</c:v>
                </c:pt>
                <c:pt idx="178" formatCode="0.00">
                  <c:v>1.78</c:v>
                </c:pt>
                <c:pt idx="179">
                  <c:v>1.79</c:v>
                </c:pt>
                <c:pt idx="180" formatCode="0.00">
                  <c:v>1.8</c:v>
                </c:pt>
                <c:pt idx="181">
                  <c:v>1.81</c:v>
                </c:pt>
                <c:pt idx="182" formatCode="0.00">
                  <c:v>1.82</c:v>
                </c:pt>
                <c:pt idx="183">
                  <c:v>1.83</c:v>
                </c:pt>
                <c:pt idx="184" formatCode="0.00">
                  <c:v>1.84</c:v>
                </c:pt>
                <c:pt idx="185">
                  <c:v>1.85</c:v>
                </c:pt>
                <c:pt idx="186" formatCode="0.00">
                  <c:v>1.86</c:v>
                </c:pt>
                <c:pt idx="187">
                  <c:v>1.87</c:v>
                </c:pt>
                <c:pt idx="188" formatCode="0.00">
                  <c:v>1.88</c:v>
                </c:pt>
                <c:pt idx="189">
                  <c:v>1.89</c:v>
                </c:pt>
                <c:pt idx="190" formatCode="0.00">
                  <c:v>1.9</c:v>
                </c:pt>
                <c:pt idx="191">
                  <c:v>1.91</c:v>
                </c:pt>
                <c:pt idx="192" formatCode="0.00">
                  <c:v>1.92</c:v>
                </c:pt>
                <c:pt idx="193">
                  <c:v>1.93</c:v>
                </c:pt>
                <c:pt idx="194" formatCode="0.00">
                  <c:v>1.94</c:v>
                </c:pt>
                <c:pt idx="195">
                  <c:v>1.95</c:v>
                </c:pt>
                <c:pt idx="196" formatCode="0.00">
                  <c:v>1.96</c:v>
                </c:pt>
                <c:pt idx="197">
                  <c:v>1.97</c:v>
                </c:pt>
                <c:pt idx="198" formatCode="0.00">
                  <c:v>1.98</c:v>
                </c:pt>
                <c:pt idx="199">
                  <c:v>1.99</c:v>
                </c:pt>
                <c:pt idx="200" formatCode="0.00">
                  <c:v>2</c:v>
                </c:pt>
                <c:pt idx="201">
                  <c:v>2.0099999999999998</c:v>
                </c:pt>
                <c:pt idx="202" formatCode="0.00">
                  <c:v>2.02</c:v>
                </c:pt>
                <c:pt idx="203">
                  <c:v>2.0299999999999998</c:v>
                </c:pt>
                <c:pt idx="204" formatCode="0.00">
                  <c:v>2.04</c:v>
                </c:pt>
                <c:pt idx="205">
                  <c:v>2.0499999999999998</c:v>
                </c:pt>
                <c:pt idx="206" formatCode="0.00">
                  <c:v>2.06</c:v>
                </c:pt>
                <c:pt idx="207">
                  <c:v>2.0699999999999998</c:v>
                </c:pt>
                <c:pt idx="208" formatCode="0.00">
                  <c:v>2.08</c:v>
                </c:pt>
                <c:pt idx="209">
                  <c:v>2.09</c:v>
                </c:pt>
                <c:pt idx="210" formatCode="0.00">
                  <c:v>2.1</c:v>
                </c:pt>
                <c:pt idx="211">
                  <c:v>2.11</c:v>
                </c:pt>
                <c:pt idx="212" formatCode="0.00">
                  <c:v>2.12</c:v>
                </c:pt>
                <c:pt idx="213">
                  <c:v>2.13</c:v>
                </c:pt>
                <c:pt idx="214" formatCode="0.00">
                  <c:v>2.14</c:v>
                </c:pt>
                <c:pt idx="215">
                  <c:v>2.15</c:v>
                </c:pt>
                <c:pt idx="216" formatCode="0.00">
                  <c:v>2.16</c:v>
                </c:pt>
                <c:pt idx="217">
                  <c:v>2.17</c:v>
                </c:pt>
                <c:pt idx="218" formatCode="0.00">
                  <c:v>2.1800000000000002</c:v>
                </c:pt>
                <c:pt idx="219">
                  <c:v>2.19</c:v>
                </c:pt>
                <c:pt idx="220" formatCode="0.00">
                  <c:v>2.2000000000000002</c:v>
                </c:pt>
                <c:pt idx="221">
                  <c:v>2.21</c:v>
                </c:pt>
                <c:pt idx="222" formatCode="0.00">
                  <c:v>2.2200000000000002</c:v>
                </c:pt>
                <c:pt idx="223">
                  <c:v>2.23</c:v>
                </c:pt>
                <c:pt idx="224" formatCode="0.00">
                  <c:v>2.2400000000000002</c:v>
                </c:pt>
                <c:pt idx="225">
                  <c:v>2.25</c:v>
                </c:pt>
                <c:pt idx="226" formatCode="0.00">
                  <c:v>2.2599999999999998</c:v>
                </c:pt>
                <c:pt idx="227">
                  <c:v>2.27</c:v>
                </c:pt>
                <c:pt idx="228" formatCode="0.00">
                  <c:v>2.2799999999999998</c:v>
                </c:pt>
                <c:pt idx="229">
                  <c:v>2.29</c:v>
                </c:pt>
                <c:pt idx="230" formatCode="0.00">
                  <c:v>2.2999999999999998</c:v>
                </c:pt>
                <c:pt idx="231">
                  <c:v>2.31</c:v>
                </c:pt>
                <c:pt idx="232" formatCode="0.00">
                  <c:v>2.3199999999999998</c:v>
                </c:pt>
                <c:pt idx="233">
                  <c:v>2.33</c:v>
                </c:pt>
                <c:pt idx="234" formatCode="0.00">
                  <c:v>2.34</c:v>
                </c:pt>
                <c:pt idx="235">
                  <c:v>2.35</c:v>
                </c:pt>
                <c:pt idx="236" formatCode="0.00">
                  <c:v>2.36</c:v>
                </c:pt>
                <c:pt idx="237">
                  <c:v>2.37</c:v>
                </c:pt>
                <c:pt idx="238" formatCode="0.00">
                  <c:v>2.38</c:v>
                </c:pt>
                <c:pt idx="239">
                  <c:v>2.39</c:v>
                </c:pt>
                <c:pt idx="240" formatCode="0.00">
                  <c:v>2.4</c:v>
                </c:pt>
                <c:pt idx="241">
                  <c:v>2.41</c:v>
                </c:pt>
                <c:pt idx="242" formatCode="0.00">
                  <c:v>2.42</c:v>
                </c:pt>
                <c:pt idx="243">
                  <c:v>2.4300000000000002</c:v>
                </c:pt>
                <c:pt idx="244" formatCode="0.00">
                  <c:v>2.44</c:v>
                </c:pt>
                <c:pt idx="245">
                  <c:v>2.4500000000000002</c:v>
                </c:pt>
                <c:pt idx="246" formatCode="0.00">
                  <c:v>2.46</c:v>
                </c:pt>
                <c:pt idx="247">
                  <c:v>2.4700000000000002</c:v>
                </c:pt>
                <c:pt idx="248" formatCode="0.00">
                  <c:v>2.48</c:v>
                </c:pt>
                <c:pt idx="249">
                  <c:v>2.4900000000000002</c:v>
                </c:pt>
                <c:pt idx="250" formatCode="0.00">
                  <c:v>2.5</c:v>
                </c:pt>
                <c:pt idx="251">
                  <c:v>2.5099999999999998</c:v>
                </c:pt>
                <c:pt idx="252" formatCode="0.00">
                  <c:v>2.52</c:v>
                </c:pt>
                <c:pt idx="253">
                  <c:v>2.5299999999999998</c:v>
                </c:pt>
                <c:pt idx="254" formatCode="0.00">
                  <c:v>2.54</c:v>
                </c:pt>
                <c:pt idx="255">
                  <c:v>2.5499999999999998</c:v>
                </c:pt>
                <c:pt idx="256" formatCode="0.00">
                  <c:v>2.56</c:v>
                </c:pt>
                <c:pt idx="257">
                  <c:v>2.57</c:v>
                </c:pt>
                <c:pt idx="258" formatCode="0.00">
                  <c:v>2.58</c:v>
                </c:pt>
                <c:pt idx="259">
                  <c:v>2.59</c:v>
                </c:pt>
                <c:pt idx="260" formatCode="0.00">
                  <c:v>2.6</c:v>
                </c:pt>
                <c:pt idx="261">
                  <c:v>2.61</c:v>
                </c:pt>
                <c:pt idx="262" formatCode="0.00">
                  <c:v>2.62</c:v>
                </c:pt>
                <c:pt idx="263">
                  <c:v>2.63</c:v>
                </c:pt>
                <c:pt idx="264" formatCode="0.00">
                  <c:v>2.64</c:v>
                </c:pt>
                <c:pt idx="265">
                  <c:v>2.65</c:v>
                </c:pt>
                <c:pt idx="266" formatCode="0.00">
                  <c:v>2.66</c:v>
                </c:pt>
                <c:pt idx="267">
                  <c:v>2.67</c:v>
                </c:pt>
                <c:pt idx="268" formatCode="0.00">
                  <c:v>2.68</c:v>
                </c:pt>
                <c:pt idx="269">
                  <c:v>2.69</c:v>
                </c:pt>
                <c:pt idx="270" formatCode="0.00">
                  <c:v>2.7</c:v>
                </c:pt>
                <c:pt idx="271">
                  <c:v>2.71</c:v>
                </c:pt>
                <c:pt idx="272" formatCode="0.00">
                  <c:v>2.72</c:v>
                </c:pt>
                <c:pt idx="273">
                  <c:v>2.73</c:v>
                </c:pt>
                <c:pt idx="274" formatCode="0.00">
                  <c:v>2.74</c:v>
                </c:pt>
                <c:pt idx="275">
                  <c:v>2.75</c:v>
                </c:pt>
                <c:pt idx="276" formatCode="0.00">
                  <c:v>2.76</c:v>
                </c:pt>
                <c:pt idx="277">
                  <c:v>2.77</c:v>
                </c:pt>
                <c:pt idx="278" formatCode="0.00">
                  <c:v>2.78</c:v>
                </c:pt>
                <c:pt idx="279">
                  <c:v>2.79</c:v>
                </c:pt>
                <c:pt idx="280" formatCode="0.00">
                  <c:v>2.8</c:v>
                </c:pt>
                <c:pt idx="281">
                  <c:v>2.81</c:v>
                </c:pt>
                <c:pt idx="282" formatCode="0.00">
                  <c:v>2.82</c:v>
                </c:pt>
                <c:pt idx="283">
                  <c:v>2.83</c:v>
                </c:pt>
                <c:pt idx="284" formatCode="0.00">
                  <c:v>2.84</c:v>
                </c:pt>
                <c:pt idx="285">
                  <c:v>2.85</c:v>
                </c:pt>
                <c:pt idx="286" formatCode="0.00">
                  <c:v>2.86</c:v>
                </c:pt>
                <c:pt idx="287">
                  <c:v>2.87</c:v>
                </c:pt>
                <c:pt idx="288" formatCode="0.00">
                  <c:v>2.88</c:v>
                </c:pt>
                <c:pt idx="289">
                  <c:v>2.89</c:v>
                </c:pt>
                <c:pt idx="290" formatCode="0.00">
                  <c:v>2.9</c:v>
                </c:pt>
                <c:pt idx="291">
                  <c:v>2.91</c:v>
                </c:pt>
                <c:pt idx="292" formatCode="0.00">
                  <c:v>2.92</c:v>
                </c:pt>
                <c:pt idx="293">
                  <c:v>2.93</c:v>
                </c:pt>
                <c:pt idx="294" formatCode="0.00">
                  <c:v>2.94</c:v>
                </c:pt>
                <c:pt idx="295">
                  <c:v>2.95</c:v>
                </c:pt>
                <c:pt idx="296" formatCode="0.00">
                  <c:v>2.96</c:v>
                </c:pt>
                <c:pt idx="297">
                  <c:v>2.97</c:v>
                </c:pt>
                <c:pt idx="298" formatCode="0.00">
                  <c:v>2.98</c:v>
                </c:pt>
                <c:pt idx="299">
                  <c:v>2.99</c:v>
                </c:pt>
                <c:pt idx="300" formatCode="0.00">
                  <c:v>3</c:v>
                </c:pt>
              </c:numCache>
            </c:numRef>
          </c:xVal>
          <c:yVal>
            <c:numRef>
              <c:f>Standardnormalverteilung!$G$2:$G$302</c:f>
              <c:numCache>
                <c:formatCode>0.00000</c:formatCode>
                <c:ptCount val="301"/>
                <c:pt idx="0">
                  <c:v>0.3989422804014327</c:v>
                </c:pt>
                <c:pt idx="1">
                  <c:v>0.39892233378608216</c:v>
                </c:pt>
                <c:pt idx="2">
                  <c:v>0.39886249992366613</c:v>
                </c:pt>
                <c:pt idx="3">
                  <c:v>0.39876279676209969</c:v>
                </c:pt>
                <c:pt idx="4">
                  <c:v>0.39862325420460504</c:v>
                </c:pt>
                <c:pt idx="5">
                  <c:v>0.39844391409476404</c:v>
                </c:pt>
                <c:pt idx="6">
                  <c:v>0.39822483019560695</c:v>
                </c:pt>
                <c:pt idx="7">
                  <c:v>0.39796606816275104</c:v>
                </c:pt>
                <c:pt idx="8">
                  <c:v>0.39766770551160885</c:v>
                </c:pt>
                <c:pt idx="9">
                  <c:v>0.39732983157868834</c:v>
                </c:pt>
                <c:pt idx="10">
                  <c:v>0.39695254747701181</c:v>
                </c:pt>
                <c:pt idx="11">
                  <c:v>0.39653596604568575</c:v>
                </c:pt>
                <c:pt idx="12">
                  <c:v>0.3960802117936561</c:v>
                </c:pt>
                <c:pt idx="13">
                  <c:v>0.39558542083768738</c:v>
                </c:pt>
                <c:pt idx="14">
                  <c:v>0.39505174083461125</c:v>
                </c:pt>
                <c:pt idx="15">
                  <c:v>0.39447933090788895</c:v>
                </c:pt>
                <c:pt idx="16">
                  <c:v>0.39386836156854083</c:v>
                </c:pt>
                <c:pt idx="17">
                  <c:v>0.39321901463049719</c:v>
                </c:pt>
                <c:pt idx="18">
                  <c:v>0.3925314831204289</c:v>
                </c:pt>
                <c:pt idx="19">
                  <c:v>0.39180597118212113</c:v>
                </c:pt>
                <c:pt idx="20">
                  <c:v>0.39104269397545588</c:v>
                </c:pt>
                <c:pt idx="21">
                  <c:v>0.39024187757007428</c:v>
                </c:pt>
                <c:pt idx="22">
                  <c:v>0.38940375883379041</c:v>
                </c:pt>
                <c:pt idx="23">
                  <c:v>0.38852858531583589</c:v>
                </c:pt>
                <c:pt idx="24">
                  <c:v>0.38761661512501416</c:v>
                </c:pt>
                <c:pt idx="25">
                  <c:v>0.38666811680284924</c:v>
                </c:pt>
                <c:pt idx="26">
                  <c:v>0.38568336919181612</c:v>
                </c:pt>
                <c:pt idx="27">
                  <c:v>0.38466266129874283</c:v>
                </c:pt>
                <c:pt idx="28">
                  <c:v>0.38360629215347858</c:v>
                </c:pt>
                <c:pt idx="29">
                  <c:v>0.38251457066292405</c:v>
                </c:pt>
                <c:pt idx="30">
                  <c:v>0.38138781546052414</c:v>
                </c:pt>
                <c:pt idx="31">
                  <c:v>0.38022635475132494</c:v>
                </c:pt>
                <c:pt idx="32">
                  <c:v>0.37903052615270166</c:v>
                </c:pt>
                <c:pt idx="33">
                  <c:v>0.37780067653086458</c:v>
                </c:pt>
                <c:pt idx="34">
                  <c:v>0.37653716183325392</c:v>
                </c:pt>
                <c:pt idx="35">
                  <c:v>0.37524034691693792</c:v>
                </c:pt>
                <c:pt idx="36">
                  <c:v>0.37391060537312842</c:v>
                </c:pt>
                <c:pt idx="37">
                  <c:v>0.37254831934793342</c:v>
                </c:pt>
                <c:pt idx="38">
                  <c:v>0.37115387935946603</c:v>
                </c:pt>
                <c:pt idx="39">
                  <c:v>0.36972768411143236</c:v>
                </c:pt>
                <c:pt idx="40">
                  <c:v>0.36827014030332333</c:v>
                </c:pt>
                <c:pt idx="41">
                  <c:v>0.36678166243733612</c:v>
                </c:pt>
                <c:pt idx="42">
                  <c:v>0.36526267262215389</c:v>
                </c:pt>
                <c:pt idx="43">
                  <c:v>0.36371360037371342</c:v>
                </c:pt>
                <c:pt idx="44">
                  <c:v>0.36213488241309222</c:v>
                </c:pt>
                <c:pt idx="45">
                  <c:v>0.36052696246164795</c:v>
                </c:pt>
                <c:pt idx="46">
                  <c:v>0.35889029103354464</c:v>
                </c:pt>
                <c:pt idx="47">
                  <c:v>0.35722532522580086</c:v>
                </c:pt>
                <c:pt idx="48">
                  <c:v>0.35553252850599709</c:v>
                </c:pt>
                <c:pt idx="49">
                  <c:v>0.35381237049777969</c:v>
                </c:pt>
                <c:pt idx="50">
                  <c:v>0.35206532676429952</c:v>
                </c:pt>
                <c:pt idx="51">
                  <c:v>0.35029187858972582</c:v>
                </c:pt>
                <c:pt idx="52">
                  <c:v>0.34849251275897447</c:v>
                </c:pt>
                <c:pt idx="53">
                  <c:v>0.34666772133579166</c:v>
                </c:pt>
                <c:pt idx="54">
                  <c:v>0.34481800143933333</c:v>
                </c:pt>
                <c:pt idx="55">
                  <c:v>0.3429438550193839</c:v>
                </c:pt>
                <c:pt idx="56">
                  <c:v>0.34104578863035256</c:v>
                </c:pt>
                <c:pt idx="57">
                  <c:v>0.33912431320419223</c:v>
                </c:pt>
                <c:pt idx="58">
                  <c:v>0.33717994382238059</c:v>
                </c:pt>
                <c:pt idx="59">
                  <c:v>0.33521319948710609</c:v>
                </c:pt>
                <c:pt idx="60">
                  <c:v>0.33322460289179967</c:v>
                </c:pt>
                <c:pt idx="61">
                  <c:v>0.33121468019115297</c:v>
                </c:pt>
                <c:pt idx="62">
                  <c:v>0.32918396077076478</c:v>
                </c:pt>
                <c:pt idx="63">
                  <c:v>0.32713297701655447</c:v>
                </c:pt>
                <c:pt idx="64">
                  <c:v>0.32506226408408218</c:v>
                </c:pt>
                <c:pt idx="65">
                  <c:v>0.32297235966791427</c:v>
                </c:pt>
                <c:pt idx="66">
                  <c:v>0.32086380377117252</c:v>
                </c:pt>
                <c:pt idx="67">
                  <c:v>0.31873713847540153</c:v>
                </c:pt>
                <c:pt idx="68">
                  <c:v>0.31659290771089277</c:v>
                </c:pt>
                <c:pt idx="69">
                  <c:v>0.31443165702759734</c:v>
                </c:pt>
                <c:pt idx="70">
                  <c:v>0.31225393336676127</c:v>
                </c:pt>
                <c:pt idx="71">
                  <c:v>0.31006028483341613</c:v>
                </c:pt>
                <c:pt idx="72">
                  <c:v>0.30785126046985295</c:v>
                </c:pt>
                <c:pt idx="73">
                  <c:v>0.30562741003020988</c:v>
                </c:pt>
                <c:pt idx="74">
                  <c:v>0.30338928375630014</c:v>
                </c:pt>
                <c:pt idx="75">
                  <c:v>0.30113743215480443</c:v>
                </c:pt>
                <c:pt idx="76">
                  <c:v>0.29887240577595275</c:v>
                </c:pt>
                <c:pt idx="77">
                  <c:v>0.29659475499381571</c:v>
                </c:pt>
                <c:pt idx="78">
                  <c:v>0.29430502978832512</c:v>
                </c:pt>
                <c:pt idx="79">
                  <c:v>0.29200377952914142</c:v>
                </c:pt>
                <c:pt idx="80">
                  <c:v>0.28969155276148273</c:v>
                </c:pt>
                <c:pt idx="81">
                  <c:v>0.28736889699402829</c:v>
                </c:pt>
                <c:pt idx="82">
                  <c:v>0.28503635848900727</c:v>
                </c:pt>
                <c:pt idx="83">
                  <c:v>0.28269448205458025</c:v>
                </c:pt>
                <c:pt idx="84">
                  <c:v>0.28034381083962062</c:v>
                </c:pt>
                <c:pt idx="85">
                  <c:v>0.27798488613099648</c:v>
                </c:pt>
                <c:pt idx="86">
                  <c:v>0.27561824715345667</c:v>
                </c:pt>
                <c:pt idx="87">
                  <c:v>0.27324443087221623</c:v>
                </c:pt>
                <c:pt idx="88">
                  <c:v>0.27086397179833799</c:v>
                </c:pt>
                <c:pt idx="89">
                  <c:v>0.26847740179700241</c:v>
                </c:pt>
                <c:pt idx="90">
                  <c:v>0.26608524989875482</c:v>
                </c:pt>
                <c:pt idx="91">
                  <c:v>0.26368804211381813</c:v>
                </c:pt>
                <c:pt idx="92">
                  <c:v>0.26128630124955315</c:v>
                </c:pt>
                <c:pt idx="93">
                  <c:v>0.2588805467311488</c:v>
                </c:pt>
                <c:pt idx="94">
                  <c:v>0.25647129442562033</c:v>
                </c:pt>
                <c:pt idx="95">
                  <c:v>0.25405905646918903</c:v>
                </c:pt>
                <c:pt idx="96">
                  <c:v>0.25164434109811712</c:v>
                </c:pt>
                <c:pt idx="97">
                  <c:v>0.24922765248306594</c:v>
                </c:pt>
                <c:pt idx="98">
                  <c:v>0.24680949056704274</c:v>
                </c:pt>
                <c:pt idx="99">
                  <c:v>0.24439035090699956</c:v>
                </c:pt>
                <c:pt idx="100">
                  <c:v>0.24197072451914337</c:v>
                </c:pt>
                <c:pt idx="101">
                  <c:v>0.23955109772801336</c:v>
                </c:pt>
                <c:pt idx="102">
                  <c:v>0.23713195201937959</c:v>
                </c:pt>
                <c:pt idx="103">
                  <c:v>0.23471376389701182</c:v>
                </c:pt>
                <c:pt idx="104">
                  <c:v>0.2322970047433662</c:v>
                </c:pt>
                <c:pt idx="105">
                  <c:v>0.22988214068423302</c:v>
                </c:pt>
                <c:pt idx="106">
                  <c:v>0.22746963245738591</c:v>
                </c:pt>
                <c:pt idx="107">
                  <c:v>0.22505993528526966</c:v>
                </c:pt>
                <c:pt idx="108">
                  <c:v>0.22265349875176113</c:v>
                </c:pt>
                <c:pt idx="109">
                  <c:v>0.22025076668303326</c:v>
                </c:pt>
                <c:pt idx="110">
                  <c:v>0.21785217703255053</c:v>
                </c:pt>
                <c:pt idx="111">
                  <c:v>0.21545816177021967</c:v>
                </c:pt>
                <c:pt idx="112">
                  <c:v>0.21306914677571784</c:v>
                </c:pt>
                <c:pt idx="113">
                  <c:v>0.21068555173601533</c:v>
                </c:pt>
                <c:pt idx="114">
                  <c:v>0.20830779004710837</c:v>
                </c:pt>
                <c:pt idx="115">
                  <c:v>0.20593626871997478</c:v>
                </c:pt>
                <c:pt idx="116">
                  <c:v>0.20357138829075944</c:v>
                </c:pt>
                <c:pt idx="117">
                  <c:v>0.2012135427351974</c:v>
                </c:pt>
                <c:pt idx="118">
                  <c:v>0.19886311938727591</c:v>
                </c:pt>
                <c:pt idx="119">
                  <c:v>0.19652049886213654</c:v>
                </c:pt>
                <c:pt idx="120">
                  <c:v>0.19418605498321295</c:v>
                </c:pt>
                <c:pt idx="121">
                  <c:v>0.19186015471359938</c:v>
                </c:pt>
                <c:pt idx="122">
                  <c:v>0.18954315809164024</c:v>
                </c:pt>
                <c:pt idx="123">
                  <c:v>0.18723541817072956</c:v>
                </c:pt>
                <c:pt idx="124">
                  <c:v>0.18493728096330531</c:v>
                </c:pt>
                <c:pt idx="125">
                  <c:v>0.18264908538902191</c:v>
                </c:pt>
                <c:pt idx="126">
                  <c:v>0.18037116322708033</c:v>
                </c:pt>
                <c:pt idx="127">
                  <c:v>0.17810383907269359</c:v>
                </c:pt>
                <c:pt idx="128">
                  <c:v>0.17584743029766237</c:v>
                </c:pt>
                <c:pt idx="129">
                  <c:v>0.17360224701503299</c:v>
                </c:pt>
                <c:pt idx="130">
                  <c:v>0.17136859204780736</c:v>
                </c:pt>
                <c:pt idx="131">
                  <c:v>0.16914676090167238</c:v>
                </c:pt>
                <c:pt idx="132">
                  <c:v>0.16693704174171381</c:v>
                </c:pt>
                <c:pt idx="133">
                  <c:v>0.1647397153730768</c:v>
                </c:pt>
                <c:pt idx="134">
                  <c:v>0.16255505522553412</c:v>
                </c:pt>
                <c:pt idx="135">
                  <c:v>0.1603833273419196</c:v>
                </c:pt>
                <c:pt idx="136">
                  <c:v>0.15822479037038303</c:v>
                </c:pt>
                <c:pt idx="137">
                  <c:v>0.15607969556042084</c:v>
                </c:pt>
                <c:pt idx="138">
                  <c:v>0.15394828676263372</c:v>
                </c:pt>
                <c:pt idx="139">
                  <c:v>0.15183080043216168</c:v>
                </c:pt>
                <c:pt idx="140">
                  <c:v>0.14972746563574488</c:v>
                </c:pt>
                <c:pt idx="141">
                  <c:v>0.14763850406235574</c:v>
                </c:pt>
                <c:pt idx="142">
                  <c:v>0.14556413003734761</c:v>
                </c:pt>
                <c:pt idx="143">
                  <c:v>0.14350455054006242</c:v>
                </c:pt>
                <c:pt idx="144">
                  <c:v>0.14145996522483878</c:v>
                </c:pt>
                <c:pt idx="145">
                  <c:v>0.13943056644536028</c:v>
                </c:pt>
                <c:pt idx="146">
                  <c:v>0.13741653928228179</c:v>
                </c:pt>
                <c:pt idx="147">
                  <c:v>0.1354180615740713</c:v>
                </c:pt>
                <c:pt idx="148">
                  <c:v>0.13343530395100231</c:v>
                </c:pt>
                <c:pt idx="149">
                  <c:v>0.13146842987223104</c:v>
                </c:pt>
                <c:pt idx="150">
                  <c:v>0.12951759566589174</c:v>
                </c:pt>
                <c:pt idx="151">
                  <c:v>0.12758295057214186</c:v>
                </c:pt>
                <c:pt idx="152">
                  <c:v>0.12566463678908815</c:v>
                </c:pt>
                <c:pt idx="153">
                  <c:v>0.12376278952152313</c:v>
                </c:pt>
                <c:pt idx="154">
                  <c:v>0.12187753703240178</c:v>
                </c:pt>
                <c:pt idx="155">
                  <c:v>0.12000900069698558</c:v>
                </c:pt>
                <c:pt idx="156">
                  <c:v>0.11815729505958227</c:v>
                </c:pt>
                <c:pt idx="157">
                  <c:v>0.11632252789280709</c:v>
                </c:pt>
                <c:pt idx="158">
                  <c:v>0.11450480025929236</c:v>
                </c:pt>
                <c:pt idx="159">
                  <c:v>0.11270420657577056</c:v>
                </c:pt>
                <c:pt idx="160">
                  <c:v>0.11092083467945554</c:v>
                </c:pt>
                <c:pt idx="161">
                  <c:v>0.10915476589664735</c:v>
                </c:pt>
                <c:pt idx="162">
                  <c:v>0.1074060751134838</c:v>
                </c:pt>
                <c:pt idx="163">
                  <c:v>0.10567483084876363</c:v>
                </c:pt>
                <c:pt idx="164">
                  <c:v>0.10396109532876423</c:v>
                </c:pt>
                <c:pt idx="165">
                  <c:v>0.10226492456397804</c:v>
                </c:pt>
                <c:pt idx="166">
                  <c:v>0.10058636842769057</c:v>
                </c:pt>
                <c:pt idx="167">
                  <c:v>9.8925470736323712E-2</c:v>
                </c:pt>
                <c:pt idx="168">
                  <c:v>9.7282269331467511E-2</c:v>
                </c:pt>
                <c:pt idx="169">
                  <c:v>9.5656796163524016E-2</c:v>
                </c:pt>
                <c:pt idx="170">
                  <c:v>9.4049077376886947E-2</c:v>
                </c:pt>
                <c:pt idx="171">
                  <c:v>9.2459133396580684E-2</c:v>
                </c:pt>
                <c:pt idx="172">
                  <c:v>9.0886979016282871E-2</c:v>
                </c:pt>
                <c:pt idx="173">
                  <c:v>8.9332623487655E-2</c:v>
                </c:pt>
                <c:pt idx="174">
                  <c:v>8.7796070610905622E-2</c:v>
                </c:pt>
                <c:pt idx="175">
                  <c:v>8.6277318826511532E-2</c:v>
                </c:pt>
                <c:pt idx="176">
                  <c:v>8.4776361308022227E-2</c:v>
                </c:pt>
                <c:pt idx="177">
                  <c:v>8.3293186055874463E-2</c:v>
                </c:pt>
                <c:pt idx="178">
                  <c:v>8.1827775992142804E-2</c:v>
                </c:pt>
                <c:pt idx="179">
                  <c:v>8.038010905615417E-2</c:v>
                </c:pt>
                <c:pt idx="180">
                  <c:v>7.8950158300894149E-2</c:v>
                </c:pt>
                <c:pt idx="181">
                  <c:v>7.7537891990133986E-2</c:v>
                </c:pt>
                <c:pt idx="182">
                  <c:v>7.6143273696207311E-2</c:v>
                </c:pt>
                <c:pt idx="183">
                  <c:v>7.4766262398367603E-2</c:v>
                </c:pt>
                <c:pt idx="184">
                  <c:v>7.3406812581656891E-2</c:v>
                </c:pt>
                <c:pt idx="185">
                  <c:v>7.2064874336217985E-2</c:v>
                </c:pt>
                <c:pt idx="186">
                  <c:v>7.074039345698338E-2</c:v>
                </c:pt>
                <c:pt idx="187">
                  <c:v>6.9433311543674187E-2</c:v>
                </c:pt>
                <c:pt idx="188">
                  <c:v>6.8143566101044578E-2</c:v>
                </c:pt>
                <c:pt idx="189">
                  <c:v>6.6871090639307157E-2</c:v>
                </c:pt>
                <c:pt idx="190">
                  <c:v>6.5615814774676595E-2</c:v>
                </c:pt>
                <c:pt idx="191">
                  <c:v>6.4377664329969359E-2</c:v>
                </c:pt>
                <c:pt idx="192">
                  <c:v>6.3156561435198655E-2</c:v>
                </c:pt>
                <c:pt idx="193">
                  <c:v>6.1952424628105164E-2</c:v>
                </c:pt>
                <c:pt idx="194">
                  <c:v>6.0765168954564776E-2</c:v>
                </c:pt>
                <c:pt idx="195">
                  <c:v>5.9594706068816075E-2</c:v>
                </c:pt>
                <c:pt idx="196">
                  <c:v>5.8440944333451469E-2</c:v>
                </c:pt>
                <c:pt idx="197">
                  <c:v>5.7303788919117131E-2</c:v>
                </c:pt>
                <c:pt idx="198">
                  <c:v>5.6183141903868049E-2</c:v>
                </c:pt>
                <c:pt idx="199">
                  <c:v>5.5078902372125767E-2</c:v>
                </c:pt>
                <c:pt idx="200">
                  <c:v>5.3990966513188063E-2</c:v>
                </c:pt>
                <c:pt idx="201">
                  <c:v>5.2919227719240312E-2</c:v>
                </c:pt>
                <c:pt idx="202">
                  <c:v>5.1863576682820565E-2</c:v>
                </c:pt>
                <c:pt idx="203">
                  <c:v>5.0823901493691204E-2</c:v>
                </c:pt>
                <c:pt idx="204">
                  <c:v>4.9800087735070775E-2</c:v>
                </c:pt>
                <c:pt idx="205">
                  <c:v>4.8792018579182764E-2</c:v>
                </c:pt>
                <c:pt idx="206">
                  <c:v>4.7799574882077034E-2</c:v>
                </c:pt>
                <c:pt idx="207">
                  <c:v>4.6822635277683163E-2</c:v>
                </c:pt>
                <c:pt idx="208">
                  <c:v>4.5861076271054887E-2</c:v>
                </c:pt>
                <c:pt idx="209">
                  <c:v>4.49147723307671E-2</c:v>
                </c:pt>
                <c:pt idx="210">
                  <c:v>4.3983595980427191E-2</c:v>
                </c:pt>
                <c:pt idx="211">
                  <c:v>4.3067417889265734E-2</c:v>
                </c:pt>
                <c:pt idx="212">
                  <c:v>4.2166106961770311E-2</c:v>
                </c:pt>
                <c:pt idx="213">
                  <c:v>4.1279530426330417E-2</c:v>
                </c:pt>
                <c:pt idx="214">
                  <c:v>4.0407553922860308E-2</c:v>
                </c:pt>
                <c:pt idx="215">
                  <c:v>3.955004158937022E-2</c:v>
                </c:pt>
                <c:pt idx="216">
                  <c:v>3.8706856147455608E-2</c:v>
                </c:pt>
                <c:pt idx="217">
                  <c:v>3.7877858986677483E-2</c:v>
                </c:pt>
                <c:pt idx="218">
                  <c:v>3.7062910247806474E-2</c:v>
                </c:pt>
                <c:pt idx="219">
                  <c:v>3.6261868904906222E-2</c:v>
                </c:pt>
                <c:pt idx="220">
                  <c:v>3.5474592846231424E-2</c:v>
                </c:pt>
                <c:pt idx="221">
                  <c:v>3.470093895391882E-2</c:v>
                </c:pt>
                <c:pt idx="222">
                  <c:v>3.3940763182449186E-2</c:v>
                </c:pt>
                <c:pt idx="223">
                  <c:v>3.3193920635861122E-2</c:v>
                </c:pt>
                <c:pt idx="224">
                  <c:v>3.2460265643697445E-2</c:v>
                </c:pt>
                <c:pt idx="225">
                  <c:v>3.1739651835667418E-2</c:v>
                </c:pt>
                <c:pt idx="226">
                  <c:v>3.103193221500827E-2</c:v>
                </c:pt>
                <c:pt idx="227">
                  <c:v>3.0336959230531636E-2</c:v>
                </c:pt>
                <c:pt idx="228">
                  <c:v>2.9654584847341278E-2</c:v>
                </c:pt>
                <c:pt idx="229">
                  <c:v>2.8984660616209412E-2</c:v>
                </c:pt>
                <c:pt idx="230">
                  <c:v>2.8327037741601186E-2</c:v>
                </c:pt>
                <c:pt idx="231">
                  <c:v>2.7681567148336573E-2</c:v>
                </c:pt>
                <c:pt idx="232">
                  <c:v>2.7048099546881785E-2</c:v>
                </c:pt>
                <c:pt idx="233">
                  <c:v>2.6426485497261721E-2</c:v>
                </c:pt>
                <c:pt idx="234">
                  <c:v>2.581657547158769E-2</c:v>
                </c:pt>
                <c:pt idx="235">
                  <c:v>2.5218219915194382E-2</c:v>
                </c:pt>
                <c:pt idx="236">
                  <c:v>2.4631269306382507E-2</c:v>
                </c:pt>
                <c:pt idx="237">
                  <c:v>2.4055574214762971E-2</c:v>
                </c:pt>
                <c:pt idx="238">
                  <c:v>2.3490985358201363E-2</c:v>
                </c:pt>
                <c:pt idx="239">
                  <c:v>2.2937353658360693E-2</c:v>
                </c:pt>
                <c:pt idx="240">
                  <c:v>2.2394530294842899E-2</c:v>
                </c:pt>
                <c:pt idx="241">
                  <c:v>2.1862366757929387E-2</c:v>
                </c:pt>
                <c:pt idx="242">
                  <c:v>2.1340714899922782E-2</c:v>
                </c:pt>
                <c:pt idx="243">
                  <c:v>2.0829426985092186E-2</c:v>
                </c:pt>
                <c:pt idx="244">
                  <c:v>2.0328355738225837E-2</c:v>
                </c:pt>
                <c:pt idx="245">
                  <c:v>1.9837354391795313E-2</c:v>
                </c:pt>
                <c:pt idx="246">
                  <c:v>1.9356276731736961E-2</c:v>
                </c:pt>
                <c:pt idx="247">
                  <c:v>1.8884977141856163E-2</c:v>
                </c:pt>
                <c:pt idx="248">
                  <c:v>1.8423310646862048E-2</c:v>
                </c:pt>
                <c:pt idx="249">
                  <c:v>1.7971132954039633E-2</c:v>
                </c:pt>
                <c:pt idx="250">
                  <c:v>1.752830049356854E-2</c:v>
                </c:pt>
                <c:pt idx="251">
                  <c:v>1.7094670457496956E-2</c:v>
                </c:pt>
                <c:pt idx="252">
                  <c:v>1.6670100837381057E-2</c:v>
                </c:pt>
                <c:pt idx="253">
                  <c:v>1.6254450460600506E-2</c:v>
                </c:pt>
                <c:pt idx="254">
                  <c:v>1.5847579025360818E-2</c:v>
                </c:pt>
                <c:pt idx="255">
                  <c:v>1.5449347134395174E-2</c:v>
                </c:pt>
                <c:pt idx="256">
                  <c:v>1.5059616327377449E-2</c:v>
                </c:pt>
                <c:pt idx="257">
                  <c:v>1.4678249112060044E-2</c:v>
                </c:pt>
                <c:pt idx="258">
                  <c:v>1.430510899414969E-2</c:v>
                </c:pt>
                <c:pt idx="259">
                  <c:v>1.3940060505935825E-2</c:v>
                </c:pt>
                <c:pt idx="260">
                  <c:v>1.3582969233685613E-2</c:v>
                </c:pt>
                <c:pt idx="261">
                  <c:v>1.3233701843821374E-2</c:v>
                </c:pt>
                <c:pt idx="262">
                  <c:v>1.2892126107895304E-2</c:v>
                </c:pt>
                <c:pt idx="263">
                  <c:v>1.2558110926378211E-2</c:v>
                </c:pt>
                <c:pt idx="264">
                  <c:v>1.2231526351277971E-2</c:v>
                </c:pt>
                <c:pt idx="265">
                  <c:v>1.1912243607605179E-2</c:v>
                </c:pt>
                <c:pt idx="266">
                  <c:v>1.1600135113702561E-2</c:v>
                </c:pt>
                <c:pt idx="267">
                  <c:v>1.1295074500456135E-2</c:v>
                </c:pt>
                <c:pt idx="268">
                  <c:v>1.0996936629405572E-2</c:v>
                </c:pt>
                <c:pt idx="269">
                  <c:v>1.0705597609772187E-2</c:v>
                </c:pt>
                <c:pt idx="270">
                  <c:v>1.0420934814422592E-2</c:v>
                </c:pt>
                <c:pt idx="271">
                  <c:v>1.0142826894787077E-2</c:v>
                </c:pt>
                <c:pt idx="272">
                  <c:v>9.8711537947511301E-3</c:v>
                </c:pt>
                <c:pt idx="273">
                  <c:v>9.6057967635395872E-3</c:v>
                </c:pt>
                <c:pt idx="274">
                  <c:v>9.3466383676122835E-3</c:v>
                </c:pt>
                <c:pt idx="275">
                  <c:v>9.0935625015910529E-3</c:v>
                </c:pt>
                <c:pt idx="276">
                  <c:v>8.8464543982372315E-3</c:v>
                </c:pt>
                <c:pt idx="277">
                  <c:v>8.6052006374996715E-3</c:v>
                </c:pt>
                <c:pt idx="278">
                  <c:v>8.369689154653033E-3</c:v>
                </c:pt>
                <c:pt idx="279">
                  <c:v>8.1398092475460215E-3</c:v>
                </c:pt>
                <c:pt idx="280">
                  <c:v>7.9154515829799686E-3</c:v>
                </c:pt>
                <c:pt idx="281">
                  <c:v>7.6965082022373218E-3</c:v>
                </c:pt>
                <c:pt idx="282">
                  <c:v>7.4828725257805638E-3</c:v>
                </c:pt>
                <c:pt idx="283">
                  <c:v>7.2744393571412182E-3</c:v>
                </c:pt>
                <c:pt idx="284">
                  <c:v>7.0711048860194487E-3</c:v>
                </c:pt>
                <c:pt idx="285">
                  <c:v>6.8727666906139712E-3</c:v>
                </c:pt>
                <c:pt idx="286">
                  <c:v>6.6793237392026202E-3</c:v>
                </c:pt>
                <c:pt idx="287">
                  <c:v>6.4906763909933643E-3</c:v>
                </c:pt>
                <c:pt idx="288">
                  <c:v>6.3067263962659275E-3</c:v>
                </c:pt>
                <c:pt idx="289">
                  <c:v>6.1273768958236873E-3</c:v>
                </c:pt>
                <c:pt idx="290">
                  <c:v>5.9525324197758538E-3</c:v>
                </c:pt>
                <c:pt idx="291">
                  <c:v>5.7820988856694729E-3</c:v>
                </c:pt>
                <c:pt idx="292">
                  <c:v>5.615983595990969E-3</c:v>
                </c:pt>
                <c:pt idx="293">
                  <c:v>5.4540952350565454E-3</c:v>
                </c:pt>
                <c:pt idx="294">
                  <c:v>5.2963438653110201E-3</c:v>
                </c:pt>
                <c:pt idx="295">
                  <c:v>5.1426409230539392E-3</c:v>
                </c:pt>
                <c:pt idx="296">
                  <c:v>4.9928992136123763E-3</c:v>
                </c:pt>
                <c:pt idx="297">
                  <c:v>4.847032905978944E-3</c:v>
                </c:pt>
                <c:pt idx="298">
                  <c:v>4.7049575269339792E-3</c:v>
                </c:pt>
                <c:pt idx="299">
                  <c:v>4.5665899546701444E-3</c:v>
                </c:pt>
                <c:pt idx="300">
                  <c:v>4.4318484119380075E-3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693-43C4-BBCF-3324127A90FA}"/>
            </c:ext>
          </c:extLst>
        </c:ser>
        <c:ser>
          <c:idx val="2"/>
          <c:order val="2"/>
          <c:tx>
            <c:strRef>
              <c:f>Standardnormalverteilung!$D$1</c:f>
              <c:strCache>
                <c:ptCount val="1"/>
                <c:pt idx="0">
                  <c:v>Verlustfkt L(z)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Standardnormalverteilung!$A$2:$A$302</c:f>
              <c:numCache>
                <c:formatCode>General</c:formatCode>
                <c:ptCount val="301"/>
                <c:pt idx="0" formatCode="0.00">
                  <c:v>-3</c:v>
                </c:pt>
                <c:pt idx="1">
                  <c:v>-2.99</c:v>
                </c:pt>
                <c:pt idx="2" formatCode="0.00">
                  <c:v>-2.98</c:v>
                </c:pt>
                <c:pt idx="3">
                  <c:v>-2.97</c:v>
                </c:pt>
                <c:pt idx="4" formatCode="0.00">
                  <c:v>-2.96</c:v>
                </c:pt>
                <c:pt idx="5">
                  <c:v>-2.95</c:v>
                </c:pt>
                <c:pt idx="6" formatCode="0.00">
                  <c:v>-2.94</c:v>
                </c:pt>
                <c:pt idx="7">
                  <c:v>-2.93</c:v>
                </c:pt>
                <c:pt idx="8" formatCode="0.00">
                  <c:v>-2.92</c:v>
                </c:pt>
                <c:pt idx="9">
                  <c:v>-2.91</c:v>
                </c:pt>
                <c:pt idx="10" formatCode="0.00">
                  <c:v>-2.9</c:v>
                </c:pt>
                <c:pt idx="11">
                  <c:v>-2.89</c:v>
                </c:pt>
                <c:pt idx="12" formatCode="0.00">
                  <c:v>-2.88</c:v>
                </c:pt>
                <c:pt idx="13">
                  <c:v>-2.87</c:v>
                </c:pt>
                <c:pt idx="14" formatCode="0.00">
                  <c:v>-2.86</c:v>
                </c:pt>
                <c:pt idx="15">
                  <c:v>-2.85</c:v>
                </c:pt>
                <c:pt idx="16" formatCode="0.00">
                  <c:v>-2.84</c:v>
                </c:pt>
                <c:pt idx="17">
                  <c:v>-2.83</c:v>
                </c:pt>
                <c:pt idx="18" formatCode="0.00">
                  <c:v>-2.82</c:v>
                </c:pt>
                <c:pt idx="19">
                  <c:v>-2.81</c:v>
                </c:pt>
                <c:pt idx="20" formatCode="0.00">
                  <c:v>-2.8</c:v>
                </c:pt>
                <c:pt idx="21">
                  <c:v>-2.79</c:v>
                </c:pt>
                <c:pt idx="22" formatCode="0.00">
                  <c:v>-2.78000000000001</c:v>
                </c:pt>
                <c:pt idx="23">
                  <c:v>-2.77</c:v>
                </c:pt>
                <c:pt idx="24" formatCode="0.00">
                  <c:v>-2.76000000000001</c:v>
                </c:pt>
                <c:pt idx="25">
                  <c:v>-2.75</c:v>
                </c:pt>
                <c:pt idx="26" formatCode="0.00">
                  <c:v>-2.74000000000001</c:v>
                </c:pt>
                <c:pt idx="27">
                  <c:v>-2.7300000000000102</c:v>
                </c:pt>
                <c:pt idx="28" formatCode="0.00">
                  <c:v>-2.72000000000001</c:v>
                </c:pt>
                <c:pt idx="29">
                  <c:v>-2.7100000000000102</c:v>
                </c:pt>
                <c:pt idx="30" formatCode="0.00">
                  <c:v>-2.7000000000000099</c:v>
                </c:pt>
                <c:pt idx="31">
                  <c:v>-2.6900000000000102</c:v>
                </c:pt>
                <c:pt idx="32" formatCode="0.00">
                  <c:v>-2.6800000000000099</c:v>
                </c:pt>
                <c:pt idx="33">
                  <c:v>-2.6700000000000101</c:v>
                </c:pt>
                <c:pt idx="34" formatCode="0.00">
                  <c:v>-2.6600000000000099</c:v>
                </c:pt>
                <c:pt idx="35">
                  <c:v>-2.6500000000000101</c:v>
                </c:pt>
                <c:pt idx="36" formatCode="0.00">
                  <c:v>-2.6400000000000099</c:v>
                </c:pt>
                <c:pt idx="37">
                  <c:v>-2.6300000000000101</c:v>
                </c:pt>
                <c:pt idx="38" formatCode="0.00">
                  <c:v>-2.6200000000000099</c:v>
                </c:pt>
                <c:pt idx="39">
                  <c:v>-2.6100000000000101</c:v>
                </c:pt>
                <c:pt idx="40" formatCode="0.00">
                  <c:v>-2.6000000000000099</c:v>
                </c:pt>
                <c:pt idx="41">
                  <c:v>-2.5900000000000101</c:v>
                </c:pt>
                <c:pt idx="42" formatCode="0.00">
                  <c:v>-2.5800000000000098</c:v>
                </c:pt>
                <c:pt idx="43">
                  <c:v>-2.5700000000000101</c:v>
                </c:pt>
                <c:pt idx="44" formatCode="0.00">
                  <c:v>-2.5600000000000098</c:v>
                </c:pt>
                <c:pt idx="45">
                  <c:v>-2.55000000000001</c:v>
                </c:pt>
                <c:pt idx="46" formatCode="0.00">
                  <c:v>-2.5400000000000098</c:v>
                </c:pt>
                <c:pt idx="47">
                  <c:v>-2.53000000000001</c:v>
                </c:pt>
                <c:pt idx="48" formatCode="0.00">
                  <c:v>-2.5200000000000098</c:v>
                </c:pt>
                <c:pt idx="49">
                  <c:v>-2.51000000000001</c:v>
                </c:pt>
                <c:pt idx="50" formatCode="0.00">
                  <c:v>-2.5000000000000102</c:v>
                </c:pt>
                <c:pt idx="51">
                  <c:v>-2.49000000000001</c:v>
                </c:pt>
                <c:pt idx="52" formatCode="0.00">
                  <c:v>-2.4800000000000102</c:v>
                </c:pt>
                <c:pt idx="53">
                  <c:v>-2.47000000000001</c:v>
                </c:pt>
                <c:pt idx="54" formatCode="0.00">
                  <c:v>-2.4600000000000102</c:v>
                </c:pt>
                <c:pt idx="55">
                  <c:v>-2.4500000000000099</c:v>
                </c:pt>
                <c:pt idx="56" formatCode="0.00">
                  <c:v>-2.4400000000000102</c:v>
                </c:pt>
                <c:pt idx="57">
                  <c:v>-2.4300000000000099</c:v>
                </c:pt>
                <c:pt idx="58" formatCode="0.00">
                  <c:v>-2.4200000000000101</c:v>
                </c:pt>
                <c:pt idx="59">
                  <c:v>-2.4100000000000099</c:v>
                </c:pt>
                <c:pt idx="60" formatCode="0.00">
                  <c:v>-2.4000000000000101</c:v>
                </c:pt>
                <c:pt idx="61">
                  <c:v>-2.3900000000000099</c:v>
                </c:pt>
                <c:pt idx="62" formatCode="0.00">
                  <c:v>-2.3800000000000101</c:v>
                </c:pt>
                <c:pt idx="63">
                  <c:v>-2.3700000000000099</c:v>
                </c:pt>
                <c:pt idx="64" formatCode="0.00">
                  <c:v>-2.3600000000000101</c:v>
                </c:pt>
                <c:pt idx="65">
                  <c:v>-2.3500000000000099</c:v>
                </c:pt>
                <c:pt idx="66" formatCode="0.00">
                  <c:v>-2.3400000000000101</c:v>
                </c:pt>
                <c:pt idx="67">
                  <c:v>-2.3300000000000098</c:v>
                </c:pt>
                <c:pt idx="68" formatCode="0.00">
                  <c:v>-2.3200000000000101</c:v>
                </c:pt>
                <c:pt idx="69">
                  <c:v>-2.31000000000002</c:v>
                </c:pt>
                <c:pt idx="70" formatCode="0.00">
                  <c:v>-2.30000000000001</c:v>
                </c:pt>
                <c:pt idx="71">
                  <c:v>-2.29000000000002</c:v>
                </c:pt>
                <c:pt idx="72" formatCode="0.00">
                  <c:v>-2.28000000000001</c:v>
                </c:pt>
                <c:pt idx="73">
                  <c:v>-2.27000000000002</c:v>
                </c:pt>
                <c:pt idx="74" formatCode="0.00">
                  <c:v>-2.2600000000000202</c:v>
                </c:pt>
                <c:pt idx="75">
                  <c:v>-2.25000000000002</c:v>
                </c:pt>
                <c:pt idx="76" formatCode="0.00">
                  <c:v>-2.2400000000000202</c:v>
                </c:pt>
                <c:pt idx="77">
                  <c:v>-2.23000000000002</c:v>
                </c:pt>
                <c:pt idx="78" formatCode="0.00">
                  <c:v>-2.2200000000000202</c:v>
                </c:pt>
                <c:pt idx="79">
                  <c:v>-2.2100000000000199</c:v>
                </c:pt>
                <c:pt idx="80" formatCode="0.00">
                  <c:v>-2.2000000000000202</c:v>
                </c:pt>
                <c:pt idx="81">
                  <c:v>-2.1900000000000199</c:v>
                </c:pt>
                <c:pt idx="82" formatCode="0.00">
                  <c:v>-2.1800000000000201</c:v>
                </c:pt>
                <c:pt idx="83">
                  <c:v>-2.1700000000000199</c:v>
                </c:pt>
                <c:pt idx="84" formatCode="0.00">
                  <c:v>-2.1600000000000201</c:v>
                </c:pt>
                <c:pt idx="85">
                  <c:v>-2.1500000000000199</c:v>
                </c:pt>
                <c:pt idx="86" formatCode="0.00">
                  <c:v>-2.1400000000000201</c:v>
                </c:pt>
                <c:pt idx="87">
                  <c:v>-2.1300000000000199</c:v>
                </c:pt>
                <c:pt idx="88" formatCode="0.00">
                  <c:v>-2.1200000000000201</c:v>
                </c:pt>
                <c:pt idx="89">
                  <c:v>-2.1100000000000199</c:v>
                </c:pt>
                <c:pt idx="90" formatCode="0.00">
                  <c:v>-2.1000000000000201</c:v>
                </c:pt>
                <c:pt idx="91">
                  <c:v>-2.0900000000000198</c:v>
                </c:pt>
                <c:pt idx="92" formatCode="0.00">
                  <c:v>-2.0800000000000201</c:v>
                </c:pt>
                <c:pt idx="93">
                  <c:v>-2.0700000000000198</c:v>
                </c:pt>
                <c:pt idx="94" formatCode="0.00">
                  <c:v>-2.06000000000002</c:v>
                </c:pt>
                <c:pt idx="95">
                  <c:v>-2.0500000000000198</c:v>
                </c:pt>
                <c:pt idx="96" formatCode="0.00">
                  <c:v>-2.04000000000002</c:v>
                </c:pt>
                <c:pt idx="97">
                  <c:v>-2.0300000000000198</c:v>
                </c:pt>
                <c:pt idx="98" formatCode="0.00">
                  <c:v>-2.02000000000002</c:v>
                </c:pt>
                <c:pt idx="99">
                  <c:v>-2.0100000000000202</c:v>
                </c:pt>
                <c:pt idx="100" formatCode="0.00">
                  <c:v>-2.00000000000002</c:v>
                </c:pt>
                <c:pt idx="101">
                  <c:v>-1.99000000000002</c:v>
                </c:pt>
                <c:pt idx="102" formatCode="0.00">
                  <c:v>-1.98000000000002</c:v>
                </c:pt>
                <c:pt idx="103">
                  <c:v>-1.97000000000002</c:v>
                </c:pt>
                <c:pt idx="104" formatCode="0.00">
                  <c:v>-1.9600000000000199</c:v>
                </c:pt>
                <c:pt idx="105">
                  <c:v>-1.9500000000000199</c:v>
                </c:pt>
                <c:pt idx="106" formatCode="0.00">
                  <c:v>-1.9400000000000199</c:v>
                </c:pt>
                <c:pt idx="107">
                  <c:v>-1.9300000000000199</c:v>
                </c:pt>
                <c:pt idx="108" formatCode="0.00">
                  <c:v>-1.9200000000000199</c:v>
                </c:pt>
                <c:pt idx="109">
                  <c:v>-1.9100000000000199</c:v>
                </c:pt>
                <c:pt idx="110" formatCode="0.00">
                  <c:v>-1.9000000000000199</c:v>
                </c:pt>
                <c:pt idx="111">
                  <c:v>-1.8900000000000201</c:v>
                </c:pt>
                <c:pt idx="112" formatCode="0.00">
                  <c:v>-1.8800000000000201</c:v>
                </c:pt>
                <c:pt idx="113">
                  <c:v>-1.8700000000000201</c:v>
                </c:pt>
                <c:pt idx="114" formatCode="0.00">
                  <c:v>-1.8600000000000201</c:v>
                </c:pt>
                <c:pt idx="115">
                  <c:v>-1.8500000000000201</c:v>
                </c:pt>
                <c:pt idx="116" formatCode="0.00">
                  <c:v>-1.8400000000000201</c:v>
                </c:pt>
                <c:pt idx="117">
                  <c:v>-1.8300000000000201</c:v>
                </c:pt>
                <c:pt idx="118" formatCode="0.00">
                  <c:v>-1.82000000000003</c:v>
                </c:pt>
                <c:pt idx="119">
                  <c:v>-1.81000000000003</c:v>
                </c:pt>
                <c:pt idx="120" formatCode="0.00">
                  <c:v>-1.80000000000003</c:v>
                </c:pt>
                <c:pt idx="121">
                  <c:v>-1.79000000000003</c:v>
                </c:pt>
                <c:pt idx="122" formatCode="0.00">
                  <c:v>-1.78000000000003</c:v>
                </c:pt>
                <c:pt idx="123">
                  <c:v>-1.77000000000003</c:v>
                </c:pt>
                <c:pt idx="124" formatCode="0.00">
                  <c:v>-1.76000000000003</c:v>
                </c:pt>
                <c:pt idx="125">
                  <c:v>-1.75000000000003</c:v>
                </c:pt>
                <c:pt idx="126" formatCode="0.00">
                  <c:v>-1.74000000000003</c:v>
                </c:pt>
                <c:pt idx="127">
                  <c:v>-1.73000000000003</c:v>
                </c:pt>
                <c:pt idx="128" formatCode="0.00">
                  <c:v>-1.7200000000000299</c:v>
                </c:pt>
                <c:pt idx="129">
                  <c:v>-1.7100000000000299</c:v>
                </c:pt>
                <c:pt idx="130" formatCode="0.00">
                  <c:v>-1.7000000000000299</c:v>
                </c:pt>
                <c:pt idx="131">
                  <c:v>-1.6900000000000299</c:v>
                </c:pt>
                <c:pt idx="132" formatCode="0.00">
                  <c:v>-1.6800000000000299</c:v>
                </c:pt>
                <c:pt idx="133">
                  <c:v>-1.6700000000000299</c:v>
                </c:pt>
                <c:pt idx="134" formatCode="0.00">
                  <c:v>-1.6600000000000299</c:v>
                </c:pt>
                <c:pt idx="135">
                  <c:v>-1.6500000000000301</c:v>
                </c:pt>
                <c:pt idx="136" formatCode="0.00">
                  <c:v>-1.6400000000000301</c:v>
                </c:pt>
                <c:pt idx="137">
                  <c:v>-1.6300000000000301</c:v>
                </c:pt>
                <c:pt idx="138" formatCode="0.00">
                  <c:v>-1.6200000000000301</c:v>
                </c:pt>
                <c:pt idx="139">
                  <c:v>-1.6100000000000301</c:v>
                </c:pt>
                <c:pt idx="140" formatCode="0.00">
                  <c:v>-1.6000000000000301</c:v>
                </c:pt>
                <c:pt idx="141">
                  <c:v>-1.5900000000000301</c:v>
                </c:pt>
                <c:pt idx="142" formatCode="0.00">
                  <c:v>-1.58000000000003</c:v>
                </c:pt>
                <c:pt idx="143">
                  <c:v>-1.57000000000003</c:v>
                </c:pt>
                <c:pt idx="144" formatCode="0.00">
                  <c:v>-1.56000000000003</c:v>
                </c:pt>
                <c:pt idx="145">
                  <c:v>-1.55000000000003</c:v>
                </c:pt>
                <c:pt idx="146" formatCode="0.00">
                  <c:v>-1.54000000000003</c:v>
                </c:pt>
                <c:pt idx="147">
                  <c:v>-1.53000000000003</c:v>
                </c:pt>
                <c:pt idx="148" formatCode="0.00">
                  <c:v>-1.52000000000003</c:v>
                </c:pt>
                <c:pt idx="149">
                  <c:v>-1.51000000000003</c:v>
                </c:pt>
                <c:pt idx="150" formatCode="0.00">
                  <c:v>-1.50000000000003</c:v>
                </c:pt>
                <c:pt idx="151">
                  <c:v>-1.49000000000003</c:v>
                </c:pt>
                <c:pt idx="152" formatCode="0.00">
                  <c:v>-1.48000000000003</c:v>
                </c:pt>
                <c:pt idx="153">
                  <c:v>-1.4700000000000299</c:v>
                </c:pt>
                <c:pt idx="154" formatCode="0.00">
                  <c:v>-1.4600000000000299</c:v>
                </c:pt>
                <c:pt idx="155">
                  <c:v>-1.4500000000000299</c:v>
                </c:pt>
                <c:pt idx="156" formatCode="0.00">
                  <c:v>-1.4400000000000299</c:v>
                </c:pt>
                <c:pt idx="157">
                  <c:v>-1.4300000000000299</c:v>
                </c:pt>
                <c:pt idx="158" formatCode="0.00">
                  <c:v>-1.4200000000000299</c:v>
                </c:pt>
                <c:pt idx="159">
                  <c:v>-1.4100000000000299</c:v>
                </c:pt>
                <c:pt idx="160" formatCode="0.00">
                  <c:v>-1.4000000000000301</c:v>
                </c:pt>
                <c:pt idx="161">
                  <c:v>-1.3900000000000301</c:v>
                </c:pt>
                <c:pt idx="162" formatCode="0.00">
                  <c:v>-1.3800000000000301</c:v>
                </c:pt>
                <c:pt idx="163">
                  <c:v>-1.3700000000000301</c:v>
                </c:pt>
                <c:pt idx="164" formatCode="0.00">
                  <c:v>-1.3600000000000301</c:v>
                </c:pt>
                <c:pt idx="165">
                  <c:v>-1.3500000000000401</c:v>
                </c:pt>
                <c:pt idx="166" formatCode="0.00">
                  <c:v>-1.34000000000004</c:v>
                </c:pt>
                <c:pt idx="167">
                  <c:v>-1.33000000000004</c:v>
                </c:pt>
                <c:pt idx="168" formatCode="0.00">
                  <c:v>-1.32000000000004</c:v>
                </c:pt>
                <c:pt idx="169">
                  <c:v>-1.31000000000004</c:v>
                </c:pt>
                <c:pt idx="170" formatCode="0.00">
                  <c:v>-1.30000000000004</c:v>
                </c:pt>
                <c:pt idx="171">
                  <c:v>-1.29000000000004</c:v>
                </c:pt>
                <c:pt idx="172" formatCode="0.00">
                  <c:v>-1.28000000000004</c:v>
                </c:pt>
                <c:pt idx="173">
                  <c:v>-1.27000000000004</c:v>
                </c:pt>
                <c:pt idx="174" formatCode="0.00">
                  <c:v>-1.26000000000004</c:v>
                </c:pt>
                <c:pt idx="175">
                  <c:v>-1.25000000000004</c:v>
                </c:pt>
                <c:pt idx="176" formatCode="0.00">
                  <c:v>-1.24000000000004</c:v>
                </c:pt>
                <c:pt idx="177">
                  <c:v>-1.23000000000004</c:v>
                </c:pt>
                <c:pt idx="178" formatCode="0.00">
                  <c:v>-1.2200000000000399</c:v>
                </c:pt>
                <c:pt idx="179">
                  <c:v>-1.2100000000000399</c:v>
                </c:pt>
                <c:pt idx="180" formatCode="0.00">
                  <c:v>-1.2000000000000399</c:v>
                </c:pt>
                <c:pt idx="181">
                  <c:v>-1.1900000000000399</c:v>
                </c:pt>
                <c:pt idx="182" formatCode="0.00">
                  <c:v>-1.1800000000000399</c:v>
                </c:pt>
                <c:pt idx="183">
                  <c:v>-1.1700000000000399</c:v>
                </c:pt>
                <c:pt idx="184" formatCode="0.00">
                  <c:v>-1.1600000000000401</c:v>
                </c:pt>
                <c:pt idx="185">
                  <c:v>-1.1500000000000401</c:v>
                </c:pt>
                <c:pt idx="186" formatCode="0.00">
                  <c:v>-1.1400000000000401</c:v>
                </c:pt>
                <c:pt idx="187">
                  <c:v>-1.1300000000000401</c:v>
                </c:pt>
                <c:pt idx="188" formatCode="0.00">
                  <c:v>-1.1200000000000401</c:v>
                </c:pt>
                <c:pt idx="189">
                  <c:v>-1.1100000000000401</c:v>
                </c:pt>
                <c:pt idx="190" formatCode="0.00">
                  <c:v>-1.1000000000000401</c:v>
                </c:pt>
                <c:pt idx="191">
                  <c:v>-1.09000000000004</c:v>
                </c:pt>
                <c:pt idx="192" formatCode="0.00">
                  <c:v>-1.08000000000004</c:v>
                </c:pt>
                <c:pt idx="193">
                  <c:v>-1.07000000000004</c:v>
                </c:pt>
                <c:pt idx="194" formatCode="0.00">
                  <c:v>-1.06000000000004</c:v>
                </c:pt>
                <c:pt idx="195">
                  <c:v>-1.05000000000004</c:v>
                </c:pt>
                <c:pt idx="196" formatCode="0.00">
                  <c:v>-1.04000000000004</c:v>
                </c:pt>
                <c:pt idx="197">
                  <c:v>-1.03000000000004</c:v>
                </c:pt>
                <c:pt idx="198" formatCode="0.00">
                  <c:v>-1.02000000000004</c:v>
                </c:pt>
                <c:pt idx="199">
                  <c:v>-1.01000000000004</c:v>
                </c:pt>
                <c:pt idx="200" formatCode="0.00">
                  <c:v>-1.00000000000004</c:v>
                </c:pt>
                <c:pt idx="201">
                  <c:v>-0.99000000000003996</c:v>
                </c:pt>
                <c:pt idx="202" formatCode="0.00">
                  <c:v>-0.98000000000003995</c:v>
                </c:pt>
                <c:pt idx="203">
                  <c:v>-0.97000000000004005</c:v>
                </c:pt>
                <c:pt idx="204" formatCode="0.00">
                  <c:v>-0.96000000000004004</c:v>
                </c:pt>
                <c:pt idx="205">
                  <c:v>-0.95000000000004003</c:v>
                </c:pt>
                <c:pt idx="206" formatCode="0.00">
                  <c:v>-0.94000000000004003</c:v>
                </c:pt>
                <c:pt idx="207">
                  <c:v>-0.93000000000004002</c:v>
                </c:pt>
                <c:pt idx="208" formatCode="0.00">
                  <c:v>-0.92000000000004001</c:v>
                </c:pt>
                <c:pt idx="209">
                  <c:v>-0.91000000000004</c:v>
                </c:pt>
                <c:pt idx="210" formatCode="0.00">
                  <c:v>-0.90000000000003999</c:v>
                </c:pt>
                <c:pt idx="211">
                  <c:v>-0.89000000000003998</c:v>
                </c:pt>
                <c:pt idx="212" formatCode="0.00">
                  <c:v>-0.88000000000004996</c:v>
                </c:pt>
                <c:pt idx="213">
                  <c:v>-0.87000000000004996</c:v>
                </c:pt>
                <c:pt idx="214" formatCode="0.00">
                  <c:v>-0.86000000000004995</c:v>
                </c:pt>
                <c:pt idx="215">
                  <c:v>-0.85000000000005005</c:v>
                </c:pt>
                <c:pt idx="216" formatCode="0.00">
                  <c:v>-0.84000000000005004</c:v>
                </c:pt>
                <c:pt idx="217">
                  <c:v>-0.83000000000005003</c:v>
                </c:pt>
                <c:pt idx="218" formatCode="0.00">
                  <c:v>-0.82000000000005002</c:v>
                </c:pt>
                <c:pt idx="219">
                  <c:v>-0.81000000000005001</c:v>
                </c:pt>
                <c:pt idx="220" formatCode="0.00">
                  <c:v>-0.80000000000005</c:v>
                </c:pt>
                <c:pt idx="221">
                  <c:v>-0.79000000000005</c:v>
                </c:pt>
                <c:pt idx="222" formatCode="0.00">
                  <c:v>-0.78000000000004999</c:v>
                </c:pt>
                <c:pt idx="223">
                  <c:v>-0.77000000000004998</c:v>
                </c:pt>
                <c:pt idx="224" formatCode="0.00">
                  <c:v>-0.76000000000004997</c:v>
                </c:pt>
                <c:pt idx="225">
                  <c:v>-0.75000000000004996</c:v>
                </c:pt>
                <c:pt idx="226" formatCode="0.00">
                  <c:v>-0.74000000000004995</c:v>
                </c:pt>
                <c:pt idx="227">
                  <c:v>-0.73000000000005005</c:v>
                </c:pt>
                <c:pt idx="228" formatCode="0.00">
                  <c:v>-0.72000000000005004</c:v>
                </c:pt>
                <c:pt idx="229">
                  <c:v>-0.71000000000005004</c:v>
                </c:pt>
                <c:pt idx="230" formatCode="0.00">
                  <c:v>-0.70000000000005003</c:v>
                </c:pt>
                <c:pt idx="231">
                  <c:v>-0.69000000000005002</c:v>
                </c:pt>
                <c:pt idx="232" formatCode="0.00">
                  <c:v>-0.68000000000005001</c:v>
                </c:pt>
                <c:pt idx="233">
                  <c:v>-0.67000000000005</c:v>
                </c:pt>
                <c:pt idx="234" formatCode="0.00">
                  <c:v>-0.66000000000004999</c:v>
                </c:pt>
                <c:pt idx="235">
                  <c:v>-0.65000000000004998</c:v>
                </c:pt>
                <c:pt idx="236" formatCode="0.00">
                  <c:v>-0.64000000000004997</c:v>
                </c:pt>
                <c:pt idx="237">
                  <c:v>-0.63000000000004996</c:v>
                </c:pt>
                <c:pt idx="238" formatCode="0.00">
                  <c:v>-0.62000000000004996</c:v>
                </c:pt>
                <c:pt idx="239">
                  <c:v>-0.61000000000004995</c:v>
                </c:pt>
                <c:pt idx="240" formatCode="0.00">
                  <c:v>-0.60000000000005005</c:v>
                </c:pt>
                <c:pt idx="241">
                  <c:v>-0.59000000000005004</c:v>
                </c:pt>
                <c:pt idx="242" formatCode="0.00">
                  <c:v>-0.58000000000005003</c:v>
                </c:pt>
                <c:pt idx="243">
                  <c:v>-0.57000000000005002</c:v>
                </c:pt>
                <c:pt idx="244" formatCode="0.00">
                  <c:v>-0.56000000000005001</c:v>
                </c:pt>
                <c:pt idx="245">
                  <c:v>-0.55000000000005</c:v>
                </c:pt>
                <c:pt idx="246" formatCode="0.00">
                  <c:v>-0.54000000000005</c:v>
                </c:pt>
                <c:pt idx="247">
                  <c:v>-0.53000000000004999</c:v>
                </c:pt>
                <c:pt idx="248" formatCode="0.00">
                  <c:v>-0.52000000000004998</c:v>
                </c:pt>
                <c:pt idx="249">
                  <c:v>-0.51000000000004997</c:v>
                </c:pt>
                <c:pt idx="250" formatCode="0.00">
                  <c:v>-0.50000000000004996</c:v>
                </c:pt>
                <c:pt idx="251">
                  <c:v>-0.49000000000005001</c:v>
                </c:pt>
                <c:pt idx="252" formatCode="0.00">
                  <c:v>-0.48000000000005</c:v>
                </c:pt>
                <c:pt idx="253">
                  <c:v>-0.47000000000004999</c:v>
                </c:pt>
                <c:pt idx="254" formatCode="0.00">
                  <c:v>-0.46000000000004998</c:v>
                </c:pt>
                <c:pt idx="255">
                  <c:v>-0.45000000000005003</c:v>
                </c:pt>
                <c:pt idx="256" formatCode="0.00">
                  <c:v>-0.44000000000005002</c:v>
                </c:pt>
                <c:pt idx="257">
                  <c:v>-0.43000000000005001</c:v>
                </c:pt>
                <c:pt idx="258" formatCode="0.00">
                  <c:v>-0.42000000000005</c:v>
                </c:pt>
                <c:pt idx="259">
                  <c:v>-0.41000000000005998</c:v>
                </c:pt>
                <c:pt idx="260" formatCode="0.00">
                  <c:v>-0.40000000000005997</c:v>
                </c:pt>
                <c:pt idx="261">
                  <c:v>-0.39000000000006002</c:v>
                </c:pt>
                <c:pt idx="262" formatCode="0.00">
                  <c:v>-0.38000000000006001</c:v>
                </c:pt>
                <c:pt idx="263">
                  <c:v>-0.37000000000006</c:v>
                </c:pt>
                <c:pt idx="264" formatCode="0.00">
                  <c:v>-0.36000000000005999</c:v>
                </c:pt>
                <c:pt idx="265">
                  <c:v>-0.35000000000005999</c:v>
                </c:pt>
                <c:pt idx="266" formatCode="0.00">
                  <c:v>-0.34000000000005998</c:v>
                </c:pt>
                <c:pt idx="267">
                  <c:v>-0.33000000000006002</c:v>
                </c:pt>
                <c:pt idx="268" formatCode="0.00">
                  <c:v>-0.32000000000006001</c:v>
                </c:pt>
                <c:pt idx="269">
                  <c:v>-0.31000000000006001</c:v>
                </c:pt>
                <c:pt idx="270" formatCode="0.00">
                  <c:v>-0.30000000000006</c:v>
                </c:pt>
                <c:pt idx="271">
                  <c:v>-0.29000000000005999</c:v>
                </c:pt>
                <c:pt idx="272" formatCode="0.00">
                  <c:v>-0.28000000000005998</c:v>
                </c:pt>
                <c:pt idx="273">
                  <c:v>-0.27000000000006003</c:v>
                </c:pt>
                <c:pt idx="274" formatCode="0.00">
                  <c:v>-0.26000000000006002</c:v>
                </c:pt>
                <c:pt idx="275">
                  <c:v>-0.25000000000006001</c:v>
                </c:pt>
                <c:pt idx="276" formatCode="0.00">
                  <c:v>-0.24000000000006</c:v>
                </c:pt>
                <c:pt idx="277">
                  <c:v>-0.23000000000005999</c:v>
                </c:pt>
                <c:pt idx="278" formatCode="0.00">
                  <c:v>-0.22000000000006001</c:v>
                </c:pt>
                <c:pt idx="279">
                  <c:v>-0.21000000000006</c:v>
                </c:pt>
                <c:pt idx="280" formatCode="0.00">
                  <c:v>-0.20000000000005999</c:v>
                </c:pt>
                <c:pt idx="281">
                  <c:v>-0.19000000000006001</c:v>
                </c:pt>
                <c:pt idx="282" formatCode="0.00">
                  <c:v>-0.18000000000006</c:v>
                </c:pt>
                <c:pt idx="283">
                  <c:v>-0.17000000000005999</c:v>
                </c:pt>
                <c:pt idx="284" formatCode="0.00">
                  <c:v>-0.16000000000006001</c:v>
                </c:pt>
                <c:pt idx="285">
                  <c:v>-0.15000000000006</c:v>
                </c:pt>
                <c:pt idx="286" formatCode="0.00">
                  <c:v>-0.14000000000005999</c:v>
                </c:pt>
                <c:pt idx="287">
                  <c:v>-0.13000000000006001</c:v>
                </c:pt>
                <c:pt idx="288" formatCode="0.00">
                  <c:v>-0.12000000000006</c:v>
                </c:pt>
                <c:pt idx="289">
                  <c:v>-0.11000000000005999</c:v>
                </c:pt>
                <c:pt idx="290" formatCode="0.00">
                  <c:v>-0.10000000000006</c:v>
                </c:pt>
                <c:pt idx="291">
                  <c:v>-9.0000000000059796E-2</c:v>
                </c:pt>
                <c:pt idx="292" formatCode="0.00">
                  <c:v>-8.0000000000059995E-2</c:v>
                </c:pt>
                <c:pt idx="293">
                  <c:v>-7.0000000000059806E-2</c:v>
                </c:pt>
                <c:pt idx="294" formatCode="0.00">
                  <c:v>-6.0000000000059998E-2</c:v>
                </c:pt>
                <c:pt idx="295">
                  <c:v>-5.0000000000060198E-2</c:v>
                </c:pt>
                <c:pt idx="296" formatCode="0.00">
                  <c:v>-4.0000000000060001E-2</c:v>
                </c:pt>
                <c:pt idx="297">
                  <c:v>-3.0000000000060201E-2</c:v>
                </c:pt>
                <c:pt idx="298" formatCode="0.00">
                  <c:v>-2.0000000000060001E-2</c:v>
                </c:pt>
                <c:pt idx="299">
                  <c:v>-1.00000000000602E-2</c:v>
                </c:pt>
                <c:pt idx="300" formatCode="0.00">
                  <c:v>-5.9952043329758504E-14</c:v>
                </c:pt>
              </c:numCache>
            </c:numRef>
          </c:xVal>
          <c:yVal>
            <c:numRef>
              <c:f>Standardnormalverteilung!$D$2:$D$302</c:f>
              <c:numCache>
                <c:formatCode>0.0000</c:formatCode>
                <c:ptCount val="301"/>
                <c:pt idx="0">
                  <c:v>3.0003821543170477</c:v>
                </c:pt>
                <c:pt idx="1">
                  <c:v>2.9903958771205486</c:v>
                </c:pt>
                <c:pt idx="2">
                  <c:v>2.9804100566132607</c:v>
                </c:pt>
                <c:pt idx="3">
                  <c:v>2.9704247066326239</c:v>
                </c:pt>
                <c:pt idx="4">
                  <c:v>2.9604398413868678</c:v>
                </c:pt>
                <c:pt idx="5">
                  <c:v>2.9504554754633281</c:v>
                </c:pt>
                <c:pt idx="6">
                  <c:v>2.9404716238368893</c:v>
                </c:pt>
                <c:pt idx="7">
                  <c:v>2.9304883018785741</c:v>
                </c:pt>
                <c:pt idx="8">
                  <c:v>2.9205055253642569</c:v>
                </c:pt>
                <c:pt idx="9">
                  <c:v>2.9105233104835229</c:v>
                </c:pt>
                <c:pt idx="10">
                  <c:v>2.9005416738486622</c:v>
                </c:pt>
                <c:pt idx="11">
                  <c:v>2.8905606325038007</c:v>
                </c:pt>
                <c:pt idx="12">
                  <c:v>2.8805802039341701</c:v>
                </c:pt>
                <c:pt idx="13">
                  <c:v>2.8706004060755164</c:v>
                </c:pt>
                <c:pt idx="14">
                  <c:v>2.8606212573236451</c:v>
                </c:pt>
                <c:pt idx="15">
                  <c:v>2.8506427765441114</c:v>
                </c:pt>
                <c:pt idx="16">
                  <c:v>2.8406649830820387</c:v>
                </c:pt>
                <c:pt idx="17">
                  <c:v>2.830687896772091</c:v>
                </c:pt>
                <c:pt idx="18">
                  <c:v>2.8207115379485663</c:v>
                </c:pt>
                <c:pt idx="19">
                  <c:v>2.8107359274556489</c:v>
                </c:pt>
                <c:pt idx="20">
                  <c:v>2.8007610866577815</c:v>
                </c:pt>
                <c:pt idx="21">
                  <c:v>2.7907870374501917</c:v>
                </c:pt>
                <c:pt idx="22">
                  <c:v>2.7808138022695537</c:v>
                </c:pt>
                <c:pt idx="23">
                  <c:v>2.7708414041047407</c:v>
                </c:pt>
                <c:pt idx="24">
                  <c:v>2.7608698665078628</c:v>
                </c:pt>
                <c:pt idx="25">
                  <c:v>2.7508992136051909</c:v>
                </c:pt>
                <c:pt idx="26">
                  <c:v>2.7409294701085196</c:v>
                </c:pt>
                <c:pt idx="27">
                  <c:v>2.7309606613263631</c:v>
                </c:pt>
                <c:pt idx="28">
                  <c:v>2.7209928131755365</c:v>
                </c:pt>
                <c:pt idx="29">
                  <c:v>2.711025952192724</c:v>
                </c:pt>
                <c:pt idx="30">
                  <c:v>2.7010601055462229</c:v>
                </c:pt>
                <c:pt idx="31">
                  <c:v>2.6910953010478273</c:v>
                </c:pt>
                <c:pt idx="32">
                  <c:v>2.6811315671648264</c:v>
                </c:pt>
                <c:pt idx="33">
                  <c:v>2.671168933032146</c:v>
                </c:pt>
                <c:pt idx="34">
                  <c:v>2.6612074284646039</c:v>
                </c:pt>
                <c:pt idx="35">
                  <c:v>2.6512470839693059</c:v>
                </c:pt>
                <c:pt idx="36">
                  <c:v>2.6412879307581525</c:v>
                </c:pt>
                <c:pt idx="37">
                  <c:v>2.6313300007604834</c:v>
                </c:pt>
                <c:pt idx="38">
                  <c:v>2.6213733266358274</c:v>
                </c:pt>
                <c:pt idx="39">
                  <c:v>2.6114179417867867</c:v>
                </c:pt>
                <c:pt idx="40">
                  <c:v>2.6014638803720267</c:v>
                </c:pt>
                <c:pt idx="41">
                  <c:v>2.5915111773193895</c:v>
                </c:pt>
                <c:pt idx="42">
                  <c:v>2.5815598683391117</c:v>
                </c:pt>
                <c:pt idx="43">
                  <c:v>2.5716099899371634</c:v>
                </c:pt>
                <c:pt idx="44">
                  <c:v>2.5616615794286841</c:v>
                </c:pt>
                <c:pt idx="45">
                  <c:v>2.5517146749515351</c:v>
                </c:pt>
                <c:pt idx="46">
                  <c:v>2.5417693154799408</c:v>
                </c:pt>
                <c:pt idx="47">
                  <c:v>2.5318255408382448</c:v>
                </c:pt>
                <c:pt idx="48">
                  <c:v>2.5218833917147525</c:v>
                </c:pt>
                <c:pt idx="49">
                  <c:v>2.5119429096756711</c:v>
                </c:pt>
                <c:pt idx="50">
                  <c:v>2.5020041371791386</c:v>
                </c:pt>
                <c:pt idx="51">
                  <c:v>2.492067117589341</c:v>
                </c:pt>
                <c:pt idx="52">
                  <c:v>2.4821318951907161</c:v>
                </c:pt>
                <c:pt idx="53">
                  <c:v>2.4721985152022286</c:v>
                </c:pt>
                <c:pt idx="54">
                  <c:v>2.462267023791731</c:v>
                </c:pt>
                <c:pt idx="55">
                  <c:v>2.4523374680903904</c:v>
                </c:pt>
                <c:pt idx="56">
                  <c:v>2.4424098962071858</c:v>
                </c:pt>
                <c:pt idx="57">
                  <c:v>2.4324843572434705</c:v>
                </c:pt>
                <c:pt idx="58">
                  <c:v>2.4225609013075928</c:v>
                </c:pt>
                <c:pt idx="59">
                  <c:v>2.412639579529571</c:v>
                </c:pt>
                <c:pt idx="60">
                  <c:v>2.4027204440758223</c:v>
                </c:pt>
                <c:pt idx="61">
                  <c:v>2.392803548163934</c:v>
                </c:pt>
                <c:pt idx="62">
                  <c:v>2.3828889460774816</c:v>
                </c:pt>
                <c:pt idx="63">
                  <c:v>2.3729766931808749</c:v>
                </c:pt>
                <c:pt idx="64">
                  <c:v>2.3630668459342412</c:v>
                </c:pt>
                <c:pt idx="65">
                  <c:v>2.3531594619083336</c:v>
                </c:pt>
                <c:pt idx="66">
                  <c:v>2.3432545997994589</c:v>
                </c:pt>
                <c:pt idx="67">
                  <c:v>2.333352319444419</c:v>
                </c:pt>
                <c:pt idx="68">
                  <c:v>2.3234526818354624</c:v>
                </c:pt>
                <c:pt idx="69">
                  <c:v>2.3135557491352494</c:v>
                </c:pt>
                <c:pt idx="70">
                  <c:v>2.3036615846917567</c:v>
                </c:pt>
                <c:pt idx="71">
                  <c:v>2.2937702530533275</c:v>
                </c:pt>
                <c:pt idx="72">
                  <c:v>2.283881819983451</c:v>
                </c:pt>
                <c:pt idx="73">
                  <c:v>2.2739963524758302</c:v>
                </c:pt>
                <c:pt idx="74">
                  <c:v>2.2641139187691119</c:v>
                </c:pt>
                <c:pt idx="75">
                  <c:v>2.2542345883618364</c:v>
                </c:pt>
                <c:pt idx="76">
                  <c:v>2.2443584320271968</c:v>
                </c:pt>
                <c:pt idx="77">
                  <c:v>2.2344855218277986</c:v>
                </c:pt>
                <c:pt idx="78">
                  <c:v>2.2246159311303604</c:v>
                </c:pt>
                <c:pt idx="79">
                  <c:v>2.2147497346203502</c:v>
                </c:pt>
                <c:pt idx="80">
                  <c:v>2.2048870083165539</c:v>
                </c:pt>
                <c:pt idx="81">
                  <c:v>2.1950278295855608</c:v>
                </c:pt>
                <c:pt idx="82">
                  <c:v>2.1851722771561697</c:v>
                </c:pt>
                <c:pt idx="83">
                  <c:v>2.1753204311336982</c:v>
                </c:pt>
                <c:pt idx="84">
                  <c:v>2.1654723730141963</c:v>
                </c:pt>
                <c:pt idx="85">
                  <c:v>2.1556281856985455</c:v>
                </c:pt>
                <c:pt idx="86">
                  <c:v>2.1457879535064448</c:v>
                </c:pt>
                <c:pt idx="87">
                  <c:v>2.1359517621902713</c:v>
                </c:pt>
                <c:pt idx="88">
                  <c:v>2.1261196989488087</c:v>
                </c:pt>
                <c:pt idx="89">
                  <c:v>2.116291852440829</c:v>
                </c:pt>
                <c:pt idx="90">
                  <c:v>2.106468312798532</c:v>
                </c:pt>
                <c:pt idx="91">
                  <c:v>2.0966491716408191</c:v>
                </c:pt>
                <c:pt idx="92">
                  <c:v>2.086834522086404</c:v>
                </c:pt>
                <c:pt idx="93">
                  <c:v>2.0770244587667421</c:v>
                </c:pt>
                <c:pt idx="94">
                  <c:v>2.0672190778387804</c:v>
                </c:pt>
                <c:pt idx="95">
                  <c:v>2.0574184769975079</c:v>
                </c:pt>
                <c:pt idx="96">
                  <c:v>2.0476227554883075</c:v>
                </c:pt>
                <c:pt idx="97">
                  <c:v>2.0378320141190862</c:v>
                </c:pt>
                <c:pt idx="98">
                  <c:v>2.0280463552721937</c:v>
                </c:pt>
                <c:pt idx="99">
                  <c:v>2.0182658829161029</c:v>
                </c:pt>
                <c:pt idx="100">
                  <c:v>2.0084907026168493</c:v>
                </c:pt>
                <c:pt idx="101">
                  <c:v>1.9987209215492239</c:v>
                </c:pt>
                <c:pt idx="102">
                  <c:v>1.9889566485077008</c:v>
                </c:pt>
                <c:pt idx="103">
                  <c:v>1.9791979939170983</c:v>
                </c:pt>
                <c:pt idx="104">
                  <c:v>1.9694450698429589</c:v>
                </c:pt>
                <c:pt idx="105">
                  <c:v>1.9596979900016402</c:v>
                </c:pt>
                <c:pt idx="106">
                  <c:v>1.949956869770106</c:v>
                </c:pt>
                <c:pt idx="107">
                  <c:v>1.9402218261954083</c:v>
                </c:pt>
                <c:pt idx="108">
                  <c:v>1.9304929780038513</c:v>
                </c:pt>
                <c:pt idx="109">
                  <c:v>1.9207704456098231</c:v>
                </c:pt>
                <c:pt idx="110">
                  <c:v>1.9110543511242926</c:v>
                </c:pt>
                <c:pt idx="111">
                  <c:v>1.9013448183629529</c:v>
                </c:pt>
                <c:pt idx="112">
                  <c:v>1.8916419728540084</c:v>
                </c:pt>
                <c:pt idx="113">
                  <c:v>1.8819459418455924</c:v>
                </c:pt>
                <c:pt idx="114">
                  <c:v>1.8722568543128031</c:v>
                </c:pt>
                <c:pt idx="115">
                  <c:v>1.8625748409643521</c:v>
                </c:pt>
                <c:pt idx="116">
                  <c:v>1.8529000342488149</c:v>
                </c:pt>
                <c:pt idx="117">
                  <c:v>1.8432325683604671</c:v>
                </c:pt>
                <c:pt idx="118">
                  <c:v>1.8335725792447164</c:v>
                </c:pt>
                <c:pt idx="119">
                  <c:v>1.8239202046030527</c:v>
                </c:pt>
                <c:pt idx="120">
                  <c:v>1.8142755838976565</c:v>
                </c:pt>
                <c:pt idx="121">
                  <c:v>1.8046388583554629</c:v>
                </c:pt>
                <c:pt idx="122">
                  <c:v>1.7950101709718118</c:v>
                </c:pt>
                <c:pt idx="123">
                  <c:v>1.7853896665136213</c:v>
                </c:pt>
                <c:pt idx="124">
                  <c:v>1.7757774915220814</c:v>
                </c:pt>
                <c:pt idx="125">
                  <c:v>1.7661737943148603</c:v>
                </c:pt>
                <c:pt idx="126">
                  <c:v>1.7565787249878095</c:v>
                </c:pt>
                <c:pt idx="127">
                  <c:v>1.7469924354161646</c:v>
                </c:pt>
                <c:pt idx="128">
                  <c:v>1.7374150792552256</c:v>
                </c:pt>
                <c:pt idx="129">
                  <c:v>1.7278468119405148</c:v>
                </c:pt>
                <c:pt idx="130">
                  <c:v>1.7182877906873923</c:v>
                </c:pt>
                <c:pt idx="131">
                  <c:v>1.7087381744901333</c:v>
                </c:pt>
                <c:pt idx="132">
                  <c:v>1.6991981241204464</c:v>
                </c:pt>
                <c:pt idx="133">
                  <c:v>1.6896678021254301</c:v>
                </c:pt>
                <c:pt idx="134">
                  <c:v>1.6801473728249592</c:v>
                </c:pt>
                <c:pt idx="135">
                  <c:v>1.6706370023084873</c:v>
                </c:pt>
                <c:pt idx="136">
                  <c:v>1.6611368584312627</c:v>
                </c:pt>
                <c:pt idx="137">
                  <c:v>1.6516471108099466</c:v>
                </c:pt>
                <c:pt idx="138">
                  <c:v>1.642167930817624</c:v>
                </c:pt>
                <c:pt idx="139">
                  <c:v>1.6326994915782032</c:v>
                </c:pt>
                <c:pt idx="140">
                  <c:v>1.623241967960191</c:v>
                </c:pt>
                <c:pt idx="141">
                  <c:v>1.6137955365698424</c:v>
                </c:pt>
                <c:pt idx="142">
                  <c:v>1.6043603757436691</c:v>
                </c:pt>
                <c:pt idx="143">
                  <c:v>1.594936665540307</c:v>
                </c:pt>
                <c:pt idx="144">
                  <c:v>1.5855245877317334</c:v>
                </c:pt>
                <c:pt idx="145">
                  <c:v>1.5761243257938224</c:v>
                </c:pt>
                <c:pt idx="146">
                  <c:v>1.5667360648962396</c:v>
                </c:pt>
                <c:pt idx="147">
                  <c:v>1.5573599918916643</c:v>
                </c:pt>
                <c:pt idx="148">
                  <c:v>1.5479962953043336</c:v>
                </c:pt>
                <c:pt idx="149">
                  <c:v>1.5386451653179058</c:v>
                </c:pt>
                <c:pt idx="150">
                  <c:v>1.5293067937626326</c:v>
                </c:pt>
                <c:pt idx="151">
                  <c:v>1.519981374101838</c:v>
                </c:pt>
                <c:pt idx="152">
                  <c:v>1.5106691014176992</c:v>
                </c:pt>
                <c:pt idx="153">
                  <c:v>1.5013701723963213</c:v>
                </c:pt>
                <c:pt idx="154">
                  <c:v>1.4920847853121044</c:v>
                </c:pt>
                <c:pt idx="155">
                  <c:v>1.4828131400113977</c:v>
                </c:pt>
                <c:pt idx="156">
                  <c:v>1.4735554378954356</c:v>
                </c:pt>
                <c:pt idx="157">
                  <c:v>1.4643118819025533</c:v>
                </c:pt>
                <c:pt idx="158">
                  <c:v>1.4550826764896794</c:v>
                </c:pt>
                <c:pt idx="159">
                  <c:v>1.4458680276131</c:v>
                </c:pt>
                <c:pt idx="160">
                  <c:v>1.4366681427084931</c:v>
                </c:pt>
                <c:pt idx="161">
                  <c:v>1.4274832306702296</c:v>
                </c:pt>
                <c:pt idx="162">
                  <c:v>1.4183135018299418</c:v>
                </c:pt>
                <c:pt idx="163">
                  <c:v>1.4091591679343536</c:v>
                </c:pt>
                <c:pt idx="164">
                  <c:v>1.400020442122375</c:v>
                </c:pt>
                <c:pt idx="165">
                  <c:v>1.3908975389014633</c:v>
                </c:pt>
                <c:pt idx="166">
                  <c:v>1.3817906741232044</c:v>
                </c:pt>
                <c:pt idx="167">
                  <c:v>1.3727000649582397</c:v>
                </c:pt>
                <c:pt idx="168">
                  <c:v>1.3636259298703675</c:v>
                </c:pt>
                <c:pt idx="169">
                  <c:v>1.3545684885899454</c:v>
                </c:pt>
                <c:pt idx="170">
                  <c:v>1.3455279620865501</c:v>
                </c:pt>
                <c:pt idx="171">
                  <c:v>1.3365045725408944</c:v>
                </c:pt>
                <c:pt idx="172">
                  <c:v>1.3274985433160125</c:v>
                </c:pt>
                <c:pt idx="173">
                  <c:v>1.3185100989277092</c:v>
                </c:pt>
                <c:pt idx="174">
                  <c:v>1.3095394650142778</c:v>
                </c:pt>
                <c:pt idx="175">
                  <c:v>1.3005868683054886</c:v>
                </c:pt>
                <c:pt idx="176">
                  <c:v>1.2916525365908531</c:v>
                </c:pt>
                <c:pt idx="177">
                  <c:v>1.282736698687164</c:v>
                </c:pt>
                <c:pt idx="178">
                  <c:v>1.2738395844053174</c:v>
                </c:pt>
                <c:pt idx="179">
                  <c:v>1.2649614245164222</c:v>
                </c:pt>
                <c:pt idx="180">
                  <c:v>1.2561024507171985</c:v>
                </c:pt>
                <c:pt idx="181">
                  <c:v>1.2472628955946725</c:v>
                </c:pt>
                <c:pt idx="182">
                  <c:v>1.2384429925901743</c:v>
                </c:pt>
                <c:pt idx="183">
                  <c:v>1.2296429759626413</c:v>
                </c:pt>
                <c:pt idx="184">
                  <c:v>1.2208630807512362</c:v>
                </c:pt>
                <c:pt idx="185">
                  <c:v>1.212103542737287</c:v>
                </c:pt>
                <c:pt idx="186">
                  <c:v>1.2033645984055534</c:v>
                </c:pt>
                <c:pt idx="187">
                  <c:v>1.1946464849048302</c:v>
                </c:pt>
                <c:pt idx="188">
                  <c:v>1.1859494400078945</c:v>
                </c:pt>
                <c:pt idx="189">
                  <c:v>1.1772737020708051</c:v>
                </c:pt>
                <c:pt idx="190">
                  <c:v>1.1686195099915644</c:v>
                </c:pt>
                <c:pt idx="191">
                  <c:v>1.1599871031681492</c:v>
                </c:pt>
                <c:pt idx="192">
                  <c:v>1.151376721455925</c:v>
                </c:pt>
                <c:pt idx="193">
                  <c:v>1.1427886051244491</c:v>
                </c:pt>
                <c:pt idx="194">
                  <c:v>1.1342229948136759</c:v>
                </c:pt>
                <c:pt idx="195">
                  <c:v>1.1256801314895764</c:v>
                </c:pt>
                <c:pt idx="196">
                  <c:v>1.1171602563991796</c:v>
                </c:pt>
                <c:pt idx="197">
                  <c:v>1.1086636110250516</c:v>
                </c:pt>
                <c:pt idx="198">
                  <c:v>1.1001904370392239</c:v>
                </c:pt>
                <c:pt idx="199">
                  <c:v>1.09174097625658</c:v>
                </c:pt>
                <c:pt idx="200">
                  <c:v>1.0833154705877202</c:v>
                </c:pt>
                <c:pt idx="201">
                  <c:v>1.0749141619913105</c:v>
                </c:pt>
                <c:pt idx="202">
                  <c:v>1.0665372924259375</c:v>
                </c:pt>
                <c:pt idx="203">
                  <c:v>1.0581851038014758</c:v>
                </c:pt>
                <c:pt idx="204">
                  <c:v>1.0498578379299861</c:v>
                </c:pt>
                <c:pt idx="205">
                  <c:v>1.0415557364761647</c:v>
                </c:pt>
                <c:pt idx="206">
                  <c:v>1.0332790409073462</c:v>
                </c:pt>
                <c:pt idx="207">
                  <c:v>1.0250279924430921</c:v>
                </c:pt>
                <c:pt idx="208">
                  <c:v>1.0168028320043641</c:v>
                </c:pt>
                <c:pt idx="209">
                  <c:v>1.0086038001623154</c:v>
                </c:pt>
                <c:pt idx="210">
                  <c:v>1.0004311370867041</c:v>
                </c:pt>
                <c:pt idx="211">
                  <c:v>0.99228508249395131</c:v>
                </c:pt>
                <c:pt idx="212">
                  <c:v>0.9841658755948719</c:v>
                </c:pt>
                <c:pt idx="213">
                  <c:v>0.97607375504204086</c:v>
                </c:pt>
                <c:pt idx="214">
                  <c:v>0.96800895887694172</c:v>
                </c:pt>
                <c:pt idx="215">
                  <c:v>0.95997172447674828</c:v>
                </c:pt>
                <c:pt idx="216">
                  <c:v>0.95196228850088294</c:v>
                </c:pt>
                <c:pt idx="217">
                  <c:v>0.94398088683732329</c:v>
                </c:pt>
                <c:pt idx="218">
                  <c:v>0.93602775454868015</c:v>
                </c:pt>
                <c:pt idx="219">
                  <c:v>0.92810312581807064</c:v>
                </c:pt>
                <c:pt idx="220">
                  <c:v>0.92020723389480485</c:v>
                </c:pt>
                <c:pt idx="221">
                  <c:v>0.91234031103990731</c:v>
                </c:pt>
                <c:pt idx="222">
                  <c:v>0.90450258847149234</c:v>
                </c:pt>
                <c:pt idx="223">
                  <c:v>0.8966942963100144</c:v>
                </c:pt>
                <c:pt idx="224">
                  <c:v>0.888915663523416</c:v>
                </c:pt>
                <c:pt idx="225">
                  <c:v>0.88116691787219192</c:v>
                </c:pt>
                <c:pt idx="226">
                  <c:v>0.8734482858543936</c:v>
                </c:pt>
                <c:pt idx="227">
                  <c:v>0.86575999265059322</c:v>
                </c:pt>
                <c:pt idx="228">
                  <c:v>0.85810226206883033</c:v>
                </c:pt>
                <c:pt idx="229">
                  <c:v>0.85047531648956376</c:v>
                </c:pt>
                <c:pt idx="230">
                  <c:v>0.84287937681064806</c:v>
                </c:pt>
                <c:pt idx="231">
                  <c:v>0.83531466239236152</c:v>
                </c:pt>
                <c:pt idx="232">
                  <c:v>0.82778139100250248</c:v>
                </c:pt>
                <c:pt idx="233">
                  <c:v>0.8202797787615812</c:v>
                </c:pt>
                <c:pt idx="234">
                  <c:v>0.81281004008812796</c:v>
                </c:pt>
                <c:pt idx="235">
                  <c:v>0.80537238764413932</c:v>
                </c:pt>
                <c:pt idx="236">
                  <c:v>0.79796703228068777</c:v>
                </c:pt>
                <c:pt idx="237">
                  <c:v>0.79059418298371431</c:v>
                </c:pt>
                <c:pt idx="238">
                  <c:v>0.78325404682003186</c:v>
                </c:pt>
                <c:pt idx="239">
                  <c:v>0.77594682888355593</c:v>
                </c:pt>
                <c:pt idx="240">
                  <c:v>0.76867273224179189</c:v>
                </c:pt>
                <c:pt idx="241">
                  <c:v>0.76143195788259788</c:v>
                </c:pt>
                <c:pt idx="242">
                  <c:v>0.75422470466124925</c:v>
                </c:pt>
                <c:pt idx="243">
                  <c:v>0.74705116924782322</c:v>
                </c:pt>
                <c:pt idx="244">
                  <c:v>0.73991154607493304</c:v>
                </c:pt>
                <c:pt idx="245">
                  <c:v>0.73280602728582889</c:v>
                </c:pt>
                <c:pt idx="246">
                  <c:v>0.7257348026828917</c:v>
                </c:pt>
                <c:pt idx="247">
                  <c:v>0.71869805967654221</c:v>
                </c:pt>
                <c:pt idx="248">
                  <c:v>0.71169598323458705</c:v>
                </c:pt>
                <c:pt idx="249">
                  <c:v>0.70472875583202566</c:v>
                </c:pt>
                <c:pt idx="250">
                  <c:v>0.6977965574013405</c:v>
                </c:pt>
                <c:pt idx="251">
                  <c:v>0.69089956528329277</c:v>
                </c:pt>
                <c:pt idx="252">
                  <c:v>0.68403795417824442</c:v>
                </c:pt>
                <c:pt idx="253">
                  <c:v>0.67721189609803356</c:v>
                </c:pt>
                <c:pt idx="254">
                  <c:v>0.67042156031841849</c:v>
                </c:pt>
                <c:pt idx="255">
                  <c:v>0.6636671133321177</c:v>
                </c:pt>
                <c:pt idx="256">
                  <c:v>0.65694871880246453</c:v>
                </c:pt>
                <c:pt idx="257">
                  <c:v>0.65026653751769992</c:v>
                </c:pt>
                <c:pt idx="258">
                  <c:v>0.64362072734592224</c:v>
                </c:pt>
                <c:pt idx="259">
                  <c:v>0.63701144319072334</c:v>
                </c:pt>
                <c:pt idx="260">
                  <c:v>0.63043883694749225</c:v>
                </c:pt>
                <c:pt idx="261">
                  <c:v>0.62390305746050456</c:v>
                </c:pt>
                <c:pt idx="262">
                  <c:v>0.6174042504806867</c:v>
                </c:pt>
                <c:pt idx="263">
                  <c:v>0.61094255862417435</c:v>
                </c:pt>
                <c:pt idx="264">
                  <c:v>0.60451812133164373</c:v>
                </c:pt>
                <c:pt idx="265">
                  <c:v>0.59813107482844274</c:v>
                </c:pt>
                <c:pt idx="266">
                  <c:v>0.59178155208554151</c:v>
                </c:pt>
                <c:pt idx="267">
                  <c:v>0.58546968278131795</c:v>
                </c:pt>
                <c:pt idx="268">
                  <c:v>0.57919559326420167</c:v>
                </c:pt>
                <c:pt idx="269">
                  <c:v>0.57295940651618826</c:v>
                </c:pt>
                <c:pt idx="270">
                  <c:v>0.56676124211724699</c:v>
                </c:pt>
                <c:pt idx="271">
                  <c:v>0.5606012162106353</c:v>
                </c:pt>
                <c:pt idx="272">
                  <c:v>0.5544794414691383</c:v>
                </c:pt>
                <c:pt idx="273">
                  <c:v>0.54839602706224988</c:v>
                </c:pt>
                <c:pt idx="274">
                  <c:v>0.54235107862430998</c:v>
                </c:pt>
                <c:pt idx="275">
                  <c:v>0.53634469822361608</c:v>
                </c:pt>
                <c:pt idx="276">
                  <c:v>0.53037698433252078</c:v>
                </c:pt>
                <c:pt idx="277">
                  <c:v>0.52444803179853272</c:v>
                </c:pt>
                <c:pt idx="278">
                  <c:v>0.51855793181643284</c:v>
                </c:pt>
                <c:pt idx="279">
                  <c:v>0.51270677190142222</c:v>
                </c:pt>
                <c:pt idx="280">
                  <c:v>0.50689463586331129</c:v>
                </c:pt>
                <c:pt idx="281">
                  <c:v>0.50112160378176673</c:v>
                </c:pt>
                <c:pt idx="282">
                  <c:v>0.49538775198262536</c:v>
                </c:pt>
                <c:pt idx="283">
                  <c:v>0.48969315301528776</c:v>
                </c:pt>
                <c:pt idx="284">
                  <c:v>0.48403787563120393</c:v>
                </c:pt>
                <c:pt idx="285">
                  <c:v>0.47842198476345887</c:v>
                </c:pt>
                <c:pt idx="286">
                  <c:v>0.47284554150747149</c:v>
                </c:pt>
                <c:pt idx="287">
                  <c:v>0.46730860310281341</c:v>
                </c:pt>
                <c:pt idx="288">
                  <c:v>0.461811222916159</c:v>
                </c:pt>
                <c:pt idx="289">
                  <c:v>0.45635345042537323</c:v>
                </c:pt>
                <c:pt idx="290">
                  <c:v>0.4509353312047471</c:v>
                </c:pt>
                <c:pt idx="291">
                  <c:v>0.44555690691138583</c:v>
                </c:pt>
                <c:pt idx="292">
                  <c:v>0.44021821527275978</c:v>
                </c:pt>
                <c:pt idx="293">
                  <c:v>0.43491929007541907</c:v>
                </c:pt>
                <c:pt idx="294">
                  <c:v>0.4296601611548847</c:v>
                </c:pt>
                <c:pt idx="295">
                  <c:v>0.42444085438671392</c:v>
                </c:pt>
                <c:pt idx="296">
                  <c:v>0.41926139167874921</c:v>
                </c:pt>
                <c:pt idx="297">
                  <c:v>0.41412179096455387</c:v>
                </c:pt>
                <c:pt idx="298">
                  <c:v>0.40902206619803461</c:v>
                </c:pt>
                <c:pt idx="299">
                  <c:v>0.40396222734925885</c:v>
                </c:pt>
                <c:pt idx="300">
                  <c:v>0.39894228040146268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693-43C4-BBCF-3324127A90FA}"/>
            </c:ext>
          </c:extLst>
        </c:ser>
        <c:ser>
          <c:idx val="3"/>
          <c:order val="3"/>
          <c:tx>
            <c:strRef>
              <c:f>Standardnormalverteilung!$D$1</c:f>
              <c:strCache>
                <c:ptCount val="1"/>
                <c:pt idx="0">
                  <c:v>Verlustfkt L(z)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Standardnormalverteilung!$F$2:$F$302</c:f>
              <c:numCache>
                <c:formatCode>General</c:formatCode>
                <c:ptCount val="301"/>
                <c:pt idx="0" formatCode="0.00">
                  <c:v>0</c:v>
                </c:pt>
                <c:pt idx="1">
                  <c:v>0.01</c:v>
                </c:pt>
                <c:pt idx="2" formatCode="0.00">
                  <c:v>0.02</c:v>
                </c:pt>
                <c:pt idx="3">
                  <c:v>0.03</c:v>
                </c:pt>
                <c:pt idx="4" formatCode="0.00">
                  <c:v>0.04</c:v>
                </c:pt>
                <c:pt idx="5">
                  <c:v>0.05</c:v>
                </c:pt>
                <c:pt idx="6" formatCode="0.00">
                  <c:v>0.06</c:v>
                </c:pt>
                <c:pt idx="7">
                  <c:v>7.0000000000000007E-2</c:v>
                </c:pt>
                <c:pt idx="8" formatCode="0.00">
                  <c:v>0.08</c:v>
                </c:pt>
                <c:pt idx="9">
                  <c:v>0.09</c:v>
                </c:pt>
                <c:pt idx="10" formatCode="0.00">
                  <c:v>0.1</c:v>
                </c:pt>
                <c:pt idx="11">
                  <c:v>0.11</c:v>
                </c:pt>
                <c:pt idx="12" formatCode="0.00">
                  <c:v>0.12</c:v>
                </c:pt>
                <c:pt idx="13">
                  <c:v>0.13</c:v>
                </c:pt>
                <c:pt idx="14" formatCode="0.00">
                  <c:v>0.14000000000000001</c:v>
                </c:pt>
                <c:pt idx="15">
                  <c:v>0.15</c:v>
                </c:pt>
                <c:pt idx="16" formatCode="0.00">
                  <c:v>0.16</c:v>
                </c:pt>
                <c:pt idx="17">
                  <c:v>0.17</c:v>
                </c:pt>
                <c:pt idx="18" formatCode="0.00">
                  <c:v>0.18</c:v>
                </c:pt>
                <c:pt idx="19">
                  <c:v>0.19</c:v>
                </c:pt>
                <c:pt idx="20" formatCode="0.00">
                  <c:v>0.2</c:v>
                </c:pt>
                <c:pt idx="21">
                  <c:v>0.21</c:v>
                </c:pt>
                <c:pt idx="22" formatCode="0.00">
                  <c:v>0.22</c:v>
                </c:pt>
                <c:pt idx="23">
                  <c:v>0.23</c:v>
                </c:pt>
                <c:pt idx="24" formatCode="0.00">
                  <c:v>0.24</c:v>
                </c:pt>
                <c:pt idx="25">
                  <c:v>0.25</c:v>
                </c:pt>
                <c:pt idx="26" formatCode="0.00">
                  <c:v>0.26</c:v>
                </c:pt>
                <c:pt idx="27">
                  <c:v>0.27</c:v>
                </c:pt>
                <c:pt idx="28" formatCode="0.00">
                  <c:v>0.28000000000000003</c:v>
                </c:pt>
                <c:pt idx="29">
                  <c:v>0.28999999999999998</c:v>
                </c:pt>
                <c:pt idx="30" formatCode="0.00">
                  <c:v>0.3</c:v>
                </c:pt>
                <c:pt idx="31">
                  <c:v>0.31</c:v>
                </c:pt>
                <c:pt idx="32" formatCode="0.00">
                  <c:v>0.32</c:v>
                </c:pt>
                <c:pt idx="33">
                  <c:v>0.33</c:v>
                </c:pt>
                <c:pt idx="34" formatCode="0.00">
                  <c:v>0.34</c:v>
                </c:pt>
                <c:pt idx="35">
                  <c:v>0.35</c:v>
                </c:pt>
                <c:pt idx="36" formatCode="0.00">
                  <c:v>0.36</c:v>
                </c:pt>
                <c:pt idx="37">
                  <c:v>0.37</c:v>
                </c:pt>
                <c:pt idx="38" formatCode="0.00">
                  <c:v>0.38</c:v>
                </c:pt>
                <c:pt idx="39">
                  <c:v>0.39</c:v>
                </c:pt>
                <c:pt idx="40" formatCode="0.00">
                  <c:v>0.4</c:v>
                </c:pt>
                <c:pt idx="41">
                  <c:v>0.41</c:v>
                </c:pt>
                <c:pt idx="42" formatCode="0.00">
                  <c:v>0.42</c:v>
                </c:pt>
                <c:pt idx="43">
                  <c:v>0.43</c:v>
                </c:pt>
                <c:pt idx="44" formatCode="0.00">
                  <c:v>0.44</c:v>
                </c:pt>
                <c:pt idx="45">
                  <c:v>0.45</c:v>
                </c:pt>
                <c:pt idx="46" formatCode="0.00">
                  <c:v>0.46</c:v>
                </c:pt>
                <c:pt idx="47">
                  <c:v>0.47</c:v>
                </c:pt>
                <c:pt idx="48" formatCode="0.00">
                  <c:v>0.48</c:v>
                </c:pt>
                <c:pt idx="49">
                  <c:v>0.49</c:v>
                </c:pt>
                <c:pt idx="50" formatCode="0.00">
                  <c:v>0.5</c:v>
                </c:pt>
                <c:pt idx="51">
                  <c:v>0.51</c:v>
                </c:pt>
                <c:pt idx="52" formatCode="0.00">
                  <c:v>0.52</c:v>
                </c:pt>
                <c:pt idx="53">
                  <c:v>0.53</c:v>
                </c:pt>
                <c:pt idx="54" formatCode="0.00">
                  <c:v>0.54</c:v>
                </c:pt>
                <c:pt idx="55">
                  <c:v>0.55000000000000004</c:v>
                </c:pt>
                <c:pt idx="56" formatCode="0.00">
                  <c:v>0.56000000000000005</c:v>
                </c:pt>
                <c:pt idx="57">
                  <c:v>0.56999999999999995</c:v>
                </c:pt>
                <c:pt idx="58" formatCode="0.00">
                  <c:v>0.57999999999999996</c:v>
                </c:pt>
                <c:pt idx="59">
                  <c:v>0.59</c:v>
                </c:pt>
                <c:pt idx="60" formatCode="0.00">
                  <c:v>0.6</c:v>
                </c:pt>
                <c:pt idx="61">
                  <c:v>0.61</c:v>
                </c:pt>
                <c:pt idx="62" formatCode="0.00">
                  <c:v>0.62</c:v>
                </c:pt>
                <c:pt idx="63">
                  <c:v>0.63</c:v>
                </c:pt>
                <c:pt idx="64" formatCode="0.00">
                  <c:v>0.64</c:v>
                </c:pt>
                <c:pt idx="65">
                  <c:v>0.65</c:v>
                </c:pt>
                <c:pt idx="66" formatCode="0.00">
                  <c:v>0.66</c:v>
                </c:pt>
                <c:pt idx="67">
                  <c:v>0.67</c:v>
                </c:pt>
                <c:pt idx="68" formatCode="0.00">
                  <c:v>0.68</c:v>
                </c:pt>
                <c:pt idx="69">
                  <c:v>0.69</c:v>
                </c:pt>
                <c:pt idx="70" formatCode="0.00">
                  <c:v>0.7</c:v>
                </c:pt>
                <c:pt idx="71">
                  <c:v>0.71</c:v>
                </c:pt>
                <c:pt idx="72" formatCode="0.00">
                  <c:v>0.72</c:v>
                </c:pt>
                <c:pt idx="73">
                  <c:v>0.73</c:v>
                </c:pt>
                <c:pt idx="74" formatCode="0.00">
                  <c:v>0.74</c:v>
                </c:pt>
                <c:pt idx="75">
                  <c:v>0.75</c:v>
                </c:pt>
                <c:pt idx="76" formatCode="0.00">
                  <c:v>0.76</c:v>
                </c:pt>
                <c:pt idx="77">
                  <c:v>0.77</c:v>
                </c:pt>
                <c:pt idx="78" formatCode="0.00">
                  <c:v>0.78</c:v>
                </c:pt>
                <c:pt idx="79">
                  <c:v>0.79</c:v>
                </c:pt>
                <c:pt idx="80" formatCode="0.00">
                  <c:v>0.8</c:v>
                </c:pt>
                <c:pt idx="81">
                  <c:v>0.81</c:v>
                </c:pt>
                <c:pt idx="82" formatCode="0.00">
                  <c:v>0.82</c:v>
                </c:pt>
                <c:pt idx="83">
                  <c:v>0.83</c:v>
                </c:pt>
                <c:pt idx="84" formatCode="0.00">
                  <c:v>0.84</c:v>
                </c:pt>
                <c:pt idx="85">
                  <c:v>0.85</c:v>
                </c:pt>
                <c:pt idx="86" formatCode="0.00">
                  <c:v>0.86</c:v>
                </c:pt>
                <c:pt idx="87">
                  <c:v>0.87</c:v>
                </c:pt>
                <c:pt idx="88" formatCode="0.00">
                  <c:v>0.88</c:v>
                </c:pt>
                <c:pt idx="89">
                  <c:v>0.89</c:v>
                </c:pt>
                <c:pt idx="90" formatCode="0.00">
                  <c:v>0.9</c:v>
                </c:pt>
                <c:pt idx="91">
                  <c:v>0.91</c:v>
                </c:pt>
                <c:pt idx="92" formatCode="0.00">
                  <c:v>0.92</c:v>
                </c:pt>
                <c:pt idx="93">
                  <c:v>0.93</c:v>
                </c:pt>
                <c:pt idx="94" formatCode="0.00">
                  <c:v>0.94</c:v>
                </c:pt>
                <c:pt idx="95">
                  <c:v>0.95</c:v>
                </c:pt>
                <c:pt idx="96" formatCode="0.00">
                  <c:v>0.96</c:v>
                </c:pt>
                <c:pt idx="97">
                  <c:v>0.97</c:v>
                </c:pt>
                <c:pt idx="98" formatCode="0.00">
                  <c:v>0.98</c:v>
                </c:pt>
                <c:pt idx="99">
                  <c:v>0.99</c:v>
                </c:pt>
                <c:pt idx="100" formatCode="0.00">
                  <c:v>1</c:v>
                </c:pt>
                <c:pt idx="101">
                  <c:v>1.01</c:v>
                </c:pt>
                <c:pt idx="102" formatCode="0.00">
                  <c:v>1.02</c:v>
                </c:pt>
                <c:pt idx="103">
                  <c:v>1.03</c:v>
                </c:pt>
                <c:pt idx="104" formatCode="0.00">
                  <c:v>1.04</c:v>
                </c:pt>
                <c:pt idx="105">
                  <c:v>1.05</c:v>
                </c:pt>
                <c:pt idx="106" formatCode="0.00">
                  <c:v>1.06</c:v>
                </c:pt>
                <c:pt idx="107">
                  <c:v>1.07</c:v>
                </c:pt>
                <c:pt idx="108" formatCode="0.00">
                  <c:v>1.08</c:v>
                </c:pt>
                <c:pt idx="109">
                  <c:v>1.0900000000000001</c:v>
                </c:pt>
                <c:pt idx="110" formatCode="0.00">
                  <c:v>1.1000000000000001</c:v>
                </c:pt>
                <c:pt idx="111">
                  <c:v>1.1100000000000001</c:v>
                </c:pt>
                <c:pt idx="112" formatCode="0.00">
                  <c:v>1.1200000000000001</c:v>
                </c:pt>
                <c:pt idx="113">
                  <c:v>1.1299999999999999</c:v>
                </c:pt>
                <c:pt idx="114" formatCode="0.00">
                  <c:v>1.1399999999999999</c:v>
                </c:pt>
                <c:pt idx="115">
                  <c:v>1.1499999999999999</c:v>
                </c:pt>
                <c:pt idx="116" formatCode="0.00">
                  <c:v>1.1599999999999999</c:v>
                </c:pt>
                <c:pt idx="117">
                  <c:v>1.17</c:v>
                </c:pt>
                <c:pt idx="118" formatCode="0.00">
                  <c:v>1.18</c:v>
                </c:pt>
                <c:pt idx="119">
                  <c:v>1.19</c:v>
                </c:pt>
                <c:pt idx="120" formatCode="0.00">
                  <c:v>1.2</c:v>
                </c:pt>
                <c:pt idx="121">
                  <c:v>1.21</c:v>
                </c:pt>
                <c:pt idx="122" formatCode="0.00">
                  <c:v>1.22</c:v>
                </c:pt>
                <c:pt idx="123">
                  <c:v>1.23</c:v>
                </c:pt>
                <c:pt idx="124" formatCode="0.00">
                  <c:v>1.24</c:v>
                </c:pt>
                <c:pt idx="125">
                  <c:v>1.25</c:v>
                </c:pt>
                <c:pt idx="126" formatCode="0.00">
                  <c:v>1.26</c:v>
                </c:pt>
                <c:pt idx="127">
                  <c:v>1.27</c:v>
                </c:pt>
                <c:pt idx="128" formatCode="0.00">
                  <c:v>1.28</c:v>
                </c:pt>
                <c:pt idx="129">
                  <c:v>1.29</c:v>
                </c:pt>
                <c:pt idx="130" formatCode="0.00">
                  <c:v>1.3</c:v>
                </c:pt>
                <c:pt idx="131">
                  <c:v>1.31</c:v>
                </c:pt>
                <c:pt idx="132" formatCode="0.00">
                  <c:v>1.32</c:v>
                </c:pt>
                <c:pt idx="133">
                  <c:v>1.33</c:v>
                </c:pt>
                <c:pt idx="134" formatCode="0.00">
                  <c:v>1.34</c:v>
                </c:pt>
                <c:pt idx="135">
                  <c:v>1.35</c:v>
                </c:pt>
                <c:pt idx="136" formatCode="0.00">
                  <c:v>1.36</c:v>
                </c:pt>
                <c:pt idx="137">
                  <c:v>1.37</c:v>
                </c:pt>
                <c:pt idx="138" formatCode="0.00">
                  <c:v>1.38</c:v>
                </c:pt>
                <c:pt idx="139">
                  <c:v>1.39</c:v>
                </c:pt>
                <c:pt idx="140" formatCode="0.00">
                  <c:v>1.4</c:v>
                </c:pt>
                <c:pt idx="141">
                  <c:v>1.41</c:v>
                </c:pt>
                <c:pt idx="142" formatCode="0.00">
                  <c:v>1.42</c:v>
                </c:pt>
                <c:pt idx="143">
                  <c:v>1.43</c:v>
                </c:pt>
                <c:pt idx="144" formatCode="0.00">
                  <c:v>1.44</c:v>
                </c:pt>
                <c:pt idx="145">
                  <c:v>1.45</c:v>
                </c:pt>
                <c:pt idx="146" formatCode="0.00">
                  <c:v>1.46</c:v>
                </c:pt>
                <c:pt idx="147">
                  <c:v>1.47</c:v>
                </c:pt>
                <c:pt idx="148" formatCode="0.00">
                  <c:v>1.48</c:v>
                </c:pt>
                <c:pt idx="149">
                  <c:v>1.49</c:v>
                </c:pt>
                <c:pt idx="150" formatCode="0.00">
                  <c:v>1.5</c:v>
                </c:pt>
                <c:pt idx="151">
                  <c:v>1.51</c:v>
                </c:pt>
                <c:pt idx="152" formatCode="0.00">
                  <c:v>1.52</c:v>
                </c:pt>
                <c:pt idx="153">
                  <c:v>1.53</c:v>
                </c:pt>
                <c:pt idx="154" formatCode="0.00">
                  <c:v>1.54</c:v>
                </c:pt>
                <c:pt idx="155">
                  <c:v>1.55</c:v>
                </c:pt>
                <c:pt idx="156" formatCode="0.00">
                  <c:v>1.56</c:v>
                </c:pt>
                <c:pt idx="157">
                  <c:v>1.57</c:v>
                </c:pt>
                <c:pt idx="158" formatCode="0.00">
                  <c:v>1.58</c:v>
                </c:pt>
                <c:pt idx="159">
                  <c:v>1.59</c:v>
                </c:pt>
                <c:pt idx="160" formatCode="0.00">
                  <c:v>1.6</c:v>
                </c:pt>
                <c:pt idx="161">
                  <c:v>1.61</c:v>
                </c:pt>
                <c:pt idx="162" formatCode="0.00">
                  <c:v>1.62</c:v>
                </c:pt>
                <c:pt idx="163">
                  <c:v>1.63</c:v>
                </c:pt>
                <c:pt idx="164" formatCode="0.00">
                  <c:v>1.64</c:v>
                </c:pt>
                <c:pt idx="165">
                  <c:v>1.65</c:v>
                </c:pt>
                <c:pt idx="166" formatCode="0.00">
                  <c:v>1.66</c:v>
                </c:pt>
                <c:pt idx="167">
                  <c:v>1.67</c:v>
                </c:pt>
                <c:pt idx="168" formatCode="0.00">
                  <c:v>1.68</c:v>
                </c:pt>
                <c:pt idx="169">
                  <c:v>1.69</c:v>
                </c:pt>
                <c:pt idx="170" formatCode="0.00">
                  <c:v>1.7</c:v>
                </c:pt>
                <c:pt idx="171">
                  <c:v>1.71</c:v>
                </c:pt>
                <c:pt idx="172" formatCode="0.00">
                  <c:v>1.72</c:v>
                </c:pt>
                <c:pt idx="173">
                  <c:v>1.73</c:v>
                </c:pt>
                <c:pt idx="174" formatCode="0.00">
                  <c:v>1.74</c:v>
                </c:pt>
                <c:pt idx="175">
                  <c:v>1.75</c:v>
                </c:pt>
                <c:pt idx="176" formatCode="0.00">
                  <c:v>1.76</c:v>
                </c:pt>
                <c:pt idx="177">
                  <c:v>1.77</c:v>
                </c:pt>
                <c:pt idx="178" formatCode="0.00">
                  <c:v>1.78</c:v>
                </c:pt>
                <c:pt idx="179">
                  <c:v>1.79</c:v>
                </c:pt>
                <c:pt idx="180" formatCode="0.00">
                  <c:v>1.8</c:v>
                </c:pt>
                <c:pt idx="181">
                  <c:v>1.81</c:v>
                </c:pt>
                <c:pt idx="182" formatCode="0.00">
                  <c:v>1.82</c:v>
                </c:pt>
                <c:pt idx="183">
                  <c:v>1.83</c:v>
                </c:pt>
                <c:pt idx="184" formatCode="0.00">
                  <c:v>1.84</c:v>
                </c:pt>
                <c:pt idx="185">
                  <c:v>1.85</c:v>
                </c:pt>
                <c:pt idx="186" formatCode="0.00">
                  <c:v>1.86</c:v>
                </c:pt>
                <c:pt idx="187">
                  <c:v>1.87</c:v>
                </c:pt>
                <c:pt idx="188" formatCode="0.00">
                  <c:v>1.88</c:v>
                </c:pt>
                <c:pt idx="189">
                  <c:v>1.89</c:v>
                </c:pt>
                <c:pt idx="190" formatCode="0.00">
                  <c:v>1.9</c:v>
                </c:pt>
                <c:pt idx="191">
                  <c:v>1.91</c:v>
                </c:pt>
                <c:pt idx="192" formatCode="0.00">
                  <c:v>1.92</c:v>
                </c:pt>
                <c:pt idx="193">
                  <c:v>1.93</c:v>
                </c:pt>
                <c:pt idx="194" formatCode="0.00">
                  <c:v>1.94</c:v>
                </c:pt>
                <c:pt idx="195">
                  <c:v>1.95</c:v>
                </c:pt>
                <c:pt idx="196" formatCode="0.00">
                  <c:v>1.96</c:v>
                </c:pt>
                <c:pt idx="197">
                  <c:v>1.97</c:v>
                </c:pt>
                <c:pt idx="198" formatCode="0.00">
                  <c:v>1.98</c:v>
                </c:pt>
                <c:pt idx="199">
                  <c:v>1.99</c:v>
                </c:pt>
                <c:pt idx="200" formatCode="0.00">
                  <c:v>2</c:v>
                </c:pt>
                <c:pt idx="201">
                  <c:v>2.0099999999999998</c:v>
                </c:pt>
                <c:pt idx="202" formatCode="0.00">
                  <c:v>2.02</c:v>
                </c:pt>
                <c:pt idx="203">
                  <c:v>2.0299999999999998</c:v>
                </c:pt>
                <c:pt idx="204" formatCode="0.00">
                  <c:v>2.04</c:v>
                </c:pt>
                <c:pt idx="205">
                  <c:v>2.0499999999999998</c:v>
                </c:pt>
                <c:pt idx="206" formatCode="0.00">
                  <c:v>2.06</c:v>
                </c:pt>
                <c:pt idx="207">
                  <c:v>2.0699999999999998</c:v>
                </c:pt>
                <c:pt idx="208" formatCode="0.00">
                  <c:v>2.08</c:v>
                </c:pt>
                <c:pt idx="209">
                  <c:v>2.09</c:v>
                </c:pt>
                <c:pt idx="210" formatCode="0.00">
                  <c:v>2.1</c:v>
                </c:pt>
                <c:pt idx="211">
                  <c:v>2.11</c:v>
                </c:pt>
                <c:pt idx="212" formatCode="0.00">
                  <c:v>2.12</c:v>
                </c:pt>
                <c:pt idx="213">
                  <c:v>2.13</c:v>
                </c:pt>
                <c:pt idx="214" formatCode="0.00">
                  <c:v>2.14</c:v>
                </c:pt>
                <c:pt idx="215">
                  <c:v>2.15</c:v>
                </c:pt>
                <c:pt idx="216" formatCode="0.00">
                  <c:v>2.16</c:v>
                </c:pt>
                <c:pt idx="217">
                  <c:v>2.17</c:v>
                </c:pt>
                <c:pt idx="218" formatCode="0.00">
                  <c:v>2.1800000000000002</c:v>
                </c:pt>
                <c:pt idx="219">
                  <c:v>2.19</c:v>
                </c:pt>
                <c:pt idx="220" formatCode="0.00">
                  <c:v>2.2000000000000002</c:v>
                </c:pt>
                <c:pt idx="221">
                  <c:v>2.21</c:v>
                </c:pt>
                <c:pt idx="222" formatCode="0.00">
                  <c:v>2.2200000000000002</c:v>
                </c:pt>
                <c:pt idx="223">
                  <c:v>2.23</c:v>
                </c:pt>
                <c:pt idx="224" formatCode="0.00">
                  <c:v>2.2400000000000002</c:v>
                </c:pt>
                <c:pt idx="225">
                  <c:v>2.25</c:v>
                </c:pt>
                <c:pt idx="226" formatCode="0.00">
                  <c:v>2.2599999999999998</c:v>
                </c:pt>
                <c:pt idx="227">
                  <c:v>2.27</c:v>
                </c:pt>
                <c:pt idx="228" formatCode="0.00">
                  <c:v>2.2799999999999998</c:v>
                </c:pt>
                <c:pt idx="229">
                  <c:v>2.29</c:v>
                </c:pt>
                <c:pt idx="230" formatCode="0.00">
                  <c:v>2.2999999999999998</c:v>
                </c:pt>
                <c:pt idx="231">
                  <c:v>2.31</c:v>
                </c:pt>
                <c:pt idx="232" formatCode="0.00">
                  <c:v>2.3199999999999998</c:v>
                </c:pt>
                <c:pt idx="233">
                  <c:v>2.33</c:v>
                </c:pt>
                <c:pt idx="234" formatCode="0.00">
                  <c:v>2.34</c:v>
                </c:pt>
                <c:pt idx="235">
                  <c:v>2.35</c:v>
                </c:pt>
                <c:pt idx="236" formatCode="0.00">
                  <c:v>2.36</c:v>
                </c:pt>
                <c:pt idx="237">
                  <c:v>2.37</c:v>
                </c:pt>
                <c:pt idx="238" formatCode="0.00">
                  <c:v>2.38</c:v>
                </c:pt>
                <c:pt idx="239">
                  <c:v>2.39</c:v>
                </c:pt>
                <c:pt idx="240" formatCode="0.00">
                  <c:v>2.4</c:v>
                </c:pt>
                <c:pt idx="241">
                  <c:v>2.41</c:v>
                </c:pt>
                <c:pt idx="242" formatCode="0.00">
                  <c:v>2.42</c:v>
                </c:pt>
                <c:pt idx="243">
                  <c:v>2.4300000000000002</c:v>
                </c:pt>
                <c:pt idx="244" formatCode="0.00">
                  <c:v>2.44</c:v>
                </c:pt>
                <c:pt idx="245">
                  <c:v>2.4500000000000002</c:v>
                </c:pt>
                <c:pt idx="246" formatCode="0.00">
                  <c:v>2.46</c:v>
                </c:pt>
                <c:pt idx="247">
                  <c:v>2.4700000000000002</c:v>
                </c:pt>
                <c:pt idx="248" formatCode="0.00">
                  <c:v>2.48</c:v>
                </c:pt>
                <c:pt idx="249">
                  <c:v>2.4900000000000002</c:v>
                </c:pt>
                <c:pt idx="250" formatCode="0.00">
                  <c:v>2.5</c:v>
                </c:pt>
                <c:pt idx="251">
                  <c:v>2.5099999999999998</c:v>
                </c:pt>
                <c:pt idx="252" formatCode="0.00">
                  <c:v>2.52</c:v>
                </c:pt>
                <c:pt idx="253">
                  <c:v>2.5299999999999998</c:v>
                </c:pt>
                <c:pt idx="254" formatCode="0.00">
                  <c:v>2.54</c:v>
                </c:pt>
                <c:pt idx="255">
                  <c:v>2.5499999999999998</c:v>
                </c:pt>
                <c:pt idx="256" formatCode="0.00">
                  <c:v>2.56</c:v>
                </c:pt>
                <c:pt idx="257">
                  <c:v>2.57</c:v>
                </c:pt>
                <c:pt idx="258" formatCode="0.00">
                  <c:v>2.58</c:v>
                </c:pt>
                <c:pt idx="259">
                  <c:v>2.59</c:v>
                </c:pt>
                <c:pt idx="260" formatCode="0.00">
                  <c:v>2.6</c:v>
                </c:pt>
                <c:pt idx="261">
                  <c:v>2.61</c:v>
                </c:pt>
                <c:pt idx="262" formatCode="0.00">
                  <c:v>2.62</c:v>
                </c:pt>
                <c:pt idx="263">
                  <c:v>2.63</c:v>
                </c:pt>
                <c:pt idx="264" formatCode="0.00">
                  <c:v>2.64</c:v>
                </c:pt>
                <c:pt idx="265">
                  <c:v>2.65</c:v>
                </c:pt>
                <c:pt idx="266" formatCode="0.00">
                  <c:v>2.66</c:v>
                </c:pt>
                <c:pt idx="267">
                  <c:v>2.67</c:v>
                </c:pt>
                <c:pt idx="268" formatCode="0.00">
                  <c:v>2.68</c:v>
                </c:pt>
                <c:pt idx="269">
                  <c:v>2.69</c:v>
                </c:pt>
                <c:pt idx="270" formatCode="0.00">
                  <c:v>2.7</c:v>
                </c:pt>
                <c:pt idx="271">
                  <c:v>2.71</c:v>
                </c:pt>
                <c:pt idx="272" formatCode="0.00">
                  <c:v>2.72</c:v>
                </c:pt>
                <c:pt idx="273">
                  <c:v>2.73</c:v>
                </c:pt>
                <c:pt idx="274" formatCode="0.00">
                  <c:v>2.74</c:v>
                </c:pt>
                <c:pt idx="275">
                  <c:v>2.75</c:v>
                </c:pt>
                <c:pt idx="276" formatCode="0.00">
                  <c:v>2.76</c:v>
                </c:pt>
                <c:pt idx="277">
                  <c:v>2.77</c:v>
                </c:pt>
                <c:pt idx="278" formatCode="0.00">
                  <c:v>2.78</c:v>
                </c:pt>
                <c:pt idx="279">
                  <c:v>2.79</c:v>
                </c:pt>
                <c:pt idx="280" formatCode="0.00">
                  <c:v>2.8</c:v>
                </c:pt>
                <c:pt idx="281">
                  <c:v>2.81</c:v>
                </c:pt>
                <c:pt idx="282" formatCode="0.00">
                  <c:v>2.82</c:v>
                </c:pt>
                <c:pt idx="283">
                  <c:v>2.83</c:v>
                </c:pt>
                <c:pt idx="284" formatCode="0.00">
                  <c:v>2.84</c:v>
                </c:pt>
                <c:pt idx="285">
                  <c:v>2.85</c:v>
                </c:pt>
                <c:pt idx="286" formatCode="0.00">
                  <c:v>2.86</c:v>
                </c:pt>
                <c:pt idx="287">
                  <c:v>2.87</c:v>
                </c:pt>
                <c:pt idx="288" formatCode="0.00">
                  <c:v>2.88</c:v>
                </c:pt>
                <c:pt idx="289">
                  <c:v>2.89</c:v>
                </c:pt>
                <c:pt idx="290" formatCode="0.00">
                  <c:v>2.9</c:v>
                </c:pt>
                <c:pt idx="291">
                  <c:v>2.91</c:v>
                </c:pt>
                <c:pt idx="292" formatCode="0.00">
                  <c:v>2.92</c:v>
                </c:pt>
                <c:pt idx="293">
                  <c:v>2.93</c:v>
                </c:pt>
                <c:pt idx="294" formatCode="0.00">
                  <c:v>2.94</c:v>
                </c:pt>
                <c:pt idx="295">
                  <c:v>2.95</c:v>
                </c:pt>
                <c:pt idx="296" formatCode="0.00">
                  <c:v>2.96</c:v>
                </c:pt>
                <c:pt idx="297">
                  <c:v>2.97</c:v>
                </c:pt>
                <c:pt idx="298" formatCode="0.00">
                  <c:v>2.98</c:v>
                </c:pt>
                <c:pt idx="299">
                  <c:v>2.99</c:v>
                </c:pt>
                <c:pt idx="300" formatCode="0.00">
                  <c:v>3</c:v>
                </c:pt>
              </c:numCache>
            </c:numRef>
          </c:xVal>
          <c:yVal>
            <c:numRef>
              <c:f>Standardnormalverteilung!$I$2:$I$302</c:f>
              <c:numCache>
                <c:formatCode>0.0000</c:formatCode>
                <c:ptCount val="301"/>
                <c:pt idx="0">
                  <c:v>0.3989422804014327</c:v>
                </c:pt>
                <c:pt idx="1">
                  <c:v>0.39396222734922848</c:v>
                </c:pt>
                <c:pt idx="2">
                  <c:v>0.38902206619800417</c:v>
                </c:pt>
                <c:pt idx="3">
                  <c:v>0.38412179096452309</c:v>
                </c:pt>
                <c:pt idx="4">
                  <c:v>0.37926139167871825</c:v>
                </c:pt>
                <c:pt idx="5">
                  <c:v>0.37444085438668268</c:v>
                </c:pt>
                <c:pt idx="6">
                  <c:v>0.36966016115485334</c:v>
                </c:pt>
                <c:pt idx="7">
                  <c:v>0.36491929007538754</c:v>
                </c:pt>
                <c:pt idx="8">
                  <c:v>0.36021821527272785</c:v>
                </c:pt>
                <c:pt idx="9">
                  <c:v>0.35555690691135383</c:v>
                </c:pt>
                <c:pt idx="10">
                  <c:v>0.35093533120471471</c:v>
                </c:pt>
                <c:pt idx="11">
                  <c:v>0.3463534504253406</c:v>
                </c:pt>
                <c:pt idx="12">
                  <c:v>0.34181122291612615</c:v>
                </c:pt>
                <c:pt idx="13">
                  <c:v>0.33730860310278032</c:v>
                </c:pt>
                <c:pt idx="14">
                  <c:v>0.33284554150743817</c:v>
                </c:pt>
                <c:pt idx="15">
                  <c:v>0.32842198476342532</c:v>
                </c:pt>
                <c:pt idx="16">
                  <c:v>0.32403787563117009</c:v>
                </c:pt>
                <c:pt idx="17">
                  <c:v>0.31969315301525369</c:v>
                </c:pt>
                <c:pt idx="18">
                  <c:v>0.31538775198259106</c:v>
                </c:pt>
                <c:pt idx="19">
                  <c:v>0.31112160378173226</c:v>
                </c:pt>
                <c:pt idx="20">
                  <c:v>0.30689463586327648</c:v>
                </c:pt>
                <c:pt idx="21">
                  <c:v>0.30270677190138717</c:v>
                </c:pt>
                <c:pt idx="22">
                  <c:v>0.29855793181639767</c:v>
                </c:pt>
                <c:pt idx="23">
                  <c:v>0.29444803179849727</c:v>
                </c:pt>
                <c:pt idx="24">
                  <c:v>0.29037698433248516</c:v>
                </c:pt>
                <c:pt idx="25">
                  <c:v>0.28634469822358016</c:v>
                </c:pt>
                <c:pt idx="26">
                  <c:v>0.28235107862427383</c:v>
                </c:pt>
                <c:pt idx="27">
                  <c:v>0.27839602706221345</c:v>
                </c:pt>
                <c:pt idx="28">
                  <c:v>0.2744794414691018</c:v>
                </c:pt>
                <c:pt idx="29">
                  <c:v>0.27060121621059852</c:v>
                </c:pt>
                <c:pt idx="30">
                  <c:v>0.26676124211720997</c:v>
                </c:pt>
                <c:pt idx="31">
                  <c:v>0.26295940651615091</c:v>
                </c:pt>
                <c:pt idx="32">
                  <c:v>0.25919559326416408</c:v>
                </c:pt>
                <c:pt idx="33">
                  <c:v>0.25546968278128024</c:v>
                </c:pt>
                <c:pt idx="34">
                  <c:v>0.25178155208550346</c:v>
                </c:pt>
                <c:pt idx="35">
                  <c:v>0.2481310748284046</c:v>
                </c:pt>
                <c:pt idx="36">
                  <c:v>0.2445181213316053</c:v>
                </c:pt>
                <c:pt idx="37">
                  <c:v>0.24094255862413574</c:v>
                </c:pt>
                <c:pt idx="38">
                  <c:v>0.23740425048064789</c:v>
                </c:pt>
                <c:pt idx="39">
                  <c:v>0.2339030574604655</c:v>
                </c:pt>
                <c:pt idx="40">
                  <c:v>0.23043883694745304</c:v>
                </c:pt>
                <c:pt idx="41">
                  <c:v>0.22701144319068386</c:v>
                </c:pt>
                <c:pt idx="42">
                  <c:v>0.22362072734588911</c:v>
                </c:pt>
                <c:pt idx="43">
                  <c:v>0.22026653751766664</c:v>
                </c:pt>
                <c:pt idx="44">
                  <c:v>0.21694871880243102</c:v>
                </c:pt>
                <c:pt idx="45">
                  <c:v>0.21366711333208396</c:v>
                </c:pt>
                <c:pt idx="46">
                  <c:v>0.21042156031838469</c:v>
                </c:pt>
                <c:pt idx="47">
                  <c:v>0.20721189609799964</c:v>
                </c:pt>
                <c:pt idx="48">
                  <c:v>0.20403795417821025</c:v>
                </c:pt>
                <c:pt idx="49">
                  <c:v>0.20089956528325834</c:v>
                </c:pt>
                <c:pt idx="50">
                  <c:v>0.19779655740130608</c:v>
                </c:pt>
                <c:pt idx="51">
                  <c:v>0.19472875583199092</c:v>
                </c:pt>
                <c:pt idx="52">
                  <c:v>0.19169598323455206</c:v>
                </c:pt>
                <c:pt idx="53">
                  <c:v>0.18869805967650713</c:v>
                </c:pt>
                <c:pt idx="54">
                  <c:v>0.18573480268285641</c:v>
                </c:pt>
                <c:pt idx="55">
                  <c:v>0.1828060272857934</c:v>
                </c:pt>
                <c:pt idx="56">
                  <c:v>0.1799115460748974</c:v>
                </c:pt>
                <c:pt idx="57">
                  <c:v>0.17705116924778749</c:v>
                </c:pt>
                <c:pt idx="58">
                  <c:v>0.17422470466121331</c:v>
                </c:pt>
                <c:pt idx="59">
                  <c:v>0.1714319578825618</c:v>
                </c:pt>
                <c:pt idx="60">
                  <c:v>0.16867273224175555</c:v>
                </c:pt>
                <c:pt idx="61">
                  <c:v>0.16594682888351953</c:v>
                </c:pt>
                <c:pt idx="62">
                  <c:v>0.16325404681999534</c:v>
                </c:pt>
                <c:pt idx="63">
                  <c:v>0.16059418298367761</c:v>
                </c:pt>
                <c:pt idx="64">
                  <c:v>0.15796703228065076</c:v>
                </c:pt>
                <c:pt idx="65">
                  <c:v>0.15537238764410219</c:v>
                </c:pt>
                <c:pt idx="66">
                  <c:v>0.15281004008809074</c:v>
                </c:pt>
                <c:pt idx="67">
                  <c:v>0.15027977876154378</c:v>
                </c:pt>
                <c:pt idx="68">
                  <c:v>0.14778139100246482</c:v>
                </c:pt>
                <c:pt idx="69">
                  <c:v>0.14531466239232385</c:v>
                </c:pt>
                <c:pt idx="70">
                  <c:v>0.14287937681061016</c:v>
                </c:pt>
                <c:pt idx="71">
                  <c:v>0.14047531648952558</c:v>
                </c:pt>
                <c:pt idx="72">
                  <c:v>0.13810226206879211</c:v>
                </c:pt>
                <c:pt idx="73">
                  <c:v>0.13575999265055474</c:v>
                </c:pt>
                <c:pt idx="74">
                  <c:v>0.13344828585435509</c:v>
                </c:pt>
                <c:pt idx="75">
                  <c:v>0.13116691787215323</c:v>
                </c:pt>
                <c:pt idx="76">
                  <c:v>0.12891566352337722</c:v>
                </c:pt>
                <c:pt idx="77">
                  <c:v>0.12669429630997556</c:v>
                </c:pt>
                <c:pt idx="78">
                  <c:v>0.12450258847145332</c:v>
                </c:pt>
                <c:pt idx="79">
                  <c:v>0.12234031103986809</c:v>
                </c:pt>
                <c:pt idx="80">
                  <c:v>0.1202072338947654</c:v>
                </c:pt>
                <c:pt idx="81">
                  <c:v>0.11810312581803095</c:v>
                </c:pt>
                <c:pt idx="82">
                  <c:v>0.11602775454864056</c:v>
                </c:pt>
                <c:pt idx="83">
                  <c:v>0.11398088683728344</c:v>
                </c:pt>
                <c:pt idx="84">
                  <c:v>0.11196228850084292</c:v>
                </c:pt>
                <c:pt idx="85">
                  <c:v>0.10997172447670797</c:v>
                </c:pt>
                <c:pt idx="86">
                  <c:v>0.10800895887690154</c:v>
                </c:pt>
                <c:pt idx="87">
                  <c:v>0.10607375504200048</c:v>
                </c:pt>
                <c:pt idx="88">
                  <c:v>0.10416587559483131</c:v>
                </c:pt>
                <c:pt idx="89">
                  <c:v>0.10228508249391882</c:v>
                </c:pt>
                <c:pt idx="90">
                  <c:v>0.10043113708667123</c:v>
                </c:pt>
                <c:pt idx="91">
                  <c:v>9.8603800162282651E-2</c:v>
                </c:pt>
                <c:pt idx="92">
                  <c:v>9.680283200433118E-2</c:v>
                </c:pt>
                <c:pt idx="93">
                  <c:v>9.5027992443058984E-2</c:v>
                </c:pt>
                <c:pt idx="94">
                  <c:v>9.3279040907313232E-2</c:v>
                </c:pt>
                <c:pt idx="95">
                  <c:v>9.1555736476131244E-2</c:v>
                </c:pt>
                <c:pt idx="96">
                  <c:v>8.9857837929952833E-2</c:v>
                </c:pt>
                <c:pt idx="97">
                  <c:v>8.8185103801442261E-2</c:v>
                </c:pt>
                <c:pt idx="98">
                  <c:v>8.6537292425904272E-2</c:v>
                </c:pt>
                <c:pt idx="99">
                  <c:v>8.4914161991276965E-2</c:v>
                </c:pt>
                <c:pt idx="100">
                  <c:v>8.3315470587686402E-2</c:v>
                </c:pt>
                <c:pt idx="101">
                  <c:v>8.1740976256546277E-2</c:v>
                </c:pt>
                <c:pt idx="102">
                  <c:v>8.0190437039189988E-2</c:v>
                </c:pt>
                <c:pt idx="103">
                  <c:v>7.8663611025017843E-2</c:v>
                </c:pt>
                <c:pt idx="104">
                  <c:v>7.7160256399145588E-2</c:v>
                </c:pt>
                <c:pt idx="105">
                  <c:v>7.5680131489542307E-2</c:v>
                </c:pt>
                <c:pt idx="106">
                  <c:v>7.4222994813641724E-2</c:v>
                </c:pt>
                <c:pt idx="107">
                  <c:v>7.2788605124414679E-2</c:v>
                </c:pt>
                <c:pt idx="108">
                  <c:v>7.1376721455890552E-2</c:v>
                </c:pt>
                <c:pt idx="109">
                  <c:v>6.9987103168114545E-2</c:v>
                </c:pt>
                <c:pt idx="110">
                  <c:v>6.8619509991529576E-2</c:v>
                </c:pt>
                <c:pt idx="111">
                  <c:v>6.7273702070770242E-2</c:v>
                </c:pt>
                <c:pt idx="112">
                  <c:v>6.5949440007859461E-2</c:v>
                </c:pt>
                <c:pt idx="113">
                  <c:v>6.4646484904795243E-2</c:v>
                </c:pt>
                <c:pt idx="114">
                  <c:v>6.3364598405518391E-2</c:v>
                </c:pt>
                <c:pt idx="115">
                  <c:v>6.2103542737252021E-2</c:v>
                </c:pt>
                <c:pt idx="116">
                  <c:v>6.086308075120106E-2</c:v>
                </c:pt>
                <c:pt idx="117">
                  <c:v>5.9642975962606121E-2</c:v>
                </c:pt>
                <c:pt idx="118">
                  <c:v>5.8442992590139048E-2</c:v>
                </c:pt>
                <c:pt idx="119">
                  <c:v>5.7262895594637292E-2</c:v>
                </c:pt>
                <c:pt idx="120">
                  <c:v>5.6102450717163105E-2</c:v>
                </c:pt>
                <c:pt idx="121">
                  <c:v>5.4961424516386942E-2</c:v>
                </c:pt>
                <c:pt idx="122">
                  <c:v>5.3839584405281998E-2</c:v>
                </c:pt>
                <c:pt idx="123">
                  <c:v>5.2736698687128575E-2</c:v>
                </c:pt>
                <c:pt idx="124">
                  <c:v>5.1652536590817505E-2</c:v>
                </c:pt>
                <c:pt idx="125">
                  <c:v>5.0586868305452865E-2</c:v>
                </c:pt>
                <c:pt idx="126">
                  <c:v>4.953946501424189E-2</c:v>
                </c:pt>
                <c:pt idx="127">
                  <c:v>4.8510098927673329E-2</c:v>
                </c:pt>
                <c:pt idx="128">
                  <c:v>4.7498543315976527E-2</c:v>
                </c:pt>
                <c:pt idx="129">
                  <c:v>4.6504572540858241E-2</c:v>
                </c:pt>
                <c:pt idx="130">
                  <c:v>4.5527962086513968E-2</c:v>
                </c:pt>
                <c:pt idx="131">
                  <c:v>4.4568488589909264E-2</c:v>
                </c:pt>
                <c:pt idx="132">
                  <c:v>4.3625929870331051E-2</c:v>
                </c:pt>
                <c:pt idx="133">
                  <c:v>4.2700064958203304E-2</c:v>
                </c:pt>
                <c:pt idx="134">
                  <c:v>4.1790674123167781E-2</c:v>
                </c:pt>
                <c:pt idx="135">
                  <c:v>4.0897538901426944E-2</c:v>
                </c:pt>
                <c:pt idx="136">
                  <c:v>4.0020442122347386E-2</c:v>
                </c:pt>
                <c:pt idx="137">
                  <c:v>3.9159167934326139E-2</c:v>
                </c:pt>
                <c:pt idx="138">
                  <c:v>3.8313501829914068E-2</c:v>
                </c:pt>
                <c:pt idx="139">
                  <c:v>3.7483230670201817E-2</c:v>
                </c:pt>
                <c:pt idx="140">
                  <c:v>3.6668142708465398E-2</c:v>
                </c:pt>
                <c:pt idx="141">
                  <c:v>3.5868027613072395E-2</c:v>
                </c:pt>
                <c:pt idx="142">
                  <c:v>3.508267648965184E-2</c:v>
                </c:pt>
                <c:pt idx="143">
                  <c:v>3.4311881902525404E-2</c:v>
                </c:pt>
                <c:pt idx="144">
                  <c:v>3.3555437895407839E-2</c:v>
                </c:pt>
                <c:pt idx="145">
                  <c:v>3.2813140011370104E-2</c:v>
                </c:pt>
                <c:pt idx="146">
                  <c:v>3.2084785312076827E-2</c:v>
                </c:pt>
                <c:pt idx="147">
                  <c:v>3.1370172396293527E-2</c:v>
                </c:pt>
                <c:pt idx="148">
                  <c:v>3.0669101417671443E-2</c:v>
                </c:pt>
                <c:pt idx="149">
                  <c:v>2.9981374101810121E-2</c:v>
                </c:pt>
                <c:pt idx="150">
                  <c:v>2.9306793762604616E-2</c:v>
                </c:pt>
                <c:pt idx="151">
                  <c:v>2.8645165317878044E-2</c:v>
                </c:pt>
                <c:pt idx="152">
                  <c:v>2.7996295304305807E-2</c:v>
                </c:pt>
                <c:pt idx="153">
                  <c:v>2.7359991891636182E-2</c:v>
                </c:pt>
                <c:pt idx="154">
                  <c:v>2.6736064896211442E-2</c:v>
                </c:pt>
                <c:pt idx="155">
                  <c:v>2.6124325793794104E-2</c:v>
                </c:pt>
                <c:pt idx="156">
                  <c:v>2.5524587731705156E-2</c:v>
                </c:pt>
                <c:pt idx="157">
                  <c:v>2.4936665540278777E-2</c:v>
                </c:pt>
                <c:pt idx="158">
                  <c:v>2.4360375743640819E-2</c:v>
                </c:pt>
                <c:pt idx="159">
                  <c:v>2.3795536569814174E-2</c:v>
                </c:pt>
                <c:pt idx="160">
                  <c:v>2.3241967960162743E-2</c:v>
                </c:pt>
                <c:pt idx="161">
                  <c:v>2.2699491578174608E-2</c:v>
                </c:pt>
                <c:pt idx="162">
                  <c:v>2.2167930817595452E-2</c:v>
                </c:pt>
                <c:pt idx="163">
                  <c:v>2.1647110809918005E-2</c:v>
                </c:pt>
                <c:pt idx="164">
                  <c:v>2.1136858431234085E-2</c:v>
                </c:pt>
                <c:pt idx="165">
                  <c:v>2.0637002308458677E-2</c:v>
                </c:pt>
                <c:pt idx="166">
                  <c:v>2.0147372824930593E-2</c:v>
                </c:pt>
                <c:pt idx="167">
                  <c:v>1.9667802125401646E-2</c:v>
                </c:pt>
                <c:pt idx="168">
                  <c:v>1.9198124120417784E-2</c:v>
                </c:pt>
                <c:pt idx="169">
                  <c:v>1.8738174490104814E-2</c:v>
                </c:pt>
                <c:pt idx="170">
                  <c:v>1.8287790687363845E-2</c:v>
                </c:pt>
                <c:pt idx="171">
                  <c:v>1.7846811940486165E-2</c:v>
                </c:pt>
                <c:pt idx="172">
                  <c:v>1.7415079255197224E-2</c:v>
                </c:pt>
                <c:pt idx="173">
                  <c:v>1.699243541613582E-2</c:v>
                </c:pt>
                <c:pt idx="174">
                  <c:v>1.6578724987780888E-2</c:v>
                </c:pt>
                <c:pt idx="175">
                  <c:v>1.6173794314831583E-2</c:v>
                </c:pt>
                <c:pt idx="176">
                  <c:v>1.5777491522052697E-2</c:v>
                </c:pt>
                <c:pt idx="177">
                  <c:v>1.5389666513592457E-2</c:v>
                </c:pt>
                <c:pt idx="178">
                  <c:v>1.5010170971783005E-2</c:v>
                </c:pt>
                <c:pt idx="179">
                  <c:v>1.463885835543409E-2</c:v>
                </c:pt>
                <c:pt idx="180">
                  <c:v>1.4275583897627758E-2</c:v>
                </c:pt>
                <c:pt idx="181">
                  <c:v>1.3920204603023748E-2</c:v>
                </c:pt>
                <c:pt idx="182">
                  <c:v>1.3572579244687619E-2</c:v>
                </c:pt>
                <c:pt idx="183">
                  <c:v>1.3232568360447741E-2</c:v>
                </c:pt>
                <c:pt idx="184">
                  <c:v>1.2900034248795399E-2</c:v>
                </c:pt>
                <c:pt idx="185">
                  <c:v>1.2574840964332562E-2</c:v>
                </c:pt>
                <c:pt idx="186">
                  <c:v>1.2256854312783429E-2</c:v>
                </c:pt>
                <c:pt idx="187">
                  <c:v>1.1945941845572891E-2</c:v>
                </c:pt>
                <c:pt idx="188">
                  <c:v>1.1641972853989074E-2</c:v>
                </c:pt>
                <c:pt idx="189">
                  <c:v>1.1344818362933398E-2</c:v>
                </c:pt>
                <c:pt idx="190">
                  <c:v>1.1054351124273082E-2</c:v>
                </c:pt>
                <c:pt idx="191">
                  <c:v>1.0770445609803767E-2</c:v>
                </c:pt>
                <c:pt idx="192">
                  <c:v>1.0492978003831997E-2</c:v>
                </c:pt>
                <c:pt idx="193">
                  <c:v>1.0221826195389111E-2</c:v>
                </c:pt>
                <c:pt idx="194">
                  <c:v>9.9568697700864739E-3</c:v>
                </c:pt>
                <c:pt idx="195">
                  <c:v>9.6979900016208806E-3</c:v>
                </c:pt>
                <c:pt idx="196">
                  <c:v>9.4450698429393229E-3</c:v>
                </c:pt>
                <c:pt idx="197">
                  <c:v>9.1979939170786576E-3</c:v>
                </c:pt>
                <c:pt idx="198">
                  <c:v>8.9566485076812488E-3</c:v>
                </c:pt>
                <c:pt idx="199">
                  <c:v>8.7209215492041817E-3</c:v>
                </c:pt>
                <c:pt idx="200">
                  <c:v>8.4907026168296457E-3</c:v>
                </c:pt>
                <c:pt idx="201">
                  <c:v>8.2658829160831213E-3</c:v>
                </c:pt>
                <c:pt idx="202">
                  <c:v>8.0463552721740453E-3</c:v>
                </c:pt>
                <c:pt idx="203">
                  <c:v>7.8320141190666021E-3</c:v>
                </c:pt>
                <c:pt idx="204">
                  <c:v>7.6227554882878218E-3</c:v>
                </c:pt>
                <c:pt idx="205">
                  <c:v>7.4184769974887099E-3</c:v>
                </c:pt>
                <c:pt idx="206">
                  <c:v>7.2190778387605931E-3</c:v>
                </c:pt>
                <c:pt idx="207">
                  <c:v>7.024458766722308E-3</c:v>
                </c:pt>
                <c:pt idx="208">
                  <c:v>6.8345220863842773E-3</c:v>
                </c:pt>
                <c:pt idx="209">
                  <c:v>6.6491716407998877E-3</c:v>
                </c:pt>
                <c:pt idx="210">
                  <c:v>6.4683127985124059E-3</c:v>
                </c:pt>
                <c:pt idx="211">
                  <c:v>6.2918524408092924E-3</c:v>
                </c:pt>
                <c:pt idx="212">
                  <c:v>6.1196989487888598E-3</c:v>
                </c:pt>
                <c:pt idx="213">
                  <c:v>5.9517621902517998E-3</c:v>
                </c:pt>
                <c:pt idx="214">
                  <c:v>5.7879535064248103E-3</c:v>
                </c:pt>
                <c:pt idx="215">
                  <c:v>5.6281856985257242E-3</c:v>
                </c:pt>
                <c:pt idx="216">
                  <c:v>5.4723730141765653E-3</c:v>
                </c:pt>
                <c:pt idx="217">
                  <c:v>5.3204311336784993E-3</c:v>
                </c:pt>
                <c:pt idx="218">
                  <c:v>5.1722771561499015E-3</c:v>
                </c:pt>
                <c:pt idx="219">
                  <c:v>5.0278295855415017E-3</c:v>
                </c:pt>
                <c:pt idx="220">
                  <c:v>4.8870083165345225E-3</c:v>
                </c:pt>
                <c:pt idx="221">
                  <c:v>4.7497346203306291E-3</c:v>
                </c:pt>
                <c:pt idx="222">
                  <c:v>4.6159311303403637E-3</c:v>
                </c:pt>
                <c:pt idx="223">
                  <c:v>4.4855218277786782E-3</c:v>
                </c:pt>
                <c:pt idx="224">
                  <c:v>4.3584320271770755E-3</c:v>
                </c:pt>
                <c:pt idx="225">
                  <c:v>4.2345883618169072E-3</c:v>
                </c:pt>
                <c:pt idx="226">
                  <c:v>4.1139187690919649E-3</c:v>
                </c:pt>
                <c:pt idx="227">
                  <c:v>3.9963524758107015E-3</c:v>
                </c:pt>
                <c:pt idx="228">
                  <c:v>3.8818199834409067E-3</c:v>
                </c:pt>
                <c:pt idx="229">
                  <c:v>3.7702530533073216E-3</c:v>
                </c:pt>
                <c:pt idx="230">
                  <c:v>3.661584691746763E-3</c:v>
                </c:pt>
                <c:pt idx="231">
                  <c:v>3.5557491352296439E-3</c:v>
                </c:pt>
                <c:pt idx="232">
                  <c:v>3.4526818354520955E-3</c:v>
                </c:pt>
                <c:pt idx="233">
                  <c:v>3.352319444409009E-3</c:v>
                </c:pt>
                <c:pt idx="234">
                  <c:v>3.2545997994492294E-3</c:v>
                </c:pt>
                <c:pt idx="235">
                  <c:v>3.1594619083237727E-3</c:v>
                </c:pt>
                <c:pt idx="236">
                  <c:v>3.0668459342310488E-3</c:v>
                </c:pt>
                <c:pt idx="237">
                  <c:v>2.9766931808648152E-3</c:v>
                </c:pt>
                <c:pt idx="238">
                  <c:v>2.8889460774719593E-3</c:v>
                </c:pt>
                <c:pt idx="239">
                  <c:v>2.8035481639244117E-3</c:v>
                </c:pt>
                <c:pt idx="240">
                  <c:v>2.7204440758121264E-3</c:v>
                </c:pt>
                <c:pt idx="241">
                  <c:v>2.6395795295611098E-3</c:v>
                </c:pt>
                <c:pt idx="242">
                  <c:v>2.5609013075829426E-3</c:v>
                </c:pt>
                <c:pt idx="243">
                  <c:v>2.484357243460928E-3</c:v>
                </c:pt>
                <c:pt idx="244">
                  <c:v>2.4098962071760106E-3</c:v>
                </c:pt>
                <c:pt idx="245">
                  <c:v>2.3374680903802472E-3</c:v>
                </c:pt>
                <c:pt idx="246">
                  <c:v>2.2670237917210914E-3</c:v>
                </c:pt>
                <c:pt idx="247">
                  <c:v>2.1985152022188405E-3</c:v>
                </c:pt>
                <c:pt idx="248">
                  <c:v>2.1318951907059631E-3</c:v>
                </c:pt>
                <c:pt idx="249">
                  <c:v>2.0671175893309975E-3</c:v>
                </c:pt>
                <c:pt idx="250">
                  <c:v>2.0041371791281425E-3</c:v>
                </c:pt>
                <c:pt idx="251">
                  <c:v>1.942909675661077E-3</c:v>
                </c:pt>
                <c:pt idx="252">
                  <c:v>1.8833917147430233E-3</c:v>
                </c:pt>
                <c:pt idx="253">
                  <c:v>1.8255408382353115E-3</c:v>
                </c:pt>
                <c:pt idx="254">
                  <c:v>1.7693154799308854E-3</c:v>
                </c:pt>
                <c:pt idx="255">
                  <c:v>1.71467495152503E-3</c:v>
                </c:pt>
                <c:pt idx="256">
                  <c:v>1.6615794286746512E-3</c:v>
                </c:pt>
                <c:pt idx="257">
                  <c:v>1.6099899371531789E-3</c:v>
                </c:pt>
                <c:pt idx="258">
                  <c:v>1.5598683391015722E-3</c:v>
                </c:pt>
                <c:pt idx="259">
                  <c:v>1.5111773193788869E-3</c:v>
                </c:pt>
                <c:pt idx="260">
                  <c:v>1.4638803720169093E-3</c:v>
                </c:pt>
                <c:pt idx="261">
                  <c:v>1.4179417867766393E-3</c:v>
                </c:pt>
                <c:pt idx="262">
                  <c:v>1.3733266358173894E-3</c:v>
                </c:pt>
                <c:pt idx="263">
                  <c:v>1.3300007604733627E-3</c:v>
                </c:pt>
                <c:pt idx="264">
                  <c:v>1.2879307581427201E-3</c:v>
                </c:pt>
                <c:pt idx="265">
                  <c:v>1.2470839692955947E-3</c:v>
                </c:pt>
                <c:pt idx="266">
                  <c:v>1.2074284645940889E-3</c:v>
                </c:pt>
                <c:pt idx="267">
                  <c:v>1.1689330321360235E-3</c:v>
                </c:pt>
                <c:pt idx="268">
                  <c:v>1.1315671648166169E-3</c:v>
                </c:pt>
                <c:pt idx="269">
                  <c:v>1.0953010478168546E-3</c:v>
                </c:pt>
                <c:pt idx="270">
                  <c:v>1.0601055462129208E-3</c:v>
                </c:pt>
                <c:pt idx="271">
                  <c:v>1.0259521927135362E-3</c:v>
                </c:pt>
                <c:pt idx="272">
                  <c:v>9.928131755268868E-4</c:v>
                </c:pt>
                <c:pt idx="273">
                  <c:v>9.6066132635289764E-4</c:v>
                </c:pt>
                <c:pt idx="274">
                  <c:v>9.2947010851006547E-4</c:v>
                </c:pt>
                <c:pt idx="275">
                  <c:v>8.9921360519102517E-4</c:v>
                </c:pt>
                <c:pt idx="276">
                  <c:v>8.6986650785303085E-4</c:v>
                </c:pt>
                <c:pt idx="277">
                  <c:v>8.4140410474063849E-4</c:v>
                </c:pt>
                <c:pt idx="278">
                  <c:v>8.1380226954348538E-4</c:v>
                </c:pt>
                <c:pt idx="279">
                  <c:v>7.8703745019131216E-4</c:v>
                </c:pt>
                <c:pt idx="280">
                  <c:v>7.6108665778162714E-4</c:v>
                </c:pt>
                <c:pt idx="281">
                  <c:v>7.3592745564891177E-4</c:v>
                </c:pt>
                <c:pt idx="282">
                  <c:v>7.1153794856673638E-4</c:v>
                </c:pt>
                <c:pt idx="283">
                  <c:v>6.8789677209107197E-4</c:v>
                </c:pt>
                <c:pt idx="284">
                  <c:v>6.649830820391377E-4</c:v>
                </c:pt>
                <c:pt idx="285">
                  <c:v>6.4277654411125894E-4</c:v>
                </c:pt>
                <c:pt idx="286">
                  <c:v>6.2125732364544124E-4</c:v>
                </c:pt>
                <c:pt idx="287">
                  <c:v>6.0040607551637305E-4</c:v>
                </c:pt>
                <c:pt idx="288">
                  <c:v>5.8020393417031885E-4</c:v>
                </c:pt>
                <c:pt idx="289">
                  <c:v>5.6063250380070269E-4</c:v>
                </c:pt>
                <c:pt idx="290">
                  <c:v>5.4167384866212354E-4</c:v>
                </c:pt>
                <c:pt idx="291">
                  <c:v>5.2331048352292128E-4</c:v>
                </c:pt>
                <c:pt idx="292">
                  <c:v>5.0552536425680587E-4</c:v>
                </c:pt>
                <c:pt idx="293">
                  <c:v>4.8830187857407635E-4</c:v>
                </c:pt>
                <c:pt idx="294">
                  <c:v>4.7162383688952644E-4</c:v>
                </c:pt>
                <c:pt idx="295">
                  <c:v>4.554754633277168E-4</c:v>
                </c:pt>
                <c:pt idx="296">
                  <c:v>4.3984138686779025E-4</c:v>
                </c:pt>
                <c:pt idx="297">
                  <c:v>4.247066326237281E-4</c:v>
                </c:pt>
                <c:pt idx="298">
                  <c:v>4.1005661326088717E-4</c:v>
                </c:pt>
                <c:pt idx="299">
                  <c:v>3.9587712054848807E-4</c:v>
                </c:pt>
                <c:pt idx="300">
                  <c:v>3.8215431704769712E-4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693-43C4-BBCF-3324127A90FA}"/>
            </c:ext>
          </c:extLst>
        </c:ser>
        <c:ser>
          <c:idx val="4"/>
          <c:order val="4"/>
          <c:tx>
            <c:strRef>
              <c:f>Standardnormalverteilung!$C$1</c:f>
              <c:strCache>
                <c:ptCount val="1"/>
                <c:pt idx="0">
                  <c:v>Verteilungsfkt F01(z)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Standardnormalverteilung!$A$2:$A$302</c:f>
              <c:numCache>
                <c:formatCode>General</c:formatCode>
                <c:ptCount val="301"/>
                <c:pt idx="0" formatCode="0.00">
                  <c:v>-3</c:v>
                </c:pt>
                <c:pt idx="1">
                  <c:v>-2.99</c:v>
                </c:pt>
                <c:pt idx="2" formatCode="0.00">
                  <c:v>-2.98</c:v>
                </c:pt>
                <c:pt idx="3">
                  <c:v>-2.97</c:v>
                </c:pt>
                <c:pt idx="4" formatCode="0.00">
                  <c:v>-2.96</c:v>
                </c:pt>
                <c:pt idx="5">
                  <c:v>-2.95</c:v>
                </c:pt>
                <c:pt idx="6" formatCode="0.00">
                  <c:v>-2.94</c:v>
                </c:pt>
                <c:pt idx="7">
                  <c:v>-2.93</c:v>
                </c:pt>
                <c:pt idx="8" formatCode="0.00">
                  <c:v>-2.92</c:v>
                </c:pt>
                <c:pt idx="9">
                  <c:v>-2.91</c:v>
                </c:pt>
                <c:pt idx="10" formatCode="0.00">
                  <c:v>-2.9</c:v>
                </c:pt>
                <c:pt idx="11">
                  <c:v>-2.89</c:v>
                </c:pt>
                <c:pt idx="12" formatCode="0.00">
                  <c:v>-2.88</c:v>
                </c:pt>
                <c:pt idx="13">
                  <c:v>-2.87</c:v>
                </c:pt>
                <c:pt idx="14" formatCode="0.00">
                  <c:v>-2.86</c:v>
                </c:pt>
                <c:pt idx="15">
                  <c:v>-2.85</c:v>
                </c:pt>
                <c:pt idx="16" formatCode="0.00">
                  <c:v>-2.84</c:v>
                </c:pt>
                <c:pt idx="17">
                  <c:v>-2.83</c:v>
                </c:pt>
                <c:pt idx="18" formatCode="0.00">
                  <c:v>-2.82</c:v>
                </c:pt>
                <c:pt idx="19">
                  <c:v>-2.81</c:v>
                </c:pt>
                <c:pt idx="20" formatCode="0.00">
                  <c:v>-2.8</c:v>
                </c:pt>
                <c:pt idx="21">
                  <c:v>-2.79</c:v>
                </c:pt>
                <c:pt idx="22" formatCode="0.00">
                  <c:v>-2.78000000000001</c:v>
                </c:pt>
                <c:pt idx="23">
                  <c:v>-2.77</c:v>
                </c:pt>
                <c:pt idx="24" formatCode="0.00">
                  <c:v>-2.76000000000001</c:v>
                </c:pt>
                <c:pt idx="25">
                  <c:v>-2.75</c:v>
                </c:pt>
                <c:pt idx="26" formatCode="0.00">
                  <c:v>-2.74000000000001</c:v>
                </c:pt>
                <c:pt idx="27">
                  <c:v>-2.7300000000000102</c:v>
                </c:pt>
                <c:pt idx="28" formatCode="0.00">
                  <c:v>-2.72000000000001</c:v>
                </c:pt>
                <c:pt idx="29">
                  <c:v>-2.7100000000000102</c:v>
                </c:pt>
                <c:pt idx="30" formatCode="0.00">
                  <c:v>-2.7000000000000099</c:v>
                </c:pt>
                <c:pt idx="31">
                  <c:v>-2.6900000000000102</c:v>
                </c:pt>
                <c:pt idx="32" formatCode="0.00">
                  <c:v>-2.6800000000000099</c:v>
                </c:pt>
                <c:pt idx="33">
                  <c:v>-2.6700000000000101</c:v>
                </c:pt>
                <c:pt idx="34" formatCode="0.00">
                  <c:v>-2.6600000000000099</c:v>
                </c:pt>
                <c:pt idx="35">
                  <c:v>-2.6500000000000101</c:v>
                </c:pt>
                <c:pt idx="36" formatCode="0.00">
                  <c:v>-2.6400000000000099</c:v>
                </c:pt>
                <c:pt idx="37">
                  <c:v>-2.6300000000000101</c:v>
                </c:pt>
                <c:pt idx="38" formatCode="0.00">
                  <c:v>-2.6200000000000099</c:v>
                </c:pt>
                <c:pt idx="39">
                  <c:v>-2.6100000000000101</c:v>
                </c:pt>
                <c:pt idx="40" formatCode="0.00">
                  <c:v>-2.6000000000000099</c:v>
                </c:pt>
                <c:pt idx="41">
                  <c:v>-2.5900000000000101</c:v>
                </c:pt>
                <c:pt idx="42" formatCode="0.00">
                  <c:v>-2.5800000000000098</c:v>
                </c:pt>
                <c:pt idx="43">
                  <c:v>-2.5700000000000101</c:v>
                </c:pt>
                <c:pt idx="44" formatCode="0.00">
                  <c:v>-2.5600000000000098</c:v>
                </c:pt>
                <c:pt idx="45">
                  <c:v>-2.55000000000001</c:v>
                </c:pt>
                <c:pt idx="46" formatCode="0.00">
                  <c:v>-2.5400000000000098</c:v>
                </c:pt>
                <c:pt idx="47">
                  <c:v>-2.53000000000001</c:v>
                </c:pt>
                <c:pt idx="48" formatCode="0.00">
                  <c:v>-2.5200000000000098</c:v>
                </c:pt>
                <c:pt idx="49">
                  <c:v>-2.51000000000001</c:v>
                </c:pt>
                <c:pt idx="50" formatCode="0.00">
                  <c:v>-2.5000000000000102</c:v>
                </c:pt>
                <c:pt idx="51">
                  <c:v>-2.49000000000001</c:v>
                </c:pt>
                <c:pt idx="52" formatCode="0.00">
                  <c:v>-2.4800000000000102</c:v>
                </c:pt>
                <c:pt idx="53">
                  <c:v>-2.47000000000001</c:v>
                </c:pt>
                <c:pt idx="54" formatCode="0.00">
                  <c:v>-2.4600000000000102</c:v>
                </c:pt>
                <c:pt idx="55">
                  <c:v>-2.4500000000000099</c:v>
                </c:pt>
                <c:pt idx="56" formatCode="0.00">
                  <c:v>-2.4400000000000102</c:v>
                </c:pt>
                <c:pt idx="57">
                  <c:v>-2.4300000000000099</c:v>
                </c:pt>
                <c:pt idx="58" formatCode="0.00">
                  <c:v>-2.4200000000000101</c:v>
                </c:pt>
                <c:pt idx="59">
                  <c:v>-2.4100000000000099</c:v>
                </c:pt>
                <c:pt idx="60" formatCode="0.00">
                  <c:v>-2.4000000000000101</c:v>
                </c:pt>
                <c:pt idx="61">
                  <c:v>-2.3900000000000099</c:v>
                </c:pt>
                <c:pt idx="62" formatCode="0.00">
                  <c:v>-2.3800000000000101</c:v>
                </c:pt>
                <c:pt idx="63">
                  <c:v>-2.3700000000000099</c:v>
                </c:pt>
                <c:pt idx="64" formatCode="0.00">
                  <c:v>-2.3600000000000101</c:v>
                </c:pt>
                <c:pt idx="65">
                  <c:v>-2.3500000000000099</c:v>
                </c:pt>
                <c:pt idx="66" formatCode="0.00">
                  <c:v>-2.3400000000000101</c:v>
                </c:pt>
                <c:pt idx="67">
                  <c:v>-2.3300000000000098</c:v>
                </c:pt>
                <c:pt idx="68" formatCode="0.00">
                  <c:v>-2.3200000000000101</c:v>
                </c:pt>
                <c:pt idx="69">
                  <c:v>-2.31000000000002</c:v>
                </c:pt>
                <c:pt idx="70" formatCode="0.00">
                  <c:v>-2.30000000000001</c:v>
                </c:pt>
                <c:pt idx="71">
                  <c:v>-2.29000000000002</c:v>
                </c:pt>
                <c:pt idx="72" formatCode="0.00">
                  <c:v>-2.28000000000001</c:v>
                </c:pt>
                <c:pt idx="73">
                  <c:v>-2.27000000000002</c:v>
                </c:pt>
                <c:pt idx="74" formatCode="0.00">
                  <c:v>-2.2600000000000202</c:v>
                </c:pt>
                <c:pt idx="75">
                  <c:v>-2.25000000000002</c:v>
                </c:pt>
                <c:pt idx="76" formatCode="0.00">
                  <c:v>-2.2400000000000202</c:v>
                </c:pt>
                <c:pt idx="77">
                  <c:v>-2.23000000000002</c:v>
                </c:pt>
                <c:pt idx="78" formatCode="0.00">
                  <c:v>-2.2200000000000202</c:v>
                </c:pt>
                <c:pt idx="79">
                  <c:v>-2.2100000000000199</c:v>
                </c:pt>
                <c:pt idx="80" formatCode="0.00">
                  <c:v>-2.2000000000000202</c:v>
                </c:pt>
                <c:pt idx="81">
                  <c:v>-2.1900000000000199</c:v>
                </c:pt>
                <c:pt idx="82" formatCode="0.00">
                  <c:v>-2.1800000000000201</c:v>
                </c:pt>
                <c:pt idx="83">
                  <c:v>-2.1700000000000199</c:v>
                </c:pt>
                <c:pt idx="84" formatCode="0.00">
                  <c:v>-2.1600000000000201</c:v>
                </c:pt>
                <c:pt idx="85">
                  <c:v>-2.1500000000000199</c:v>
                </c:pt>
                <c:pt idx="86" formatCode="0.00">
                  <c:v>-2.1400000000000201</c:v>
                </c:pt>
                <c:pt idx="87">
                  <c:v>-2.1300000000000199</c:v>
                </c:pt>
                <c:pt idx="88" formatCode="0.00">
                  <c:v>-2.1200000000000201</c:v>
                </c:pt>
                <c:pt idx="89">
                  <c:v>-2.1100000000000199</c:v>
                </c:pt>
                <c:pt idx="90" formatCode="0.00">
                  <c:v>-2.1000000000000201</c:v>
                </c:pt>
                <c:pt idx="91">
                  <c:v>-2.0900000000000198</c:v>
                </c:pt>
                <c:pt idx="92" formatCode="0.00">
                  <c:v>-2.0800000000000201</c:v>
                </c:pt>
                <c:pt idx="93">
                  <c:v>-2.0700000000000198</c:v>
                </c:pt>
                <c:pt idx="94" formatCode="0.00">
                  <c:v>-2.06000000000002</c:v>
                </c:pt>
                <c:pt idx="95">
                  <c:v>-2.0500000000000198</c:v>
                </c:pt>
                <c:pt idx="96" formatCode="0.00">
                  <c:v>-2.04000000000002</c:v>
                </c:pt>
                <c:pt idx="97">
                  <c:v>-2.0300000000000198</c:v>
                </c:pt>
                <c:pt idx="98" formatCode="0.00">
                  <c:v>-2.02000000000002</c:v>
                </c:pt>
                <c:pt idx="99">
                  <c:v>-2.0100000000000202</c:v>
                </c:pt>
                <c:pt idx="100" formatCode="0.00">
                  <c:v>-2.00000000000002</c:v>
                </c:pt>
                <c:pt idx="101">
                  <c:v>-1.99000000000002</c:v>
                </c:pt>
                <c:pt idx="102" formatCode="0.00">
                  <c:v>-1.98000000000002</c:v>
                </c:pt>
                <c:pt idx="103">
                  <c:v>-1.97000000000002</c:v>
                </c:pt>
                <c:pt idx="104" formatCode="0.00">
                  <c:v>-1.9600000000000199</c:v>
                </c:pt>
                <c:pt idx="105">
                  <c:v>-1.9500000000000199</c:v>
                </c:pt>
                <c:pt idx="106" formatCode="0.00">
                  <c:v>-1.9400000000000199</c:v>
                </c:pt>
                <c:pt idx="107">
                  <c:v>-1.9300000000000199</c:v>
                </c:pt>
                <c:pt idx="108" formatCode="0.00">
                  <c:v>-1.9200000000000199</c:v>
                </c:pt>
                <c:pt idx="109">
                  <c:v>-1.9100000000000199</c:v>
                </c:pt>
                <c:pt idx="110" formatCode="0.00">
                  <c:v>-1.9000000000000199</c:v>
                </c:pt>
                <c:pt idx="111">
                  <c:v>-1.8900000000000201</c:v>
                </c:pt>
                <c:pt idx="112" formatCode="0.00">
                  <c:v>-1.8800000000000201</c:v>
                </c:pt>
                <c:pt idx="113">
                  <c:v>-1.8700000000000201</c:v>
                </c:pt>
                <c:pt idx="114" formatCode="0.00">
                  <c:v>-1.8600000000000201</c:v>
                </c:pt>
                <c:pt idx="115">
                  <c:v>-1.8500000000000201</c:v>
                </c:pt>
                <c:pt idx="116" formatCode="0.00">
                  <c:v>-1.8400000000000201</c:v>
                </c:pt>
                <c:pt idx="117">
                  <c:v>-1.8300000000000201</c:v>
                </c:pt>
                <c:pt idx="118" formatCode="0.00">
                  <c:v>-1.82000000000003</c:v>
                </c:pt>
                <c:pt idx="119">
                  <c:v>-1.81000000000003</c:v>
                </c:pt>
                <c:pt idx="120" formatCode="0.00">
                  <c:v>-1.80000000000003</c:v>
                </c:pt>
                <c:pt idx="121">
                  <c:v>-1.79000000000003</c:v>
                </c:pt>
                <c:pt idx="122" formatCode="0.00">
                  <c:v>-1.78000000000003</c:v>
                </c:pt>
                <c:pt idx="123">
                  <c:v>-1.77000000000003</c:v>
                </c:pt>
                <c:pt idx="124" formatCode="0.00">
                  <c:v>-1.76000000000003</c:v>
                </c:pt>
                <c:pt idx="125">
                  <c:v>-1.75000000000003</c:v>
                </c:pt>
                <c:pt idx="126" formatCode="0.00">
                  <c:v>-1.74000000000003</c:v>
                </c:pt>
                <c:pt idx="127">
                  <c:v>-1.73000000000003</c:v>
                </c:pt>
                <c:pt idx="128" formatCode="0.00">
                  <c:v>-1.7200000000000299</c:v>
                </c:pt>
                <c:pt idx="129">
                  <c:v>-1.7100000000000299</c:v>
                </c:pt>
                <c:pt idx="130" formatCode="0.00">
                  <c:v>-1.7000000000000299</c:v>
                </c:pt>
                <c:pt idx="131">
                  <c:v>-1.6900000000000299</c:v>
                </c:pt>
                <c:pt idx="132" formatCode="0.00">
                  <c:v>-1.6800000000000299</c:v>
                </c:pt>
                <c:pt idx="133">
                  <c:v>-1.6700000000000299</c:v>
                </c:pt>
                <c:pt idx="134" formatCode="0.00">
                  <c:v>-1.6600000000000299</c:v>
                </c:pt>
                <c:pt idx="135">
                  <c:v>-1.6500000000000301</c:v>
                </c:pt>
                <c:pt idx="136" formatCode="0.00">
                  <c:v>-1.6400000000000301</c:v>
                </c:pt>
                <c:pt idx="137">
                  <c:v>-1.6300000000000301</c:v>
                </c:pt>
                <c:pt idx="138" formatCode="0.00">
                  <c:v>-1.6200000000000301</c:v>
                </c:pt>
                <c:pt idx="139">
                  <c:v>-1.6100000000000301</c:v>
                </c:pt>
                <c:pt idx="140" formatCode="0.00">
                  <c:v>-1.6000000000000301</c:v>
                </c:pt>
                <c:pt idx="141">
                  <c:v>-1.5900000000000301</c:v>
                </c:pt>
                <c:pt idx="142" formatCode="0.00">
                  <c:v>-1.58000000000003</c:v>
                </c:pt>
                <c:pt idx="143">
                  <c:v>-1.57000000000003</c:v>
                </c:pt>
                <c:pt idx="144" formatCode="0.00">
                  <c:v>-1.56000000000003</c:v>
                </c:pt>
                <c:pt idx="145">
                  <c:v>-1.55000000000003</c:v>
                </c:pt>
                <c:pt idx="146" formatCode="0.00">
                  <c:v>-1.54000000000003</c:v>
                </c:pt>
                <c:pt idx="147">
                  <c:v>-1.53000000000003</c:v>
                </c:pt>
                <c:pt idx="148" formatCode="0.00">
                  <c:v>-1.52000000000003</c:v>
                </c:pt>
                <c:pt idx="149">
                  <c:v>-1.51000000000003</c:v>
                </c:pt>
                <c:pt idx="150" formatCode="0.00">
                  <c:v>-1.50000000000003</c:v>
                </c:pt>
                <c:pt idx="151">
                  <c:v>-1.49000000000003</c:v>
                </c:pt>
                <c:pt idx="152" formatCode="0.00">
                  <c:v>-1.48000000000003</c:v>
                </c:pt>
                <c:pt idx="153">
                  <c:v>-1.4700000000000299</c:v>
                </c:pt>
                <c:pt idx="154" formatCode="0.00">
                  <c:v>-1.4600000000000299</c:v>
                </c:pt>
                <c:pt idx="155">
                  <c:v>-1.4500000000000299</c:v>
                </c:pt>
                <c:pt idx="156" formatCode="0.00">
                  <c:v>-1.4400000000000299</c:v>
                </c:pt>
                <c:pt idx="157">
                  <c:v>-1.4300000000000299</c:v>
                </c:pt>
                <c:pt idx="158" formatCode="0.00">
                  <c:v>-1.4200000000000299</c:v>
                </c:pt>
                <c:pt idx="159">
                  <c:v>-1.4100000000000299</c:v>
                </c:pt>
                <c:pt idx="160" formatCode="0.00">
                  <c:v>-1.4000000000000301</c:v>
                </c:pt>
                <c:pt idx="161">
                  <c:v>-1.3900000000000301</c:v>
                </c:pt>
                <c:pt idx="162" formatCode="0.00">
                  <c:v>-1.3800000000000301</c:v>
                </c:pt>
                <c:pt idx="163">
                  <c:v>-1.3700000000000301</c:v>
                </c:pt>
                <c:pt idx="164" formatCode="0.00">
                  <c:v>-1.3600000000000301</c:v>
                </c:pt>
                <c:pt idx="165">
                  <c:v>-1.3500000000000401</c:v>
                </c:pt>
                <c:pt idx="166" formatCode="0.00">
                  <c:v>-1.34000000000004</c:v>
                </c:pt>
                <c:pt idx="167">
                  <c:v>-1.33000000000004</c:v>
                </c:pt>
                <c:pt idx="168" formatCode="0.00">
                  <c:v>-1.32000000000004</c:v>
                </c:pt>
                <c:pt idx="169">
                  <c:v>-1.31000000000004</c:v>
                </c:pt>
                <c:pt idx="170" formatCode="0.00">
                  <c:v>-1.30000000000004</c:v>
                </c:pt>
                <c:pt idx="171">
                  <c:v>-1.29000000000004</c:v>
                </c:pt>
                <c:pt idx="172" formatCode="0.00">
                  <c:v>-1.28000000000004</c:v>
                </c:pt>
                <c:pt idx="173">
                  <c:v>-1.27000000000004</c:v>
                </c:pt>
                <c:pt idx="174" formatCode="0.00">
                  <c:v>-1.26000000000004</c:v>
                </c:pt>
                <c:pt idx="175">
                  <c:v>-1.25000000000004</c:v>
                </c:pt>
                <c:pt idx="176" formatCode="0.00">
                  <c:v>-1.24000000000004</c:v>
                </c:pt>
                <c:pt idx="177">
                  <c:v>-1.23000000000004</c:v>
                </c:pt>
                <c:pt idx="178" formatCode="0.00">
                  <c:v>-1.2200000000000399</c:v>
                </c:pt>
                <c:pt idx="179">
                  <c:v>-1.2100000000000399</c:v>
                </c:pt>
                <c:pt idx="180" formatCode="0.00">
                  <c:v>-1.2000000000000399</c:v>
                </c:pt>
                <c:pt idx="181">
                  <c:v>-1.1900000000000399</c:v>
                </c:pt>
                <c:pt idx="182" formatCode="0.00">
                  <c:v>-1.1800000000000399</c:v>
                </c:pt>
                <c:pt idx="183">
                  <c:v>-1.1700000000000399</c:v>
                </c:pt>
                <c:pt idx="184" formatCode="0.00">
                  <c:v>-1.1600000000000401</c:v>
                </c:pt>
                <c:pt idx="185">
                  <c:v>-1.1500000000000401</c:v>
                </c:pt>
                <c:pt idx="186" formatCode="0.00">
                  <c:v>-1.1400000000000401</c:v>
                </c:pt>
                <c:pt idx="187">
                  <c:v>-1.1300000000000401</c:v>
                </c:pt>
                <c:pt idx="188" formatCode="0.00">
                  <c:v>-1.1200000000000401</c:v>
                </c:pt>
                <c:pt idx="189">
                  <c:v>-1.1100000000000401</c:v>
                </c:pt>
                <c:pt idx="190" formatCode="0.00">
                  <c:v>-1.1000000000000401</c:v>
                </c:pt>
                <c:pt idx="191">
                  <c:v>-1.09000000000004</c:v>
                </c:pt>
                <c:pt idx="192" formatCode="0.00">
                  <c:v>-1.08000000000004</c:v>
                </c:pt>
                <c:pt idx="193">
                  <c:v>-1.07000000000004</c:v>
                </c:pt>
                <c:pt idx="194" formatCode="0.00">
                  <c:v>-1.06000000000004</c:v>
                </c:pt>
                <c:pt idx="195">
                  <c:v>-1.05000000000004</c:v>
                </c:pt>
                <c:pt idx="196" formatCode="0.00">
                  <c:v>-1.04000000000004</c:v>
                </c:pt>
                <c:pt idx="197">
                  <c:v>-1.03000000000004</c:v>
                </c:pt>
                <c:pt idx="198" formatCode="0.00">
                  <c:v>-1.02000000000004</c:v>
                </c:pt>
                <c:pt idx="199">
                  <c:v>-1.01000000000004</c:v>
                </c:pt>
                <c:pt idx="200" formatCode="0.00">
                  <c:v>-1.00000000000004</c:v>
                </c:pt>
                <c:pt idx="201">
                  <c:v>-0.99000000000003996</c:v>
                </c:pt>
                <c:pt idx="202" formatCode="0.00">
                  <c:v>-0.98000000000003995</c:v>
                </c:pt>
                <c:pt idx="203">
                  <c:v>-0.97000000000004005</c:v>
                </c:pt>
                <c:pt idx="204" formatCode="0.00">
                  <c:v>-0.96000000000004004</c:v>
                </c:pt>
                <c:pt idx="205">
                  <c:v>-0.95000000000004003</c:v>
                </c:pt>
                <c:pt idx="206" formatCode="0.00">
                  <c:v>-0.94000000000004003</c:v>
                </c:pt>
                <c:pt idx="207">
                  <c:v>-0.93000000000004002</c:v>
                </c:pt>
                <c:pt idx="208" formatCode="0.00">
                  <c:v>-0.92000000000004001</c:v>
                </c:pt>
                <c:pt idx="209">
                  <c:v>-0.91000000000004</c:v>
                </c:pt>
                <c:pt idx="210" formatCode="0.00">
                  <c:v>-0.90000000000003999</c:v>
                </c:pt>
                <c:pt idx="211">
                  <c:v>-0.89000000000003998</c:v>
                </c:pt>
                <c:pt idx="212" formatCode="0.00">
                  <c:v>-0.88000000000004996</c:v>
                </c:pt>
                <c:pt idx="213">
                  <c:v>-0.87000000000004996</c:v>
                </c:pt>
                <c:pt idx="214" formatCode="0.00">
                  <c:v>-0.86000000000004995</c:v>
                </c:pt>
                <c:pt idx="215">
                  <c:v>-0.85000000000005005</c:v>
                </c:pt>
                <c:pt idx="216" formatCode="0.00">
                  <c:v>-0.84000000000005004</c:v>
                </c:pt>
                <c:pt idx="217">
                  <c:v>-0.83000000000005003</c:v>
                </c:pt>
                <c:pt idx="218" formatCode="0.00">
                  <c:v>-0.82000000000005002</c:v>
                </c:pt>
                <c:pt idx="219">
                  <c:v>-0.81000000000005001</c:v>
                </c:pt>
                <c:pt idx="220" formatCode="0.00">
                  <c:v>-0.80000000000005</c:v>
                </c:pt>
                <c:pt idx="221">
                  <c:v>-0.79000000000005</c:v>
                </c:pt>
                <c:pt idx="222" formatCode="0.00">
                  <c:v>-0.78000000000004999</c:v>
                </c:pt>
                <c:pt idx="223">
                  <c:v>-0.77000000000004998</c:v>
                </c:pt>
                <c:pt idx="224" formatCode="0.00">
                  <c:v>-0.76000000000004997</c:v>
                </c:pt>
                <c:pt idx="225">
                  <c:v>-0.75000000000004996</c:v>
                </c:pt>
                <c:pt idx="226" formatCode="0.00">
                  <c:v>-0.74000000000004995</c:v>
                </c:pt>
                <c:pt idx="227">
                  <c:v>-0.73000000000005005</c:v>
                </c:pt>
                <c:pt idx="228" formatCode="0.00">
                  <c:v>-0.72000000000005004</c:v>
                </c:pt>
                <c:pt idx="229">
                  <c:v>-0.71000000000005004</c:v>
                </c:pt>
                <c:pt idx="230" formatCode="0.00">
                  <c:v>-0.70000000000005003</c:v>
                </c:pt>
                <c:pt idx="231">
                  <c:v>-0.69000000000005002</c:v>
                </c:pt>
                <c:pt idx="232" formatCode="0.00">
                  <c:v>-0.68000000000005001</c:v>
                </c:pt>
                <c:pt idx="233">
                  <c:v>-0.67000000000005</c:v>
                </c:pt>
                <c:pt idx="234" formatCode="0.00">
                  <c:v>-0.66000000000004999</c:v>
                </c:pt>
                <c:pt idx="235">
                  <c:v>-0.65000000000004998</c:v>
                </c:pt>
                <c:pt idx="236" formatCode="0.00">
                  <c:v>-0.64000000000004997</c:v>
                </c:pt>
                <c:pt idx="237">
                  <c:v>-0.63000000000004996</c:v>
                </c:pt>
                <c:pt idx="238" formatCode="0.00">
                  <c:v>-0.62000000000004996</c:v>
                </c:pt>
                <c:pt idx="239">
                  <c:v>-0.61000000000004995</c:v>
                </c:pt>
                <c:pt idx="240" formatCode="0.00">
                  <c:v>-0.60000000000005005</c:v>
                </c:pt>
                <c:pt idx="241">
                  <c:v>-0.59000000000005004</c:v>
                </c:pt>
                <c:pt idx="242" formatCode="0.00">
                  <c:v>-0.58000000000005003</c:v>
                </c:pt>
                <c:pt idx="243">
                  <c:v>-0.57000000000005002</c:v>
                </c:pt>
                <c:pt idx="244" formatCode="0.00">
                  <c:v>-0.56000000000005001</c:v>
                </c:pt>
                <c:pt idx="245">
                  <c:v>-0.55000000000005</c:v>
                </c:pt>
                <c:pt idx="246" formatCode="0.00">
                  <c:v>-0.54000000000005</c:v>
                </c:pt>
                <c:pt idx="247">
                  <c:v>-0.53000000000004999</c:v>
                </c:pt>
                <c:pt idx="248" formatCode="0.00">
                  <c:v>-0.52000000000004998</c:v>
                </c:pt>
                <c:pt idx="249">
                  <c:v>-0.51000000000004997</c:v>
                </c:pt>
                <c:pt idx="250" formatCode="0.00">
                  <c:v>-0.50000000000004996</c:v>
                </c:pt>
                <c:pt idx="251">
                  <c:v>-0.49000000000005001</c:v>
                </c:pt>
                <c:pt idx="252" formatCode="0.00">
                  <c:v>-0.48000000000005</c:v>
                </c:pt>
                <c:pt idx="253">
                  <c:v>-0.47000000000004999</c:v>
                </c:pt>
                <c:pt idx="254" formatCode="0.00">
                  <c:v>-0.46000000000004998</c:v>
                </c:pt>
                <c:pt idx="255">
                  <c:v>-0.45000000000005003</c:v>
                </c:pt>
                <c:pt idx="256" formatCode="0.00">
                  <c:v>-0.44000000000005002</c:v>
                </c:pt>
                <c:pt idx="257">
                  <c:v>-0.43000000000005001</c:v>
                </c:pt>
                <c:pt idx="258" formatCode="0.00">
                  <c:v>-0.42000000000005</c:v>
                </c:pt>
                <c:pt idx="259">
                  <c:v>-0.41000000000005998</c:v>
                </c:pt>
                <c:pt idx="260" formatCode="0.00">
                  <c:v>-0.40000000000005997</c:v>
                </c:pt>
                <c:pt idx="261">
                  <c:v>-0.39000000000006002</c:v>
                </c:pt>
                <c:pt idx="262" formatCode="0.00">
                  <c:v>-0.38000000000006001</c:v>
                </c:pt>
                <c:pt idx="263">
                  <c:v>-0.37000000000006</c:v>
                </c:pt>
                <c:pt idx="264" formatCode="0.00">
                  <c:v>-0.36000000000005999</c:v>
                </c:pt>
                <c:pt idx="265">
                  <c:v>-0.35000000000005999</c:v>
                </c:pt>
                <c:pt idx="266" formatCode="0.00">
                  <c:v>-0.34000000000005998</c:v>
                </c:pt>
                <c:pt idx="267">
                  <c:v>-0.33000000000006002</c:v>
                </c:pt>
                <c:pt idx="268" formatCode="0.00">
                  <c:v>-0.32000000000006001</c:v>
                </c:pt>
                <c:pt idx="269">
                  <c:v>-0.31000000000006001</c:v>
                </c:pt>
                <c:pt idx="270" formatCode="0.00">
                  <c:v>-0.30000000000006</c:v>
                </c:pt>
                <c:pt idx="271">
                  <c:v>-0.29000000000005999</c:v>
                </c:pt>
                <c:pt idx="272" formatCode="0.00">
                  <c:v>-0.28000000000005998</c:v>
                </c:pt>
                <c:pt idx="273">
                  <c:v>-0.27000000000006003</c:v>
                </c:pt>
                <c:pt idx="274" formatCode="0.00">
                  <c:v>-0.26000000000006002</c:v>
                </c:pt>
                <c:pt idx="275">
                  <c:v>-0.25000000000006001</c:v>
                </c:pt>
                <c:pt idx="276" formatCode="0.00">
                  <c:v>-0.24000000000006</c:v>
                </c:pt>
                <c:pt idx="277">
                  <c:v>-0.23000000000005999</c:v>
                </c:pt>
                <c:pt idx="278" formatCode="0.00">
                  <c:v>-0.22000000000006001</c:v>
                </c:pt>
                <c:pt idx="279">
                  <c:v>-0.21000000000006</c:v>
                </c:pt>
                <c:pt idx="280" formatCode="0.00">
                  <c:v>-0.20000000000005999</c:v>
                </c:pt>
                <c:pt idx="281">
                  <c:v>-0.19000000000006001</c:v>
                </c:pt>
                <c:pt idx="282" formatCode="0.00">
                  <c:v>-0.18000000000006</c:v>
                </c:pt>
                <c:pt idx="283">
                  <c:v>-0.17000000000005999</c:v>
                </c:pt>
                <c:pt idx="284" formatCode="0.00">
                  <c:v>-0.16000000000006001</c:v>
                </c:pt>
                <c:pt idx="285">
                  <c:v>-0.15000000000006</c:v>
                </c:pt>
                <c:pt idx="286" formatCode="0.00">
                  <c:v>-0.14000000000005999</c:v>
                </c:pt>
                <c:pt idx="287">
                  <c:v>-0.13000000000006001</c:v>
                </c:pt>
                <c:pt idx="288" formatCode="0.00">
                  <c:v>-0.12000000000006</c:v>
                </c:pt>
                <c:pt idx="289">
                  <c:v>-0.11000000000005999</c:v>
                </c:pt>
                <c:pt idx="290" formatCode="0.00">
                  <c:v>-0.10000000000006</c:v>
                </c:pt>
                <c:pt idx="291">
                  <c:v>-9.0000000000059796E-2</c:v>
                </c:pt>
                <c:pt idx="292" formatCode="0.00">
                  <c:v>-8.0000000000059995E-2</c:v>
                </c:pt>
                <c:pt idx="293">
                  <c:v>-7.0000000000059806E-2</c:v>
                </c:pt>
                <c:pt idx="294" formatCode="0.00">
                  <c:v>-6.0000000000059998E-2</c:v>
                </c:pt>
                <c:pt idx="295">
                  <c:v>-5.0000000000060198E-2</c:v>
                </c:pt>
                <c:pt idx="296" formatCode="0.00">
                  <c:v>-4.0000000000060001E-2</c:v>
                </c:pt>
                <c:pt idx="297">
                  <c:v>-3.0000000000060201E-2</c:v>
                </c:pt>
                <c:pt idx="298" formatCode="0.00">
                  <c:v>-2.0000000000060001E-2</c:v>
                </c:pt>
                <c:pt idx="299">
                  <c:v>-1.00000000000602E-2</c:v>
                </c:pt>
                <c:pt idx="300" formatCode="0.00">
                  <c:v>-5.9952043329758504E-14</c:v>
                </c:pt>
              </c:numCache>
            </c:numRef>
          </c:xVal>
          <c:yVal>
            <c:numRef>
              <c:f>Standardnormalverteilung!$C$2:$C$302</c:f>
              <c:numCache>
                <c:formatCode>0.0000</c:formatCode>
                <c:ptCount val="301"/>
                <c:pt idx="0">
                  <c:v>1.3498980316300933E-3</c:v>
                </c:pt>
                <c:pt idx="1">
                  <c:v>1.3948872354922468E-3</c:v>
                </c:pt>
                <c:pt idx="2">
                  <c:v>1.4412419173400134E-3</c:v>
                </c:pt>
                <c:pt idx="3">
                  <c:v>1.4889987452374627E-3</c:v>
                </c:pt>
                <c:pt idx="4">
                  <c:v>1.538195211738057E-3</c:v>
                </c:pt>
                <c:pt idx="5">
                  <c:v>1.5888696473648663E-3</c:v>
                </c:pt>
                <c:pt idx="6">
                  <c:v>1.6410612341569962E-3</c:v>
                </c:pt>
                <c:pt idx="7">
                  <c:v>1.6948100192772594E-3</c:v>
                </c:pt>
                <c:pt idx="8">
                  <c:v>1.7501569286760988E-3</c:v>
                </c:pt>
                <c:pt idx="9">
                  <c:v>1.8071437808064271E-3</c:v>
                </c:pt>
                <c:pt idx="10">
                  <c:v>1.8658133003840378E-3</c:v>
                </c:pt>
                <c:pt idx="11">
                  <c:v>1.9262091321878587E-3</c:v>
                </c:pt>
                <c:pt idx="12">
                  <c:v>1.9883758548943252E-3</c:v>
                </c:pt>
                <c:pt idx="13">
                  <c:v>2.0523589949397532E-3</c:v>
                </c:pt>
                <c:pt idx="14">
                  <c:v>2.1182050404046204E-3</c:v>
                </c:pt>
                <c:pt idx="15">
                  <c:v>2.1859614549132396E-3</c:v>
                </c:pt>
                <c:pt idx="16">
                  <c:v>2.2556766915423207E-3</c:v>
                </c:pt>
                <c:pt idx="17">
                  <c:v>2.3274002067315515E-3</c:v>
                </c:pt>
                <c:pt idx="18">
                  <c:v>2.4011824741892529E-3</c:v>
                </c:pt>
                <c:pt idx="19">
                  <c:v>2.4770749987858601E-3</c:v>
                </c:pt>
                <c:pt idx="20">
                  <c:v>2.5551303304279312E-3</c:v>
                </c:pt>
                <c:pt idx="21">
                  <c:v>2.6354020779049505E-3</c:v>
                </c:pt>
                <c:pt idx="22">
                  <c:v>2.7179449227011749E-3</c:v>
                </c:pt>
                <c:pt idx="23">
                  <c:v>2.8028146327650242E-3</c:v>
                </c:pt>
                <c:pt idx="24">
                  <c:v>2.8900680762260545E-3</c:v>
                </c:pt>
                <c:pt idx="25">
                  <c:v>2.9797632350545551E-3</c:v>
                </c:pt>
                <c:pt idx="26">
                  <c:v>3.0719592186503955E-3</c:v>
                </c:pt>
                <c:pt idx="27">
                  <c:v>3.1667162773576945E-3</c:v>
                </c:pt>
                <c:pt idx="28">
                  <c:v>3.2640958158912108E-3</c:v>
                </c:pt>
                <c:pt idx="29">
                  <c:v>3.3641604066690892E-3</c:v>
                </c:pt>
                <c:pt idx="30">
                  <c:v>3.4669738030405624E-3</c:v>
                </c:pt>
                <c:pt idx="31">
                  <c:v>3.5726009523996275E-3</c:v>
                </c:pt>
                <c:pt idx="32">
                  <c:v>3.6811080091748707E-3</c:v>
                </c:pt>
                <c:pt idx="33">
                  <c:v>3.7925623476853724E-3</c:v>
                </c:pt>
                <c:pt idx="34">
                  <c:v>3.9070325748526615E-3</c:v>
                </c:pt>
                <c:pt idx="35">
                  <c:v>4.0245885427581838E-3</c:v>
                </c:pt>
                <c:pt idx="36">
                  <c:v>4.1453013610359178E-3</c:v>
                </c:pt>
                <c:pt idx="37">
                  <c:v>4.2692434090892215E-3</c:v>
                </c:pt>
                <c:pt idx="38">
                  <c:v>4.3964883481211834E-3</c:v>
                </c:pt>
                <c:pt idx="39">
                  <c:v>4.5271111329671871E-3</c:v>
                </c:pt>
                <c:pt idx="40">
                  <c:v>4.6611880237186157E-3</c:v>
                </c:pt>
                <c:pt idx="41">
                  <c:v>4.7987965971260371E-3</c:v>
                </c:pt>
                <c:pt idx="42">
                  <c:v>4.9400157577705007E-3</c:v>
                </c:pt>
                <c:pt idx="43">
                  <c:v>5.084925748990889E-3</c:v>
                </c:pt>
                <c:pt idx="44">
                  <c:v>5.2336081635556376E-3</c:v>
                </c:pt>
                <c:pt idx="45">
                  <c:v>5.3861459540665282E-3</c:v>
                </c:pt>
                <c:pt idx="46">
                  <c:v>5.5426234430824466E-3</c:v>
                </c:pt>
                <c:pt idx="47">
                  <c:v>5.7031263329505285E-3</c:v>
                </c:pt>
                <c:pt idx="48">
                  <c:v>5.8677417153323967E-3</c:v>
                </c:pt>
                <c:pt idx="49">
                  <c:v>6.036558080412484E-3</c:v>
                </c:pt>
                <c:pt idx="50">
                  <c:v>6.2096653257759519E-3</c:v>
                </c:pt>
                <c:pt idx="51">
                  <c:v>6.3871547649429952E-3</c:v>
                </c:pt>
                <c:pt idx="52">
                  <c:v>6.5691191355465696E-3</c:v>
                </c:pt>
                <c:pt idx="53">
                  <c:v>6.7556526071404647E-3</c:v>
                </c:pt>
                <c:pt idx="54">
                  <c:v>6.9468507886241175E-3</c:v>
                </c:pt>
                <c:pt idx="55">
                  <c:v>7.1428107352712157E-3</c:v>
                </c:pt>
                <c:pt idx="56">
                  <c:v>7.3436309553481412E-3</c:v>
                </c:pt>
                <c:pt idx="57">
                  <c:v>7.5494114163089975E-3</c:v>
                </c:pt>
                <c:pt idx="58">
                  <c:v>7.7602535505534222E-3</c:v>
                </c:pt>
                <c:pt idx="59">
                  <c:v>7.9762602607335101E-3</c:v>
                </c:pt>
                <c:pt idx="60">
                  <c:v>8.1975359245958987E-3</c:v>
                </c:pt>
                <c:pt idx="61">
                  <c:v>8.4241863993454649E-3</c:v>
                </c:pt>
                <c:pt idx="62">
                  <c:v>8.6563190255163069E-3</c:v>
                </c:pt>
                <c:pt idx="63">
                  <c:v>8.8940426303365377E-3</c:v>
                </c:pt>
                <c:pt idx="64">
                  <c:v>9.1374675305724209E-3</c:v>
                </c:pt>
                <c:pt idx="65">
                  <c:v>9.3867055348383199E-3</c:v>
                </c:pt>
                <c:pt idx="66">
                  <c:v>9.6418699453580739E-3</c:v>
                </c:pt>
                <c:pt idx="67">
                  <c:v>9.9030755591639867E-3</c:v>
                </c:pt>
                <c:pt idx="68">
                  <c:v>1.0170438668719401E-2</c:v>
                </c:pt>
                <c:pt idx="69">
                  <c:v>1.0444077061950522E-2</c:v>
                </c:pt>
                <c:pt idx="70">
                  <c:v>1.0724110021675514E-2</c:v>
                </c:pt>
                <c:pt idx="71">
                  <c:v>1.1010658324410802E-2</c:v>
                </c:pt>
                <c:pt idx="72">
                  <c:v>1.1303844238552491E-2</c:v>
                </c:pt>
                <c:pt idx="73">
                  <c:v>1.1603791521902924E-2</c:v>
                </c:pt>
                <c:pt idx="74">
                  <c:v>1.1910625418546433E-2</c:v>
                </c:pt>
                <c:pt idx="75">
                  <c:v>1.2224472655044066E-2</c:v>
                </c:pt>
                <c:pt idx="76">
                  <c:v>1.2545461435945903E-2</c:v>
                </c:pt>
                <c:pt idx="77">
                  <c:v>1.287372143860136E-2</c:v>
                </c:pt>
                <c:pt idx="78">
                  <c:v>1.3209383807255596E-2</c:v>
                </c:pt>
                <c:pt idx="79">
                  <c:v>1.3552581146419284E-2</c:v>
                </c:pt>
                <c:pt idx="80">
                  <c:v>1.3903447513497881E-2</c:v>
                </c:pt>
                <c:pt idx="81">
                  <c:v>1.4262118410668144E-2</c:v>
                </c:pt>
                <c:pt idx="82">
                  <c:v>1.4628730775988509E-2</c:v>
                </c:pt>
                <c:pt idx="83">
                  <c:v>1.5003422973731447E-2</c:v>
                </c:pt>
                <c:pt idx="84">
                  <c:v>1.538633478392467E-2</c:v>
                </c:pt>
                <c:pt idx="85">
                  <c:v>1.5777607391089719E-2</c:v>
                </c:pt>
                <c:pt idx="86">
                  <c:v>1.6177383372165285E-2</c:v>
                </c:pt>
                <c:pt idx="87">
                  <c:v>1.6585806683604178E-2</c:v>
                </c:pt>
                <c:pt idx="88">
                  <c:v>1.7003022647631958E-2</c:v>
                </c:pt>
                <c:pt idx="89">
                  <c:v>1.7429177937656224E-2</c:v>
                </c:pt>
                <c:pt idx="90">
                  <c:v>1.7864420562815661E-2</c:v>
                </c:pt>
                <c:pt idx="91">
                  <c:v>1.8308899851658064E-2</c:v>
                </c:pt>
                <c:pt idx="92">
                  <c:v>1.8762766434936826E-2</c:v>
                </c:pt>
                <c:pt idx="93">
                  <c:v>1.9226172227516363E-2</c:v>
                </c:pt>
                <c:pt idx="94">
                  <c:v>1.9699270409375934E-2</c:v>
                </c:pt>
                <c:pt idx="95">
                  <c:v>2.0182215405703439E-2</c:v>
                </c:pt>
                <c:pt idx="96">
                  <c:v>2.067516286606905E-2</c:v>
                </c:pt>
                <c:pt idx="97">
                  <c:v>2.1178269642671242E-2</c:v>
                </c:pt>
                <c:pt idx="98">
                  <c:v>2.1691693767645747E-2</c:v>
                </c:pt>
                <c:pt idx="99">
                  <c:v>2.2215594429430406E-2</c:v>
                </c:pt>
                <c:pt idx="100">
                  <c:v>2.2750131948178116E-2</c:v>
                </c:pt>
                <c:pt idx="101">
                  <c:v>2.3295467750210706E-2</c:v>
                </c:pt>
                <c:pt idx="102">
                  <c:v>2.3851764341507393E-2</c:v>
                </c:pt>
                <c:pt idx="103">
                  <c:v>2.4419185280221394E-2</c:v>
                </c:pt>
                <c:pt idx="104">
                  <c:v>2.4997895148219255E-2</c:v>
                </c:pt>
                <c:pt idx="105">
                  <c:v>2.5588059521637431E-2</c:v>
                </c:pt>
                <c:pt idx="106">
                  <c:v>2.618984494045147E-2</c:v>
                </c:pt>
                <c:pt idx="107">
                  <c:v>2.6803418877053724E-2</c:v>
                </c:pt>
                <c:pt idx="108">
                  <c:v>2.742894970383556E-2</c:v>
                </c:pt>
                <c:pt idx="109">
                  <c:v>2.8066606659771207E-2</c:v>
                </c:pt>
                <c:pt idx="110">
                  <c:v>2.8716559816000485E-2</c:v>
                </c:pt>
                <c:pt idx="111">
                  <c:v>2.9378980040408075E-2</c:v>
                </c:pt>
                <c:pt idx="112">
                  <c:v>3.0054038961198404E-2</c:v>
                </c:pt>
                <c:pt idx="113">
                  <c:v>3.0741908929464545E-2</c:v>
                </c:pt>
                <c:pt idx="114">
                  <c:v>3.1442762980751271E-2</c:v>
                </c:pt>
                <c:pt idx="115">
                  <c:v>3.2156774795612256E-2</c:v>
                </c:pt>
                <c:pt idx="116">
                  <c:v>3.2884118659162402E-2</c:v>
                </c:pt>
                <c:pt idx="117">
                  <c:v>3.3624969419626838E-2</c:v>
                </c:pt>
                <c:pt idx="118">
                  <c:v>3.4379502445887701E-2</c:v>
                </c:pt>
                <c:pt idx="119">
                  <c:v>3.5147893584036471E-2</c:v>
                </c:pt>
                <c:pt idx="120">
                  <c:v>3.5930319112923423E-2</c:v>
                </c:pt>
                <c:pt idx="121">
                  <c:v>3.672695569872389E-2</c:v>
                </c:pt>
                <c:pt idx="122">
                  <c:v>3.753798034851432E-2</c:v>
                </c:pt>
                <c:pt idx="123">
                  <c:v>3.8363570362868714E-2</c:v>
                </c:pt>
                <c:pt idx="124">
                  <c:v>3.9203903287480094E-2</c:v>
                </c:pt>
                <c:pt idx="125">
                  <c:v>4.0059156863814491E-2</c:v>
                </c:pt>
                <c:pt idx="126">
                  <c:v>4.0929508978804728E-2</c:v>
                </c:pt>
                <c:pt idx="127">
                  <c:v>4.1815137613592256E-2</c:v>
                </c:pt>
                <c:pt idx="128">
                  <c:v>4.2716220791326219E-2</c:v>
                </c:pt>
                <c:pt idx="129">
                  <c:v>4.3632936524029137E-2</c:v>
                </c:pt>
                <c:pt idx="130">
                  <c:v>4.4565462758540231E-2</c:v>
                </c:pt>
                <c:pt idx="131">
                  <c:v>4.5513977321546939E-2</c:v>
                </c:pt>
                <c:pt idx="132">
                  <c:v>4.6478657863717118E-2</c:v>
                </c:pt>
                <c:pt idx="133">
                  <c:v>4.745968180294434E-2</c:v>
                </c:pt>
                <c:pt idx="134">
                  <c:v>4.8457226266719798E-2</c:v>
                </c:pt>
                <c:pt idx="135">
                  <c:v>4.9471468033645008E-2</c:v>
                </c:pt>
                <c:pt idx="136">
                  <c:v>5.0502583474100561E-2</c:v>
                </c:pt>
                <c:pt idx="137">
                  <c:v>5.1550748490086166E-2</c:v>
                </c:pt>
                <c:pt idx="138">
                  <c:v>5.2616138454248819E-2</c:v>
                </c:pt>
                <c:pt idx="139">
                  <c:v>5.3698928148116415E-2</c:v>
                </c:pt>
                <c:pt idx="140">
                  <c:v>5.4799291699554643E-2</c:v>
                </c:pt>
                <c:pt idx="141">
                  <c:v>5.5917402519466065E-2</c:v>
                </c:pt>
                <c:pt idx="142">
                  <c:v>5.7053433237750785E-2</c:v>
                </c:pt>
                <c:pt idx="143">
                  <c:v>5.8207555638549534E-2</c:v>
                </c:pt>
                <c:pt idx="144">
                  <c:v>5.937994059478946E-2</c:v>
                </c:pt>
                <c:pt idx="145">
                  <c:v>6.0570758002055386E-2</c:v>
                </c:pt>
                <c:pt idx="146">
                  <c:v>6.1780176711808195E-2</c:v>
                </c:pt>
                <c:pt idx="147">
                  <c:v>6.3008364463974703E-2</c:v>
                </c:pt>
                <c:pt idx="148">
                  <c:v>6.4255487818932061E-2</c:v>
                </c:pt>
                <c:pt idx="149">
                  <c:v>6.5521712088912665E-2</c:v>
                </c:pt>
                <c:pt idx="150">
                  <c:v>6.6807201268854158E-2</c:v>
                </c:pt>
                <c:pt idx="151">
                  <c:v>6.8112117966721536E-2</c:v>
                </c:pt>
                <c:pt idx="152">
                  <c:v>6.9436623333327716E-2</c:v>
                </c:pt>
                <c:pt idx="153">
                  <c:v>7.0780876991681438E-2</c:v>
                </c:pt>
                <c:pt idx="154">
                  <c:v>7.2145036965889656E-2</c:v>
                </c:pt>
                <c:pt idx="155">
                  <c:v>7.352925960964414E-2</c:v>
                </c:pt>
                <c:pt idx="156">
                  <c:v>7.4933699534322801E-2</c:v>
                </c:pt>
                <c:pt idx="157">
                  <c:v>7.6358509536734787E-2</c:v>
                </c:pt>
                <c:pt idx="158">
                  <c:v>7.7803840526542017E-2</c:v>
                </c:pt>
                <c:pt idx="159">
                  <c:v>7.926984145338796E-2</c:v>
                </c:pt>
                <c:pt idx="160">
                  <c:v>8.0756659233766556E-2</c:v>
                </c:pt>
                <c:pt idx="161">
                  <c:v>8.2264438677664364E-2</c:v>
                </c:pt>
                <c:pt idx="162">
                  <c:v>8.3793322415009641E-2</c:v>
                </c:pt>
                <c:pt idx="163">
                  <c:v>8.534345082196225E-2</c:v>
                </c:pt>
                <c:pt idx="164">
                  <c:v>8.6914961947080274E-2</c:v>
                </c:pt>
                <c:pt idx="165">
                  <c:v>8.8507991437395572E-2</c:v>
                </c:pt>
                <c:pt idx="166">
                  <c:v>9.0122672464445941E-2</c:v>
                </c:pt>
                <c:pt idx="167">
                  <c:v>9.1759135650274215E-2</c:v>
                </c:pt>
                <c:pt idx="168">
                  <c:v>9.3417508993465112E-2</c:v>
                </c:pt>
                <c:pt idx="169">
                  <c:v>9.5097917795232259E-2</c:v>
                </c:pt>
                <c:pt idx="170">
                  <c:v>9.6800484585603433E-2</c:v>
                </c:pt>
                <c:pt idx="171">
                  <c:v>9.8525329049740859E-2</c:v>
                </c:pt>
                <c:pt idx="172">
                  <c:v>0.10027256795443505</c:v>
                </c:pt>
                <c:pt idx="173">
                  <c:v>0.10204231507481201</c:v>
                </c:pt>
                <c:pt idx="174">
                  <c:v>0.10383468112129317</c:v>
                </c:pt>
                <c:pt idx="175">
                  <c:v>0.10564977366684794</c:v>
                </c:pt>
                <c:pt idx="176">
                  <c:v>0.10748769707457949</c:v>
                </c:pt>
                <c:pt idx="177">
                  <c:v>0.10934855242568445</c:v>
                </c:pt>
                <c:pt idx="178">
                  <c:v>0.11123243744782703</c:v>
                </c:pt>
                <c:pt idx="179">
                  <c:v>0.11313944644396957</c:v>
                </c:pt>
                <c:pt idx="180">
                  <c:v>0.11506967022170049</c:v>
                </c:pt>
                <c:pt idx="181">
                  <c:v>0.11702319602310085</c:v>
                </c:pt>
                <c:pt idx="182">
                  <c:v>0.11900010745519275</c:v>
                </c:pt>
                <c:pt idx="183">
                  <c:v>0.12100048442101012</c:v>
                </c:pt>
                <c:pt idx="184">
                  <c:v>0.12302440305133522</c:v>
                </c:pt>
                <c:pt idx="185">
                  <c:v>0.12507193563714203</c:v>
                </c:pt>
                <c:pt idx="186">
                  <c:v>0.12714315056278985</c:v>
                </c:pt>
                <c:pt idx="187">
                  <c:v>0.12923811224000931</c:v>
                </c:pt>
                <c:pt idx="188">
                  <c:v>0.1313568810427222</c:v>
                </c:pt>
                <c:pt idx="189">
                  <c:v>0.13349951324273857</c:v>
                </c:pt>
                <c:pt idx="190">
                  <c:v>0.13566606094637393</c:v>
                </c:pt>
                <c:pt idx="191">
                  <c:v>0.13785657203202664</c:v>
                </c:pt>
                <c:pt idx="192">
                  <c:v>0.14007109008876009</c:v>
                </c:pt>
                <c:pt idx="193">
                  <c:v>0.14230965435593018</c:v>
                </c:pt>
                <c:pt idx="194">
                  <c:v>0.14457229966390048</c:v>
                </c:pt>
                <c:pt idx="195">
                  <c:v>0.14685905637588675</c:v>
                </c:pt>
                <c:pt idx="196">
                  <c:v>0.14916995033097211</c:v>
                </c:pt>
                <c:pt idx="197">
                  <c:v>0.15150500278833431</c:v>
                </c:pt>
                <c:pt idx="198">
                  <c:v>0.15386423037272537</c:v>
                </c:pt>
                <c:pt idx="199">
                  <c:v>0.15624764502124505</c:v>
                </c:pt>
                <c:pt idx="200">
                  <c:v>0.15865525393144733</c:v>
                </c:pt>
                <c:pt idx="201">
                  <c:v>0.16108705951082111</c:v>
                </c:pt>
                <c:pt idx="202">
                  <c:v>0.16354305932768248</c:v>
                </c:pt>
                <c:pt idx="203">
                  <c:v>0.16602324606351956</c:v>
                </c:pt>
                <c:pt idx="204">
                  <c:v>0.16852760746682774</c:v>
                </c:pt>
                <c:pt idx="205">
                  <c:v>0.17105612630847161</c:v>
                </c:pt>
                <c:pt idx="206">
                  <c:v>0.17360878033861432</c:v>
                </c:pt>
                <c:pt idx="207">
                  <c:v>0.17618554224524755</c:v>
                </c:pt>
                <c:pt idx="208">
                  <c:v>0.17878637961436128</c:v>
                </c:pt>
                <c:pt idx="209">
                  <c:v>0.18141125489178669</c:v>
                </c:pt>
                <c:pt idx="210">
                  <c:v>0.18406012534674887</c:v>
                </c:pt>
                <c:pt idx="211">
                  <c:v>0.18673294303716184</c:v>
                </c:pt>
                <c:pt idx="212">
                  <c:v>0.18942965477669862</c:v>
                </c:pt>
                <c:pt idx="213">
                  <c:v>0.19215020210368253</c:v>
                </c:pt>
                <c:pt idx="214">
                  <c:v>0.1948945212517946</c:v>
                </c:pt>
                <c:pt idx="215">
                  <c:v>0.19766254312267845</c:v>
                </c:pt>
                <c:pt idx="216">
                  <c:v>0.20045419326043562</c:v>
                </c:pt>
                <c:pt idx="217">
                  <c:v>0.20326939182805426</c:v>
                </c:pt>
                <c:pt idx="218">
                  <c:v>0.20610805358579881</c:v>
                </c:pt>
                <c:pt idx="219">
                  <c:v>0.20897008787158719</c:v>
                </c:pt>
                <c:pt idx="220">
                  <c:v>0.2118553985833822</c:v>
                </c:pt>
                <c:pt idx="221">
                  <c:v>0.21476388416362252</c:v>
                </c:pt>
                <c:pt idx="222">
                  <c:v>0.21769543758571841</c:v>
                </c:pt>
                <c:pt idx="223">
                  <c:v>0.22064994634263474</c:v>
                </c:pt>
                <c:pt idx="224">
                  <c:v>0.22362729243758447</c:v>
                </c:pt>
                <c:pt idx="225">
                  <c:v>0.22662735237685316</c:v>
                </c:pt>
                <c:pt idx="226">
                  <c:v>0.22964999716477547</c:v>
                </c:pt>
                <c:pt idx="227">
                  <c:v>0.23269509230088214</c:v>
                </c:pt>
                <c:pt idx="228">
                  <c:v>0.2357624977792358</c:v>
                </c:pt>
                <c:pt idx="229">
                  <c:v>0.23885206808997114</c:v>
                </c:pt>
                <c:pt idx="230">
                  <c:v>0.24196365222305738</c:v>
                </c:pt>
                <c:pt idx="231">
                  <c:v>0.24509709367429372</c:v>
                </c:pt>
                <c:pt idx="232">
                  <c:v>0.24825223045355466</c:v>
                </c:pt>
                <c:pt idx="233">
                  <c:v>0.25142889509529409</c:v>
                </c:pt>
                <c:pt idx="234">
                  <c:v>0.25462691467132004</c:v>
                </c:pt>
                <c:pt idx="235">
                  <c:v>0.25784611080584852</c:v>
                </c:pt>
                <c:pt idx="236">
                  <c:v>0.26108629969284525</c:v>
                </c:pt>
                <c:pt idx="237">
                  <c:v>0.26434729211566121</c:v>
                </c:pt>
                <c:pt idx="238">
                  <c:v>0.26762889346896657</c:v>
                </c:pt>
                <c:pt idx="239">
                  <c:v>0.27093090378298912</c:v>
                </c:pt>
                <c:pt idx="240">
                  <c:v>0.2742531177500569</c:v>
                </c:pt>
                <c:pt idx="241">
                  <c:v>0.27759532475344811</c:v>
                </c:pt>
                <c:pt idx="242">
                  <c:v>0.28095730889854742</c:v>
                </c:pt>
                <c:pt idx="243">
                  <c:v>0.28433884904630718</c:v>
                </c:pt>
                <c:pt idx="244">
                  <c:v>0.28773971884900995</c:v>
                </c:pt>
                <c:pt idx="245">
                  <c:v>0.29115968678832915</c:v>
                </c:pt>
                <c:pt idx="246">
                  <c:v>0.29459851621568078</c:v>
                </c:pt>
                <c:pt idx="247">
                  <c:v>0.29805596539485907</c:v>
                </c:pt>
                <c:pt idx="248">
                  <c:v>0.30153178754694876</c:v>
                </c:pt>
                <c:pt idx="249">
                  <c:v>0.30502573089750185</c:v>
                </c:pt>
                <c:pt idx="250">
                  <c:v>0.30853753872596934</c:v>
                </c:pt>
                <c:pt idx="251">
                  <c:v>0.31206694941737279</c:v>
                </c:pt>
                <c:pt idx="252">
                  <c:v>0.3156136965162048</c:v>
                </c:pt>
                <c:pt idx="253">
                  <c:v>0.31917750878253792</c:v>
                </c:pt>
                <c:pt idx="254">
                  <c:v>0.32275811025032974</c:v>
                </c:pt>
                <c:pt idx="255">
                  <c:v>0.32635522028790193</c:v>
                </c:pt>
                <c:pt idx="256">
                  <c:v>0.32996855366057554</c:v>
                </c:pt>
                <c:pt idx="257">
                  <c:v>0.33359782059543941</c:v>
                </c:pt>
                <c:pt idx="258">
                  <c:v>0.3372427268482312</c:v>
                </c:pt>
                <c:pt idx="259">
                  <c:v>0.34090297377230061</c:v>
                </c:pt>
                <c:pt idx="260">
                  <c:v>0.34457825838965372</c:v>
                </c:pt>
                <c:pt idx="261">
                  <c:v>0.34826827346399541</c:v>
                </c:pt>
                <c:pt idx="262">
                  <c:v>0.35197270757581489</c:v>
                </c:pt>
                <c:pt idx="263">
                  <c:v>0.35569124519943091</c:v>
                </c:pt>
                <c:pt idx="264">
                  <c:v>0.35942356678198628</c:v>
                </c:pt>
                <c:pt idx="265">
                  <c:v>0.36316934882435836</c:v>
                </c:pt>
                <c:pt idx="266">
                  <c:v>0.36692826396394929</c:v>
                </c:pt>
                <c:pt idx="267">
                  <c:v>0.37069998105932378</c:v>
                </c:pt>
                <c:pt idx="268">
                  <c:v>0.37448416527665718</c:v>
                </c:pt>
                <c:pt idx="269">
                  <c:v>0.3782804781779579</c:v>
                </c:pt>
                <c:pt idx="270">
                  <c:v>0.38208857781102445</c:v>
                </c:pt>
                <c:pt idx="271">
                  <c:v>0.38590811880109971</c:v>
                </c:pt>
                <c:pt idx="272">
                  <c:v>0.38973875244417977</c:v>
                </c:pt>
                <c:pt idx="273">
                  <c:v>0.39358012680193738</c:v>
                </c:pt>
                <c:pt idx="274">
                  <c:v>0.39743188679821634</c:v>
                </c:pt>
                <c:pt idx="275">
                  <c:v>0.4012936743170531</c:v>
                </c:pt>
                <c:pt idx="276">
                  <c:v>0.40516512830218088</c:v>
                </c:pt>
                <c:pt idx="277">
                  <c:v>0.40904588485797083</c:v>
                </c:pt>
                <c:pt idx="278">
                  <c:v>0.41293557735176201</c:v>
                </c:pt>
                <c:pt idx="279">
                  <c:v>0.41683383651753425</c:v>
                </c:pt>
                <c:pt idx="280">
                  <c:v>0.42074029056087348</c:v>
                </c:pt>
                <c:pt idx="281">
                  <c:v>0.42465456526518103</c:v>
                </c:pt>
                <c:pt idx="282">
                  <c:v>0.42857628409907572</c:v>
                </c:pt>
                <c:pt idx="283">
                  <c:v>0.43250506832493796</c:v>
                </c:pt>
                <c:pt idx="284">
                  <c:v>0.43644053710854352</c:v>
                </c:pt>
                <c:pt idx="285">
                  <c:v>0.44038230762973379</c:v>
                </c:pt>
                <c:pt idx="286">
                  <c:v>0.44432999519406985</c:v>
                </c:pt>
                <c:pt idx="287">
                  <c:v>0.4482832133454151</c:v>
                </c:pt>
                <c:pt idx="288">
                  <c:v>0.45224157397939235</c:v>
                </c:pt>
                <c:pt idx="289">
                  <c:v>0.45620468745765941</c:v>
                </c:pt>
                <c:pt idx="290">
                  <c:v>0.4601721627229472</c:v>
                </c:pt>
                <c:pt idx="291">
                  <c:v>0.46414360741480415</c:v>
                </c:pt>
                <c:pt idx="292">
                  <c:v>0.46811862798598874</c:v>
                </c:pt>
                <c:pt idx="293">
                  <c:v>0.47209682981945511</c:v>
                </c:pt>
                <c:pt idx="294">
                  <c:v>0.47607781734586924</c:v>
                </c:pt>
                <c:pt idx="295">
                  <c:v>0.48006119416160353</c:v>
                </c:pt>
                <c:pt idx="296">
                  <c:v>0.48404656314714534</c:v>
                </c:pt>
                <c:pt idx="297">
                  <c:v>0.48803352658586335</c:v>
                </c:pt>
                <c:pt idx="298">
                  <c:v>0.49202168628307408</c:v>
                </c:pt>
                <c:pt idx="299">
                  <c:v>0.49601064368534437</c:v>
                </c:pt>
                <c:pt idx="300">
                  <c:v>0.49999999999997607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693-43C4-BBCF-3324127A90FA}"/>
            </c:ext>
          </c:extLst>
        </c:ser>
        <c:ser>
          <c:idx val="5"/>
          <c:order val="5"/>
          <c:tx>
            <c:strRef>
              <c:f>Standardnormalverteilung!$H$1</c:f>
              <c:strCache>
                <c:ptCount val="1"/>
                <c:pt idx="0">
                  <c:v>Verteilungsfkt F01(z)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Standardnormalverteilung!$F$2:$F$302</c:f>
              <c:numCache>
                <c:formatCode>General</c:formatCode>
                <c:ptCount val="301"/>
                <c:pt idx="0" formatCode="0.00">
                  <c:v>0</c:v>
                </c:pt>
                <c:pt idx="1">
                  <c:v>0.01</c:v>
                </c:pt>
                <c:pt idx="2" formatCode="0.00">
                  <c:v>0.02</c:v>
                </c:pt>
                <c:pt idx="3">
                  <c:v>0.03</c:v>
                </c:pt>
                <c:pt idx="4" formatCode="0.00">
                  <c:v>0.04</c:v>
                </c:pt>
                <c:pt idx="5">
                  <c:v>0.05</c:v>
                </c:pt>
                <c:pt idx="6" formatCode="0.00">
                  <c:v>0.06</c:v>
                </c:pt>
                <c:pt idx="7">
                  <c:v>7.0000000000000007E-2</c:v>
                </c:pt>
                <c:pt idx="8" formatCode="0.00">
                  <c:v>0.08</c:v>
                </c:pt>
                <c:pt idx="9">
                  <c:v>0.09</c:v>
                </c:pt>
                <c:pt idx="10" formatCode="0.00">
                  <c:v>0.1</c:v>
                </c:pt>
                <c:pt idx="11">
                  <c:v>0.11</c:v>
                </c:pt>
                <c:pt idx="12" formatCode="0.00">
                  <c:v>0.12</c:v>
                </c:pt>
                <c:pt idx="13">
                  <c:v>0.13</c:v>
                </c:pt>
                <c:pt idx="14" formatCode="0.00">
                  <c:v>0.14000000000000001</c:v>
                </c:pt>
                <c:pt idx="15">
                  <c:v>0.15</c:v>
                </c:pt>
                <c:pt idx="16" formatCode="0.00">
                  <c:v>0.16</c:v>
                </c:pt>
                <c:pt idx="17">
                  <c:v>0.17</c:v>
                </c:pt>
                <c:pt idx="18" formatCode="0.00">
                  <c:v>0.18</c:v>
                </c:pt>
                <c:pt idx="19">
                  <c:v>0.19</c:v>
                </c:pt>
                <c:pt idx="20" formatCode="0.00">
                  <c:v>0.2</c:v>
                </c:pt>
                <c:pt idx="21">
                  <c:v>0.21</c:v>
                </c:pt>
                <c:pt idx="22" formatCode="0.00">
                  <c:v>0.22</c:v>
                </c:pt>
                <c:pt idx="23">
                  <c:v>0.23</c:v>
                </c:pt>
                <c:pt idx="24" formatCode="0.00">
                  <c:v>0.24</c:v>
                </c:pt>
                <c:pt idx="25">
                  <c:v>0.25</c:v>
                </c:pt>
                <c:pt idx="26" formatCode="0.00">
                  <c:v>0.26</c:v>
                </c:pt>
                <c:pt idx="27">
                  <c:v>0.27</c:v>
                </c:pt>
                <c:pt idx="28" formatCode="0.00">
                  <c:v>0.28000000000000003</c:v>
                </c:pt>
                <c:pt idx="29">
                  <c:v>0.28999999999999998</c:v>
                </c:pt>
                <c:pt idx="30" formatCode="0.00">
                  <c:v>0.3</c:v>
                </c:pt>
                <c:pt idx="31">
                  <c:v>0.31</c:v>
                </c:pt>
                <c:pt idx="32" formatCode="0.00">
                  <c:v>0.32</c:v>
                </c:pt>
                <c:pt idx="33">
                  <c:v>0.33</c:v>
                </c:pt>
                <c:pt idx="34" formatCode="0.00">
                  <c:v>0.34</c:v>
                </c:pt>
                <c:pt idx="35">
                  <c:v>0.35</c:v>
                </c:pt>
                <c:pt idx="36" formatCode="0.00">
                  <c:v>0.36</c:v>
                </c:pt>
                <c:pt idx="37">
                  <c:v>0.37</c:v>
                </c:pt>
                <c:pt idx="38" formatCode="0.00">
                  <c:v>0.38</c:v>
                </c:pt>
                <c:pt idx="39">
                  <c:v>0.39</c:v>
                </c:pt>
                <c:pt idx="40" formatCode="0.00">
                  <c:v>0.4</c:v>
                </c:pt>
                <c:pt idx="41">
                  <c:v>0.41</c:v>
                </c:pt>
                <c:pt idx="42" formatCode="0.00">
                  <c:v>0.42</c:v>
                </c:pt>
                <c:pt idx="43">
                  <c:v>0.43</c:v>
                </c:pt>
                <c:pt idx="44" formatCode="0.00">
                  <c:v>0.44</c:v>
                </c:pt>
                <c:pt idx="45">
                  <c:v>0.45</c:v>
                </c:pt>
                <c:pt idx="46" formatCode="0.00">
                  <c:v>0.46</c:v>
                </c:pt>
                <c:pt idx="47">
                  <c:v>0.47</c:v>
                </c:pt>
                <c:pt idx="48" formatCode="0.00">
                  <c:v>0.48</c:v>
                </c:pt>
                <c:pt idx="49">
                  <c:v>0.49</c:v>
                </c:pt>
                <c:pt idx="50" formatCode="0.00">
                  <c:v>0.5</c:v>
                </c:pt>
                <c:pt idx="51">
                  <c:v>0.51</c:v>
                </c:pt>
                <c:pt idx="52" formatCode="0.00">
                  <c:v>0.52</c:v>
                </c:pt>
                <c:pt idx="53">
                  <c:v>0.53</c:v>
                </c:pt>
                <c:pt idx="54" formatCode="0.00">
                  <c:v>0.54</c:v>
                </c:pt>
                <c:pt idx="55">
                  <c:v>0.55000000000000004</c:v>
                </c:pt>
                <c:pt idx="56" formatCode="0.00">
                  <c:v>0.56000000000000005</c:v>
                </c:pt>
                <c:pt idx="57">
                  <c:v>0.56999999999999995</c:v>
                </c:pt>
                <c:pt idx="58" formatCode="0.00">
                  <c:v>0.57999999999999996</c:v>
                </c:pt>
                <c:pt idx="59">
                  <c:v>0.59</c:v>
                </c:pt>
                <c:pt idx="60" formatCode="0.00">
                  <c:v>0.6</c:v>
                </c:pt>
                <c:pt idx="61">
                  <c:v>0.61</c:v>
                </c:pt>
                <c:pt idx="62" formatCode="0.00">
                  <c:v>0.62</c:v>
                </c:pt>
                <c:pt idx="63">
                  <c:v>0.63</c:v>
                </c:pt>
                <c:pt idx="64" formatCode="0.00">
                  <c:v>0.64</c:v>
                </c:pt>
                <c:pt idx="65">
                  <c:v>0.65</c:v>
                </c:pt>
                <c:pt idx="66" formatCode="0.00">
                  <c:v>0.66</c:v>
                </c:pt>
                <c:pt idx="67">
                  <c:v>0.67</c:v>
                </c:pt>
                <c:pt idx="68" formatCode="0.00">
                  <c:v>0.68</c:v>
                </c:pt>
                <c:pt idx="69">
                  <c:v>0.69</c:v>
                </c:pt>
                <c:pt idx="70" formatCode="0.00">
                  <c:v>0.7</c:v>
                </c:pt>
                <c:pt idx="71">
                  <c:v>0.71</c:v>
                </c:pt>
                <c:pt idx="72" formatCode="0.00">
                  <c:v>0.72</c:v>
                </c:pt>
                <c:pt idx="73">
                  <c:v>0.73</c:v>
                </c:pt>
                <c:pt idx="74" formatCode="0.00">
                  <c:v>0.74</c:v>
                </c:pt>
                <c:pt idx="75">
                  <c:v>0.75</c:v>
                </c:pt>
                <c:pt idx="76" formatCode="0.00">
                  <c:v>0.76</c:v>
                </c:pt>
                <c:pt idx="77">
                  <c:v>0.77</c:v>
                </c:pt>
                <c:pt idx="78" formatCode="0.00">
                  <c:v>0.78</c:v>
                </c:pt>
                <c:pt idx="79">
                  <c:v>0.79</c:v>
                </c:pt>
                <c:pt idx="80" formatCode="0.00">
                  <c:v>0.8</c:v>
                </c:pt>
                <c:pt idx="81">
                  <c:v>0.81</c:v>
                </c:pt>
                <c:pt idx="82" formatCode="0.00">
                  <c:v>0.82</c:v>
                </c:pt>
                <c:pt idx="83">
                  <c:v>0.83</c:v>
                </c:pt>
                <c:pt idx="84" formatCode="0.00">
                  <c:v>0.84</c:v>
                </c:pt>
                <c:pt idx="85">
                  <c:v>0.85</c:v>
                </c:pt>
                <c:pt idx="86" formatCode="0.00">
                  <c:v>0.86</c:v>
                </c:pt>
                <c:pt idx="87">
                  <c:v>0.87</c:v>
                </c:pt>
                <c:pt idx="88" formatCode="0.00">
                  <c:v>0.88</c:v>
                </c:pt>
                <c:pt idx="89">
                  <c:v>0.89</c:v>
                </c:pt>
                <c:pt idx="90" formatCode="0.00">
                  <c:v>0.9</c:v>
                </c:pt>
                <c:pt idx="91">
                  <c:v>0.91</c:v>
                </c:pt>
                <c:pt idx="92" formatCode="0.00">
                  <c:v>0.92</c:v>
                </c:pt>
                <c:pt idx="93">
                  <c:v>0.93</c:v>
                </c:pt>
                <c:pt idx="94" formatCode="0.00">
                  <c:v>0.94</c:v>
                </c:pt>
                <c:pt idx="95">
                  <c:v>0.95</c:v>
                </c:pt>
                <c:pt idx="96" formatCode="0.00">
                  <c:v>0.96</c:v>
                </c:pt>
                <c:pt idx="97">
                  <c:v>0.97</c:v>
                </c:pt>
                <c:pt idx="98" formatCode="0.00">
                  <c:v>0.98</c:v>
                </c:pt>
                <c:pt idx="99">
                  <c:v>0.99</c:v>
                </c:pt>
                <c:pt idx="100" formatCode="0.00">
                  <c:v>1</c:v>
                </c:pt>
                <c:pt idx="101">
                  <c:v>1.01</c:v>
                </c:pt>
                <c:pt idx="102" formatCode="0.00">
                  <c:v>1.02</c:v>
                </c:pt>
                <c:pt idx="103">
                  <c:v>1.03</c:v>
                </c:pt>
                <c:pt idx="104" formatCode="0.00">
                  <c:v>1.04</c:v>
                </c:pt>
                <c:pt idx="105">
                  <c:v>1.05</c:v>
                </c:pt>
                <c:pt idx="106" formatCode="0.00">
                  <c:v>1.06</c:v>
                </c:pt>
                <c:pt idx="107">
                  <c:v>1.07</c:v>
                </c:pt>
                <c:pt idx="108" formatCode="0.00">
                  <c:v>1.08</c:v>
                </c:pt>
                <c:pt idx="109">
                  <c:v>1.0900000000000001</c:v>
                </c:pt>
                <c:pt idx="110" formatCode="0.00">
                  <c:v>1.1000000000000001</c:v>
                </c:pt>
                <c:pt idx="111">
                  <c:v>1.1100000000000001</c:v>
                </c:pt>
                <c:pt idx="112" formatCode="0.00">
                  <c:v>1.1200000000000001</c:v>
                </c:pt>
                <c:pt idx="113">
                  <c:v>1.1299999999999999</c:v>
                </c:pt>
                <c:pt idx="114" formatCode="0.00">
                  <c:v>1.1399999999999999</c:v>
                </c:pt>
                <c:pt idx="115">
                  <c:v>1.1499999999999999</c:v>
                </c:pt>
                <c:pt idx="116" formatCode="0.00">
                  <c:v>1.1599999999999999</c:v>
                </c:pt>
                <c:pt idx="117">
                  <c:v>1.17</c:v>
                </c:pt>
                <c:pt idx="118" formatCode="0.00">
                  <c:v>1.18</c:v>
                </c:pt>
                <c:pt idx="119">
                  <c:v>1.19</c:v>
                </c:pt>
                <c:pt idx="120" formatCode="0.00">
                  <c:v>1.2</c:v>
                </c:pt>
                <c:pt idx="121">
                  <c:v>1.21</c:v>
                </c:pt>
                <c:pt idx="122" formatCode="0.00">
                  <c:v>1.22</c:v>
                </c:pt>
                <c:pt idx="123">
                  <c:v>1.23</c:v>
                </c:pt>
                <c:pt idx="124" formatCode="0.00">
                  <c:v>1.24</c:v>
                </c:pt>
                <c:pt idx="125">
                  <c:v>1.25</c:v>
                </c:pt>
                <c:pt idx="126" formatCode="0.00">
                  <c:v>1.26</c:v>
                </c:pt>
                <c:pt idx="127">
                  <c:v>1.27</c:v>
                </c:pt>
                <c:pt idx="128" formatCode="0.00">
                  <c:v>1.28</c:v>
                </c:pt>
                <c:pt idx="129">
                  <c:v>1.29</c:v>
                </c:pt>
                <c:pt idx="130" formatCode="0.00">
                  <c:v>1.3</c:v>
                </c:pt>
                <c:pt idx="131">
                  <c:v>1.31</c:v>
                </c:pt>
                <c:pt idx="132" formatCode="0.00">
                  <c:v>1.32</c:v>
                </c:pt>
                <c:pt idx="133">
                  <c:v>1.33</c:v>
                </c:pt>
                <c:pt idx="134" formatCode="0.00">
                  <c:v>1.34</c:v>
                </c:pt>
                <c:pt idx="135">
                  <c:v>1.35</c:v>
                </c:pt>
                <c:pt idx="136" formatCode="0.00">
                  <c:v>1.36</c:v>
                </c:pt>
                <c:pt idx="137">
                  <c:v>1.37</c:v>
                </c:pt>
                <c:pt idx="138" formatCode="0.00">
                  <c:v>1.38</c:v>
                </c:pt>
                <c:pt idx="139">
                  <c:v>1.39</c:v>
                </c:pt>
                <c:pt idx="140" formatCode="0.00">
                  <c:v>1.4</c:v>
                </c:pt>
                <c:pt idx="141">
                  <c:v>1.41</c:v>
                </c:pt>
                <c:pt idx="142" formatCode="0.00">
                  <c:v>1.42</c:v>
                </c:pt>
                <c:pt idx="143">
                  <c:v>1.43</c:v>
                </c:pt>
                <c:pt idx="144" formatCode="0.00">
                  <c:v>1.44</c:v>
                </c:pt>
                <c:pt idx="145">
                  <c:v>1.45</c:v>
                </c:pt>
                <c:pt idx="146" formatCode="0.00">
                  <c:v>1.46</c:v>
                </c:pt>
                <c:pt idx="147">
                  <c:v>1.47</c:v>
                </c:pt>
                <c:pt idx="148" formatCode="0.00">
                  <c:v>1.48</c:v>
                </c:pt>
                <c:pt idx="149">
                  <c:v>1.49</c:v>
                </c:pt>
                <c:pt idx="150" formatCode="0.00">
                  <c:v>1.5</c:v>
                </c:pt>
                <c:pt idx="151">
                  <c:v>1.51</c:v>
                </c:pt>
                <c:pt idx="152" formatCode="0.00">
                  <c:v>1.52</c:v>
                </c:pt>
                <c:pt idx="153">
                  <c:v>1.53</c:v>
                </c:pt>
                <c:pt idx="154" formatCode="0.00">
                  <c:v>1.54</c:v>
                </c:pt>
                <c:pt idx="155">
                  <c:v>1.55</c:v>
                </c:pt>
                <c:pt idx="156" formatCode="0.00">
                  <c:v>1.56</c:v>
                </c:pt>
                <c:pt idx="157">
                  <c:v>1.57</c:v>
                </c:pt>
                <c:pt idx="158" formatCode="0.00">
                  <c:v>1.58</c:v>
                </c:pt>
                <c:pt idx="159">
                  <c:v>1.59</c:v>
                </c:pt>
                <c:pt idx="160" formatCode="0.00">
                  <c:v>1.6</c:v>
                </c:pt>
                <c:pt idx="161">
                  <c:v>1.61</c:v>
                </c:pt>
                <c:pt idx="162" formatCode="0.00">
                  <c:v>1.62</c:v>
                </c:pt>
                <c:pt idx="163">
                  <c:v>1.63</c:v>
                </c:pt>
                <c:pt idx="164" formatCode="0.00">
                  <c:v>1.64</c:v>
                </c:pt>
                <c:pt idx="165">
                  <c:v>1.65</c:v>
                </c:pt>
                <c:pt idx="166" formatCode="0.00">
                  <c:v>1.66</c:v>
                </c:pt>
                <c:pt idx="167">
                  <c:v>1.67</c:v>
                </c:pt>
                <c:pt idx="168" formatCode="0.00">
                  <c:v>1.68</c:v>
                </c:pt>
                <c:pt idx="169">
                  <c:v>1.69</c:v>
                </c:pt>
                <c:pt idx="170" formatCode="0.00">
                  <c:v>1.7</c:v>
                </c:pt>
                <c:pt idx="171">
                  <c:v>1.71</c:v>
                </c:pt>
                <c:pt idx="172" formatCode="0.00">
                  <c:v>1.72</c:v>
                </c:pt>
                <c:pt idx="173">
                  <c:v>1.73</c:v>
                </c:pt>
                <c:pt idx="174" formatCode="0.00">
                  <c:v>1.74</c:v>
                </c:pt>
                <c:pt idx="175">
                  <c:v>1.75</c:v>
                </c:pt>
                <c:pt idx="176" formatCode="0.00">
                  <c:v>1.76</c:v>
                </c:pt>
                <c:pt idx="177">
                  <c:v>1.77</c:v>
                </c:pt>
                <c:pt idx="178" formatCode="0.00">
                  <c:v>1.78</c:v>
                </c:pt>
                <c:pt idx="179">
                  <c:v>1.79</c:v>
                </c:pt>
                <c:pt idx="180" formatCode="0.00">
                  <c:v>1.8</c:v>
                </c:pt>
                <c:pt idx="181">
                  <c:v>1.81</c:v>
                </c:pt>
                <c:pt idx="182" formatCode="0.00">
                  <c:v>1.82</c:v>
                </c:pt>
                <c:pt idx="183">
                  <c:v>1.83</c:v>
                </c:pt>
                <c:pt idx="184" formatCode="0.00">
                  <c:v>1.84</c:v>
                </c:pt>
                <c:pt idx="185">
                  <c:v>1.85</c:v>
                </c:pt>
                <c:pt idx="186" formatCode="0.00">
                  <c:v>1.86</c:v>
                </c:pt>
                <c:pt idx="187">
                  <c:v>1.87</c:v>
                </c:pt>
                <c:pt idx="188" formatCode="0.00">
                  <c:v>1.88</c:v>
                </c:pt>
                <c:pt idx="189">
                  <c:v>1.89</c:v>
                </c:pt>
                <c:pt idx="190" formatCode="0.00">
                  <c:v>1.9</c:v>
                </c:pt>
                <c:pt idx="191">
                  <c:v>1.91</c:v>
                </c:pt>
                <c:pt idx="192" formatCode="0.00">
                  <c:v>1.92</c:v>
                </c:pt>
                <c:pt idx="193">
                  <c:v>1.93</c:v>
                </c:pt>
                <c:pt idx="194" formatCode="0.00">
                  <c:v>1.94</c:v>
                </c:pt>
                <c:pt idx="195">
                  <c:v>1.95</c:v>
                </c:pt>
                <c:pt idx="196" formatCode="0.00">
                  <c:v>1.96</c:v>
                </c:pt>
                <c:pt idx="197">
                  <c:v>1.97</c:v>
                </c:pt>
                <c:pt idx="198" formatCode="0.00">
                  <c:v>1.98</c:v>
                </c:pt>
                <c:pt idx="199">
                  <c:v>1.99</c:v>
                </c:pt>
                <c:pt idx="200" formatCode="0.00">
                  <c:v>2</c:v>
                </c:pt>
                <c:pt idx="201">
                  <c:v>2.0099999999999998</c:v>
                </c:pt>
                <c:pt idx="202" formatCode="0.00">
                  <c:v>2.02</c:v>
                </c:pt>
                <c:pt idx="203">
                  <c:v>2.0299999999999998</c:v>
                </c:pt>
                <c:pt idx="204" formatCode="0.00">
                  <c:v>2.04</c:v>
                </c:pt>
                <c:pt idx="205">
                  <c:v>2.0499999999999998</c:v>
                </c:pt>
                <c:pt idx="206" formatCode="0.00">
                  <c:v>2.06</c:v>
                </c:pt>
                <c:pt idx="207">
                  <c:v>2.0699999999999998</c:v>
                </c:pt>
                <c:pt idx="208" formatCode="0.00">
                  <c:v>2.08</c:v>
                </c:pt>
                <c:pt idx="209">
                  <c:v>2.09</c:v>
                </c:pt>
                <c:pt idx="210" formatCode="0.00">
                  <c:v>2.1</c:v>
                </c:pt>
                <c:pt idx="211">
                  <c:v>2.11</c:v>
                </c:pt>
                <c:pt idx="212" formatCode="0.00">
                  <c:v>2.12</c:v>
                </c:pt>
                <c:pt idx="213">
                  <c:v>2.13</c:v>
                </c:pt>
                <c:pt idx="214" formatCode="0.00">
                  <c:v>2.14</c:v>
                </c:pt>
                <c:pt idx="215">
                  <c:v>2.15</c:v>
                </c:pt>
                <c:pt idx="216" formatCode="0.00">
                  <c:v>2.16</c:v>
                </c:pt>
                <c:pt idx="217">
                  <c:v>2.17</c:v>
                </c:pt>
                <c:pt idx="218" formatCode="0.00">
                  <c:v>2.1800000000000002</c:v>
                </c:pt>
                <c:pt idx="219">
                  <c:v>2.19</c:v>
                </c:pt>
                <c:pt idx="220" formatCode="0.00">
                  <c:v>2.2000000000000002</c:v>
                </c:pt>
                <c:pt idx="221">
                  <c:v>2.21</c:v>
                </c:pt>
                <c:pt idx="222" formatCode="0.00">
                  <c:v>2.2200000000000002</c:v>
                </c:pt>
                <c:pt idx="223">
                  <c:v>2.23</c:v>
                </c:pt>
                <c:pt idx="224" formatCode="0.00">
                  <c:v>2.2400000000000002</c:v>
                </c:pt>
                <c:pt idx="225">
                  <c:v>2.25</c:v>
                </c:pt>
                <c:pt idx="226" formatCode="0.00">
                  <c:v>2.2599999999999998</c:v>
                </c:pt>
                <c:pt idx="227">
                  <c:v>2.27</c:v>
                </c:pt>
                <c:pt idx="228" formatCode="0.00">
                  <c:v>2.2799999999999998</c:v>
                </c:pt>
                <c:pt idx="229">
                  <c:v>2.29</c:v>
                </c:pt>
                <c:pt idx="230" formatCode="0.00">
                  <c:v>2.2999999999999998</c:v>
                </c:pt>
                <c:pt idx="231">
                  <c:v>2.31</c:v>
                </c:pt>
                <c:pt idx="232" formatCode="0.00">
                  <c:v>2.3199999999999998</c:v>
                </c:pt>
                <c:pt idx="233">
                  <c:v>2.33</c:v>
                </c:pt>
                <c:pt idx="234" formatCode="0.00">
                  <c:v>2.34</c:v>
                </c:pt>
                <c:pt idx="235">
                  <c:v>2.35</c:v>
                </c:pt>
                <c:pt idx="236" formatCode="0.00">
                  <c:v>2.36</c:v>
                </c:pt>
                <c:pt idx="237">
                  <c:v>2.37</c:v>
                </c:pt>
                <c:pt idx="238" formatCode="0.00">
                  <c:v>2.38</c:v>
                </c:pt>
                <c:pt idx="239">
                  <c:v>2.39</c:v>
                </c:pt>
                <c:pt idx="240" formatCode="0.00">
                  <c:v>2.4</c:v>
                </c:pt>
                <c:pt idx="241">
                  <c:v>2.41</c:v>
                </c:pt>
                <c:pt idx="242" formatCode="0.00">
                  <c:v>2.42</c:v>
                </c:pt>
                <c:pt idx="243">
                  <c:v>2.4300000000000002</c:v>
                </c:pt>
                <c:pt idx="244" formatCode="0.00">
                  <c:v>2.44</c:v>
                </c:pt>
                <c:pt idx="245">
                  <c:v>2.4500000000000002</c:v>
                </c:pt>
                <c:pt idx="246" formatCode="0.00">
                  <c:v>2.46</c:v>
                </c:pt>
                <c:pt idx="247">
                  <c:v>2.4700000000000002</c:v>
                </c:pt>
                <c:pt idx="248" formatCode="0.00">
                  <c:v>2.48</c:v>
                </c:pt>
                <c:pt idx="249">
                  <c:v>2.4900000000000002</c:v>
                </c:pt>
                <c:pt idx="250" formatCode="0.00">
                  <c:v>2.5</c:v>
                </c:pt>
                <c:pt idx="251">
                  <c:v>2.5099999999999998</c:v>
                </c:pt>
                <c:pt idx="252" formatCode="0.00">
                  <c:v>2.52</c:v>
                </c:pt>
                <c:pt idx="253">
                  <c:v>2.5299999999999998</c:v>
                </c:pt>
                <c:pt idx="254" formatCode="0.00">
                  <c:v>2.54</c:v>
                </c:pt>
                <c:pt idx="255">
                  <c:v>2.5499999999999998</c:v>
                </c:pt>
                <c:pt idx="256" formatCode="0.00">
                  <c:v>2.56</c:v>
                </c:pt>
                <c:pt idx="257">
                  <c:v>2.57</c:v>
                </c:pt>
                <c:pt idx="258" formatCode="0.00">
                  <c:v>2.58</c:v>
                </c:pt>
                <c:pt idx="259">
                  <c:v>2.59</c:v>
                </c:pt>
                <c:pt idx="260" formatCode="0.00">
                  <c:v>2.6</c:v>
                </c:pt>
                <c:pt idx="261">
                  <c:v>2.61</c:v>
                </c:pt>
                <c:pt idx="262" formatCode="0.00">
                  <c:v>2.62</c:v>
                </c:pt>
                <c:pt idx="263">
                  <c:v>2.63</c:v>
                </c:pt>
                <c:pt idx="264" formatCode="0.00">
                  <c:v>2.64</c:v>
                </c:pt>
                <c:pt idx="265">
                  <c:v>2.65</c:v>
                </c:pt>
                <c:pt idx="266" formatCode="0.00">
                  <c:v>2.66</c:v>
                </c:pt>
                <c:pt idx="267">
                  <c:v>2.67</c:v>
                </c:pt>
                <c:pt idx="268" formatCode="0.00">
                  <c:v>2.68</c:v>
                </c:pt>
                <c:pt idx="269">
                  <c:v>2.69</c:v>
                </c:pt>
                <c:pt idx="270" formatCode="0.00">
                  <c:v>2.7</c:v>
                </c:pt>
                <c:pt idx="271">
                  <c:v>2.71</c:v>
                </c:pt>
                <c:pt idx="272" formatCode="0.00">
                  <c:v>2.72</c:v>
                </c:pt>
                <c:pt idx="273">
                  <c:v>2.73</c:v>
                </c:pt>
                <c:pt idx="274" formatCode="0.00">
                  <c:v>2.74</c:v>
                </c:pt>
                <c:pt idx="275">
                  <c:v>2.75</c:v>
                </c:pt>
                <c:pt idx="276" formatCode="0.00">
                  <c:v>2.76</c:v>
                </c:pt>
                <c:pt idx="277">
                  <c:v>2.77</c:v>
                </c:pt>
                <c:pt idx="278" formatCode="0.00">
                  <c:v>2.78</c:v>
                </c:pt>
                <c:pt idx="279">
                  <c:v>2.79</c:v>
                </c:pt>
                <c:pt idx="280" formatCode="0.00">
                  <c:v>2.8</c:v>
                </c:pt>
                <c:pt idx="281">
                  <c:v>2.81</c:v>
                </c:pt>
                <c:pt idx="282" formatCode="0.00">
                  <c:v>2.82</c:v>
                </c:pt>
                <c:pt idx="283">
                  <c:v>2.83</c:v>
                </c:pt>
                <c:pt idx="284" formatCode="0.00">
                  <c:v>2.84</c:v>
                </c:pt>
                <c:pt idx="285">
                  <c:v>2.85</c:v>
                </c:pt>
                <c:pt idx="286" formatCode="0.00">
                  <c:v>2.86</c:v>
                </c:pt>
                <c:pt idx="287">
                  <c:v>2.87</c:v>
                </c:pt>
                <c:pt idx="288" formatCode="0.00">
                  <c:v>2.88</c:v>
                </c:pt>
                <c:pt idx="289">
                  <c:v>2.89</c:v>
                </c:pt>
                <c:pt idx="290" formatCode="0.00">
                  <c:v>2.9</c:v>
                </c:pt>
                <c:pt idx="291">
                  <c:v>2.91</c:v>
                </c:pt>
                <c:pt idx="292" formatCode="0.00">
                  <c:v>2.92</c:v>
                </c:pt>
                <c:pt idx="293">
                  <c:v>2.93</c:v>
                </c:pt>
                <c:pt idx="294" formatCode="0.00">
                  <c:v>2.94</c:v>
                </c:pt>
                <c:pt idx="295">
                  <c:v>2.95</c:v>
                </c:pt>
                <c:pt idx="296" formatCode="0.00">
                  <c:v>2.96</c:v>
                </c:pt>
                <c:pt idx="297">
                  <c:v>2.97</c:v>
                </c:pt>
                <c:pt idx="298" formatCode="0.00">
                  <c:v>2.98</c:v>
                </c:pt>
                <c:pt idx="299">
                  <c:v>2.99</c:v>
                </c:pt>
                <c:pt idx="300" formatCode="0.00">
                  <c:v>3</c:v>
                </c:pt>
              </c:numCache>
            </c:numRef>
          </c:xVal>
          <c:yVal>
            <c:numRef>
              <c:f>Standardnormalverteilung!$H$2:$H$302</c:f>
              <c:numCache>
                <c:formatCode>0.0000</c:formatCode>
                <c:ptCount val="301"/>
                <c:pt idx="0">
                  <c:v>0.5</c:v>
                </c:pt>
                <c:pt idx="1">
                  <c:v>0.5039893563146316</c:v>
                </c:pt>
                <c:pt idx="2">
                  <c:v>0.50797831371690205</c:v>
                </c:pt>
                <c:pt idx="3">
                  <c:v>0.51196647341411272</c:v>
                </c:pt>
                <c:pt idx="4">
                  <c:v>0.51595343685283068</c:v>
                </c:pt>
                <c:pt idx="5">
                  <c:v>0.51993880583837249</c:v>
                </c:pt>
                <c:pt idx="6">
                  <c:v>0.52392218265410684</c:v>
                </c:pt>
                <c:pt idx="7">
                  <c:v>0.52790317018052113</c:v>
                </c:pt>
                <c:pt idx="8">
                  <c:v>0.53188137201398744</c:v>
                </c:pt>
                <c:pt idx="9">
                  <c:v>0.53585639258517204</c:v>
                </c:pt>
                <c:pt idx="10">
                  <c:v>0.53982783727702899</c:v>
                </c:pt>
                <c:pt idx="11">
                  <c:v>0.54379531254231672</c:v>
                </c:pt>
                <c:pt idx="12">
                  <c:v>0.54775842602058389</c:v>
                </c:pt>
                <c:pt idx="13">
                  <c:v>0.55171678665456114</c:v>
                </c:pt>
                <c:pt idx="14">
                  <c:v>0.55567000480590645</c:v>
                </c:pt>
                <c:pt idx="15">
                  <c:v>0.5596176923702425</c:v>
                </c:pt>
                <c:pt idx="16">
                  <c:v>0.56355946289143288</c:v>
                </c:pt>
                <c:pt idx="17">
                  <c:v>0.56749493167503839</c:v>
                </c:pt>
                <c:pt idx="18">
                  <c:v>0.5714237159009008</c:v>
                </c:pt>
                <c:pt idx="19">
                  <c:v>0.57534543473479549</c:v>
                </c:pt>
                <c:pt idx="20">
                  <c:v>0.57925970943910299</c:v>
                </c:pt>
                <c:pt idx="21">
                  <c:v>0.58316616348244232</c:v>
                </c:pt>
                <c:pt idx="22">
                  <c:v>0.58706442264821468</c:v>
                </c:pt>
                <c:pt idx="23">
                  <c:v>0.59095411514200591</c:v>
                </c:pt>
                <c:pt idx="24">
                  <c:v>0.59483487169779581</c:v>
                </c:pt>
                <c:pt idx="25">
                  <c:v>0.5987063256829237</c:v>
                </c:pt>
                <c:pt idx="26">
                  <c:v>0.60256811320176051</c:v>
                </c:pt>
                <c:pt idx="27">
                  <c:v>0.60641987319803947</c:v>
                </c:pt>
                <c:pt idx="28">
                  <c:v>0.61026124755579725</c:v>
                </c:pt>
                <c:pt idx="29">
                  <c:v>0.61409188119887737</c:v>
                </c:pt>
                <c:pt idx="30">
                  <c:v>0.61791142218895267</c:v>
                </c:pt>
                <c:pt idx="31">
                  <c:v>0.62171952182201928</c:v>
                </c:pt>
                <c:pt idx="32">
                  <c:v>0.62551583472332006</c:v>
                </c:pt>
                <c:pt idx="33">
                  <c:v>0.62930001894065357</c:v>
                </c:pt>
                <c:pt idx="34">
                  <c:v>0.63307173603602807</c:v>
                </c:pt>
                <c:pt idx="35">
                  <c:v>0.6368306511756191</c:v>
                </c:pt>
                <c:pt idx="36">
                  <c:v>0.64057643321799129</c:v>
                </c:pt>
                <c:pt idx="37">
                  <c:v>0.64430875480054683</c:v>
                </c:pt>
                <c:pt idx="38">
                  <c:v>0.64802729242416279</c:v>
                </c:pt>
                <c:pt idx="39">
                  <c:v>0.65173172653598244</c:v>
                </c:pt>
                <c:pt idx="40">
                  <c:v>0.65542174161032429</c:v>
                </c:pt>
                <c:pt idx="41">
                  <c:v>0.65909702622767741</c:v>
                </c:pt>
                <c:pt idx="42">
                  <c:v>0.66275727315175048</c:v>
                </c:pt>
                <c:pt idx="43">
                  <c:v>0.66640217940454238</c:v>
                </c:pt>
                <c:pt idx="44">
                  <c:v>0.67003144633940637</c:v>
                </c:pt>
                <c:pt idx="45">
                  <c:v>0.67364477971208003</c:v>
                </c:pt>
                <c:pt idx="46">
                  <c:v>0.67724188974965227</c:v>
                </c:pt>
                <c:pt idx="47">
                  <c:v>0.6808224912174442</c:v>
                </c:pt>
                <c:pt idx="48">
                  <c:v>0.68438630348377738</c:v>
                </c:pt>
                <c:pt idx="49">
                  <c:v>0.68793305058260945</c:v>
                </c:pt>
                <c:pt idx="50">
                  <c:v>0.69146246127401312</c:v>
                </c:pt>
                <c:pt idx="51">
                  <c:v>0.69497426910248061</c:v>
                </c:pt>
                <c:pt idx="52">
                  <c:v>0.69846821245303381</c:v>
                </c:pt>
                <c:pt idx="53">
                  <c:v>0.70194403460512356</c:v>
                </c:pt>
                <c:pt idx="54">
                  <c:v>0.70540148378430201</c:v>
                </c:pt>
                <c:pt idx="55">
                  <c:v>0.70884031321165364</c:v>
                </c:pt>
                <c:pt idx="56">
                  <c:v>0.71226028115097295</c:v>
                </c:pt>
                <c:pt idx="57">
                  <c:v>0.71566115095367588</c:v>
                </c:pt>
                <c:pt idx="58">
                  <c:v>0.7190426911014357</c:v>
                </c:pt>
                <c:pt idx="59">
                  <c:v>0.72240467524653507</c:v>
                </c:pt>
                <c:pt idx="60">
                  <c:v>0.72574688224992645</c:v>
                </c:pt>
                <c:pt idx="61">
                  <c:v>0.72906909621699434</c:v>
                </c:pt>
                <c:pt idx="62">
                  <c:v>0.732371106531017</c:v>
                </c:pt>
                <c:pt idx="63">
                  <c:v>0.73565270788432247</c:v>
                </c:pt>
                <c:pt idx="64">
                  <c:v>0.73891370030713843</c:v>
                </c:pt>
                <c:pt idx="65">
                  <c:v>0.74215388919413527</c:v>
                </c:pt>
                <c:pt idx="66">
                  <c:v>0.74537308532866398</c:v>
                </c:pt>
                <c:pt idx="67">
                  <c:v>0.74857110490468992</c:v>
                </c:pt>
                <c:pt idx="68">
                  <c:v>0.75174776954642952</c:v>
                </c:pt>
                <c:pt idx="69">
                  <c:v>0.75490290632569057</c:v>
                </c:pt>
                <c:pt idx="70">
                  <c:v>0.75803634777692697</c:v>
                </c:pt>
                <c:pt idx="71">
                  <c:v>0.76114793191001329</c:v>
                </c:pt>
                <c:pt idx="72">
                  <c:v>0.76423750222074882</c:v>
                </c:pt>
                <c:pt idx="73">
                  <c:v>0.76730490769910253</c:v>
                </c:pt>
                <c:pt idx="74">
                  <c:v>0.77035000283520938</c:v>
                </c:pt>
                <c:pt idx="75">
                  <c:v>0.77337264762313174</c:v>
                </c:pt>
                <c:pt idx="76">
                  <c:v>0.77637270756240062</c:v>
                </c:pt>
                <c:pt idx="77">
                  <c:v>0.77935005365735044</c:v>
                </c:pt>
                <c:pt idx="78">
                  <c:v>0.78230456241426694</c:v>
                </c:pt>
                <c:pt idx="79">
                  <c:v>0.78523611583636288</c:v>
                </c:pt>
                <c:pt idx="80">
                  <c:v>0.78814460141660336</c:v>
                </c:pt>
                <c:pt idx="81">
                  <c:v>0.79102991212839835</c:v>
                </c:pt>
                <c:pt idx="82">
                  <c:v>0.79389194641418692</c:v>
                </c:pt>
                <c:pt idx="83">
                  <c:v>0.79673060817193153</c:v>
                </c:pt>
                <c:pt idx="84">
                  <c:v>0.79954580673955034</c:v>
                </c:pt>
                <c:pt idx="85">
                  <c:v>0.80233745687730762</c:v>
                </c:pt>
                <c:pt idx="86">
                  <c:v>0.80510547874819172</c:v>
                </c:pt>
                <c:pt idx="87">
                  <c:v>0.80784979789630373</c:v>
                </c:pt>
                <c:pt idx="88">
                  <c:v>0.81057034522328786</c:v>
                </c:pt>
                <c:pt idx="89">
                  <c:v>0.81326705696282742</c:v>
                </c:pt>
                <c:pt idx="90">
                  <c:v>0.81593987465324047</c:v>
                </c:pt>
                <c:pt idx="91">
                  <c:v>0.81858874510820279</c:v>
                </c:pt>
                <c:pt idx="92">
                  <c:v>0.82121362038562828</c:v>
                </c:pt>
                <c:pt idx="93">
                  <c:v>0.82381445775474216</c:v>
                </c:pt>
                <c:pt idx="94">
                  <c:v>0.82639121966137541</c:v>
                </c:pt>
                <c:pt idx="95">
                  <c:v>0.82894387369151812</c:v>
                </c:pt>
                <c:pt idx="96">
                  <c:v>0.83147239253316219</c:v>
                </c:pt>
                <c:pt idx="97">
                  <c:v>0.83397675393647042</c:v>
                </c:pt>
                <c:pt idx="98">
                  <c:v>0.83645694067230769</c:v>
                </c:pt>
                <c:pt idx="99">
                  <c:v>0.83891294048916909</c:v>
                </c:pt>
                <c:pt idx="100">
                  <c:v>0.84134474606854304</c:v>
                </c:pt>
                <c:pt idx="101">
                  <c:v>0.84375235497874546</c:v>
                </c:pt>
                <c:pt idx="102">
                  <c:v>0.84613576962726511</c:v>
                </c:pt>
                <c:pt idx="103">
                  <c:v>0.84849499721165633</c:v>
                </c:pt>
                <c:pt idx="104">
                  <c:v>0.85083004966901865</c:v>
                </c:pt>
                <c:pt idx="105">
                  <c:v>0.85314094362410409</c:v>
                </c:pt>
                <c:pt idx="106">
                  <c:v>0.85542770033609039</c:v>
                </c:pt>
                <c:pt idx="107">
                  <c:v>0.85769034564406077</c:v>
                </c:pt>
                <c:pt idx="108">
                  <c:v>0.85992890991123094</c:v>
                </c:pt>
                <c:pt idx="109">
                  <c:v>0.8621434279679645</c:v>
                </c:pt>
                <c:pt idx="110">
                  <c:v>0.86433393905361733</c:v>
                </c:pt>
                <c:pt idx="111">
                  <c:v>0.86650048675725277</c:v>
                </c:pt>
                <c:pt idx="112">
                  <c:v>0.86864311895726931</c:v>
                </c:pt>
                <c:pt idx="113">
                  <c:v>0.8707618877599822</c:v>
                </c:pt>
                <c:pt idx="114">
                  <c:v>0.87285684943720176</c:v>
                </c:pt>
                <c:pt idx="115">
                  <c:v>0.87492806436284976</c:v>
                </c:pt>
                <c:pt idx="116">
                  <c:v>0.87697559694865657</c:v>
                </c:pt>
                <c:pt idx="117">
                  <c:v>0.87899951557898182</c:v>
                </c:pt>
                <c:pt idx="118">
                  <c:v>0.88099989254479927</c:v>
                </c:pt>
                <c:pt idx="119">
                  <c:v>0.88297680397689138</c:v>
                </c:pt>
                <c:pt idx="120">
                  <c:v>0.88493032977829178</c:v>
                </c:pt>
                <c:pt idx="121">
                  <c:v>0.88686055355602278</c:v>
                </c:pt>
                <c:pt idx="122">
                  <c:v>0.88876756255216538</c:v>
                </c:pt>
                <c:pt idx="123">
                  <c:v>0.89065144757430814</c:v>
                </c:pt>
                <c:pt idx="124">
                  <c:v>0.89251230292541306</c:v>
                </c:pt>
                <c:pt idx="125">
                  <c:v>0.89435022633314476</c:v>
                </c:pt>
                <c:pt idx="126">
                  <c:v>0.89616531887869966</c:v>
                </c:pt>
                <c:pt idx="127">
                  <c:v>0.89795768492518091</c:v>
                </c:pt>
                <c:pt idx="128">
                  <c:v>0.89972743204555794</c:v>
                </c:pt>
                <c:pt idx="129">
                  <c:v>0.90147467095025213</c:v>
                </c:pt>
                <c:pt idx="130">
                  <c:v>0.9031995154143897</c:v>
                </c:pt>
                <c:pt idx="131">
                  <c:v>0.90490208220476098</c:v>
                </c:pt>
                <c:pt idx="132">
                  <c:v>0.90658249100652821</c:v>
                </c:pt>
                <c:pt idx="133">
                  <c:v>0.90824086434971918</c:v>
                </c:pt>
                <c:pt idx="134">
                  <c:v>0.90987732753554751</c:v>
                </c:pt>
                <c:pt idx="135">
                  <c:v>0.91149200856259804</c:v>
                </c:pt>
                <c:pt idx="136">
                  <c:v>0.91308503805291497</c:v>
                </c:pt>
                <c:pt idx="137">
                  <c:v>0.91465654917803307</c:v>
                </c:pt>
                <c:pt idx="138">
                  <c:v>0.91620667758498575</c:v>
                </c:pt>
                <c:pt idx="139">
                  <c:v>0.91773556132233103</c:v>
                </c:pt>
                <c:pt idx="140">
                  <c:v>0.91924334076622893</c:v>
                </c:pt>
                <c:pt idx="141">
                  <c:v>0.92073015854660756</c:v>
                </c:pt>
                <c:pt idx="142">
                  <c:v>0.92219615947345368</c:v>
                </c:pt>
                <c:pt idx="143">
                  <c:v>0.92364149046326083</c:v>
                </c:pt>
                <c:pt idx="144">
                  <c:v>0.92506630046567295</c:v>
                </c:pt>
                <c:pt idx="145">
                  <c:v>0.9264707403903516</c:v>
                </c:pt>
                <c:pt idx="146">
                  <c:v>0.92785496303410619</c:v>
                </c:pt>
                <c:pt idx="147">
                  <c:v>0.92921912300831444</c:v>
                </c:pt>
                <c:pt idx="148">
                  <c:v>0.93056337666666833</c:v>
                </c:pt>
                <c:pt idx="149">
                  <c:v>0.93188788203327455</c:v>
                </c:pt>
                <c:pt idx="150">
                  <c:v>0.93319279873114191</c:v>
                </c:pt>
                <c:pt idx="151">
                  <c:v>0.93447828791108356</c:v>
                </c:pt>
                <c:pt idx="152">
                  <c:v>0.93574451218106425</c:v>
                </c:pt>
                <c:pt idx="153">
                  <c:v>0.93699163553602161</c:v>
                </c:pt>
                <c:pt idx="154">
                  <c:v>0.93821982328818809</c:v>
                </c:pt>
                <c:pt idx="155">
                  <c:v>0.93942924199794098</c:v>
                </c:pt>
                <c:pt idx="156">
                  <c:v>0.94062005940520699</c:v>
                </c:pt>
                <c:pt idx="157">
                  <c:v>0.94179244436144693</c:v>
                </c:pt>
                <c:pt idx="158">
                  <c:v>0.94294656676224586</c:v>
                </c:pt>
                <c:pt idx="159">
                  <c:v>0.94408259748053058</c:v>
                </c:pt>
                <c:pt idx="160">
                  <c:v>0.94520070830044201</c:v>
                </c:pt>
                <c:pt idx="161">
                  <c:v>0.94630107185188028</c:v>
                </c:pt>
                <c:pt idx="162">
                  <c:v>0.94738386154574794</c:v>
                </c:pt>
                <c:pt idx="163">
                  <c:v>0.94844925150991066</c:v>
                </c:pt>
                <c:pt idx="164">
                  <c:v>0.94949741652589625</c:v>
                </c:pt>
                <c:pt idx="165">
                  <c:v>0.9505285319663519</c:v>
                </c:pt>
                <c:pt idx="166">
                  <c:v>0.95154277373327711</c:v>
                </c:pt>
                <c:pt idx="167">
                  <c:v>0.95254031819705265</c:v>
                </c:pt>
                <c:pt idx="168">
                  <c:v>0.95352134213627993</c:v>
                </c:pt>
                <c:pt idx="169">
                  <c:v>0.95448602267845017</c:v>
                </c:pt>
                <c:pt idx="170">
                  <c:v>0.95543453724145699</c:v>
                </c:pt>
                <c:pt idx="171">
                  <c:v>0.95636706347596812</c:v>
                </c:pt>
                <c:pt idx="172">
                  <c:v>0.95728377920867114</c:v>
                </c:pt>
                <c:pt idx="173">
                  <c:v>0.9581848623864051</c:v>
                </c:pt>
                <c:pt idx="174">
                  <c:v>0.95907049102119268</c:v>
                </c:pt>
                <c:pt idx="175">
                  <c:v>0.95994084313618289</c:v>
                </c:pt>
                <c:pt idx="176">
                  <c:v>0.96079609671251731</c:v>
                </c:pt>
                <c:pt idx="177">
                  <c:v>0.96163642963712881</c:v>
                </c:pt>
                <c:pt idx="178">
                  <c:v>0.96246201965148326</c:v>
                </c:pt>
                <c:pt idx="179">
                  <c:v>0.9632730443012737</c:v>
                </c:pt>
                <c:pt idx="180">
                  <c:v>0.96406968088707423</c:v>
                </c:pt>
                <c:pt idx="181">
                  <c:v>0.9648521064159612</c:v>
                </c:pt>
                <c:pt idx="182">
                  <c:v>0.96562049755411006</c:v>
                </c:pt>
                <c:pt idx="183">
                  <c:v>0.96637503058037166</c:v>
                </c:pt>
                <c:pt idx="184">
                  <c:v>0.96711588134083615</c:v>
                </c:pt>
                <c:pt idx="185">
                  <c:v>0.96784322520438626</c:v>
                </c:pt>
                <c:pt idx="186">
                  <c:v>0.96855723701924734</c:v>
                </c:pt>
                <c:pt idx="187">
                  <c:v>0.96925809107053407</c:v>
                </c:pt>
                <c:pt idx="188">
                  <c:v>0.96994596103880026</c:v>
                </c:pt>
                <c:pt idx="189">
                  <c:v>0.9706210199595906</c:v>
                </c:pt>
                <c:pt idx="190">
                  <c:v>0.97128344018399815</c:v>
                </c:pt>
                <c:pt idx="191">
                  <c:v>0.97193339334022744</c:v>
                </c:pt>
                <c:pt idx="192">
                  <c:v>0.9725710502961632</c:v>
                </c:pt>
                <c:pt idx="193">
                  <c:v>0.97319658112294505</c:v>
                </c:pt>
                <c:pt idx="194">
                  <c:v>0.97381015505954727</c:v>
                </c:pt>
                <c:pt idx="195">
                  <c:v>0.97441194047836144</c:v>
                </c:pt>
                <c:pt idx="196">
                  <c:v>0.97500210485177952</c:v>
                </c:pt>
                <c:pt idx="197">
                  <c:v>0.97558081471977742</c:v>
                </c:pt>
                <c:pt idx="198">
                  <c:v>0.97614823565849151</c:v>
                </c:pt>
                <c:pt idx="199">
                  <c:v>0.97670453224978815</c:v>
                </c:pt>
                <c:pt idx="200">
                  <c:v>0.97724986805182079</c:v>
                </c:pt>
                <c:pt idx="201">
                  <c:v>0.97778440557056856</c:v>
                </c:pt>
                <c:pt idx="202">
                  <c:v>0.97830830623235321</c:v>
                </c:pt>
                <c:pt idx="203">
                  <c:v>0.97882173035732778</c:v>
                </c:pt>
                <c:pt idx="204">
                  <c:v>0.97932483713392993</c:v>
                </c:pt>
                <c:pt idx="205">
                  <c:v>0.97981778459429558</c:v>
                </c:pt>
                <c:pt idx="206">
                  <c:v>0.98030072959062309</c:v>
                </c:pt>
                <c:pt idx="207">
                  <c:v>0.98077382777248268</c:v>
                </c:pt>
                <c:pt idx="208">
                  <c:v>0.98123723356506221</c:v>
                </c:pt>
                <c:pt idx="209">
                  <c:v>0.98169110014834104</c:v>
                </c:pt>
                <c:pt idx="210">
                  <c:v>0.98213557943718344</c:v>
                </c:pt>
                <c:pt idx="211">
                  <c:v>0.98257082206234292</c:v>
                </c:pt>
                <c:pt idx="212">
                  <c:v>0.98299697735236724</c:v>
                </c:pt>
                <c:pt idx="213">
                  <c:v>0.98341419331639501</c:v>
                </c:pt>
                <c:pt idx="214">
                  <c:v>0.98382261662783388</c:v>
                </c:pt>
                <c:pt idx="215">
                  <c:v>0.98422239260890954</c:v>
                </c:pt>
                <c:pt idx="216">
                  <c:v>0.98461366521607452</c:v>
                </c:pt>
                <c:pt idx="217">
                  <c:v>0.98499657702626775</c:v>
                </c:pt>
                <c:pt idx="218">
                  <c:v>0.98537126922401075</c:v>
                </c:pt>
                <c:pt idx="219">
                  <c:v>0.98573788158933118</c:v>
                </c:pt>
                <c:pt idx="220">
                  <c:v>0.98609655248650141</c:v>
                </c:pt>
                <c:pt idx="221">
                  <c:v>0.98644741885358</c:v>
                </c:pt>
                <c:pt idx="222">
                  <c:v>0.98679061619274377</c:v>
                </c:pt>
                <c:pt idx="223">
                  <c:v>0.98712627856139801</c:v>
                </c:pt>
                <c:pt idx="224">
                  <c:v>0.98745453856405341</c:v>
                </c:pt>
                <c:pt idx="225">
                  <c:v>0.98777552734495533</c:v>
                </c:pt>
                <c:pt idx="226">
                  <c:v>0.98808937458145296</c:v>
                </c:pt>
                <c:pt idx="227">
                  <c:v>0.98839620847809651</c:v>
                </c:pt>
                <c:pt idx="228">
                  <c:v>0.9886961557614472</c:v>
                </c:pt>
                <c:pt idx="229">
                  <c:v>0.98898934167558861</c:v>
                </c:pt>
                <c:pt idx="230">
                  <c:v>0.98927588997832416</c:v>
                </c:pt>
                <c:pt idx="231">
                  <c:v>0.98955592293804895</c:v>
                </c:pt>
                <c:pt idx="232">
                  <c:v>0.98982956133128031</c:v>
                </c:pt>
                <c:pt idx="233">
                  <c:v>0.99009692444083575</c:v>
                </c:pt>
                <c:pt idx="234">
                  <c:v>0.99035813005464168</c:v>
                </c:pt>
                <c:pt idx="235">
                  <c:v>0.99061329446516144</c:v>
                </c:pt>
                <c:pt idx="236">
                  <c:v>0.99086253246942735</c:v>
                </c:pt>
                <c:pt idx="237">
                  <c:v>0.99110595736966323</c:v>
                </c:pt>
                <c:pt idx="238">
                  <c:v>0.99134368097448344</c:v>
                </c:pt>
                <c:pt idx="239">
                  <c:v>0.99157581360065428</c:v>
                </c:pt>
                <c:pt idx="240">
                  <c:v>0.99180246407540384</c:v>
                </c:pt>
                <c:pt idx="241">
                  <c:v>0.99202373973926627</c:v>
                </c:pt>
                <c:pt idx="242">
                  <c:v>0.99223974644944635</c:v>
                </c:pt>
                <c:pt idx="243">
                  <c:v>0.99245058858369084</c:v>
                </c:pt>
                <c:pt idx="244">
                  <c:v>0.99265636904465171</c:v>
                </c:pt>
                <c:pt idx="245">
                  <c:v>0.99285718926472855</c:v>
                </c:pt>
                <c:pt idx="246">
                  <c:v>0.99305314921137566</c:v>
                </c:pt>
                <c:pt idx="247">
                  <c:v>0.99324434739285938</c:v>
                </c:pt>
                <c:pt idx="248">
                  <c:v>0.99343088086445319</c:v>
                </c:pt>
                <c:pt idx="249">
                  <c:v>0.99361284523505677</c:v>
                </c:pt>
                <c:pt idx="250">
                  <c:v>0.99379033467422384</c:v>
                </c:pt>
                <c:pt idx="251">
                  <c:v>0.9939634419195873</c:v>
                </c:pt>
                <c:pt idx="252">
                  <c:v>0.99413225828466745</c:v>
                </c:pt>
                <c:pt idx="253">
                  <c:v>0.99429687366704933</c:v>
                </c:pt>
                <c:pt idx="254">
                  <c:v>0.99445737655691735</c:v>
                </c:pt>
                <c:pt idx="255">
                  <c:v>0.99461385404593328</c:v>
                </c:pt>
                <c:pt idx="256">
                  <c:v>0.99476639183644422</c:v>
                </c:pt>
                <c:pt idx="257">
                  <c:v>0.994915074251009</c:v>
                </c:pt>
                <c:pt idx="258">
                  <c:v>0.99505998424222941</c:v>
                </c:pt>
                <c:pt idx="259">
                  <c:v>0.99520120340287377</c:v>
                </c:pt>
                <c:pt idx="260">
                  <c:v>0.99533881197628127</c:v>
                </c:pt>
                <c:pt idx="261">
                  <c:v>0.99547288886703267</c:v>
                </c:pt>
                <c:pt idx="262">
                  <c:v>0.99560351165187866</c:v>
                </c:pt>
                <c:pt idx="263">
                  <c:v>0.9957307565909107</c:v>
                </c:pt>
                <c:pt idx="264">
                  <c:v>0.99585469863896392</c:v>
                </c:pt>
                <c:pt idx="265">
                  <c:v>0.99597541145724167</c:v>
                </c:pt>
                <c:pt idx="266">
                  <c:v>0.99609296742514719</c:v>
                </c:pt>
                <c:pt idx="267">
                  <c:v>0.99620743765231456</c:v>
                </c:pt>
                <c:pt idx="268">
                  <c:v>0.99631889199082502</c:v>
                </c:pt>
                <c:pt idx="269">
                  <c:v>0.99642739904760025</c:v>
                </c:pt>
                <c:pt idx="270">
                  <c:v>0.99653302619695938</c:v>
                </c:pt>
                <c:pt idx="271">
                  <c:v>0.9966358395933308</c:v>
                </c:pt>
                <c:pt idx="272">
                  <c:v>0.99673590418410873</c:v>
                </c:pt>
                <c:pt idx="273">
                  <c:v>0.99683328372264224</c:v>
                </c:pt>
                <c:pt idx="274">
                  <c:v>0.99692804078134956</c:v>
                </c:pt>
                <c:pt idx="275">
                  <c:v>0.99702023676494544</c:v>
                </c:pt>
                <c:pt idx="276">
                  <c:v>0.99710993192377384</c:v>
                </c:pt>
                <c:pt idx="277">
                  <c:v>0.99719718536723501</c:v>
                </c:pt>
                <c:pt idx="278">
                  <c:v>0.99728205507729872</c:v>
                </c:pt>
                <c:pt idx="279">
                  <c:v>0.99736459792209509</c:v>
                </c:pt>
                <c:pt idx="280">
                  <c:v>0.99744486966957202</c:v>
                </c:pt>
                <c:pt idx="281">
                  <c:v>0.99752292500121409</c:v>
                </c:pt>
                <c:pt idx="282">
                  <c:v>0.9975988175258107</c:v>
                </c:pt>
                <c:pt idx="283">
                  <c:v>0.9976725997932685</c:v>
                </c:pt>
                <c:pt idx="284">
                  <c:v>0.99774432330845764</c:v>
                </c:pt>
                <c:pt idx="285">
                  <c:v>0.99781403854508677</c:v>
                </c:pt>
                <c:pt idx="286">
                  <c:v>0.99788179495959539</c:v>
                </c:pt>
                <c:pt idx="287">
                  <c:v>0.99794764100506028</c:v>
                </c:pt>
                <c:pt idx="288">
                  <c:v>0.99801162414510569</c:v>
                </c:pt>
                <c:pt idx="289">
                  <c:v>0.99807379086781212</c:v>
                </c:pt>
                <c:pt idx="290">
                  <c:v>0.99813418669961596</c:v>
                </c:pt>
                <c:pt idx="291">
                  <c:v>0.99819285621919362</c:v>
                </c:pt>
                <c:pt idx="292">
                  <c:v>0.99824984307132392</c:v>
                </c:pt>
                <c:pt idx="293">
                  <c:v>0.99830518998072271</c:v>
                </c:pt>
                <c:pt idx="294">
                  <c:v>0.99835893876584303</c:v>
                </c:pt>
                <c:pt idx="295">
                  <c:v>0.99841113035263518</c:v>
                </c:pt>
                <c:pt idx="296">
                  <c:v>0.99846180478826196</c:v>
                </c:pt>
                <c:pt idx="297">
                  <c:v>0.99851100125476255</c:v>
                </c:pt>
                <c:pt idx="298">
                  <c:v>0.99855875808266004</c:v>
                </c:pt>
                <c:pt idx="299">
                  <c:v>0.99860511276450781</c:v>
                </c:pt>
                <c:pt idx="300">
                  <c:v>0.9986501019683699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693-43C4-BBCF-3324127A9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4239824"/>
        <c:axId val="874240384"/>
      </c:scatterChart>
      <c:valAx>
        <c:axId val="874239824"/>
        <c:scaling>
          <c:orientation val="minMax"/>
          <c:max val="3"/>
          <c:min val="-3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874240384"/>
        <c:crossesAt val="0"/>
        <c:crossBetween val="midCat"/>
      </c:valAx>
      <c:valAx>
        <c:axId val="874240384"/>
        <c:scaling>
          <c:orientation val="minMax"/>
          <c:max val="3.1"/>
          <c:min val="0"/>
        </c:scaling>
        <c:delete val="0"/>
        <c:axPos val="l"/>
        <c:majorGridlines/>
        <c:numFmt formatCode="0.0" sourceLinked="0"/>
        <c:majorTickMark val="out"/>
        <c:minorTickMark val="none"/>
        <c:tickLblPos val="nextTo"/>
        <c:crossAx val="874239824"/>
        <c:crosses val="autoZero"/>
        <c:crossBetween val="midCat"/>
      </c:valAx>
    </c:plotArea>
    <c:legend>
      <c:legendPos val="r"/>
      <c:legendEntry>
        <c:idx val="1"/>
        <c:delete val="1"/>
      </c:legendEntry>
      <c:legendEntry>
        <c:idx val="3"/>
        <c:delete val="1"/>
      </c:legendEntry>
      <c:legendEntry>
        <c:idx val="5"/>
        <c:delete val="1"/>
      </c:legendEntry>
      <c:layout>
        <c:manualLayout>
          <c:xMode val="edge"/>
          <c:yMode val="edge"/>
          <c:x val="0.74318398547947018"/>
          <c:y val="1.9041178476755752E-2"/>
          <c:w val="0.24197427520891959"/>
          <c:h val="0.19149830351313288"/>
        </c:manualLayout>
      </c:layout>
      <c:overlay val="0"/>
      <c:spPr>
        <a:solidFill>
          <a:schemeClr val="bg1"/>
        </a:solidFill>
        <a:ln>
          <a:solidFill>
            <a:schemeClr val="bg1">
              <a:lumMod val="65000"/>
            </a:schemeClr>
          </a:solidFill>
        </a:ln>
      </c:sp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r>
              <a:rPr lang="de-DE" b="1"/>
              <a:t>Dichtefunktionen Würfelspiel</a:t>
            </a:r>
          </a:p>
        </c:rich>
      </c:tx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Frutiger Next LT W1G" panose="020B0503040204020203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7.9039466539805273E-2"/>
          <c:y val="8.6673711013891791E-2"/>
          <c:w val="0.90093054152237406"/>
          <c:h val="0.70729748874512566"/>
        </c:manualLayout>
      </c:layout>
      <c:barChart>
        <c:barDir val="col"/>
        <c:grouping val="clustered"/>
        <c:varyColors val="0"/>
        <c:ser>
          <c:idx val="0"/>
          <c:order val="0"/>
          <c:tx>
            <c:v>"Spiel 1: 1 Würfel"</c:v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numRef>
              <c:f>'Würfel Spiel'!$A$14:$A$31</c:f>
              <c:numCache>
                <c:formatCode>General</c:formatCode>
                <c:ptCount val="1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</c:numCache>
            </c:numRef>
          </c:cat>
          <c:val>
            <c:numRef>
              <c:f>'Würfel Spiel'!$E$14:$E$31</c:f>
              <c:numCache>
                <c:formatCode>0.0%</c:formatCode>
                <c:ptCount val="18"/>
                <c:pt idx="0">
                  <c:v>0.16666666666666666</c:v>
                </c:pt>
                <c:pt idx="1">
                  <c:v>0.16666666666666666</c:v>
                </c:pt>
                <c:pt idx="2">
                  <c:v>0.16666666666666666</c:v>
                </c:pt>
                <c:pt idx="3">
                  <c:v>0.16666666666666666</c:v>
                </c:pt>
                <c:pt idx="4">
                  <c:v>0.16666666666666666</c:v>
                </c:pt>
                <c:pt idx="5">
                  <c:v>0.16666666666666666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06-42F4-900E-47ABC08A9714}"/>
            </c:ext>
          </c:extLst>
        </c:ser>
        <c:ser>
          <c:idx val="1"/>
          <c:order val="1"/>
          <c:tx>
            <c:v>"Spiel 1: 2 Würfel</c:v>
          </c:tx>
          <c:spPr>
            <a:solidFill>
              <a:schemeClr val="bg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'Würfel Spiel'!$A$14:$A$31</c:f>
              <c:numCache>
                <c:formatCode>General</c:formatCode>
                <c:ptCount val="1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</c:numCache>
            </c:numRef>
          </c:cat>
          <c:val>
            <c:numRef>
              <c:f>'Würfel Spiel'!$F$14:$F$31</c:f>
              <c:numCache>
                <c:formatCode>0.0%</c:formatCode>
                <c:ptCount val="18"/>
                <c:pt idx="0">
                  <c:v>0</c:v>
                </c:pt>
                <c:pt idx="1">
                  <c:v>2.7777777777777776E-2</c:v>
                </c:pt>
                <c:pt idx="2">
                  <c:v>5.5555555555555552E-2</c:v>
                </c:pt>
                <c:pt idx="3">
                  <c:v>8.3333333333333329E-2</c:v>
                </c:pt>
                <c:pt idx="4">
                  <c:v>0.1111111111111111</c:v>
                </c:pt>
                <c:pt idx="5">
                  <c:v>0.1388888888888889</c:v>
                </c:pt>
                <c:pt idx="6">
                  <c:v>0.16666666666666666</c:v>
                </c:pt>
                <c:pt idx="7">
                  <c:v>0.1388888888888889</c:v>
                </c:pt>
                <c:pt idx="8">
                  <c:v>0.1111111111111111</c:v>
                </c:pt>
                <c:pt idx="9">
                  <c:v>8.3333333333333329E-2</c:v>
                </c:pt>
                <c:pt idx="10">
                  <c:v>5.5555555555555552E-2</c:v>
                </c:pt>
                <c:pt idx="11">
                  <c:v>2.7777777777777776E-2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06-42F4-900E-47ABC08A9714}"/>
            </c:ext>
          </c:extLst>
        </c:ser>
        <c:ser>
          <c:idx val="2"/>
          <c:order val="2"/>
          <c:tx>
            <c:v>"Spiel 1: 3 Würfel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'Würfel Spiel'!$A$14:$A$31</c:f>
              <c:numCache>
                <c:formatCode>General</c:formatCode>
                <c:ptCount val="1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</c:numCache>
            </c:numRef>
          </c:cat>
          <c:val>
            <c:numRef>
              <c:f>'Würfel Spiel'!$G$14:$G$31</c:f>
              <c:numCache>
                <c:formatCode>0.0%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4.6296296296296294E-3</c:v>
                </c:pt>
                <c:pt idx="3">
                  <c:v>1.3888888888888888E-2</c:v>
                </c:pt>
                <c:pt idx="4">
                  <c:v>2.7777777777777776E-2</c:v>
                </c:pt>
                <c:pt idx="5">
                  <c:v>4.6296296296296294E-2</c:v>
                </c:pt>
                <c:pt idx="6">
                  <c:v>6.9444444444444448E-2</c:v>
                </c:pt>
                <c:pt idx="7">
                  <c:v>9.7222222222222224E-2</c:v>
                </c:pt>
                <c:pt idx="8">
                  <c:v>0.11574074074074074</c:v>
                </c:pt>
                <c:pt idx="9">
                  <c:v>0.125</c:v>
                </c:pt>
                <c:pt idx="10">
                  <c:v>0.125</c:v>
                </c:pt>
                <c:pt idx="11">
                  <c:v>0.11574074074074074</c:v>
                </c:pt>
                <c:pt idx="12">
                  <c:v>9.7222222222222224E-2</c:v>
                </c:pt>
                <c:pt idx="13">
                  <c:v>6.9444444444444448E-2</c:v>
                </c:pt>
                <c:pt idx="14">
                  <c:v>4.6296296296296294E-2</c:v>
                </c:pt>
                <c:pt idx="15">
                  <c:v>2.7777777777777776E-2</c:v>
                </c:pt>
                <c:pt idx="16">
                  <c:v>1.3888888888888888E-2</c:v>
                </c:pt>
                <c:pt idx="17">
                  <c:v>4.6296296296296294E-3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06-42F4-900E-47ABC08A9714}"/>
            </c:ext>
          </c:extLst>
        </c:ser>
        <c:ser>
          <c:idx val="3"/>
          <c:order val="3"/>
          <c:tx>
            <c:v>"Spiel 2: 1 o. 2 o. 3 Würfel"</c:v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'Würfel Spiel'!$A$14:$A$31</c:f>
              <c:numCache>
                <c:formatCode>General</c:formatCode>
                <c:ptCount val="1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</c:numCache>
            </c:numRef>
          </c:cat>
          <c:val>
            <c:numRef>
              <c:f>'Würfel Spiel'!$N$14:$N$31</c:f>
              <c:numCache>
                <c:formatCode>0.0%</c:formatCode>
                <c:ptCount val="18"/>
                <c:pt idx="0">
                  <c:v>5.5555555555555552E-2</c:v>
                </c:pt>
                <c:pt idx="1">
                  <c:v>6.4814814814814797E-2</c:v>
                </c:pt>
                <c:pt idx="2">
                  <c:v>7.5617283950617273E-2</c:v>
                </c:pt>
                <c:pt idx="3">
                  <c:v>8.7962962962962965E-2</c:v>
                </c:pt>
                <c:pt idx="4">
                  <c:v>0.10185185185185186</c:v>
                </c:pt>
                <c:pt idx="5">
                  <c:v>0.11728395061728394</c:v>
                </c:pt>
                <c:pt idx="6">
                  <c:v>7.8703703703703692E-2</c:v>
                </c:pt>
                <c:pt idx="7">
                  <c:v>7.8703703703703692E-2</c:v>
                </c:pt>
                <c:pt idx="8">
                  <c:v>7.5617283950617287E-2</c:v>
                </c:pt>
                <c:pt idx="9">
                  <c:v>6.9444444444444434E-2</c:v>
                </c:pt>
                <c:pt idx="10">
                  <c:v>6.0185185185185182E-2</c:v>
                </c:pt>
                <c:pt idx="11">
                  <c:v>4.7839506172839504E-2</c:v>
                </c:pt>
                <c:pt idx="12">
                  <c:v>3.2407407407407406E-2</c:v>
                </c:pt>
                <c:pt idx="13">
                  <c:v>2.3148148148148147E-2</c:v>
                </c:pt>
                <c:pt idx="14">
                  <c:v>1.5432098765432098E-2</c:v>
                </c:pt>
                <c:pt idx="15">
                  <c:v>9.2592592592592587E-3</c:v>
                </c:pt>
                <c:pt idx="16">
                  <c:v>4.6296296296296294E-3</c:v>
                </c:pt>
                <c:pt idx="17">
                  <c:v>1.5432098765432098E-3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06-42F4-900E-47ABC08A97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74246544"/>
        <c:axId val="874247104"/>
      </c:barChart>
      <c:catAx>
        <c:axId val="8742465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Augenzahl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74247104"/>
        <c:crosses val="autoZero"/>
        <c:auto val="1"/>
        <c:lblAlgn val="ctr"/>
        <c:lblOffset val="100"/>
        <c:noMultiLvlLbl val="0"/>
      </c:catAx>
      <c:valAx>
        <c:axId val="874247104"/>
        <c:scaling>
          <c:orientation val="minMax"/>
        </c:scaling>
        <c:delete val="0"/>
        <c:axPos val="l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74246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utiger Next LT W1G" panose="020B0503040204020203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>
          <a:latin typeface="Frutiger Next LT W1G" panose="020B0503040204020203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'Demo Eppen und Martin'!$D$7</c:f>
              <c:strCache>
                <c:ptCount val="1"/>
                <c:pt idx="0">
                  <c:v>Modell mit Normalverteilung</c:v>
                </c:pt>
              </c:strCache>
            </c:strRef>
          </c:tx>
          <c:spPr>
            <a:ln w="12700" cap="rnd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'Demo Eppen und Martin'!$D$8:$D$558</c:f>
              <c:numCache>
                <c:formatCode>General</c:formatCode>
                <c:ptCount val="551"/>
                <c:pt idx="0">
                  <c:v>1.5583469199334323E-3</c:v>
                </c:pt>
                <c:pt idx="1">
                  <c:v>1.6088620326712687E-3</c:v>
                </c:pt>
                <c:pt idx="2">
                  <c:v>1.6608650345317276E-3</c:v>
                </c:pt>
                <c:pt idx="3">
                  <c:v>1.7143945530506298E-3</c:v>
                </c:pt>
                <c:pt idx="4">
                  <c:v>1.7694900489073075E-3</c:v>
                </c:pt>
                <c:pt idx="5">
                  <c:v>1.826191828678534E-3</c:v>
                </c:pt>
                <c:pt idx="6">
                  <c:v>1.8845410576323325E-3</c:v>
                </c:pt>
                <c:pt idx="7">
                  <c:v>1.9445797725564579E-3</c:v>
                </c:pt>
                <c:pt idx="8">
                  <c:v>2.006350894616309E-3</c:v>
                </c:pt>
                <c:pt idx="9">
                  <c:v>2.0698982422367351E-3</c:v>
                </c:pt>
                <c:pt idx="10">
                  <c:v>2.1352665440020997E-3</c:v>
                </c:pt>
                <c:pt idx="11">
                  <c:v>2.2025014515687979E-3</c:v>
                </c:pt>
                <c:pt idx="12">
                  <c:v>2.2716495525842242E-3</c:v>
                </c:pt>
                <c:pt idx="13">
                  <c:v>2.3427583836059872E-3</c:v>
                </c:pt>
                <c:pt idx="14">
                  <c:v>2.4158764430150291E-3</c:v>
                </c:pt>
                <c:pt idx="15">
                  <c:v>2.4910532039161513E-3</c:v>
                </c:pt>
                <c:pt idx="16">
                  <c:v>2.5683391270192074E-3</c:v>
                </c:pt>
                <c:pt idx="17">
                  <c:v>2.647785673494081E-3</c:v>
                </c:pt>
                <c:pt idx="18">
                  <c:v>2.7294453177923819E-3</c:v>
                </c:pt>
                <c:pt idx="19">
                  <c:v>2.8133715604286517E-3</c:v>
                </c:pt>
                <c:pt idx="20">
                  <c:v>2.8996189407136047E-3</c:v>
                </c:pt>
                <c:pt idx="21">
                  <c:v>2.9882430494318794E-3</c:v>
                </c:pt>
                <c:pt idx="22">
                  <c:v>3.0793005414564037E-3</c:v>
                </c:pt>
                <c:pt idx="23">
                  <c:v>3.1728491482915719E-3</c:v>
                </c:pt>
                <c:pt idx="24">
                  <c:v>3.2689476905369613E-3</c:v>
                </c:pt>
                <c:pt idx="25">
                  <c:v>3.3676560902634015E-3</c:v>
                </c:pt>
                <c:pt idx="26">
                  <c:v>3.4690353832927782E-3</c:v>
                </c:pt>
                <c:pt idx="27">
                  <c:v>3.5731477313730615E-3</c:v>
                </c:pt>
                <c:pt idx="28">
                  <c:v>3.6800564342395936E-3</c:v>
                </c:pt>
                <c:pt idx="29">
                  <c:v>3.7898259415537596E-3</c:v>
                </c:pt>
                <c:pt idx="30">
                  <c:v>3.9025218647097061E-3</c:v>
                </c:pt>
                <c:pt idx="31">
                  <c:v>4.0182109884999593E-3</c:v>
                </c:pt>
                <c:pt idx="32">
                  <c:v>4.136961282630254E-3</c:v>
                </c:pt>
                <c:pt idx="33">
                  <c:v>4.2588419130740515E-3</c:v>
                </c:pt>
                <c:pt idx="34">
                  <c:v>4.3839232532567746E-3</c:v>
                </c:pt>
                <c:pt idx="35">
                  <c:v>4.5122768950598526E-3</c:v>
                </c:pt>
                <c:pt idx="36">
                  <c:v>4.6439756596344181E-3</c:v>
                </c:pt>
                <c:pt idx="37">
                  <c:v>4.7790936080143523E-3</c:v>
                </c:pt>
                <c:pt idx="38">
                  <c:v>4.9177060515180823E-3</c:v>
                </c:pt>
                <c:pt idx="39">
                  <c:v>5.0598895619287949E-3</c:v>
                </c:pt>
                <c:pt idx="40">
                  <c:v>5.2057219814420491E-3</c:v>
                </c:pt>
                <c:pt idx="41">
                  <c:v>5.3552824323701061E-3</c:v>
                </c:pt>
                <c:pt idx="42">
                  <c:v>5.5086513265917214E-3</c:v>
                </c:pt>
                <c:pt idx="43">
                  <c:v>5.6659103747365037E-3</c:v>
                </c:pt>
                <c:pt idx="44">
                  <c:v>5.8271425950923153E-3</c:v>
                </c:pt>
                <c:pt idx="45">
                  <c:v>5.9924323222245012E-3</c:v>
                </c:pt>
                <c:pt idx="46">
                  <c:v>6.161865215295167E-3</c:v>
                </c:pt>
                <c:pt idx="47">
                  <c:v>6.3355282660711451E-3</c:v>
                </c:pt>
                <c:pt idx="48">
                  <c:v>6.513509806608646E-3</c:v>
                </c:pt>
                <c:pt idx="49">
                  <c:v>6.695899516602934E-3</c:v>
                </c:pt>
                <c:pt idx="50">
                  <c:v>6.8827884303908375E-3</c:v>
                </c:pt>
                <c:pt idx="51">
                  <c:v>7.0742689435942989E-3</c:v>
                </c:pt>
                <c:pt idx="52">
                  <c:v>7.2704348193925955E-3</c:v>
                </c:pt>
                <c:pt idx="53">
                  <c:v>7.4713811944112319E-3</c:v>
                </c:pt>
                <c:pt idx="54">
                  <c:v>7.6772045842149177E-3</c:v>
                </c:pt>
                <c:pt idx="55">
                  <c:v>7.8880028883926163E-3</c:v>
                </c:pt>
                <c:pt idx="56">
                  <c:v>8.1038753952219315E-3</c:v>
                </c:pt>
                <c:pt idx="57">
                  <c:v>8.3249227859005896E-3</c:v>
                </c:pt>
                <c:pt idx="58">
                  <c:v>8.5512471383323452E-3</c:v>
                </c:pt>
                <c:pt idx="59">
                  <c:v>8.782951930454759E-3</c:v>
                </c:pt>
                <c:pt idx="60">
                  <c:v>9.0201420430963738E-3</c:v>
                </c:pt>
                <c:pt idx="61">
                  <c:v>9.2629237623505778E-3</c:v>
                </c:pt>
                <c:pt idx="62">
                  <c:v>9.5114047814534863E-3</c:v>
                </c:pt>
                <c:pt idx="63">
                  <c:v>9.7656942021533064E-3</c:v>
                </c:pt>
                <c:pt idx="64">
                  <c:v>1.0025902535558471E-2</c:v>
                </c:pt>
                <c:pt idx="65">
                  <c:v>1.0292141702452006E-2</c:v>
                </c:pt>
                <c:pt idx="66">
                  <c:v>1.0564525033059369E-2</c:v>
                </c:pt>
                <c:pt idx="67">
                  <c:v>1.0843167266257385E-2</c:v>
                </c:pt>
                <c:pt idx="68">
                  <c:v>1.1128184548211526E-2</c:v>
                </c:pt>
                <c:pt idx="69">
                  <c:v>1.1419694430429242E-2</c:v>
                </c:pt>
                <c:pt idx="70">
                  <c:v>1.1717815867216758E-2</c:v>
                </c:pt>
                <c:pt idx="71">
                  <c:v>1.2022669212527089E-2</c:v>
                </c:pt>
                <c:pt idx="72">
                  <c:v>1.2334376216186781E-2</c:v>
                </c:pt>
                <c:pt idx="73">
                  <c:v>1.2653060019489518E-2</c:v>
                </c:pt>
                <c:pt idx="74">
                  <c:v>1.2978845150144131E-2</c:v>
                </c:pt>
                <c:pt idx="75">
                  <c:v>1.3311857516565146E-2</c:v>
                </c:pt>
                <c:pt idx="76">
                  <c:v>1.3652224401494188E-2</c:v>
                </c:pt>
                <c:pt idx="77">
                  <c:v>1.4000074454940087E-2</c:v>
                </c:pt>
                <c:pt idx="78">
                  <c:v>1.4355537686426461E-2</c:v>
                </c:pt>
                <c:pt idx="79">
                  <c:v>1.4718745456535041E-2</c:v>
                </c:pt>
                <c:pt idx="80">
                  <c:v>1.5089830467733659E-2</c:v>
                </c:pt>
                <c:pt idx="81">
                  <c:v>1.5468926754477622E-2</c:v>
                </c:pt>
                <c:pt idx="82">
                  <c:v>1.5856169672573583E-2</c:v>
                </c:pt>
                <c:pt idx="83">
                  <c:v>1.6251695887795153E-2</c:v>
                </c:pt>
                <c:pt idx="84">
                  <c:v>1.6655643363739842E-2</c:v>
                </c:pt>
                <c:pt idx="85">
                  <c:v>1.7068151348916805E-2</c:v>
                </c:pt>
                <c:pt idx="86">
                  <c:v>1.7489360363055526E-2</c:v>
                </c:pt>
                <c:pt idx="87">
                  <c:v>1.7919412182625473E-2</c:v>
                </c:pt>
                <c:pt idx="88">
                  <c:v>1.8358449825557104E-2</c:v>
                </c:pt>
                <c:pt idx="89">
                  <c:v>1.8806617535155151E-2</c:v>
                </c:pt>
                <c:pt idx="90">
                  <c:v>1.9264060763195E-2</c:v>
                </c:pt>
                <c:pt idx="91">
                  <c:v>1.9730926152193157E-2</c:v>
                </c:pt>
                <c:pt idx="92">
                  <c:v>2.0207361516843967E-2</c:v>
                </c:pt>
                <c:pt idx="93">
                  <c:v>2.0693515824613911E-2</c:v>
                </c:pt>
                <c:pt idx="94">
                  <c:v>2.1189539175486157E-2</c:v>
                </c:pt>
                <c:pt idx="95">
                  <c:v>2.1695582780847301E-2</c:v>
                </c:pt>
                <c:pt idx="96">
                  <c:v>2.2211798941509982E-2</c:v>
                </c:pt>
                <c:pt idx="97">
                  <c:v>2.2738341024863905E-2</c:v>
                </c:pt>
                <c:pt idx="98">
                  <c:v>2.3275363441149641E-2</c:v>
                </c:pt>
                <c:pt idx="99">
                  <c:v>2.3823021618848302E-2</c:v>
                </c:pt>
                <c:pt idx="100">
                  <c:v>2.438147197918257E-2</c:v>
                </c:pt>
                <c:pt idx="101">
                  <c:v>2.4950871909723185E-2</c:v>
                </c:pt>
                <c:pt idx="102">
                  <c:v>2.5531379737096408E-2</c:v>
                </c:pt>
                <c:pt idx="103">
                  <c:v>2.6123154698788256E-2</c:v>
                </c:pt>
                <c:pt idx="104">
                  <c:v>2.6726356914041439E-2</c:v>
                </c:pt>
                <c:pt idx="105">
                  <c:v>2.7341147353841883E-2</c:v>
                </c:pt>
                <c:pt idx="106">
                  <c:v>2.7967687809991627E-2</c:v>
                </c:pt>
                <c:pt idx="107">
                  <c:v>2.8606140863265947E-2</c:v>
                </c:pt>
                <c:pt idx="108">
                  <c:v>2.9256669850652468E-2</c:v>
                </c:pt>
                <c:pt idx="109">
                  <c:v>2.9919438831671166E-2</c:v>
                </c:pt>
                <c:pt idx="110">
                  <c:v>3.0594612553773898E-2</c:v>
                </c:pt>
                <c:pt idx="111">
                  <c:v>3.1282356416823538E-2</c:v>
                </c:pt>
                <c:pt idx="112">
                  <c:v>3.198283643665234E-2</c:v>
                </c:pt>
                <c:pt idx="113">
                  <c:v>3.26962192077008E-2</c:v>
                </c:pt>
                <c:pt idx="114">
                  <c:v>3.3422671864737408E-2</c:v>
                </c:pt>
                <c:pt idx="115">
                  <c:v>3.4162362043662145E-2</c:v>
                </c:pt>
                <c:pt idx="116">
                  <c:v>3.4915457841394923E-2</c:v>
                </c:pt>
                <c:pt idx="117">
                  <c:v>3.5682127774853085E-2</c:v>
                </c:pt>
                <c:pt idx="118">
                  <c:v>3.6462540739020236E-2</c:v>
                </c:pt>
                <c:pt idx="119">
                  <c:v>3.7256865964111825E-2</c:v>
                </c:pt>
                <c:pt idx="120">
                  <c:v>3.806527297184107E-2</c:v>
                </c:pt>
                <c:pt idx="121">
                  <c:v>3.8887931530791509E-2</c:v>
                </c:pt>
                <c:pt idx="122">
                  <c:v>3.9725011610901237E-2</c:v>
                </c:pt>
                <c:pt idx="123">
                  <c:v>4.0576683337066308E-2</c:v>
                </c:pt>
                <c:pt idx="124">
                  <c:v>4.1443116941869869E-2</c:v>
                </c:pt>
                <c:pt idx="125">
                  <c:v>4.2324482717445308E-2</c:v>
                </c:pt>
                <c:pt idx="126">
                  <c:v>4.3220950966481451E-2</c:v>
                </c:pt>
                <c:pt idx="127">
                  <c:v>4.4132691952379788E-2</c:v>
                </c:pt>
                <c:pt idx="128">
                  <c:v>4.5059875848572344E-2</c:v>
                </c:pt>
                <c:pt idx="129">
                  <c:v>4.6002672687012185E-2</c:v>
                </c:pt>
                <c:pt idx="130">
                  <c:v>4.6961252305846045E-2</c:v>
                </c:pt>
                <c:pt idx="131">
                  <c:v>4.7935784296282508E-2</c:v>
                </c:pt>
                <c:pt idx="132">
                  <c:v>4.8926437948666822E-2</c:v>
                </c:pt>
                <c:pt idx="133">
                  <c:v>4.9933382197776523E-2</c:v>
                </c:pt>
                <c:pt idx="134">
                  <c:v>5.0956785567351379E-2</c:v>
                </c:pt>
                <c:pt idx="135">
                  <c:v>5.1996816113871552E-2</c:v>
                </c:pt>
                <c:pt idx="136">
                  <c:v>5.3053641369600626E-2</c:v>
                </c:pt>
                <c:pt idx="137">
                  <c:v>5.4127428284907644E-2</c:v>
                </c:pt>
                <c:pt idx="138">
                  <c:v>5.5218343169886157E-2</c:v>
                </c:pt>
                <c:pt idx="139">
                  <c:v>5.6326551635286465E-2</c:v>
                </c:pt>
                <c:pt idx="140">
                  <c:v>5.7452218532780028E-2</c:v>
                </c:pt>
                <c:pt idx="141">
                  <c:v>5.8595507894573295E-2</c:v>
                </c:pt>
                <c:pt idx="142">
                  <c:v>5.9756582872391585E-2</c:v>
                </c:pt>
                <c:pt idx="143">
                  <c:v>6.0935605675852093E-2</c:v>
                </c:pt>
                <c:pt idx="144">
                  <c:v>6.2132737510246935E-2</c:v>
                </c:pt>
                <c:pt idx="145">
                  <c:v>6.3348138513757535E-2</c:v>
                </c:pt>
                <c:pt idx="146">
                  <c:v>6.4581967694122014E-2</c:v>
                </c:pt>
                <c:pt idx="147">
                  <c:v>6.5834382864778981E-2</c:v>
                </c:pt>
                <c:pt idx="148">
                  <c:v>6.7105540580509632E-2</c:v>
                </c:pt>
                <c:pt idx="149">
                  <c:v>6.8395596072603607E-2</c:v>
                </c:pt>
                <c:pt idx="150">
                  <c:v>6.9704703183571776E-2</c:v>
                </c:pt>
                <c:pt idx="151">
                  <c:v>7.1033014301432398E-2</c:v>
                </c:pt>
                <c:pt idx="152">
                  <c:v>7.2380680293595012E-2</c:v>
                </c:pt>
                <c:pt idx="153">
                  <c:v>7.3747850440370161E-2</c:v>
                </c:pt>
                <c:pt idx="154">
                  <c:v>7.5134672368130082E-2</c:v>
                </c:pt>
                <c:pt idx="155">
                  <c:v>7.6541291982150247E-2</c:v>
                </c:pt>
                <c:pt idx="156">
                  <c:v>7.7967853399157169E-2</c:v>
                </c:pt>
                <c:pt idx="157">
                  <c:v>7.9414498879614506E-2</c:v>
                </c:pt>
                <c:pt idx="158">
                  <c:v>8.0881368759773392E-2</c:v>
                </c:pt>
                <c:pt idx="159">
                  <c:v>8.2368601383520285E-2</c:v>
                </c:pt>
                <c:pt idx="160">
                  <c:v>8.3876333034049622E-2</c:v>
                </c:pt>
                <c:pt idx="161">
                  <c:v>8.5404697865394966E-2</c:v>
                </c:pt>
                <c:pt idx="162">
                  <c:v>8.6953827833848085E-2</c:v>
                </c:pt>
                <c:pt idx="163">
                  <c:v>8.8523852629299307E-2</c:v>
                </c:pt>
                <c:pt idx="164">
                  <c:v>9.0114899606530643E-2</c:v>
                </c:pt>
                <c:pt idx="165">
                  <c:v>9.1727093716495831E-2</c:v>
                </c:pt>
                <c:pt idx="166">
                  <c:v>9.3360557437618882E-2</c:v>
                </c:pt>
                <c:pt idx="167">
                  <c:v>9.5015410707147141E-2</c:v>
                </c:pt>
                <c:pt idx="168">
                  <c:v>9.6691770852591064E-2</c:v>
                </c:pt>
                <c:pt idx="169">
                  <c:v>9.8389752523286966E-2</c:v>
                </c:pt>
                <c:pt idx="170">
                  <c:v>0.10010946762211666</c:v>
                </c:pt>
                <c:pt idx="171">
                  <c:v>0.10185102523742014</c:v>
                </c:pt>
                <c:pt idx="172">
                  <c:v>0.10361453157513623</c:v>
                </c:pt>
                <c:pt idx="173">
                  <c:v>0.10540008989120855</c:v>
                </c:pt>
                <c:pt idx="174">
                  <c:v>0.10720780042429137</c:v>
                </c:pt>
                <c:pt idx="175">
                  <c:v>0.109037760328794</c:v>
                </c:pt>
                <c:pt idx="176">
                  <c:v>0.11089006360829858</c:v>
                </c:pt>
                <c:pt idx="177">
                  <c:v>0.11276480104939057</c:v>
                </c:pt>
                <c:pt idx="178">
                  <c:v>0.114662060155937</c:v>
                </c:pt>
                <c:pt idx="179">
                  <c:v>0.11658192508385218</c:v>
                </c:pt>
                <c:pt idx="180">
                  <c:v>0.11852447657638714</c:v>
                </c:pt>
                <c:pt idx="181">
                  <c:v>0.12048979189998102</c:v>
                </c:pt>
                <c:pt idx="182">
                  <c:v>0.12247794478071311</c:v>
                </c:pt>
                <c:pt idx="183">
                  <c:v>0.12448900534139237</c:v>
                </c:pt>
                <c:pt idx="184">
                  <c:v>0.12652304003932374</c:v>
                </c:pt>
                <c:pt idx="185">
                  <c:v>0.12858011160478877</c:v>
                </c:pt>
                <c:pt idx="186">
                  <c:v>0.13066027898027904</c:v>
                </c:pt>
                <c:pt idx="187">
                  <c:v>0.13276359726052045</c:v>
                </c:pt>
                <c:pt idx="188">
                  <c:v>0.13489011763332712</c:v>
                </c:pt>
                <c:pt idx="189">
                  <c:v>0.13703988732132191</c:v>
                </c:pt>
                <c:pt idx="190">
                  <c:v>0.13921294952456295</c:v>
                </c:pt>
                <c:pt idx="191">
                  <c:v>0.14140934336411309</c:v>
                </c:pt>
                <c:pt idx="192">
                  <c:v>0.14362910382659053</c:v>
                </c:pt>
                <c:pt idx="193">
                  <c:v>0.1458722617097383</c:v>
                </c:pt>
                <c:pt idx="194">
                  <c:v>0.14813884356905022</c:v>
                </c:pt>
                <c:pt idx="195">
                  <c:v>0.1504288716654891</c:v>
                </c:pt>
                <c:pt idx="196">
                  <c:v>0.15274236391433743</c:v>
                </c:pt>
                <c:pt idx="197">
                  <c:v>0.155079333835213</c:v>
                </c:pt>
                <c:pt idx="198">
                  <c:v>0.15743979050328949</c:v>
                </c:pt>
                <c:pt idx="199">
                  <c:v>0.15982373850175616</c:v>
                </c:pt>
                <c:pt idx="200">
                  <c:v>0.16223117787555275</c:v>
                </c:pt>
                <c:pt idx="201">
                  <c:v>0.1646621040864153</c:v>
                </c:pt>
                <c:pt idx="202">
                  <c:v>0.16711650796926705</c:v>
                </c:pt>
                <c:pt idx="203">
                  <c:v>0.16959437568999</c:v>
                </c:pt>
                <c:pt idx="204">
                  <c:v>0.1720956887046097</c:v>
                </c:pt>
                <c:pt idx="205">
                  <c:v>0.17462042371992809</c:v>
                </c:pt>
                <c:pt idx="206">
                  <c:v>0.17716855265563655</c:v>
                </c:pt>
                <c:pt idx="207">
                  <c:v>0.17974004260794171</c:v>
                </c:pt>
                <c:pt idx="208">
                  <c:v>0.18233485581473624</c:v>
                </c:pt>
                <c:pt idx="209">
                  <c:v>0.18495294962234529</c:v>
                </c:pt>
                <c:pt idx="210">
                  <c:v>0.18759427645387938</c:v>
                </c:pt>
                <c:pt idx="211">
                  <c:v>0.19025878377922403</c:v>
                </c:pt>
                <c:pt idx="212">
                  <c:v>0.19294641408669475</c:v>
                </c:pt>
                <c:pt idx="213">
                  <c:v>0.19565710485638613</c:v>
                </c:pt>
                <c:pt idx="214">
                  <c:v>0.19839078853524306</c:v>
                </c:pt>
                <c:pt idx="215">
                  <c:v>0.201147392513881</c:v>
                </c:pt>
                <c:pt idx="216">
                  <c:v>0.20392683910518092</c:v>
                </c:pt>
                <c:pt idx="217">
                  <c:v>0.20672904552468543</c:v>
                </c:pt>
                <c:pt idx="218">
                  <c:v>0.20955392387281954</c:v>
                </c:pt>
                <c:pt idx="219">
                  <c:v>0.21240138111896087</c:v>
                </c:pt>
                <c:pt idx="220">
                  <c:v>0.21527131908738048</c:v>
                </c:pt>
                <c:pt idx="221">
                  <c:v>0.21816363444507825</c:v>
                </c:pt>
                <c:pt idx="222">
                  <c:v>0.22107821869153257</c:v>
                </c:pt>
                <c:pt idx="223">
                  <c:v>0.22401495815038386</c:v>
                </c:pt>
                <c:pt idx="224">
                  <c:v>0.22697373396307274</c:v>
                </c:pt>
                <c:pt idx="225">
                  <c:v>0.22995442208444872</c:v>
                </c:pt>
                <c:pt idx="226">
                  <c:v>0.23295689328036859</c:v>
                </c:pt>
                <c:pt idx="227">
                  <c:v>0.23598101312729891</c:v>
                </c:pt>
                <c:pt idx="228">
                  <c:v>0.23902664201393758</c:v>
                </c:pt>
                <c:pt idx="229">
                  <c:v>0.24209363514486998</c:v>
                </c:pt>
                <c:pt idx="230">
                  <c:v>0.24518184254627068</c:v>
                </c:pt>
                <c:pt idx="231">
                  <c:v>0.24829110907366286</c:v>
                </c:pt>
                <c:pt idx="232">
                  <c:v>0.25142127442174683</c:v>
                </c:pt>
                <c:pt idx="233">
                  <c:v>0.25457217313630581</c:v>
                </c:pt>
                <c:pt idx="234">
                  <c:v>0.25774363462819849</c:v>
                </c:pt>
                <c:pt idx="235">
                  <c:v>0.26093548318944393</c:v>
                </c:pt>
                <c:pt idx="236">
                  <c:v>0.26414753801140689</c:v>
                </c:pt>
                <c:pt idx="237">
                  <c:v>0.26737961320508613</c:v>
                </c:pt>
                <c:pt idx="238">
                  <c:v>0.27063151782351019</c:v>
                </c:pt>
                <c:pt idx="239">
                  <c:v>0.27390305588624375</c:v>
                </c:pt>
                <c:pt idx="240">
                  <c:v>0.27719402640600399</c:v>
                </c:pt>
                <c:pt idx="241">
                  <c:v>0.28050422341738851</c:v>
                </c:pt>
                <c:pt idx="242">
                  <c:v>0.28383343600771205</c:v>
                </c:pt>
                <c:pt idx="243">
                  <c:v>0.28718144834995096</c:v>
                </c:pt>
                <c:pt idx="244">
                  <c:v>0.29054803973778914</c:v>
                </c:pt>
                <c:pt idx="245">
                  <c:v>0.29393298462276429</c:v>
                </c:pt>
                <c:pt idx="246">
                  <c:v>0.29733605265350338</c:v>
                </c:pt>
                <c:pt idx="247">
                  <c:v>0.30075700871704403</c:v>
                </c:pt>
                <c:pt idx="248">
                  <c:v>0.30419561298222947</c:v>
                </c:pt>
                <c:pt idx="249">
                  <c:v>0.30765162094517012</c:v>
                </c:pt>
                <c:pt idx="250">
                  <c:v>0.31112478347675776</c:v>
                </c:pt>
                <c:pt idx="251">
                  <c:v>0.31461484687222135</c:v>
                </c:pt>
                <c:pt idx="252">
                  <c:v>0.31812155290270955</c:v>
                </c:pt>
                <c:pt idx="253">
                  <c:v>0.32164463886888578</c:v>
                </c:pt>
                <c:pt idx="254">
                  <c:v>0.32518383765651881</c:v>
                </c:pt>
                <c:pt idx="255">
                  <c:v>0.32873887779405109</c:v>
                </c:pt>
                <c:pt idx="256">
                  <c:v>0.33230948351212686</c:v>
                </c:pt>
                <c:pt idx="257">
                  <c:v>0.33589537480505849</c:v>
                </c:pt>
                <c:pt idx="258">
                  <c:v>0.33949626749421158</c:v>
                </c:pt>
                <c:pt idx="259">
                  <c:v>0.34311187329328435</c:v>
                </c:pt>
                <c:pt idx="260">
                  <c:v>0.34674189987545934</c:v>
                </c:pt>
                <c:pt idx="261">
                  <c:v>0.35038605094240094</c:v>
                </c:pt>
                <c:pt idx="262">
                  <c:v>0.3540440262950742</c:v>
                </c:pt>
                <c:pt idx="263">
                  <c:v>0.35771552190635603</c:v>
                </c:pt>
                <c:pt idx="264">
                  <c:v>0.36140022999541155</c:v>
                </c:pt>
                <c:pt idx="265">
                  <c:v>0.36509783910380633</c:v>
                </c:pt>
                <c:pt idx="266">
                  <c:v>0.36880803417332131</c:v>
                </c:pt>
                <c:pt idx="267">
                  <c:v>0.37253049662544302</c:v>
                </c:pt>
                <c:pt idx="268">
                  <c:v>0.37626490444249133</c:v>
                </c:pt>
                <c:pt idx="269">
                  <c:v>0.38001093225035448</c:v>
                </c:pt>
                <c:pt idx="270">
                  <c:v>0.38376825140279475</c:v>
                </c:pt>
                <c:pt idx="271">
                  <c:v>0.38753653006728894</c:v>
                </c:pt>
                <c:pt idx="272">
                  <c:v>0.39131543331236684</c:v>
                </c:pt>
                <c:pt idx="273">
                  <c:v>0.39510462319640932</c:v>
                </c:pt>
                <c:pt idx="274">
                  <c:v>0.39890375885786789</c:v>
                </c:pt>
                <c:pt idx="275">
                  <c:v>0.40271249660686442</c:v>
                </c:pt>
                <c:pt idx="276">
                  <c:v>0.40653049001813213</c:v>
                </c:pt>
                <c:pt idx="277">
                  <c:v>0.41035739002525373</c:v>
                </c:pt>
                <c:pt idx="278">
                  <c:v>0.41419284501615627</c:v>
                </c:pt>
                <c:pt idx="279">
                  <c:v>0.41803650092981837</c:v>
                </c:pt>
                <c:pt idx="280">
                  <c:v>0.42188800135414528</c:v>
                </c:pt>
                <c:pt idx="281">
                  <c:v>0.4257469876249676</c:v>
                </c:pt>
                <c:pt idx="282">
                  <c:v>0.42961309892611688</c:v>
                </c:pt>
                <c:pt idx="283">
                  <c:v>0.43348597239053299</c:v>
                </c:pt>
                <c:pt idx="284">
                  <c:v>0.43736524320235448</c:v>
                </c:pt>
                <c:pt idx="285">
                  <c:v>0.44125054469994535</c:v>
                </c:pt>
                <c:pt idx="286">
                  <c:v>0.44514150847980943</c:v>
                </c:pt>
                <c:pt idx="287">
                  <c:v>0.44903776450134297</c:v>
                </c:pt>
                <c:pt idx="288">
                  <c:v>0.45293894119237615</c:v>
                </c:pt>
                <c:pt idx="289">
                  <c:v>0.45684466555545317</c:v>
                </c:pt>
                <c:pt idx="290">
                  <c:v>0.46075456327480074</c:v>
                </c:pt>
                <c:pt idx="291">
                  <c:v>0.46466825882393298</c:v>
                </c:pt>
                <c:pt idx="292">
                  <c:v>0.46858537557384217</c:v>
                </c:pt>
                <c:pt idx="293">
                  <c:v>0.47250553590172245</c:v>
                </c:pt>
                <c:pt idx="294">
                  <c:v>0.47642836130017513</c:v>
                </c:pt>
                <c:pt idx="295">
                  <c:v>0.48035347248684196</c:v>
                </c:pt>
                <c:pt idx="296">
                  <c:v>0.48428048951441455</c:v>
                </c:pt>
                <c:pt idx="297">
                  <c:v>0.4882090318809657</c:v>
                </c:pt>
                <c:pt idx="298">
                  <c:v>0.49213871864054975</c:v>
                </c:pt>
                <c:pt idx="299">
                  <c:v>0.49606916851401878</c:v>
                </c:pt>
                <c:pt idx="300">
                  <c:v>0.5</c:v>
                </c:pt>
                <c:pt idx="301">
                  <c:v>0.50393083148598117</c:v>
                </c:pt>
                <c:pt idx="302">
                  <c:v>0.5078612813594503</c:v>
                </c:pt>
                <c:pt idx="303">
                  <c:v>0.51179096811903424</c:v>
                </c:pt>
                <c:pt idx="304">
                  <c:v>0.5157195104855854</c:v>
                </c:pt>
                <c:pt idx="305">
                  <c:v>0.5196465275131581</c:v>
                </c:pt>
                <c:pt idx="306">
                  <c:v>0.52357163869982482</c:v>
                </c:pt>
                <c:pt idx="307">
                  <c:v>0.52749446409827749</c:v>
                </c:pt>
                <c:pt idx="308">
                  <c:v>0.53141462442615783</c:v>
                </c:pt>
                <c:pt idx="309">
                  <c:v>0.53533174117606697</c:v>
                </c:pt>
                <c:pt idx="310">
                  <c:v>0.53924543672519931</c:v>
                </c:pt>
                <c:pt idx="311">
                  <c:v>0.54315533444454678</c:v>
                </c:pt>
                <c:pt idx="312">
                  <c:v>0.5470610588076239</c:v>
                </c:pt>
                <c:pt idx="313">
                  <c:v>0.55096223549865697</c:v>
                </c:pt>
                <c:pt idx="314">
                  <c:v>0.55485849152019062</c:v>
                </c:pt>
                <c:pt idx="315">
                  <c:v>0.55874945530005471</c:v>
                </c:pt>
                <c:pt idx="316">
                  <c:v>0.56263475679764552</c:v>
                </c:pt>
                <c:pt idx="317">
                  <c:v>0.56651402760946701</c:v>
                </c:pt>
                <c:pt idx="318">
                  <c:v>0.57038690107388312</c:v>
                </c:pt>
                <c:pt idx="319">
                  <c:v>0.57425301237503246</c:v>
                </c:pt>
                <c:pt idx="320">
                  <c:v>0.57811199864585472</c:v>
                </c:pt>
                <c:pt idx="321">
                  <c:v>0.58196349907018163</c:v>
                </c:pt>
                <c:pt idx="322">
                  <c:v>0.58580715498384373</c:v>
                </c:pt>
                <c:pt idx="323">
                  <c:v>0.58964260997474627</c:v>
                </c:pt>
                <c:pt idx="324">
                  <c:v>0.59346950998186787</c:v>
                </c:pt>
                <c:pt idx="325">
                  <c:v>0.59728750339313552</c:v>
                </c:pt>
                <c:pt idx="326">
                  <c:v>0.60109624114213211</c:v>
                </c:pt>
                <c:pt idx="327">
                  <c:v>0.60489537680359073</c:v>
                </c:pt>
                <c:pt idx="328">
                  <c:v>0.60868456668763316</c:v>
                </c:pt>
                <c:pt idx="329">
                  <c:v>0.61246346993271106</c:v>
                </c:pt>
                <c:pt idx="330">
                  <c:v>0.61623174859720531</c:v>
                </c:pt>
                <c:pt idx="331">
                  <c:v>0.61998906774964557</c:v>
                </c:pt>
                <c:pt idx="332">
                  <c:v>0.62373509555750872</c:v>
                </c:pt>
                <c:pt idx="333">
                  <c:v>0.62746950337455698</c:v>
                </c:pt>
                <c:pt idx="334">
                  <c:v>0.63119196582667869</c:v>
                </c:pt>
                <c:pt idx="335">
                  <c:v>0.63490216089619367</c:v>
                </c:pt>
                <c:pt idx="336">
                  <c:v>0.63859977000458845</c:v>
                </c:pt>
                <c:pt idx="337">
                  <c:v>0.64228447809364397</c:v>
                </c:pt>
                <c:pt idx="338">
                  <c:v>0.64595597370492586</c:v>
                </c:pt>
                <c:pt idx="339">
                  <c:v>0.64961394905759906</c:v>
                </c:pt>
                <c:pt idx="340">
                  <c:v>0.65325810012454066</c:v>
                </c:pt>
                <c:pt idx="341">
                  <c:v>0.6568881267067157</c:v>
                </c:pt>
                <c:pt idx="342">
                  <c:v>0.66050373250578842</c:v>
                </c:pt>
                <c:pt idx="343">
                  <c:v>0.66410462519494151</c:v>
                </c:pt>
                <c:pt idx="344">
                  <c:v>0.66769051648787314</c:v>
                </c:pt>
                <c:pt idx="345">
                  <c:v>0.67126112220594891</c:v>
                </c:pt>
                <c:pt idx="346">
                  <c:v>0.67481616234348119</c:v>
                </c:pt>
                <c:pt idx="347">
                  <c:v>0.67835536113111417</c:v>
                </c:pt>
                <c:pt idx="348">
                  <c:v>0.68187844709729051</c:v>
                </c:pt>
                <c:pt idx="349">
                  <c:v>0.68538515312777859</c:v>
                </c:pt>
                <c:pt idx="350">
                  <c:v>0.68887521652324224</c:v>
                </c:pt>
                <c:pt idx="351">
                  <c:v>0.69234837905482993</c:v>
                </c:pt>
                <c:pt idx="352">
                  <c:v>0.69580438701777059</c:v>
                </c:pt>
                <c:pt idx="353">
                  <c:v>0.69924299128295597</c:v>
                </c:pt>
                <c:pt idx="354">
                  <c:v>0.70266394734649662</c:v>
                </c:pt>
                <c:pt idx="355">
                  <c:v>0.70606701537723571</c:v>
                </c:pt>
                <c:pt idx="356">
                  <c:v>0.70945196026221091</c:v>
                </c:pt>
                <c:pt idx="357">
                  <c:v>0.71281855165004904</c:v>
                </c:pt>
                <c:pt idx="358">
                  <c:v>0.71616656399228795</c:v>
                </c:pt>
                <c:pt idx="359">
                  <c:v>0.71949577658261155</c:v>
                </c:pt>
                <c:pt idx="360">
                  <c:v>0.72280597359399601</c:v>
                </c:pt>
                <c:pt idx="361">
                  <c:v>0.72609694411375625</c:v>
                </c:pt>
                <c:pt idx="362">
                  <c:v>0.72936848217648986</c:v>
                </c:pt>
                <c:pt idx="363">
                  <c:v>0.73262038679491392</c:v>
                </c:pt>
                <c:pt idx="364">
                  <c:v>0.73585246198859311</c:v>
                </c:pt>
                <c:pt idx="365">
                  <c:v>0.73906451681055607</c:v>
                </c:pt>
                <c:pt idx="366">
                  <c:v>0.74225636537180151</c:v>
                </c:pt>
                <c:pt idx="367">
                  <c:v>0.74542782686369424</c:v>
                </c:pt>
                <c:pt idx="368">
                  <c:v>0.74857872557825322</c:v>
                </c:pt>
                <c:pt idx="369">
                  <c:v>0.75170889092633719</c:v>
                </c:pt>
                <c:pt idx="370">
                  <c:v>0.75481815745372938</c:v>
                </c:pt>
                <c:pt idx="371">
                  <c:v>0.75790636485513008</c:v>
                </c:pt>
                <c:pt idx="372">
                  <c:v>0.76097335798606247</c:v>
                </c:pt>
                <c:pt idx="373">
                  <c:v>0.76401898687270109</c:v>
                </c:pt>
                <c:pt idx="374">
                  <c:v>0.76704310671963138</c:v>
                </c:pt>
                <c:pt idx="375">
                  <c:v>0.77004557791555128</c:v>
                </c:pt>
                <c:pt idx="376">
                  <c:v>0.77302626603692726</c:v>
                </c:pt>
                <c:pt idx="377">
                  <c:v>0.77598504184961614</c:v>
                </c:pt>
                <c:pt idx="378">
                  <c:v>0.77892178130846745</c:v>
                </c:pt>
                <c:pt idx="379">
                  <c:v>0.78183636555492175</c:v>
                </c:pt>
                <c:pt idx="380">
                  <c:v>0.78472868091261949</c:v>
                </c:pt>
                <c:pt idx="381">
                  <c:v>0.7875986188810391</c:v>
                </c:pt>
                <c:pt idx="382">
                  <c:v>0.79044607612718043</c:v>
                </c:pt>
                <c:pt idx="383">
                  <c:v>0.79327095447531459</c:v>
                </c:pt>
                <c:pt idx="384">
                  <c:v>0.79607316089481905</c:v>
                </c:pt>
                <c:pt idx="385">
                  <c:v>0.79885260748611897</c:v>
                </c:pt>
                <c:pt idx="386">
                  <c:v>0.80160921146475694</c:v>
                </c:pt>
                <c:pt idx="387">
                  <c:v>0.8043428951436139</c:v>
                </c:pt>
                <c:pt idx="388">
                  <c:v>0.80705358591330523</c:v>
                </c:pt>
                <c:pt idx="389">
                  <c:v>0.80974121622077599</c:v>
                </c:pt>
                <c:pt idx="390">
                  <c:v>0.81240572354612062</c:v>
                </c:pt>
                <c:pt idx="391">
                  <c:v>0.81504705037765468</c:v>
                </c:pt>
                <c:pt idx="392">
                  <c:v>0.81766514418526381</c:v>
                </c:pt>
                <c:pt idx="393">
                  <c:v>0.82025995739205826</c:v>
                </c:pt>
                <c:pt idx="394">
                  <c:v>0.82283144734436342</c:v>
                </c:pt>
                <c:pt idx="395">
                  <c:v>0.82537957628007197</c:v>
                </c:pt>
                <c:pt idx="396">
                  <c:v>0.82790431129539033</c:v>
                </c:pt>
                <c:pt idx="397">
                  <c:v>0.83040562431000997</c:v>
                </c:pt>
                <c:pt idx="398">
                  <c:v>0.83288349203073297</c:v>
                </c:pt>
                <c:pt idx="399">
                  <c:v>0.83533789591358465</c:v>
                </c:pt>
                <c:pt idx="400">
                  <c:v>0.83776882212444725</c:v>
                </c:pt>
                <c:pt idx="401">
                  <c:v>0.84017626149824387</c:v>
                </c:pt>
                <c:pt idx="402">
                  <c:v>0.84256020949671051</c:v>
                </c:pt>
                <c:pt idx="403">
                  <c:v>0.844920666164787</c:v>
                </c:pt>
                <c:pt idx="404">
                  <c:v>0.84725763608566251</c:v>
                </c:pt>
                <c:pt idx="405">
                  <c:v>0.84957112833451087</c:v>
                </c:pt>
                <c:pt idx="406">
                  <c:v>0.85186115643094973</c:v>
                </c:pt>
                <c:pt idx="407">
                  <c:v>0.85412773829026167</c:v>
                </c:pt>
                <c:pt idx="408">
                  <c:v>0.85637089617340945</c:v>
                </c:pt>
                <c:pt idx="409">
                  <c:v>0.85859065663588696</c:v>
                </c:pt>
                <c:pt idx="410">
                  <c:v>0.86078705047543702</c:v>
                </c:pt>
                <c:pt idx="411">
                  <c:v>0.86296011267867812</c:v>
                </c:pt>
                <c:pt idx="412">
                  <c:v>0.86510988236667286</c:v>
                </c:pt>
                <c:pt idx="413">
                  <c:v>0.86723640273947955</c:v>
                </c:pt>
                <c:pt idx="414">
                  <c:v>0.8693397210197209</c:v>
                </c:pt>
                <c:pt idx="415">
                  <c:v>0.87141988839521123</c:v>
                </c:pt>
                <c:pt idx="416">
                  <c:v>0.8734769599606762</c:v>
                </c:pt>
                <c:pt idx="417">
                  <c:v>0.8755109946586076</c:v>
                </c:pt>
                <c:pt idx="418">
                  <c:v>0.87752205521928683</c:v>
                </c:pt>
                <c:pt idx="419">
                  <c:v>0.87951020810001901</c:v>
                </c:pt>
                <c:pt idx="420">
                  <c:v>0.88147552342361291</c:v>
                </c:pt>
                <c:pt idx="421">
                  <c:v>0.88341807491614777</c:v>
                </c:pt>
                <c:pt idx="422">
                  <c:v>0.88533793984406306</c:v>
                </c:pt>
                <c:pt idx="423">
                  <c:v>0.88723519895060943</c:v>
                </c:pt>
                <c:pt idx="424">
                  <c:v>0.88910993639170144</c:v>
                </c:pt>
                <c:pt idx="425">
                  <c:v>0.89096223967120602</c:v>
                </c:pt>
                <c:pt idx="426">
                  <c:v>0.89279219957570866</c:v>
                </c:pt>
                <c:pt idx="427">
                  <c:v>0.89459991010879147</c:v>
                </c:pt>
                <c:pt idx="428">
                  <c:v>0.89638546842486377</c:v>
                </c:pt>
                <c:pt idx="429">
                  <c:v>0.89814897476257982</c:v>
                </c:pt>
                <c:pt idx="430">
                  <c:v>0.8998905323778833</c:v>
                </c:pt>
                <c:pt idx="431">
                  <c:v>0.90161024747671303</c:v>
                </c:pt>
                <c:pt idx="432">
                  <c:v>0.90330822914740894</c:v>
                </c:pt>
                <c:pt idx="433">
                  <c:v>0.90498458929285286</c:v>
                </c:pt>
                <c:pt idx="434">
                  <c:v>0.90663944256238116</c:v>
                </c:pt>
                <c:pt idx="435">
                  <c:v>0.90827290628350421</c:v>
                </c:pt>
                <c:pt idx="436">
                  <c:v>0.90988510039346937</c:v>
                </c:pt>
                <c:pt idx="437">
                  <c:v>0.91147614737070071</c:v>
                </c:pt>
                <c:pt idx="438">
                  <c:v>0.91304617216615191</c:v>
                </c:pt>
                <c:pt idx="439">
                  <c:v>0.91459530213460505</c:v>
                </c:pt>
                <c:pt idx="440">
                  <c:v>0.91612366696595038</c:v>
                </c:pt>
                <c:pt idx="441">
                  <c:v>0.91763139861647969</c:v>
                </c:pt>
                <c:pt idx="442">
                  <c:v>0.91911863124022664</c:v>
                </c:pt>
                <c:pt idx="443">
                  <c:v>0.92058550112038551</c:v>
                </c:pt>
                <c:pt idx="444">
                  <c:v>0.92203214660084287</c:v>
                </c:pt>
                <c:pt idx="445">
                  <c:v>0.92345870801784979</c:v>
                </c:pt>
                <c:pt idx="446">
                  <c:v>0.9248653276318699</c:v>
                </c:pt>
                <c:pt idx="447">
                  <c:v>0.92625214955962987</c:v>
                </c:pt>
                <c:pt idx="448">
                  <c:v>0.92761931970640499</c:v>
                </c:pt>
                <c:pt idx="449">
                  <c:v>0.92896698569856762</c:v>
                </c:pt>
                <c:pt idx="450">
                  <c:v>0.9302952968164282</c:v>
                </c:pt>
                <c:pt idx="451">
                  <c:v>0.93160440392739641</c:v>
                </c:pt>
                <c:pt idx="452">
                  <c:v>0.93289445941949034</c:v>
                </c:pt>
                <c:pt idx="453">
                  <c:v>0.93416561713522106</c:v>
                </c:pt>
                <c:pt idx="454">
                  <c:v>0.93541803230587794</c:v>
                </c:pt>
                <c:pt idx="455">
                  <c:v>0.93665186148624247</c:v>
                </c:pt>
                <c:pt idx="456">
                  <c:v>0.93786726248975305</c:v>
                </c:pt>
                <c:pt idx="457">
                  <c:v>0.9390643943241479</c:v>
                </c:pt>
                <c:pt idx="458">
                  <c:v>0.94024341712760839</c:v>
                </c:pt>
                <c:pt idx="459">
                  <c:v>0.94140449210542676</c:v>
                </c:pt>
                <c:pt idx="460">
                  <c:v>0.94254778146721996</c:v>
                </c:pt>
                <c:pt idx="461">
                  <c:v>0.94367344836471356</c:v>
                </c:pt>
                <c:pt idx="462">
                  <c:v>0.94478165683011384</c:v>
                </c:pt>
                <c:pt idx="463">
                  <c:v>0.94587257171509231</c:v>
                </c:pt>
                <c:pt idx="464">
                  <c:v>0.94694635863039933</c:v>
                </c:pt>
                <c:pt idx="465">
                  <c:v>0.94800318388612848</c:v>
                </c:pt>
                <c:pt idx="466">
                  <c:v>0.94904321443264861</c:v>
                </c:pt>
                <c:pt idx="467">
                  <c:v>0.95006661780222346</c:v>
                </c:pt>
                <c:pt idx="468">
                  <c:v>0.9510735620513332</c:v>
                </c:pt>
                <c:pt idx="469">
                  <c:v>0.95206421570371746</c:v>
                </c:pt>
                <c:pt idx="470">
                  <c:v>0.95303874769415398</c:v>
                </c:pt>
                <c:pt idx="471">
                  <c:v>0.95399732731298781</c:v>
                </c:pt>
                <c:pt idx="472">
                  <c:v>0.95494012415142771</c:v>
                </c:pt>
                <c:pt idx="473">
                  <c:v>0.95586730804762021</c:v>
                </c:pt>
                <c:pt idx="474">
                  <c:v>0.95677904903351851</c:v>
                </c:pt>
                <c:pt idx="475">
                  <c:v>0.95767551728255473</c:v>
                </c:pt>
                <c:pt idx="476">
                  <c:v>0.95855688305813014</c:v>
                </c:pt>
                <c:pt idx="477">
                  <c:v>0.95942331666293368</c:v>
                </c:pt>
                <c:pt idx="478">
                  <c:v>0.96027498838909875</c:v>
                </c:pt>
                <c:pt idx="479">
                  <c:v>0.96111206846920849</c:v>
                </c:pt>
                <c:pt idx="480">
                  <c:v>0.96193472702815896</c:v>
                </c:pt>
                <c:pt idx="481">
                  <c:v>0.96274313403588818</c:v>
                </c:pt>
                <c:pt idx="482">
                  <c:v>0.96353745926097978</c:v>
                </c:pt>
                <c:pt idx="483">
                  <c:v>0.96431787222514687</c:v>
                </c:pt>
                <c:pt idx="484">
                  <c:v>0.96508454215860506</c:v>
                </c:pt>
                <c:pt idx="485">
                  <c:v>0.96583763795633781</c:v>
                </c:pt>
                <c:pt idx="486">
                  <c:v>0.96657732813526254</c:v>
                </c:pt>
                <c:pt idx="487">
                  <c:v>0.96730378079229917</c:v>
                </c:pt>
                <c:pt idx="488">
                  <c:v>0.96801716356334766</c:v>
                </c:pt>
                <c:pt idx="489">
                  <c:v>0.96871764358317647</c:v>
                </c:pt>
                <c:pt idx="490">
                  <c:v>0.96940538744622606</c:v>
                </c:pt>
                <c:pt idx="491">
                  <c:v>0.97008056116832886</c:v>
                </c:pt>
                <c:pt idx="492">
                  <c:v>0.97074333014934755</c:v>
                </c:pt>
                <c:pt idx="493">
                  <c:v>0.97139385913673404</c:v>
                </c:pt>
                <c:pt idx="494">
                  <c:v>0.97203231219000841</c:v>
                </c:pt>
                <c:pt idx="495">
                  <c:v>0.97265885264615815</c:v>
                </c:pt>
                <c:pt idx="496">
                  <c:v>0.97327364308595854</c:v>
                </c:pt>
                <c:pt idx="497">
                  <c:v>0.97387684530121177</c:v>
                </c:pt>
                <c:pt idx="498">
                  <c:v>0.9744686202629036</c:v>
                </c:pt>
                <c:pt idx="499">
                  <c:v>0.97504912809027677</c:v>
                </c:pt>
                <c:pt idx="500">
                  <c:v>0.97561852802081739</c:v>
                </c:pt>
                <c:pt idx="501">
                  <c:v>0.97617697838115169</c:v>
                </c:pt>
                <c:pt idx="502">
                  <c:v>0.97672463655885033</c:v>
                </c:pt>
                <c:pt idx="503">
                  <c:v>0.97726165897513606</c:v>
                </c:pt>
                <c:pt idx="504">
                  <c:v>0.97778820105849007</c:v>
                </c:pt>
                <c:pt idx="505">
                  <c:v>0.97830441721915273</c:v>
                </c:pt>
                <c:pt idx="506">
                  <c:v>0.97881046082451384</c:v>
                </c:pt>
                <c:pt idx="507">
                  <c:v>0.97930648417538613</c:v>
                </c:pt>
                <c:pt idx="508">
                  <c:v>0.97979263848315601</c:v>
                </c:pt>
                <c:pt idx="509">
                  <c:v>0.98026907384780682</c:v>
                </c:pt>
                <c:pt idx="510">
                  <c:v>0.98073593923680502</c:v>
                </c:pt>
                <c:pt idx="511">
                  <c:v>0.98119338246484489</c:v>
                </c:pt>
                <c:pt idx="512">
                  <c:v>0.98164155017444288</c:v>
                </c:pt>
                <c:pt idx="513">
                  <c:v>0.98208058781737451</c:v>
                </c:pt>
                <c:pt idx="514">
                  <c:v>0.98251063963694452</c:v>
                </c:pt>
                <c:pt idx="515">
                  <c:v>0.98293184865108318</c:v>
                </c:pt>
                <c:pt idx="516">
                  <c:v>0.98334435663626019</c:v>
                </c:pt>
                <c:pt idx="517">
                  <c:v>0.98374830411220482</c:v>
                </c:pt>
                <c:pt idx="518">
                  <c:v>0.98414383032742636</c:v>
                </c:pt>
                <c:pt idx="519">
                  <c:v>0.98453107324552236</c:v>
                </c:pt>
                <c:pt idx="520">
                  <c:v>0.98491016953226629</c:v>
                </c:pt>
                <c:pt idx="521">
                  <c:v>0.98528125454346493</c:v>
                </c:pt>
                <c:pt idx="522">
                  <c:v>0.9856444623135735</c:v>
                </c:pt>
                <c:pt idx="523">
                  <c:v>0.98599992554505989</c:v>
                </c:pt>
                <c:pt idx="524">
                  <c:v>0.98634777559850584</c:v>
                </c:pt>
                <c:pt idx="525">
                  <c:v>0.98668814248343484</c:v>
                </c:pt>
                <c:pt idx="526">
                  <c:v>0.98702115484985586</c:v>
                </c:pt>
                <c:pt idx="527">
                  <c:v>0.98734693998051049</c:v>
                </c:pt>
                <c:pt idx="528">
                  <c:v>0.98766562378381317</c:v>
                </c:pt>
                <c:pt idx="529">
                  <c:v>0.98797733078747296</c:v>
                </c:pt>
                <c:pt idx="530">
                  <c:v>0.98828218413278324</c:v>
                </c:pt>
                <c:pt idx="531">
                  <c:v>0.98858030556957077</c:v>
                </c:pt>
                <c:pt idx="532">
                  <c:v>0.98887181545178848</c:v>
                </c:pt>
                <c:pt idx="533">
                  <c:v>0.98915683273374266</c:v>
                </c:pt>
                <c:pt idx="534">
                  <c:v>0.98943547496694062</c:v>
                </c:pt>
                <c:pt idx="535">
                  <c:v>0.98970785829754804</c:v>
                </c:pt>
                <c:pt idx="536">
                  <c:v>0.98997409746444154</c:v>
                </c:pt>
                <c:pt idx="537">
                  <c:v>0.99023430579784666</c:v>
                </c:pt>
                <c:pt idx="538">
                  <c:v>0.99048859521854649</c:v>
                </c:pt>
                <c:pt idx="539">
                  <c:v>0.99073707623764939</c:v>
                </c:pt>
                <c:pt idx="540">
                  <c:v>0.99097985795690358</c:v>
                </c:pt>
                <c:pt idx="541">
                  <c:v>0.99121704806954525</c:v>
                </c:pt>
                <c:pt idx="542">
                  <c:v>0.99144875286166767</c:v>
                </c:pt>
                <c:pt idx="543">
                  <c:v>0.99167507721409942</c:v>
                </c:pt>
                <c:pt idx="544">
                  <c:v>0.99189612460477805</c:v>
                </c:pt>
                <c:pt idx="545">
                  <c:v>0.99211199711160736</c:v>
                </c:pt>
                <c:pt idx="546">
                  <c:v>0.99232279541578505</c:v>
                </c:pt>
                <c:pt idx="547">
                  <c:v>0.99252861880558874</c:v>
                </c:pt>
                <c:pt idx="548">
                  <c:v>0.9927295651806074</c:v>
                </c:pt>
                <c:pt idx="549">
                  <c:v>0.99292573105640569</c:v>
                </c:pt>
                <c:pt idx="550">
                  <c:v>0.99311721156960919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90-49CA-98D9-59BC8C829955}"/>
            </c:ext>
          </c:extLst>
        </c:ser>
        <c:ser>
          <c:idx val="0"/>
          <c:order val="1"/>
          <c:tx>
            <c:strRef>
              <c:f>'Demo Eppen und Martin'!$G$7</c:f>
              <c:strCache>
                <c:ptCount val="1"/>
                <c:pt idx="0">
                  <c:v>Modell mit diskreter Wahrscheinlichkeit</c:v>
                </c:pt>
              </c:strCache>
            </c:strRef>
          </c:tx>
          <c:spPr>
            <a:ln w="12700" cap="rnd">
              <a:solidFill>
                <a:schemeClr val="tx1">
                  <a:lumMod val="65000"/>
                  <a:lumOff val="35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val>
            <c:numRef>
              <c:f>'Demo Eppen und Martin'!$G$8:$G$558</c:f>
              <c:numCache>
                <c:formatCode>General</c:formatCode>
                <c:ptCount val="551"/>
                <c:pt idx="0">
                  <c:v>5.2212189594063614E-46</c:v>
                </c:pt>
                <c:pt idx="1">
                  <c:v>1.4227749914211609E-45</c:v>
                </c:pt>
                <c:pt idx="2">
                  <c:v>3.8578000535132774E-45</c:v>
                </c:pt>
                <c:pt idx="3">
                  <c:v>1.0408364358180437E-44</c:v>
                </c:pt>
                <c:pt idx="4">
                  <c:v>2.7942460476428015E-44</c:v>
                </c:pt>
                <c:pt idx="5">
                  <c:v>7.4642520820014475E-44</c:v>
                </c:pt>
                <c:pt idx="6">
                  <c:v>1.9840268908035664E-43</c:v>
                </c:pt>
                <c:pt idx="7">
                  <c:v>5.2474526073737757E-43</c:v>
                </c:pt>
                <c:pt idx="8">
                  <c:v>1.3809861498437172E-42</c:v>
                </c:pt>
                <c:pt idx="9">
                  <c:v>3.616346724892084E-42</c:v>
                </c:pt>
                <c:pt idx="10">
                  <c:v>9.4230362141372057E-42</c:v>
                </c:pt>
                <c:pt idx="11">
                  <c:v>2.4431595718324407E-41</c:v>
                </c:pt>
                <c:pt idx="12">
                  <c:v>6.3030840981567076E-41</c:v>
                </c:pt>
                <c:pt idx="13">
                  <c:v>1.6180606148948146E-40</c:v>
                </c:pt>
                <c:pt idx="14">
                  <c:v>4.1331104600753565E-40</c:v>
                </c:pt>
                <c:pt idx="15">
                  <c:v>1.050509303729928E-39</c:v>
                </c:pt>
                <c:pt idx="16">
                  <c:v>2.6568288988512234E-39</c:v>
                </c:pt>
                <c:pt idx="17">
                  <c:v>6.6860280135168203E-39</c:v>
                </c:pt>
                <c:pt idx="18">
                  <c:v>1.6742251069971612E-38</c:v>
                </c:pt>
                <c:pt idx="19">
                  <c:v>4.1715811405760672E-38</c:v>
                </c:pt>
                <c:pt idx="20">
                  <c:v>1.0342579366284529E-37</c:v>
                </c:pt>
                <c:pt idx="21">
                  <c:v>2.5515171313240704E-37</c:v>
                </c:pt>
                <c:pt idx="22">
                  <c:v>6.2633937450845797E-37</c:v>
                </c:pt>
                <c:pt idx="23">
                  <c:v>1.5298987199842875E-36</c:v>
                </c:pt>
                <c:pt idx="24">
                  <c:v>3.7184122231106115E-36</c:v>
                </c:pt>
                <c:pt idx="25">
                  <c:v>8.9927893216176777E-36</c:v>
                </c:pt>
                <c:pt idx="26">
                  <c:v>2.1640808688532321E-35</c:v>
                </c:pt>
                <c:pt idx="27">
                  <c:v>5.1819698935355589E-35</c:v>
                </c:pt>
                <c:pt idx="28">
                  <c:v>1.2346923926935523E-34</c:v>
                </c:pt>
                <c:pt idx="29">
                  <c:v>2.9272869926904778E-34</c:v>
                </c:pt>
                <c:pt idx="30">
                  <c:v>6.9058101783344289E-34</c:v>
                </c:pt>
                <c:pt idx="31">
                  <c:v>1.6210892849619274E-33</c:v>
                </c:pt>
                <c:pt idx="32">
                  <c:v>3.7865383819932693E-33</c:v>
                </c:pt>
                <c:pt idx="33">
                  <c:v>8.8007784572084148E-33</c:v>
                </c:pt>
                <c:pt idx="34">
                  <c:v>2.0353695882562167E-32</c:v>
                </c:pt>
                <c:pt idx="35">
                  <c:v>4.6839161763762486E-32</c:v>
                </c:pt>
                <c:pt idx="36">
                  <c:v>1.0725530056907078E-31</c:v>
                </c:pt>
                <c:pt idx="37">
                  <c:v>2.4438379820699731E-31</c:v>
                </c:pt>
                <c:pt idx="38">
                  <c:v>5.5407714301643552E-31</c:v>
                </c:pt>
                <c:pt idx="39">
                  <c:v>1.2500069380219236E-30</c:v>
                </c:pt>
                <c:pt idx="40">
                  <c:v>2.8060742932457323E-30</c:v>
                </c:pt>
                <c:pt idx="41">
                  <c:v>6.2680240195263966E-30</c:v>
                </c:pt>
                <c:pt idx="42">
                  <c:v>1.3931795142381388E-29</c:v>
                </c:pt>
                <c:pt idx="43">
                  <c:v>3.081262139714446E-29</c:v>
                </c:pt>
                <c:pt idx="44">
                  <c:v>6.7810283235915346E-29</c:v>
                </c:pt>
                <c:pt idx="45">
                  <c:v>1.4849369648792872E-28</c:v>
                </c:pt>
                <c:pt idx="46">
                  <c:v>3.2356850169292747E-28</c:v>
                </c:pt>
                <c:pt idx="47">
                  <c:v>7.0156906500467892E-28</c:v>
                </c:pt>
                <c:pt idx="48">
                  <c:v>1.513633795122312E-27</c:v>
                </c:pt>
                <c:pt idx="49">
                  <c:v>3.2495080273366642E-27</c:v>
                </c:pt>
                <c:pt idx="50">
                  <c:v>6.941623465076326E-27</c:v>
                </c:pt>
                <c:pt idx="51">
                  <c:v>1.4755412710683086E-26</c:v>
                </c:pt>
                <c:pt idx="52">
                  <c:v>3.1209641158833511E-26</c:v>
                </c:pt>
                <c:pt idx="53">
                  <c:v>6.5686108571966116E-26</c:v>
                </c:pt>
                <c:pt idx="54">
                  <c:v>1.3756434376729791E-25</c:v>
                </c:pt>
                <c:pt idx="55">
                  <c:v>2.8667252037037538E-25</c:v>
                </c:pt>
                <c:pt idx="56">
                  <c:v>5.9444864158157545E-25</c:v>
                </c:pt>
                <c:pt idx="57">
                  <c:v>1.2265661125861545E-24</c:v>
                </c:pt>
                <c:pt idx="58">
                  <c:v>2.5183506302145713E-24</c:v>
                </c:pt>
                <c:pt idx="59">
                  <c:v>5.1450584441935217E-24</c:v>
                </c:pt>
                <c:pt idx="60">
                  <c:v>1.0459564019448392E-23</c:v>
                </c:pt>
                <c:pt idx="61">
                  <c:v>2.1158568718962455E-23</c:v>
                </c:pt>
                <c:pt idx="62">
                  <c:v>4.2590104824141984E-23</c:v>
                </c:pt>
                <c:pt idx="63">
                  <c:v>8.5306306972491418E-23</c:v>
                </c:pt>
                <c:pt idx="64">
                  <c:v>1.7002151413328168E-22</c:v>
                </c:pt>
                <c:pt idx="65">
                  <c:v>3.3719197234028269E-22</c:v>
                </c:pt>
                <c:pt idx="66">
                  <c:v>6.6542864409414851E-22</c:v>
                </c:pt>
                <c:pt idx="67">
                  <c:v>1.306703305369441E-21</c:v>
                </c:pt>
                <c:pt idx="68">
                  <c:v>2.5533129196439503E-21</c:v>
                </c:pt>
                <c:pt idx="69">
                  <c:v>4.9645853286081318E-21</c:v>
                </c:pt>
                <c:pt idx="70">
                  <c:v>9.6053708178016217E-21</c:v>
                </c:pt>
                <c:pt idx="71">
                  <c:v>1.8492594796919474E-20</c:v>
                </c:pt>
                <c:pt idx="72">
                  <c:v>3.542700869171002E-20</c:v>
                </c:pt>
                <c:pt idx="73">
                  <c:v>6.7534297061566762E-20</c:v>
                </c:pt>
                <c:pt idx="74">
                  <c:v>1.2810554218489102E-19</c:v>
                </c:pt>
                <c:pt idx="75">
                  <c:v>2.4180510329690292E-19</c:v>
                </c:pt>
                <c:pt idx="76">
                  <c:v>4.5416890430952724E-19</c:v>
                </c:pt>
                <c:pt idx="77">
                  <c:v>8.488366242288588E-19</c:v>
                </c:pt>
                <c:pt idx="78">
                  <c:v>1.5786505375484323E-18</c:v>
                </c:pt>
                <c:pt idx="79">
                  <c:v>2.9214837865985431E-18</c:v>
                </c:pt>
                <c:pt idx="80">
                  <c:v>5.3799341781247297E-18</c:v>
                </c:pt>
                <c:pt idx="81">
                  <c:v>9.8584099433491601E-18</c:v>
                </c:pt>
                <c:pt idx="82">
                  <c:v>1.797602445887622E-17</c:v>
                </c:pt>
                <c:pt idx="83">
                  <c:v>3.2616528744092273E-17</c:v>
                </c:pt>
                <c:pt idx="84">
                  <c:v>5.8889734378910881E-17</c:v>
                </c:pt>
                <c:pt idx="85">
                  <c:v>1.0580341543564345E-16</c:v>
                </c:pt>
                <c:pt idx="86">
                  <c:v>1.8915529054656214E-16</c:v>
                </c:pt>
                <c:pt idx="87">
                  <c:v>3.3650885819640496E-16</c:v>
                </c:pt>
                <c:pt idx="88">
                  <c:v>5.95709071145757E-16</c:v>
                </c:pt>
                <c:pt idx="89">
                  <c:v>1.0493784541867893E-15</c:v>
                </c:pt>
                <c:pt idx="90">
                  <c:v>1.8394619794935992E-15</c:v>
                </c:pt>
                <c:pt idx="91">
                  <c:v>3.2085644679676212E-15</c:v>
                </c:pt>
                <c:pt idx="92">
                  <c:v>5.5691966986694666E-15</c:v>
                </c:pt>
                <c:pt idx="93">
                  <c:v>9.6191510123983446E-15</c:v>
                </c:pt>
                <c:pt idx="94">
                  <c:v>1.6532704625852003E-14</c:v>
                </c:pt>
                <c:pt idx="95">
                  <c:v>2.8275783167217887E-14</c:v>
                </c:pt>
                <c:pt idx="96">
                  <c:v>4.8122652749930761E-14</c:v>
                </c:pt>
                <c:pt idx="97">
                  <c:v>8.149843752351997E-14</c:v>
                </c:pt>
                <c:pt idx="98">
                  <c:v>1.3734550543888173E-13</c:v>
                </c:pt>
                <c:pt idx="99">
                  <c:v>2.3032746353636344E-13</c:v>
                </c:pt>
                <c:pt idx="100">
                  <c:v>3.8436494860700848E-13</c:v>
                </c:pt>
                <c:pt idx="101">
                  <c:v>6.3827715071281901E-13</c:v>
                </c:pt>
                <c:pt idx="102">
                  <c:v>1.0547341310014395E-12</c:v>
                </c:pt>
                <c:pt idx="103">
                  <c:v>1.7343854136564419E-12</c:v>
                </c:pt>
                <c:pt idx="104">
                  <c:v>2.8380358962304713E-12</c:v>
                </c:pt>
                <c:pt idx="105">
                  <c:v>4.6212619303713263E-12</c:v>
                </c:pt>
                <c:pt idx="106">
                  <c:v>7.4881494659491241E-12</c:v>
                </c:pt>
                <c:pt idx="107">
                  <c:v>1.2074258112727779E-11</c:v>
                </c:pt>
                <c:pt idx="108">
                  <c:v>1.9373998993604648E-11</c:v>
                </c:pt>
                <c:pt idx="109">
                  <c:v>3.0935120669075901E-11</c:v>
                </c:pt>
                <c:pt idx="110">
                  <c:v>4.9154011038572164E-11</c:v>
                </c:pt>
                <c:pt idx="111">
                  <c:v>7.7721580769058895E-11</c:v>
                </c:pt>
                <c:pt idx="112">
                  <c:v>1.2229275676514684E-10</c:v>
                </c:pt>
                <c:pt idx="113">
                  <c:v>1.9148609971055262E-10</c:v>
                </c:pt>
                <c:pt idx="114">
                  <c:v>2.983679484305107E-10</c:v>
                </c:pt>
                <c:pt idx="115">
                  <c:v>4.6264353434668567E-10</c:v>
                </c:pt>
                <c:pt idx="116">
                  <c:v>7.1387354489804638E-10</c:v>
                </c:pt>
                <c:pt idx="117">
                  <c:v>1.096169261938451E-9</c:v>
                </c:pt>
                <c:pt idx="118">
                  <c:v>1.6750069135212149E-9</c:v>
                </c:pt>
                <c:pt idx="119">
                  <c:v>2.5470612333852582E-9</c:v>
                </c:pt>
                <c:pt idx="120">
                  <c:v>3.8543144750700042E-9</c:v>
                </c:pt>
                <c:pt idx="121">
                  <c:v>5.8041830591623221E-9</c:v>
                </c:pt>
                <c:pt idx="122">
                  <c:v>8.6980621493079463E-9</c:v>
                </c:pt>
                <c:pt idx="123">
                  <c:v>1.2971573352618127E-8</c:v>
                </c:pt>
                <c:pt idx="124">
                  <c:v>1.9250981864241006E-8</c:v>
                </c:pt>
                <c:pt idx="125">
                  <c:v>2.8431814142449061E-8</c:v>
                </c:pt>
                <c:pt idx="126">
                  <c:v>4.1787764477286649E-8</c:v>
                </c:pt>
                <c:pt idx="127">
                  <c:v>6.1120662643844341E-8</c:v>
                </c:pt>
                <c:pt idx="128">
                  <c:v>8.896574825192126E-8</c:v>
                </c:pt>
                <c:pt idx="129">
                  <c:v>1.2887095615844841E-7</c:v>
                </c:pt>
                <c:pt idx="130">
                  <c:v>1.8577459308535251E-7</c:v>
                </c:pt>
                <c:pt idx="131">
                  <c:v>2.665129483684448E-7</c:v>
                </c:pt>
                <c:pt idx="132">
                  <c:v>3.8049834071557181E-7</c:v>
                </c:pt>
                <c:pt idx="133">
                  <c:v>5.4061920501004577E-7</c:v>
                </c:pt>
                <c:pt idx="134">
                  <c:v>7.6442744910954103E-7</c:v>
                </c:pt>
                <c:pt idx="135">
                  <c:v>1.0756948659187803E-6</c:v>
                </c:pt>
                <c:pt idx="136">
                  <c:v>1.5064402879405208E-6</c:v>
                </c:pt>
                <c:pt idx="137">
                  <c:v>2.0995528288039763E-6</c:v>
                </c:pt>
                <c:pt idx="138">
                  <c:v>2.9121643417998896E-6</c:v>
                </c:pt>
                <c:pt idx="139">
                  <c:v>4.019956440041752E-6</c:v>
                </c:pt>
                <c:pt idx="140">
                  <c:v>5.5226242496463603E-6</c:v>
                </c:pt>
                <c:pt idx="141">
                  <c:v>7.5507605160345616E-6</c:v>
                </c:pt>
                <c:pt idx="142">
                  <c:v>1.0274469524864711E-5</c:v>
                </c:pt>
                <c:pt idx="143">
                  <c:v>1.3914069990349736E-5</c:v>
                </c:pt>
                <c:pt idx="144">
                  <c:v>1.8753298666364777E-5</c:v>
                </c:pt>
                <c:pt idx="145">
                  <c:v>2.5155480529909211E-5</c:v>
                </c:pt>
                <c:pt idx="146">
                  <c:v>3.3583184985131048E-5</c:v>
                </c:pt>
                <c:pt idx="147">
                  <c:v>4.4621938006000216E-5</c:v>
                </c:pt>
                <c:pt idx="148">
                  <c:v>5.900860413233725E-5</c:v>
                </c:pt>
                <c:pt idx="149">
                  <c:v>7.7665085659797502E-5</c:v>
                </c:pt>
                <c:pt idx="150">
                  <c:v>1.0173800436123972E-4</c:v>
                </c:pt>
                <c:pt idx="151">
                  <c:v>1.3264502806276343E-4</c:v>
                </c:pt>
                <c:pt idx="152">
                  <c:v>1.7212847416126937E-4</c:v>
                </c:pt>
                <c:pt idx="153">
                  <c:v>2.2231675803311351E-4</c:v>
                </c:pt>
                <c:pt idx="154">
                  <c:v>2.8579414933916318E-4</c:v>
                </c:pt>
                <c:pt idx="155">
                  <c:v>3.6567914667028789E-4</c:v>
                </c:pt>
                <c:pt idx="156">
                  <c:v>4.6571157449547241E-4</c:v>
                </c:pt>
                <c:pt idx="157">
                  <c:v>5.9034824066866401E-4</c:v>
                </c:pt>
                <c:pt idx="158">
                  <c:v>7.4486666408324625E-4</c:v>
                </c:pt>
                <c:pt idx="159">
                  <c:v>9.3547598888578018E-4</c:v>
                </c:pt>
                <c:pt idx="160">
                  <c:v>1.1694337452618161E-3</c:v>
                </c:pt>
                <c:pt idx="161">
                  <c:v>1.4551666019527204E-3</c:v>
                </c:pt>
                <c:pt idx="162">
                  <c:v>1.8023926911856316E-3</c:v>
                </c:pt>
                <c:pt idx="163">
                  <c:v>2.2222424859785748E-3</c:v>
                </c:pt>
                <c:pt idx="164">
                  <c:v>2.7273745910673208E-3</c:v>
                </c:pt>
                <c:pt idx="165">
                  <c:v>3.3320821952043866E-3</c:v>
                </c:pt>
                <c:pt idx="166">
                  <c:v>4.0523853523063598E-3</c:v>
                </c:pt>
                <c:pt idx="167">
                  <c:v>4.9061037441599275E-3</c:v>
                </c:pt>
                <c:pt idx="168">
                  <c:v>5.9129041638389945E-3</c:v>
                </c:pt>
                <c:pt idx="169">
                  <c:v>7.0943166844968592E-3</c:v>
                </c:pt>
                <c:pt idx="170">
                  <c:v>8.4737133811723167E-3</c:v>
                </c:pt>
                <c:pt idx="171">
                  <c:v>1.007624359063519E-2</c:v>
                </c:pt>
                <c:pt idx="172">
                  <c:v>1.1928720059337799E-2</c:v>
                </c:pt>
                <c:pt idx="173">
                  <c:v>1.4059450969318986E-2</c:v>
                </c:pt>
                <c:pt idx="174">
                  <c:v>1.6498013764836887E-2</c:v>
                </c:pt>
                <c:pt idx="175">
                  <c:v>1.9274967935885443E-2</c:v>
                </c:pt>
                <c:pt idx="176">
                  <c:v>2.2421505442591142E-2</c:v>
                </c:pt>
                <c:pt idx="177">
                  <c:v>2.5969039265771252E-2</c:v>
                </c:pt>
                <c:pt idx="178">
                  <c:v>2.994873260647957E-2</c:v>
                </c:pt>
                <c:pt idx="179">
                  <c:v>3.4390973477475828E-2</c:v>
                </c:pt>
                <c:pt idx="180">
                  <c:v>3.9324801762571283E-2</c:v>
                </c:pt>
                <c:pt idx="181">
                  <c:v>4.4777298181680511E-2</c:v>
                </c:pt>
                <c:pt idx="182">
                  <c:v>5.0772946894291959E-2</c:v>
                </c:pt>
                <c:pt idx="183">
                  <c:v>5.7332985597911883E-2</c:v>
                </c:pt>
                <c:pt idx="184">
                  <c:v>6.4474758823084857E-2</c:v>
                </c:pt>
                <c:pt idx="185">
                  <c:v>7.2211091586621187E-2</c:v>
                </c:pt>
                <c:pt idx="186">
                  <c:v>8.0549701540645391E-2</c:v>
                </c:pt>
                <c:pt idx="187">
                  <c:v>8.9492668161082062E-2</c:v>
                </c:pt>
                <c:pt idx="188">
                  <c:v>9.9035977288018509E-2</c:v>
                </c:pt>
                <c:pt idx="189">
                  <c:v>0.10916915841872275</c:v>
                </c:pt>
                <c:pt idx="190">
                  <c:v>0.11987503054673837</c:v>
                </c:pt>
                <c:pt idx="191">
                  <c:v>0.13112957005326908</c:v>
                </c:pt>
                <c:pt idx="192">
                  <c:v>0.1429019112383329</c:v>
                </c:pt>
                <c:pt idx="193">
                  <c:v>0.15515448660942241</c:v>
                </c:pt>
                <c:pt idx="194">
                  <c:v>0.16784331013521814</c:v>
                </c:pt>
                <c:pt idx="195">
                  <c:v>0.18091840245794075</c:v>
                </c:pt>
                <c:pt idx="196">
                  <c:v>0.19432435269738038</c:v>
                </c:pt>
                <c:pt idx="197">
                  <c:v>0.20800100714315911</c:v>
                </c:pt>
                <c:pt idx="198">
                  <c:v>0.22188427099542876</c:v>
                </c:pt>
                <c:pt idx="199">
                  <c:v>0.23590700555074584</c:v>
                </c:pt>
                <c:pt idx="200">
                  <c:v>0.25</c:v>
                </c:pt>
                <c:pt idx="201">
                  <c:v>0.26409299444925416</c:v>
                </c:pt>
                <c:pt idx="202">
                  <c:v>0.27811572900457127</c:v>
                </c:pt>
                <c:pt idx="203">
                  <c:v>0.29199899285684089</c:v>
                </c:pt>
                <c:pt idx="204">
                  <c:v>0.30567564730261965</c:v>
                </c:pt>
                <c:pt idx="205">
                  <c:v>0.31908159754205923</c:v>
                </c:pt>
                <c:pt idx="206">
                  <c:v>0.33215668986478186</c:v>
                </c:pt>
                <c:pt idx="207">
                  <c:v>0.34484551339057756</c:v>
                </c:pt>
                <c:pt idx="208">
                  <c:v>0.3570980887616671</c:v>
                </c:pt>
                <c:pt idx="209">
                  <c:v>0.36887042994673092</c:v>
                </c:pt>
                <c:pt idx="210">
                  <c:v>0.38012496945326163</c:v>
                </c:pt>
                <c:pt idx="211">
                  <c:v>0.39083084158127723</c:v>
                </c:pt>
                <c:pt idx="212">
                  <c:v>0.4009640227119815</c:v>
                </c:pt>
                <c:pt idx="213">
                  <c:v>0.41050733183891797</c:v>
                </c:pt>
                <c:pt idx="214">
                  <c:v>0.41945029845935461</c:v>
                </c:pt>
                <c:pt idx="215">
                  <c:v>0.4277889084133788</c:v>
                </c:pt>
                <c:pt idx="216">
                  <c:v>0.43552524117691516</c:v>
                </c:pt>
                <c:pt idx="217">
                  <c:v>0.44266701440208811</c:v>
                </c:pt>
                <c:pt idx="218">
                  <c:v>0.44922705310570804</c:v>
                </c:pt>
                <c:pt idx="219">
                  <c:v>0.45522270181831948</c:v>
                </c:pt>
                <c:pt idx="220">
                  <c:v>0.4606751982374287</c:v>
                </c:pt>
                <c:pt idx="221">
                  <c:v>0.46560902652252417</c:v>
                </c:pt>
                <c:pt idx="222">
                  <c:v>0.47005126739352043</c:v>
                </c:pt>
                <c:pt idx="223">
                  <c:v>0.47403096073422873</c:v>
                </c:pt>
                <c:pt idx="224">
                  <c:v>0.47757849455740886</c:v>
                </c:pt>
                <c:pt idx="225">
                  <c:v>0.48072503206411454</c:v>
                </c:pt>
                <c:pt idx="226">
                  <c:v>0.48350198623516311</c:v>
                </c:pt>
                <c:pt idx="227">
                  <c:v>0.48594054903068101</c:v>
                </c:pt>
                <c:pt idx="228">
                  <c:v>0.48807127994066218</c:v>
                </c:pt>
                <c:pt idx="229">
                  <c:v>0.48992375640936481</c:v>
                </c:pt>
                <c:pt idx="230">
                  <c:v>0.49152628661882769</c:v>
                </c:pt>
                <c:pt idx="231">
                  <c:v>0.49290568331550316</c:v>
                </c:pt>
                <c:pt idx="232">
                  <c:v>0.49408709583616101</c:v>
                </c:pt>
                <c:pt idx="233">
                  <c:v>0.49509389625584005</c:v>
                </c:pt>
                <c:pt idx="234">
                  <c:v>0.49594761464769366</c:v>
                </c:pt>
                <c:pt idx="235">
                  <c:v>0.49666791780479569</c:v>
                </c:pt>
                <c:pt idx="236">
                  <c:v>0.49727262540893274</c:v>
                </c:pt>
                <c:pt idx="237">
                  <c:v>0.49777775751402153</c:v>
                </c:pt>
                <c:pt idx="238">
                  <c:v>0.49819760730881446</c:v>
                </c:pt>
                <c:pt idx="239">
                  <c:v>0.4985448333980475</c:v>
                </c:pt>
                <c:pt idx="240">
                  <c:v>0.49883056625473854</c:v>
                </c:pt>
                <c:pt idx="241">
                  <c:v>0.49906452401111467</c:v>
                </c:pt>
                <c:pt idx="242">
                  <c:v>0.49925513333591748</c:v>
                </c:pt>
                <c:pt idx="243">
                  <c:v>0.49940965175933238</c:v>
                </c:pt>
                <c:pt idx="244">
                  <c:v>0.49953428842550607</c:v>
                </c:pt>
                <c:pt idx="245">
                  <c:v>0.49963432085333198</c:v>
                </c:pt>
                <c:pt idx="246">
                  <c:v>0.49971420585066423</c:v>
                </c:pt>
                <c:pt idx="247">
                  <c:v>0.49977768324197192</c:v>
                </c:pt>
                <c:pt idx="248">
                  <c:v>0.49982787152584612</c:v>
                </c:pt>
                <c:pt idx="249">
                  <c:v>0.49986735497194812</c:v>
                </c:pt>
                <c:pt idx="250">
                  <c:v>0.49989826199565468</c:v>
                </c:pt>
                <c:pt idx="251">
                  <c:v>0.4999223349143635</c:v>
                </c:pt>
                <c:pt idx="252">
                  <c:v>0.4999409913959017</c:v>
                </c:pt>
                <c:pt idx="253">
                  <c:v>0.4999553780620436</c:v>
                </c:pt>
                <c:pt idx="254">
                  <c:v>0.4999664168150868</c:v>
                </c:pt>
                <c:pt idx="255">
                  <c:v>0.4999748445195743</c:v>
                </c:pt>
                <c:pt idx="256">
                  <c:v>0.49998124670148419</c:v>
                </c:pt>
                <c:pt idx="257">
                  <c:v>0.49998608593022659</c:v>
                </c:pt>
                <c:pt idx="258">
                  <c:v>0.49998972553078708</c:v>
                </c:pt>
                <c:pt idx="259">
                  <c:v>0.49999244923993125</c:v>
                </c:pt>
                <c:pt idx="260">
                  <c:v>0.4999944773763903</c:v>
                </c:pt>
                <c:pt idx="261">
                  <c:v>0.49999598004447315</c:v>
                </c:pt>
                <c:pt idx="262">
                  <c:v>0.49999708783695829</c:v>
                </c:pt>
                <c:pt idx="263">
                  <c:v>0.49999790044901743</c:v>
                </c:pt>
                <c:pt idx="264">
                  <c:v>0.49999849356232751</c:v>
                </c:pt>
                <c:pt idx="265">
                  <c:v>0.49999892430883025</c:v>
                </c:pt>
                <c:pt idx="266">
                  <c:v>0.49999923557776138</c:v>
                </c:pt>
                <c:pt idx="267">
                  <c:v>0.49999945938812229</c:v>
                </c:pt>
                <c:pt idx="268">
                  <c:v>0.49999961951193822</c:v>
                </c:pt>
                <c:pt idx="269">
                  <c:v>0.49999973350143589</c:v>
                </c:pt>
                <c:pt idx="270">
                  <c:v>0.4999998142454869</c:v>
                </c:pt>
                <c:pt idx="271">
                  <c:v>0.49999987115700634</c:v>
                </c:pt>
                <c:pt idx="272">
                  <c:v>0.49999991107309599</c:v>
                </c:pt>
                <c:pt idx="273">
                  <c:v>0.49999993893316608</c:v>
                </c:pt>
                <c:pt idx="274">
                  <c:v>0.49999995828664695</c:v>
                </c:pt>
                <c:pt idx="275">
                  <c:v>0.49999997167079907</c:v>
                </c:pt>
                <c:pt idx="276">
                  <c:v>0.49999998089017605</c:v>
                </c:pt>
                <c:pt idx="277">
                  <c:v>0.49999998722213401</c:v>
                </c:pt>
                <c:pt idx="278">
                  <c:v>0.499999991567109</c:v>
                </c:pt>
                <c:pt idx="279">
                  <c:v>0.49999999455793148</c:v>
                </c:pt>
                <c:pt idx="280">
                  <c:v>0.49999999663897937</c:v>
                </c:pt>
                <c:pt idx="281">
                  <c:v>0.49999999812329499</c:v>
                </c:pt>
                <c:pt idx="282">
                  <c:v>0.49999999923374699</c:v>
                </c:pt>
                <c:pt idx="283">
                  <c:v>0.50000000013276324</c:v>
                </c:pt>
                <c:pt idx="284">
                  <c:v>0.50000000094399943</c:v>
                </c:pt>
                <c:pt idx="285">
                  <c:v>0.50000000176844273</c:v>
                </c:pt>
                <c:pt idx="286">
                  <c:v>0.50000000269681777</c:v>
                </c:pt>
                <c:pt idx="287">
                  <c:v>0.50000000381970977</c:v>
                </c:pt>
                <c:pt idx="288">
                  <c:v>0.50000000523650234</c:v>
                </c:pt>
                <c:pt idx="289">
                  <c:v>0.50000000706401837</c:v>
                </c:pt>
                <c:pt idx="290">
                  <c:v>0.50000000944562717</c:v>
                </c:pt>
                <c:pt idx="291">
                  <c:v>0.50000001256151994</c:v>
                </c:pt>
                <c:pt idx="292">
                  <c:v>0.50000001664085025</c:v>
                </c:pt>
                <c:pt idx="293">
                  <c:v>0.50000002197648374</c:v>
                </c:pt>
                <c:pt idx="294">
                  <c:v>0.50000002894318207</c:v>
                </c:pt>
                <c:pt idx="295">
                  <c:v>0.50000003802018134</c:v>
                </c:pt>
                <c:pt idx="296">
                  <c:v>0.50000004981929347</c:v>
                </c:pt>
                <c:pt idx="297">
                  <c:v>0.50000006511988038</c:v>
                </c:pt>
                <c:pt idx="298">
                  <c:v>0.50000008491231562</c:v>
                </c:pt>
                <c:pt idx="299">
                  <c:v>0.50000011045187787</c:v>
                </c:pt>
                <c:pt idx="300">
                  <c:v>0.50000014332540155</c:v>
                </c:pt>
                <c:pt idx="301">
                  <c:v>0.5000001855334737</c:v>
                </c:pt>
                <c:pt idx="302">
                  <c:v>0.50000023959150097</c:v>
                </c:pt>
                <c:pt idx="303">
                  <c:v>0.50000030865360456</c:v>
                </c:pt>
                <c:pt idx="304">
                  <c:v>0.50000039666402785</c:v>
                </c:pt>
                <c:pt idx="305">
                  <c:v>0.50000050854159306</c:v>
                </c:pt>
                <c:pt idx="306">
                  <c:v>0.50000065040371044</c:v>
                </c:pt>
                <c:pt idx="307">
                  <c:v>0.50000082983756255</c:v>
                </c:pt>
                <c:pt idx="308">
                  <c:v>0.5000010562273457</c:v>
                </c:pt>
                <c:pt idx="309">
                  <c:v>0.50000134114788664</c:v>
                </c:pt>
                <c:pt idx="310">
                  <c:v>0.50000169883656054</c:v>
                </c:pt>
                <c:pt idx="311">
                  <c:v>0.50000214675723398</c:v>
                </c:pt>
                <c:pt idx="312">
                  <c:v>0.5000027062719532</c:v>
                </c:pt>
                <c:pt idx="313">
                  <c:v>0.5000034034382993</c:v>
                </c:pt>
                <c:pt idx="314">
                  <c:v>0.50000426995273528</c:v>
                </c:pt>
                <c:pt idx="315">
                  <c:v>0.50000534426288734</c:v>
                </c:pt>
                <c:pt idx="316">
                  <c:v>0.50000667287450795</c:v>
                </c:pt>
                <c:pt idx="317">
                  <c:v>0.50000831188186479</c:v>
                </c:pt>
                <c:pt idx="318">
                  <c:v>0.5000103287534563</c:v>
                </c:pt>
                <c:pt idx="319">
                  <c:v>0.50001280440823703</c:v>
                </c:pt>
                <c:pt idx="320">
                  <c:v>0.50001583562091656</c:v>
                </c:pt>
                <c:pt idx="321">
                  <c:v>0.50001953779829889</c:v>
                </c:pt>
                <c:pt idx="322">
                  <c:v>0.50002404817200885</c:v>
                </c:pt>
                <c:pt idx="323">
                  <c:v>0.50002952945620949</c:v>
                </c:pt>
                <c:pt idx="324">
                  <c:v>0.50003617402196254</c:v>
                </c:pt>
                <c:pt idx="325">
                  <c:v>0.50004420864260035</c:v>
                </c:pt>
                <c:pt idx="326">
                  <c:v>0.50005389986673865</c:v>
                </c:pt>
                <c:pt idx="327">
                  <c:v>0.50006556007721026</c:v>
                </c:pt>
                <c:pt idx="328">
                  <c:v>0.50007955429507878</c:v>
                </c:pt>
                <c:pt idx="329">
                  <c:v>0.50009630778781777</c:v>
                </c:pt>
                <c:pt idx="330">
                  <c:v>0.50011631453951777</c:v>
                </c:pt>
                <c:pt idx="331">
                  <c:v>0.50014014663840811</c:v>
                </c:pt>
                <c:pt idx="332">
                  <c:v>0.50016846463283848</c:v>
                </c:pt>
                <c:pt idx="333">
                  <c:v>0.50020202890093202</c:v>
                </c:pt>
                <c:pt idx="334">
                  <c:v>0.50024171207119184</c:v>
                </c:pt>
                <c:pt idx="335">
                  <c:v>0.50028851252119533</c:v>
                </c:pt>
                <c:pt idx="336">
                  <c:v>0.50034356896895793</c:v>
                </c:pt>
                <c:pt idx="337">
                  <c:v>0.50040817615641431</c:v>
                </c:pt>
                <c:pt idx="338">
                  <c:v>0.50048380160660921</c:v>
                </c:pt>
                <c:pt idx="339">
                  <c:v>0.50057210341551139</c:v>
                </c:pt>
                <c:pt idx="340">
                  <c:v>0.500674949015815</c:v>
                </c:pt>
                <c:pt idx="341">
                  <c:v>0.50079443482368247</c:v>
                </c:pt>
                <c:pt idx="342">
                  <c:v>0.50093290665019197</c:v>
                </c:pt>
                <c:pt idx="343">
                  <c:v>0.50109298072745667</c:v>
                </c:pt>
                <c:pt idx="344">
                  <c:v>0.50127756516521393</c:v>
                </c:pt>
                <c:pt idx="345">
                  <c:v>0.50148988161752728</c:v>
                </c:pt>
                <c:pt idx="346">
                  <c:v>0.50173348690152031</c:v>
                </c:pt>
                <c:pt idx="347">
                  <c:v>0.50201229427137917</c:v>
                </c:pt>
                <c:pt idx="348">
                  <c:v>0.50233059401185942</c:v>
                </c:pt>
                <c:pt idx="349">
                  <c:v>0.50269307297703336</c:v>
                </c:pt>
                <c:pt idx="350">
                  <c:v>0.50310483266288808</c:v>
                </c:pt>
                <c:pt idx="351">
                  <c:v>0.50357140536763567</c:v>
                </c:pt>
                <c:pt idx="352">
                  <c:v>0.50409876796229802</c:v>
                </c:pt>
                <c:pt idx="353">
                  <c:v>0.50469335276741933</c:v>
                </c:pt>
                <c:pt idx="354">
                  <c:v>0.50536205501083786</c:v>
                </c:pt>
                <c:pt idx="355">
                  <c:v>0.50611223632752234</c:v>
                </c:pt>
                <c:pt idx="356">
                  <c:v>0.50695172375674935</c:v>
                </c:pt>
                <c:pt idx="357">
                  <c:v>0.50788880369554523</c:v>
                </c:pt>
                <c:pt idx="358">
                  <c:v>0.50893221028140823</c:v>
                </c:pt>
                <c:pt idx="359">
                  <c:v>0.51009110770285215</c:v>
                </c:pt>
                <c:pt idx="360">
                  <c:v>0.51137506597408955</c:v>
                </c:pt>
                <c:pt idx="361">
                  <c:v>0.51279402976081934</c:v>
                </c:pt>
                <c:pt idx="362">
                  <c:v>0.51435827990800087</c:v>
                </c:pt>
                <c:pt idx="363">
                  <c:v>0.51607838739780687</c:v>
                </c:pt>
                <c:pt idx="364">
                  <c:v>0.51796515955646294</c:v>
                </c:pt>
                <c:pt idx="365">
                  <c:v>0.52002957843190856</c:v>
                </c:pt>
                <c:pt idx="366">
                  <c:v>0.5222827313792715</c:v>
                </c:pt>
                <c:pt idx="367">
                  <c:v>0.52473573401682405</c:v>
                </c:pt>
                <c:pt idx="368">
                  <c:v>0.52739964584977894</c:v>
                </c:pt>
                <c:pt idx="369">
                  <c:v>0.53028537900102946</c:v>
                </c:pt>
                <c:pt idx="370">
                  <c:v>0.53340360063442904</c:v>
                </c:pt>
                <c:pt idx="371">
                  <c:v>0.5367646298048242</c:v>
                </c:pt>
                <c:pt idx="372">
                  <c:v>0.54037832961688548</c:v>
                </c:pt>
                <c:pt idx="373">
                  <c:v>0.54425399571870103</c:v>
                </c:pt>
                <c:pt idx="374">
                  <c:v>0.54840024229280515</c:v>
                </c:pt>
                <c:pt idx="375">
                  <c:v>0.55282488683342768</c:v>
                </c:pt>
                <c:pt idx="376">
                  <c:v>0.55753483511085411</c:v>
                </c:pt>
                <c:pt idx="377">
                  <c:v>0.56253596781857507</c:v>
                </c:pt>
                <c:pt idx="378">
                  <c:v>0.56783303047319134</c:v>
                </c:pt>
                <c:pt idx="379">
                  <c:v>0.57342952818794801</c:v>
                </c:pt>
                <c:pt idx="380">
                  <c:v>0.57932762696572848</c:v>
                </c:pt>
                <c:pt idx="381">
                  <c:v>0.58552806315424089</c:v>
                </c:pt>
                <c:pt idx="382">
                  <c:v>0.59203006267337976</c:v>
                </c:pt>
                <c:pt idx="383">
                  <c:v>0.59883127156134619</c:v>
                </c:pt>
                <c:pt idx="384">
                  <c:v>0.60592769929169832</c:v>
                </c:pt>
                <c:pt idx="385">
                  <c:v>0.61331367618843413</c:v>
                </c:pt>
                <c:pt idx="386">
                  <c:v>0.62098182611153652</c:v>
                </c:pt>
                <c:pt idx="387">
                  <c:v>0.62892305540293236</c:v>
                </c:pt>
                <c:pt idx="388">
                  <c:v>0.63712655887503677</c:v>
                </c:pt>
                <c:pt idx="389">
                  <c:v>0.64557984339417318</c:v>
                </c:pt>
                <c:pt idx="390">
                  <c:v>0.65426876936299339</c:v>
                </c:pt>
                <c:pt idx="391">
                  <c:v>0.66317761014395993</c:v>
                </c:pt>
                <c:pt idx="392">
                  <c:v>0.67228912919483785</c:v>
                </c:pt>
                <c:pt idx="393">
                  <c:v>0.68158467441219051</c:v>
                </c:pt>
                <c:pt idx="394">
                  <c:v>0.69104428890552372</c:v>
                </c:pt>
                <c:pt idx="395">
                  <c:v>0.70064683715853815</c:v>
                </c:pt>
                <c:pt idx="396">
                  <c:v>0.71037014528044851</c:v>
                </c:pt>
                <c:pt idx="397">
                  <c:v>0.72019115381487875</c:v>
                </c:pt>
                <c:pt idx="398">
                  <c:v>0.73008608136148556</c:v>
                </c:pt>
                <c:pt idx="399">
                  <c:v>0.74003059708081376</c:v>
                </c:pt>
                <c:pt idx="400">
                  <c:v>0.75</c:v>
                </c:pt>
                <c:pt idx="401">
                  <c:v>0.75996940291918624</c:v>
                </c:pt>
                <c:pt idx="402">
                  <c:v>0.76991391863851444</c:v>
                </c:pt>
                <c:pt idx="403">
                  <c:v>0.77980884618512125</c:v>
                </c:pt>
                <c:pt idx="404">
                  <c:v>0.78962985471955149</c:v>
                </c:pt>
                <c:pt idx="405">
                  <c:v>0.79935316284146185</c:v>
                </c:pt>
                <c:pt idx="406">
                  <c:v>0.80895571109447628</c:v>
                </c:pt>
                <c:pt idx="407">
                  <c:v>0.81841532558780949</c:v>
                </c:pt>
                <c:pt idx="408">
                  <c:v>0.82771087080516215</c:v>
                </c:pt>
                <c:pt idx="409">
                  <c:v>0.83682238985604007</c:v>
                </c:pt>
                <c:pt idx="410">
                  <c:v>0.84573123063700661</c:v>
                </c:pt>
                <c:pt idx="411">
                  <c:v>0.85442015660582682</c:v>
                </c:pt>
                <c:pt idx="412">
                  <c:v>0.86287344112496323</c:v>
                </c:pt>
                <c:pt idx="413">
                  <c:v>0.87107694459706764</c:v>
                </c:pt>
                <c:pt idx="414">
                  <c:v>0.87901817388846348</c:v>
                </c:pt>
                <c:pt idx="415">
                  <c:v>0.88668632381156587</c:v>
                </c:pt>
                <c:pt idx="416">
                  <c:v>0.89407230070830168</c:v>
                </c:pt>
                <c:pt idx="417">
                  <c:v>0.90116872843865381</c:v>
                </c:pt>
                <c:pt idx="418">
                  <c:v>0.90796993732662024</c:v>
                </c:pt>
                <c:pt idx="419">
                  <c:v>0.914471936845759</c:v>
                </c:pt>
                <c:pt idx="420">
                  <c:v>0.92067237303427152</c:v>
                </c:pt>
                <c:pt idx="421">
                  <c:v>0.92657047181205199</c:v>
                </c:pt>
                <c:pt idx="422">
                  <c:v>0.93216696952680866</c:v>
                </c:pt>
                <c:pt idx="423">
                  <c:v>0.93746403218142493</c:v>
                </c:pt>
                <c:pt idx="424">
                  <c:v>0.94246516488914589</c:v>
                </c:pt>
                <c:pt idx="425">
                  <c:v>0.94717511316657244</c:v>
                </c:pt>
                <c:pt idx="426">
                  <c:v>0.95159975770719485</c:v>
                </c:pt>
                <c:pt idx="427">
                  <c:v>0.95574600428129908</c:v>
                </c:pt>
                <c:pt idx="428">
                  <c:v>0.95962167038311441</c:v>
                </c:pt>
                <c:pt idx="429">
                  <c:v>0.9632353701951758</c:v>
                </c:pt>
                <c:pt idx="430">
                  <c:v>0.96659639936557096</c:v>
                </c:pt>
                <c:pt idx="431">
                  <c:v>0.96971462099897043</c:v>
                </c:pt>
                <c:pt idx="432">
                  <c:v>0.97260035415022106</c:v>
                </c:pt>
                <c:pt idx="433">
                  <c:v>0.97526426598317595</c:v>
                </c:pt>
                <c:pt idx="434">
                  <c:v>0.9777172686207285</c:v>
                </c:pt>
                <c:pt idx="435">
                  <c:v>0.97997042156809144</c:v>
                </c:pt>
                <c:pt idx="436">
                  <c:v>0.98203484044353706</c:v>
                </c:pt>
                <c:pt idx="437">
                  <c:v>0.98392161260219313</c:v>
                </c:pt>
                <c:pt idx="438">
                  <c:v>0.98564172009199913</c:v>
                </c:pt>
                <c:pt idx="439">
                  <c:v>0.98720597023918066</c:v>
                </c:pt>
                <c:pt idx="440">
                  <c:v>0.98862493402591034</c:v>
                </c:pt>
                <c:pt idx="441">
                  <c:v>0.98990889229714774</c:v>
                </c:pt>
                <c:pt idx="442">
                  <c:v>0.99106778971859177</c:v>
                </c:pt>
                <c:pt idx="443">
                  <c:v>0.99211119630445477</c:v>
                </c:pt>
                <c:pt idx="444">
                  <c:v>0.99304827624325065</c:v>
                </c:pt>
                <c:pt idx="445">
                  <c:v>0.99388776367247766</c:v>
                </c:pt>
                <c:pt idx="446">
                  <c:v>0.99463794498916203</c:v>
                </c:pt>
                <c:pt idx="447">
                  <c:v>0.99530664723258067</c:v>
                </c:pt>
                <c:pt idx="448">
                  <c:v>0.99590123203770187</c:v>
                </c:pt>
                <c:pt idx="449">
                  <c:v>0.99642859463236433</c:v>
                </c:pt>
                <c:pt idx="450">
                  <c:v>0.99689516733711192</c:v>
                </c:pt>
                <c:pt idx="451">
                  <c:v>0.99730692702296664</c:v>
                </c:pt>
                <c:pt idx="452">
                  <c:v>0.99766940598814058</c:v>
                </c:pt>
                <c:pt idx="453">
                  <c:v>0.99798770572862083</c:v>
                </c:pt>
                <c:pt idx="454">
                  <c:v>0.99826651309847969</c:v>
                </c:pt>
                <c:pt idx="455">
                  <c:v>0.99851011838247272</c:v>
                </c:pt>
                <c:pt idx="456">
                  <c:v>0.99872243483478607</c:v>
                </c:pt>
                <c:pt idx="457">
                  <c:v>0.99890701927254333</c:v>
                </c:pt>
                <c:pt idx="458">
                  <c:v>0.99906709334980803</c:v>
                </c:pt>
                <c:pt idx="459">
                  <c:v>0.99920556517631764</c:v>
                </c:pt>
                <c:pt idx="460">
                  <c:v>0.99932505098418489</c:v>
                </c:pt>
                <c:pt idx="461">
                  <c:v>0.99942789658448872</c:v>
                </c:pt>
                <c:pt idx="462">
                  <c:v>0.9995161983933909</c:v>
                </c:pt>
                <c:pt idx="463">
                  <c:v>0.99959182384358569</c:v>
                </c:pt>
                <c:pt idx="464">
                  <c:v>0.99965643103104207</c:v>
                </c:pt>
                <c:pt idx="465">
                  <c:v>0.99971148747880467</c:v>
                </c:pt>
                <c:pt idx="466">
                  <c:v>0.99975828792880805</c:v>
                </c:pt>
                <c:pt idx="467">
                  <c:v>0.99979797109906798</c:v>
                </c:pt>
                <c:pt idx="468">
                  <c:v>0.99983153536716163</c:v>
                </c:pt>
                <c:pt idx="469">
                  <c:v>0.99985985336159189</c:v>
                </c:pt>
                <c:pt idx="470">
                  <c:v>0.99988368546048223</c:v>
                </c:pt>
                <c:pt idx="471">
                  <c:v>0.99990369221218223</c:v>
                </c:pt>
                <c:pt idx="472">
                  <c:v>0.99992044570492122</c:v>
                </c:pt>
                <c:pt idx="473">
                  <c:v>0.99993443992278974</c:v>
                </c:pt>
                <c:pt idx="474">
                  <c:v>0.99994610013326124</c:v>
                </c:pt>
                <c:pt idx="475">
                  <c:v>0.99995579135739954</c:v>
                </c:pt>
                <c:pt idx="476">
                  <c:v>0.99996382597803746</c:v>
                </c:pt>
                <c:pt idx="477">
                  <c:v>0.99997047054379051</c:v>
                </c:pt>
                <c:pt idx="478">
                  <c:v>0.99997595182799115</c:v>
                </c:pt>
                <c:pt idx="479">
                  <c:v>0.99998046220170111</c:v>
                </c:pt>
                <c:pt idx="480">
                  <c:v>0.99998416437908344</c:v>
                </c:pt>
                <c:pt idx="481">
                  <c:v>0.99998719559176297</c:v>
                </c:pt>
                <c:pt idx="482">
                  <c:v>0.9999896712465437</c:v>
                </c:pt>
                <c:pt idx="483">
                  <c:v>0.99999168811813521</c:v>
                </c:pt>
                <c:pt idx="484">
                  <c:v>0.99999332712549205</c:v>
                </c:pt>
                <c:pt idx="485">
                  <c:v>0.99999465573711255</c:v>
                </c:pt>
                <c:pt idx="486">
                  <c:v>0.9999957300472645</c:v>
                </c:pt>
                <c:pt idx="487">
                  <c:v>0.99999659656170037</c:v>
                </c:pt>
                <c:pt idx="488">
                  <c:v>0.99999729372804613</c:v>
                </c:pt>
                <c:pt idx="489">
                  <c:v>0.99999785324276502</c:v>
                </c:pt>
                <c:pt idx="490">
                  <c:v>0.99999830116343769</c:v>
                </c:pt>
                <c:pt idx="491">
                  <c:v>0.99999865885211014</c:v>
                </c:pt>
                <c:pt idx="492">
                  <c:v>0.99999894377264875</c:v>
                </c:pt>
                <c:pt idx="493">
                  <c:v>0.99999917016242779</c:v>
                </c:pt>
                <c:pt idx="494">
                  <c:v>0.99999934959627312</c:v>
                </c:pt>
                <c:pt idx="495">
                  <c:v>0.99999949145837874</c:v>
                </c:pt>
                <c:pt idx="496">
                  <c:v>0.99999960333592397</c:v>
                </c:pt>
                <c:pt idx="497">
                  <c:v>0.99999969134631406</c:v>
                </c:pt>
                <c:pt idx="498">
                  <c:v>0.99999976040836169</c:v>
                </c:pt>
                <c:pt idx="499">
                  <c:v>0.99999981446629604</c:v>
                </c:pt>
                <c:pt idx="500">
                  <c:v>0.99999985667421409</c:v>
                </c:pt>
                <c:pt idx="501">
                  <c:v>0.99999988954748387</c:v>
                </c:pt>
                <c:pt idx="502">
                  <c:v>0.99999991508662966</c:v>
                </c:pt>
                <c:pt idx="503">
                  <c:v>0.99999993487838523</c:v>
                </c:pt>
                <c:pt idx="504">
                  <c:v>0.99999995017786847</c:v>
                </c:pt>
                <c:pt idx="505">
                  <c:v>0.99999996197519736</c:v>
                </c:pt>
                <c:pt idx="506">
                  <c:v>0.99999997104932981</c:v>
                </c:pt>
                <c:pt idx="507">
                  <c:v>0.99999997801144203</c:v>
                </c:pt>
                <c:pt idx="508">
                  <c:v>0.99999998333977569</c:v>
                </c:pt>
                <c:pt idx="509">
                  <c:v>0.99999998740754492</c:v>
                </c:pt>
                <c:pt idx="510">
                  <c:v>0.99999999050521882</c:v>
                </c:pt>
                <c:pt idx="511">
                  <c:v>0.99999999285826013</c:v>
                </c:pt>
                <c:pt idx="512">
                  <c:v>0.99999999464120481</c:v>
                </c:pt>
                <c:pt idx="513">
                  <c:v>0.99999999598880407</c:v>
                </c:pt>
                <c:pt idx="514">
                  <c:v>0.99999999700481434</c:v>
                </c:pt>
                <c:pt idx="515">
                  <c:v>0.9999999977689138</c:v>
                </c:pt>
                <c:pt idx="516">
                  <c:v>0.99999999834212705</c:v>
                </c:pt>
                <c:pt idx="517">
                  <c:v>0.99999999877106749</c:v>
                </c:pt>
                <c:pt idx="518">
                  <c:v>0.99999999909124604</c:v>
                </c:pt>
                <c:pt idx="519">
                  <c:v>0.99999999932964379</c:v>
                </c:pt>
                <c:pt idx="520">
                  <c:v>0.99999999950670615</c:v>
                </c:pt>
                <c:pt idx="521">
                  <c:v>0.99999999963788544</c:v>
                </c:pt>
                <c:pt idx="522">
                  <c:v>0.99999999973482878</c:v>
                </c:pt>
                <c:pt idx="523">
                  <c:v>0.99999999980629262</c:v>
                </c:pt>
                <c:pt idx="524">
                  <c:v>0.99999999985884203</c:v>
                </c:pt>
                <c:pt idx="525">
                  <c:v>0.99999999989738675</c:v>
                </c:pt>
                <c:pt idx="526">
                  <c:v>0.99999999992558863</c:v>
                </c:pt>
                <c:pt idx="527">
                  <c:v>0.99999999994617128</c:v>
                </c:pt>
                <c:pt idx="528">
                  <c:v>0.99999999996115574</c:v>
                </c:pt>
                <c:pt idx="529">
                  <c:v>0.99999999997203748</c:v>
                </c:pt>
                <c:pt idx="530">
                  <c:v>0.99999999997992006</c:v>
                </c:pt>
                <c:pt idx="531">
                  <c:v>0.99999999998561573</c:v>
                </c:pt>
                <c:pt idx="532">
                  <c:v>0.99999999998972111</c:v>
                </c:pt>
                <c:pt idx="533">
                  <c:v>0.99999999999267275</c:v>
                </c:pt>
                <c:pt idx="534">
                  <c:v>0.9999999999947895</c:v>
                </c:pt>
                <c:pt idx="535">
                  <c:v>0.99999999999630385</c:v>
                </c:pt>
                <c:pt idx="536">
                  <c:v>0.99999999999738454</c:v>
                </c:pt>
                <c:pt idx="537">
                  <c:v>0.9999999999981537</c:v>
                </c:pt>
                <c:pt idx="538">
                  <c:v>0.99999999999869993</c:v>
                </c:pt>
                <c:pt idx="539">
                  <c:v>0.99999999999908673</c:v>
                </c:pt>
                <c:pt idx="540">
                  <c:v>0.99999999999936007</c:v>
                </c:pt>
                <c:pt idx="541">
                  <c:v>0.99999999999955269</c:v>
                </c:pt>
                <c:pt idx="542">
                  <c:v>0.99999999999968803</c:v>
                </c:pt>
                <c:pt idx="543">
                  <c:v>0.99999999999978306</c:v>
                </c:pt>
                <c:pt idx="544">
                  <c:v>0.99999999999984945</c:v>
                </c:pt>
                <c:pt idx="545">
                  <c:v>0.99999999999989586</c:v>
                </c:pt>
                <c:pt idx="546">
                  <c:v>0.99999999999992806</c:v>
                </c:pt>
                <c:pt idx="547">
                  <c:v>0.99999999999995048</c:v>
                </c:pt>
                <c:pt idx="548">
                  <c:v>0.99999999999996603</c:v>
                </c:pt>
                <c:pt idx="549">
                  <c:v>0.99999999999997669</c:v>
                </c:pt>
                <c:pt idx="550">
                  <c:v>0.99999999999998401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90-49CA-98D9-59BC8C829955}"/>
            </c:ext>
          </c:extLst>
        </c:ser>
        <c:ser>
          <c:idx val="2"/>
          <c:order val="2"/>
          <c:tx>
            <c:strRef>
              <c:f>'Demo Eppen und Martin'!$H$5</c:f>
              <c:strCache>
                <c:ptCount val="1"/>
                <c:pt idx="0">
                  <c:v>Bestellpunkt</c:v>
                </c:pt>
              </c:strCache>
            </c:strRef>
          </c:tx>
          <c:spPr>
            <a:ln w="158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dPt>
            <c:idx val="426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2-F390-49CA-98D9-59BC8C829955}"/>
              </c:ext>
            </c:extLst>
          </c:dPt>
          <c:val>
            <c:numRef>
              <c:f>'Demo Eppen und Martin'!$I$8:$I$558</c:f>
              <c:numCache>
                <c:formatCode>General</c:formatCode>
                <c:ptCount val="5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0.68887521652324224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90-49CA-98D9-59BC8C8299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4251024"/>
        <c:axId val="874251584"/>
      </c:lineChart>
      <c:catAx>
        <c:axId val="8742510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LTD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74251584"/>
        <c:crosses val="autoZero"/>
        <c:auto val="1"/>
        <c:lblAlgn val="ctr"/>
        <c:lblOffset val="100"/>
        <c:noMultiLvlLbl val="0"/>
      </c:catAx>
      <c:valAx>
        <c:axId val="874251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Wahrscheinlichkeit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7425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2.9015748031496241E-3"/>
          <c:y val="2.7777777777777776E-2"/>
          <c:w val="0.99709842519685044"/>
          <c:h val="0.2274321959755030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utiger Next LT W1G" panose="020B0503040204020203" pitchFamily="34" charset="0"/>
              <a:ea typeface="+mn-ea"/>
              <a:cs typeface="+mn-cs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Frutiger Next LT W1G" panose="020B0503040204020203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'Demo Eppen und Martin'!$G$7</c:f>
              <c:strCache>
                <c:ptCount val="1"/>
                <c:pt idx="0">
                  <c:v>Modell mit diskreter Wahrscheinlichkeit</c:v>
                </c:pt>
              </c:strCache>
            </c:strRef>
          </c:tx>
          <c:spPr>
            <a:ln w="12700" cap="rnd">
              <a:solidFill>
                <a:schemeClr val="tx1">
                  <a:lumMod val="65000"/>
                  <a:lumOff val="35000"/>
                </a:schemeClr>
              </a:solidFill>
              <a:prstDash val="lgDash"/>
              <a:round/>
            </a:ln>
            <a:effectLst/>
          </c:spPr>
          <c:marker>
            <c:symbol val="none"/>
          </c:marker>
          <c:val>
            <c:numRef>
              <c:f>'Demo Eppen und Martin'!$G$8:$G$558</c:f>
              <c:numCache>
                <c:formatCode>General</c:formatCode>
                <c:ptCount val="551"/>
                <c:pt idx="0">
                  <c:v>5.2212189594063614E-46</c:v>
                </c:pt>
                <c:pt idx="1">
                  <c:v>1.4227749914211609E-45</c:v>
                </c:pt>
                <c:pt idx="2">
                  <c:v>3.8578000535132774E-45</c:v>
                </c:pt>
                <c:pt idx="3">
                  <c:v>1.0408364358180437E-44</c:v>
                </c:pt>
                <c:pt idx="4">
                  <c:v>2.7942460476428015E-44</c:v>
                </c:pt>
                <c:pt idx="5">
                  <c:v>7.4642520820014475E-44</c:v>
                </c:pt>
                <c:pt idx="6">
                  <c:v>1.9840268908035664E-43</c:v>
                </c:pt>
                <c:pt idx="7">
                  <c:v>5.2474526073737757E-43</c:v>
                </c:pt>
                <c:pt idx="8">
                  <c:v>1.3809861498437172E-42</c:v>
                </c:pt>
                <c:pt idx="9">
                  <c:v>3.616346724892084E-42</c:v>
                </c:pt>
                <c:pt idx="10">
                  <c:v>9.4230362141372057E-42</c:v>
                </c:pt>
                <c:pt idx="11">
                  <c:v>2.4431595718324407E-41</c:v>
                </c:pt>
                <c:pt idx="12">
                  <c:v>6.3030840981567076E-41</c:v>
                </c:pt>
                <c:pt idx="13">
                  <c:v>1.6180606148948146E-40</c:v>
                </c:pt>
                <c:pt idx="14">
                  <c:v>4.1331104600753565E-40</c:v>
                </c:pt>
                <c:pt idx="15">
                  <c:v>1.050509303729928E-39</c:v>
                </c:pt>
                <c:pt idx="16">
                  <c:v>2.6568288988512234E-39</c:v>
                </c:pt>
                <c:pt idx="17">
                  <c:v>6.6860280135168203E-39</c:v>
                </c:pt>
                <c:pt idx="18">
                  <c:v>1.6742251069971612E-38</c:v>
                </c:pt>
                <c:pt idx="19">
                  <c:v>4.1715811405760672E-38</c:v>
                </c:pt>
                <c:pt idx="20">
                  <c:v>1.0342579366284529E-37</c:v>
                </c:pt>
                <c:pt idx="21">
                  <c:v>2.5515171313240704E-37</c:v>
                </c:pt>
                <c:pt idx="22">
                  <c:v>6.2633937450845797E-37</c:v>
                </c:pt>
                <c:pt idx="23">
                  <c:v>1.5298987199842875E-36</c:v>
                </c:pt>
                <c:pt idx="24">
                  <c:v>3.7184122231106115E-36</c:v>
                </c:pt>
                <c:pt idx="25">
                  <c:v>8.9927893216176777E-36</c:v>
                </c:pt>
                <c:pt idx="26">
                  <c:v>2.1640808688532321E-35</c:v>
                </c:pt>
                <c:pt idx="27">
                  <c:v>5.1819698935355589E-35</c:v>
                </c:pt>
                <c:pt idx="28">
                  <c:v>1.2346923926935523E-34</c:v>
                </c:pt>
                <c:pt idx="29">
                  <c:v>2.9272869926904778E-34</c:v>
                </c:pt>
                <c:pt idx="30">
                  <c:v>6.9058101783344289E-34</c:v>
                </c:pt>
                <c:pt idx="31">
                  <c:v>1.6210892849619274E-33</c:v>
                </c:pt>
                <c:pt idx="32">
                  <c:v>3.7865383819932693E-33</c:v>
                </c:pt>
                <c:pt idx="33">
                  <c:v>8.8007784572084148E-33</c:v>
                </c:pt>
                <c:pt idx="34">
                  <c:v>2.0353695882562167E-32</c:v>
                </c:pt>
                <c:pt idx="35">
                  <c:v>4.6839161763762486E-32</c:v>
                </c:pt>
                <c:pt idx="36">
                  <c:v>1.0725530056907078E-31</c:v>
                </c:pt>
                <c:pt idx="37">
                  <c:v>2.4438379820699731E-31</c:v>
                </c:pt>
                <c:pt idx="38">
                  <c:v>5.5407714301643552E-31</c:v>
                </c:pt>
                <c:pt idx="39">
                  <c:v>1.2500069380219236E-30</c:v>
                </c:pt>
                <c:pt idx="40">
                  <c:v>2.8060742932457323E-30</c:v>
                </c:pt>
                <c:pt idx="41">
                  <c:v>6.2680240195263966E-30</c:v>
                </c:pt>
                <c:pt idx="42">
                  <c:v>1.3931795142381388E-29</c:v>
                </c:pt>
                <c:pt idx="43">
                  <c:v>3.081262139714446E-29</c:v>
                </c:pt>
                <c:pt idx="44">
                  <c:v>6.7810283235915346E-29</c:v>
                </c:pt>
                <c:pt idx="45">
                  <c:v>1.4849369648792872E-28</c:v>
                </c:pt>
                <c:pt idx="46">
                  <c:v>3.2356850169292747E-28</c:v>
                </c:pt>
                <c:pt idx="47">
                  <c:v>7.0156906500467892E-28</c:v>
                </c:pt>
                <c:pt idx="48">
                  <c:v>1.513633795122312E-27</c:v>
                </c:pt>
                <c:pt idx="49">
                  <c:v>3.2495080273366642E-27</c:v>
                </c:pt>
                <c:pt idx="50">
                  <c:v>6.941623465076326E-27</c:v>
                </c:pt>
                <c:pt idx="51">
                  <c:v>1.4755412710683086E-26</c:v>
                </c:pt>
                <c:pt idx="52">
                  <c:v>3.1209641158833511E-26</c:v>
                </c:pt>
                <c:pt idx="53">
                  <c:v>6.5686108571966116E-26</c:v>
                </c:pt>
                <c:pt idx="54">
                  <c:v>1.3756434376729791E-25</c:v>
                </c:pt>
                <c:pt idx="55">
                  <c:v>2.8667252037037538E-25</c:v>
                </c:pt>
                <c:pt idx="56">
                  <c:v>5.9444864158157545E-25</c:v>
                </c:pt>
                <c:pt idx="57">
                  <c:v>1.2265661125861545E-24</c:v>
                </c:pt>
                <c:pt idx="58">
                  <c:v>2.5183506302145713E-24</c:v>
                </c:pt>
                <c:pt idx="59">
                  <c:v>5.1450584441935217E-24</c:v>
                </c:pt>
                <c:pt idx="60">
                  <c:v>1.0459564019448392E-23</c:v>
                </c:pt>
                <c:pt idx="61">
                  <c:v>2.1158568718962455E-23</c:v>
                </c:pt>
                <c:pt idx="62">
                  <c:v>4.2590104824141984E-23</c:v>
                </c:pt>
                <c:pt idx="63">
                  <c:v>8.5306306972491418E-23</c:v>
                </c:pt>
                <c:pt idx="64">
                  <c:v>1.7002151413328168E-22</c:v>
                </c:pt>
                <c:pt idx="65">
                  <c:v>3.3719197234028269E-22</c:v>
                </c:pt>
                <c:pt idx="66">
                  <c:v>6.6542864409414851E-22</c:v>
                </c:pt>
                <c:pt idx="67">
                  <c:v>1.306703305369441E-21</c:v>
                </c:pt>
                <c:pt idx="68">
                  <c:v>2.5533129196439503E-21</c:v>
                </c:pt>
                <c:pt idx="69">
                  <c:v>4.9645853286081318E-21</c:v>
                </c:pt>
                <c:pt idx="70">
                  <c:v>9.6053708178016217E-21</c:v>
                </c:pt>
                <c:pt idx="71">
                  <c:v>1.8492594796919474E-20</c:v>
                </c:pt>
                <c:pt idx="72">
                  <c:v>3.542700869171002E-20</c:v>
                </c:pt>
                <c:pt idx="73">
                  <c:v>6.7534297061566762E-20</c:v>
                </c:pt>
                <c:pt idx="74">
                  <c:v>1.2810554218489102E-19</c:v>
                </c:pt>
                <c:pt idx="75">
                  <c:v>2.4180510329690292E-19</c:v>
                </c:pt>
                <c:pt idx="76">
                  <c:v>4.5416890430952724E-19</c:v>
                </c:pt>
                <c:pt idx="77">
                  <c:v>8.488366242288588E-19</c:v>
                </c:pt>
                <c:pt idx="78">
                  <c:v>1.5786505375484323E-18</c:v>
                </c:pt>
                <c:pt idx="79">
                  <c:v>2.9214837865985431E-18</c:v>
                </c:pt>
                <c:pt idx="80">
                  <c:v>5.3799341781247297E-18</c:v>
                </c:pt>
                <c:pt idx="81">
                  <c:v>9.8584099433491601E-18</c:v>
                </c:pt>
                <c:pt idx="82">
                  <c:v>1.797602445887622E-17</c:v>
                </c:pt>
                <c:pt idx="83">
                  <c:v>3.2616528744092273E-17</c:v>
                </c:pt>
                <c:pt idx="84">
                  <c:v>5.8889734378910881E-17</c:v>
                </c:pt>
                <c:pt idx="85">
                  <c:v>1.0580341543564345E-16</c:v>
                </c:pt>
                <c:pt idx="86">
                  <c:v>1.8915529054656214E-16</c:v>
                </c:pt>
                <c:pt idx="87">
                  <c:v>3.3650885819640496E-16</c:v>
                </c:pt>
                <c:pt idx="88">
                  <c:v>5.95709071145757E-16</c:v>
                </c:pt>
                <c:pt idx="89">
                  <c:v>1.0493784541867893E-15</c:v>
                </c:pt>
                <c:pt idx="90">
                  <c:v>1.8394619794935992E-15</c:v>
                </c:pt>
                <c:pt idx="91">
                  <c:v>3.2085644679676212E-15</c:v>
                </c:pt>
                <c:pt idx="92">
                  <c:v>5.5691966986694666E-15</c:v>
                </c:pt>
                <c:pt idx="93">
                  <c:v>9.6191510123983446E-15</c:v>
                </c:pt>
                <c:pt idx="94">
                  <c:v>1.6532704625852003E-14</c:v>
                </c:pt>
                <c:pt idx="95">
                  <c:v>2.8275783167217887E-14</c:v>
                </c:pt>
                <c:pt idx="96">
                  <c:v>4.8122652749930761E-14</c:v>
                </c:pt>
                <c:pt idx="97">
                  <c:v>8.149843752351997E-14</c:v>
                </c:pt>
                <c:pt idx="98">
                  <c:v>1.3734550543888173E-13</c:v>
                </c:pt>
                <c:pt idx="99">
                  <c:v>2.3032746353636344E-13</c:v>
                </c:pt>
                <c:pt idx="100">
                  <c:v>3.8436494860700848E-13</c:v>
                </c:pt>
                <c:pt idx="101">
                  <c:v>6.3827715071281901E-13</c:v>
                </c:pt>
                <c:pt idx="102">
                  <c:v>1.0547341310014395E-12</c:v>
                </c:pt>
                <c:pt idx="103">
                  <c:v>1.7343854136564419E-12</c:v>
                </c:pt>
                <c:pt idx="104">
                  <c:v>2.8380358962304713E-12</c:v>
                </c:pt>
                <c:pt idx="105">
                  <c:v>4.6212619303713263E-12</c:v>
                </c:pt>
                <c:pt idx="106">
                  <c:v>7.4881494659491241E-12</c:v>
                </c:pt>
                <c:pt idx="107">
                  <c:v>1.2074258112727779E-11</c:v>
                </c:pt>
                <c:pt idx="108">
                  <c:v>1.9373998993604648E-11</c:v>
                </c:pt>
                <c:pt idx="109">
                  <c:v>3.0935120669075901E-11</c:v>
                </c:pt>
                <c:pt idx="110">
                  <c:v>4.9154011038572164E-11</c:v>
                </c:pt>
                <c:pt idx="111">
                  <c:v>7.7721580769058895E-11</c:v>
                </c:pt>
                <c:pt idx="112">
                  <c:v>1.2229275676514684E-10</c:v>
                </c:pt>
                <c:pt idx="113">
                  <c:v>1.9148609971055262E-10</c:v>
                </c:pt>
                <c:pt idx="114">
                  <c:v>2.983679484305107E-10</c:v>
                </c:pt>
                <c:pt idx="115">
                  <c:v>4.6264353434668567E-10</c:v>
                </c:pt>
                <c:pt idx="116">
                  <c:v>7.1387354489804638E-10</c:v>
                </c:pt>
                <c:pt idx="117">
                  <c:v>1.096169261938451E-9</c:v>
                </c:pt>
                <c:pt idx="118">
                  <c:v>1.6750069135212149E-9</c:v>
                </c:pt>
                <c:pt idx="119">
                  <c:v>2.5470612333852582E-9</c:v>
                </c:pt>
                <c:pt idx="120">
                  <c:v>3.8543144750700042E-9</c:v>
                </c:pt>
                <c:pt idx="121">
                  <c:v>5.8041830591623221E-9</c:v>
                </c:pt>
                <c:pt idx="122">
                  <c:v>8.6980621493079463E-9</c:v>
                </c:pt>
                <c:pt idx="123">
                  <c:v>1.2971573352618127E-8</c:v>
                </c:pt>
                <c:pt idx="124">
                  <c:v>1.9250981864241006E-8</c:v>
                </c:pt>
                <c:pt idx="125">
                  <c:v>2.8431814142449061E-8</c:v>
                </c:pt>
                <c:pt idx="126">
                  <c:v>4.1787764477286649E-8</c:v>
                </c:pt>
                <c:pt idx="127">
                  <c:v>6.1120662643844341E-8</c:v>
                </c:pt>
                <c:pt idx="128">
                  <c:v>8.896574825192126E-8</c:v>
                </c:pt>
                <c:pt idx="129">
                  <c:v>1.2887095615844841E-7</c:v>
                </c:pt>
                <c:pt idx="130">
                  <c:v>1.8577459308535251E-7</c:v>
                </c:pt>
                <c:pt idx="131">
                  <c:v>2.665129483684448E-7</c:v>
                </c:pt>
                <c:pt idx="132">
                  <c:v>3.8049834071557181E-7</c:v>
                </c:pt>
                <c:pt idx="133">
                  <c:v>5.4061920501004577E-7</c:v>
                </c:pt>
                <c:pt idx="134">
                  <c:v>7.6442744910954103E-7</c:v>
                </c:pt>
                <c:pt idx="135">
                  <c:v>1.0756948659187803E-6</c:v>
                </c:pt>
                <c:pt idx="136">
                  <c:v>1.5064402879405208E-6</c:v>
                </c:pt>
                <c:pt idx="137">
                  <c:v>2.0995528288039763E-6</c:v>
                </c:pt>
                <c:pt idx="138">
                  <c:v>2.9121643417998896E-6</c:v>
                </c:pt>
                <c:pt idx="139">
                  <c:v>4.019956440041752E-6</c:v>
                </c:pt>
                <c:pt idx="140">
                  <c:v>5.5226242496463603E-6</c:v>
                </c:pt>
                <c:pt idx="141">
                  <c:v>7.5507605160345616E-6</c:v>
                </c:pt>
                <c:pt idx="142">
                  <c:v>1.0274469524864711E-5</c:v>
                </c:pt>
                <c:pt idx="143">
                  <c:v>1.3914069990349736E-5</c:v>
                </c:pt>
                <c:pt idx="144">
                  <c:v>1.8753298666364777E-5</c:v>
                </c:pt>
                <c:pt idx="145">
                  <c:v>2.5155480529909211E-5</c:v>
                </c:pt>
                <c:pt idx="146">
                  <c:v>3.3583184985131048E-5</c:v>
                </c:pt>
                <c:pt idx="147">
                  <c:v>4.4621938006000216E-5</c:v>
                </c:pt>
                <c:pt idx="148">
                  <c:v>5.900860413233725E-5</c:v>
                </c:pt>
                <c:pt idx="149">
                  <c:v>7.7665085659797502E-5</c:v>
                </c:pt>
                <c:pt idx="150">
                  <c:v>1.0173800436123972E-4</c:v>
                </c:pt>
                <c:pt idx="151">
                  <c:v>1.3264502806276343E-4</c:v>
                </c:pt>
                <c:pt idx="152">
                  <c:v>1.7212847416126937E-4</c:v>
                </c:pt>
                <c:pt idx="153">
                  <c:v>2.2231675803311351E-4</c:v>
                </c:pt>
                <c:pt idx="154">
                  <c:v>2.8579414933916318E-4</c:v>
                </c:pt>
                <c:pt idx="155">
                  <c:v>3.6567914667028789E-4</c:v>
                </c:pt>
                <c:pt idx="156">
                  <c:v>4.6571157449547241E-4</c:v>
                </c:pt>
                <c:pt idx="157">
                  <c:v>5.9034824066866401E-4</c:v>
                </c:pt>
                <c:pt idx="158">
                  <c:v>7.4486666408324625E-4</c:v>
                </c:pt>
                <c:pt idx="159">
                  <c:v>9.3547598888578018E-4</c:v>
                </c:pt>
                <c:pt idx="160">
                  <c:v>1.1694337452618161E-3</c:v>
                </c:pt>
                <c:pt idx="161">
                  <c:v>1.4551666019527204E-3</c:v>
                </c:pt>
                <c:pt idx="162">
                  <c:v>1.8023926911856316E-3</c:v>
                </c:pt>
                <c:pt idx="163">
                  <c:v>2.2222424859785748E-3</c:v>
                </c:pt>
                <c:pt idx="164">
                  <c:v>2.7273745910673208E-3</c:v>
                </c:pt>
                <c:pt idx="165">
                  <c:v>3.3320821952043866E-3</c:v>
                </c:pt>
                <c:pt idx="166">
                  <c:v>4.0523853523063598E-3</c:v>
                </c:pt>
                <c:pt idx="167">
                  <c:v>4.9061037441599275E-3</c:v>
                </c:pt>
                <c:pt idx="168">
                  <c:v>5.9129041638389945E-3</c:v>
                </c:pt>
                <c:pt idx="169">
                  <c:v>7.0943166844968592E-3</c:v>
                </c:pt>
                <c:pt idx="170">
                  <c:v>8.4737133811723167E-3</c:v>
                </c:pt>
                <c:pt idx="171">
                  <c:v>1.007624359063519E-2</c:v>
                </c:pt>
                <c:pt idx="172">
                  <c:v>1.1928720059337799E-2</c:v>
                </c:pt>
                <c:pt idx="173">
                  <c:v>1.4059450969318986E-2</c:v>
                </c:pt>
                <c:pt idx="174">
                  <c:v>1.6498013764836887E-2</c:v>
                </c:pt>
                <c:pt idx="175">
                  <c:v>1.9274967935885443E-2</c:v>
                </c:pt>
                <c:pt idx="176">
                  <c:v>2.2421505442591142E-2</c:v>
                </c:pt>
                <c:pt idx="177">
                  <c:v>2.5969039265771252E-2</c:v>
                </c:pt>
                <c:pt idx="178">
                  <c:v>2.994873260647957E-2</c:v>
                </c:pt>
                <c:pt idx="179">
                  <c:v>3.4390973477475828E-2</c:v>
                </c:pt>
                <c:pt idx="180">
                  <c:v>3.9324801762571283E-2</c:v>
                </c:pt>
                <c:pt idx="181">
                  <c:v>4.4777298181680511E-2</c:v>
                </c:pt>
                <c:pt idx="182">
                  <c:v>5.0772946894291959E-2</c:v>
                </c:pt>
                <c:pt idx="183">
                  <c:v>5.7332985597911883E-2</c:v>
                </c:pt>
                <c:pt idx="184">
                  <c:v>6.4474758823084857E-2</c:v>
                </c:pt>
                <c:pt idx="185">
                  <c:v>7.2211091586621187E-2</c:v>
                </c:pt>
                <c:pt idx="186">
                  <c:v>8.0549701540645391E-2</c:v>
                </c:pt>
                <c:pt idx="187">
                  <c:v>8.9492668161082062E-2</c:v>
                </c:pt>
                <c:pt idx="188">
                  <c:v>9.9035977288018509E-2</c:v>
                </c:pt>
                <c:pt idx="189">
                  <c:v>0.10916915841872275</c:v>
                </c:pt>
                <c:pt idx="190">
                  <c:v>0.11987503054673837</c:v>
                </c:pt>
                <c:pt idx="191">
                  <c:v>0.13112957005326908</c:v>
                </c:pt>
                <c:pt idx="192">
                  <c:v>0.1429019112383329</c:v>
                </c:pt>
                <c:pt idx="193">
                  <c:v>0.15515448660942241</c:v>
                </c:pt>
                <c:pt idx="194">
                  <c:v>0.16784331013521814</c:v>
                </c:pt>
                <c:pt idx="195">
                  <c:v>0.18091840245794075</c:v>
                </c:pt>
                <c:pt idx="196">
                  <c:v>0.19432435269738038</c:v>
                </c:pt>
                <c:pt idx="197">
                  <c:v>0.20800100714315911</c:v>
                </c:pt>
                <c:pt idx="198">
                  <c:v>0.22188427099542876</c:v>
                </c:pt>
                <c:pt idx="199">
                  <c:v>0.23590700555074584</c:v>
                </c:pt>
                <c:pt idx="200">
                  <c:v>0.25</c:v>
                </c:pt>
                <c:pt idx="201">
                  <c:v>0.26409299444925416</c:v>
                </c:pt>
                <c:pt idx="202">
                  <c:v>0.27811572900457127</c:v>
                </c:pt>
                <c:pt idx="203">
                  <c:v>0.29199899285684089</c:v>
                </c:pt>
                <c:pt idx="204">
                  <c:v>0.30567564730261965</c:v>
                </c:pt>
                <c:pt idx="205">
                  <c:v>0.31908159754205923</c:v>
                </c:pt>
                <c:pt idx="206">
                  <c:v>0.33215668986478186</c:v>
                </c:pt>
                <c:pt idx="207">
                  <c:v>0.34484551339057756</c:v>
                </c:pt>
                <c:pt idx="208">
                  <c:v>0.3570980887616671</c:v>
                </c:pt>
                <c:pt idx="209">
                  <c:v>0.36887042994673092</c:v>
                </c:pt>
                <c:pt idx="210">
                  <c:v>0.38012496945326163</c:v>
                </c:pt>
                <c:pt idx="211">
                  <c:v>0.39083084158127723</c:v>
                </c:pt>
                <c:pt idx="212">
                  <c:v>0.4009640227119815</c:v>
                </c:pt>
                <c:pt idx="213">
                  <c:v>0.41050733183891797</c:v>
                </c:pt>
                <c:pt idx="214">
                  <c:v>0.41945029845935461</c:v>
                </c:pt>
                <c:pt idx="215">
                  <c:v>0.4277889084133788</c:v>
                </c:pt>
                <c:pt idx="216">
                  <c:v>0.43552524117691516</c:v>
                </c:pt>
                <c:pt idx="217">
                  <c:v>0.44266701440208811</c:v>
                </c:pt>
                <c:pt idx="218">
                  <c:v>0.44922705310570804</c:v>
                </c:pt>
                <c:pt idx="219">
                  <c:v>0.45522270181831948</c:v>
                </c:pt>
                <c:pt idx="220">
                  <c:v>0.4606751982374287</c:v>
                </c:pt>
                <c:pt idx="221">
                  <c:v>0.46560902652252417</c:v>
                </c:pt>
                <c:pt idx="222">
                  <c:v>0.47005126739352043</c:v>
                </c:pt>
                <c:pt idx="223">
                  <c:v>0.47403096073422873</c:v>
                </c:pt>
                <c:pt idx="224">
                  <c:v>0.47757849455740886</c:v>
                </c:pt>
                <c:pt idx="225">
                  <c:v>0.48072503206411454</c:v>
                </c:pt>
                <c:pt idx="226">
                  <c:v>0.48350198623516311</c:v>
                </c:pt>
                <c:pt idx="227">
                  <c:v>0.48594054903068101</c:v>
                </c:pt>
                <c:pt idx="228">
                  <c:v>0.48807127994066218</c:v>
                </c:pt>
                <c:pt idx="229">
                  <c:v>0.48992375640936481</c:v>
                </c:pt>
                <c:pt idx="230">
                  <c:v>0.49152628661882769</c:v>
                </c:pt>
                <c:pt idx="231">
                  <c:v>0.49290568331550316</c:v>
                </c:pt>
                <c:pt idx="232">
                  <c:v>0.49408709583616101</c:v>
                </c:pt>
                <c:pt idx="233">
                  <c:v>0.49509389625584005</c:v>
                </c:pt>
                <c:pt idx="234">
                  <c:v>0.49594761464769366</c:v>
                </c:pt>
                <c:pt idx="235">
                  <c:v>0.49666791780479569</c:v>
                </c:pt>
                <c:pt idx="236">
                  <c:v>0.49727262540893274</c:v>
                </c:pt>
                <c:pt idx="237">
                  <c:v>0.49777775751402153</c:v>
                </c:pt>
                <c:pt idx="238">
                  <c:v>0.49819760730881446</c:v>
                </c:pt>
                <c:pt idx="239">
                  <c:v>0.4985448333980475</c:v>
                </c:pt>
                <c:pt idx="240">
                  <c:v>0.49883056625473854</c:v>
                </c:pt>
                <c:pt idx="241">
                  <c:v>0.49906452401111467</c:v>
                </c:pt>
                <c:pt idx="242">
                  <c:v>0.49925513333591748</c:v>
                </c:pt>
                <c:pt idx="243">
                  <c:v>0.49940965175933238</c:v>
                </c:pt>
                <c:pt idx="244">
                  <c:v>0.49953428842550607</c:v>
                </c:pt>
                <c:pt idx="245">
                  <c:v>0.49963432085333198</c:v>
                </c:pt>
                <c:pt idx="246">
                  <c:v>0.49971420585066423</c:v>
                </c:pt>
                <c:pt idx="247">
                  <c:v>0.49977768324197192</c:v>
                </c:pt>
                <c:pt idx="248">
                  <c:v>0.49982787152584612</c:v>
                </c:pt>
                <c:pt idx="249">
                  <c:v>0.49986735497194812</c:v>
                </c:pt>
                <c:pt idx="250">
                  <c:v>0.49989826199565468</c:v>
                </c:pt>
                <c:pt idx="251">
                  <c:v>0.4999223349143635</c:v>
                </c:pt>
                <c:pt idx="252">
                  <c:v>0.4999409913959017</c:v>
                </c:pt>
                <c:pt idx="253">
                  <c:v>0.4999553780620436</c:v>
                </c:pt>
                <c:pt idx="254">
                  <c:v>0.4999664168150868</c:v>
                </c:pt>
                <c:pt idx="255">
                  <c:v>0.4999748445195743</c:v>
                </c:pt>
                <c:pt idx="256">
                  <c:v>0.49998124670148419</c:v>
                </c:pt>
                <c:pt idx="257">
                  <c:v>0.49998608593022659</c:v>
                </c:pt>
                <c:pt idx="258">
                  <c:v>0.49998972553078708</c:v>
                </c:pt>
                <c:pt idx="259">
                  <c:v>0.49999244923993125</c:v>
                </c:pt>
                <c:pt idx="260">
                  <c:v>0.4999944773763903</c:v>
                </c:pt>
                <c:pt idx="261">
                  <c:v>0.49999598004447315</c:v>
                </c:pt>
                <c:pt idx="262">
                  <c:v>0.49999708783695829</c:v>
                </c:pt>
                <c:pt idx="263">
                  <c:v>0.49999790044901743</c:v>
                </c:pt>
                <c:pt idx="264">
                  <c:v>0.49999849356232751</c:v>
                </c:pt>
                <c:pt idx="265">
                  <c:v>0.49999892430883025</c:v>
                </c:pt>
                <c:pt idx="266">
                  <c:v>0.49999923557776138</c:v>
                </c:pt>
                <c:pt idx="267">
                  <c:v>0.49999945938812229</c:v>
                </c:pt>
                <c:pt idx="268">
                  <c:v>0.49999961951193822</c:v>
                </c:pt>
                <c:pt idx="269">
                  <c:v>0.49999973350143589</c:v>
                </c:pt>
                <c:pt idx="270">
                  <c:v>0.4999998142454869</c:v>
                </c:pt>
                <c:pt idx="271">
                  <c:v>0.49999987115700634</c:v>
                </c:pt>
                <c:pt idx="272">
                  <c:v>0.49999991107309599</c:v>
                </c:pt>
                <c:pt idx="273">
                  <c:v>0.49999993893316608</c:v>
                </c:pt>
                <c:pt idx="274">
                  <c:v>0.49999995828664695</c:v>
                </c:pt>
                <c:pt idx="275">
                  <c:v>0.49999997167079907</c:v>
                </c:pt>
                <c:pt idx="276">
                  <c:v>0.49999998089017605</c:v>
                </c:pt>
                <c:pt idx="277">
                  <c:v>0.49999998722213401</c:v>
                </c:pt>
                <c:pt idx="278">
                  <c:v>0.499999991567109</c:v>
                </c:pt>
                <c:pt idx="279">
                  <c:v>0.49999999455793148</c:v>
                </c:pt>
                <c:pt idx="280">
                  <c:v>0.49999999663897937</c:v>
                </c:pt>
                <c:pt idx="281">
                  <c:v>0.49999999812329499</c:v>
                </c:pt>
                <c:pt idx="282">
                  <c:v>0.49999999923374699</c:v>
                </c:pt>
                <c:pt idx="283">
                  <c:v>0.50000000013276324</c:v>
                </c:pt>
                <c:pt idx="284">
                  <c:v>0.50000000094399943</c:v>
                </c:pt>
                <c:pt idx="285">
                  <c:v>0.50000000176844273</c:v>
                </c:pt>
                <c:pt idx="286">
                  <c:v>0.50000000269681777</c:v>
                </c:pt>
                <c:pt idx="287">
                  <c:v>0.50000000381970977</c:v>
                </c:pt>
                <c:pt idx="288">
                  <c:v>0.50000000523650234</c:v>
                </c:pt>
                <c:pt idx="289">
                  <c:v>0.50000000706401837</c:v>
                </c:pt>
                <c:pt idx="290">
                  <c:v>0.50000000944562717</c:v>
                </c:pt>
                <c:pt idx="291">
                  <c:v>0.50000001256151994</c:v>
                </c:pt>
                <c:pt idx="292">
                  <c:v>0.50000001664085025</c:v>
                </c:pt>
                <c:pt idx="293">
                  <c:v>0.50000002197648374</c:v>
                </c:pt>
                <c:pt idx="294">
                  <c:v>0.50000002894318207</c:v>
                </c:pt>
                <c:pt idx="295">
                  <c:v>0.50000003802018134</c:v>
                </c:pt>
                <c:pt idx="296">
                  <c:v>0.50000004981929347</c:v>
                </c:pt>
                <c:pt idx="297">
                  <c:v>0.50000006511988038</c:v>
                </c:pt>
                <c:pt idx="298">
                  <c:v>0.50000008491231562</c:v>
                </c:pt>
                <c:pt idx="299">
                  <c:v>0.50000011045187787</c:v>
                </c:pt>
                <c:pt idx="300">
                  <c:v>0.50000014332540155</c:v>
                </c:pt>
                <c:pt idx="301">
                  <c:v>0.5000001855334737</c:v>
                </c:pt>
                <c:pt idx="302">
                  <c:v>0.50000023959150097</c:v>
                </c:pt>
                <c:pt idx="303">
                  <c:v>0.50000030865360456</c:v>
                </c:pt>
                <c:pt idx="304">
                  <c:v>0.50000039666402785</c:v>
                </c:pt>
                <c:pt idx="305">
                  <c:v>0.50000050854159306</c:v>
                </c:pt>
                <c:pt idx="306">
                  <c:v>0.50000065040371044</c:v>
                </c:pt>
                <c:pt idx="307">
                  <c:v>0.50000082983756255</c:v>
                </c:pt>
                <c:pt idx="308">
                  <c:v>0.5000010562273457</c:v>
                </c:pt>
                <c:pt idx="309">
                  <c:v>0.50000134114788664</c:v>
                </c:pt>
                <c:pt idx="310">
                  <c:v>0.50000169883656054</c:v>
                </c:pt>
                <c:pt idx="311">
                  <c:v>0.50000214675723398</c:v>
                </c:pt>
                <c:pt idx="312">
                  <c:v>0.5000027062719532</c:v>
                </c:pt>
                <c:pt idx="313">
                  <c:v>0.5000034034382993</c:v>
                </c:pt>
                <c:pt idx="314">
                  <c:v>0.50000426995273528</c:v>
                </c:pt>
                <c:pt idx="315">
                  <c:v>0.50000534426288734</c:v>
                </c:pt>
                <c:pt idx="316">
                  <c:v>0.50000667287450795</c:v>
                </c:pt>
                <c:pt idx="317">
                  <c:v>0.50000831188186479</c:v>
                </c:pt>
                <c:pt idx="318">
                  <c:v>0.5000103287534563</c:v>
                </c:pt>
                <c:pt idx="319">
                  <c:v>0.50001280440823703</c:v>
                </c:pt>
                <c:pt idx="320">
                  <c:v>0.50001583562091656</c:v>
                </c:pt>
                <c:pt idx="321">
                  <c:v>0.50001953779829889</c:v>
                </c:pt>
                <c:pt idx="322">
                  <c:v>0.50002404817200885</c:v>
                </c:pt>
                <c:pt idx="323">
                  <c:v>0.50002952945620949</c:v>
                </c:pt>
                <c:pt idx="324">
                  <c:v>0.50003617402196254</c:v>
                </c:pt>
                <c:pt idx="325">
                  <c:v>0.50004420864260035</c:v>
                </c:pt>
                <c:pt idx="326">
                  <c:v>0.50005389986673865</c:v>
                </c:pt>
                <c:pt idx="327">
                  <c:v>0.50006556007721026</c:v>
                </c:pt>
                <c:pt idx="328">
                  <c:v>0.50007955429507878</c:v>
                </c:pt>
                <c:pt idx="329">
                  <c:v>0.50009630778781777</c:v>
                </c:pt>
                <c:pt idx="330">
                  <c:v>0.50011631453951777</c:v>
                </c:pt>
                <c:pt idx="331">
                  <c:v>0.50014014663840811</c:v>
                </c:pt>
                <c:pt idx="332">
                  <c:v>0.50016846463283848</c:v>
                </c:pt>
                <c:pt idx="333">
                  <c:v>0.50020202890093202</c:v>
                </c:pt>
                <c:pt idx="334">
                  <c:v>0.50024171207119184</c:v>
                </c:pt>
                <c:pt idx="335">
                  <c:v>0.50028851252119533</c:v>
                </c:pt>
                <c:pt idx="336">
                  <c:v>0.50034356896895793</c:v>
                </c:pt>
                <c:pt idx="337">
                  <c:v>0.50040817615641431</c:v>
                </c:pt>
                <c:pt idx="338">
                  <c:v>0.50048380160660921</c:v>
                </c:pt>
                <c:pt idx="339">
                  <c:v>0.50057210341551139</c:v>
                </c:pt>
                <c:pt idx="340">
                  <c:v>0.500674949015815</c:v>
                </c:pt>
                <c:pt idx="341">
                  <c:v>0.50079443482368247</c:v>
                </c:pt>
                <c:pt idx="342">
                  <c:v>0.50093290665019197</c:v>
                </c:pt>
                <c:pt idx="343">
                  <c:v>0.50109298072745667</c:v>
                </c:pt>
                <c:pt idx="344">
                  <c:v>0.50127756516521393</c:v>
                </c:pt>
                <c:pt idx="345">
                  <c:v>0.50148988161752728</c:v>
                </c:pt>
                <c:pt idx="346">
                  <c:v>0.50173348690152031</c:v>
                </c:pt>
                <c:pt idx="347">
                  <c:v>0.50201229427137917</c:v>
                </c:pt>
                <c:pt idx="348">
                  <c:v>0.50233059401185942</c:v>
                </c:pt>
                <c:pt idx="349">
                  <c:v>0.50269307297703336</c:v>
                </c:pt>
                <c:pt idx="350">
                  <c:v>0.50310483266288808</c:v>
                </c:pt>
                <c:pt idx="351">
                  <c:v>0.50357140536763567</c:v>
                </c:pt>
                <c:pt idx="352">
                  <c:v>0.50409876796229802</c:v>
                </c:pt>
                <c:pt idx="353">
                  <c:v>0.50469335276741933</c:v>
                </c:pt>
                <c:pt idx="354">
                  <c:v>0.50536205501083786</c:v>
                </c:pt>
                <c:pt idx="355">
                  <c:v>0.50611223632752234</c:v>
                </c:pt>
                <c:pt idx="356">
                  <c:v>0.50695172375674935</c:v>
                </c:pt>
                <c:pt idx="357">
                  <c:v>0.50788880369554523</c:v>
                </c:pt>
                <c:pt idx="358">
                  <c:v>0.50893221028140823</c:v>
                </c:pt>
                <c:pt idx="359">
                  <c:v>0.51009110770285215</c:v>
                </c:pt>
                <c:pt idx="360">
                  <c:v>0.51137506597408955</c:v>
                </c:pt>
                <c:pt idx="361">
                  <c:v>0.51279402976081934</c:v>
                </c:pt>
                <c:pt idx="362">
                  <c:v>0.51435827990800087</c:v>
                </c:pt>
                <c:pt idx="363">
                  <c:v>0.51607838739780687</c:v>
                </c:pt>
                <c:pt idx="364">
                  <c:v>0.51796515955646294</c:v>
                </c:pt>
                <c:pt idx="365">
                  <c:v>0.52002957843190856</c:v>
                </c:pt>
                <c:pt idx="366">
                  <c:v>0.5222827313792715</c:v>
                </c:pt>
                <c:pt idx="367">
                  <c:v>0.52473573401682405</c:v>
                </c:pt>
                <c:pt idx="368">
                  <c:v>0.52739964584977894</c:v>
                </c:pt>
                <c:pt idx="369">
                  <c:v>0.53028537900102946</c:v>
                </c:pt>
                <c:pt idx="370">
                  <c:v>0.53340360063442904</c:v>
                </c:pt>
                <c:pt idx="371">
                  <c:v>0.5367646298048242</c:v>
                </c:pt>
                <c:pt idx="372">
                  <c:v>0.54037832961688548</c:v>
                </c:pt>
                <c:pt idx="373">
                  <c:v>0.54425399571870103</c:v>
                </c:pt>
                <c:pt idx="374">
                  <c:v>0.54840024229280515</c:v>
                </c:pt>
                <c:pt idx="375">
                  <c:v>0.55282488683342768</c:v>
                </c:pt>
                <c:pt idx="376">
                  <c:v>0.55753483511085411</c:v>
                </c:pt>
                <c:pt idx="377">
                  <c:v>0.56253596781857507</c:v>
                </c:pt>
                <c:pt idx="378">
                  <c:v>0.56783303047319134</c:v>
                </c:pt>
                <c:pt idx="379">
                  <c:v>0.57342952818794801</c:v>
                </c:pt>
                <c:pt idx="380">
                  <c:v>0.57932762696572848</c:v>
                </c:pt>
                <c:pt idx="381">
                  <c:v>0.58552806315424089</c:v>
                </c:pt>
                <c:pt idx="382">
                  <c:v>0.59203006267337976</c:v>
                </c:pt>
                <c:pt idx="383">
                  <c:v>0.59883127156134619</c:v>
                </c:pt>
                <c:pt idx="384">
                  <c:v>0.60592769929169832</c:v>
                </c:pt>
                <c:pt idx="385">
                  <c:v>0.61331367618843413</c:v>
                </c:pt>
                <c:pt idx="386">
                  <c:v>0.62098182611153652</c:v>
                </c:pt>
                <c:pt idx="387">
                  <c:v>0.62892305540293236</c:v>
                </c:pt>
                <c:pt idx="388">
                  <c:v>0.63712655887503677</c:v>
                </c:pt>
                <c:pt idx="389">
                  <c:v>0.64557984339417318</c:v>
                </c:pt>
                <c:pt idx="390">
                  <c:v>0.65426876936299339</c:v>
                </c:pt>
                <c:pt idx="391">
                  <c:v>0.66317761014395993</c:v>
                </c:pt>
                <c:pt idx="392">
                  <c:v>0.67228912919483785</c:v>
                </c:pt>
                <c:pt idx="393">
                  <c:v>0.68158467441219051</c:v>
                </c:pt>
                <c:pt idx="394">
                  <c:v>0.69104428890552372</c:v>
                </c:pt>
                <c:pt idx="395">
                  <c:v>0.70064683715853815</c:v>
                </c:pt>
                <c:pt idx="396">
                  <c:v>0.71037014528044851</c:v>
                </c:pt>
                <c:pt idx="397">
                  <c:v>0.72019115381487875</c:v>
                </c:pt>
                <c:pt idx="398">
                  <c:v>0.73008608136148556</c:v>
                </c:pt>
                <c:pt idx="399">
                  <c:v>0.74003059708081376</c:v>
                </c:pt>
                <c:pt idx="400">
                  <c:v>0.75</c:v>
                </c:pt>
                <c:pt idx="401">
                  <c:v>0.75996940291918624</c:v>
                </c:pt>
                <c:pt idx="402">
                  <c:v>0.76991391863851444</c:v>
                </c:pt>
                <c:pt idx="403">
                  <c:v>0.77980884618512125</c:v>
                </c:pt>
                <c:pt idx="404">
                  <c:v>0.78962985471955149</c:v>
                </c:pt>
                <c:pt idx="405">
                  <c:v>0.79935316284146185</c:v>
                </c:pt>
                <c:pt idx="406">
                  <c:v>0.80895571109447628</c:v>
                </c:pt>
                <c:pt idx="407">
                  <c:v>0.81841532558780949</c:v>
                </c:pt>
                <c:pt idx="408">
                  <c:v>0.82771087080516215</c:v>
                </c:pt>
                <c:pt idx="409">
                  <c:v>0.83682238985604007</c:v>
                </c:pt>
                <c:pt idx="410">
                  <c:v>0.84573123063700661</c:v>
                </c:pt>
                <c:pt idx="411">
                  <c:v>0.85442015660582682</c:v>
                </c:pt>
                <c:pt idx="412">
                  <c:v>0.86287344112496323</c:v>
                </c:pt>
                <c:pt idx="413">
                  <c:v>0.87107694459706764</c:v>
                </c:pt>
                <c:pt idx="414">
                  <c:v>0.87901817388846348</c:v>
                </c:pt>
                <c:pt idx="415">
                  <c:v>0.88668632381156587</c:v>
                </c:pt>
                <c:pt idx="416">
                  <c:v>0.89407230070830168</c:v>
                </c:pt>
                <c:pt idx="417">
                  <c:v>0.90116872843865381</c:v>
                </c:pt>
                <c:pt idx="418">
                  <c:v>0.90796993732662024</c:v>
                </c:pt>
                <c:pt idx="419">
                  <c:v>0.914471936845759</c:v>
                </c:pt>
                <c:pt idx="420">
                  <c:v>0.92067237303427152</c:v>
                </c:pt>
                <c:pt idx="421">
                  <c:v>0.92657047181205199</c:v>
                </c:pt>
                <c:pt idx="422">
                  <c:v>0.93216696952680866</c:v>
                </c:pt>
                <c:pt idx="423">
                  <c:v>0.93746403218142493</c:v>
                </c:pt>
                <c:pt idx="424">
                  <c:v>0.94246516488914589</c:v>
                </c:pt>
                <c:pt idx="425">
                  <c:v>0.94717511316657244</c:v>
                </c:pt>
                <c:pt idx="426">
                  <c:v>0.95159975770719485</c:v>
                </c:pt>
                <c:pt idx="427">
                  <c:v>0.95574600428129908</c:v>
                </c:pt>
                <c:pt idx="428">
                  <c:v>0.95962167038311441</c:v>
                </c:pt>
                <c:pt idx="429">
                  <c:v>0.9632353701951758</c:v>
                </c:pt>
                <c:pt idx="430">
                  <c:v>0.96659639936557096</c:v>
                </c:pt>
                <c:pt idx="431">
                  <c:v>0.96971462099897043</c:v>
                </c:pt>
                <c:pt idx="432">
                  <c:v>0.97260035415022106</c:v>
                </c:pt>
                <c:pt idx="433">
                  <c:v>0.97526426598317595</c:v>
                </c:pt>
                <c:pt idx="434">
                  <c:v>0.9777172686207285</c:v>
                </c:pt>
                <c:pt idx="435">
                  <c:v>0.97997042156809144</c:v>
                </c:pt>
                <c:pt idx="436">
                  <c:v>0.98203484044353706</c:v>
                </c:pt>
                <c:pt idx="437">
                  <c:v>0.98392161260219313</c:v>
                </c:pt>
                <c:pt idx="438">
                  <c:v>0.98564172009199913</c:v>
                </c:pt>
                <c:pt idx="439">
                  <c:v>0.98720597023918066</c:v>
                </c:pt>
                <c:pt idx="440">
                  <c:v>0.98862493402591034</c:v>
                </c:pt>
                <c:pt idx="441">
                  <c:v>0.98990889229714774</c:v>
                </c:pt>
                <c:pt idx="442">
                  <c:v>0.99106778971859177</c:v>
                </c:pt>
                <c:pt idx="443">
                  <c:v>0.99211119630445477</c:v>
                </c:pt>
                <c:pt idx="444">
                  <c:v>0.99304827624325065</c:v>
                </c:pt>
                <c:pt idx="445">
                  <c:v>0.99388776367247766</c:v>
                </c:pt>
                <c:pt idx="446">
                  <c:v>0.99463794498916203</c:v>
                </c:pt>
                <c:pt idx="447">
                  <c:v>0.99530664723258067</c:v>
                </c:pt>
                <c:pt idx="448">
                  <c:v>0.99590123203770187</c:v>
                </c:pt>
                <c:pt idx="449">
                  <c:v>0.99642859463236433</c:v>
                </c:pt>
                <c:pt idx="450">
                  <c:v>0.99689516733711192</c:v>
                </c:pt>
                <c:pt idx="451">
                  <c:v>0.99730692702296664</c:v>
                </c:pt>
                <c:pt idx="452">
                  <c:v>0.99766940598814058</c:v>
                </c:pt>
                <c:pt idx="453">
                  <c:v>0.99798770572862083</c:v>
                </c:pt>
                <c:pt idx="454">
                  <c:v>0.99826651309847969</c:v>
                </c:pt>
                <c:pt idx="455">
                  <c:v>0.99851011838247272</c:v>
                </c:pt>
                <c:pt idx="456">
                  <c:v>0.99872243483478607</c:v>
                </c:pt>
                <c:pt idx="457">
                  <c:v>0.99890701927254333</c:v>
                </c:pt>
                <c:pt idx="458">
                  <c:v>0.99906709334980803</c:v>
                </c:pt>
                <c:pt idx="459">
                  <c:v>0.99920556517631764</c:v>
                </c:pt>
                <c:pt idx="460">
                  <c:v>0.99932505098418489</c:v>
                </c:pt>
                <c:pt idx="461">
                  <c:v>0.99942789658448872</c:v>
                </c:pt>
                <c:pt idx="462">
                  <c:v>0.9995161983933909</c:v>
                </c:pt>
                <c:pt idx="463">
                  <c:v>0.99959182384358569</c:v>
                </c:pt>
                <c:pt idx="464">
                  <c:v>0.99965643103104207</c:v>
                </c:pt>
                <c:pt idx="465">
                  <c:v>0.99971148747880467</c:v>
                </c:pt>
                <c:pt idx="466">
                  <c:v>0.99975828792880805</c:v>
                </c:pt>
                <c:pt idx="467">
                  <c:v>0.99979797109906798</c:v>
                </c:pt>
                <c:pt idx="468">
                  <c:v>0.99983153536716163</c:v>
                </c:pt>
                <c:pt idx="469">
                  <c:v>0.99985985336159189</c:v>
                </c:pt>
                <c:pt idx="470">
                  <c:v>0.99988368546048223</c:v>
                </c:pt>
                <c:pt idx="471">
                  <c:v>0.99990369221218223</c:v>
                </c:pt>
                <c:pt idx="472">
                  <c:v>0.99992044570492122</c:v>
                </c:pt>
                <c:pt idx="473">
                  <c:v>0.99993443992278974</c:v>
                </c:pt>
                <c:pt idx="474">
                  <c:v>0.99994610013326124</c:v>
                </c:pt>
                <c:pt idx="475">
                  <c:v>0.99995579135739954</c:v>
                </c:pt>
                <c:pt idx="476">
                  <c:v>0.99996382597803746</c:v>
                </c:pt>
                <c:pt idx="477">
                  <c:v>0.99997047054379051</c:v>
                </c:pt>
                <c:pt idx="478">
                  <c:v>0.99997595182799115</c:v>
                </c:pt>
                <c:pt idx="479">
                  <c:v>0.99998046220170111</c:v>
                </c:pt>
                <c:pt idx="480">
                  <c:v>0.99998416437908344</c:v>
                </c:pt>
                <c:pt idx="481">
                  <c:v>0.99998719559176297</c:v>
                </c:pt>
                <c:pt idx="482">
                  <c:v>0.9999896712465437</c:v>
                </c:pt>
                <c:pt idx="483">
                  <c:v>0.99999168811813521</c:v>
                </c:pt>
                <c:pt idx="484">
                  <c:v>0.99999332712549205</c:v>
                </c:pt>
                <c:pt idx="485">
                  <c:v>0.99999465573711255</c:v>
                </c:pt>
                <c:pt idx="486">
                  <c:v>0.9999957300472645</c:v>
                </c:pt>
                <c:pt idx="487">
                  <c:v>0.99999659656170037</c:v>
                </c:pt>
                <c:pt idx="488">
                  <c:v>0.99999729372804613</c:v>
                </c:pt>
                <c:pt idx="489">
                  <c:v>0.99999785324276502</c:v>
                </c:pt>
                <c:pt idx="490">
                  <c:v>0.99999830116343769</c:v>
                </c:pt>
                <c:pt idx="491">
                  <c:v>0.99999865885211014</c:v>
                </c:pt>
                <c:pt idx="492">
                  <c:v>0.99999894377264875</c:v>
                </c:pt>
                <c:pt idx="493">
                  <c:v>0.99999917016242779</c:v>
                </c:pt>
                <c:pt idx="494">
                  <c:v>0.99999934959627312</c:v>
                </c:pt>
                <c:pt idx="495">
                  <c:v>0.99999949145837874</c:v>
                </c:pt>
                <c:pt idx="496">
                  <c:v>0.99999960333592397</c:v>
                </c:pt>
                <c:pt idx="497">
                  <c:v>0.99999969134631406</c:v>
                </c:pt>
                <c:pt idx="498">
                  <c:v>0.99999976040836169</c:v>
                </c:pt>
                <c:pt idx="499">
                  <c:v>0.99999981446629604</c:v>
                </c:pt>
                <c:pt idx="500">
                  <c:v>0.99999985667421409</c:v>
                </c:pt>
                <c:pt idx="501">
                  <c:v>0.99999988954748387</c:v>
                </c:pt>
                <c:pt idx="502">
                  <c:v>0.99999991508662966</c:v>
                </c:pt>
                <c:pt idx="503">
                  <c:v>0.99999993487838523</c:v>
                </c:pt>
                <c:pt idx="504">
                  <c:v>0.99999995017786847</c:v>
                </c:pt>
                <c:pt idx="505">
                  <c:v>0.99999996197519736</c:v>
                </c:pt>
                <c:pt idx="506">
                  <c:v>0.99999997104932981</c:v>
                </c:pt>
                <c:pt idx="507">
                  <c:v>0.99999997801144203</c:v>
                </c:pt>
                <c:pt idx="508">
                  <c:v>0.99999998333977569</c:v>
                </c:pt>
                <c:pt idx="509">
                  <c:v>0.99999998740754492</c:v>
                </c:pt>
                <c:pt idx="510">
                  <c:v>0.99999999050521882</c:v>
                </c:pt>
                <c:pt idx="511">
                  <c:v>0.99999999285826013</c:v>
                </c:pt>
                <c:pt idx="512">
                  <c:v>0.99999999464120481</c:v>
                </c:pt>
                <c:pt idx="513">
                  <c:v>0.99999999598880407</c:v>
                </c:pt>
                <c:pt idx="514">
                  <c:v>0.99999999700481434</c:v>
                </c:pt>
                <c:pt idx="515">
                  <c:v>0.9999999977689138</c:v>
                </c:pt>
                <c:pt idx="516">
                  <c:v>0.99999999834212705</c:v>
                </c:pt>
                <c:pt idx="517">
                  <c:v>0.99999999877106749</c:v>
                </c:pt>
                <c:pt idx="518">
                  <c:v>0.99999999909124604</c:v>
                </c:pt>
                <c:pt idx="519">
                  <c:v>0.99999999932964379</c:v>
                </c:pt>
                <c:pt idx="520">
                  <c:v>0.99999999950670615</c:v>
                </c:pt>
                <c:pt idx="521">
                  <c:v>0.99999999963788544</c:v>
                </c:pt>
                <c:pt idx="522">
                  <c:v>0.99999999973482878</c:v>
                </c:pt>
                <c:pt idx="523">
                  <c:v>0.99999999980629262</c:v>
                </c:pt>
                <c:pt idx="524">
                  <c:v>0.99999999985884203</c:v>
                </c:pt>
                <c:pt idx="525">
                  <c:v>0.99999999989738675</c:v>
                </c:pt>
                <c:pt idx="526">
                  <c:v>0.99999999992558863</c:v>
                </c:pt>
                <c:pt idx="527">
                  <c:v>0.99999999994617128</c:v>
                </c:pt>
                <c:pt idx="528">
                  <c:v>0.99999999996115574</c:v>
                </c:pt>
                <c:pt idx="529">
                  <c:v>0.99999999997203748</c:v>
                </c:pt>
                <c:pt idx="530">
                  <c:v>0.99999999997992006</c:v>
                </c:pt>
                <c:pt idx="531">
                  <c:v>0.99999999998561573</c:v>
                </c:pt>
                <c:pt idx="532">
                  <c:v>0.99999999998972111</c:v>
                </c:pt>
                <c:pt idx="533">
                  <c:v>0.99999999999267275</c:v>
                </c:pt>
                <c:pt idx="534">
                  <c:v>0.9999999999947895</c:v>
                </c:pt>
                <c:pt idx="535">
                  <c:v>0.99999999999630385</c:v>
                </c:pt>
                <c:pt idx="536">
                  <c:v>0.99999999999738454</c:v>
                </c:pt>
                <c:pt idx="537">
                  <c:v>0.9999999999981537</c:v>
                </c:pt>
                <c:pt idx="538">
                  <c:v>0.99999999999869993</c:v>
                </c:pt>
                <c:pt idx="539">
                  <c:v>0.99999999999908673</c:v>
                </c:pt>
                <c:pt idx="540">
                  <c:v>0.99999999999936007</c:v>
                </c:pt>
                <c:pt idx="541">
                  <c:v>0.99999999999955269</c:v>
                </c:pt>
                <c:pt idx="542">
                  <c:v>0.99999999999968803</c:v>
                </c:pt>
                <c:pt idx="543">
                  <c:v>0.99999999999978306</c:v>
                </c:pt>
                <c:pt idx="544">
                  <c:v>0.99999999999984945</c:v>
                </c:pt>
                <c:pt idx="545">
                  <c:v>0.99999999999989586</c:v>
                </c:pt>
                <c:pt idx="546">
                  <c:v>0.99999999999992806</c:v>
                </c:pt>
                <c:pt idx="547">
                  <c:v>0.99999999999995048</c:v>
                </c:pt>
                <c:pt idx="548">
                  <c:v>0.99999999999996603</c:v>
                </c:pt>
                <c:pt idx="549">
                  <c:v>0.99999999999997669</c:v>
                </c:pt>
                <c:pt idx="550">
                  <c:v>0.99999999999998401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2D-4133-8991-3C999701F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4254384"/>
        <c:axId val="874254944"/>
      </c:lineChart>
      <c:catAx>
        <c:axId val="874254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LTD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74254944"/>
        <c:crosses val="autoZero"/>
        <c:auto val="1"/>
        <c:lblAlgn val="ctr"/>
        <c:lblOffset val="100"/>
        <c:noMultiLvlLbl val="0"/>
      </c:catAx>
      <c:valAx>
        <c:axId val="874254944"/>
        <c:scaling>
          <c:orientation val="minMax"/>
          <c:max val="1.1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Wahrscheinlichkeit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74254384"/>
        <c:crosses val="autoZero"/>
        <c:crossBetween val="between"/>
        <c:majorUnit val="0.2"/>
        <c:minorUnit val="5.000000000000001E-2"/>
      </c:valAx>
      <c:spPr>
        <a:noFill/>
        <a:ln>
          <a:noFill/>
        </a:ln>
        <a:effectLst/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Frutiger Next LT W1G" panose="020B0503040204020203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83528781528401"/>
          <c:y val="4.9886621315192746E-2"/>
          <c:w val="0.84911023044926182"/>
          <c:h val="0.71122109736282968"/>
        </c:manualLayout>
      </c:layout>
      <c:lineChart>
        <c:grouping val="standard"/>
        <c:varyColors val="0"/>
        <c:ser>
          <c:idx val="1"/>
          <c:order val="0"/>
          <c:tx>
            <c:v>M=1</c:v>
          </c:tx>
          <c:spPr>
            <a:ln w="19050" cap="rnd">
              <a:solidFill>
                <a:schemeClr val="accent3">
                  <a:tint val="49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'Portfolio Effekt'!$A$7:$A$27</c:f>
              <c:numCache>
                <c:formatCode>General</c:formatCode>
                <c:ptCount val="21"/>
                <c:pt idx="0">
                  <c:v>-1</c:v>
                </c:pt>
                <c:pt idx="1">
                  <c:v>-0.9</c:v>
                </c:pt>
                <c:pt idx="2">
                  <c:v>-0.8</c:v>
                </c:pt>
                <c:pt idx="3">
                  <c:v>-0.70000000000000007</c:v>
                </c:pt>
                <c:pt idx="4">
                  <c:v>-0.60000000000000009</c:v>
                </c:pt>
                <c:pt idx="5">
                  <c:v>-0.50000000000000011</c:v>
                </c:pt>
                <c:pt idx="6">
                  <c:v>-0.40000000000000013</c:v>
                </c:pt>
                <c:pt idx="7">
                  <c:v>-0.30000000000000016</c:v>
                </c:pt>
                <c:pt idx="8">
                  <c:v>-0.20000000000000015</c:v>
                </c:pt>
                <c:pt idx="9">
                  <c:v>-0.10000000000000014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0.30000000000000004</c:v>
                </c:pt>
                <c:pt idx="14">
                  <c:v>0.4</c:v>
                </c:pt>
                <c:pt idx="15">
                  <c:v>0.5</c:v>
                </c:pt>
                <c:pt idx="16">
                  <c:v>0.6</c:v>
                </c:pt>
                <c:pt idx="17">
                  <c:v>0.7</c:v>
                </c:pt>
                <c:pt idx="18">
                  <c:v>0.79999999999999993</c:v>
                </c:pt>
                <c:pt idx="19">
                  <c:v>0.89999999999999991</c:v>
                </c:pt>
                <c:pt idx="20">
                  <c:v>0.99999999999999989</c:v>
                </c:pt>
              </c:numCache>
            </c:numRef>
          </c:cat>
          <c:val>
            <c:numRef>
              <c:f>'Portfolio Effekt'!$B$7:$B$27</c:f>
              <c:numCache>
                <c:formatCode>0%</c:formatCode>
                <c:ptCount val="21"/>
                <c:pt idx="0">
                  <c:v>1</c:v>
                </c:pt>
                <c:pt idx="1">
                  <c:v>0.77639320225002106</c:v>
                </c:pt>
                <c:pt idx="2">
                  <c:v>0.68377223398316211</c:v>
                </c:pt>
                <c:pt idx="3">
                  <c:v>0.6127016653792583</c:v>
                </c:pt>
                <c:pt idx="4">
                  <c:v>0.55278640450004213</c:v>
                </c:pt>
                <c:pt idx="5">
                  <c:v>0.5</c:v>
                </c:pt>
                <c:pt idx="6">
                  <c:v>0.45227744249483393</c:v>
                </c:pt>
                <c:pt idx="7">
                  <c:v>0.40839202169003841</c:v>
                </c:pt>
                <c:pt idx="8">
                  <c:v>0.36754446796632423</c:v>
                </c:pt>
                <c:pt idx="9">
                  <c:v>0.32917960675006308</c:v>
                </c:pt>
                <c:pt idx="10">
                  <c:v>0.29289321881345243</c:v>
                </c:pt>
                <c:pt idx="11">
                  <c:v>0.25838015129043368</c:v>
                </c:pt>
                <c:pt idx="12">
                  <c:v>0.2254033307585166</c:v>
                </c:pt>
                <c:pt idx="13">
                  <c:v>0.19377422517014498</c:v>
                </c:pt>
                <c:pt idx="14">
                  <c:v>0.16333997346592444</c:v>
                </c:pt>
                <c:pt idx="15">
                  <c:v>0.1339745962155614</c:v>
                </c:pt>
                <c:pt idx="16">
                  <c:v>0.10557280900008414</c:v>
                </c:pt>
                <c:pt idx="17">
                  <c:v>7.8045554270711248E-2</c:v>
                </c:pt>
                <c:pt idx="18">
                  <c:v>5.1316701949486232E-2</c:v>
                </c:pt>
                <c:pt idx="19">
                  <c:v>2.5320565519103666E-2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F3-4C11-806B-BDB5F9D27058}"/>
            </c:ext>
          </c:extLst>
        </c:ser>
        <c:ser>
          <c:idx val="3"/>
          <c:order val="1"/>
          <c:tx>
            <c:v>M=1,5</c:v>
          </c:tx>
          <c:spPr>
            <a:ln w="19050" cap="rnd">
              <a:solidFill>
                <a:schemeClr val="accent3">
                  <a:tint val="68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'Portfolio Effekt'!$A$7:$A$27</c:f>
              <c:numCache>
                <c:formatCode>General</c:formatCode>
                <c:ptCount val="21"/>
                <c:pt idx="0">
                  <c:v>-1</c:v>
                </c:pt>
                <c:pt idx="1">
                  <c:v>-0.9</c:v>
                </c:pt>
                <c:pt idx="2">
                  <c:v>-0.8</c:v>
                </c:pt>
                <c:pt idx="3">
                  <c:v>-0.70000000000000007</c:v>
                </c:pt>
                <c:pt idx="4">
                  <c:v>-0.60000000000000009</c:v>
                </c:pt>
                <c:pt idx="5">
                  <c:v>-0.50000000000000011</c:v>
                </c:pt>
                <c:pt idx="6">
                  <c:v>-0.40000000000000013</c:v>
                </c:pt>
                <c:pt idx="7">
                  <c:v>-0.30000000000000016</c:v>
                </c:pt>
                <c:pt idx="8">
                  <c:v>-0.20000000000000015</c:v>
                </c:pt>
                <c:pt idx="9">
                  <c:v>-0.10000000000000014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0.30000000000000004</c:v>
                </c:pt>
                <c:pt idx="14">
                  <c:v>0.4</c:v>
                </c:pt>
                <c:pt idx="15">
                  <c:v>0.5</c:v>
                </c:pt>
                <c:pt idx="16">
                  <c:v>0.6</c:v>
                </c:pt>
                <c:pt idx="17">
                  <c:v>0.7</c:v>
                </c:pt>
                <c:pt idx="18">
                  <c:v>0.79999999999999993</c:v>
                </c:pt>
                <c:pt idx="19">
                  <c:v>0.89999999999999991</c:v>
                </c:pt>
                <c:pt idx="20">
                  <c:v>0.99999999999999989</c:v>
                </c:pt>
              </c:numCache>
            </c:numRef>
          </c:cat>
          <c:val>
            <c:numRef>
              <c:f>'Portfolio Effekt'!$D$7:$D$27</c:f>
              <c:numCache>
                <c:formatCode>0%</c:formatCode>
                <c:ptCount val="21"/>
                <c:pt idx="0">
                  <c:v>0.8</c:v>
                </c:pt>
                <c:pt idx="1">
                  <c:v>0.70335206051617349</c:v>
                </c:pt>
                <c:pt idx="2">
                  <c:v>0.63121822170828457</c:v>
                </c:pt>
                <c:pt idx="3">
                  <c:v>0.57104778820945568</c:v>
                </c:pt>
                <c:pt idx="4">
                  <c:v>0.51833621684830822</c:v>
                </c:pt>
                <c:pt idx="5">
                  <c:v>0.47084973778708195</c:v>
                </c:pt>
                <c:pt idx="6">
                  <c:v>0.42728715746894586</c:v>
                </c:pt>
                <c:pt idx="7">
                  <c:v>0.38681161132976438</c:v>
                </c:pt>
                <c:pt idx="8">
                  <c:v>0.3488471761560118</c:v>
                </c:pt>
                <c:pt idx="9">
                  <c:v>0.31297743850729332</c:v>
                </c:pt>
                <c:pt idx="10">
                  <c:v>0.2788897449072022</c:v>
                </c:pt>
                <c:pt idx="11">
                  <c:v>0.2463422527433291</c:v>
                </c:pt>
                <c:pt idx="12">
                  <c:v>0.21514332518605661</c:v>
                </c:pt>
                <c:pt idx="13">
                  <c:v>0.18513804850146554</c:v>
                </c:pt>
                <c:pt idx="14">
                  <c:v>0.15619907561084057</c:v>
                </c:pt>
                <c:pt idx="15">
                  <c:v>0.12822021129186523</c:v>
                </c:pt>
                <c:pt idx="16">
                  <c:v>0.10111179783023072</c:v>
                </c:pt>
                <c:pt idx="17">
                  <c:v>7.4797319502369897E-2</c:v>
                </c:pt>
                <c:pt idx="18">
                  <c:v>4.921085407962289E-2</c:v>
                </c:pt>
                <c:pt idx="19">
                  <c:v>2.4295126587962512E-2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F3-4C11-806B-BDB5F9D27058}"/>
            </c:ext>
          </c:extLst>
        </c:ser>
        <c:ser>
          <c:idx val="5"/>
          <c:order val="2"/>
          <c:tx>
            <c:v>M=2</c:v>
          </c:tx>
          <c:spPr>
            <a:ln w="19050" cap="rnd">
              <a:solidFill>
                <a:schemeClr val="accent3">
                  <a:tint val="86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'Portfolio Effekt'!$A$7:$A$27</c:f>
              <c:numCache>
                <c:formatCode>General</c:formatCode>
                <c:ptCount val="21"/>
                <c:pt idx="0">
                  <c:v>-1</c:v>
                </c:pt>
                <c:pt idx="1">
                  <c:v>-0.9</c:v>
                </c:pt>
                <c:pt idx="2">
                  <c:v>-0.8</c:v>
                </c:pt>
                <c:pt idx="3">
                  <c:v>-0.70000000000000007</c:v>
                </c:pt>
                <c:pt idx="4">
                  <c:v>-0.60000000000000009</c:v>
                </c:pt>
                <c:pt idx="5">
                  <c:v>-0.50000000000000011</c:v>
                </c:pt>
                <c:pt idx="6">
                  <c:v>-0.40000000000000013</c:v>
                </c:pt>
                <c:pt idx="7">
                  <c:v>-0.30000000000000016</c:v>
                </c:pt>
                <c:pt idx="8">
                  <c:v>-0.20000000000000015</c:v>
                </c:pt>
                <c:pt idx="9">
                  <c:v>-0.10000000000000014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0.30000000000000004</c:v>
                </c:pt>
                <c:pt idx="14">
                  <c:v>0.4</c:v>
                </c:pt>
                <c:pt idx="15">
                  <c:v>0.5</c:v>
                </c:pt>
                <c:pt idx="16">
                  <c:v>0.6</c:v>
                </c:pt>
                <c:pt idx="17">
                  <c:v>0.7</c:v>
                </c:pt>
                <c:pt idx="18">
                  <c:v>0.79999999999999993</c:v>
                </c:pt>
                <c:pt idx="19">
                  <c:v>0.89999999999999991</c:v>
                </c:pt>
                <c:pt idx="20">
                  <c:v>0.99999999999999989</c:v>
                </c:pt>
              </c:numCache>
            </c:numRef>
          </c:cat>
          <c:val>
            <c:numRef>
              <c:f>'Portfolio Effekt'!$F$7:$F$27</c:f>
              <c:numCache>
                <c:formatCode>0%</c:formatCode>
                <c:ptCount val="21"/>
                <c:pt idx="0">
                  <c:v>0.66666666666666674</c:v>
                </c:pt>
                <c:pt idx="1">
                  <c:v>0.60559468112669235</c:v>
                </c:pt>
                <c:pt idx="2">
                  <c:v>0.55278640450004213</c:v>
                </c:pt>
                <c:pt idx="3">
                  <c:v>0.50558676752695586</c:v>
                </c:pt>
                <c:pt idx="4">
                  <c:v>0.46251615011343006</c:v>
                </c:pt>
                <c:pt idx="5">
                  <c:v>0.42264973081037427</c:v>
                </c:pt>
                <c:pt idx="6">
                  <c:v>0.38536370284714094</c:v>
                </c:pt>
                <c:pt idx="7">
                  <c:v>0.35021371034606907</c:v>
                </c:pt>
                <c:pt idx="8">
                  <c:v>0.31686994893602682</c:v>
                </c:pt>
                <c:pt idx="9">
                  <c:v>0.28507964701575939</c:v>
                </c:pt>
                <c:pt idx="10">
                  <c:v>0.2546440075000701</c:v>
                </c:pt>
                <c:pt idx="11">
                  <c:v>0.2254033307585166</c:v>
                </c:pt>
                <c:pt idx="12">
                  <c:v>0.19722702808051362</c:v>
                </c:pt>
                <c:pt idx="13">
                  <c:v>0.17000669346741792</c:v>
                </c:pt>
                <c:pt idx="14">
                  <c:v>0.1436511614223247</c:v>
                </c:pt>
                <c:pt idx="15">
                  <c:v>0.11808289631180313</c:v>
                </c:pt>
                <c:pt idx="16">
                  <c:v>9.3235299417637196E-2</c:v>
                </c:pt>
                <c:pt idx="17">
                  <c:v>6.9050663748737251E-2</c:v>
                </c:pt>
                <c:pt idx="18">
                  <c:v>4.5478595781576536E-2</c:v>
                </c:pt>
                <c:pt idx="19">
                  <c:v>2.2474780092321289E-2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2F3-4C11-806B-BDB5F9D27058}"/>
            </c:ext>
          </c:extLst>
        </c:ser>
        <c:ser>
          <c:idx val="9"/>
          <c:order val="3"/>
          <c:tx>
            <c:v>M=3</c:v>
          </c:tx>
          <c:spPr>
            <a:ln w="19050" cap="rnd">
              <a:solidFill>
                <a:schemeClr val="accent3">
                  <a:shade val="76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'Portfolio Effekt'!$A$7:$A$27</c:f>
              <c:numCache>
                <c:formatCode>General</c:formatCode>
                <c:ptCount val="21"/>
                <c:pt idx="0">
                  <c:v>-1</c:v>
                </c:pt>
                <c:pt idx="1">
                  <c:v>-0.9</c:v>
                </c:pt>
                <c:pt idx="2">
                  <c:v>-0.8</c:v>
                </c:pt>
                <c:pt idx="3">
                  <c:v>-0.70000000000000007</c:v>
                </c:pt>
                <c:pt idx="4">
                  <c:v>-0.60000000000000009</c:v>
                </c:pt>
                <c:pt idx="5">
                  <c:v>-0.50000000000000011</c:v>
                </c:pt>
                <c:pt idx="6">
                  <c:v>-0.40000000000000013</c:v>
                </c:pt>
                <c:pt idx="7">
                  <c:v>-0.30000000000000016</c:v>
                </c:pt>
                <c:pt idx="8">
                  <c:v>-0.20000000000000015</c:v>
                </c:pt>
                <c:pt idx="9">
                  <c:v>-0.10000000000000014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0.30000000000000004</c:v>
                </c:pt>
                <c:pt idx="14">
                  <c:v>0.4</c:v>
                </c:pt>
                <c:pt idx="15">
                  <c:v>0.5</c:v>
                </c:pt>
                <c:pt idx="16">
                  <c:v>0.6</c:v>
                </c:pt>
                <c:pt idx="17">
                  <c:v>0.7</c:v>
                </c:pt>
                <c:pt idx="18">
                  <c:v>0.79999999999999993</c:v>
                </c:pt>
                <c:pt idx="19">
                  <c:v>0.89999999999999991</c:v>
                </c:pt>
                <c:pt idx="20">
                  <c:v>0.99999999999999989</c:v>
                </c:pt>
              </c:numCache>
            </c:numRef>
          </c:cat>
          <c:val>
            <c:numRef>
              <c:f>'Portfolio Effekt'!$J$7:$J$27</c:f>
              <c:numCache>
                <c:formatCode>0%</c:formatCode>
                <c:ptCount val="21"/>
                <c:pt idx="0">
                  <c:v>0.5</c:v>
                </c:pt>
                <c:pt idx="1">
                  <c:v>0.46380973526181957</c:v>
                </c:pt>
                <c:pt idx="2">
                  <c:v>0.42991228745043109</c:v>
                </c:pt>
                <c:pt idx="3">
                  <c:v>0.39792027106038519</c:v>
                </c:pt>
                <c:pt idx="4">
                  <c:v>0.36754446796632412</c:v>
                </c:pt>
                <c:pt idx="5">
                  <c:v>0.33856217223385243</c:v>
                </c:pt>
                <c:pt idx="6">
                  <c:v>0.31079756239548895</c:v>
                </c:pt>
                <c:pt idx="7">
                  <c:v>0.28410894683618237</c:v>
                </c:pt>
                <c:pt idx="8">
                  <c:v>0.25838015129043379</c:v>
                </c:pt>
                <c:pt idx="9">
                  <c:v>0.23351451416220548</c:v>
                </c:pt>
                <c:pt idx="10">
                  <c:v>0.20943058495790512</c:v>
                </c:pt>
                <c:pt idx="11">
                  <c:v>0.18605897019501472</c:v>
                </c:pt>
                <c:pt idx="12">
                  <c:v>0.16333997346592444</c:v>
                </c:pt>
                <c:pt idx="13">
                  <c:v>0.14122179813411662</c:v>
                </c:pt>
                <c:pt idx="14">
                  <c:v>0.11965915691704954</c:v>
                </c:pt>
                <c:pt idx="15">
                  <c:v>9.8612181134002719E-2</c:v>
                </c:pt>
                <c:pt idx="16">
                  <c:v>7.8045554270711248E-2</c:v>
                </c:pt>
                <c:pt idx="17">
                  <c:v>5.7927815929161408E-2</c:v>
                </c:pt>
                <c:pt idx="18">
                  <c:v>3.8230796916432719E-2</c:v>
                </c:pt>
                <c:pt idx="19">
                  <c:v>1.8929156482570875E-2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2F3-4C11-806B-BDB5F9D27058}"/>
            </c:ext>
          </c:extLst>
        </c:ser>
        <c:ser>
          <c:idx val="13"/>
          <c:order val="4"/>
          <c:tx>
            <c:v>M=4</c:v>
          </c:tx>
          <c:spPr>
            <a:ln w="19050" cap="rnd">
              <a:solidFill>
                <a:schemeClr val="accent3">
                  <a:shade val="39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'Portfolio Effekt'!$A$7:$A$27</c:f>
              <c:numCache>
                <c:formatCode>General</c:formatCode>
                <c:ptCount val="21"/>
                <c:pt idx="0">
                  <c:v>-1</c:v>
                </c:pt>
                <c:pt idx="1">
                  <c:v>-0.9</c:v>
                </c:pt>
                <c:pt idx="2">
                  <c:v>-0.8</c:v>
                </c:pt>
                <c:pt idx="3">
                  <c:v>-0.70000000000000007</c:v>
                </c:pt>
                <c:pt idx="4">
                  <c:v>-0.60000000000000009</c:v>
                </c:pt>
                <c:pt idx="5">
                  <c:v>-0.50000000000000011</c:v>
                </c:pt>
                <c:pt idx="6">
                  <c:v>-0.40000000000000013</c:v>
                </c:pt>
                <c:pt idx="7">
                  <c:v>-0.30000000000000016</c:v>
                </c:pt>
                <c:pt idx="8">
                  <c:v>-0.20000000000000015</c:v>
                </c:pt>
                <c:pt idx="9">
                  <c:v>-0.10000000000000014</c:v>
                </c:pt>
                <c:pt idx="10">
                  <c:v>0</c:v>
                </c:pt>
                <c:pt idx="11">
                  <c:v>0.1</c:v>
                </c:pt>
                <c:pt idx="12">
                  <c:v>0.2</c:v>
                </c:pt>
                <c:pt idx="13">
                  <c:v>0.30000000000000004</c:v>
                </c:pt>
                <c:pt idx="14">
                  <c:v>0.4</c:v>
                </c:pt>
                <c:pt idx="15">
                  <c:v>0.5</c:v>
                </c:pt>
                <c:pt idx="16">
                  <c:v>0.6</c:v>
                </c:pt>
                <c:pt idx="17">
                  <c:v>0.7</c:v>
                </c:pt>
                <c:pt idx="18">
                  <c:v>0.79999999999999993</c:v>
                </c:pt>
                <c:pt idx="19">
                  <c:v>0.89999999999999991</c:v>
                </c:pt>
                <c:pt idx="20">
                  <c:v>0.99999999999999989</c:v>
                </c:pt>
              </c:numCache>
            </c:numRef>
          </c:cat>
          <c:val>
            <c:numRef>
              <c:f>'Portfolio Effekt'!$N$7:$N$27</c:f>
              <c:numCache>
                <c:formatCode>0%</c:formatCode>
                <c:ptCount val="21"/>
                <c:pt idx="0">
                  <c:v>0.4</c:v>
                </c:pt>
                <c:pt idx="1">
                  <c:v>0.37390096630005887</c:v>
                </c:pt>
                <c:pt idx="2">
                  <c:v>0.3488471761560118</c:v>
                </c:pt>
                <c:pt idx="3">
                  <c:v>0.32472227935463471</c:v>
                </c:pt>
                <c:pt idx="4">
                  <c:v>0.30143003213708075</c:v>
                </c:pt>
                <c:pt idx="5">
                  <c:v>0.2788897449072022</c:v>
                </c:pt>
                <c:pt idx="6">
                  <c:v>0.25703297515973156</c:v>
                </c:pt>
                <c:pt idx="7">
                  <c:v>0.23580107301828801</c:v>
                </c:pt>
                <c:pt idx="8">
                  <c:v>0.21514332518605672</c:v>
                </c:pt>
                <c:pt idx="9">
                  <c:v>0.19501552810007572</c:v>
                </c:pt>
                <c:pt idx="10">
                  <c:v>0.17537887487646786</c:v>
                </c:pt>
                <c:pt idx="11">
                  <c:v>0.15619907561084057</c:v>
                </c:pt>
                <c:pt idx="12">
                  <c:v>0.13744565388608687</c:v>
                </c:pt>
                <c:pt idx="13">
                  <c:v>0.11909137817819038</c:v>
                </c:pt>
                <c:pt idx="14">
                  <c:v>0.10111179783023072</c:v>
                </c:pt>
                <c:pt idx="15">
                  <c:v>8.3484861008832012E-2</c:v>
                </c:pt>
                <c:pt idx="16">
                  <c:v>6.6190597605699786E-2</c:v>
                </c:pt>
                <c:pt idx="17">
                  <c:v>4.921085407962289E-2</c:v>
                </c:pt>
                <c:pt idx="18">
                  <c:v>3.252907020417406E-2</c:v>
                </c:pt>
                <c:pt idx="19">
                  <c:v>1.613008990009257E-2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22F3-4C11-806B-BDB5F9D27058}"/>
            </c:ext>
          </c:extLst>
        </c:ser>
        <c:ser>
          <c:idx val="0"/>
          <c:order val="5"/>
          <c:tx>
            <c:v>M=8</c:v>
          </c:tx>
          <c:spPr>
            <a:ln w="19050" cap="rnd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'Portfolio Effekt'!$O$7:$O$27</c:f>
              <c:numCache>
                <c:formatCode>0%</c:formatCode>
                <c:ptCount val="21"/>
                <c:pt idx="0">
                  <c:v>0.22222222222222221</c:v>
                </c:pt>
                <c:pt idx="1">
                  <c:v>0.2096258113876116</c:v>
                </c:pt>
                <c:pt idx="2">
                  <c:v>0.19722702808051362</c:v>
                </c:pt>
                <c:pt idx="3">
                  <c:v>0.18501685240478905</c:v>
                </c:pt>
                <c:pt idx="4">
                  <c:v>0.17298693040318236</c:v>
                </c:pt>
                <c:pt idx="5">
                  <c:v>0.16112950719213892</c:v>
                </c:pt>
                <c:pt idx="6">
                  <c:v>0.14943736848868283</c:v>
                </c:pt>
                <c:pt idx="7">
                  <c:v>0.13790378927685232</c:v>
                </c:pt>
                <c:pt idx="8">
                  <c:v>0.1265224885762869</c:v>
                </c:pt>
                <c:pt idx="9">
                  <c:v>0.11528758944913853</c:v>
                </c:pt>
                <c:pt idx="10">
                  <c:v>0.10419358352238339</c:v>
                </c:pt>
                <c:pt idx="11">
                  <c:v>9.3235299417637085E-2</c:v>
                </c:pt>
                <c:pt idx="12">
                  <c:v>8.2407874574996431E-2</c:v>
                </c:pt>
                <c:pt idx="13">
                  <c:v>7.170673003531447E-2</c:v>
                </c:pt>
                <c:pt idx="14">
                  <c:v>6.1127547809884053E-2</c:v>
                </c:pt>
                <c:pt idx="15">
                  <c:v>5.0666250520274403E-2</c:v>
                </c:pt>
                <c:pt idx="16">
                  <c:v>4.0318983036036316E-2</c:v>
                </c:pt>
                <c:pt idx="17">
                  <c:v>3.0082095875769155E-2</c:v>
                </c:pt>
                <c:pt idx="18">
                  <c:v>1.9952130168891302E-2</c:v>
                </c:pt>
                <c:pt idx="19">
                  <c:v>9.9258040024238214E-3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22F3-4C11-806B-BDB5F9D27058}"/>
            </c:ext>
          </c:extLst>
        </c:ser>
        <c:ser>
          <c:idx val="2"/>
          <c:order val="6"/>
          <c:tx>
            <c:v>M=20</c:v>
          </c:tx>
          <c:spPr>
            <a:ln w="1905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'Portfolio Effekt'!$P$7:$P$27</c:f>
              <c:numCache>
                <c:formatCode>0%</c:formatCode>
                <c:ptCount val="21"/>
                <c:pt idx="0">
                  <c:v>9.5238095238095233E-2</c:v>
                </c:pt>
                <c:pt idx="1">
                  <c:v>9.0239372640819049E-2</c:v>
                </c:pt>
                <c:pt idx="2">
                  <c:v>8.5267966081021607E-2</c:v>
                </c:pt>
                <c:pt idx="3">
                  <c:v>8.0323432579620602E-2</c:v>
                </c:pt>
                <c:pt idx="4">
                  <c:v>7.5405341002495296E-2</c:v>
                </c:pt>
                <c:pt idx="5">
                  <c:v>7.0513271621755358E-2</c:v>
                </c:pt>
                <c:pt idx="6">
                  <c:v>6.56468156976866E-2</c:v>
                </c:pt>
                <c:pt idx="7">
                  <c:v>6.0805575080189467E-2</c:v>
                </c:pt>
                <c:pt idx="8">
                  <c:v>5.5989161828618572E-2</c:v>
                </c:pt>
                <c:pt idx="9">
                  <c:v>5.1197197848986908E-2</c:v>
                </c:pt>
                <c:pt idx="10">
                  <c:v>4.642931454758159E-2</c:v>
                </c:pt>
                <c:pt idx="11">
                  <c:v>4.1685152500090084E-2</c:v>
                </c:pt>
                <c:pt idx="12">
                  <c:v>3.6964361135395918E-2</c:v>
                </c:pt>
                <c:pt idx="13">
                  <c:v>3.2266598433258298E-2</c:v>
                </c:pt>
                <c:pt idx="14">
                  <c:v>2.7591530635136308E-2</c:v>
                </c:pt>
                <c:pt idx="15">
                  <c:v>2.2938831967467044E-2</c:v>
                </c:pt>
                <c:pt idx="16">
                  <c:v>1.8308184376747416E-2</c:v>
                </c:pt>
                <c:pt idx="17">
                  <c:v>1.369927727581044E-2</c:v>
                </c:pt>
                <c:pt idx="18">
                  <c:v>9.1118073007232514E-3</c:v>
                </c:pt>
                <c:pt idx="19">
                  <c:v>4.5454780777679504E-3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22F3-4C11-806B-BDB5F9D27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5305808"/>
        <c:axId val="885307056"/>
      </c:lineChart>
      <c:catAx>
        <c:axId val="8853058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Korrelationskoeffizient</a:t>
                </a:r>
              </a:p>
            </c:rich>
          </c:tx>
          <c:layout>
            <c:manualLayout>
              <c:xMode val="edge"/>
              <c:yMode val="edge"/>
              <c:x val="0.40992550383894649"/>
              <c:y val="0.866700532140923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cross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85307056"/>
        <c:crosses val="autoZero"/>
        <c:auto val="1"/>
        <c:lblAlgn val="ctr"/>
        <c:lblOffset val="100"/>
        <c:noMultiLvlLbl val="0"/>
      </c:catAx>
      <c:valAx>
        <c:axId val="885307056"/>
        <c:scaling>
          <c:orientation val="minMax"/>
          <c:max val="1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Frutiger Next LT W1G" panose="020B0503040204020203" pitchFamily="34" charset="0"/>
                    <a:ea typeface="+mn-ea"/>
                    <a:cs typeface="+mn-cs"/>
                  </a:defRPr>
                </a:pPr>
                <a:r>
                  <a:rPr lang="de-DE"/>
                  <a:t>Portfolio Effekt</a:t>
                </a:r>
              </a:p>
            </c:rich>
          </c:tx>
          <c:layout>
            <c:manualLayout>
              <c:xMode val="edge"/>
              <c:yMode val="edge"/>
              <c:x val="5.2826201796090863E-3"/>
              <c:y val="0.250032317388897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Frutiger Next LT W1G" panose="020B0503040204020203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Frutiger Next LT W1G" panose="020B0503040204020203" pitchFamily="34" charset="0"/>
                <a:ea typeface="+mn-ea"/>
                <a:cs typeface="+mn-cs"/>
              </a:defRPr>
            </a:pPr>
            <a:endParaRPr lang="de-DE"/>
          </a:p>
        </c:txPr>
        <c:crossAx val="8853058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27101360558E-2"/>
          <c:y val="0.92444440130371275"/>
          <c:w val="0.89999993751545193"/>
          <c:h val="7.55555986962870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Frutiger Next LT W1G" panose="020B0503040204020203" pitchFamily="34" charset="0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6350" cap="flat" cmpd="sng" algn="ctr">
      <a:noFill/>
      <a:round/>
    </a:ln>
    <a:effectLst/>
  </c:spPr>
  <c:txPr>
    <a:bodyPr/>
    <a:lstStyle/>
    <a:p>
      <a:pPr>
        <a:defRPr>
          <a:latin typeface="Frutiger Next LT W1G" panose="020B0503040204020203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'MCS VaR'!$P$1</c:f>
              <c:strCache>
                <c:ptCount val="1"/>
                <c:pt idx="0">
                  <c:v>Delta-Normal-Ansatz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'MCS VaR'!$P$3:$P$7</c:f>
              <c:numCache>
                <c:formatCode>General</c:formatCode>
                <c:ptCount val="5"/>
                <c:pt idx="0">
                  <c:v>9.67</c:v>
                </c:pt>
                <c:pt idx="1">
                  <c:v>7.92</c:v>
                </c:pt>
                <c:pt idx="2">
                  <c:v>5.64</c:v>
                </c:pt>
                <c:pt idx="3">
                  <c:v>2.14</c:v>
                </c:pt>
                <c:pt idx="4">
                  <c:v>-1.92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68-42B1-8860-09ACB9F3D4B9}"/>
            </c:ext>
          </c:extLst>
        </c:ser>
        <c:ser>
          <c:idx val="0"/>
          <c:order val="1"/>
          <c:tx>
            <c:strRef>
              <c:f>'MCS VaR'!$N$1</c:f>
              <c:strCache>
                <c:ptCount val="1"/>
                <c:pt idx="0">
                  <c:v>emp.Vert.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'MCS VaR'!$M$3:$M$7</c:f>
              <c:numCache>
                <c:formatCode>0.00%</c:formatCode>
                <c:ptCount val="5"/>
                <c:pt idx="0">
                  <c:v>0.1</c:v>
                </c:pt>
                <c:pt idx="1">
                  <c:v>7.4999999999999997E-2</c:v>
                </c:pt>
                <c:pt idx="2">
                  <c:v>0.05</c:v>
                </c:pt>
                <c:pt idx="3">
                  <c:v>2.5000000000000001E-2</c:v>
                </c:pt>
                <c:pt idx="4">
                  <c:v>0.01</c:v>
                </c:pt>
              </c:numCache>
            </c:numRef>
          </c:cat>
          <c:val>
            <c:numRef>
              <c:f>'MCS VaR'!$N$3:$N$7</c:f>
              <c:numCache>
                <c:formatCode>General</c:formatCode>
                <c:ptCount val="5"/>
                <c:pt idx="0">
                  <c:v>9.3500000000001062</c:v>
                </c:pt>
                <c:pt idx="1">
                  <c:v>7.8000000000000878</c:v>
                </c:pt>
                <c:pt idx="2">
                  <c:v>5.3500000000000965</c:v>
                </c:pt>
                <c:pt idx="3">
                  <c:v>1.8500000000001082</c:v>
                </c:pt>
                <c:pt idx="4">
                  <c:v>-1.849999999999894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68-42B1-8860-09ACB9F3D4B9}"/>
            </c:ext>
          </c:extLst>
        </c:ser>
        <c:ser>
          <c:idx val="1"/>
          <c:order val="2"/>
          <c:tx>
            <c:strRef>
              <c:f>'MCS VaR'!$O$1</c:f>
              <c:strCache>
                <c:ptCount val="1"/>
                <c:pt idx="0">
                  <c:v>Norm.Vert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'MCS VaR'!$O$3:$O$7</c:f>
              <c:numCache>
                <c:formatCode>General</c:formatCode>
                <c:ptCount val="5"/>
                <c:pt idx="0">
                  <c:v>14.150000000000174</c:v>
                </c:pt>
                <c:pt idx="1">
                  <c:v>13.200000000000161</c:v>
                </c:pt>
                <c:pt idx="2">
                  <c:v>11.950000000000143</c:v>
                </c:pt>
                <c:pt idx="3">
                  <c:v>10.050000000000116</c:v>
                </c:pt>
                <c:pt idx="4">
                  <c:v>7.8500000000000876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68-42B1-8860-09ACB9F3D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4648992"/>
        <c:axId val="614649552"/>
      </c:barChart>
      <c:catAx>
        <c:axId val="6146489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Vertrauenswahrscheinlichkeit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4649552"/>
        <c:crosses val="autoZero"/>
        <c:auto val="1"/>
        <c:lblAlgn val="ctr"/>
        <c:lblOffset val="100"/>
        <c:noMultiLvlLbl val="0"/>
      </c:catAx>
      <c:valAx>
        <c:axId val="614649552"/>
        <c:scaling>
          <c:orientation val="minMax"/>
          <c:max val="15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VaR(y)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4648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Verteilung des Profits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'MCS VaR'!$Q$14</c:f>
              <c:strCache>
                <c:ptCount val="1"/>
                <c:pt idx="0">
                  <c:v>emp.Vert.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'MCS VaR'!$M$15:$M$250</c:f>
              <c:numCache>
                <c:formatCode>General</c:formatCode>
                <c:ptCount val="236"/>
                <c:pt idx="0">
                  <c:v>-17</c:v>
                </c:pt>
                <c:pt idx="1">
                  <c:v>-16.95</c:v>
                </c:pt>
                <c:pt idx="2">
                  <c:v>-16.899999999999999</c:v>
                </c:pt>
                <c:pt idx="3">
                  <c:v>-16.849999999999998</c:v>
                </c:pt>
                <c:pt idx="4">
                  <c:v>-16.799999999999997</c:v>
                </c:pt>
                <c:pt idx="5">
                  <c:v>-16.749999999999996</c:v>
                </c:pt>
                <c:pt idx="6">
                  <c:v>-16.699999999999996</c:v>
                </c:pt>
                <c:pt idx="7">
                  <c:v>-16.649999999999995</c:v>
                </c:pt>
                <c:pt idx="8">
                  <c:v>-16.599999999999994</c:v>
                </c:pt>
                <c:pt idx="9">
                  <c:v>-16.549999999999994</c:v>
                </c:pt>
                <c:pt idx="10">
                  <c:v>-16.499999999999993</c:v>
                </c:pt>
                <c:pt idx="11">
                  <c:v>-16.449999999999992</c:v>
                </c:pt>
                <c:pt idx="12">
                  <c:v>-16.399999999999991</c:v>
                </c:pt>
                <c:pt idx="13">
                  <c:v>-16.349999999999991</c:v>
                </c:pt>
                <c:pt idx="14">
                  <c:v>-16.29999999999999</c:v>
                </c:pt>
                <c:pt idx="15">
                  <c:v>-16.249999999999989</c:v>
                </c:pt>
                <c:pt idx="16">
                  <c:v>-16.199999999999989</c:v>
                </c:pt>
                <c:pt idx="17">
                  <c:v>-16.149999999999988</c:v>
                </c:pt>
                <c:pt idx="18">
                  <c:v>-16.099999999999987</c:v>
                </c:pt>
                <c:pt idx="19">
                  <c:v>-16.049999999999986</c:v>
                </c:pt>
                <c:pt idx="20">
                  <c:v>-15.999999999999986</c:v>
                </c:pt>
                <c:pt idx="21">
                  <c:v>-15.949999999999985</c:v>
                </c:pt>
                <c:pt idx="22">
                  <c:v>-15.899999999999984</c:v>
                </c:pt>
                <c:pt idx="23">
                  <c:v>-15.849999999999984</c:v>
                </c:pt>
                <c:pt idx="24">
                  <c:v>-15.799999999999983</c:v>
                </c:pt>
                <c:pt idx="25">
                  <c:v>-15.749999999999982</c:v>
                </c:pt>
                <c:pt idx="26">
                  <c:v>-15.699999999999982</c:v>
                </c:pt>
                <c:pt idx="27">
                  <c:v>-15.649999999999981</c:v>
                </c:pt>
                <c:pt idx="28">
                  <c:v>-15.59999999999998</c:v>
                </c:pt>
                <c:pt idx="29">
                  <c:v>-15.549999999999979</c:v>
                </c:pt>
                <c:pt idx="30">
                  <c:v>-15.499999999999979</c:v>
                </c:pt>
                <c:pt idx="31">
                  <c:v>-15.449999999999978</c:v>
                </c:pt>
                <c:pt idx="32">
                  <c:v>-15.399999999999977</c:v>
                </c:pt>
                <c:pt idx="33">
                  <c:v>-15.349999999999977</c:v>
                </c:pt>
                <c:pt idx="34">
                  <c:v>-15.299999999999976</c:v>
                </c:pt>
                <c:pt idx="35">
                  <c:v>-15.249999999999975</c:v>
                </c:pt>
                <c:pt idx="36">
                  <c:v>-15.199999999999974</c:v>
                </c:pt>
                <c:pt idx="37">
                  <c:v>-15.149999999999974</c:v>
                </c:pt>
                <c:pt idx="38">
                  <c:v>-15.099999999999973</c:v>
                </c:pt>
                <c:pt idx="39">
                  <c:v>-15.049999999999972</c:v>
                </c:pt>
                <c:pt idx="40">
                  <c:v>-14.999999999999972</c:v>
                </c:pt>
                <c:pt idx="41">
                  <c:v>-14.949999999999971</c:v>
                </c:pt>
                <c:pt idx="42">
                  <c:v>-14.89999999999997</c:v>
                </c:pt>
                <c:pt idx="43">
                  <c:v>-14.849999999999969</c:v>
                </c:pt>
                <c:pt idx="44">
                  <c:v>-14.799999999999969</c:v>
                </c:pt>
                <c:pt idx="45">
                  <c:v>-14.749999999999968</c:v>
                </c:pt>
                <c:pt idx="46">
                  <c:v>-14.699999999999967</c:v>
                </c:pt>
                <c:pt idx="47">
                  <c:v>-14.649999999999967</c:v>
                </c:pt>
                <c:pt idx="48">
                  <c:v>-14.599999999999966</c:v>
                </c:pt>
                <c:pt idx="49">
                  <c:v>-14.549999999999965</c:v>
                </c:pt>
                <c:pt idx="50">
                  <c:v>-14.499999999999964</c:v>
                </c:pt>
                <c:pt idx="51">
                  <c:v>-14.449999999999964</c:v>
                </c:pt>
                <c:pt idx="52">
                  <c:v>-14.399999999999963</c:v>
                </c:pt>
                <c:pt idx="53">
                  <c:v>-14.349999999999962</c:v>
                </c:pt>
                <c:pt idx="54">
                  <c:v>-14.299999999999962</c:v>
                </c:pt>
                <c:pt idx="55">
                  <c:v>-14.249999999999961</c:v>
                </c:pt>
                <c:pt idx="56">
                  <c:v>-14.19999999999996</c:v>
                </c:pt>
                <c:pt idx="57">
                  <c:v>-14.149999999999959</c:v>
                </c:pt>
                <c:pt idx="58">
                  <c:v>-14.099999999999959</c:v>
                </c:pt>
                <c:pt idx="59">
                  <c:v>-14.049999999999958</c:v>
                </c:pt>
                <c:pt idx="60">
                  <c:v>-13.999999999999957</c:v>
                </c:pt>
                <c:pt idx="61">
                  <c:v>-13.949999999999957</c:v>
                </c:pt>
                <c:pt idx="62">
                  <c:v>-13.899999999999956</c:v>
                </c:pt>
                <c:pt idx="63">
                  <c:v>-13.849999999999955</c:v>
                </c:pt>
                <c:pt idx="64">
                  <c:v>-13.799999999999955</c:v>
                </c:pt>
                <c:pt idx="65">
                  <c:v>-13.749999999999954</c:v>
                </c:pt>
                <c:pt idx="66">
                  <c:v>-13.699999999999953</c:v>
                </c:pt>
                <c:pt idx="67">
                  <c:v>-13.649999999999952</c:v>
                </c:pt>
                <c:pt idx="68">
                  <c:v>-13.599999999999952</c:v>
                </c:pt>
                <c:pt idx="69">
                  <c:v>-13.549999999999951</c:v>
                </c:pt>
                <c:pt idx="70">
                  <c:v>-13.49999999999995</c:v>
                </c:pt>
                <c:pt idx="71">
                  <c:v>-13.44999999999995</c:v>
                </c:pt>
                <c:pt idx="72">
                  <c:v>-13.399999999999949</c:v>
                </c:pt>
                <c:pt idx="73">
                  <c:v>-13.349999999999948</c:v>
                </c:pt>
                <c:pt idx="74">
                  <c:v>-13.299999999999947</c:v>
                </c:pt>
                <c:pt idx="75">
                  <c:v>-13.249999999999947</c:v>
                </c:pt>
                <c:pt idx="76">
                  <c:v>-13.199999999999946</c:v>
                </c:pt>
                <c:pt idx="77">
                  <c:v>-13.149999999999945</c:v>
                </c:pt>
                <c:pt idx="78">
                  <c:v>-13.099999999999945</c:v>
                </c:pt>
                <c:pt idx="79">
                  <c:v>-13.049999999999944</c:v>
                </c:pt>
                <c:pt idx="80">
                  <c:v>-12.999999999999943</c:v>
                </c:pt>
                <c:pt idx="81">
                  <c:v>-12.949999999999942</c:v>
                </c:pt>
                <c:pt idx="82">
                  <c:v>-12.899999999999942</c:v>
                </c:pt>
                <c:pt idx="83">
                  <c:v>-12.849999999999941</c:v>
                </c:pt>
                <c:pt idx="84">
                  <c:v>-12.79999999999994</c:v>
                </c:pt>
                <c:pt idx="85">
                  <c:v>-12.74999999999994</c:v>
                </c:pt>
                <c:pt idx="86">
                  <c:v>-12.699999999999939</c:v>
                </c:pt>
                <c:pt idx="87">
                  <c:v>-12.649999999999938</c:v>
                </c:pt>
                <c:pt idx="88">
                  <c:v>-12.599999999999937</c:v>
                </c:pt>
                <c:pt idx="89">
                  <c:v>-12.549999999999937</c:v>
                </c:pt>
                <c:pt idx="90">
                  <c:v>-12.499999999999936</c:v>
                </c:pt>
                <c:pt idx="91">
                  <c:v>-12.449999999999935</c:v>
                </c:pt>
                <c:pt idx="92">
                  <c:v>-12.399999999999935</c:v>
                </c:pt>
                <c:pt idx="93">
                  <c:v>-12.349999999999934</c:v>
                </c:pt>
                <c:pt idx="94">
                  <c:v>-12.299999999999933</c:v>
                </c:pt>
                <c:pt idx="95">
                  <c:v>-12.249999999999932</c:v>
                </c:pt>
                <c:pt idx="96">
                  <c:v>-12.199999999999932</c:v>
                </c:pt>
                <c:pt idx="97">
                  <c:v>-12.149999999999931</c:v>
                </c:pt>
                <c:pt idx="98">
                  <c:v>-12.09999999999993</c:v>
                </c:pt>
                <c:pt idx="99">
                  <c:v>-12.04999999999993</c:v>
                </c:pt>
                <c:pt idx="100">
                  <c:v>-11.999999999999929</c:v>
                </c:pt>
                <c:pt idx="101">
                  <c:v>-11.949999999999928</c:v>
                </c:pt>
                <c:pt idx="102">
                  <c:v>-11.899999999999928</c:v>
                </c:pt>
                <c:pt idx="103">
                  <c:v>-11.849999999999927</c:v>
                </c:pt>
                <c:pt idx="104">
                  <c:v>-11.799999999999926</c:v>
                </c:pt>
                <c:pt idx="105">
                  <c:v>-11.749999999999925</c:v>
                </c:pt>
                <c:pt idx="106">
                  <c:v>-11.699999999999925</c:v>
                </c:pt>
                <c:pt idx="107">
                  <c:v>-11.649999999999924</c:v>
                </c:pt>
                <c:pt idx="108">
                  <c:v>-11.599999999999923</c:v>
                </c:pt>
                <c:pt idx="109">
                  <c:v>-11.549999999999923</c:v>
                </c:pt>
                <c:pt idx="110">
                  <c:v>-11.499999999999922</c:v>
                </c:pt>
                <c:pt idx="111">
                  <c:v>-11.449999999999921</c:v>
                </c:pt>
                <c:pt idx="112">
                  <c:v>-11.39999999999992</c:v>
                </c:pt>
                <c:pt idx="113">
                  <c:v>-11.34999999999992</c:v>
                </c:pt>
                <c:pt idx="114">
                  <c:v>-11.299999999999919</c:v>
                </c:pt>
                <c:pt idx="115">
                  <c:v>-11.249999999999918</c:v>
                </c:pt>
                <c:pt idx="116">
                  <c:v>-11.199999999999918</c:v>
                </c:pt>
                <c:pt idx="117">
                  <c:v>-11.149999999999917</c:v>
                </c:pt>
                <c:pt idx="118">
                  <c:v>-11.099999999999916</c:v>
                </c:pt>
                <c:pt idx="119">
                  <c:v>-11.049999999999915</c:v>
                </c:pt>
                <c:pt idx="120">
                  <c:v>-10.999999999999915</c:v>
                </c:pt>
                <c:pt idx="121">
                  <c:v>-10.949999999999914</c:v>
                </c:pt>
                <c:pt idx="122">
                  <c:v>-10.899999999999913</c:v>
                </c:pt>
                <c:pt idx="123">
                  <c:v>-10.849999999999913</c:v>
                </c:pt>
                <c:pt idx="124">
                  <c:v>-10.799999999999912</c:v>
                </c:pt>
                <c:pt idx="125">
                  <c:v>-10.749999999999911</c:v>
                </c:pt>
                <c:pt idx="126">
                  <c:v>-10.69999999999991</c:v>
                </c:pt>
                <c:pt idx="127">
                  <c:v>-10.64999999999991</c:v>
                </c:pt>
                <c:pt idx="128">
                  <c:v>-10.599999999999909</c:v>
                </c:pt>
                <c:pt idx="129">
                  <c:v>-10.549999999999908</c:v>
                </c:pt>
                <c:pt idx="130">
                  <c:v>-10.499999999999908</c:v>
                </c:pt>
                <c:pt idx="131">
                  <c:v>-10.449999999999907</c:v>
                </c:pt>
                <c:pt idx="132">
                  <c:v>-10.399999999999906</c:v>
                </c:pt>
                <c:pt idx="133">
                  <c:v>-10.349999999999905</c:v>
                </c:pt>
                <c:pt idx="134">
                  <c:v>-10.299999999999905</c:v>
                </c:pt>
                <c:pt idx="135">
                  <c:v>-10.249999999999904</c:v>
                </c:pt>
                <c:pt idx="136">
                  <c:v>-10.199999999999903</c:v>
                </c:pt>
                <c:pt idx="137">
                  <c:v>-10.149999999999903</c:v>
                </c:pt>
                <c:pt idx="138">
                  <c:v>-10.099999999999902</c:v>
                </c:pt>
                <c:pt idx="139">
                  <c:v>-10.049999999999901</c:v>
                </c:pt>
                <c:pt idx="140">
                  <c:v>-9.9999999999999005</c:v>
                </c:pt>
                <c:pt idx="141">
                  <c:v>-9.9499999999998998</c:v>
                </c:pt>
                <c:pt idx="142">
                  <c:v>-9.8999999999998991</c:v>
                </c:pt>
                <c:pt idx="143">
                  <c:v>-9.8499999999998984</c:v>
                </c:pt>
                <c:pt idx="144">
                  <c:v>-9.7999999999998977</c:v>
                </c:pt>
                <c:pt idx="145">
                  <c:v>-9.749999999999897</c:v>
                </c:pt>
                <c:pt idx="146">
                  <c:v>-9.6999999999998963</c:v>
                </c:pt>
                <c:pt idx="147">
                  <c:v>-9.6499999999998956</c:v>
                </c:pt>
                <c:pt idx="148">
                  <c:v>-9.5999999999998948</c:v>
                </c:pt>
                <c:pt idx="149">
                  <c:v>-9.5499999999998941</c:v>
                </c:pt>
                <c:pt idx="150">
                  <c:v>-9.4999999999998934</c:v>
                </c:pt>
                <c:pt idx="151">
                  <c:v>-9.4499999999998927</c:v>
                </c:pt>
                <c:pt idx="152">
                  <c:v>-9.399999999999892</c:v>
                </c:pt>
                <c:pt idx="153">
                  <c:v>-9.3499999999998913</c:v>
                </c:pt>
                <c:pt idx="154">
                  <c:v>-9.2999999999998906</c:v>
                </c:pt>
                <c:pt idx="155">
                  <c:v>-9.2499999999998899</c:v>
                </c:pt>
                <c:pt idx="156">
                  <c:v>-9.1999999999998892</c:v>
                </c:pt>
                <c:pt idx="157">
                  <c:v>-9.1499999999998884</c:v>
                </c:pt>
                <c:pt idx="158">
                  <c:v>-9.0999999999998877</c:v>
                </c:pt>
                <c:pt idx="159">
                  <c:v>-9.049999999999887</c:v>
                </c:pt>
                <c:pt idx="160">
                  <c:v>-8.9999999999998863</c:v>
                </c:pt>
                <c:pt idx="161">
                  <c:v>-8.9499999999998856</c:v>
                </c:pt>
                <c:pt idx="162">
                  <c:v>-8.8999999999998849</c:v>
                </c:pt>
                <c:pt idx="163">
                  <c:v>-8.8499999999998842</c:v>
                </c:pt>
                <c:pt idx="164">
                  <c:v>-8.7999999999998835</c:v>
                </c:pt>
                <c:pt idx="165">
                  <c:v>-8.7499999999998828</c:v>
                </c:pt>
                <c:pt idx="166">
                  <c:v>-8.699999999999882</c:v>
                </c:pt>
                <c:pt idx="167">
                  <c:v>-8.6499999999998813</c:v>
                </c:pt>
                <c:pt idx="168">
                  <c:v>-8.5999999999998806</c:v>
                </c:pt>
                <c:pt idx="169">
                  <c:v>-8.5499999999998799</c:v>
                </c:pt>
                <c:pt idx="170">
                  <c:v>-8.4999999999998792</c:v>
                </c:pt>
                <c:pt idx="171">
                  <c:v>-8.4499999999998785</c:v>
                </c:pt>
                <c:pt idx="172">
                  <c:v>-8.3999999999998778</c:v>
                </c:pt>
                <c:pt idx="173">
                  <c:v>-8.3499999999998771</c:v>
                </c:pt>
                <c:pt idx="174">
                  <c:v>-8.2999999999998764</c:v>
                </c:pt>
                <c:pt idx="175">
                  <c:v>-8.2499999999998757</c:v>
                </c:pt>
                <c:pt idx="176">
                  <c:v>-8.1999999999998749</c:v>
                </c:pt>
                <c:pt idx="177">
                  <c:v>-8.1499999999998742</c:v>
                </c:pt>
                <c:pt idx="178">
                  <c:v>-8.0999999999998735</c:v>
                </c:pt>
                <c:pt idx="179">
                  <c:v>-8.0499999999998728</c:v>
                </c:pt>
                <c:pt idx="180">
                  <c:v>-7.999999999999873</c:v>
                </c:pt>
                <c:pt idx="181">
                  <c:v>-7.9499999999998732</c:v>
                </c:pt>
                <c:pt idx="182">
                  <c:v>-7.8999999999998733</c:v>
                </c:pt>
                <c:pt idx="183">
                  <c:v>-7.8499999999998735</c:v>
                </c:pt>
                <c:pt idx="184">
                  <c:v>-7.7999999999998737</c:v>
                </c:pt>
                <c:pt idx="185">
                  <c:v>-7.7499999999998739</c:v>
                </c:pt>
                <c:pt idx="186">
                  <c:v>-7.6999999999998741</c:v>
                </c:pt>
                <c:pt idx="187">
                  <c:v>-7.6499999999998742</c:v>
                </c:pt>
                <c:pt idx="188">
                  <c:v>-7.5999999999998744</c:v>
                </c:pt>
                <c:pt idx="189">
                  <c:v>-7.5499999999998746</c:v>
                </c:pt>
                <c:pt idx="190">
                  <c:v>-7.4999999999998748</c:v>
                </c:pt>
                <c:pt idx="191">
                  <c:v>-7.4499999999998749</c:v>
                </c:pt>
                <c:pt idx="192">
                  <c:v>-7.3999999999998751</c:v>
                </c:pt>
                <c:pt idx="193">
                  <c:v>-7.3499999999998753</c:v>
                </c:pt>
                <c:pt idx="194">
                  <c:v>-7.2999999999998755</c:v>
                </c:pt>
                <c:pt idx="195">
                  <c:v>-7.2499999999998757</c:v>
                </c:pt>
                <c:pt idx="196">
                  <c:v>-7.1999999999998758</c:v>
                </c:pt>
                <c:pt idx="197">
                  <c:v>-7.149999999999876</c:v>
                </c:pt>
                <c:pt idx="198">
                  <c:v>-7.0999999999998762</c:v>
                </c:pt>
                <c:pt idx="199">
                  <c:v>-7.0499999999998764</c:v>
                </c:pt>
                <c:pt idx="200">
                  <c:v>-6.9999999999998765</c:v>
                </c:pt>
                <c:pt idx="201">
                  <c:v>-6.9499999999998767</c:v>
                </c:pt>
                <c:pt idx="202">
                  <c:v>-6.8999999999998769</c:v>
                </c:pt>
                <c:pt idx="203">
                  <c:v>-6.8499999999998771</c:v>
                </c:pt>
                <c:pt idx="204">
                  <c:v>-6.7999999999998773</c:v>
                </c:pt>
                <c:pt idx="205">
                  <c:v>-6.7499999999998774</c:v>
                </c:pt>
                <c:pt idx="206">
                  <c:v>-6.6999999999998776</c:v>
                </c:pt>
                <c:pt idx="207">
                  <c:v>-6.6499999999998778</c:v>
                </c:pt>
                <c:pt idx="208">
                  <c:v>-6.599999999999878</c:v>
                </c:pt>
                <c:pt idx="209">
                  <c:v>-6.5499999999998781</c:v>
                </c:pt>
                <c:pt idx="210">
                  <c:v>-6.4999999999998783</c:v>
                </c:pt>
                <c:pt idx="211">
                  <c:v>-6.4499999999998785</c:v>
                </c:pt>
                <c:pt idx="212">
                  <c:v>-6.3999999999998787</c:v>
                </c:pt>
                <c:pt idx="213">
                  <c:v>-6.3499999999998789</c:v>
                </c:pt>
                <c:pt idx="214">
                  <c:v>-6.299999999999879</c:v>
                </c:pt>
                <c:pt idx="215">
                  <c:v>-6.2499999999998792</c:v>
                </c:pt>
                <c:pt idx="216">
                  <c:v>-6.1999999999998794</c:v>
                </c:pt>
                <c:pt idx="217">
                  <c:v>-6.1499999999998796</c:v>
                </c:pt>
                <c:pt idx="218">
                  <c:v>-6.0999999999998797</c:v>
                </c:pt>
                <c:pt idx="219">
                  <c:v>-6.0499999999998799</c:v>
                </c:pt>
                <c:pt idx="220">
                  <c:v>-5.9999999999998801</c:v>
                </c:pt>
                <c:pt idx="221">
                  <c:v>-5.9499999999998803</c:v>
                </c:pt>
                <c:pt idx="222">
                  <c:v>-5.8999999999998805</c:v>
                </c:pt>
                <c:pt idx="223">
                  <c:v>-5.8499999999998806</c:v>
                </c:pt>
                <c:pt idx="224">
                  <c:v>-5.7999999999998808</c:v>
                </c:pt>
                <c:pt idx="225">
                  <c:v>-5.749999999999881</c:v>
                </c:pt>
                <c:pt idx="226">
                  <c:v>-5.6999999999998812</c:v>
                </c:pt>
                <c:pt idx="227">
                  <c:v>-5.6499999999998813</c:v>
                </c:pt>
                <c:pt idx="228">
                  <c:v>-5.5999999999998815</c:v>
                </c:pt>
                <c:pt idx="229">
                  <c:v>-5.5499999999998817</c:v>
                </c:pt>
                <c:pt idx="230">
                  <c:v>-5.4999999999998819</c:v>
                </c:pt>
                <c:pt idx="231">
                  <c:v>-5.449999999999882</c:v>
                </c:pt>
                <c:pt idx="232">
                  <c:v>-5.3999999999998822</c:v>
                </c:pt>
                <c:pt idx="233">
                  <c:v>-5.3499999999998824</c:v>
                </c:pt>
                <c:pt idx="234">
                  <c:v>-5.2999999999998826</c:v>
                </c:pt>
                <c:pt idx="235">
                  <c:v>-5.2499999999998828</c:v>
                </c:pt>
              </c:numCache>
            </c:numRef>
          </c:cat>
          <c:val>
            <c:numRef>
              <c:f>'MCS VaR'!$Q$15:$Q$250</c:f>
              <c:numCache>
                <c:formatCode>General</c:formatCode>
                <c:ptCount val="2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2.0000000000000001E-4</c:v>
                </c:pt>
                <c:pt idx="52">
                  <c:v>2.0000000000000001E-4</c:v>
                </c:pt>
                <c:pt idx="53">
                  <c:v>2.0000000000000001E-4</c:v>
                </c:pt>
                <c:pt idx="54">
                  <c:v>2.0000000000000001E-4</c:v>
                </c:pt>
                <c:pt idx="55">
                  <c:v>2.0000000000000001E-4</c:v>
                </c:pt>
                <c:pt idx="56">
                  <c:v>2.0000000000000001E-4</c:v>
                </c:pt>
                <c:pt idx="57">
                  <c:v>2.0000000000000001E-4</c:v>
                </c:pt>
                <c:pt idx="58">
                  <c:v>2.0000000000000001E-4</c:v>
                </c:pt>
                <c:pt idx="59">
                  <c:v>2.0000000000000001E-4</c:v>
                </c:pt>
                <c:pt idx="60">
                  <c:v>2.0000000000000001E-4</c:v>
                </c:pt>
                <c:pt idx="61">
                  <c:v>2.0000000000000001E-4</c:v>
                </c:pt>
                <c:pt idx="62">
                  <c:v>2.0000000000000001E-4</c:v>
                </c:pt>
                <c:pt idx="63">
                  <c:v>2.0000000000000001E-4</c:v>
                </c:pt>
                <c:pt idx="64">
                  <c:v>2.0000000000000001E-4</c:v>
                </c:pt>
                <c:pt idx="65">
                  <c:v>2.0000000000000001E-4</c:v>
                </c:pt>
                <c:pt idx="66">
                  <c:v>2.0000000000000001E-4</c:v>
                </c:pt>
                <c:pt idx="67">
                  <c:v>4.0000000000000002E-4</c:v>
                </c:pt>
                <c:pt idx="68">
                  <c:v>4.0000000000000002E-4</c:v>
                </c:pt>
                <c:pt idx="69">
                  <c:v>4.0000000000000002E-4</c:v>
                </c:pt>
                <c:pt idx="70">
                  <c:v>4.0000000000000002E-4</c:v>
                </c:pt>
                <c:pt idx="71">
                  <c:v>4.0000000000000002E-4</c:v>
                </c:pt>
                <c:pt idx="72">
                  <c:v>4.0000000000000002E-4</c:v>
                </c:pt>
                <c:pt idx="73">
                  <c:v>4.0000000000000002E-4</c:v>
                </c:pt>
                <c:pt idx="74">
                  <c:v>4.0000000000000002E-4</c:v>
                </c:pt>
                <c:pt idx="75">
                  <c:v>4.0000000000000002E-4</c:v>
                </c:pt>
                <c:pt idx="76">
                  <c:v>4.0000000000000002E-4</c:v>
                </c:pt>
                <c:pt idx="77">
                  <c:v>4.0000000000000002E-4</c:v>
                </c:pt>
                <c:pt idx="78">
                  <c:v>4.0000000000000002E-4</c:v>
                </c:pt>
                <c:pt idx="79">
                  <c:v>4.0000000000000002E-4</c:v>
                </c:pt>
                <c:pt idx="80">
                  <c:v>4.0000000000000002E-4</c:v>
                </c:pt>
                <c:pt idx="81">
                  <c:v>4.0000000000000002E-4</c:v>
                </c:pt>
                <c:pt idx="82">
                  <c:v>6.0000000000000006E-4</c:v>
                </c:pt>
                <c:pt idx="83">
                  <c:v>6.0000000000000006E-4</c:v>
                </c:pt>
                <c:pt idx="84">
                  <c:v>6.0000000000000006E-4</c:v>
                </c:pt>
                <c:pt idx="85">
                  <c:v>6.0000000000000006E-4</c:v>
                </c:pt>
                <c:pt idx="86">
                  <c:v>6.0000000000000006E-4</c:v>
                </c:pt>
                <c:pt idx="87">
                  <c:v>6.0000000000000006E-4</c:v>
                </c:pt>
                <c:pt idx="88">
                  <c:v>6.0000000000000006E-4</c:v>
                </c:pt>
                <c:pt idx="89">
                  <c:v>6.0000000000000006E-4</c:v>
                </c:pt>
                <c:pt idx="90">
                  <c:v>6.0000000000000006E-4</c:v>
                </c:pt>
                <c:pt idx="91">
                  <c:v>6.0000000000000006E-4</c:v>
                </c:pt>
                <c:pt idx="92">
                  <c:v>6.0000000000000006E-4</c:v>
                </c:pt>
                <c:pt idx="93">
                  <c:v>6.0000000000000006E-4</c:v>
                </c:pt>
                <c:pt idx="94">
                  <c:v>6.0000000000000006E-4</c:v>
                </c:pt>
                <c:pt idx="95">
                  <c:v>6.0000000000000006E-4</c:v>
                </c:pt>
                <c:pt idx="96">
                  <c:v>6.0000000000000006E-4</c:v>
                </c:pt>
                <c:pt idx="97">
                  <c:v>6.0000000000000006E-4</c:v>
                </c:pt>
                <c:pt idx="98">
                  <c:v>6.0000000000000006E-4</c:v>
                </c:pt>
                <c:pt idx="99">
                  <c:v>6.0000000000000006E-4</c:v>
                </c:pt>
                <c:pt idx="100">
                  <c:v>6.0000000000000006E-4</c:v>
                </c:pt>
                <c:pt idx="101">
                  <c:v>6.0000000000000006E-4</c:v>
                </c:pt>
                <c:pt idx="102">
                  <c:v>6.0000000000000006E-4</c:v>
                </c:pt>
                <c:pt idx="103">
                  <c:v>6.0000000000000006E-4</c:v>
                </c:pt>
                <c:pt idx="104">
                  <c:v>6.0000000000000006E-4</c:v>
                </c:pt>
                <c:pt idx="105">
                  <c:v>6.0000000000000006E-4</c:v>
                </c:pt>
                <c:pt idx="106">
                  <c:v>6.0000000000000006E-4</c:v>
                </c:pt>
                <c:pt idx="107">
                  <c:v>6.0000000000000006E-4</c:v>
                </c:pt>
                <c:pt idx="108">
                  <c:v>6.0000000000000006E-4</c:v>
                </c:pt>
                <c:pt idx="109">
                  <c:v>6.0000000000000006E-4</c:v>
                </c:pt>
                <c:pt idx="110">
                  <c:v>6.0000000000000006E-4</c:v>
                </c:pt>
                <c:pt idx="111">
                  <c:v>6.0000000000000006E-4</c:v>
                </c:pt>
                <c:pt idx="112">
                  <c:v>6.0000000000000006E-4</c:v>
                </c:pt>
                <c:pt idx="113">
                  <c:v>8.0000000000000004E-4</c:v>
                </c:pt>
                <c:pt idx="114">
                  <c:v>8.0000000000000004E-4</c:v>
                </c:pt>
                <c:pt idx="115">
                  <c:v>8.0000000000000004E-4</c:v>
                </c:pt>
                <c:pt idx="116">
                  <c:v>8.0000000000000004E-4</c:v>
                </c:pt>
                <c:pt idx="117">
                  <c:v>8.0000000000000004E-4</c:v>
                </c:pt>
                <c:pt idx="118">
                  <c:v>8.0000000000000004E-4</c:v>
                </c:pt>
                <c:pt idx="119">
                  <c:v>8.0000000000000004E-4</c:v>
                </c:pt>
                <c:pt idx="120">
                  <c:v>8.0000000000000004E-4</c:v>
                </c:pt>
                <c:pt idx="121">
                  <c:v>8.0000000000000004E-4</c:v>
                </c:pt>
                <c:pt idx="122">
                  <c:v>8.0000000000000004E-4</c:v>
                </c:pt>
                <c:pt idx="123">
                  <c:v>8.0000000000000004E-4</c:v>
                </c:pt>
                <c:pt idx="124">
                  <c:v>1E-3</c:v>
                </c:pt>
                <c:pt idx="125">
                  <c:v>1E-3</c:v>
                </c:pt>
                <c:pt idx="126">
                  <c:v>1E-3</c:v>
                </c:pt>
                <c:pt idx="127">
                  <c:v>1E-3</c:v>
                </c:pt>
                <c:pt idx="128">
                  <c:v>1E-3</c:v>
                </c:pt>
                <c:pt idx="129">
                  <c:v>1E-3</c:v>
                </c:pt>
                <c:pt idx="130">
                  <c:v>1E-3</c:v>
                </c:pt>
                <c:pt idx="131">
                  <c:v>1E-3</c:v>
                </c:pt>
                <c:pt idx="132">
                  <c:v>1E-3</c:v>
                </c:pt>
                <c:pt idx="133">
                  <c:v>1E-3</c:v>
                </c:pt>
                <c:pt idx="134">
                  <c:v>1E-3</c:v>
                </c:pt>
                <c:pt idx="135">
                  <c:v>1.2000000000000001E-3</c:v>
                </c:pt>
                <c:pt idx="136">
                  <c:v>1.2000000000000001E-3</c:v>
                </c:pt>
                <c:pt idx="137">
                  <c:v>1.2000000000000001E-3</c:v>
                </c:pt>
                <c:pt idx="138">
                  <c:v>1.4000000000000002E-3</c:v>
                </c:pt>
                <c:pt idx="139">
                  <c:v>1.4000000000000002E-3</c:v>
                </c:pt>
                <c:pt idx="140">
                  <c:v>1.4000000000000002E-3</c:v>
                </c:pt>
                <c:pt idx="141">
                  <c:v>1.4000000000000002E-3</c:v>
                </c:pt>
                <c:pt idx="142">
                  <c:v>1.4000000000000002E-3</c:v>
                </c:pt>
                <c:pt idx="143">
                  <c:v>1.6000000000000003E-3</c:v>
                </c:pt>
                <c:pt idx="144">
                  <c:v>1.8000000000000004E-3</c:v>
                </c:pt>
                <c:pt idx="145">
                  <c:v>1.8000000000000004E-3</c:v>
                </c:pt>
                <c:pt idx="146">
                  <c:v>1.8000000000000004E-3</c:v>
                </c:pt>
                <c:pt idx="147">
                  <c:v>1.8000000000000004E-3</c:v>
                </c:pt>
                <c:pt idx="148">
                  <c:v>1.8000000000000004E-3</c:v>
                </c:pt>
                <c:pt idx="149">
                  <c:v>1.8000000000000004E-3</c:v>
                </c:pt>
                <c:pt idx="150">
                  <c:v>1.8000000000000004E-3</c:v>
                </c:pt>
                <c:pt idx="151">
                  <c:v>1.8000000000000004E-3</c:v>
                </c:pt>
                <c:pt idx="152">
                  <c:v>2.0000000000000005E-3</c:v>
                </c:pt>
                <c:pt idx="153">
                  <c:v>2.0000000000000005E-3</c:v>
                </c:pt>
                <c:pt idx="154">
                  <c:v>2.0000000000000005E-3</c:v>
                </c:pt>
                <c:pt idx="155">
                  <c:v>2.0000000000000005E-3</c:v>
                </c:pt>
                <c:pt idx="156">
                  <c:v>2.0000000000000005E-3</c:v>
                </c:pt>
                <c:pt idx="157">
                  <c:v>2.0000000000000005E-3</c:v>
                </c:pt>
                <c:pt idx="158">
                  <c:v>2.0000000000000005E-3</c:v>
                </c:pt>
                <c:pt idx="159">
                  <c:v>2.0000000000000005E-3</c:v>
                </c:pt>
                <c:pt idx="160">
                  <c:v>2.0000000000000005E-3</c:v>
                </c:pt>
                <c:pt idx="161">
                  <c:v>2.0000000000000005E-3</c:v>
                </c:pt>
                <c:pt idx="162">
                  <c:v>2.0000000000000005E-3</c:v>
                </c:pt>
                <c:pt idx="163">
                  <c:v>2.0000000000000005E-3</c:v>
                </c:pt>
                <c:pt idx="164">
                  <c:v>2.0000000000000005E-3</c:v>
                </c:pt>
                <c:pt idx="165">
                  <c:v>2.0000000000000005E-3</c:v>
                </c:pt>
                <c:pt idx="166">
                  <c:v>2.2000000000000006E-3</c:v>
                </c:pt>
                <c:pt idx="167">
                  <c:v>2.2000000000000006E-3</c:v>
                </c:pt>
                <c:pt idx="168">
                  <c:v>2.2000000000000006E-3</c:v>
                </c:pt>
                <c:pt idx="169">
                  <c:v>2.2000000000000006E-3</c:v>
                </c:pt>
                <c:pt idx="170">
                  <c:v>2.2000000000000006E-3</c:v>
                </c:pt>
                <c:pt idx="171">
                  <c:v>2.2000000000000006E-3</c:v>
                </c:pt>
                <c:pt idx="172">
                  <c:v>2.2000000000000006E-3</c:v>
                </c:pt>
                <c:pt idx="173">
                  <c:v>2.2000000000000006E-3</c:v>
                </c:pt>
                <c:pt idx="174">
                  <c:v>2.2000000000000006E-3</c:v>
                </c:pt>
                <c:pt idx="175">
                  <c:v>2.2000000000000006E-3</c:v>
                </c:pt>
                <c:pt idx="176">
                  <c:v>2.2000000000000006E-3</c:v>
                </c:pt>
                <c:pt idx="177">
                  <c:v>2.2000000000000006E-3</c:v>
                </c:pt>
                <c:pt idx="178">
                  <c:v>2.2000000000000006E-3</c:v>
                </c:pt>
                <c:pt idx="179">
                  <c:v>2.2000000000000006E-3</c:v>
                </c:pt>
                <c:pt idx="180">
                  <c:v>2.2000000000000006E-3</c:v>
                </c:pt>
                <c:pt idx="181">
                  <c:v>2.2000000000000006E-3</c:v>
                </c:pt>
                <c:pt idx="182">
                  <c:v>2.2000000000000006E-3</c:v>
                </c:pt>
                <c:pt idx="183">
                  <c:v>2.2000000000000006E-3</c:v>
                </c:pt>
                <c:pt idx="184">
                  <c:v>2.2000000000000006E-3</c:v>
                </c:pt>
                <c:pt idx="185">
                  <c:v>2.4000000000000007E-3</c:v>
                </c:pt>
                <c:pt idx="186">
                  <c:v>2.6000000000000007E-3</c:v>
                </c:pt>
                <c:pt idx="187">
                  <c:v>2.8000000000000008E-3</c:v>
                </c:pt>
                <c:pt idx="188">
                  <c:v>2.8000000000000008E-3</c:v>
                </c:pt>
                <c:pt idx="189">
                  <c:v>2.8000000000000008E-3</c:v>
                </c:pt>
                <c:pt idx="190">
                  <c:v>2.8000000000000008E-3</c:v>
                </c:pt>
                <c:pt idx="191">
                  <c:v>2.8000000000000008E-3</c:v>
                </c:pt>
                <c:pt idx="192">
                  <c:v>2.8000000000000008E-3</c:v>
                </c:pt>
                <c:pt idx="193">
                  <c:v>3.0000000000000009E-3</c:v>
                </c:pt>
                <c:pt idx="194">
                  <c:v>3.0000000000000009E-3</c:v>
                </c:pt>
                <c:pt idx="195">
                  <c:v>3.0000000000000009E-3</c:v>
                </c:pt>
                <c:pt idx="196">
                  <c:v>3.0000000000000009E-3</c:v>
                </c:pt>
                <c:pt idx="197">
                  <c:v>3.0000000000000009E-3</c:v>
                </c:pt>
                <c:pt idx="198">
                  <c:v>3.0000000000000009E-3</c:v>
                </c:pt>
                <c:pt idx="199">
                  <c:v>3.200000000000001E-3</c:v>
                </c:pt>
                <c:pt idx="200">
                  <c:v>3.200000000000001E-3</c:v>
                </c:pt>
                <c:pt idx="201">
                  <c:v>3.200000000000001E-3</c:v>
                </c:pt>
                <c:pt idx="202">
                  <c:v>3.200000000000001E-3</c:v>
                </c:pt>
                <c:pt idx="203">
                  <c:v>3.200000000000001E-3</c:v>
                </c:pt>
                <c:pt idx="204">
                  <c:v>3.200000000000001E-3</c:v>
                </c:pt>
                <c:pt idx="205">
                  <c:v>3.200000000000001E-3</c:v>
                </c:pt>
                <c:pt idx="206">
                  <c:v>3.4000000000000011E-3</c:v>
                </c:pt>
                <c:pt idx="207">
                  <c:v>3.6000000000000012E-3</c:v>
                </c:pt>
                <c:pt idx="208">
                  <c:v>3.6000000000000012E-3</c:v>
                </c:pt>
                <c:pt idx="209">
                  <c:v>3.6000000000000012E-3</c:v>
                </c:pt>
                <c:pt idx="210">
                  <c:v>3.6000000000000012E-3</c:v>
                </c:pt>
                <c:pt idx="211">
                  <c:v>3.6000000000000012E-3</c:v>
                </c:pt>
                <c:pt idx="212">
                  <c:v>3.6000000000000012E-3</c:v>
                </c:pt>
                <c:pt idx="213">
                  <c:v>3.6000000000000012E-3</c:v>
                </c:pt>
                <c:pt idx="214">
                  <c:v>3.8000000000000013E-3</c:v>
                </c:pt>
                <c:pt idx="215">
                  <c:v>3.8000000000000013E-3</c:v>
                </c:pt>
                <c:pt idx="216">
                  <c:v>3.8000000000000013E-3</c:v>
                </c:pt>
                <c:pt idx="217">
                  <c:v>4.000000000000001E-3</c:v>
                </c:pt>
                <c:pt idx="218">
                  <c:v>4.000000000000001E-3</c:v>
                </c:pt>
                <c:pt idx="219">
                  <c:v>4.000000000000001E-3</c:v>
                </c:pt>
                <c:pt idx="220">
                  <c:v>4.000000000000001E-3</c:v>
                </c:pt>
                <c:pt idx="221">
                  <c:v>4.000000000000001E-3</c:v>
                </c:pt>
                <c:pt idx="222">
                  <c:v>4.000000000000001E-3</c:v>
                </c:pt>
                <c:pt idx="223">
                  <c:v>4.000000000000001E-3</c:v>
                </c:pt>
                <c:pt idx="224">
                  <c:v>4.2000000000000006E-3</c:v>
                </c:pt>
                <c:pt idx="225">
                  <c:v>4.2000000000000006E-3</c:v>
                </c:pt>
                <c:pt idx="226">
                  <c:v>4.2000000000000006E-3</c:v>
                </c:pt>
                <c:pt idx="227">
                  <c:v>4.2000000000000006E-3</c:v>
                </c:pt>
                <c:pt idx="228">
                  <c:v>4.2000000000000006E-3</c:v>
                </c:pt>
                <c:pt idx="229">
                  <c:v>4.2000000000000006E-3</c:v>
                </c:pt>
                <c:pt idx="230">
                  <c:v>4.2000000000000006E-3</c:v>
                </c:pt>
                <c:pt idx="231">
                  <c:v>4.2000000000000006E-3</c:v>
                </c:pt>
                <c:pt idx="232">
                  <c:v>4.2000000000000006E-3</c:v>
                </c:pt>
                <c:pt idx="233">
                  <c:v>4.2000000000000006E-3</c:v>
                </c:pt>
                <c:pt idx="234">
                  <c:v>4.2000000000000006E-3</c:v>
                </c:pt>
                <c:pt idx="235">
                  <c:v>4.4000000000000003E-3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C4-4597-B5B3-23835031BA67}"/>
            </c:ext>
          </c:extLst>
        </c:ser>
        <c:ser>
          <c:idx val="1"/>
          <c:order val="1"/>
          <c:tx>
            <c:strRef>
              <c:f>'MCS VaR'!$R$14</c:f>
              <c:strCache>
                <c:ptCount val="1"/>
                <c:pt idx="0">
                  <c:v>Norm.Vert.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'MCS VaR'!$M$15:$M$250</c:f>
              <c:numCache>
                <c:formatCode>General</c:formatCode>
                <c:ptCount val="236"/>
                <c:pt idx="0">
                  <c:v>-17</c:v>
                </c:pt>
                <c:pt idx="1">
                  <c:v>-16.95</c:v>
                </c:pt>
                <c:pt idx="2">
                  <c:v>-16.899999999999999</c:v>
                </c:pt>
                <c:pt idx="3">
                  <c:v>-16.849999999999998</c:v>
                </c:pt>
                <c:pt idx="4">
                  <c:v>-16.799999999999997</c:v>
                </c:pt>
                <c:pt idx="5">
                  <c:v>-16.749999999999996</c:v>
                </c:pt>
                <c:pt idx="6">
                  <c:v>-16.699999999999996</c:v>
                </c:pt>
                <c:pt idx="7">
                  <c:v>-16.649999999999995</c:v>
                </c:pt>
                <c:pt idx="8">
                  <c:v>-16.599999999999994</c:v>
                </c:pt>
                <c:pt idx="9">
                  <c:v>-16.549999999999994</c:v>
                </c:pt>
                <c:pt idx="10">
                  <c:v>-16.499999999999993</c:v>
                </c:pt>
                <c:pt idx="11">
                  <c:v>-16.449999999999992</c:v>
                </c:pt>
                <c:pt idx="12">
                  <c:v>-16.399999999999991</c:v>
                </c:pt>
                <c:pt idx="13">
                  <c:v>-16.349999999999991</c:v>
                </c:pt>
                <c:pt idx="14">
                  <c:v>-16.29999999999999</c:v>
                </c:pt>
                <c:pt idx="15">
                  <c:v>-16.249999999999989</c:v>
                </c:pt>
                <c:pt idx="16">
                  <c:v>-16.199999999999989</c:v>
                </c:pt>
                <c:pt idx="17">
                  <c:v>-16.149999999999988</c:v>
                </c:pt>
                <c:pt idx="18">
                  <c:v>-16.099999999999987</c:v>
                </c:pt>
                <c:pt idx="19">
                  <c:v>-16.049999999999986</c:v>
                </c:pt>
                <c:pt idx="20">
                  <c:v>-15.999999999999986</c:v>
                </c:pt>
                <c:pt idx="21">
                  <c:v>-15.949999999999985</c:v>
                </c:pt>
                <c:pt idx="22">
                  <c:v>-15.899999999999984</c:v>
                </c:pt>
                <c:pt idx="23">
                  <c:v>-15.849999999999984</c:v>
                </c:pt>
                <c:pt idx="24">
                  <c:v>-15.799999999999983</c:v>
                </c:pt>
                <c:pt idx="25">
                  <c:v>-15.749999999999982</c:v>
                </c:pt>
                <c:pt idx="26">
                  <c:v>-15.699999999999982</c:v>
                </c:pt>
                <c:pt idx="27">
                  <c:v>-15.649999999999981</c:v>
                </c:pt>
                <c:pt idx="28">
                  <c:v>-15.59999999999998</c:v>
                </c:pt>
                <c:pt idx="29">
                  <c:v>-15.549999999999979</c:v>
                </c:pt>
                <c:pt idx="30">
                  <c:v>-15.499999999999979</c:v>
                </c:pt>
                <c:pt idx="31">
                  <c:v>-15.449999999999978</c:v>
                </c:pt>
                <c:pt idx="32">
                  <c:v>-15.399999999999977</c:v>
                </c:pt>
                <c:pt idx="33">
                  <c:v>-15.349999999999977</c:v>
                </c:pt>
                <c:pt idx="34">
                  <c:v>-15.299999999999976</c:v>
                </c:pt>
                <c:pt idx="35">
                  <c:v>-15.249999999999975</c:v>
                </c:pt>
                <c:pt idx="36">
                  <c:v>-15.199999999999974</c:v>
                </c:pt>
                <c:pt idx="37">
                  <c:v>-15.149999999999974</c:v>
                </c:pt>
                <c:pt idx="38">
                  <c:v>-15.099999999999973</c:v>
                </c:pt>
                <c:pt idx="39">
                  <c:v>-15.049999999999972</c:v>
                </c:pt>
                <c:pt idx="40">
                  <c:v>-14.999999999999972</c:v>
                </c:pt>
                <c:pt idx="41">
                  <c:v>-14.949999999999971</c:v>
                </c:pt>
                <c:pt idx="42">
                  <c:v>-14.89999999999997</c:v>
                </c:pt>
                <c:pt idx="43">
                  <c:v>-14.849999999999969</c:v>
                </c:pt>
                <c:pt idx="44">
                  <c:v>-14.799999999999969</c:v>
                </c:pt>
                <c:pt idx="45">
                  <c:v>-14.749999999999968</c:v>
                </c:pt>
                <c:pt idx="46">
                  <c:v>-14.699999999999967</c:v>
                </c:pt>
                <c:pt idx="47">
                  <c:v>-14.649999999999967</c:v>
                </c:pt>
                <c:pt idx="48">
                  <c:v>-14.599999999999966</c:v>
                </c:pt>
                <c:pt idx="49">
                  <c:v>-14.549999999999965</c:v>
                </c:pt>
                <c:pt idx="50">
                  <c:v>-14.499999999999964</c:v>
                </c:pt>
                <c:pt idx="51">
                  <c:v>-14.449999999999964</c:v>
                </c:pt>
                <c:pt idx="52">
                  <c:v>-14.399999999999963</c:v>
                </c:pt>
                <c:pt idx="53">
                  <c:v>-14.349999999999962</c:v>
                </c:pt>
                <c:pt idx="54">
                  <c:v>-14.299999999999962</c:v>
                </c:pt>
                <c:pt idx="55">
                  <c:v>-14.249999999999961</c:v>
                </c:pt>
                <c:pt idx="56">
                  <c:v>-14.19999999999996</c:v>
                </c:pt>
                <c:pt idx="57">
                  <c:v>-14.149999999999959</c:v>
                </c:pt>
                <c:pt idx="58">
                  <c:v>-14.099999999999959</c:v>
                </c:pt>
                <c:pt idx="59">
                  <c:v>-14.049999999999958</c:v>
                </c:pt>
                <c:pt idx="60">
                  <c:v>-13.999999999999957</c:v>
                </c:pt>
                <c:pt idx="61">
                  <c:v>-13.949999999999957</c:v>
                </c:pt>
                <c:pt idx="62">
                  <c:v>-13.899999999999956</c:v>
                </c:pt>
                <c:pt idx="63">
                  <c:v>-13.849999999999955</c:v>
                </c:pt>
                <c:pt idx="64">
                  <c:v>-13.799999999999955</c:v>
                </c:pt>
                <c:pt idx="65">
                  <c:v>-13.749999999999954</c:v>
                </c:pt>
                <c:pt idx="66">
                  <c:v>-13.699999999999953</c:v>
                </c:pt>
                <c:pt idx="67">
                  <c:v>-13.649999999999952</c:v>
                </c:pt>
                <c:pt idx="68">
                  <c:v>-13.599999999999952</c:v>
                </c:pt>
                <c:pt idx="69">
                  <c:v>-13.549999999999951</c:v>
                </c:pt>
                <c:pt idx="70">
                  <c:v>-13.49999999999995</c:v>
                </c:pt>
                <c:pt idx="71">
                  <c:v>-13.44999999999995</c:v>
                </c:pt>
                <c:pt idx="72">
                  <c:v>-13.399999999999949</c:v>
                </c:pt>
                <c:pt idx="73">
                  <c:v>-13.349999999999948</c:v>
                </c:pt>
                <c:pt idx="74">
                  <c:v>-13.299999999999947</c:v>
                </c:pt>
                <c:pt idx="75">
                  <c:v>-13.249999999999947</c:v>
                </c:pt>
                <c:pt idx="76">
                  <c:v>-13.199999999999946</c:v>
                </c:pt>
                <c:pt idx="77">
                  <c:v>-13.149999999999945</c:v>
                </c:pt>
                <c:pt idx="78">
                  <c:v>-13.099999999999945</c:v>
                </c:pt>
                <c:pt idx="79">
                  <c:v>-13.049999999999944</c:v>
                </c:pt>
                <c:pt idx="80">
                  <c:v>-12.999999999999943</c:v>
                </c:pt>
                <c:pt idx="81">
                  <c:v>-12.949999999999942</c:v>
                </c:pt>
                <c:pt idx="82">
                  <c:v>-12.899999999999942</c:v>
                </c:pt>
                <c:pt idx="83">
                  <c:v>-12.849999999999941</c:v>
                </c:pt>
                <c:pt idx="84">
                  <c:v>-12.79999999999994</c:v>
                </c:pt>
                <c:pt idx="85">
                  <c:v>-12.74999999999994</c:v>
                </c:pt>
                <c:pt idx="86">
                  <c:v>-12.699999999999939</c:v>
                </c:pt>
                <c:pt idx="87">
                  <c:v>-12.649999999999938</c:v>
                </c:pt>
                <c:pt idx="88">
                  <c:v>-12.599999999999937</c:v>
                </c:pt>
                <c:pt idx="89">
                  <c:v>-12.549999999999937</c:v>
                </c:pt>
                <c:pt idx="90">
                  <c:v>-12.499999999999936</c:v>
                </c:pt>
                <c:pt idx="91">
                  <c:v>-12.449999999999935</c:v>
                </c:pt>
                <c:pt idx="92">
                  <c:v>-12.399999999999935</c:v>
                </c:pt>
                <c:pt idx="93">
                  <c:v>-12.349999999999934</c:v>
                </c:pt>
                <c:pt idx="94">
                  <c:v>-12.299999999999933</c:v>
                </c:pt>
                <c:pt idx="95">
                  <c:v>-12.249999999999932</c:v>
                </c:pt>
                <c:pt idx="96">
                  <c:v>-12.199999999999932</c:v>
                </c:pt>
                <c:pt idx="97">
                  <c:v>-12.149999999999931</c:v>
                </c:pt>
                <c:pt idx="98">
                  <c:v>-12.09999999999993</c:v>
                </c:pt>
                <c:pt idx="99">
                  <c:v>-12.04999999999993</c:v>
                </c:pt>
                <c:pt idx="100">
                  <c:v>-11.999999999999929</c:v>
                </c:pt>
                <c:pt idx="101">
                  <c:v>-11.949999999999928</c:v>
                </c:pt>
                <c:pt idx="102">
                  <c:v>-11.899999999999928</c:v>
                </c:pt>
                <c:pt idx="103">
                  <c:v>-11.849999999999927</c:v>
                </c:pt>
                <c:pt idx="104">
                  <c:v>-11.799999999999926</c:v>
                </c:pt>
                <c:pt idx="105">
                  <c:v>-11.749999999999925</c:v>
                </c:pt>
                <c:pt idx="106">
                  <c:v>-11.699999999999925</c:v>
                </c:pt>
                <c:pt idx="107">
                  <c:v>-11.649999999999924</c:v>
                </c:pt>
                <c:pt idx="108">
                  <c:v>-11.599999999999923</c:v>
                </c:pt>
                <c:pt idx="109">
                  <c:v>-11.549999999999923</c:v>
                </c:pt>
                <c:pt idx="110">
                  <c:v>-11.499999999999922</c:v>
                </c:pt>
                <c:pt idx="111">
                  <c:v>-11.449999999999921</c:v>
                </c:pt>
                <c:pt idx="112">
                  <c:v>-11.39999999999992</c:v>
                </c:pt>
                <c:pt idx="113">
                  <c:v>-11.34999999999992</c:v>
                </c:pt>
                <c:pt idx="114">
                  <c:v>-11.299999999999919</c:v>
                </c:pt>
                <c:pt idx="115">
                  <c:v>-11.249999999999918</c:v>
                </c:pt>
                <c:pt idx="116">
                  <c:v>-11.199999999999918</c:v>
                </c:pt>
                <c:pt idx="117">
                  <c:v>-11.149999999999917</c:v>
                </c:pt>
                <c:pt idx="118">
                  <c:v>-11.099999999999916</c:v>
                </c:pt>
                <c:pt idx="119">
                  <c:v>-11.049999999999915</c:v>
                </c:pt>
                <c:pt idx="120">
                  <c:v>-10.999999999999915</c:v>
                </c:pt>
                <c:pt idx="121">
                  <c:v>-10.949999999999914</c:v>
                </c:pt>
                <c:pt idx="122">
                  <c:v>-10.899999999999913</c:v>
                </c:pt>
                <c:pt idx="123">
                  <c:v>-10.849999999999913</c:v>
                </c:pt>
                <c:pt idx="124">
                  <c:v>-10.799999999999912</c:v>
                </c:pt>
                <c:pt idx="125">
                  <c:v>-10.749999999999911</c:v>
                </c:pt>
                <c:pt idx="126">
                  <c:v>-10.69999999999991</c:v>
                </c:pt>
                <c:pt idx="127">
                  <c:v>-10.64999999999991</c:v>
                </c:pt>
                <c:pt idx="128">
                  <c:v>-10.599999999999909</c:v>
                </c:pt>
                <c:pt idx="129">
                  <c:v>-10.549999999999908</c:v>
                </c:pt>
                <c:pt idx="130">
                  <c:v>-10.499999999999908</c:v>
                </c:pt>
                <c:pt idx="131">
                  <c:v>-10.449999999999907</c:v>
                </c:pt>
                <c:pt idx="132">
                  <c:v>-10.399999999999906</c:v>
                </c:pt>
                <c:pt idx="133">
                  <c:v>-10.349999999999905</c:v>
                </c:pt>
                <c:pt idx="134">
                  <c:v>-10.299999999999905</c:v>
                </c:pt>
                <c:pt idx="135">
                  <c:v>-10.249999999999904</c:v>
                </c:pt>
                <c:pt idx="136">
                  <c:v>-10.199999999999903</c:v>
                </c:pt>
                <c:pt idx="137">
                  <c:v>-10.149999999999903</c:v>
                </c:pt>
                <c:pt idx="138">
                  <c:v>-10.099999999999902</c:v>
                </c:pt>
                <c:pt idx="139">
                  <c:v>-10.049999999999901</c:v>
                </c:pt>
                <c:pt idx="140">
                  <c:v>-9.9999999999999005</c:v>
                </c:pt>
                <c:pt idx="141">
                  <c:v>-9.9499999999998998</c:v>
                </c:pt>
                <c:pt idx="142">
                  <c:v>-9.8999999999998991</c:v>
                </c:pt>
                <c:pt idx="143">
                  <c:v>-9.8499999999998984</c:v>
                </c:pt>
                <c:pt idx="144">
                  <c:v>-9.7999999999998977</c:v>
                </c:pt>
                <c:pt idx="145">
                  <c:v>-9.749999999999897</c:v>
                </c:pt>
                <c:pt idx="146">
                  <c:v>-9.6999999999998963</c:v>
                </c:pt>
                <c:pt idx="147">
                  <c:v>-9.6499999999998956</c:v>
                </c:pt>
                <c:pt idx="148">
                  <c:v>-9.5999999999998948</c:v>
                </c:pt>
                <c:pt idx="149">
                  <c:v>-9.5499999999998941</c:v>
                </c:pt>
                <c:pt idx="150">
                  <c:v>-9.4999999999998934</c:v>
                </c:pt>
                <c:pt idx="151">
                  <c:v>-9.4499999999998927</c:v>
                </c:pt>
                <c:pt idx="152">
                  <c:v>-9.399999999999892</c:v>
                </c:pt>
                <c:pt idx="153">
                  <c:v>-9.3499999999998913</c:v>
                </c:pt>
                <c:pt idx="154">
                  <c:v>-9.2999999999998906</c:v>
                </c:pt>
                <c:pt idx="155">
                  <c:v>-9.2499999999998899</c:v>
                </c:pt>
                <c:pt idx="156">
                  <c:v>-9.1999999999998892</c:v>
                </c:pt>
                <c:pt idx="157">
                  <c:v>-9.1499999999998884</c:v>
                </c:pt>
                <c:pt idx="158">
                  <c:v>-9.0999999999998877</c:v>
                </c:pt>
                <c:pt idx="159">
                  <c:v>-9.049999999999887</c:v>
                </c:pt>
                <c:pt idx="160">
                  <c:v>-8.9999999999998863</c:v>
                </c:pt>
                <c:pt idx="161">
                  <c:v>-8.9499999999998856</c:v>
                </c:pt>
                <c:pt idx="162">
                  <c:v>-8.8999999999998849</c:v>
                </c:pt>
                <c:pt idx="163">
                  <c:v>-8.8499999999998842</c:v>
                </c:pt>
                <c:pt idx="164">
                  <c:v>-8.7999999999998835</c:v>
                </c:pt>
                <c:pt idx="165">
                  <c:v>-8.7499999999998828</c:v>
                </c:pt>
                <c:pt idx="166">
                  <c:v>-8.699999999999882</c:v>
                </c:pt>
                <c:pt idx="167">
                  <c:v>-8.6499999999998813</c:v>
                </c:pt>
                <c:pt idx="168">
                  <c:v>-8.5999999999998806</c:v>
                </c:pt>
                <c:pt idx="169">
                  <c:v>-8.5499999999998799</c:v>
                </c:pt>
                <c:pt idx="170">
                  <c:v>-8.4999999999998792</c:v>
                </c:pt>
                <c:pt idx="171">
                  <c:v>-8.4499999999998785</c:v>
                </c:pt>
                <c:pt idx="172">
                  <c:v>-8.3999999999998778</c:v>
                </c:pt>
                <c:pt idx="173">
                  <c:v>-8.3499999999998771</c:v>
                </c:pt>
                <c:pt idx="174">
                  <c:v>-8.2999999999998764</c:v>
                </c:pt>
                <c:pt idx="175">
                  <c:v>-8.2499999999998757</c:v>
                </c:pt>
                <c:pt idx="176">
                  <c:v>-8.1999999999998749</c:v>
                </c:pt>
                <c:pt idx="177">
                  <c:v>-8.1499999999998742</c:v>
                </c:pt>
                <c:pt idx="178">
                  <c:v>-8.0999999999998735</c:v>
                </c:pt>
                <c:pt idx="179">
                  <c:v>-8.0499999999998728</c:v>
                </c:pt>
                <c:pt idx="180">
                  <c:v>-7.999999999999873</c:v>
                </c:pt>
                <c:pt idx="181">
                  <c:v>-7.9499999999998732</c:v>
                </c:pt>
                <c:pt idx="182">
                  <c:v>-7.8999999999998733</c:v>
                </c:pt>
                <c:pt idx="183">
                  <c:v>-7.8499999999998735</c:v>
                </c:pt>
                <c:pt idx="184">
                  <c:v>-7.7999999999998737</c:v>
                </c:pt>
                <c:pt idx="185">
                  <c:v>-7.7499999999998739</c:v>
                </c:pt>
                <c:pt idx="186">
                  <c:v>-7.6999999999998741</c:v>
                </c:pt>
                <c:pt idx="187">
                  <c:v>-7.6499999999998742</c:v>
                </c:pt>
                <c:pt idx="188">
                  <c:v>-7.5999999999998744</c:v>
                </c:pt>
                <c:pt idx="189">
                  <c:v>-7.5499999999998746</c:v>
                </c:pt>
                <c:pt idx="190">
                  <c:v>-7.4999999999998748</c:v>
                </c:pt>
                <c:pt idx="191">
                  <c:v>-7.4499999999998749</c:v>
                </c:pt>
                <c:pt idx="192">
                  <c:v>-7.3999999999998751</c:v>
                </c:pt>
                <c:pt idx="193">
                  <c:v>-7.3499999999998753</c:v>
                </c:pt>
                <c:pt idx="194">
                  <c:v>-7.2999999999998755</c:v>
                </c:pt>
                <c:pt idx="195">
                  <c:v>-7.2499999999998757</c:v>
                </c:pt>
                <c:pt idx="196">
                  <c:v>-7.1999999999998758</c:v>
                </c:pt>
                <c:pt idx="197">
                  <c:v>-7.149999999999876</c:v>
                </c:pt>
                <c:pt idx="198">
                  <c:v>-7.0999999999998762</c:v>
                </c:pt>
                <c:pt idx="199">
                  <c:v>-7.0499999999998764</c:v>
                </c:pt>
                <c:pt idx="200">
                  <c:v>-6.9999999999998765</c:v>
                </c:pt>
                <c:pt idx="201">
                  <c:v>-6.9499999999998767</c:v>
                </c:pt>
                <c:pt idx="202">
                  <c:v>-6.8999999999998769</c:v>
                </c:pt>
                <c:pt idx="203">
                  <c:v>-6.8499999999998771</c:v>
                </c:pt>
                <c:pt idx="204">
                  <c:v>-6.7999999999998773</c:v>
                </c:pt>
                <c:pt idx="205">
                  <c:v>-6.7499999999998774</c:v>
                </c:pt>
                <c:pt idx="206">
                  <c:v>-6.6999999999998776</c:v>
                </c:pt>
                <c:pt idx="207">
                  <c:v>-6.6499999999998778</c:v>
                </c:pt>
                <c:pt idx="208">
                  <c:v>-6.599999999999878</c:v>
                </c:pt>
                <c:pt idx="209">
                  <c:v>-6.5499999999998781</c:v>
                </c:pt>
                <c:pt idx="210">
                  <c:v>-6.4999999999998783</c:v>
                </c:pt>
                <c:pt idx="211">
                  <c:v>-6.4499999999998785</c:v>
                </c:pt>
                <c:pt idx="212">
                  <c:v>-6.3999999999998787</c:v>
                </c:pt>
                <c:pt idx="213">
                  <c:v>-6.3499999999998789</c:v>
                </c:pt>
                <c:pt idx="214">
                  <c:v>-6.299999999999879</c:v>
                </c:pt>
                <c:pt idx="215">
                  <c:v>-6.2499999999998792</c:v>
                </c:pt>
                <c:pt idx="216">
                  <c:v>-6.1999999999998794</c:v>
                </c:pt>
                <c:pt idx="217">
                  <c:v>-6.1499999999998796</c:v>
                </c:pt>
                <c:pt idx="218">
                  <c:v>-6.0999999999998797</c:v>
                </c:pt>
                <c:pt idx="219">
                  <c:v>-6.0499999999998799</c:v>
                </c:pt>
                <c:pt idx="220">
                  <c:v>-5.9999999999998801</c:v>
                </c:pt>
                <c:pt idx="221">
                  <c:v>-5.9499999999998803</c:v>
                </c:pt>
                <c:pt idx="222">
                  <c:v>-5.8999999999998805</c:v>
                </c:pt>
                <c:pt idx="223">
                  <c:v>-5.8499999999998806</c:v>
                </c:pt>
                <c:pt idx="224">
                  <c:v>-5.7999999999998808</c:v>
                </c:pt>
                <c:pt idx="225">
                  <c:v>-5.749999999999881</c:v>
                </c:pt>
                <c:pt idx="226">
                  <c:v>-5.6999999999998812</c:v>
                </c:pt>
                <c:pt idx="227">
                  <c:v>-5.6499999999998813</c:v>
                </c:pt>
                <c:pt idx="228">
                  <c:v>-5.5999999999998815</c:v>
                </c:pt>
                <c:pt idx="229">
                  <c:v>-5.5499999999998817</c:v>
                </c:pt>
                <c:pt idx="230">
                  <c:v>-5.4999999999998819</c:v>
                </c:pt>
                <c:pt idx="231">
                  <c:v>-5.449999999999882</c:v>
                </c:pt>
                <c:pt idx="232">
                  <c:v>-5.3999999999998822</c:v>
                </c:pt>
                <c:pt idx="233">
                  <c:v>-5.3499999999998824</c:v>
                </c:pt>
                <c:pt idx="234">
                  <c:v>-5.2999999999998826</c:v>
                </c:pt>
                <c:pt idx="235">
                  <c:v>-5.2499999999998828</c:v>
                </c:pt>
              </c:numCache>
            </c:numRef>
          </c:cat>
          <c:val>
            <c:numRef>
              <c:f>'MCS VaR'!$R$15:$R$250</c:f>
              <c:numCache>
                <c:formatCode>General</c:formatCode>
                <c:ptCount val="236"/>
                <c:pt idx="0">
                  <c:v>5.4946413575633178E-11</c:v>
                </c:pt>
                <c:pt idx="1">
                  <c:v>5.8037951605054281E-11</c:v>
                </c:pt>
                <c:pt idx="2">
                  <c:v>6.129930246542118E-11</c:v>
                </c:pt>
                <c:pt idx="3">
                  <c:v>6.4739556810737376E-11</c:v>
                </c:pt>
                <c:pt idx="4">
                  <c:v>6.8368278658700032E-11</c:v>
                </c:pt>
                <c:pt idx="5">
                  <c:v>7.2195529310679581E-11</c:v>
                </c:pt>
                <c:pt idx="6">
                  <c:v>7.6231892441410107E-11</c:v>
                </c:pt>
                <c:pt idx="7">
                  <c:v>8.0488500413569638E-11</c:v>
                </c:pt>
                <c:pt idx="8">
                  <c:v>8.4977061874895857E-11</c:v>
                </c:pt>
                <c:pt idx="9">
                  <c:v>8.970989069811537E-11</c:v>
                </c:pt>
                <c:pt idx="10">
                  <c:v>9.4699936326678099E-11</c:v>
                </c:pt>
                <c:pt idx="11">
                  <c:v>9.9960815592117449E-11</c:v>
                </c:pt>
                <c:pt idx="12">
                  <c:v>1.0550684607181377E-10</c:v>
                </c:pt>
                <c:pt idx="13">
                  <c:v>1.1135308105904693E-10</c:v>
                </c:pt>
                <c:pt idx="14">
                  <c:v>1.1751534622039337E-10</c:v>
                </c:pt>
                <c:pt idx="15">
                  <c:v>1.2401027801892637E-10</c:v>
                </c:pt>
                <c:pt idx="16">
                  <c:v>1.3085536398515427E-10</c:v>
                </c:pt>
                <c:pt idx="17">
                  <c:v>1.3806898492125483E-10</c:v>
                </c:pt>
                <c:pt idx="18">
                  <c:v>1.4567045912800991E-10</c:v>
                </c:pt>
                <c:pt idx="19">
                  <c:v>1.5368008874776471E-10</c:v>
                </c:pt>
                <c:pt idx="20">
                  <c:v>1.6211920832088343E-10</c:v>
                </c:pt>
                <c:pt idx="21">
                  <c:v>1.7101023565747588E-10</c:v>
                </c:pt>
                <c:pt idx="22">
                  <c:v>1.8037672513062611E-10</c:v>
                </c:pt>
                <c:pt idx="23">
                  <c:v>1.9024342350208245E-10</c:v>
                </c:pt>
                <c:pt idx="24">
                  <c:v>2.0063632839615385E-10</c:v>
                </c:pt>
                <c:pt idx="25">
                  <c:v>2.1158274954270378E-10</c:v>
                </c:pt>
                <c:pt idx="26">
                  <c:v>2.2311137291535099E-10</c:v>
                </c:pt>
                <c:pt idx="27">
                  <c:v>2.352523278965367E-10</c:v>
                </c:pt>
                <c:pt idx="28">
                  <c:v>2.4803725760679629E-10</c:v>
                </c:pt>
                <c:pt idx="29">
                  <c:v>2.6149939254159913E-10</c:v>
                </c:pt>
                <c:pt idx="30">
                  <c:v>2.7567362766522909E-10</c:v>
                </c:pt>
                <c:pt idx="31">
                  <c:v>2.9059660311779362E-10</c:v>
                </c:pt>
                <c:pt idx="32">
                  <c:v>3.0630678869803061E-10</c:v>
                </c:pt>
                <c:pt idx="33">
                  <c:v>3.2284457229166918E-10</c:v>
                </c:pt>
                <c:pt idx="34">
                  <c:v>3.4025235242238861E-10</c:v>
                </c:pt>
                <c:pt idx="35">
                  <c:v>3.5857463511001833E-10</c:v>
                </c:pt>
                <c:pt idx="36">
                  <c:v>3.7785813522845838E-10</c:v>
                </c:pt>
                <c:pt idx="37">
                  <c:v>3.9815188256411262E-10</c:v>
                </c:pt>
                <c:pt idx="38">
                  <c:v>4.1950733278410727E-10</c:v>
                </c:pt>
                <c:pt idx="39">
                  <c:v>4.4197848353248903E-10</c:v>
                </c:pt>
                <c:pt idx="40">
                  <c:v>4.6562199588192687E-10</c:v>
                </c:pt>
                <c:pt idx="41">
                  <c:v>4.9049732137787338E-10</c:v>
                </c:pt>
                <c:pt idx="42">
                  <c:v>5.1666683492243838E-10</c:v>
                </c:pt>
                <c:pt idx="43">
                  <c:v>5.4419597375535478E-10</c:v>
                </c:pt>
                <c:pt idx="44">
                  <c:v>5.7315338280053711E-10</c:v>
                </c:pt>
                <c:pt idx="45">
                  <c:v>6.0361106665768146E-10</c:v>
                </c:pt>
                <c:pt idx="46">
                  <c:v>6.3564454853037198E-10</c:v>
                </c:pt>
                <c:pt idx="47">
                  <c:v>6.6933303639414135E-10</c:v>
                </c:pt>
                <c:pt idx="48">
                  <c:v>7.0475959672062006E-10</c:v>
                </c:pt>
                <c:pt idx="49">
                  <c:v>7.4201133608714348E-10</c:v>
                </c:pt>
                <c:pt idx="50">
                  <c:v>7.811795910147549E-10</c:v>
                </c:pt>
                <c:pt idx="51">
                  <c:v>8.2236012639181728E-10</c:v>
                </c:pt>
                <c:pt idx="52">
                  <c:v>8.6565334285524394E-10</c:v>
                </c:pt>
                <c:pt idx="53">
                  <c:v>9.1116449351652514E-10</c:v>
                </c:pt>
                <c:pt idx="54">
                  <c:v>9.5900391043592164E-10</c:v>
                </c:pt>
                <c:pt idx="55">
                  <c:v>1.0092872412645797E-9</c:v>
                </c:pt>
                <c:pt idx="56">
                  <c:v>1.062135696491505E-9</c:v>
                </c:pt>
                <c:pt idx="57">
                  <c:v>1.1176763077503931E-9</c:v>
                </c:pt>
                <c:pt idx="58">
                  <c:v>1.1760421976595085E-9</c:v>
                </c:pt>
                <c:pt idx="59">
                  <c:v>1.2373728616875818E-9</c:v>
                </c:pt>
                <c:pt idx="60">
                  <c:v>1.301814462558167E-9</c:v>
                </c:pt>
                <c:pt idx="61">
                  <c:v>1.3695201377259327E-9</c:v>
                </c:pt>
                <c:pt idx="62">
                  <c:v>1.4406503204801109E-9</c:v>
                </c:pt>
                <c:pt idx="63">
                  <c:v>1.5153730752521899E-9</c:v>
                </c:pt>
                <c:pt idx="64">
                  <c:v>1.5938644477287174E-9</c:v>
                </c:pt>
                <c:pt idx="65">
                  <c:v>1.6763088303938341E-9</c:v>
                </c:pt>
                <c:pt idx="66">
                  <c:v>1.7628993441512439E-9</c:v>
                </c:pt>
                <c:pt idx="67">
                  <c:v>1.8538382367014247E-9</c:v>
                </c:pt>
                <c:pt idx="68">
                  <c:v>1.9493372983767869E-9</c:v>
                </c:pt>
                <c:pt idx="69">
                  <c:v>2.0496182961651275E-9</c:v>
                </c:pt>
                <c:pt idx="70">
                  <c:v>2.1549134266810819E-9</c:v>
                </c:pt>
                <c:pt idx="71">
                  <c:v>2.2654657888754419E-9</c:v>
                </c:pt>
                <c:pt idx="72">
                  <c:v>2.3815298773028043E-9</c:v>
                </c:pt>
                <c:pt idx="73">
                  <c:v>2.5033720968007872E-9</c:v>
                </c:pt>
                <c:pt idx="74">
                  <c:v>2.6312712994677942E-9</c:v>
                </c:pt>
                <c:pt idx="75">
                  <c:v>2.7655193448603534E-9</c:v>
                </c:pt>
                <c:pt idx="76">
                  <c:v>2.9064216843680972E-9</c:v>
                </c:pt>
                <c:pt idx="77">
                  <c:v>3.0542979707604899E-9</c:v>
                </c:pt>
                <c:pt idx="78">
                  <c:v>3.2094826939397175E-9</c:v>
                </c:pt>
                <c:pt idx="79">
                  <c:v>3.3723258439727898E-9</c:v>
                </c:pt>
                <c:pt idx="80">
                  <c:v>3.5431936025188824E-9</c:v>
                </c:pt>
                <c:pt idx="81">
                  <c:v>3.7224690638096517E-9</c:v>
                </c:pt>
                <c:pt idx="82">
                  <c:v>3.910552986385886E-9</c:v>
                </c:pt>
                <c:pt idx="83">
                  <c:v>4.1078645768403872E-9</c:v>
                </c:pt>
                <c:pt idx="84">
                  <c:v>4.3148423068635223E-9</c:v>
                </c:pt>
                <c:pt idx="85">
                  <c:v>4.5319447649389202E-9</c:v>
                </c:pt>
                <c:pt idx="86">
                  <c:v>4.7596515440877372E-9</c:v>
                </c:pt>
                <c:pt idx="87">
                  <c:v>4.9984641671125167E-9</c:v>
                </c:pt>
                <c:pt idx="88">
                  <c:v>5.2489070508485398E-9</c:v>
                </c:pt>
                <c:pt idx="89">
                  <c:v>5.5115285109851499E-9</c:v>
                </c:pt>
                <c:pt idx="90">
                  <c:v>5.7869018090808625E-9</c:v>
                </c:pt>
                <c:pt idx="91">
                  <c:v>6.0756262434565184E-9</c:v>
                </c:pt>
                <c:pt idx="92">
                  <c:v>6.3783282857132737E-9</c:v>
                </c:pt>
                <c:pt idx="93">
                  <c:v>6.6956627646893083E-9</c:v>
                </c:pt>
                <c:pt idx="94">
                  <c:v>7.0283140997347655E-9</c:v>
                </c:pt>
                <c:pt idx="95">
                  <c:v>7.3769975852580406E-9</c:v>
                </c:pt>
                <c:pt idx="96">
                  <c:v>7.7424607285651377E-9</c:v>
                </c:pt>
                <c:pt idx="97">
                  <c:v>8.1254846430914899E-9</c:v>
                </c:pt>
                <c:pt idx="98">
                  <c:v>8.5268854992037269E-9</c:v>
                </c:pt>
                <c:pt idx="99">
                  <c:v>8.9475160348266113E-9</c:v>
                </c:pt>
                <c:pt idx="100">
                  <c:v>9.3882671282370925E-9</c:v>
                </c:pt>
                <c:pt idx="101">
                  <c:v>9.8500694354495823E-9</c:v>
                </c:pt>
                <c:pt idx="102">
                  <c:v>1.0333895094708841E-8</c:v>
                </c:pt>
                <c:pt idx="103">
                  <c:v>1.0840759500696493E-8</c:v>
                </c:pt>
                <c:pt idx="104">
                  <c:v>1.1371723151154097E-8</c:v>
                </c:pt>
                <c:pt idx="105">
                  <c:v>1.1927893568721325E-8</c:v>
                </c:pt>
                <c:pt idx="106">
                  <c:v>1.2510427300891823E-8</c:v>
                </c:pt>
                <c:pt idx="107">
                  <c:v>1.3120532001093798E-8</c:v>
                </c:pt>
                <c:pt idx="108">
                  <c:v>1.3759468594009323E-8</c:v>
                </c:pt>
                <c:pt idx="109">
                  <c:v>1.4428553528359531E-8</c:v>
                </c:pt>
                <c:pt idx="110">
                  <c:v>1.5129161120499332E-8</c:v>
                </c:pt>
                <c:pt idx="111">
                  <c:v>1.5862725992282746E-8</c:v>
                </c:pt>
                <c:pt idx="112">
                  <c:v>1.6630745606786015E-8</c:v>
                </c:pt>
                <c:pt idx="113">
                  <c:v>1.7434782905600915E-8</c:v>
                </c:pt>
                <c:pt idx="114">
                  <c:v>1.8276469051543717E-8</c:v>
                </c:pt>
                <c:pt idx="115">
                  <c:v>1.9157506280760959E-8</c:v>
                </c:pt>
                <c:pt idx="116">
                  <c:v>2.0079670868354801E-8</c:v>
                </c:pt>
                <c:pt idx="117">
                  <c:v>2.1044816211792457E-8</c:v>
                </c:pt>
                <c:pt idx="118">
                  <c:v>2.2054876036517551E-8</c:v>
                </c:pt>
                <c:pt idx="119">
                  <c:v>2.3111867728334431E-8</c:v>
                </c:pt>
                <c:pt idx="120">
                  <c:v>2.4217895797295691E-8</c:v>
                </c:pt>
                <c:pt idx="121">
                  <c:v>2.5375155477986294E-8</c:v>
                </c:pt>
                <c:pt idx="122">
                  <c:v>2.6585936471269961E-8</c:v>
                </c:pt>
                <c:pt idx="123">
                  <c:v>2.7852626832739999E-8</c:v>
                </c:pt>
                <c:pt idx="124">
                  <c:v>2.9177717013290279E-8</c:v>
                </c:pt>
                <c:pt idx="125">
                  <c:v>3.0563804057417953E-8</c:v>
                </c:pt>
                <c:pt idx="126">
                  <c:v>3.2013595965053679E-8</c:v>
                </c:pt>
                <c:pt idx="127">
                  <c:v>3.3529916222918349E-8</c:v>
                </c:pt>
                <c:pt idx="128">
                  <c:v>3.5115708511610694E-8</c:v>
                </c:pt>
                <c:pt idx="129">
                  <c:v>3.6774041594832598E-8</c:v>
                </c:pt>
                <c:pt idx="130">
                  <c:v>3.8508114397386103E-8</c:v>
                </c:pt>
                <c:pt idx="131">
                  <c:v>4.0321261278797984E-8</c:v>
                </c:pt>
                <c:pt idx="132">
                  <c:v>4.2216957509651641E-8</c:v>
                </c:pt>
                <c:pt idx="133">
                  <c:v>4.4198824957953726E-8</c:v>
                </c:pt>
                <c:pt idx="134">
                  <c:v>4.6270637993098344E-8</c:v>
                </c:pt>
                <c:pt idx="135">
                  <c:v>4.8436329615257343E-8</c:v>
                </c:pt>
                <c:pt idx="136">
                  <c:v>5.0699997818269634E-8</c:v>
                </c:pt>
                <c:pt idx="137">
                  <c:v>5.3065912194383366E-8</c:v>
                </c:pt>
                <c:pt idx="138">
                  <c:v>5.5538520789473728E-8</c:v>
                </c:pt>
                <c:pt idx="139">
                  <c:v>5.8122457217647967E-8</c:v>
                </c:pt>
                <c:pt idx="140">
                  <c:v>6.0822548044437985E-8</c:v>
                </c:pt>
                <c:pt idx="141">
                  <c:v>6.3643820448087304E-8</c:v>
                </c:pt>
                <c:pt idx="142">
                  <c:v>6.6591510168742914E-8</c:v>
                </c:pt>
                <c:pt idx="143">
                  <c:v>6.9671069755690517E-8</c:v>
                </c:pt>
                <c:pt idx="144">
                  <c:v>7.2888177123091533E-8</c:v>
                </c:pt>
                <c:pt idx="145">
                  <c:v>7.6248744425028528E-8</c:v>
                </c:pt>
                <c:pt idx="146">
                  <c:v>7.9758927261003997E-8</c:v>
                </c:pt>
                <c:pt idx="147">
                  <c:v>8.3425134223405103E-8</c:v>
                </c:pt>
                <c:pt idx="148">
                  <c:v>8.725403679880663E-8</c:v>
                </c:pt>
                <c:pt idx="149">
                  <c:v>9.1252579635379039E-8</c:v>
                </c:pt>
                <c:pt idx="150">
                  <c:v>9.5427991189029385E-8</c:v>
                </c:pt>
                <c:pt idx="151">
                  <c:v>9.9787794761346857E-8</c:v>
                </c:pt>
                <c:pt idx="152">
                  <c:v>1.0433981994279435E-7</c:v>
                </c:pt>
                <c:pt idx="153">
                  <c:v>1.0909221447504166E-7</c:v>
                </c:pt>
                <c:pt idx="154">
                  <c:v>1.1405345654675774E-7</c:v>
                </c:pt>
                <c:pt idx="155">
                  <c:v>1.192323675376332E-7</c:v>
                </c:pt>
                <c:pt idx="156">
                  <c:v>1.246381252258623E-7</c:v>
                </c:pt>
                <c:pt idx="157">
                  <c:v>1.3028027747479074E-7</c:v>
                </c:pt>
                <c:pt idx="158">
                  <c:v>1.3616875641491742E-7</c:v>
                </c:pt>
                <c:pt idx="159">
                  <c:v>1.4231389313794678E-7</c:v>
                </c:pt>
                <c:pt idx="160">
                  <c:v>1.4872643292008883E-7</c:v>
                </c:pt>
                <c:pt idx="161">
                  <c:v>1.5541755099234871E-7</c:v>
                </c:pt>
                <c:pt idx="162">
                  <c:v>1.6239886887607016E-7</c:v>
                </c:pt>
                <c:pt idx="163">
                  <c:v>1.6968247130257442E-7</c:v>
                </c:pt>
                <c:pt idx="164">
                  <c:v>1.7728092373629262E-7</c:v>
                </c:pt>
                <c:pt idx="165">
                  <c:v>1.8520729052138061E-7</c:v>
                </c:pt>
                <c:pt idx="166">
                  <c:v>1.9347515367240774E-7</c:v>
                </c:pt>
                <c:pt idx="167">
                  <c:v>2.0209863233034569E-7</c:v>
                </c:pt>
                <c:pt idx="168">
                  <c:v>2.1109240290566568E-7</c:v>
                </c:pt>
                <c:pt idx="169">
                  <c:v>2.2047171993108715E-7</c:v>
                </c:pt>
                <c:pt idx="170">
                  <c:v>2.3025243764711082E-7</c:v>
                </c:pt>
                <c:pt idx="171">
                  <c:v>2.4045103234419157E-7</c:v>
                </c:pt>
                <c:pt idx="172">
                  <c:v>2.510846254861149E-7</c:v>
                </c:pt>
                <c:pt idx="173">
                  <c:v>2.6217100763984617E-7</c:v>
                </c:pt>
                <c:pt idx="174">
                  <c:v>2.7372866323785598E-7</c:v>
                </c:pt>
                <c:pt idx="175">
                  <c:v>2.857767961997168E-7</c:v>
                </c:pt>
                <c:pt idx="176">
                  <c:v>2.983353564404971E-7</c:v>
                </c:pt>
                <c:pt idx="177">
                  <c:v>3.1142506729432354E-7</c:v>
                </c:pt>
                <c:pt idx="178">
                  <c:v>3.2506745388224968E-7</c:v>
                </c:pt>
                <c:pt idx="179">
                  <c:v>3.3928487245446165E-7</c:v>
                </c:pt>
                <c:pt idx="180">
                  <c:v>3.5410054073764746E-7</c:v>
                </c:pt>
                <c:pt idx="181">
                  <c:v>3.6953856931929967E-7</c:v>
                </c:pt>
                <c:pt idx="182">
                  <c:v>3.8562399410156927E-7</c:v>
                </c:pt>
                <c:pt idx="183">
                  <c:v>4.0238280985824365E-7</c:v>
                </c:pt>
                <c:pt idx="184">
                  <c:v>4.1984200492933945E-7</c:v>
                </c:pt>
                <c:pt idx="185">
                  <c:v>4.3802959708880069E-7</c:v>
                </c:pt>
                <c:pt idx="186">
                  <c:v>4.5697467062176072E-7</c:v>
                </c:pt>
                <c:pt idx="187">
                  <c:v>4.7670741464883087E-7</c:v>
                </c:pt>
                <c:pt idx="188">
                  <c:v>4.9725916273595196E-7</c:v>
                </c:pt>
                <c:pt idx="189">
                  <c:v>5.1866243382936754E-7</c:v>
                </c:pt>
                <c:pt idx="190">
                  <c:v>5.4095097455638992E-7</c:v>
                </c:pt>
                <c:pt idx="191">
                  <c:v>5.6415980293374902E-7</c:v>
                </c:pt>
                <c:pt idx="192">
                  <c:v>5.883252535263942E-7</c:v>
                </c:pt>
                <c:pt idx="193">
                  <c:v>6.1348502410086841E-7</c:v>
                </c:pt>
                <c:pt idx="194">
                  <c:v>6.396782238185236E-7</c:v>
                </c:pt>
                <c:pt idx="195">
                  <c:v>6.6694542301500111E-7</c:v>
                </c:pt>
                <c:pt idx="196">
                  <c:v>6.9532870461376503E-7</c:v>
                </c:pt>
                <c:pt idx="197">
                  <c:v>7.248717172226778E-7</c:v>
                </c:pt>
                <c:pt idx="198">
                  <c:v>7.5561972996388592E-7</c:v>
                </c:pt>
                <c:pt idx="199">
                  <c:v>7.876196890886521E-7</c:v>
                </c:pt>
                <c:pt idx="200">
                  <c:v>8.2092027643015035E-7</c:v>
                </c:pt>
                <c:pt idx="201">
                  <c:v>8.5557196974852458E-7</c:v>
                </c:pt>
                <c:pt idx="202">
                  <c:v>8.9162710502410204E-7</c:v>
                </c:pt>
                <c:pt idx="203">
                  <c:v>9.2913994075584357E-7</c:v>
                </c:pt>
                <c:pt idx="204">
                  <c:v>9.6816672432389893E-7</c:v>
                </c:pt>
                <c:pt idx="205">
                  <c:v>1.0087657604763759E-6</c:v>
                </c:pt>
                <c:pt idx="206">
                  <c:v>1.0509974820021148E-6</c:v>
                </c:pt>
                <c:pt idx="207">
                  <c:v>1.0949245226528016E-6</c:v>
                </c:pt>
                <c:pt idx="208">
                  <c:v>1.1406117923793322E-6</c:v>
                </c:pt>
                <c:pt idx="209">
                  <c:v>1.188126554949009E-6</c:v>
                </c:pt>
                <c:pt idx="210">
                  <c:v>1.2375385080118237E-6</c:v>
                </c:pt>
                <c:pt idx="211">
                  <c:v>1.2889198656856861E-6</c:v>
                </c:pt>
                <c:pt idx="212">
                  <c:v>1.3423454437323975E-6</c:v>
                </c:pt>
                <c:pt idx="213">
                  <c:v>1.3978927473976956E-6</c:v>
                </c:pt>
                <c:pt idx="214">
                  <c:v>1.4556420619906841E-6</c:v>
                </c:pt>
                <c:pt idx="215">
                  <c:v>1.5156765462797498E-6</c:v>
                </c:pt>
                <c:pt idx="216">
                  <c:v>1.5780823287838505E-6</c:v>
                </c:pt>
                <c:pt idx="217">
                  <c:v>1.6429486070401443E-6</c:v>
                </c:pt>
                <c:pt idx="218">
                  <c:v>1.7103677499307589E-6</c:v>
                </c:pt>
                <c:pt idx="219">
                  <c:v>1.7804354031534164E-6</c:v>
                </c:pt>
                <c:pt idx="220">
                  <c:v>1.853250597922865E-6</c:v>
                </c:pt>
                <c:pt idx="221">
                  <c:v>1.9289158629919506E-6</c:v>
                </c:pt>
                <c:pt idx="222">
                  <c:v>2.0075373400832538E-6</c:v>
                </c:pt>
                <c:pt idx="223">
                  <c:v>2.0892249028244415E-6</c:v>
                </c:pt>
                <c:pt idx="224">
                  <c:v>2.1740922792826753E-6</c:v>
                </c:pt>
                <c:pt idx="225">
                  <c:v>2.2622571781953027E-6</c:v>
                </c:pt>
                <c:pt idx="226">
                  <c:v>2.3538414189970178E-6</c:v>
                </c:pt>
                <c:pt idx="227">
                  <c:v>2.4489710657448983E-6</c:v>
                </c:pt>
                <c:pt idx="228">
                  <c:v>2.5477765650462264E-6</c:v>
                </c:pt>
                <c:pt idx="229">
                  <c:v>2.6503928880954052E-6</c:v>
                </c:pt>
                <c:pt idx="230">
                  <c:v>2.7569596769291937E-6</c:v>
                </c:pt>
                <c:pt idx="231">
                  <c:v>2.8676213950118454E-6</c:v>
                </c:pt>
                <c:pt idx="232">
                  <c:v>2.9825274822639746E-6</c:v>
                </c:pt>
                <c:pt idx="233">
                  <c:v>3.1018325146519232E-6</c:v>
                </c:pt>
                <c:pt idx="234">
                  <c:v>3.2256963684565735E-6</c:v>
                </c:pt>
                <c:pt idx="235">
                  <c:v>3.3542843893431981E-6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C4-4597-B5B3-23835031B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6207184"/>
        <c:axId val="616207744"/>
      </c:lineChart>
      <c:catAx>
        <c:axId val="6162071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Cash-Flow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6207744"/>
        <c:crosses val="autoZero"/>
        <c:auto val="1"/>
        <c:lblAlgn val="ctr"/>
        <c:lblOffset val="100"/>
        <c:noMultiLvlLbl val="0"/>
      </c:catAx>
      <c:valAx>
        <c:axId val="6162077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kumulierte</a:t>
                </a:r>
                <a:r>
                  <a:rPr lang="de-DE" baseline="0"/>
                  <a:t> Wahrscheinlichkeit</a:t>
                </a:r>
                <a:endParaRPr lang="de-D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62071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Dichtefunktion des Profits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13032121894519627"/>
          <c:y val="0.15484548452647634"/>
          <c:w val="0.82117955809383558"/>
          <c:h val="0.67304333875904154"/>
        </c:manualLayout>
      </c:layout>
      <c:scatterChart>
        <c:scatterStyle val="smoothMarker"/>
        <c:varyColors val="0"/>
        <c:ser>
          <c:idx val="0"/>
          <c:order val="0"/>
          <c:tx>
            <c:v>Empirische Dichte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'MCS VaR'!$M$15:$M$560</c:f>
              <c:numCache>
                <c:formatCode>General</c:formatCode>
                <c:ptCount val="546"/>
                <c:pt idx="0">
                  <c:v>-17</c:v>
                </c:pt>
                <c:pt idx="1">
                  <c:v>-16.95</c:v>
                </c:pt>
                <c:pt idx="2">
                  <c:v>-16.899999999999999</c:v>
                </c:pt>
                <c:pt idx="3">
                  <c:v>-16.849999999999998</c:v>
                </c:pt>
                <c:pt idx="4">
                  <c:v>-16.799999999999997</c:v>
                </c:pt>
                <c:pt idx="5">
                  <c:v>-16.749999999999996</c:v>
                </c:pt>
                <c:pt idx="6">
                  <c:v>-16.699999999999996</c:v>
                </c:pt>
                <c:pt idx="7">
                  <c:v>-16.649999999999995</c:v>
                </c:pt>
                <c:pt idx="8">
                  <c:v>-16.599999999999994</c:v>
                </c:pt>
                <c:pt idx="9">
                  <c:v>-16.549999999999994</c:v>
                </c:pt>
                <c:pt idx="10">
                  <c:v>-16.499999999999993</c:v>
                </c:pt>
                <c:pt idx="11">
                  <c:v>-16.449999999999992</c:v>
                </c:pt>
                <c:pt idx="12">
                  <c:v>-16.399999999999991</c:v>
                </c:pt>
                <c:pt idx="13">
                  <c:v>-16.349999999999991</c:v>
                </c:pt>
                <c:pt idx="14">
                  <c:v>-16.29999999999999</c:v>
                </c:pt>
                <c:pt idx="15">
                  <c:v>-16.249999999999989</c:v>
                </c:pt>
                <c:pt idx="16">
                  <c:v>-16.199999999999989</c:v>
                </c:pt>
                <c:pt idx="17">
                  <c:v>-16.149999999999988</c:v>
                </c:pt>
                <c:pt idx="18">
                  <c:v>-16.099999999999987</c:v>
                </c:pt>
                <c:pt idx="19">
                  <c:v>-16.049999999999986</c:v>
                </c:pt>
                <c:pt idx="20">
                  <c:v>-15.999999999999986</c:v>
                </c:pt>
                <c:pt idx="21">
                  <c:v>-15.949999999999985</c:v>
                </c:pt>
                <c:pt idx="22">
                  <c:v>-15.899999999999984</c:v>
                </c:pt>
                <c:pt idx="23">
                  <c:v>-15.849999999999984</c:v>
                </c:pt>
                <c:pt idx="24">
                  <c:v>-15.799999999999983</c:v>
                </c:pt>
                <c:pt idx="25">
                  <c:v>-15.749999999999982</c:v>
                </c:pt>
                <c:pt idx="26">
                  <c:v>-15.699999999999982</c:v>
                </c:pt>
                <c:pt idx="27">
                  <c:v>-15.649999999999981</c:v>
                </c:pt>
                <c:pt idx="28">
                  <c:v>-15.59999999999998</c:v>
                </c:pt>
                <c:pt idx="29">
                  <c:v>-15.549999999999979</c:v>
                </c:pt>
                <c:pt idx="30">
                  <c:v>-15.499999999999979</c:v>
                </c:pt>
                <c:pt idx="31">
                  <c:v>-15.449999999999978</c:v>
                </c:pt>
                <c:pt idx="32">
                  <c:v>-15.399999999999977</c:v>
                </c:pt>
                <c:pt idx="33">
                  <c:v>-15.349999999999977</c:v>
                </c:pt>
                <c:pt idx="34">
                  <c:v>-15.299999999999976</c:v>
                </c:pt>
                <c:pt idx="35">
                  <c:v>-15.249999999999975</c:v>
                </c:pt>
                <c:pt idx="36">
                  <c:v>-15.199999999999974</c:v>
                </c:pt>
                <c:pt idx="37">
                  <c:v>-15.149999999999974</c:v>
                </c:pt>
                <c:pt idx="38">
                  <c:v>-15.099999999999973</c:v>
                </c:pt>
                <c:pt idx="39">
                  <c:v>-15.049999999999972</c:v>
                </c:pt>
                <c:pt idx="40">
                  <c:v>-14.999999999999972</c:v>
                </c:pt>
                <c:pt idx="41">
                  <c:v>-14.949999999999971</c:v>
                </c:pt>
                <c:pt idx="42">
                  <c:v>-14.89999999999997</c:v>
                </c:pt>
                <c:pt idx="43">
                  <c:v>-14.849999999999969</c:v>
                </c:pt>
                <c:pt idx="44">
                  <c:v>-14.799999999999969</c:v>
                </c:pt>
                <c:pt idx="45">
                  <c:v>-14.749999999999968</c:v>
                </c:pt>
                <c:pt idx="46">
                  <c:v>-14.699999999999967</c:v>
                </c:pt>
                <c:pt idx="47">
                  <c:v>-14.649999999999967</c:v>
                </c:pt>
                <c:pt idx="48">
                  <c:v>-14.599999999999966</c:v>
                </c:pt>
                <c:pt idx="49">
                  <c:v>-14.549999999999965</c:v>
                </c:pt>
                <c:pt idx="50">
                  <c:v>-14.499999999999964</c:v>
                </c:pt>
                <c:pt idx="51">
                  <c:v>-14.449999999999964</c:v>
                </c:pt>
                <c:pt idx="52">
                  <c:v>-14.399999999999963</c:v>
                </c:pt>
                <c:pt idx="53">
                  <c:v>-14.349999999999962</c:v>
                </c:pt>
                <c:pt idx="54">
                  <c:v>-14.299999999999962</c:v>
                </c:pt>
                <c:pt idx="55">
                  <c:v>-14.249999999999961</c:v>
                </c:pt>
                <c:pt idx="56">
                  <c:v>-14.19999999999996</c:v>
                </c:pt>
                <c:pt idx="57">
                  <c:v>-14.149999999999959</c:v>
                </c:pt>
                <c:pt idx="58">
                  <c:v>-14.099999999999959</c:v>
                </c:pt>
                <c:pt idx="59">
                  <c:v>-14.049999999999958</c:v>
                </c:pt>
                <c:pt idx="60">
                  <c:v>-13.999999999999957</c:v>
                </c:pt>
                <c:pt idx="61">
                  <c:v>-13.949999999999957</c:v>
                </c:pt>
                <c:pt idx="62">
                  <c:v>-13.899999999999956</c:v>
                </c:pt>
                <c:pt idx="63">
                  <c:v>-13.849999999999955</c:v>
                </c:pt>
                <c:pt idx="64">
                  <c:v>-13.799999999999955</c:v>
                </c:pt>
                <c:pt idx="65">
                  <c:v>-13.749999999999954</c:v>
                </c:pt>
                <c:pt idx="66">
                  <c:v>-13.699999999999953</c:v>
                </c:pt>
                <c:pt idx="67">
                  <c:v>-13.649999999999952</c:v>
                </c:pt>
                <c:pt idx="68">
                  <c:v>-13.599999999999952</c:v>
                </c:pt>
                <c:pt idx="69">
                  <c:v>-13.549999999999951</c:v>
                </c:pt>
                <c:pt idx="70">
                  <c:v>-13.49999999999995</c:v>
                </c:pt>
                <c:pt idx="71">
                  <c:v>-13.44999999999995</c:v>
                </c:pt>
                <c:pt idx="72">
                  <c:v>-13.399999999999949</c:v>
                </c:pt>
                <c:pt idx="73">
                  <c:v>-13.349999999999948</c:v>
                </c:pt>
                <c:pt idx="74">
                  <c:v>-13.299999999999947</c:v>
                </c:pt>
                <c:pt idx="75">
                  <c:v>-13.249999999999947</c:v>
                </c:pt>
                <c:pt idx="76">
                  <c:v>-13.199999999999946</c:v>
                </c:pt>
                <c:pt idx="77">
                  <c:v>-13.149999999999945</c:v>
                </c:pt>
                <c:pt idx="78">
                  <c:v>-13.099999999999945</c:v>
                </c:pt>
                <c:pt idx="79">
                  <c:v>-13.049999999999944</c:v>
                </c:pt>
                <c:pt idx="80">
                  <c:v>-12.999999999999943</c:v>
                </c:pt>
                <c:pt idx="81">
                  <c:v>-12.949999999999942</c:v>
                </c:pt>
                <c:pt idx="82">
                  <c:v>-12.899999999999942</c:v>
                </c:pt>
                <c:pt idx="83">
                  <c:v>-12.849999999999941</c:v>
                </c:pt>
                <c:pt idx="84">
                  <c:v>-12.79999999999994</c:v>
                </c:pt>
                <c:pt idx="85">
                  <c:v>-12.74999999999994</c:v>
                </c:pt>
                <c:pt idx="86">
                  <c:v>-12.699999999999939</c:v>
                </c:pt>
                <c:pt idx="87">
                  <c:v>-12.649999999999938</c:v>
                </c:pt>
                <c:pt idx="88">
                  <c:v>-12.599999999999937</c:v>
                </c:pt>
                <c:pt idx="89">
                  <c:v>-12.549999999999937</c:v>
                </c:pt>
                <c:pt idx="90">
                  <c:v>-12.499999999999936</c:v>
                </c:pt>
                <c:pt idx="91">
                  <c:v>-12.449999999999935</c:v>
                </c:pt>
                <c:pt idx="92">
                  <c:v>-12.399999999999935</c:v>
                </c:pt>
                <c:pt idx="93">
                  <c:v>-12.349999999999934</c:v>
                </c:pt>
                <c:pt idx="94">
                  <c:v>-12.299999999999933</c:v>
                </c:pt>
                <c:pt idx="95">
                  <c:v>-12.249999999999932</c:v>
                </c:pt>
                <c:pt idx="96">
                  <c:v>-12.199999999999932</c:v>
                </c:pt>
                <c:pt idx="97">
                  <c:v>-12.149999999999931</c:v>
                </c:pt>
                <c:pt idx="98">
                  <c:v>-12.09999999999993</c:v>
                </c:pt>
                <c:pt idx="99">
                  <c:v>-12.04999999999993</c:v>
                </c:pt>
                <c:pt idx="100">
                  <c:v>-11.999999999999929</c:v>
                </c:pt>
                <c:pt idx="101">
                  <c:v>-11.949999999999928</c:v>
                </c:pt>
                <c:pt idx="102">
                  <c:v>-11.899999999999928</c:v>
                </c:pt>
                <c:pt idx="103">
                  <c:v>-11.849999999999927</c:v>
                </c:pt>
                <c:pt idx="104">
                  <c:v>-11.799999999999926</c:v>
                </c:pt>
                <c:pt idx="105">
                  <c:v>-11.749999999999925</c:v>
                </c:pt>
                <c:pt idx="106">
                  <c:v>-11.699999999999925</c:v>
                </c:pt>
                <c:pt idx="107">
                  <c:v>-11.649999999999924</c:v>
                </c:pt>
                <c:pt idx="108">
                  <c:v>-11.599999999999923</c:v>
                </c:pt>
                <c:pt idx="109">
                  <c:v>-11.549999999999923</c:v>
                </c:pt>
                <c:pt idx="110">
                  <c:v>-11.499999999999922</c:v>
                </c:pt>
                <c:pt idx="111">
                  <c:v>-11.449999999999921</c:v>
                </c:pt>
                <c:pt idx="112">
                  <c:v>-11.39999999999992</c:v>
                </c:pt>
                <c:pt idx="113">
                  <c:v>-11.34999999999992</c:v>
                </c:pt>
                <c:pt idx="114">
                  <c:v>-11.299999999999919</c:v>
                </c:pt>
                <c:pt idx="115">
                  <c:v>-11.249999999999918</c:v>
                </c:pt>
                <c:pt idx="116">
                  <c:v>-11.199999999999918</c:v>
                </c:pt>
                <c:pt idx="117">
                  <c:v>-11.149999999999917</c:v>
                </c:pt>
                <c:pt idx="118">
                  <c:v>-11.099999999999916</c:v>
                </c:pt>
                <c:pt idx="119">
                  <c:v>-11.049999999999915</c:v>
                </c:pt>
                <c:pt idx="120">
                  <c:v>-10.999999999999915</c:v>
                </c:pt>
                <c:pt idx="121">
                  <c:v>-10.949999999999914</c:v>
                </c:pt>
                <c:pt idx="122">
                  <c:v>-10.899999999999913</c:v>
                </c:pt>
                <c:pt idx="123">
                  <c:v>-10.849999999999913</c:v>
                </c:pt>
                <c:pt idx="124">
                  <c:v>-10.799999999999912</c:v>
                </c:pt>
                <c:pt idx="125">
                  <c:v>-10.749999999999911</c:v>
                </c:pt>
                <c:pt idx="126">
                  <c:v>-10.69999999999991</c:v>
                </c:pt>
                <c:pt idx="127">
                  <c:v>-10.64999999999991</c:v>
                </c:pt>
                <c:pt idx="128">
                  <c:v>-10.599999999999909</c:v>
                </c:pt>
                <c:pt idx="129">
                  <c:v>-10.549999999999908</c:v>
                </c:pt>
                <c:pt idx="130">
                  <c:v>-10.499999999999908</c:v>
                </c:pt>
                <c:pt idx="131">
                  <c:v>-10.449999999999907</c:v>
                </c:pt>
                <c:pt idx="132">
                  <c:v>-10.399999999999906</c:v>
                </c:pt>
                <c:pt idx="133">
                  <c:v>-10.349999999999905</c:v>
                </c:pt>
                <c:pt idx="134">
                  <c:v>-10.299999999999905</c:v>
                </c:pt>
                <c:pt idx="135">
                  <c:v>-10.249999999999904</c:v>
                </c:pt>
                <c:pt idx="136">
                  <c:v>-10.199999999999903</c:v>
                </c:pt>
                <c:pt idx="137">
                  <c:v>-10.149999999999903</c:v>
                </c:pt>
                <c:pt idx="138">
                  <c:v>-10.099999999999902</c:v>
                </c:pt>
                <c:pt idx="139">
                  <c:v>-10.049999999999901</c:v>
                </c:pt>
                <c:pt idx="140">
                  <c:v>-9.9999999999999005</c:v>
                </c:pt>
                <c:pt idx="141">
                  <c:v>-9.9499999999998998</c:v>
                </c:pt>
                <c:pt idx="142">
                  <c:v>-9.8999999999998991</c:v>
                </c:pt>
                <c:pt idx="143">
                  <c:v>-9.8499999999998984</c:v>
                </c:pt>
                <c:pt idx="144">
                  <c:v>-9.7999999999998977</c:v>
                </c:pt>
                <c:pt idx="145">
                  <c:v>-9.749999999999897</c:v>
                </c:pt>
                <c:pt idx="146">
                  <c:v>-9.6999999999998963</c:v>
                </c:pt>
                <c:pt idx="147">
                  <c:v>-9.6499999999998956</c:v>
                </c:pt>
                <c:pt idx="148">
                  <c:v>-9.5999999999998948</c:v>
                </c:pt>
                <c:pt idx="149">
                  <c:v>-9.5499999999998941</c:v>
                </c:pt>
                <c:pt idx="150">
                  <c:v>-9.4999999999998934</c:v>
                </c:pt>
                <c:pt idx="151">
                  <c:v>-9.4499999999998927</c:v>
                </c:pt>
                <c:pt idx="152">
                  <c:v>-9.399999999999892</c:v>
                </c:pt>
                <c:pt idx="153">
                  <c:v>-9.3499999999998913</c:v>
                </c:pt>
                <c:pt idx="154">
                  <c:v>-9.2999999999998906</c:v>
                </c:pt>
                <c:pt idx="155">
                  <c:v>-9.2499999999998899</c:v>
                </c:pt>
                <c:pt idx="156">
                  <c:v>-9.1999999999998892</c:v>
                </c:pt>
                <c:pt idx="157">
                  <c:v>-9.1499999999998884</c:v>
                </c:pt>
                <c:pt idx="158">
                  <c:v>-9.0999999999998877</c:v>
                </c:pt>
                <c:pt idx="159">
                  <c:v>-9.049999999999887</c:v>
                </c:pt>
                <c:pt idx="160">
                  <c:v>-8.9999999999998863</c:v>
                </c:pt>
                <c:pt idx="161">
                  <c:v>-8.9499999999998856</c:v>
                </c:pt>
                <c:pt idx="162">
                  <c:v>-8.8999999999998849</c:v>
                </c:pt>
                <c:pt idx="163">
                  <c:v>-8.8499999999998842</c:v>
                </c:pt>
                <c:pt idx="164">
                  <c:v>-8.7999999999998835</c:v>
                </c:pt>
                <c:pt idx="165">
                  <c:v>-8.7499999999998828</c:v>
                </c:pt>
                <c:pt idx="166">
                  <c:v>-8.699999999999882</c:v>
                </c:pt>
                <c:pt idx="167">
                  <c:v>-8.6499999999998813</c:v>
                </c:pt>
                <c:pt idx="168">
                  <c:v>-8.5999999999998806</c:v>
                </c:pt>
                <c:pt idx="169">
                  <c:v>-8.5499999999998799</c:v>
                </c:pt>
                <c:pt idx="170">
                  <c:v>-8.4999999999998792</c:v>
                </c:pt>
                <c:pt idx="171">
                  <c:v>-8.4499999999998785</c:v>
                </c:pt>
                <c:pt idx="172">
                  <c:v>-8.3999999999998778</c:v>
                </c:pt>
                <c:pt idx="173">
                  <c:v>-8.3499999999998771</c:v>
                </c:pt>
                <c:pt idx="174">
                  <c:v>-8.2999999999998764</c:v>
                </c:pt>
                <c:pt idx="175">
                  <c:v>-8.2499999999998757</c:v>
                </c:pt>
                <c:pt idx="176">
                  <c:v>-8.1999999999998749</c:v>
                </c:pt>
                <c:pt idx="177">
                  <c:v>-8.1499999999998742</c:v>
                </c:pt>
                <c:pt idx="178">
                  <c:v>-8.0999999999998735</c:v>
                </c:pt>
                <c:pt idx="179">
                  <c:v>-8.0499999999998728</c:v>
                </c:pt>
                <c:pt idx="180">
                  <c:v>-7.999999999999873</c:v>
                </c:pt>
                <c:pt idx="181">
                  <c:v>-7.9499999999998732</c:v>
                </c:pt>
                <c:pt idx="182">
                  <c:v>-7.8999999999998733</c:v>
                </c:pt>
                <c:pt idx="183">
                  <c:v>-7.8499999999998735</c:v>
                </c:pt>
                <c:pt idx="184">
                  <c:v>-7.7999999999998737</c:v>
                </c:pt>
                <c:pt idx="185">
                  <c:v>-7.7499999999998739</c:v>
                </c:pt>
                <c:pt idx="186">
                  <c:v>-7.6999999999998741</c:v>
                </c:pt>
                <c:pt idx="187">
                  <c:v>-7.6499999999998742</c:v>
                </c:pt>
                <c:pt idx="188">
                  <c:v>-7.5999999999998744</c:v>
                </c:pt>
                <c:pt idx="189">
                  <c:v>-7.5499999999998746</c:v>
                </c:pt>
                <c:pt idx="190">
                  <c:v>-7.4999999999998748</c:v>
                </c:pt>
                <c:pt idx="191">
                  <c:v>-7.4499999999998749</c:v>
                </c:pt>
                <c:pt idx="192">
                  <c:v>-7.3999999999998751</c:v>
                </c:pt>
                <c:pt idx="193">
                  <c:v>-7.3499999999998753</c:v>
                </c:pt>
                <c:pt idx="194">
                  <c:v>-7.2999999999998755</c:v>
                </c:pt>
                <c:pt idx="195">
                  <c:v>-7.2499999999998757</c:v>
                </c:pt>
                <c:pt idx="196">
                  <c:v>-7.1999999999998758</c:v>
                </c:pt>
                <c:pt idx="197">
                  <c:v>-7.149999999999876</c:v>
                </c:pt>
                <c:pt idx="198">
                  <c:v>-7.0999999999998762</c:v>
                </c:pt>
                <c:pt idx="199">
                  <c:v>-7.0499999999998764</c:v>
                </c:pt>
                <c:pt idx="200">
                  <c:v>-6.9999999999998765</c:v>
                </c:pt>
                <c:pt idx="201">
                  <c:v>-6.9499999999998767</c:v>
                </c:pt>
                <c:pt idx="202">
                  <c:v>-6.8999999999998769</c:v>
                </c:pt>
                <c:pt idx="203">
                  <c:v>-6.8499999999998771</c:v>
                </c:pt>
                <c:pt idx="204">
                  <c:v>-6.7999999999998773</c:v>
                </c:pt>
                <c:pt idx="205">
                  <c:v>-6.7499999999998774</c:v>
                </c:pt>
                <c:pt idx="206">
                  <c:v>-6.6999999999998776</c:v>
                </c:pt>
                <c:pt idx="207">
                  <c:v>-6.6499999999998778</c:v>
                </c:pt>
                <c:pt idx="208">
                  <c:v>-6.599999999999878</c:v>
                </c:pt>
                <c:pt idx="209">
                  <c:v>-6.5499999999998781</c:v>
                </c:pt>
                <c:pt idx="210">
                  <c:v>-6.4999999999998783</c:v>
                </c:pt>
                <c:pt idx="211">
                  <c:v>-6.4499999999998785</c:v>
                </c:pt>
                <c:pt idx="212">
                  <c:v>-6.3999999999998787</c:v>
                </c:pt>
                <c:pt idx="213">
                  <c:v>-6.3499999999998789</c:v>
                </c:pt>
                <c:pt idx="214">
                  <c:v>-6.299999999999879</c:v>
                </c:pt>
                <c:pt idx="215">
                  <c:v>-6.2499999999998792</c:v>
                </c:pt>
                <c:pt idx="216">
                  <c:v>-6.1999999999998794</c:v>
                </c:pt>
                <c:pt idx="217">
                  <c:v>-6.1499999999998796</c:v>
                </c:pt>
                <c:pt idx="218">
                  <c:v>-6.0999999999998797</c:v>
                </c:pt>
                <c:pt idx="219">
                  <c:v>-6.0499999999998799</c:v>
                </c:pt>
                <c:pt idx="220">
                  <c:v>-5.9999999999998801</c:v>
                </c:pt>
                <c:pt idx="221">
                  <c:v>-5.9499999999998803</c:v>
                </c:pt>
                <c:pt idx="222">
                  <c:v>-5.8999999999998805</c:v>
                </c:pt>
                <c:pt idx="223">
                  <c:v>-5.8499999999998806</c:v>
                </c:pt>
                <c:pt idx="224">
                  <c:v>-5.7999999999998808</c:v>
                </c:pt>
                <c:pt idx="225">
                  <c:v>-5.749999999999881</c:v>
                </c:pt>
                <c:pt idx="226">
                  <c:v>-5.6999999999998812</c:v>
                </c:pt>
                <c:pt idx="227">
                  <c:v>-5.6499999999998813</c:v>
                </c:pt>
                <c:pt idx="228">
                  <c:v>-5.5999999999998815</c:v>
                </c:pt>
                <c:pt idx="229">
                  <c:v>-5.5499999999998817</c:v>
                </c:pt>
                <c:pt idx="230">
                  <c:v>-5.4999999999998819</c:v>
                </c:pt>
                <c:pt idx="231">
                  <c:v>-5.449999999999882</c:v>
                </c:pt>
                <c:pt idx="232">
                  <c:v>-5.3999999999998822</c:v>
                </c:pt>
                <c:pt idx="233">
                  <c:v>-5.3499999999998824</c:v>
                </c:pt>
                <c:pt idx="234">
                  <c:v>-5.2999999999998826</c:v>
                </c:pt>
                <c:pt idx="235">
                  <c:v>-5.2499999999998828</c:v>
                </c:pt>
                <c:pt idx="236">
                  <c:v>-5.1999999999998829</c:v>
                </c:pt>
                <c:pt idx="237">
                  <c:v>-5.1499999999998831</c:v>
                </c:pt>
                <c:pt idx="238">
                  <c:v>-5.0999999999998833</c:v>
                </c:pt>
                <c:pt idx="239">
                  <c:v>-5.0499999999998835</c:v>
                </c:pt>
                <c:pt idx="240">
                  <c:v>-4.9999999999998836</c:v>
                </c:pt>
                <c:pt idx="241">
                  <c:v>-4.9499999999998838</c:v>
                </c:pt>
                <c:pt idx="242">
                  <c:v>-4.899999999999884</c:v>
                </c:pt>
                <c:pt idx="243">
                  <c:v>-4.8499999999998842</c:v>
                </c:pt>
                <c:pt idx="244">
                  <c:v>-4.7999999999998844</c:v>
                </c:pt>
                <c:pt idx="245">
                  <c:v>-4.7499999999998845</c:v>
                </c:pt>
                <c:pt idx="246">
                  <c:v>-4.6999999999998847</c:v>
                </c:pt>
                <c:pt idx="247">
                  <c:v>-4.6499999999998849</c:v>
                </c:pt>
                <c:pt idx="248">
                  <c:v>-4.5999999999998851</c:v>
                </c:pt>
                <c:pt idx="249">
                  <c:v>-4.5499999999998852</c:v>
                </c:pt>
                <c:pt idx="250">
                  <c:v>-4.4999999999998854</c:v>
                </c:pt>
                <c:pt idx="251">
                  <c:v>-4.4499999999998856</c:v>
                </c:pt>
                <c:pt idx="252">
                  <c:v>-4.3999999999998858</c:v>
                </c:pt>
                <c:pt idx="253">
                  <c:v>-4.349999999999886</c:v>
                </c:pt>
                <c:pt idx="254">
                  <c:v>-4.2999999999998861</c:v>
                </c:pt>
                <c:pt idx="255">
                  <c:v>-4.2499999999998863</c:v>
                </c:pt>
                <c:pt idx="256">
                  <c:v>-4.1999999999998865</c:v>
                </c:pt>
                <c:pt idx="257">
                  <c:v>-4.1499999999998867</c:v>
                </c:pt>
                <c:pt idx="258">
                  <c:v>-4.0999999999998868</c:v>
                </c:pt>
                <c:pt idx="259">
                  <c:v>-4.049999999999887</c:v>
                </c:pt>
                <c:pt idx="260">
                  <c:v>-3.9999999999998872</c:v>
                </c:pt>
                <c:pt idx="261">
                  <c:v>-3.9499999999998874</c:v>
                </c:pt>
                <c:pt idx="262">
                  <c:v>-3.8999999999998876</c:v>
                </c:pt>
                <c:pt idx="263">
                  <c:v>-3.8499999999998877</c:v>
                </c:pt>
                <c:pt idx="264">
                  <c:v>-3.7999999999998879</c:v>
                </c:pt>
                <c:pt idx="265">
                  <c:v>-3.7499999999998881</c:v>
                </c:pt>
                <c:pt idx="266">
                  <c:v>-3.6999999999998883</c:v>
                </c:pt>
                <c:pt idx="267">
                  <c:v>-3.6499999999998884</c:v>
                </c:pt>
                <c:pt idx="268">
                  <c:v>-3.5999999999998886</c:v>
                </c:pt>
                <c:pt idx="269">
                  <c:v>-3.5499999999998888</c:v>
                </c:pt>
                <c:pt idx="270">
                  <c:v>-3.499999999999889</c:v>
                </c:pt>
                <c:pt idx="271">
                  <c:v>-3.4499999999998892</c:v>
                </c:pt>
                <c:pt idx="272">
                  <c:v>-3.3999999999998893</c:v>
                </c:pt>
                <c:pt idx="273">
                  <c:v>-3.3499999999998895</c:v>
                </c:pt>
                <c:pt idx="274">
                  <c:v>-3.2999999999998897</c:v>
                </c:pt>
                <c:pt idx="275">
                  <c:v>-3.2499999999998899</c:v>
                </c:pt>
                <c:pt idx="276">
                  <c:v>-3.19999999999989</c:v>
                </c:pt>
                <c:pt idx="277">
                  <c:v>-3.1499999999998902</c:v>
                </c:pt>
                <c:pt idx="278">
                  <c:v>-3.0999999999998904</c:v>
                </c:pt>
                <c:pt idx="279">
                  <c:v>-3.0499999999998906</c:v>
                </c:pt>
                <c:pt idx="280">
                  <c:v>-2.9999999999998908</c:v>
                </c:pt>
                <c:pt idx="281">
                  <c:v>-2.9499999999998909</c:v>
                </c:pt>
                <c:pt idx="282">
                  <c:v>-2.8999999999998911</c:v>
                </c:pt>
                <c:pt idx="283">
                  <c:v>-2.8499999999998913</c:v>
                </c:pt>
                <c:pt idx="284">
                  <c:v>-2.7999999999998915</c:v>
                </c:pt>
                <c:pt idx="285">
                  <c:v>-2.7499999999998916</c:v>
                </c:pt>
                <c:pt idx="286">
                  <c:v>-2.6999999999998918</c:v>
                </c:pt>
                <c:pt idx="287">
                  <c:v>-2.649999999999892</c:v>
                </c:pt>
                <c:pt idx="288">
                  <c:v>-2.5999999999998922</c:v>
                </c:pt>
                <c:pt idx="289">
                  <c:v>-2.5499999999998924</c:v>
                </c:pt>
                <c:pt idx="290">
                  <c:v>-2.4999999999998925</c:v>
                </c:pt>
                <c:pt idx="291">
                  <c:v>-2.4499999999998927</c:v>
                </c:pt>
                <c:pt idx="292">
                  <c:v>-2.3999999999998929</c:v>
                </c:pt>
                <c:pt idx="293">
                  <c:v>-2.3499999999998931</c:v>
                </c:pt>
                <c:pt idx="294">
                  <c:v>-2.2999999999998932</c:v>
                </c:pt>
                <c:pt idx="295">
                  <c:v>-2.2499999999998934</c:v>
                </c:pt>
                <c:pt idx="296">
                  <c:v>-2.1999999999998936</c:v>
                </c:pt>
                <c:pt idx="297">
                  <c:v>-2.1499999999998938</c:v>
                </c:pt>
                <c:pt idx="298">
                  <c:v>-2.099999999999894</c:v>
                </c:pt>
                <c:pt idx="299">
                  <c:v>-2.0499999999998941</c:v>
                </c:pt>
                <c:pt idx="300">
                  <c:v>-1.9999999999998941</c:v>
                </c:pt>
                <c:pt idx="301">
                  <c:v>-1.949999999999894</c:v>
                </c:pt>
                <c:pt idx="302">
                  <c:v>-1.899999999999894</c:v>
                </c:pt>
                <c:pt idx="303">
                  <c:v>-1.849999999999894</c:v>
                </c:pt>
                <c:pt idx="304">
                  <c:v>-1.7999999999998939</c:v>
                </c:pt>
                <c:pt idx="305">
                  <c:v>-1.7499999999998939</c:v>
                </c:pt>
                <c:pt idx="306">
                  <c:v>-1.6999999999998938</c:v>
                </c:pt>
                <c:pt idx="307">
                  <c:v>-1.6499999999998938</c:v>
                </c:pt>
                <c:pt idx="308">
                  <c:v>-1.5999999999998937</c:v>
                </c:pt>
                <c:pt idx="309">
                  <c:v>-1.5499999999998937</c:v>
                </c:pt>
                <c:pt idx="310">
                  <c:v>-1.4999999999998936</c:v>
                </c:pt>
                <c:pt idx="311">
                  <c:v>-1.4499999999998936</c:v>
                </c:pt>
                <c:pt idx="312">
                  <c:v>-1.3999999999998936</c:v>
                </c:pt>
                <c:pt idx="313">
                  <c:v>-1.3499999999998935</c:v>
                </c:pt>
                <c:pt idx="314">
                  <c:v>-1.2999999999998935</c:v>
                </c:pt>
                <c:pt idx="315">
                  <c:v>-1.2499999999998934</c:v>
                </c:pt>
                <c:pt idx="316">
                  <c:v>-1.1999999999998934</c:v>
                </c:pt>
                <c:pt idx="317">
                  <c:v>-1.1499999999998933</c:v>
                </c:pt>
                <c:pt idx="318">
                  <c:v>-1.0999999999998933</c:v>
                </c:pt>
                <c:pt idx="319">
                  <c:v>-1.0499999999998932</c:v>
                </c:pt>
                <c:pt idx="320">
                  <c:v>-0.9999999999998932</c:v>
                </c:pt>
                <c:pt idx="321">
                  <c:v>-0.94999999999989315</c:v>
                </c:pt>
                <c:pt idx="322">
                  <c:v>-0.89999999999989311</c:v>
                </c:pt>
                <c:pt idx="323">
                  <c:v>-0.84999999999989306</c:v>
                </c:pt>
                <c:pt idx="324">
                  <c:v>-0.79999999999989302</c:v>
                </c:pt>
                <c:pt idx="325">
                  <c:v>-0.74999999999989297</c:v>
                </c:pt>
                <c:pt idx="326">
                  <c:v>-0.69999999999989293</c:v>
                </c:pt>
                <c:pt idx="327">
                  <c:v>-0.64999999999989289</c:v>
                </c:pt>
                <c:pt idx="328">
                  <c:v>-0.59999999999989284</c:v>
                </c:pt>
                <c:pt idx="329">
                  <c:v>-0.5499999999998928</c:v>
                </c:pt>
                <c:pt idx="330">
                  <c:v>-0.49999999999989281</c:v>
                </c:pt>
                <c:pt idx="331">
                  <c:v>-0.44999999999989282</c:v>
                </c:pt>
                <c:pt idx="332">
                  <c:v>-0.39999999999989283</c:v>
                </c:pt>
                <c:pt idx="333">
                  <c:v>-0.34999999999989284</c:v>
                </c:pt>
                <c:pt idx="334">
                  <c:v>-0.29999999999989285</c:v>
                </c:pt>
                <c:pt idx="335">
                  <c:v>-0.24999999999989286</c:v>
                </c:pt>
                <c:pt idx="336">
                  <c:v>-0.19999999999989287</c:v>
                </c:pt>
                <c:pt idx="337">
                  <c:v>-0.14999999999989289</c:v>
                </c:pt>
                <c:pt idx="338">
                  <c:v>-9.9999999999892883E-2</c:v>
                </c:pt>
                <c:pt idx="339">
                  <c:v>-4.999999999989288E-2</c:v>
                </c:pt>
                <c:pt idx="340">
                  <c:v>1.0712264408851979E-13</c:v>
                </c:pt>
                <c:pt idx="341">
                  <c:v>5.0000000000107125E-2</c:v>
                </c:pt>
                <c:pt idx="342">
                  <c:v>0.10000000000010713</c:v>
                </c:pt>
                <c:pt idx="343">
                  <c:v>0.15000000000010713</c:v>
                </c:pt>
                <c:pt idx="344">
                  <c:v>0.20000000000010715</c:v>
                </c:pt>
                <c:pt idx="345">
                  <c:v>0.25000000000010714</c:v>
                </c:pt>
                <c:pt idx="346">
                  <c:v>0.30000000000010713</c:v>
                </c:pt>
                <c:pt idx="347">
                  <c:v>0.35000000000010711</c:v>
                </c:pt>
                <c:pt idx="348">
                  <c:v>0.4000000000001071</c:v>
                </c:pt>
                <c:pt idx="349">
                  <c:v>0.45000000000010709</c:v>
                </c:pt>
                <c:pt idx="350">
                  <c:v>0.50000000000010714</c:v>
                </c:pt>
                <c:pt idx="351">
                  <c:v>0.55000000000010718</c:v>
                </c:pt>
                <c:pt idx="352">
                  <c:v>0.60000000000010723</c:v>
                </c:pt>
                <c:pt idx="353">
                  <c:v>0.65000000000010727</c:v>
                </c:pt>
                <c:pt idx="354">
                  <c:v>0.70000000000010731</c:v>
                </c:pt>
                <c:pt idx="355">
                  <c:v>0.75000000000010736</c:v>
                </c:pt>
                <c:pt idx="356">
                  <c:v>0.8000000000001074</c:v>
                </c:pt>
                <c:pt idx="357">
                  <c:v>0.85000000000010745</c:v>
                </c:pt>
                <c:pt idx="358">
                  <c:v>0.90000000000010749</c:v>
                </c:pt>
                <c:pt idx="359">
                  <c:v>0.95000000000010754</c:v>
                </c:pt>
                <c:pt idx="360">
                  <c:v>1.0000000000001075</c:v>
                </c:pt>
                <c:pt idx="361">
                  <c:v>1.0500000000001075</c:v>
                </c:pt>
                <c:pt idx="362">
                  <c:v>1.1000000000001076</c:v>
                </c:pt>
                <c:pt idx="363">
                  <c:v>1.1500000000001076</c:v>
                </c:pt>
                <c:pt idx="364">
                  <c:v>1.2000000000001076</c:v>
                </c:pt>
                <c:pt idx="365">
                  <c:v>1.2500000000001077</c:v>
                </c:pt>
                <c:pt idx="366">
                  <c:v>1.3000000000001077</c:v>
                </c:pt>
                <c:pt idx="367">
                  <c:v>1.3500000000001078</c:v>
                </c:pt>
                <c:pt idx="368">
                  <c:v>1.4000000000001078</c:v>
                </c:pt>
                <c:pt idx="369">
                  <c:v>1.4500000000001079</c:v>
                </c:pt>
                <c:pt idx="370">
                  <c:v>1.5000000000001079</c:v>
                </c:pt>
                <c:pt idx="371">
                  <c:v>1.550000000000108</c:v>
                </c:pt>
                <c:pt idx="372">
                  <c:v>1.600000000000108</c:v>
                </c:pt>
                <c:pt idx="373">
                  <c:v>1.650000000000108</c:v>
                </c:pt>
                <c:pt idx="374">
                  <c:v>1.7000000000001081</c:v>
                </c:pt>
                <c:pt idx="375">
                  <c:v>1.7500000000001081</c:v>
                </c:pt>
                <c:pt idx="376">
                  <c:v>1.8000000000001082</c:v>
                </c:pt>
                <c:pt idx="377">
                  <c:v>1.8500000000001082</c:v>
                </c:pt>
                <c:pt idx="378">
                  <c:v>1.9000000000001083</c:v>
                </c:pt>
                <c:pt idx="379">
                  <c:v>1.9500000000001083</c:v>
                </c:pt>
                <c:pt idx="380">
                  <c:v>2.0000000000001084</c:v>
                </c:pt>
                <c:pt idx="381">
                  <c:v>2.0500000000001082</c:v>
                </c:pt>
                <c:pt idx="382">
                  <c:v>2.100000000000108</c:v>
                </c:pt>
                <c:pt idx="383">
                  <c:v>2.1500000000001078</c:v>
                </c:pt>
                <c:pt idx="384">
                  <c:v>2.2000000000001076</c:v>
                </c:pt>
                <c:pt idx="385">
                  <c:v>2.2500000000001075</c:v>
                </c:pt>
                <c:pt idx="386">
                  <c:v>2.3000000000001073</c:v>
                </c:pt>
                <c:pt idx="387">
                  <c:v>2.3500000000001071</c:v>
                </c:pt>
                <c:pt idx="388">
                  <c:v>2.4000000000001069</c:v>
                </c:pt>
                <c:pt idx="389">
                  <c:v>2.4500000000001068</c:v>
                </c:pt>
                <c:pt idx="390">
                  <c:v>2.5000000000001066</c:v>
                </c:pt>
                <c:pt idx="391">
                  <c:v>2.5500000000001064</c:v>
                </c:pt>
                <c:pt idx="392">
                  <c:v>2.6000000000001062</c:v>
                </c:pt>
                <c:pt idx="393">
                  <c:v>2.650000000000106</c:v>
                </c:pt>
                <c:pt idx="394">
                  <c:v>2.7000000000001059</c:v>
                </c:pt>
                <c:pt idx="395">
                  <c:v>2.7500000000001057</c:v>
                </c:pt>
                <c:pt idx="396">
                  <c:v>2.8000000000001055</c:v>
                </c:pt>
                <c:pt idx="397">
                  <c:v>2.8500000000001053</c:v>
                </c:pt>
                <c:pt idx="398">
                  <c:v>2.9000000000001052</c:v>
                </c:pt>
                <c:pt idx="399">
                  <c:v>2.950000000000105</c:v>
                </c:pt>
                <c:pt idx="400">
                  <c:v>3.0000000000001048</c:v>
                </c:pt>
                <c:pt idx="401">
                  <c:v>3.0500000000001046</c:v>
                </c:pt>
                <c:pt idx="402">
                  <c:v>3.1000000000001044</c:v>
                </c:pt>
                <c:pt idx="403">
                  <c:v>3.1500000000001043</c:v>
                </c:pt>
                <c:pt idx="404">
                  <c:v>3.2000000000001041</c:v>
                </c:pt>
                <c:pt idx="405">
                  <c:v>3.2500000000001039</c:v>
                </c:pt>
                <c:pt idx="406">
                  <c:v>3.3000000000001037</c:v>
                </c:pt>
                <c:pt idx="407">
                  <c:v>3.3500000000001036</c:v>
                </c:pt>
                <c:pt idx="408">
                  <c:v>3.4000000000001034</c:v>
                </c:pt>
                <c:pt idx="409">
                  <c:v>3.4500000000001032</c:v>
                </c:pt>
                <c:pt idx="410">
                  <c:v>3.500000000000103</c:v>
                </c:pt>
                <c:pt idx="411">
                  <c:v>3.5500000000001029</c:v>
                </c:pt>
                <c:pt idx="412">
                  <c:v>3.6000000000001027</c:v>
                </c:pt>
                <c:pt idx="413">
                  <c:v>3.6500000000001025</c:v>
                </c:pt>
                <c:pt idx="414">
                  <c:v>3.7000000000001023</c:v>
                </c:pt>
                <c:pt idx="415">
                  <c:v>3.7500000000001021</c:v>
                </c:pt>
                <c:pt idx="416">
                  <c:v>3.800000000000102</c:v>
                </c:pt>
                <c:pt idx="417">
                  <c:v>3.8500000000001018</c:v>
                </c:pt>
                <c:pt idx="418">
                  <c:v>3.9000000000001016</c:v>
                </c:pt>
                <c:pt idx="419">
                  <c:v>3.9500000000001014</c:v>
                </c:pt>
                <c:pt idx="420">
                  <c:v>4.0000000000001013</c:v>
                </c:pt>
                <c:pt idx="421">
                  <c:v>4.0500000000001011</c:v>
                </c:pt>
                <c:pt idx="422">
                  <c:v>4.1000000000001009</c:v>
                </c:pt>
                <c:pt idx="423">
                  <c:v>4.1500000000001007</c:v>
                </c:pt>
                <c:pt idx="424">
                  <c:v>4.2000000000001005</c:v>
                </c:pt>
                <c:pt idx="425">
                  <c:v>4.2500000000001004</c:v>
                </c:pt>
                <c:pt idx="426">
                  <c:v>4.3000000000001002</c:v>
                </c:pt>
                <c:pt idx="427">
                  <c:v>4.3500000000001</c:v>
                </c:pt>
                <c:pt idx="428">
                  <c:v>4.4000000000000998</c:v>
                </c:pt>
                <c:pt idx="429">
                  <c:v>4.4500000000000997</c:v>
                </c:pt>
                <c:pt idx="430">
                  <c:v>4.5000000000000995</c:v>
                </c:pt>
                <c:pt idx="431">
                  <c:v>4.5500000000000993</c:v>
                </c:pt>
                <c:pt idx="432">
                  <c:v>4.6000000000000991</c:v>
                </c:pt>
                <c:pt idx="433">
                  <c:v>4.6500000000000989</c:v>
                </c:pt>
                <c:pt idx="434">
                  <c:v>4.7000000000000988</c:v>
                </c:pt>
                <c:pt idx="435">
                  <c:v>4.7500000000000986</c:v>
                </c:pt>
                <c:pt idx="436">
                  <c:v>4.8000000000000984</c:v>
                </c:pt>
                <c:pt idx="437">
                  <c:v>4.8500000000000982</c:v>
                </c:pt>
                <c:pt idx="438">
                  <c:v>4.9000000000000981</c:v>
                </c:pt>
                <c:pt idx="439">
                  <c:v>4.9500000000000979</c:v>
                </c:pt>
                <c:pt idx="440">
                  <c:v>5.0000000000000977</c:v>
                </c:pt>
                <c:pt idx="441">
                  <c:v>5.0500000000000975</c:v>
                </c:pt>
                <c:pt idx="442">
                  <c:v>5.1000000000000973</c:v>
                </c:pt>
                <c:pt idx="443">
                  <c:v>5.1500000000000972</c:v>
                </c:pt>
                <c:pt idx="444">
                  <c:v>5.200000000000097</c:v>
                </c:pt>
                <c:pt idx="445">
                  <c:v>5.2500000000000968</c:v>
                </c:pt>
                <c:pt idx="446">
                  <c:v>5.3000000000000966</c:v>
                </c:pt>
                <c:pt idx="447">
                  <c:v>5.3500000000000965</c:v>
                </c:pt>
                <c:pt idx="448">
                  <c:v>5.4000000000000963</c:v>
                </c:pt>
                <c:pt idx="449">
                  <c:v>5.4500000000000961</c:v>
                </c:pt>
                <c:pt idx="450">
                  <c:v>5.5000000000000959</c:v>
                </c:pt>
                <c:pt idx="451">
                  <c:v>5.5500000000000957</c:v>
                </c:pt>
                <c:pt idx="452">
                  <c:v>5.6000000000000956</c:v>
                </c:pt>
                <c:pt idx="453">
                  <c:v>5.6500000000000954</c:v>
                </c:pt>
                <c:pt idx="454">
                  <c:v>5.7000000000000952</c:v>
                </c:pt>
                <c:pt idx="455">
                  <c:v>5.750000000000095</c:v>
                </c:pt>
                <c:pt idx="456">
                  <c:v>5.8000000000000949</c:v>
                </c:pt>
                <c:pt idx="457">
                  <c:v>5.8500000000000947</c:v>
                </c:pt>
                <c:pt idx="458">
                  <c:v>5.9000000000000945</c:v>
                </c:pt>
                <c:pt idx="459">
                  <c:v>5.9500000000000943</c:v>
                </c:pt>
                <c:pt idx="460">
                  <c:v>6.0000000000000941</c:v>
                </c:pt>
                <c:pt idx="461">
                  <c:v>6.050000000000094</c:v>
                </c:pt>
                <c:pt idx="462">
                  <c:v>6.1000000000000938</c:v>
                </c:pt>
                <c:pt idx="463">
                  <c:v>6.1500000000000936</c:v>
                </c:pt>
                <c:pt idx="464">
                  <c:v>6.2000000000000934</c:v>
                </c:pt>
                <c:pt idx="465">
                  <c:v>6.2500000000000933</c:v>
                </c:pt>
                <c:pt idx="466">
                  <c:v>6.3000000000000931</c:v>
                </c:pt>
                <c:pt idx="467">
                  <c:v>6.3500000000000929</c:v>
                </c:pt>
                <c:pt idx="468">
                  <c:v>6.4000000000000927</c:v>
                </c:pt>
                <c:pt idx="469">
                  <c:v>6.4500000000000925</c:v>
                </c:pt>
                <c:pt idx="470">
                  <c:v>6.5000000000000924</c:v>
                </c:pt>
                <c:pt idx="471">
                  <c:v>6.5500000000000922</c:v>
                </c:pt>
                <c:pt idx="472">
                  <c:v>6.600000000000092</c:v>
                </c:pt>
                <c:pt idx="473">
                  <c:v>6.6500000000000918</c:v>
                </c:pt>
                <c:pt idx="474">
                  <c:v>6.7000000000000917</c:v>
                </c:pt>
                <c:pt idx="475">
                  <c:v>6.7500000000000915</c:v>
                </c:pt>
                <c:pt idx="476">
                  <c:v>6.8000000000000913</c:v>
                </c:pt>
                <c:pt idx="477">
                  <c:v>6.8500000000000911</c:v>
                </c:pt>
                <c:pt idx="478">
                  <c:v>6.9000000000000909</c:v>
                </c:pt>
                <c:pt idx="479">
                  <c:v>6.9500000000000908</c:v>
                </c:pt>
                <c:pt idx="480">
                  <c:v>7.0000000000000906</c:v>
                </c:pt>
                <c:pt idx="481">
                  <c:v>7.0500000000000904</c:v>
                </c:pt>
                <c:pt idx="482">
                  <c:v>7.1000000000000902</c:v>
                </c:pt>
                <c:pt idx="483">
                  <c:v>7.1500000000000901</c:v>
                </c:pt>
                <c:pt idx="484">
                  <c:v>7.2000000000000899</c:v>
                </c:pt>
                <c:pt idx="485">
                  <c:v>7.2500000000000897</c:v>
                </c:pt>
                <c:pt idx="486">
                  <c:v>7.3000000000000895</c:v>
                </c:pt>
                <c:pt idx="487">
                  <c:v>7.3500000000000894</c:v>
                </c:pt>
                <c:pt idx="488">
                  <c:v>7.4000000000000892</c:v>
                </c:pt>
                <c:pt idx="489">
                  <c:v>7.450000000000089</c:v>
                </c:pt>
                <c:pt idx="490">
                  <c:v>7.5000000000000888</c:v>
                </c:pt>
                <c:pt idx="491">
                  <c:v>7.5500000000000886</c:v>
                </c:pt>
                <c:pt idx="492">
                  <c:v>7.6000000000000885</c:v>
                </c:pt>
                <c:pt idx="493">
                  <c:v>7.6500000000000883</c:v>
                </c:pt>
                <c:pt idx="494">
                  <c:v>7.7000000000000881</c:v>
                </c:pt>
                <c:pt idx="495">
                  <c:v>7.7500000000000879</c:v>
                </c:pt>
                <c:pt idx="496">
                  <c:v>7.8000000000000878</c:v>
                </c:pt>
                <c:pt idx="497">
                  <c:v>7.8500000000000876</c:v>
                </c:pt>
                <c:pt idx="498">
                  <c:v>7.9000000000000874</c:v>
                </c:pt>
                <c:pt idx="499">
                  <c:v>7.9500000000000872</c:v>
                </c:pt>
                <c:pt idx="500">
                  <c:v>8.000000000000087</c:v>
                </c:pt>
                <c:pt idx="501">
                  <c:v>8.0500000000000878</c:v>
                </c:pt>
                <c:pt idx="502">
                  <c:v>8.1000000000000885</c:v>
                </c:pt>
                <c:pt idx="503">
                  <c:v>8.1500000000000892</c:v>
                </c:pt>
                <c:pt idx="504">
                  <c:v>8.2000000000000899</c:v>
                </c:pt>
                <c:pt idx="505">
                  <c:v>8.2500000000000906</c:v>
                </c:pt>
                <c:pt idx="506">
                  <c:v>8.3000000000000913</c:v>
                </c:pt>
                <c:pt idx="507">
                  <c:v>8.350000000000092</c:v>
                </c:pt>
                <c:pt idx="508">
                  <c:v>8.4000000000000927</c:v>
                </c:pt>
                <c:pt idx="509">
                  <c:v>8.4500000000000934</c:v>
                </c:pt>
                <c:pt idx="510">
                  <c:v>8.5000000000000941</c:v>
                </c:pt>
                <c:pt idx="511">
                  <c:v>8.5500000000000949</c:v>
                </c:pt>
                <c:pt idx="512">
                  <c:v>8.6000000000000956</c:v>
                </c:pt>
                <c:pt idx="513">
                  <c:v>8.6500000000000963</c:v>
                </c:pt>
                <c:pt idx="514">
                  <c:v>8.700000000000097</c:v>
                </c:pt>
                <c:pt idx="515">
                  <c:v>8.7500000000000977</c:v>
                </c:pt>
                <c:pt idx="516">
                  <c:v>8.8000000000000984</c:v>
                </c:pt>
                <c:pt idx="517">
                  <c:v>8.8500000000000991</c:v>
                </c:pt>
                <c:pt idx="518">
                  <c:v>8.9000000000000998</c:v>
                </c:pt>
                <c:pt idx="519">
                  <c:v>8.9500000000001005</c:v>
                </c:pt>
                <c:pt idx="520">
                  <c:v>9.0000000000001013</c:v>
                </c:pt>
                <c:pt idx="521">
                  <c:v>9.050000000000102</c:v>
                </c:pt>
                <c:pt idx="522">
                  <c:v>9.1000000000001027</c:v>
                </c:pt>
                <c:pt idx="523">
                  <c:v>9.1500000000001034</c:v>
                </c:pt>
                <c:pt idx="524">
                  <c:v>9.2000000000001041</c:v>
                </c:pt>
                <c:pt idx="525">
                  <c:v>9.2500000000001048</c:v>
                </c:pt>
                <c:pt idx="526">
                  <c:v>9.3000000000001055</c:v>
                </c:pt>
                <c:pt idx="527">
                  <c:v>9.3500000000001062</c:v>
                </c:pt>
                <c:pt idx="528">
                  <c:v>9.4000000000001069</c:v>
                </c:pt>
                <c:pt idx="529">
                  <c:v>9.4500000000001076</c:v>
                </c:pt>
                <c:pt idx="530">
                  <c:v>9.5000000000001084</c:v>
                </c:pt>
                <c:pt idx="531">
                  <c:v>9.5500000000001091</c:v>
                </c:pt>
                <c:pt idx="532">
                  <c:v>9.6000000000001098</c:v>
                </c:pt>
                <c:pt idx="533">
                  <c:v>9.6500000000001105</c:v>
                </c:pt>
                <c:pt idx="534">
                  <c:v>9.7000000000001112</c:v>
                </c:pt>
                <c:pt idx="535">
                  <c:v>9.7500000000001119</c:v>
                </c:pt>
                <c:pt idx="536">
                  <c:v>9.8000000000001126</c:v>
                </c:pt>
                <c:pt idx="537">
                  <c:v>9.8500000000001133</c:v>
                </c:pt>
                <c:pt idx="538">
                  <c:v>9.900000000000114</c:v>
                </c:pt>
                <c:pt idx="539">
                  <c:v>9.9500000000001148</c:v>
                </c:pt>
                <c:pt idx="540">
                  <c:v>10.000000000000115</c:v>
                </c:pt>
                <c:pt idx="541">
                  <c:v>10.050000000000116</c:v>
                </c:pt>
                <c:pt idx="542">
                  <c:v>10.100000000000117</c:v>
                </c:pt>
                <c:pt idx="543">
                  <c:v>10.150000000000118</c:v>
                </c:pt>
                <c:pt idx="544">
                  <c:v>10.200000000000118</c:v>
                </c:pt>
                <c:pt idx="545">
                  <c:v>10.250000000000119</c:v>
                </c:pt>
              </c:numCache>
            </c:numRef>
          </c:xVal>
          <c:yVal>
            <c:numRef>
              <c:f>'MCS VaR'!$P$15:$P$560</c:f>
              <c:numCache>
                <c:formatCode>General</c:formatCode>
                <c:ptCount val="54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2.0000000000000001E-4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2.0000000000000001E-4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2.0000000000000001E-4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2.0000000000000001E-4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2.0000000000000001E-4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2.0000000000000001E-4</c:v>
                </c:pt>
                <c:pt idx="136">
                  <c:v>0</c:v>
                </c:pt>
                <c:pt idx="137">
                  <c:v>0</c:v>
                </c:pt>
                <c:pt idx="138">
                  <c:v>2.0000000000000001E-4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2.0000000000000001E-4</c:v>
                </c:pt>
                <c:pt idx="144">
                  <c:v>2.0000000000000001E-4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2.0000000000000001E-4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2.0000000000000001E-4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2.0000000000000001E-4</c:v>
                </c:pt>
                <c:pt idx="186">
                  <c:v>2.0000000000000001E-4</c:v>
                </c:pt>
                <c:pt idx="187">
                  <c:v>2.0000000000000001E-4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2.0000000000000001E-4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2.0000000000000001E-4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2.0000000000000001E-4</c:v>
                </c:pt>
                <c:pt idx="207">
                  <c:v>2.0000000000000001E-4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2.0000000000000001E-4</c:v>
                </c:pt>
                <c:pt idx="215">
                  <c:v>0</c:v>
                </c:pt>
                <c:pt idx="216">
                  <c:v>0</c:v>
                </c:pt>
                <c:pt idx="217">
                  <c:v>2.0000000000000001E-4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2.0000000000000001E-4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2.0000000000000001E-4</c:v>
                </c:pt>
                <c:pt idx="236">
                  <c:v>4.0000000000000002E-4</c:v>
                </c:pt>
                <c:pt idx="237">
                  <c:v>4.0000000000000002E-4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2.0000000000000001E-4</c:v>
                </c:pt>
                <c:pt idx="245">
                  <c:v>4.0000000000000002E-4</c:v>
                </c:pt>
                <c:pt idx="246">
                  <c:v>2.0000000000000001E-4</c:v>
                </c:pt>
                <c:pt idx="247">
                  <c:v>2.0000000000000001E-4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2.0000000000000001E-4</c:v>
                </c:pt>
                <c:pt idx="263">
                  <c:v>0</c:v>
                </c:pt>
                <c:pt idx="264">
                  <c:v>2.0000000000000001E-4</c:v>
                </c:pt>
                <c:pt idx="265">
                  <c:v>5.9999999999999995E-4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2.0000000000000001E-4</c:v>
                </c:pt>
                <c:pt idx="271">
                  <c:v>0</c:v>
                </c:pt>
                <c:pt idx="272">
                  <c:v>0</c:v>
                </c:pt>
                <c:pt idx="273">
                  <c:v>2.0000000000000001E-4</c:v>
                </c:pt>
                <c:pt idx="274">
                  <c:v>4.0000000000000002E-4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2.0000000000000001E-4</c:v>
                </c:pt>
                <c:pt idx="279">
                  <c:v>0</c:v>
                </c:pt>
                <c:pt idx="280">
                  <c:v>0</c:v>
                </c:pt>
                <c:pt idx="281">
                  <c:v>2.0000000000000001E-4</c:v>
                </c:pt>
                <c:pt idx="282">
                  <c:v>0</c:v>
                </c:pt>
                <c:pt idx="283">
                  <c:v>2.0000000000000001E-4</c:v>
                </c:pt>
                <c:pt idx="284">
                  <c:v>0</c:v>
                </c:pt>
                <c:pt idx="285">
                  <c:v>2.0000000000000001E-4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2.0000000000000001E-4</c:v>
                </c:pt>
                <c:pt idx="293">
                  <c:v>0</c:v>
                </c:pt>
                <c:pt idx="294">
                  <c:v>0</c:v>
                </c:pt>
                <c:pt idx="295">
                  <c:v>4.0000000000000002E-4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2.0000000000000001E-4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2.0000000000000001E-4</c:v>
                </c:pt>
                <c:pt idx="304">
                  <c:v>2.0000000000000001E-4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5.9999999999999995E-4</c:v>
                </c:pt>
                <c:pt idx="314">
                  <c:v>0</c:v>
                </c:pt>
                <c:pt idx="315">
                  <c:v>0</c:v>
                </c:pt>
                <c:pt idx="316">
                  <c:v>2.0000000000000001E-4</c:v>
                </c:pt>
                <c:pt idx="317">
                  <c:v>4.0000000000000002E-4</c:v>
                </c:pt>
                <c:pt idx="318">
                  <c:v>0</c:v>
                </c:pt>
                <c:pt idx="319">
                  <c:v>2.0000000000000001E-4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2.0000000000000001E-4</c:v>
                </c:pt>
                <c:pt idx="326">
                  <c:v>2.0000000000000001E-4</c:v>
                </c:pt>
                <c:pt idx="327">
                  <c:v>2.0000000000000001E-4</c:v>
                </c:pt>
                <c:pt idx="328">
                  <c:v>0</c:v>
                </c:pt>
                <c:pt idx="329">
                  <c:v>4.0000000000000002E-4</c:v>
                </c:pt>
                <c:pt idx="330">
                  <c:v>0</c:v>
                </c:pt>
                <c:pt idx="331">
                  <c:v>0</c:v>
                </c:pt>
                <c:pt idx="332">
                  <c:v>4.0000000000000002E-4</c:v>
                </c:pt>
                <c:pt idx="333">
                  <c:v>4.0000000000000002E-4</c:v>
                </c:pt>
                <c:pt idx="334">
                  <c:v>4.0000000000000002E-4</c:v>
                </c:pt>
                <c:pt idx="335">
                  <c:v>8.0000000000000004E-4</c:v>
                </c:pt>
                <c:pt idx="336">
                  <c:v>0</c:v>
                </c:pt>
                <c:pt idx="337">
                  <c:v>4.0000000000000002E-4</c:v>
                </c:pt>
                <c:pt idx="338">
                  <c:v>2.0000000000000001E-4</c:v>
                </c:pt>
                <c:pt idx="339">
                  <c:v>2.0000000000000001E-4</c:v>
                </c:pt>
                <c:pt idx="340">
                  <c:v>2.0000000000000001E-4</c:v>
                </c:pt>
                <c:pt idx="341">
                  <c:v>0</c:v>
                </c:pt>
                <c:pt idx="342">
                  <c:v>2.0000000000000001E-4</c:v>
                </c:pt>
                <c:pt idx="343">
                  <c:v>0</c:v>
                </c:pt>
                <c:pt idx="344">
                  <c:v>4.0000000000000002E-4</c:v>
                </c:pt>
                <c:pt idx="345">
                  <c:v>2.0000000000000001E-4</c:v>
                </c:pt>
                <c:pt idx="346">
                  <c:v>0</c:v>
                </c:pt>
                <c:pt idx="347">
                  <c:v>8.0000000000000004E-4</c:v>
                </c:pt>
                <c:pt idx="348">
                  <c:v>4.0000000000000002E-4</c:v>
                </c:pt>
                <c:pt idx="349">
                  <c:v>5.9999999999999995E-4</c:v>
                </c:pt>
                <c:pt idx="350">
                  <c:v>0</c:v>
                </c:pt>
                <c:pt idx="351">
                  <c:v>0</c:v>
                </c:pt>
                <c:pt idx="352">
                  <c:v>2.0000000000000001E-4</c:v>
                </c:pt>
                <c:pt idx="353">
                  <c:v>0</c:v>
                </c:pt>
                <c:pt idx="354">
                  <c:v>0</c:v>
                </c:pt>
                <c:pt idx="355">
                  <c:v>4.0000000000000002E-4</c:v>
                </c:pt>
                <c:pt idx="356">
                  <c:v>2.0000000000000001E-4</c:v>
                </c:pt>
                <c:pt idx="357">
                  <c:v>2.0000000000000001E-4</c:v>
                </c:pt>
                <c:pt idx="358">
                  <c:v>8.0000000000000004E-4</c:v>
                </c:pt>
                <c:pt idx="359">
                  <c:v>0</c:v>
                </c:pt>
                <c:pt idx="360">
                  <c:v>2.0000000000000001E-4</c:v>
                </c:pt>
                <c:pt idx="361">
                  <c:v>2.0000000000000001E-4</c:v>
                </c:pt>
                <c:pt idx="362">
                  <c:v>2.0000000000000001E-4</c:v>
                </c:pt>
                <c:pt idx="363">
                  <c:v>4.0000000000000002E-4</c:v>
                </c:pt>
                <c:pt idx="364">
                  <c:v>4.0000000000000002E-4</c:v>
                </c:pt>
                <c:pt idx="365">
                  <c:v>2.0000000000000001E-4</c:v>
                </c:pt>
                <c:pt idx="366">
                  <c:v>2.0000000000000001E-4</c:v>
                </c:pt>
                <c:pt idx="367">
                  <c:v>4.0000000000000002E-4</c:v>
                </c:pt>
                <c:pt idx="368">
                  <c:v>2.0000000000000001E-4</c:v>
                </c:pt>
                <c:pt idx="369">
                  <c:v>2.0000000000000001E-4</c:v>
                </c:pt>
                <c:pt idx="370">
                  <c:v>0</c:v>
                </c:pt>
                <c:pt idx="371">
                  <c:v>0</c:v>
                </c:pt>
                <c:pt idx="372">
                  <c:v>8.0000000000000004E-4</c:v>
                </c:pt>
                <c:pt idx="373">
                  <c:v>4.0000000000000002E-4</c:v>
                </c:pt>
                <c:pt idx="374">
                  <c:v>2.0000000000000001E-4</c:v>
                </c:pt>
                <c:pt idx="375">
                  <c:v>5.9999999999999995E-4</c:v>
                </c:pt>
                <c:pt idx="376">
                  <c:v>4.0000000000000002E-4</c:v>
                </c:pt>
                <c:pt idx="377">
                  <c:v>2.0000000000000001E-4</c:v>
                </c:pt>
                <c:pt idx="378">
                  <c:v>2.0000000000000001E-4</c:v>
                </c:pt>
                <c:pt idx="379">
                  <c:v>5.9999999999999995E-4</c:v>
                </c:pt>
                <c:pt idx="380">
                  <c:v>0</c:v>
                </c:pt>
                <c:pt idx="381">
                  <c:v>0</c:v>
                </c:pt>
                <c:pt idx="382">
                  <c:v>4.0000000000000002E-4</c:v>
                </c:pt>
                <c:pt idx="383">
                  <c:v>4.0000000000000002E-4</c:v>
                </c:pt>
                <c:pt idx="384">
                  <c:v>2.0000000000000001E-4</c:v>
                </c:pt>
                <c:pt idx="385">
                  <c:v>5.9999999999999995E-4</c:v>
                </c:pt>
                <c:pt idx="386">
                  <c:v>0</c:v>
                </c:pt>
                <c:pt idx="387">
                  <c:v>0</c:v>
                </c:pt>
                <c:pt idx="388">
                  <c:v>5.9999999999999995E-4</c:v>
                </c:pt>
                <c:pt idx="389">
                  <c:v>4.0000000000000002E-4</c:v>
                </c:pt>
                <c:pt idx="390">
                  <c:v>4.0000000000000002E-4</c:v>
                </c:pt>
                <c:pt idx="391">
                  <c:v>4.0000000000000002E-4</c:v>
                </c:pt>
                <c:pt idx="392">
                  <c:v>8.0000000000000004E-4</c:v>
                </c:pt>
                <c:pt idx="393">
                  <c:v>5.9999999999999995E-4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5.9999999999999995E-4</c:v>
                </c:pt>
                <c:pt idx="401">
                  <c:v>8.0000000000000004E-4</c:v>
                </c:pt>
                <c:pt idx="402">
                  <c:v>0</c:v>
                </c:pt>
                <c:pt idx="403">
                  <c:v>0</c:v>
                </c:pt>
                <c:pt idx="404">
                  <c:v>8.0000000000000004E-4</c:v>
                </c:pt>
                <c:pt idx="405">
                  <c:v>4.0000000000000002E-4</c:v>
                </c:pt>
                <c:pt idx="406">
                  <c:v>0</c:v>
                </c:pt>
                <c:pt idx="407">
                  <c:v>4.0000000000000002E-4</c:v>
                </c:pt>
                <c:pt idx="408">
                  <c:v>2.0000000000000001E-4</c:v>
                </c:pt>
                <c:pt idx="409">
                  <c:v>5.9999999999999995E-4</c:v>
                </c:pt>
                <c:pt idx="410">
                  <c:v>0</c:v>
                </c:pt>
                <c:pt idx="411">
                  <c:v>2.0000000000000001E-4</c:v>
                </c:pt>
                <c:pt idx="412">
                  <c:v>0</c:v>
                </c:pt>
                <c:pt idx="413">
                  <c:v>2.0000000000000001E-4</c:v>
                </c:pt>
                <c:pt idx="414">
                  <c:v>2.0000000000000001E-4</c:v>
                </c:pt>
                <c:pt idx="415">
                  <c:v>2.0000000000000001E-4</c:v>
                </c:pt>
                <c:pt idx="416">
                  <c:v>2.0000000000000001E-4</c:v>
                </c:pt>
                <c:pt idx="417">
                  <c:v>4.0000000000000002E-4</c:v>
                </c:pt>
                <c:pt idx="418">
                  <c:v>2.0000000000000001E-4</c:v>
                </c:pt>
                <c:pt idx="419">
                  <c:v>5.9999999999999995E-4</c:v>
                </c:pt>
                <c:pt idx="420">
                  <c:v>4.0000000000000002E-4</c:v>
                </c:pt>
                <c:pt idx="421">
                  <c:v>5.9999999999999995E-4</c:v>
                </c:pt>
                <c:pt idx="422">
                  <c:v>2.0000000000000001E-4</c:v>
                </c:pt>
                <c:pt idx="423">
                  <c:v>5.9999999999999995E-4</c:v>
                </c:pt>
                <c:pt idx="424">
                  <c:v>2.0000000000000001E-4</c:v>
                </c:pt>
                <c:pt idx="425">
                  <c:v>1E-3</c:v>
                </c:pt>
                <c:pt idx="426">
                  <c:v>4.0000000000000002E-4</c:v>
                </c:pt>
                <c:pt idx="427">
                  <c:v>5.9999999999999995E-4</c:v>
                </c:pt>
                <c:pt idx="428">
                  <c:v>2.0000000000000001E-4</c:v>
                </c:pt>
                <c:pt idx="429">
                  <c:v>2.0000000000000001E-4</c:v>
                </c:pt>
                <c:pt idx="430">
                  <c:v>0</c:v>
                </c:pt>
                <c:pt idx="431">
                  <c:v>8.0000000000000004E-4</c:v>
                </c:pt>
                <c:pt idx="432">
                  <c:v>0</c:v>
                </c:pt>
                <c:pt idx="433">
                  <c:v>2.0000000000000001E-4</c:v>
                </c:pt>
                <c:pt idx="434">
                  <c:v>5.9999999999999995E-4</c:v>
                </c:pt>
                <c:pt idx="435">
                  <c:v>4.0000000000000002E-4</c:v>
                </c:pt>
                <c:pt idx="436">
                  <c:v>4.0000000000000002E-4</c:v>
                </c:pt>
                <c:pt idx="437">
                  <c:v>5.9999999999999995E-4</c:v>
                </c:pt>
                <c:pt idx="438">
                  <c:v>8.0000000000000004E-4</c:v>
                </c:pt>
                <c:pt idx="439">
                  <c:v>8.0000000000000004E-4</c:v>
                </c:pt>
                <c:pt idx="440">
                  <c:v>2.0000000000000001E-4</c:v>
                </c:pt>
                <c:pt idx="441">
                  <c:v>2.0000000000000001E-4</c:v>
                </c:pt>
                <c:pt idx="442">
                  <c:v>4.0000000000000002E-4</c:v>
                </c:pt>
                <c:pt idx="443">
                  <c:v>8.0000000000000004E-4</c:v>
                </c:pt>
                <c:pt idx="444">
                  <c:v>8.0000000000000004E-4</c:v>
                </c:pt>
                <c:pt idx="445">
                  <c:v>8.0000000000000004E-4</c:v>
                </c:pt>
                <c:pt idx="446">
                  <c:v>2.0000000000000001E-4</c:v>
                </c:pt>
                <c:pt idx="447">
                  <c:v>4.0000000000000002E-4</c:v>
                </c:pt>
                <c:pt idx="448">
                  <c:v>8.0000000000000004E-4</c:v>
                </c:pt>
                <c:pt idx="449">
                  <c:v>8.0000000000000004E-4</c:v>
                </c:pt>
                <c:pt idx="450">
                  <c:v>8.0000000000000004E-4</c:v>
                </c:pt>
                <c:pt idx="451">
                  <c:v>2.0000000000000001E-4</c:v>
                </c:pt>
                <c:pt idx="452">
                  <c:v>4.0000000000000002E-4</c:v>
                </c:pt>
                <c:pt idx="453">
                  <c:v>5.9999999999999995E-4</c:v>
                </c:pt>
                <c:pt idx="454">
                  <c:v>2.0000000000000001E-4</c:v>
                </c:pt>
                <c:pt idx="455">
                  <c:v>4.0000000000000002E-4</c:v>
                </c:pt>
                <c:pt idx="456">
                  <c:v>1E-3</c:v>
                </c:pt>
                <c:pt idx="457">
                  <c:v>5.9999999999999995E-4</c:v>
                </c:pt>
                <c:pt idx="458">
                  <c:v>5.9999999999999995E-4</c:v>
                </c:pt>
                <c:pt idx="459">
                  <c:v>2.0000000000000001E-4</c:v>
                </c:pt>
                <c:pt idx="460">
                  <c:v>4.0000000000000002E-4</c:v>
                </c:pt>
                <c:pt idx="461">
                  <c:v>4.0000000000000002E-4</c:v>
                </c:pt>
                <c:pt idx="462">
                  <c:v>1.1999999999999999E-3</c:v>
                </c:pt>
                <c:pt idx="463">
                  <c:v>2.0000000000000001E-4</c:v>
                </c:pt>
                <c:pt idx="464">
                  <c:v>5.9999999999999995E-4</c:v>
                </c:pt>
                <c:pt idx="465">
                  <c:v>2.0000000000000001E-4</c:v>
                </c:pt>
                <c:pt idx="466">
                  <c:v>4.0000000000000002E-4</c:v>
                </c:pt>
                <c:pt idx="467">
                  <c:v>8.0000000000000004E-4</c:v>
                </c:pt>
                <c:pt idx="468">
                  <c:v>2.0000000000000001E-4</c:v>
                </c:pt>
                <c:pt idx="469">
                  <c:v>4.0000000000000002E-4</c:v>
                </c:pt>
                <c:pt idx="470">
                  <c:v>4.0000000000000002E-4</c:v>
                </c:pt>
                <c:pt idx="471">
                  <c:v>1E-3</c:v>
                </c:pt>
                <c:pt idx="472">
                  <c:v>1E-3</c:v>
                </c:pt>
                <c:pt idx="473">
                  <c:v>4.0000000000000002E-4</c:v>
                </c:pt>
                <c:pt idx="474">
                  <c:v>4.0000000000000002E-4</c:v>
                </c:pt>
                <c:pt idx="475">
                  <c:v>4.0000000000000002E-4</c:v>
                </c:pt>
                <c:pt idx="476">
                  <c:v>4.0000000000000002E-4</c:v>
                </c:pt>
                <c:pt idx="477">
                  <c:v>5.9999999999999995E-4</c:v>
                </c:pt>
                <c:pt idx="478">
                  <c:v>1.4E-3</c:v>
                </c:pt>
                <c:pt idx="479">
                  <c:v>5.9999999999999995E-4</c:v>
                </c:pt>
                <c:pt idx="480">
                  <c:v>2.0000000000000001E-4</c:v>
                </c:pt>
                <c:pt idx="481">
                  <c:v>8.0000000000000004E-4</c:v>
                </c:pt>
                <c:pt idx="482">
                  <c:v>4.0000000000000002E-4</c:v>
                </c:pt>
                <c:pt idx="483">
                  <c:v>5.9999999999999995E-4</c:v>
                </c:pt>
                <c:pt idx="484">
                  <c:v>8.0000000000000004E-4</c:v>
                </c:pt>
                <c:pt idx="485">
                  <c:v>5.9999999999999995E-4</c:v>
                </c:pt>
                <c:pt idx="486">
                  <c:v>4.0000000000000002E-4</c:v>
                </c:pt>
                <c:pt idx="487">
                  <c:v>0</c:v>
                </c:pt>
                <c:pt idx="488">
                  <c:v>5.9999999999999995E-4</c:v>
                </c:pt>
                <c:pt idx="489">
                  <c:v>8.0000000000000004E-4</c:v>
                </c:pt>
                <c:pt idx="490">
                  <c:v>2.0000000000000001E-4</c:v>
                </c:pt>
                <c:pt idx="491">
                  <c:v>8.0000000000000004E-4</c:v>
                </c:pt>
                <c:pt idx="492">
                  <c:v>0</c:v>
                </c:pt>
                <c:pt idx="493">
                  <c:v>2.0000000000000001E-4</c:v>
                </c:pt>
                <c:pt idx="494">
                  <c:v>4.0000000000000002E-4</c:v>
                </c:pt>
                <c:pt idx="495">
                  <c:v>4.0000000000000002E-4</c:v>
                </c:pt>
                <c:pt idx="496">
                  <c:v>4.0000000000000002E-4</c:v>
                </c:pt>
                <c:pt idx="497">
                  <c:v>1E-3</c:v>
                </c:pt>
                <c:pt idx="498">
                  <c:v>1E-3</c:v>
                </c:pt>
                <c:pt idx="499">
                  <c:v>1.4E-3</c:v>
                </c:pt>
                <c:pt idx="500">
                  <c:v>1E-3</c:v>
                </c:pt>
                <c:pt idx="501">
                  <c:v>5.9999999999999995E-4</c:v>
                </c:pt>
                <c:pt idx="502">
                  <c:v>1E-3</c:v>
                </c:pt>
                <c:pt idx="503">
                  <c:v>0</c:v>
                </c:pt>
                <c:pt idx="504">
                  <c:v>4.0000000000000002E-4</c:v>
                </c:pt>
                <c:pt idx="505">
                  <c:v>8.0000000000000004E-4</c:v>
                </c:pt>
                <c:pt idx="506">
                  <c:v>1E-3</c:v>
                </c:pt>
                <c:pt idx="507">
                  <c:v>1.1999999999999999E-3</c:v>
                </c:pt>
                <c:pt idx="508">
                  <c:v>8.0000000000000004E-4</c:v>
                </c:pt>
                <c:pt idx="509">
                  <c:v>8.0000000000000004E-4</c:v>
                </c:pt>
                <c:pt idx="510">
                  <c:v>2.0000000000000001E-4</c:v>
                </c:pt>
                <c:pt idx="511">
                  <c:v>5.9999999999999995E-4</c:v>
                </c:pt>
                <c:pt idx="512">
                  <c:v>1.8E-3</c:v>
                </c:pt>
                <c:pt idx="513">
                  <c:v>2.0000000000000001E-4</c:v>
                </c:pt>
                <c:pt idx="514">
                  <c:v>1.4E-3</c:v>
                </c:pt>
                <c:pt idx="515">
                  <c:v>1.1999999999999999E-3</c:v>
                </c:pt>
                <c:pt idx="516">
                  <c:v>5.9999999999999995E-4</c:v>
                </c:pt>
                <c:pt idx="517">
                  <c:v>5.9999999999999995E-4</c:v>
                </c:pt>
                <c:pt idx="518">
                  <c:v>5.9999999999999995E-4</c:v>
                </c:pt>
                <c:pt idx="519">
                  <c:v>8.0000000000000004E-4</c:v>
                </c:pt>
                <c:pt idx="520">
                  <c:v>1.1999999999999999E-3</c:v>
                </c:pt>
                <c:pt idx="521">
                  <c:v>5.9999999999999995E-4</c:v>
                </c:pt>
                <c:pt idx="522">
                  <c:v>8.0000000000000004E-4</c:v>
                </c:pt>
                <c:pt idx="523">
                  <c:v>1.1999999999999999E-3</c:v>
                </c:pt>
                <c:pt idx="524">
                  <c:v>4.0000000000000002E-4</c:v>
                </c:pt>
                <c:pt idx="525">
                  <c:v>4.0000000000000002E-4</c:v>
                </c:pt>
                <c:pt idx="526">
                  <c:v>5.9999999999999995E-4</c:v>
                </c:pt>
                <c:pt idx="527">
                  <c:v>8.0000000000000004E-4</c:v>
                </c:pt>
                <c:pt idx="528">
                  <c:v>8.0000000000000004E-4</c:v>
                </c:pt>
                <c:pt idx="529">
                  <c:v>8.0000000000000004E-4</c:v>
                </c:pt>
                <c:pt idx="530">
                  <c:v>1.1999999999999999E-3</c:v>
                </c:pt>
                <c:pt idx="531">
                  <c:v>1E-3</c:v>
                </c:pt>
                <c:pt idx="532">
                  <c:v>1E-3</c:v>
                </c:pt>
                <c:pt idx="533">
                  <c:v>0</c:v>
                </c:pt>
                <c:pt idx="534">
                  <c:v>8.0000000000000004E-4</c:v>
                </c:pt>
                <c:pt idx="535">
                  <c:v>2.0000000000000001E-4</c:v>
                </c:pt>
                <c:pt idx="536">
                  <c:v>8.0000000000000004E-4</c:v>
                </c:pt>
                <c:pt idx="537">
                  <c:v>1.4E-3</c:v>
                </c:pt>
                <c:pt idx="538">
                  <c:v>8.0000000000000004E-4</c:v>
                </c:pt>
                <c:pt idx="539">
                  <c:v>0</c:v>
                </c:pt>
                <c:pt idx="540">
                  <c:v>5.9999999999999995E-4</c:v>
                </c:pt>
                <c:pt idx="541">
                  <c:v>8.0000000000000004E-4</c:v>
                </c:pt>
                <c:pt idx="542">
                  <c:v>1.1999999999999999E-3</c:v>
                </c:pt>
                <c:pt idx="543">
                  <c:v>1.1999999999999999E-3</c:v>
                </c:pt>
                <c:pt idx="544">
                  <c:v>1E-3</c:v>
                </c:pt>
                <c:pt idx="545">
                  <c:v>8.0000000000000004E-4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58F-444C-9F49-F146EFBC3E32}"/>
            </c:ext>
          </c:extLst>
        </c:ser>
        <c:ser>
          <c:idx val="1"/>
          <c:order val="1"/>
          <c:tx>
            <c:v>Normale Dichte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'MCS VaR'!$M$15:$M$560</c:f>
              <c:numCache>
                <c:formatCode>General</c:formatCode>
                <c:ptCount val="546"/>
                <c:pt idx="0">
                  <c:v>-17</c:v>
                </c:pt>
                <c:pt idx="1">
                  <c:v>-16.95</c:v>
                </c:pt>
                <c:pt idx="2">
                  <c:v>-16.899999999999999</c:v>
                </c:pt>
                <c:pt idx="3">
                  <c:v>-16.849999999999998</c:v>
                </c:pt>
                <c:pt idx="4">
                  <c:v>-16.799999999999997</c:v>
                </c:pt>
                <c:pt idx="5">
                  <c:v>-16.749999999999996</c:v>
                </c:pt>
                <c:pt idx="6">
                  <c:v>-16.699999999999996</c:v>
                </c:pt>
                <c:pt idx="7">
                  <c:v>-16.649999999999995</c:v>
                </c:pt>
                <c:pt idx="8">
                  <c:v>-16.599999999999994</c:v>
                </c:pt>
                <c:pt idx="9">
                  <c:v>-16.549999999999994</c:v>
                </c:pt>
                <c:pt idx="10">
                  <c:v>-16.499999999999993</c:v>
                </c:pt>
                <c:pt idx="11">
                  <c:v>-16.449999999999992</c:v>
                </c:pt>
                <c:pt idx="12">
                  <c:v>-16.399999999999991</c:v>
                </c:pt>
                <c:pt idx="13">
                  <c:v>-16.349999999999991</c:v>
                </c:pt>
                <c:pt idx="14">
                  <c:v>-16.29999999999999</c:v>
                </c:pt>
                <c:pt idx="15">
                  <c:v>-16.249999999999989</c:v>
                </c:pt>
                <c:pt idx="16">
                  <c:v>-16.199999999999989</c:v>
                </c:pt>
                <c:pt idx="17">
                  <c:v>-16.149999999999988</c:v>
                </c:pt>
                <c:pt idx="18">
                  <c:v>-16.099999999999987</c:v>
                </c:pt>
                <c:pt idx="19">
                  <c:v>-16.049999999999986</c:v>
                </c:pt>
                <c:pt idx="20">
                  <c:v>-15.999999999999986</c:v>
                </c:pt>
                <c:pt idx="21">
                  <c:v>-15.949999999999985</c:v>
                </c:pt>
                <c:pt idx="22">
                  <c:v>-15.899999999999984</c:v>
                </c:pt>
                <c:pt idx="23">
                  <c:v>-15.849999999999984</c:v>
                </c:pt>
                <c:pt idx="24">
                  <c:v>-15.799999999999983</c:v>
                </c:pt>
                <c:pt idx="25">
                  <c:v>-15.749999999999982</c:v>
                </c:pt>
                <c:pt idx="26">
                  <c:v>-15.699999999999982</c:v>
                </c:pt>
                <c:pt idx="27">
                  <c:v>-15.649999999999981</c:v>
                </c:pt>
                <c:pt idx="28">
                  <c:v>-15.59999999999998</c:v>
                </c:pt>
                <c:pt idx="29">
                  <c:v>-15.549999999999979</c:v>
                </c:pt>
                <c:pt idx="30">
                  <c:v>-15.499999999999979</c:v>
                </c:pt>
                <c:pt idx="31">
                  <c:v>-15.449999999999978</c:v>
                </c:pt>
                <c:pt idx="32">
                  <c:v>-15.399999999999977</c:v>
                </c:pt>
                <c:pt idx="33">
                  <c:v>-15.349999999999977</c:v>
                </c:pt>
                <c:pt idx="34">
                  <c:v>-15.299999999999976</c:v>
                </c:pt>
                <c:pt idx="35">
                  <c:v>-15.249999999999975</c:v>
                </c:pt>
                <c:pt idx="36">
                  <c:v>-15.199999999999974</c:v>
                </c:pt>
                <c:pt idx="37">
                  <c:v>-15.149999999999974</c:v>
                </c:pt>
                <c:pt idx="38">
                  <c:v>-15.099999999999973</c:v>
                </c:pt>
                <c:pt idx="39">
                  <c:v>-15.049999999999972</c:v>
                </c:pt>
                <c:pt idx="40">
                  <c:v>-14.999999999999972</c:v>
                </c:pt>
                <c:pt idx="41">
                  <c:v>-14.949999999999971</c:v>
                </c:pt>
                <c:pt idx="42">
                  <c:v>-14.89999999999997</c:v>
                </c:pt>
                <c:pt idx="43">
                  <c:v>-14.849999999999969</c:v>
                </c:pt>
                <c:pt idx="44">
                  <c:v>-14.799999999999969</c:v>
                </c:pt>
                <c:pt idx="45">
                  <c:v>-14.749999999999968</c:v>
                </c:pt>
                <c:pt idx="46">
                  <c:v>-14.699999999999967</c:v>
                </c:pt>
                <c:pt idx="47">
                  <c:v>-14.649999999999967</c:v>
                </c:pt>
                <c:pt idx="48">
                  <c:v>-14.599999999999966</c:v>
                </c:pt>
                <c:pt idx="49">
                  <c:v>-14.549999999999965</c:v>
                </c:pt>
                <c:pt idx="50">
                  <c:v>-14.499999999999964</c:v>
                </c:pt>
                <c:pt idx="51">
                  <c:v>-14.449999999999964</c:v>
                </c:pt>
                <c:pt idx="52">
                  <c:v>-14.399999999999963</c:v>
                </c:pt>
                <c:pt idx="53">
                  <c:v>-14.349999999999962</c:v>
                </c:pt>
                <c:pt idx="54">
                  <c:v>-14.299999999999962</c:v>
                </c:pt>
                <c:pt idx="55">
                  <c:v>-14.249999999999961</c:v>
                </c:pt>
                <c:pt idx="56">
                  <c:v>-14.19999999999996</c:v>
                </c:pt>
                <c:pt idx="57">
                  <c:v>-14.149999999999959</c:v>
                </c:pt>
                <c:pt idx="58">
                  <c:v>-14.099999999999959</c:v>
                </c:pt>
                <c:pt idx="59">
                  <c:v>-14.049999999999958</c:v>
                </c:pt>
                <c:pt idx="60">
                  <c:v>-13.999999999999957</c:v>
                </c:pt>
                <c:pt idx="61">
                  <c:v>-13.949999999999957</c:v>
                </c:pt>
                <c:pt idx="62">
                  <c:v>-13.899999999999956</c:v>
                </c:pt>
                <c:pt idx="63">
                  <c:v>-13.849999999999955</c:v>
                </c:pt>
                <c:pt idx="64">
                  <c:v>-13.799999999999955</c:v>
                </c:pt>
                <c:pt idx="65">
                  <c:v>-13.749999999999954</c:v>
                </c:pt>
                <c:pt idx="66">
                  <c:v>-13.699999999999953</c:v>
                </c:pt>
                <c:pt idx="67">
                  <c:v>-13.649999999999952</c:v>
                </c:pt>
                <c:pt idx="68">
                  <c:v>-13.599999999999952</c:v>
                </c:pt>
                <c:pt idx="69">
                  <c:v>-13.549999999999951</c:v>
                </c:pt>
                <c:pt idx="70">
                  <c:v>-13.49999999999995</c:v>
                </c:pt>
                <c:pt idx="71">
                  <c:v>-13.44999999999995</c:v>
                </c:pt>
                <c:pt idx="72">
                  <c:v>-13.399999999999949</c:v>
                </c:pt>
                <c:pt idx="73">
                  <c:v>-13.349999999999948</c:v>
                </c:pt>
                <c:pt idx="74">
                  <c:v>-13.299999999999947</c:v>
                </c:pt>
                <c:pt idx="75">
                  <c:v>-13.249999999999947</c:v>
                </c:pt>
                <c:pt idx="76">
                  <c:v>-13.199999999999946</c:v>
                </c:pt>
                <c:pt idx="77">
                  <c:v>-13.149999999999945</c:v>
                </c:pt>
                <c:pt idx="78">
                  <c:v>-13.099999999999945</c:v>
                </c:pt>
                <c:pt idx="79">
                  <c:v>-13.049999999999944</c:v>
                </c:pt>
                <c:pt idx="80">
                  <c:v>-12.999999999999943</c:v>
                </c:pt>
                <c:pt idx="81">
                  <c:v>-12.949999999999942</c:v>
                </c:pt>
                <c:pt idx="82">
                  <c:v>-12.899999999999942</c:v>
                </c:pt>
                <c:pt idx="83">
                  <c:v>-12.849999999999941</c:v>
                </c:pt>
                <c:pt idx="84">
                  <c:v>-12.79999999999994</c:v>
                </c:pt>
                <c:pt idx="85">
                  <c:v>-12.74999999999994</c:v>
                </c:pt>
                <c:pt idx="86">
                  <c:v>-12.699999999999939</c:v>
                </c:pt>
                <c:pt idx="87">
                  <c:v>-12.649999999999938</c:v>
                </c:pt>
                <c:pt idx="88">
                  <c:v>-12.599999999999937</c:v>
                </c:pt>
                <c:pt idx="89">
                  <c:v>-12.549999999999937</c:v>
                </c:pt>
                <c:pt idx="90">
                  <c:v>-12.499999999999936</c:v>
                </c:pt>
                <c:pt idx="91">
                  <c:v>-12.449999999999935</c:v>
                </c:pt>
                <c:pt idx="92">
                  <c:v>-12.399999999999935</c:v>
                </c:pt>
                <c:pt idx="93">
                  <c:v>-12.349999999999934</c:v>
                </c:pt>
                <c:pt idx="94">
                  <c:v>-12.299999999999933</c:v>
                </c:pt>
                <c:pt idx="95">
                  <c:v>-12.249999999999932</c:v>
                </c:pt>
                <c:pt idx="96">
                  <c:v>-12.199999999999932</c:v>
                </c:pt>
                <c:pt idx="97">
                  <c:v>-12.149999999999931</c:v>
                </c:pt>
                <c:pt idx="98">
                  <c:v>-12.09999999999993</c:v>
                </c:pt>
                <c:pt idx="99">
                  <c:v>-12.04999999999993</c:v>
                </c:pt>
                <c:pt idx="100">
                  <c:v>-11.999999999999929</c:v>
                </c:pt>
                <c:pt idx="101">
                  <c:v>-11.949999999999928</c:v>
                </c:pt>
                <c:pt idx="102">
                  <c:v>-11.899999999999928</c:v>
                </c:pt>
                <c:pt idx="103">
                  <c:v>-11.849999999999927</c:v>
                </c:pt>
                <c:pt idx="104">
                  <c:v>-11.799999999999926</c:v>
                </c:pt>
                <c:pt idx="105">
                  <c:v>-11.749999999999925</c:v>
                </c:pt>
                <c:pt idx="106">
                  <c:v>-11.699999999999925</c:v>
                </c:pt>
                <c:pt idx="107">
                  <c:v>-11.649999999999924</c:v>
                </c:pt>
                <c:pt idx="108">
                  <c:v>-11.599999999999923</c:v>
                </c:pt>
                <c:pt idx="109">
                  <c:v>-11.549999999999923</c:v>
                </c:pt>
                <c:pt idx="110">
                  <c:v>-11.499999999999922</c:v>
                </c:pt>
                <c:pt idx="111">
                  <c:v>-11.449999999999921</c:v>
                </c:pt>
                <c:pt idx="112">
                  <c:v>-11.39999999999992</c:v>
                </c:pt>
                <c:pt idx="113">
                  <c:v>-11.34999999999992</c:v>
                </c:pt>
                <c:pt idx="114">
                  <c:v>-11.299999999999919</c:v>
                </c:pt>
                <c:pt idx="115">
                  <c:v>-11.249999999999918</c:v>
                </c:pt>
                <c:pt idx="116">
                  <c:v>-11.199999999999918</c:v>
                </c:pt>
                <c:pt idx="117">
                  <c:v>-11.149999999999917</c:v>
                </c:pt>
                <c:pt idx="118">
                  <c:v>-11.099999999999916</c:v>
                </c:pt>
                <c:pt idx="119">
                  <c:v>-11.049999999999915</c:v>
                </c:pt>
                <c:pt idx="120">
                  <c:v>-10.999999999999915</c:v>
                </c:pt>
                <c:pt idx="121">
                  <c:v>-10.949999999999914</c:v>
                </c:pt>
                <c:pt idx="122">
                  <c:v>-10.899999999999913</c:v>
                </c:pt>
                <c:pt idx="123">
                  <c:v>-10.849999999999913</c:v>
                </c:pt>
                <c:pt idx="124">
                  <c:v>-10.799999999999912</c:v>
                </c:pt>
                <c:pt idx="125">
                  <c:v>-10.749999999999911</c:v>
                </c:pt>
                <c:pt idx="126">
                  <c:v>-10.69999999999991</c:v>
                </c:pt>
                <c:pt idx="127">
                  <c:v>-10.64999999999991</c:v>
                </c:pt>
                <c:pt idx="128">
                  <c:v>-10.599999999999909</c:v>
                </c:pt>
                <c:pt idx="129">
                  <c:v>-10.549999999999908</c:v>
                </c:pt>
                <c:pt idx="130">
                  <c:v>-10.499999999999908</c:v>
                </c:pt>
                <c:pt idx="131">
                  <c:v>-10.449999999999907</c:v>
                </c:pt>
                <c:pt idx="132">
                  <c:v>-10.399999999999906</c:v>
                </c:pt>
                <c:pt idx="133">
                  <c:v>-10.349999999999905</c:v>
                </c:pt>
                <c:pt idx="134">
                  <c:v>-10.299999999999905</c:v>
                </c:pt>
                <c:pt idx="135">
                  <c:v>-10.249999999999904</c:v>
                </c:pt>
                <c:pt idx="136">
                  <c:v>-10.199999999999903</c:v>
                </c:pt>
                <c:pt idx="137">
                  <c:v>-10.149999999999903</c:v>
                </c:pt>
                <c:pt idx="138">
                  <c:v>-10.099999999999902</c:v>
                </c:pt>
                <c:pt idx="139">
                  <c:v>-10.049999999999901</c:v>
                </c:pt>
                <c:pt idx="140">
                  <c:v>-9.9999999999999005</c:v>
                </c:pt>
                <c:pt idx="141">
                  <c:v>-9.9499999999998998</c:v>
                </c:pt>
                <c:pt idx="142">
                  <c:v>-9.8999999999998991</c:v>
                </c:pt>
                <c:pt idx="143">
                  <c:v>-9.8499999999998984</c:v>
                </c:pt>
                <c:pt idx="144">
                  <c:v>-9.7999999999998977</c:v>
                </c:pt>
                <c:pt idx="145">
                  <c:v>-9.749999999999897</c:v>
                </c:pt>
                <c:pt idx="146">
                  <c:v>-9.6999999999998963</c:v>
                </c:pt>
                <c:pt idx="147">
                  <c:v>-9.6499999999998956</c:v>
                </c:pt>
                <c:pt idx="148">
                  <c:v>-9.5999999999998948</c:v>
                </c:pt>
                <c:pt idx="149">
                  <c:v>-9.5499999999998941</c:v>
                </c:pt>
                <c:pt idx="150">
                  <c:v>-9.4999999999998934</c:v>
                </c:pt>
                <c:pt idx="151">
                  <c:v>-9.4499999999998927</c:v>
                </c:pt>
                <c:pt idx="152">
                  <c:v>-9.399999999999892</c:v>
                </c:pt>
                <c:pt idx="153">
                  <c:v>-9.3499999999998913</c:v>
                </c:pt>
                <c:pt idx="154">
                  <c:v>-9.2999999999998906</c:v>
                </c:pt>
                <c:pt idx="155">
                  <c:v>-9.2499999999998899</c:v>
                </c:pt>
                <c:pt idx="156">
                  <c:v>-9.1999999999998892</c:v>
                </c:pt>
                <c:pt idx="157">
                  <c:v>-9.1499999999998884</c:v>
                </c:pt>
                <c:pt idx="158">
                  <c:v>-9.0999999999998877</c:v>
                </c:pt>
                <c:pt idx="159">
                  <c:v>-9.049999999999887</c:v>
                </c:pt>
                <c:pt idx="160">
                  <c:v>-8.9999999999998863</c:v>
                </c:pt>
                <c:pt idx="161">
                  <c:v>-8.9499999999998856</c:v>
                </c:pt>
                <c:pt idx="162">
                  <c:v>-8.8999999999998849</c:v>
                </c:pt>
                <c:pt idx="163">
                  <c:v>-8.8499999999998842</c:v>
                </c:pt>
                <c:pt idx="164">
                  <c:v>-8.7999999999998835</c:v>
                </c:pt>
                <c:pt idx="165">
                  <c:v>-8.7499999999998828</c:v>
                </c:pt>
                <c:pt idx="166">
                  <c:v>-8.699999999999882</c:v>
                </c:pt>
                <c:pt idx="167">
                  <c:v>-8.6499999999998813</c:v>
                </c:pt>
                <c:pt idx="168">
                  <c:v>-8.5999999999998806</c:v>
                </c:pt>
                <c:pt idx="169">
                  <c:v>-8.5499999999998799</c:v>
                </c:pt>
                <c:pt idx="170">
                  <c:v>-8.4999999999998792</c:v>
                </c:pt>
                <c:pt idx="171">
                  <c:v>-8.4499999999998785</c:v>
                </c:pt>
                <c:pt idx="172">
                  <c:v>-8.3999999999998778</c:v>
                </c:pt>
                <c:pt idx="173">
                  <c:v>-8.3499999999998771</c:v>
                </c:pt>
                <c:pt idx="174">
                  <c:v>-8.2999999999998764</c:v>
                </c:pt>
                <c:pt idx="175">
                  <c:v>-8.2499999999998757</c:v>
                </c:pt>
                <c:pt idx="176">
                  <c:v>-8.1999999999998749</c:v>
                </c:pt>
                <c:pt idx="177">
                  <c:v>-8.1499999999998742</c:v>
                </c:pt>
                <c:pt idx="178">
                  <c:v>-8.0999999999998735</c:v>
                </c:pt>
                <c:pt idx="179">
                  <c:v>-8.0499999999998728</c:v>
                </c:pt>
                <c:pt idx="180">
                  <c:v>-7.999999999999873</c:v>
                </c:pt>
                <c:pt idx="181">
                  <c:v>-7.9499999999998732</c:v>
                </c:pt>
                <c:pt idx="182">
                  <c:v>-7.8999999999998733</c:v>
                </c:pt>
                <c:pt idx="183">
                  <c:v>-7.8499999999998735</c:v>
                </c:pt>
                <c:pt idx="184">
                  <c:v>-7.7999999999998737</c:v>
                </c:pt>
                <c:pt idx="185">
                  <c:v>-7.7499999999998739</c:v>
                </c:pt>
                <c:pt idx="186">
                  <c:v>-7.6999999999998741</c:v>
                </c:pt>
                <c:pt idx="187">
                  <c:v>-7.6499999999998742</c:v>
                </c:pt>
                <c:pt idx="188">
                  <c:v>-7.5999999999998744</c:v>
                </c:pt>
                <c:pt idx="189">
                  <c:v>-7.5499999999998746</c:v>
                </c:pt>
                <c:pt idx="190">
                  <c:v>-7.4999999999998748</c:v>
                </c:pt>
                <c:pt idx="191">
                  <c:v>-7.4499999999998749</c:v>
                </c:pt>
                <c:pt idx="192">
                  <c:v>-7.3999999999998751</c:v>
                </c:pt>
                <c:pt idx="193">
                  <c:v>-7.3499999999998753</c:v>
                </c:pt>
                <c:pt idx="194">
                  <c:v>-7.2999999999998755</c:v>
                </c:pt>
                <c:pt idx="195">
                  <c:v>-7.2499999999998757</c:v>
                </c:pt>
                <c:pt idx="196">
                  <c:v>-7.1999999999998758</c:v>
                </c:pt>
                <c:pt idx="197">
                  <c:v>-7.149999999999876</c:v>
                </c:pt>
                <c:pt idx="198">
                  <c:v>-7.0999999999998762</c:v>
                </c:pt>
                <c:pt idx="199">
                  <c:v>-7.0499999999998764</c:v>
                </c:pt>
                <c:pt idx="200">
                  <c:v>-6.9999999999998765</c:v>
                </c:pt>
                <c:pt idx="201">
                  <c:v>-6.9499999999998767</c:v>
                </c:pt>
                <c:pt idx="202">
                  <c:v>-6.8999999999998769</c:v>
                </c:pt>
                <c:pt idx="203">
                  <c:v>-6.8499999999998771</c:v>
                </c:pt>
                <c:pt idx="204">
                  <c:v>-6.7999999999998773</c:v>
                </c:pt>
                <c:pt idx="205">
                  <c:v>-6.7499999999998774</c:v>
                </c:pt>
                <c:pt idx="206">
                  <c:v>-6.6999999999998776</c:v>
                </c:pt>
                <c:pt idx="207">
                  <c:v>-6.6499999999998778</c:v>
                </c:pt>
                <c:pt idx="208">
                  <c:v>-6.599999999999878</c:v>
                </c:pt>
                <c:pt idx="209">
                  <c:v>-6.5499999999998781</c:v>
                </c:pt>
                <c:pt idx="210">
                  <c:v>-6.4999999999998783</c:v>
                </c:pt>
                <c:pt idx="211">
                  <c:v>-6.4499999999998785</c:v>
                </c:pt>
                <c:pt idx="212">
                  <c:v>-6.3999999999998787</c:v>
                </c:pt>
                <c:pt idx="213">
                  <c:v>-6.3499999999998789</c:v>
                </c:pt>
                <c:pt idx="214">
                  <c:v>-6.299999999999879</c:v>
                </c:pt>
                <c:pt idx="215">
                  <c:v>-6.2499999999998792</c:v>
                </c:pt>
                <c:pt idx="216">
                  <c:v>-6.1999999999998794</c:v>
                </c:pt>
                <c:pt idx="217">
                  <c:v>-6.1499999999998796</c:v>
                </c:pt>
                <c:pt idx="218">
                  <c:v>-6.0999999999998797</c:v>
                </c:pt>
                <c:pt idx="219">
                  <c:v>-6.0499999999998799</c:v>
                </c:pt>
                <c:pt idx="220">
                  <c:v>-5.9999999999998801</c:v>
                </c:pt>
                <c:pt idx="221">
                  <c:v>-5.9499999999998803</c:v>
                </c:pt>
                <c:pt idx="222">
                  <c:v>-5.8999999999998805</c:v>
                </c:pt>
                <c:pt idx="223">
                  <c:v>-5.8499999999998806</c:v>
                </c:pt>
                <c:pt idx="224">
                  <c:v>-5.7999999999998808</c:v>
                </c:pt>
                <c:pt idx="225">
                  <c:v>-5.749999999999881</c:v>
                </c:pt>
                <c:pt idx="226">
                  <c:v>-5.6999999999998812</c:v>
                </c:pt>
                <c:pt idx="227">
                  <c:v>-5.6499999999998813</c:v>
                </c:pt>
                <c:pt idx="228">
                  <c:v>-5.5999999999998815</c:v>
                </c:pt>
                <c:pt idx="229">
                  <c:v>-5.5499999999998817</c:v>
                </c:pt>
                <c:pt idx="230">
                  <c:v>-5.4999999999998819</c:v>
                </c:pt>
                <c:pt idx="231">
                  <c:v>-5.449999999999882</c:v>
                </c:pt>
                <c:pt idx="232">
                  <c:v>-5.3999999999998822</c:v>
                </c:pt>
                <c:pt idx="233">
                  <c:v>-5.3499999999998824</c:v>
                </c:pt>
                <c:pt idx="234">
                  <c:v>-5.2999999999998826</c:v>
                </c:pt>
                <c:pt idx="235">
                  <c:v>-5.2499999999998828</c:v>
                </c:pt>
                <c:pt idx="236">
                  <c:v>-5.1999999999998829</c:v>
                </c:pt>
                <c:pt idx="237">
                  <c:v>-5.1499999999998831</c:v>
                </c:pt>
                <c:pt idx="238">
                  <c:v>-5.0999999999998833</c:v>
                </c:pt>
                <c:pt idx="239">
                  <c:v>-5.0499999999998835</c:v>
                </c:pt>
                <c:pt idx="240">
                  <c:v>-4.9999999999998836</c:v>
                </c:pt>
                <c:pt idx="241">
                  <c:v>-4.9499999999998838</c:v>
                </c:pt>
                <c:pt idx="242">
                  <c:v>-4.899999999999884</c:v>
                </c:pt>
                <c:pt idx="243">
                  <c:v>-4.8499999999998842</c:v>
                </c:pt>
                <c:pt idx="244">
                  <c:v>-4.7999999999998844</c:v>
                </c:pt>
                <c:pt idx="245">
                  <c:v>-4.7499999999998845</c:v>
                </c:pt>
                <c:pt idx="246">
                  <c:v>-4.6999999999998847</c:v>
                </c:pt>
                <c:pt idx="247">
                  <c:v>-4.6499999999998849</c:v>
                </c:pt>
                <c:pt idx="248">
                  <c:v>-4.5999999999998851</c:v>
                </c:pt>
                <c:pt idx="249">
                  <c:v>-4.5499999999998852</c:v>
                </c:pt>
                <c:pt idx="250">
                  <c:v>-4.4999999999998854</c:v>
                </c:pt>
                <c:pt idx="251">
                  <c:v>-4.4499999999998856</c:v>
                </c:pt>
                <c:pt idx="252">
                  <c:v>-4.3999999999998858</c:v>
                </c:pt>
                <c:pt idx="253">
                  <c:v>-4.349999999999886</c:v>
                </c:pt>
                <c:pt idx="254">
                  <c:v>-4.2999999999998861</c:v>
                </c:pt>
                <c:pt idx="255">
                  <c:v>-4.2499999999998863</c:v>
                </c:pt>
                <c:pt idx="256">
                  <c:v>-4.1999999999998865</c:v>
                </c:pt>
                <c:pt idx="257">
                  <c:v>-4.1499999999998867</c:v>
                </c:pt>
                <c:pt idx="258">
                  <c:v>-4.0999999999998868</c:v>
                </c:pt>
                <c:pt idx="259">
                  <c:v>-4.049999999999887</c:v>
                </c:pt>
                <c:pt idx="260">
                  <c:v>-3.9999999999998872</c:v>
                </c:pt>
                <c:pt idx="261">
                  <c:v>-3.9499999999998874</c:v>
                </c:pt>
                <c:pt idx="262">
                  <c:v>-3.8999999999998876</c:v>
                </c:pt>
                <c:pt idx="263">
                  <c:v>-3.8499999999998877</c:v>
                </c:pt>
                <c:pt idx="264">
                  <c:v>-3.7999999999998879</c:v>
                </c:pt>
                <c:pt idx="265">
                  <c:v>-3.7499999999998881</c:v>
                </c:pt>
                <c:pt idx="266">
                  <c:v>-3.6999999999998883</c:v>
                </c:pt>
                <c:pt idx="267">
                  <c:v>-3.6499999999998884</c:v>
                </c:pt>
                <c:pt idx="268">
                  <c:v>-3.5999999999998886</c:v>
                </c:pt>
                <c:pt idx="269">
                  <c:v>-3.5499999999998888</c:v>
                </c:pt>
                <c:pt idx="270">
                  <c:v>-3.499999999999889</c:v>
                </c:pt>
                <c:pt idx="271">
                  <c:v>-3.4499999999998892</c:v>
                </c:pt>
                <c:pt idx="272">
                  <c:v>-3.3999999999998893</c:v>
                </c:pt>
                <c:pt idx="273">
                  <c:v>-3.3499999999998895</c:v>
                </c:pt>
                <c:pt idx="274">
                  <c:v>-3.2999999999998897</c:v>
                </c:pt>
                <c:pt idx="275">
                  <c:v>-3.2499999999998899</c:v>
                </c:pt>
                <c:pt idx="276">
                  <c:v>-3.19999999999989</c:v>
                </c:pt>
                <c:pt idx="277">
                  <c:v>-3.1499999999998902</c:v>
                </c:pt>
                <c:pt idx="278">
                  <c:v>-3.0999999999998904</c:v>
                </c:pt>
                <c:pt idx="279">
                  <c:v>-3.0499999999998906</c:v>
                </c:pt>
                <c:pt idx="280">
                  <c:v>-2.9999999999998908</c:v>
                </c:pt>
                <c:pt idx="281">
                  <c:v>-2.9499999999998909</c:v>
                </c:pt>
                <c:pt idx="282">
                  <c:v>-2.8999999999998911</c:v>
                </c:pt>
                <c:pt idx="283">
                  <c:v>-2.8499999999998913</c:v>
                </c:pt>
                <c:pt idx="284">
                  <c:v>-2.7999999999998915</c:v>
                </c:pt>
                <c:pt idx="285">
                  <c:v>-2.7499999999998916</c:v>
                </c:pt>
                <c:pt idx="286">
                  <c:v>-2.6999999999998918</c:v>
                </c:pt>
                <c:pt idx="287">
                  <c:v>-2.649999999999892</c:v>
                </c:pt>
                <c:pt idx="288">
                  <c:v>-2.5999999999998922</c:v>
                </c:pt>
                <c:pt idx="289">
                  <c:v>-2.5499999999998924</c:v>
                </c:pt>
                <c:pt idx="290">
                  <c:v>-2.4999999999998925</c:v>
                </c:pt>
                <c:pt idx="291">
                  <c:v>-2.4499999999998927</c:v>
                </c:pt>
                <c:pt idx="292">
                  <c:v>-2.3999999999998929</c:v>
                </c:pt>
                <c:pt idx="293">
                  <c:v>-2.3499999999998931</c:v>
                </c:pt>
                <c:pt idx="294">
                  <c:v>-2.2999999999998932</c:v>
                </c:pt>
                <c:pt idx="295">
                  <c:v>-2.2499999999998934</c:v>
                </c:pt>
                <c:pt idx="296">
                  <c:v>-2.1999999999998936</c:v>
                </c:pt>
                <c:pt idx="297">
                  <c:v>-2.1499999999998938</c:v>
                </c:pt>
                <c:pt idx="298">
                  <c:v>-2.099999999999894</c:v>
                </c:pt>
                <c:pt idx="299">
                  <c:v>-2.0499999999998941</c:v>
                </c:pt>
                <c:pt idx="300">
                  <c:v>-1.9999999999998941</c:v>
                </c:pt>
                <c:pt idx="301">
                  <c:v>-1.949999999999894</c:v>
                </c:pt>
                <c:pt idx="302">
                  <c:v>-1.899999999999894</c:v>
                </c:pt>
                <c:pt idx="303">
                  <c:v>-1.849999999999894</c:v>
                </c:pt>
                <c:pt idx="304">
                  <c:v>-1.7999999999998939</c:v>
                </c:pt>
                <c:pt idx="305">
                  <c:v>-1.7499999999998939</c:v>
                </c:pt>
                <c:pt idx="306">
                  <c:v>-1.6999999999998938</c:v>
                </c:pt>
                <c:pt idx="307">
                  <c:v>-1.6499999999998938</c:v>
                </c:pt>
                <c:pt idx="308">
                  <c:v>-1.5999999999998937</c:v>
                </c:pt>
                <c:pt idx="309">
                  <c:v>-1.5499999999998937</c:v>
                </c:pt>
                <c:pt idx="310">
                  <c:v>-1.4999999999998936</c:v>
                </c:pt>
                <c:pt idx="311">
                  <c:v>-1.4499999999998936</c:v>
                </c:pt>
                <c:pt idx="312">
                  <c:v>-1.3999999999998936</c:v>
                </c:pt>
                <c:pt idx="313">
                  <c:v>-1.3499999999998935</c:v>
                </c:pt>
                <c:pt idx="314">
                  <c:v>-1.2999999999998935</c:v>
                </c:pt>
                <c:pt idx="315">
                  <c:v>-1.2499999999998934</c:v>
                </c:pt>
                <c:pt idx="316">
                  <c:v>-1.1999999999998934</c:v>
                </c:pt>
                <c:pt idx="317">
                  <c:v>-1.1499999999998933</c:v>
                </c:pt>
                <c:pt idx="318">
                  <c:v>-1.0999999999998933</c:v>
                </c:pt>
                <c:pt idx="319">
                  <c:v>-1.0499999999998932</c:v>
                </c:pt>
                <c:pt idx="320">
                  <c:v>-0.9999999999998932</c:v>
                </c:pt>
                <c:pt idx="321">
                  <c:v>-0.94999999999989315</c:v>
                </c:pt>
                <c:pt idx="322">
                  <c:v>-0.89999999999989311</c:v>
                </c:pt>
                <c:pt idx="323">
                  <c:v>-0.84999999999989306</c:v>
                </c:pt>
                <c:pt idx="324">
                  <c:v>-0.79999999999989302</c:v>
                </c:pt>
                <c:pt idx="325">
                  <c:v>-0.74999999999989297</c:v>
                </c:pt>
                <c:pt idx="326">
                  <c:v>-0.69999999999989293</c:v>
                </c:pt>
                <c:pt idx="327">
                  <c:v>-0.64999999999989289</c:v>
                </c:pt>
                <c:pt idx="328">
                  <c:v>-0.59999999999989284</c:v>
                </c:pt>
                <c:pt idx="329">
                  <c:v>-0.5499999999998928</c:v>
                </c:pt>
                <c:pt idx="330">
                  <c:v>-0.49999999999989281</c:v>
                </c:pt>
                <c:pt idx="331">
                  <c:v>-0.44999999999989282</c:v>
                </c:pt>
                <c:pt idx="332">
                  <c:v>-0.39999999999989283</c:v>
                </c:pt>
                <c:pt idx="333">
                  <c:v>-0.34999999999989284</c:v>
                </c:pt>
                <c:pt idx="334">
                  <c:v>-0.29999999999989285</c:v>
                </c:pt>
                <c:pt idx="335">
                  <c:v>-0.24999999999989286</c:v>
                </c:pt>
                <c:pt idx="336">
                  <c:v>-0.19999999999989287</c:v>
                </c:pt>
                <c:pt idx="337">
                  <c:v>-0.14999999999989289</c:v>
                </c:pt>
                <c:pt idx="338">
                  <c:v>-9.9999999999892883E-2</c:v>
                </c:pt>
                <c:pt idx="339">
                  <c:v>-4.999999999989288E-2</c:v>
                </c:pt>
                <c:pt idx="340">
                  <c:v>1.0712264408851979E-13</c:v>
                </c:pt>
                <c:pt idx="341">
                  <c:v>5.0000000000107125E-2</c:v>
                </c:pt>
                <c:pt idx="342">
                  <c:v>0.10000000000010713</c:v>
                </c:pt>
                <c:pt idx="343">
                  <c:v>0.15000000000010713</c:v>
                </c:pt>
                <c:pt idx="344">
                  <c:v>0.20000000000010715</c:v>
                </c:pt>
                <c:pt idx="345">
                  <c:v>0.25000000000010714</c:v>
                </c:pt>
                <c:pt idx="346">
                  <c:v>0.30000000000010713</c:v>
                </c:pt>
                <c:pt idx="347">
                  <c:v>0.35000000000010711</c:v>
                </c:pt>
                <c:pt idx="348">
                  <c:v>0.4000000000001071</c:v>
                </c:pt>
                <c:pt idx="349">
                  <c:v>0.45000000000010709</c:v>
                </c:pt>
                <c:pt idx="350">
                  <c:v>0.50000000000010714</c:v>
                </c:pt>
                <c:pt idx="351">
                  <c:v>0.55000000000010718</c:v>
                </c:pt>
                <c:pt idx="352">
                  <c:v>0.60000000000010723</c:v>
                </c:pt>
                <c:pt idx="353">
                  <c:v>0.65000000000010727</c:v>
                </c:pt>
                <c:pt idx="354">
                  <c:v>0.70000000000010731</c:v>
                </c:pt>
                <c:pt idx="355">
                  <c:v>0.75000000000010736</c:v>
                </c:pt>
                <c:pt idx="356">
                  <c:v>0.8000000000001074</c:v>
                </c:pt>
                <c:pt idx="357">
                  <c:v>0.85000000000010745</c:v>
                </c:pt>
                <c:pt idx="358">
                  <c:v>0.90000000000010749</c:v>
                </c:pt>
                <c:pt idx="359">
                  <c:v>0.95000000000010754</c:v>
                </c:pt>
                <c:pt idx="360">
                  <c:v>1.0000000000001075</c:v>
                </c:pt>
                <c:pt idx="361">
                  <c:v>1.0500000000001075</c:v>
                </c:pt>
                <c:pt idx="362">
                  <c:v>1.1000000000001076</c:v>
                </c:pt>
                <c:pt idx="363">
                  <c:v>1.1500000000001076</c:v>
                </c:pt>
                <c:pt idx="364">
                  <c:v>1.2000000000001076</c:v>
                </c:pt>
                <c:pt idx="365">
                  <c:v>1.2500000000001077</c:v>
                </c:pt>
                <c:pt idx="366">
                  <c:v>1.3000000000001077</c:v>
                </c:pt>
                <c:pt idx="367">
                  <c:v>1.3500000000001078</c:v>
                </c:pt>
                <c:pt idx="368">
                  <c:v>1.4000000000001078</c:v>
                </c:pt>
                <c:pt idx="369">
                  <c:v>1.4500000000001079</c:v>
                </c:pt>
                <c:pt idx="370">
                  <c:v>1.5000000000001079</c:v>
                </c:pt>
                <c:pt idx="371">
                  <c:v>1.550000000000108</c:v>
                </c:pt>
                <c:pt idx="372">
                  <c:v>1.600000000000108</c:v>
                </c:pt>
                <c:pt idx="373">
                  <c:v>1.650000000000108</c:v>
                </c:pt>
                <c:pt idx="374">
                  <c:v>1.7000000000001081</c:v>
                </c:pt>
                <c:pt idx="375">
                  <c:v>1.7500000000001081</c:v>
                </c:pt>
                <c:pt idx="376">
                  <c:v>1.8000000000001082</c:v>
                </c:pt>
                <c:pt idx="377">
                  <c:v>1.8500000000001082</c:v>
                </c:pt>
                <c:pt idx="378">
                  <c:v>1.9000000000001083</c:v>
                </c:pt>
                <c:pt idx="379">
                  <c:v>1.9500000000001083</c:v>
                </c:pt>
                <c:pt idx="380">
                  <c:v>2.0000000000001084</c:v>
                </c:pt>
                <c:pt idx="381">
                  <c:v>2.0500000000001082</c:v>
                </c:pt>
                <c:pt idx="382">
                  <c:v>2.100000000000108</c:v>
                </c:pt>
                <c:pt idx="383">
                  <c:v>2.1500000000001078</c:v>
                </c:pt>
                <c:pt idx="384">
                  <c:v>2.2000000000001076</c:v>
                </c:pt>
                <c:pt idx="385">
                  <c:v>2.2500000000001075</c:v>
                </c:pt>
                <c:pt idx="386">
                  <c:v>2.3000000000001073</c:v>
                </c:pt>
                <c:pt idx="387">
                  <c:v>2.3500000000001071</c:v>
                </c:pt>
                <c:pt idx="388">
                  <c:v>2.4000000000001069</c:v>
                </c:pt>
                <c:pt idx="389">
                  <c:v>2.4500000000001068</c:v>
                </c:pt>
                <c:pt idx="390">
                  <c:v>2.5000000000001066</c:v>
                </c:pt>
                <c:pt idx="391">
                  <c:v>2.5500000000001064</c:v>
                </c:pt>
                <c:pt idx="392">
                  <c:v>2.6000000000001062</c:v>
                </c:pt>
                <c:pt idx="393">
                  <c:v>2.650000000000106</c:v>
                </c:pt>
                <c:pt idx="394">
                  <c:v>2.7000000000001059</c:v>
                </c:pt>
                <c:pt idx="395">
                  <c:v>2.7500000000001057</c:v>
                </c:pt>
                <c:pt idx="396">
                  <c:v>2.8000000000001055</c:v>
                </c:pt>
                <c:pt idx="397">
                  <c:v>2.8500000000001053</c:v>
                </c:pt>
                <c:pt idx="398">
                  <c:v>2.9000000000001052</c:v>
                </c:pt>
                <c:pt idx="399">
                  <c:v>2.950000000000105</c:v>
                </c:pt>
                <c:pt idx="400">
                  <c:v>3.0000000000001048</c:v>
                </c:pt>
                <c:pt idx="401">
                  <c:v>3.0500000000001046</c:v>
                </c:pt>
                <c:pt idx="402">
                  <c:v>3.1000000000001044</c:v>
                </c:pt>
                <c:pt idx="403">
                  <c:v>3.1500000000001043</c:v>
                </c:pt>
                <c:pt idx="404">
                  <c:v>3.2000000000001041</c:v>
                </c:pt>
                <c:pt idx="405">
                  <c:v>3.2500000000001039</c:v>
                </c:pt>
                <c:pt idx="406">
                  <c:v>3.3000000000001037</c:v>
                </c:pt>
                <c:pt idx="407">
                  <c:v>3.3500000000001036</c:v>
                </c:pt>
                <c:pt idx="408">
                  <c:v>3.4000000000001034</c:v>
                </c:pt>
                <c:pt idx="409">
                  <c:v>3.4500000000001032</c:v>
                </c:pt>
                <c:pt idx="410">
                  <c:v>3.500000000000103</c:v>
                </c:pt>
                <c:pt idx="411">
                  <c:v>3.5500000000001029</c:v>
                </c:pt>
                <c:pt idx="412">
                  <c:v>3.6000000000001027</c:v>
                </c:pt>
                <c:pt idx="413">
                  <c:v>3.6500000000001025</c:v>
                </c:pt>
                <c:pt idx="414">
                  <c:v>3.7000000000001023</c:v>
                </c:pt>
                <c:pt idx="415">
                  <c:v>3.7500000000001021</c:v>
                </c:pt>
                <c:pt idx="416">
                  <c:v>3.800000000000102</c:v>
                </c:pt>
                <c:pt idx="417">
                  <c:v>3.8500000000001018</c:v>
                </c:pt>
                <c:pt idx="418">
                  <c:v>3.9000000000001016</c:v>
                </c:pt>
                <c:pt idx="419">
                  <c:v>3.9500000000001014</c:v>
                </c:pt>
                <c:pt idx="420">
                  <c:v>4.0000000000001013</c:v>
                </c:pt>
                <c:pt idx="421">
                  <c:v>4.0500000000001011</c:v>
                </c:pt>
                <c:pt idx="422">
                  <c:v>4.1000000000001009</c:v>
                </c:pt>
                <c:pt idx="423">
                  <c:v>4.1500000000001007</c:v>
                </c:pt>
                <c:pt idx="424">
                  <c:v>4.2000000000001005</c:v>
                </c:pt>
                <c:pt idx="425">
                  <c:v>4.2500000000001004</c:v>
                </c:pt>
                <c:pt idx="426">
                  <c:v>4.3000000000001002</c:v>
                </c:pt>
                <c:pt idx="427">
                  <c:v>4.3500000000001</c:v>
                </c:pt>
                <c:pt idx="428">
                  <c:v>4.4000000000000998</c:v>
                </c:pt>
                <c:pt idx="429">
                  <c:v>4.4500000000000997</c:v>
                </c:pt>
                <c:pt idx="430">
                  <c:v>4.5000000000000995</c:v>
                </c:pt>
                <c:pt idx="431">
                  <c:v>4.5500000000000993</c:v>
                </c:pt>
                <c:pt idx="432">
                  <c:v>4.6000000000000991</c:v>
                </c:pt>
                <c:pt idx="433">
                  <c:v>4.6500000000000989</c:v>
                </c:pt>
                <c:pt idx="434">
                  <c:v>4.7000000000000988</c:v>
                </c:pt>
                <c:pt idx="435">
                  <c:v>4.7500000000000986</c:v>
                </c:pt>
                <c:pt idx="436">
                  <c:v>4.8000000000000984</c:v>
                </c:pt>
                <c:pt idx="437">
                  <c:v>4.8500000000000982</c:v>
                </c:pt>
                <c:pt idx="438">
                  <c:v>4.9000000000000981</c:v>
                </c:pt>
                <c:pt idx="439">
                  <c:v>4.9500000000000979</c:v>
                </c:pt>
                <c:pt idx="440">
                  <c:v>5.0000000000000977</c:v>
                </c:pt>
                <c:pt idx="441">
                  <c:v>5.0500000000000975</c:v>
                </c:pt>
                <c:pt idx="442">
                  <c:v>5.1000000000000973</c:v>
                </c:pt>
                <c:pt idx="443">
                  <c:v>5.1500000000000972</c:v>
                </c:pt>
                <c:pt idx="444">
                  <c:v>5.200000000000097</c:v>
                </c:pt>
                <c:pt idx="445">
                  <c:v>5.2500000000000968</c:v>
                </c:pt>
                <c:pt idx="446">
                  <c:v>5.3000000000000966</c:v>
                </c:pt>
                <c:pt idx="447">
                  <c:v>5.3500000000000965</c:v>
                </c:pt>
                <c:pt idx="448">
                  <c:v>5.4000000000000963</c:v>
                </c:pt>
                <c:pt idx="449">
                  <c:v>5.4500000000000961</c:v>
                </c:pt>
                <c:pt idx="450">
                  <c:v>5.5000000000000959</c:v>
                </c:pt>
                <c:pt idx="451">
                  <c:v>5.5500000000000957</c:v>
                </c:pt>
                <c:pt idx="452">
                  <c:v>5.6000000000000956</c:v>
                </c:pt>
                <c:pt idx="453">
                  <c:v>5.6500000000000954</c:v>
                </c:pt>
                <c:pt idx="454">
                  <c:v>5.7000000000000952</c:v>
                </c:pt>
                <c:pt idx="455">
                  <c:v>5.750000000000095</c:v>
                </c:pt>
                <c:pt idx="456">
                  <c:v>5.8000000000000949</c:v>
                </c:pt>
                <c:pt idx="457">
                  <c:v>5.8500000000000947</c:v>
                </c:pt>
                <c:pt idx="458">
                  <c:v>5.9000000000000945</c:v>
                </c:pt>
                <c:pt idx="459">
                  <c:v>5.9500000000000943</c:v>
                </c:pt>
                <c:pt idx="460">
                  <c:v>6.0000000000000941</c:v>
                </c:pt>
                <c:pt idx="461">
                  <c:v>6.050000000000094</c:v>
                </c:pt>
                <c:pt idx="462">
                  <c:v>6.1000000000000938</c:v>
                </c:pt>
                <c:pt idx="463">
                  <c:v>6.1500000000000936</c:v>
                </c:pt>
                <c:pt idx="464">
                  <c:v>6.2000000000000934</c:v>
                </c:pt>
                <c:pt idx="465">
                  <c:v>6.2500000000000933</c:v>
                </c:pt>
                <c:pt idx="466">
                  <c:v>6.3000000000000931</c:v>
                </c:pt>
                <c:pt idx="467">
                  <c:v>6.3500000000000929</c:v>
                </c:pt>
                <c:pt idx="468">
                  <c:v>6.4000000000000927</c:v>
                </c:pt>
                <c:pt idx="469">
                  <c:v>6.4500000000000925</c:v>
                </c:pt>
                <c:pt idx="470">
                  <c:v>6.5000000000000924</c:v>
                </c:pt>
                <c:pt idx="471">
                  <c:v>6.5500000000000922</c:v>
                </c:pt>
                <c:pt idx="472">
                  <c:v>6.600000000000092</c:v>
                </c:pt>
                <c:pt idx="473">
                  <c:v>6.6500000000000918</c:v>
                </c:pt>
                <c:pt idx="474">
                  <c:v>6.7000000000000917</c:v>
                </c:pt>
                <c:pt idx="475">
                  <c:v>6.7500000000000915</c:v>
                </c:pt>
                <c:pt idx="476">
                  <c:v>6.8000000000000913</c:v>
                </c:pt>
                <c:pt idx="477">
                  <c:v>6.8500000000000911</c:v>
                </c:pt>
                <c:pt idx="478">
                  <c:v>6.9000000000000909</c:v>
                </c:pt>
                <c:pt idx="479">
                  <c:v>6.9500000000000908</c:v>
                </c:pt>
                <c:pt idx="480">
                  <c:v>7.0000000000000906</c:v>
                </c:pt>
                <c:pt idx="481">
                  <c:v>7.0500000000000904</c:v>
                </c:pt>
                <c:pt idx="482">
                  <c:v>7.1000000000000902</c:v>
                </c:pt>
                <c:pt idx="483">
                  <c:v>7.1500000000000901</c:v>
                </c:pt>
                <c:pt idx="484">
                  <c:v>7.2000000000000899</c:v>
                </c:pt>
                <c:pt idx="485">
                  <c:v>7.2500000000000897</c:v>
                </c:pt>
                <c:pt idx="486">
                  <c:v>7.3000000000000895</c:v>
                </c:pt>
                <c:pt idx="487">
                  <c:v>7.3500000000000894</c:v>
                </c:pt>
                <c:pt idx="488">
                  <c:v>7.4000000000000892</c:v>
                </c:pt>
                <c:pt idx="489">
                  <c:v>7.450000000000089</c:v>
                </c:pt>
                <c:pt idx="490">
                  <c:v>7.5000000000000888</c:v>
                </c:pt>
                <c:pt idx="491">
                  <c:v>7.5500000000000886</c:v>
                </c:pt>
                <c:pt idx="492">
                  <c:v>7.6000000000000885</c:v>
                </c:pt>
                <c:pt idx="493">
                  <c:v>7.6500000000000883</c:v>
                </c:pt>
                <c:pt idx="494">
                  <c:v>7.7000000000000881</c:v>
                </c:pt>
                <c:pt idx="495">
                  <c:v>7.7500000000000879</c:v>
                </c:pt>
                <c:pt idx="496">
                  <c:v>7.8000000000000878</c:v>
                </c:pt>
                <c:pt idx="497">
                  <c:v>7.8500000000000876</c:v>
                </c:pt>
                <c:pt idx="498">
                  <c:v>7.9000000000000874</c:v>
                </c:pt>
                <c:pt idx="499">
                  <c:v>7.9500000000000872</c:v>
                </c:pt>
                <c:pt idx="500">
                  <c:v>8.000000000000087</c:v>
                </c:pt>
                <c:pt idx="501">
                  <c:v>8.0500000000000878</c:v>
                </c:pt>
                <c:pt idx="502">
                  <c:v>8.1000000000000885</c:v>
                </c:pt>
                <c:pt idx="503">
                  <c:v>8.1500000000000892</c:v>
                </c:pt>
                <c:pt idx="504">
                  <c:v>8.2000000000000899</c:v>
                </c:pt>
                <c:pt idx="505">
                  <c:v>8.2500000000000906</c:v>
                </c:pt>
                <c:pt idx="506">
                  <c:v>8.3000000000000913</c:v>
                </c:pt>
                <c:pt idx="507">
                  <c:v>8.350000000000092</c:v>
                </c:pt>
                <c:pt idx="508">
                  <c:v>8.4000000000000927</c:v>
                </c:pt>
                <c:pt idx="509">
                  <c:v>8.4500000000000934</c:v>
                </c:pt>
                <c:pt idx="510">
                  <c:v>8.5000000000000941</c:v>
                </c:pt>
                <c:pt idx="511">
                  <c:v>8.5500000000000949</c:v>
                </c:pt>
                <c:pt idx="512">
                  <c:v>8.6000000000000956</c:v>
                </c:pt>
                <c:pt idx="513">
                  <c:v>8.6500000000000963</c:v>
                </c:pt>
                <c:pt idx="514">
                  <c:v>8.700000000000097</c:v>
                </c:pt>
                <c:pt idx="515">
                  <c:v>8.7500000000000977</c:v>
                </c:pt>
                <c:pt idx="516">
                  <c:v>8.8000000000000984</c:v>
                </c:pt>
                <c:pt idx="517">
                  <c:v>8.8500000000000991</c:v>
                </c:pt>
                <c:pt idx="518">
                  <c:v>8.9000000000000998</c:v>
                </c:pt>
                <c:pt idx="519">
                  <c:v>8.9500000000001005</c:v>
                </c:pt>
                <c:pt idx="520">
                  <c:v>9.0000000000001013</c:v>
                </c:pt>
                <c:pt idx="521">
                  <c:v>9.050000000000102</c:v>
                </c:pt>
                <c:pt idx="522">
                  <c:v>9.1000000000001027</c:v>
                </c:pt>
                <c:pt idx="523">
                  <c:v>9.1500000000001034</c:v>
                </c:pt>
                <c:pt idx="524">
                  <c:v>9.2000000000001041</c:v>
                </c:pt>
                <c:pt idx="525">
                  <c:v>9.2500000000001048</c:v>
                </c:pt>
                <c:pt idx="526">
                  <c:v>9.3000000000001055</c:v>
                </c:pt>
                <c:pt idx="527">
                  <c:v>9.3500000000001062</c:v>
                </c:pt>
                <c:pt idx="528">
                  <c:v>9.4000000000001069</c:v>
                </c:pt>
                <c:pt idx="529">
                  <c:v>9.4500000000001076</c:v>
                </c:pt>
                <c:pt idx="530">
                  <c:v>9.5000000000001084</c:v>
                </c:pt>
                <c:pt idx="531">
                  <c:v>9.5500000000001091</c:v>
                </c:pt>
                <c:pt idx="532">
                  <c:v>9.6000000000001098</c:v>
                </c:pt>
                <c:pt idx="533">
                  <c:v>9.6500000000001105</c:v>
                </c:pt>
                <c:pt idx="534">
                  <c:v>9.7000000000001112</c:v>
                </c:pt>
                <c:pt idx="535">
                  <c:v>9.7500000000001119</c:v>
                </c:pt>
                <c:pt idx="536">
                  <c:v>9.8000000000001126</c:v>
                </c:pt>
                <c:pt idx="537">
                  <c:v>9.8500000000001133</c:v>
                </c:pt>
                <c:pt idx="538">
                  <c:v>9.900000000000114</c:v>
                </c:pt>
                <c:pt idx="539">
                  <c:v>9.9500000000001148</c:v>
                </c:pt>
                <c:pt idx="540">
                  <c:v>10.000000000000115</c:v>
                </c:pt>
                <c:pt idx="541">
                  <c:v>10.050000000000116</c:v>
                </c:pt>
                <c:pt idx="542">
                  <c:v>10.100000000000117</c:v>
                </c:pt>
                <c:pt idx="543">
                  <c:v>10.150000000000118</c:v>
                </c:pt>
                <c:pt idx="544">
                  <c:v>10.200000000000118</c:v>
                </c:pt>
                <c:pt idx="545">
                  <c:v>10.250000000000119</c:v>
                </c:pt>
              </c:numCache>
            </c:numRef>
          </c:xVal>
          <c:yVal>
            <c:numRef>
              <c:f>'MCS VaR'!$S$15:$S$560</c:f>
              <c:numCache>
                <c:formatCode>General</c:formatCode>
                <c:ptCount val="546"/>
                <c:pt idx="0">
                  <c:v>6.0190961753008497E-11</c:v>
                </c:pt>
                <c:pt idx="1">
                  <c:v>6.3499352491767276E-11</c:v>
                </c:pt>
                <c:pt idx="2">
                  <c:v>6.6984976504292044E-11</c:v>
                </c:pt>
                <c:pt idx="3">
                  <c:v>7.0657069396536491E-11</c:v>
                </c:pt>
                <c:pt idx="4">
                  <c:v>7.4525333832610563E-11</c:v>
                </c:pt>
                <c:pt idx="5">
                  <c:v>7.8599962393548233E-11</c:v>
                </c:pt>
                <c:pt idx="6">
                  <c:v>8.2891661515097019E-11</c:v>
                </c:pt>
                <c:pt idx="7">
                  <c:v>8.7411676553445245E-11</c:v>
                </c:pt>
                <c:pt idx="8">
                  <c:v>9.217181802991401E-11</c:v>
                </c:pt>
                <c:pt idx="9">
                  <c:v>9.7184489107852585E-11</c:v>
                </c:pt>
                <c:pt idx="10">
                  <c:v>1.0246271435726594E-10</c:v>
                </c:pt>
                <c:pt idx="11">
                  <c:v>1.0802016986510765E-10</c:v>
                </c:pt>
                <c:pt idx="12">
                  <c:v>1.1387121475162778E-10</c:v>
                </c:pt>
                <c:pt idx="13">
                  <c:v>1.2003092415578452E-10</c:v>
                </c:pt>
                <c:pt idx="14">
                  <c:v>1.2651512375538863E-10</c:v>
                </c:pt>
                <c:pt idx="15">
                  <c:v>1.333404258904831E-10</c:v>
                </c:pt>
                <c:pt idx="16">
                  <c:v>1.4052426736135342E-10</c:v>
                </c:pt>
                <c:pt idx="17">
                  <c:v>1.4808494897559026E-10</c:v>
                </c:pt>
                <c:pt idx="18">
                  <c:v>1.5604167692179037E-10</c:v>
                </c:pt>
                <c:pt idx="19">
                  <c:v>1.644146060507736E-10</c:v>
                </c:pt>
                <c:pt idx="20">
                  <c:v>1.7322488514856781E-10</c:v>
                </c:pt>
                <c:pt idx="21">
                  <c:v>1.8249470428898639E-10</c:v>
                </c:pt>
                <c:pt idx="22">
                  <c:v>1.9224734435729286E-10</c:v>
                </c:pt>
                <c:pt idx="23">
                  <c:v>2.0250722884031594E-10</c:v>
                </c:pt>
                <c:pt idx="24">
                  <c:v>2.132999779822925E-10</c:v>
                </c:pt>
                <c:pt idx="25">
                  <c:v>2.2465246540993935E-10</c:v>
                </c:pt>
                <c:pt idx="26">
                  <c:v>2.365928773344807E-10</c:v>
                </c:pt>
                <c:pt idx="27">
                  <c:v>2.4915077444289081E-10</c:v>
                </c:pt>
                <c:pt idx="28">
                  <c:v>2.6235715659524087E-10</c:v>
                </c:pt>
                <c:pt idx="29">
                  <c:v>2.7624453044983326E-10</c:v>
                </c:pt>
                <c:pt idx="30">
                  <c:v>2.9084698014285996E-10</c:v>
                </c:pt>
                <c:pt idx="31">
                  <c:v>3.0620024115455752E-10</c:v>
                </c:pt>
                <c:pt idx="32">
                  <c:v>3.223417774991599E-10</c:v>
                </c:pt>
                <c:pt idx="33">
                  <c:v>3.3931086238165254E-10</c:v>
                </c:pt>
                <c:pt idx="34">
                  <c:v>3.5714866247011535E-10</c:v>
                </c:pt>
                <c:pt idx="35">
                  <c:v>3.7589832593856586E-10</c:v>
                </c:pt>
                <c:pt idx="36">
                  <c:v>3.9560507444141333E-10</c:v>
                </c:pt>
                <c:pt idx="37">
                  <c:v>4.1631629918728086E-10</c:v>
                </c:pt>
                <c:pt idx="38">
                  <c:v>4.3808166128661673E-10</c:v>
                </c:pt>
                <c:pt idx="39">
                  <c:v>4.6095319655466726E-10</c:v>
                </c:pt>
                <c:pt idx="40">
                  <c:v>4.8498542495862989E-10</c:v>
                </c:pt>
                <c:pt idx="41">
                  <c:v>5.1023546490537069E-10</c:v>
                </c:pt>
                <c:pt idx="42">
                  <c:v>5.3676315257400531E-10</c:v>
                </c:pt>
                <c:pt idx="43">
                  <c:v>5.6463116650578973E-10</c:v>
                </c:pt>
                <c:pt idx="44">
                  <c:v>5.9390515767223881E-10</c:v>
                </c:pt>
                <c:pt idx="45">
                  <c:v>6.2465388525113632E-10</c:v>
                </c:pt>
                <c:pt idx="46">
                  <c:v>6.5694935834925018E-10</c:v>
                </c:pt>
                <c:pt idx="47">
                  <c:v>6.9086698392006166E-10</c:v>
                </c:pt>
                <c:pt idx="48">
                  <c:v>7.2648572113451616E-10</c:v>
                </c:pt>
                <c:pt idx="49">
                  <c:v>7.6388824247297664E-10</c:v>
                </c:pt>
                <c:pt idx="50">
                  <c:v>8.031611018172612E-10</c:v>
                </c:pt>
                <c:pt idx="51">
                  <c:v>8.4439490983226222E-10</c:v>
                </c:pt>
                <c:pt idx="52">
                  <c:v>8.8768451693835397E-10</c:v>
                </c:pt>
                <c:pt idx="53">
                  <c:v>9.3312920418709088E-10</c:v>
                </c:pt>
                <c:pt idx="54">
                  <c:v>9.8083288236526177E-10</c:v>
                </c:pt>
                <c:pt idx="55">
                  <c:v>1.0309042996646659E-9</c:v>
                </c:pt>
                <c:pt idx="56">
                  <c:v>1.0834572582683246E-9</c:v>
                </c:pt>
                <c:pt idx="57">
                  <c:v>1.1386108402169698E-9</c:v>
                </c:pt>
                <c:pt idx="58">
                  <c:v>1.1964896429340482E-9</c:v>
                </c:pt>
                <c:pt idx="59">
                  <c:v>1.2572240248018834E-9</c:v>
                </c:pt>
                <c:pt idx="60">
                  <c:v>1.3209503611964684E-9</c:v>
                </c:pt>
                <c:pt idx="61">
                  <c:v>1.3878113114042014E-9</c:v>
                </c:pt>
                <c:pt idx="62">
                  <c:v>1.4579560968598898E-9</c:v>
                </c:pt>
                <c:pt idx="63">
                  <c:v>1.531540791161926E-9</c:v>
                </c:pt>
                <c:pt idx="64">
                  <c:v>1.6087286223381351E-9</c:v>
                </c:pt>
                <c:pt idx="65">
                  <c:v>1.6896902878531878E-9</c:v>
                </c:pt>
                <c:pt idx="66">
                  <c:v>1.7746042828675073E-9</c:v>
                </c:pt>
                <c:pt idx="67">
                  <c:v>1.8636572422763529E-9</c:v>
                </c:pt>
                <c:pt idx="68">
                  <c:v>1.9570442970779657E-9</c:v>
                </c:pt>
                <c:pt idx="69">
                  <c:v>2.0549694456396599E-9</c:v>
                </c:pt>
                <c:pt idx="70">
                  <c:v>2.1576459404525009E-9</c:v>
                </c:pt>
                <c:pt idx="71">
                  <c:v>2.2652966909869001E-9</c:v>
                </c:pt>
                <c:pt idx="72">
                  <c:v>2.3781546832842117E-9</c:v>
                </c:pt>
                <c:pt idx="73">
                  <c:v>2.4964634169427134E-9</c:v>
                </c:pt>
                <c:pt idx="74">
                  <c:v>2.6204773601811574E-9</c:v>
                </c:pt>
                <c:pt idx="75">
                  <c:v>2.7504624236875005E-9</c:v>
                </c:pt>
                <c:pt idx="76">
                  <c:v>2.8866964539871781E-9</c:v>
                </c:pt>
                <c:pt idx="77">
                  <c:v>3.0294697470912415E-9</c:v>
                </c:pt>
                <c:pt idx="78">
                  <c:v>3.1790855832131916E-9</c:v>
                </c:pt>
                <c:pt idx="79">
                  <c:v>3.3358607833716215E-9</c:v>
                </c:pt>
                <c:pt idx="80">
                  <c:v>3.500126288725743E-9</c:v>
                </c:pt>
                <c:pt idx="81">
                  <c:v>3.6722277635208701E-9</c:v>
                </c:pt>
                <c:pt idx="82">
                  <c:v>3.8525262225531995E-9</c:v>
                </c:pt>
                <c:pt idx="83">
                  <c:v>4.0413986840959697E-9</c:v>
                </c:pt>
                <c:pt idx="84">
                  <c:v>4.2392388492622161E-9</c:v>
                </c:pt>
                <c:pt idx="85">
                  <c:v>4.4464578088146352E-9</c:v>
                </c:pt>
                <c:pt idx="86">
                  <c:v>4.6634847784694035E-9</c:v>
                </c:pt>
                <c:pt idx="87">
                  <c:v>4.8907678637772028E-9</c:v>
                </c:pt>
                <c:pt idx="88">
                  <c:v>5.1287748557040507E-9</c:v>
                </c:pt>
                <c:pt idx="89">
                  <c:v>5.3779940580732274E-9</c:v>
                </c:pt>
                <c:pt idx="90">
                  <c:v>5.6389351480712399E-9</c:v>
                </c:pt>
                <c:pt idx="91">
                  <c:v>5.9121300710628303E-9</c:v>
                </c:pt>
                <c:pt idx="92">
                  <c:v>6.1981339710036708E-9</c:v>
                </c:pt>
                <c:pt idx="93">
                  <c:v>6.4975261577839358E-9</c:v>
                </c:pt>
                <c:pt idx="94">
                  <c:v>6.8109111128828454E-9</c:v>
                </c:pt>
                <c:pt idx="95">
                  <c:v>7.138919534762617E-9</c:v>
                </c:pt>
                <c:pt idx="96">
                  <c:v>7.4822094254783947E-9</c:v>
                </c:pt>
                <c:pt idx="97">
                  <c:v>7.8414672200326491E-9</c:v>
                </c:pt>
                <c:pt idx="98">
                  <c:v>8.2174089600551369E-9</c:v>
                </c:pt>
                <c:pt idx="99">
                  <c:v>8.6107815134428777E-9</c:v>
                </c:pt>
                <c:pt idx="100">
                  <c:v>9.0223638416520939E-9</c:v>
                </c:pt>
                <c:pt idx="101">
                  <c:v>9.452968316389196E-9</c:v>
                </c:pt>
                <c:pt idx="102">
                  <c:v>9.9034420875098107E-9</c:v>
                </c:pt>
                <c:pt idx="103">
                  <c:v>1.0374668503994504E-8</c:v>
                </c:pt>
                <c:pt idx="104">
                  <c:v>1.0867568589934027E-8</c:v>
                </c:pt>
                <c:pt idx="105">
                  <c:v>1.1383102577520189E-8</c:v>
                </c:pt>
                <c:pt idx="106">
                  <c:v>1.1922271499107237E-8</c:v>
                </c:pt>
                <c:pt idx="107">
                  <c:v>1.2486118840477344E-8</c:v>
                </c:pt>
                <c:pt idx="108">
                  <c:v>1.3075732257513838E-8</c:v>
                </c:pt>
                <c:pt idx="109">
                  <c:v>1.3692245358559381E-8</c:v>
                </c:pt>
                <c:pt idx="110">
                  <c:v>1.4336839554813078E-8</c:v>
                </c:pt>
                <c:pt idx="111">
                  <c:v>1.5010745981195795E-8</c:v>
                </c:pt>
                <c:pt idx="112">
                  <c:v>1.571524749019511E-8</c:v>
                </c:pt>
                <c:pt idx="113">
                  <c:v>1.6451680721282123E-8</c:v>
                </c:pt>
                <c:pt idx="114">
                  <c:v>1.7221438248577028E-8</c:v>
                </c:pt>
                <c:pt idx="115">
                  <c:v>1.8025970809528809E-8</c:v>
                </c:pt>
                <c:pt idx="116">
                  <c:v>1.8866789617463899E-8</c:v>
                </c:pt>
                <c:pt idx="117">
                  <c:v>1.9745468760948145E-8</c:v>
                </c:pt>
                <c:pt idx="118">
                  <c:v>2.0663647693005001E-8</c:v>
                </c:pt>
                <c:pt idx="119">
                  <c:v>2.162303381333012E-8</c:v>
                </c:pt>
                <c:pt idx="120">
                  <c:v>2.2625405146739898E-8</c:v>
                </c:pt>
                <c:pt idx="121">
                  <c:v>2.3672613121198065E-8</c:v>
                </c:pt>
                <c:pt idx="122">
                  <c:v>2.4766585448868311E-8</c:v>
                </c:pt>
                <c:pt idx="123">
                  <c:v>2.5909329113754106E-8</c:v>
                </c:pt>
                <c:pt idx="124">
                  <c:v>2.7102933469592386E-8</c:v>
                </c:pt>
                <c:pt idx="125">
                  <c:v>2.8349573451790746E-8</c:v>
                </c:pt>
                <c:pt idx="126">
                  <c:v>2.9651512907309803E-8</c:v>
                </c:pt>
                <c:pt idx="127">
                  <c:v>3.1011108046519083E-8</c:v>
                </c:pt>
                <c:pt idx="128">
                  <c:v>3.2430811021178726E-8</c:v>
                </c:pt>
                <c:pt idx="129">
                  <c:v>3.3913173632825203E-8</c:v>
                </c:pt>
                <c:pt idx="130">
                  <c:v>3.5460851175973455E-8</c:v>
                </c:pt>
                <c:pt idx="131">
                  <c:v>3.7076606420687908E-8</c:v>
                </c:pt>
                <c:pt idx="132">
                  <c:v>3.8763313739204705E-8</c:v>
                </c:pt>
                <c:pt idx="133">
                  <c:v>4.0523963381438422E-8</c:v>
                </c:pt>
                <c:pt idx="134">
                  <c:v>4.2361665904349485E-8</c:v>
                </c:pt>
                <c:pt idx="135">
                  <c:v>4.4279656760303913E-8</c:v>
                </c:pt>
                <c:pt idx="136">
                  <c:v>4.628130104970334E-8</c:v>
                </c:pt>
                <c:pt idx="137">
                  <c:v>4.8370098443332605E-8</c:v>
                </c:pt>
                <c:pt idx="138">
                  <c:v>5.0549688280023983E-8</c:v>
                </c:pt>
                <c:pt idx="139">
                  <c:v>5.282385484541615E-8</c:v>
                </c:pt>
                <c:pt idx="140">
                  <c:v>5.5196532837747101E-8</c:v>
                </c:pt>
                <c:pt idx="141">
                  <c:v>5.7671813026801656E-8</c:v>
                </c:pt>
                <c:pt idx="142">
                  <c:v>6.0253948112313764E-8</c:v>
                </c:pt>
                <c:pt idx="143">
                  <c:v>6.2947358788308778E-8</c:v>
                </c:pt>
                <c:pt idx="144">
                  <c:v>6.5756640020056048E-8</c:v>
                </c:pt>
                <c:pt idx="145">
                  <c:v>6.8686567540507237E-8</c:v>
                </c:pt>
                <c:pt idx="146">
                  <c:v>7.1742104573280609E-8</c:v>
                </c:pt>
                <c:pt idx="147">
                  <c:v>7.4928408789469282E-8</c:v>
                </c:pt>
                <c:pt idx="148">
                  <c:v>7.8250839505748975E-8</c:v>
                </c:pt>
                <c:pt idx="149">
                  <c:v>8.1714965131485685E-8</c:v>
                </c:pt>
                <c:pt idx="150">
                  <c:v>8.5326570872750967E-8</c:v>
                </c:pt>
                <c:pt idx="151">
                  <c:v>8.9091666701390655E-8</c:v>
                </c:pt>
                <c:pt idx="152">
                  <c:v>9.3016495597512128E-8</c:v>
                </c:pt>
                <c:pt idx="153">
                  <c:v>9.7107542073995599E-8</c:v>
                </c:pt>
                <c:pt idx="154">
                  <c:v>1.0137154099187439E-7</c:v>
                </c:pt>
                <c:pt idx="155">
                  <c:v>1.0581548667568009E-7</c:v>
                </c:pt>
                <c:pt idx="156">
                  <c:v>1.1044664233809125E-7</c:v>
                </c:pt>
                <c:pt idx="157">
                  <c:v>1.1527254982349453E-7</c:v>
                </c:pt>
                <c:pt idx="158">
                  <c:v>1.203010396803254E-7</c:v>
                </c:pt>
                <c:pt idx="159">
                  <c:v>1.2554024157232097E-7</c:v>
                </c:pt>
                <c:pt idx="160">
                  <c:v>1.3099859503910691E-7</c:v>
                </c:pt>
                <c:pt idx="161">
                  <c:v>1.3668486061681035E-7</c:v>
                </c:pt>
                <c:pt idx="162">
                  <c:v>1.426081313296841E-7</c:v>
                </c:pt>
                <c:pt idx="163">
                  <c:v>1.4877784456402826E-7</c:v>
                </c:pt>
                <c:pt idx="164">
                  <c:v>1.5520379433598759E-7</c:v>
                </c:pt>
                <c:pt idx="165">
                  <c:v>1.618961439651213E-7</c:v>
                </c:pt>
                <c:pt idx="166">
                  <c:v>1.6886543916594339E-7</c:v>
                </c:pt>
                <c:pt idx="167">
                  <c:v>1.7612262156997702E-7</c:v>
                </c:pt>
                <c:pt idx="168">
                  <c:v>1.8367904269116039E-7</c:v>
                </c:pt>
                <c:pt idx="169">
                  <c:v>1.9154647834781629E-7</c:v>
                </c:pt>
                <c:pt idx="170">
                  <c:v>1.9973714355471071E-7</c:v>
                </c:pt>
                <c:pt idx="171">
                  <c:v>2.0826370789908681E-7</c:v>
                </c:pt>
                <c:pt idx="172">
                  <c:v>2.1713931141492058E-7</c:v>
                </c:pt>
                <c:pt idx="173">
                  <c:v>2.2637758097000575E-7</c:v>
                </c:pt>
                <c:pt idx="174">
                  <c:v>2.3599264718083638E-7</c:v>
                </c:pt>
                <c:pt idx="175">
                  <c:v>2.4599916187066054E-7</c:v>
                </c:pt>
                <c:pt idx="176">
                  <c:v>2.5641231608643959E-7</c:v>
                </c:pt>
                <c:pt idx="177">
                  <c:v>2.672478586908536E-7</c:v>
                </c:pt>
                <c:pt idx="178">
                  <c:v>2.7852211554589175E-7</c:v>
                </c:pt>
                <c:pt idx="179">
                  <c:v>2.9025200930498764E-7</c:v>
                </c:pt>
                <c:pt idx="180">
                  <c:v>3.0245507983104966E-7</c:v>
                </c:pt>
                <c:pt idx="181">
                  <c:v>3.1514950525819435E-7</c:v>
                </c:pt>
                <c:pt idx="182">
                  <c:v>3.2835412371540749E-7</c:v>
                </c:pt>
                <c:pt idx="183">
                  <c:v>3.4208845573079469E-7</c:v>
                </c:pt>
                <c:pt idx="184">
                  <c:v>3.5637272733553368E-7</c:v>
                </c:pt>
                <c:pt idx="185">
                  <c:v>3.7122789388712005E-7</c:v>
                </c:pt>
                <c:pt idx="186">
                  <c:v>3.8667566463193598E-7</c:v>
                </c:pt>
                <c:pt idx="187">
                  <c:v>4.0273852802763982E-7</c:v>
                </c:pt>
                <c:pt idx="188">
                  <c:v>4.1943977784641254E-7</c:v>
                </c:pt>
                <c:pt idx="189">
                  <c:v>4.3680354008049611E-7</c:v>
                </c:pt>
                <c:pt idx="190">
                  <c:v>4.5485480067205412E-7</c:v>
                </c:pt>
                <c:pt idx="191">
                  <c:v>4.7361943408982195E-7</c:v>
                </c:pt>
                <c:pt idx="192">
                  <c:v>4.9312423277554931E-7</c:v>
                </c:pt>
                <c:pt idx="193">
                  <c:v>5.1339693748378238E-7</c:v>
                </c:pt>
                <c:pt idx="194">
                  <c:v>5.3446626853905289E-7</c:v>
                </c:pt>
                <c:pt idx="195">
                  <c:v>5.5636195803503397E-7</c:v>
                </c:pt>
                <c:pt idx="196">
                  <c:v>5.791147830008818E-7</c:v>
                </c:pt>
                <c:pt idx="197">
                  <c:v>6.0275659956041392E-7</c:v>
                </c:pt>
                <c:pt idx="198">
                  <c:v>6.2732037811045387E-7</c:v>
                </c:pt>
                <c:pt idx="199">
                  <c:v>6.5284023954511862E-7</c:v>
                </c:pt>
                <c:pt idx="200">
                  <c:v>6.7935149255358751E-7</c:v>
                </c:pt>
                <c:pt idx="201">
                  <c:v>7.0689067201925306E-7</c:v>
                </c:pt>
                <c:pt idx="202">
                  <c:v>7.3549557854900826E-7</c:v>
                </c:pt>
                <c:pt idx="203">
                  <c:v>7.6520531916177156E-7</c:v>
                </c:pt>
                <c:pt idx="204">
                  <c:v>7.9606034916621014E-7</c:v>
                </c:pt>
                <c:pt idx="205">
                  <c:v>8.281025152580637E-7</c:v>
                </c:pt>
                <c:pt idx="206">
                  <c:v>8.6137509986818898E-7</c:v>
                </c:pt>
                <c:pt idx="207">
                  <c:v>8.9592286679310597E-7</c:v>
                </c:pt>
                <c:pt idx="208">
                  <c:v>9.3179210814035376E-7</c:v>
                </c:pt>
                <c:pt idx="209">
                  <c:v>9.6903069262181018E-7</c:v>
                </c:pt>
                <c:pt idx="210">
                  <c:v>1.0076881152286297E-6</c:v>
                </c:pt>
                <c:pt idx="211">
                  <c:v>1.0478155483221559E-6</c:v>
                </c:pt>
                <c:pt idx="212">
                  <c:v>1.0894658941759756E-6</c:v>
                </c:pt>
                <c:pt idx="213">
                  <c:v>1.1326938390047376E-6</c:v>
                </c:pt>
                <c:pt idx="214">
                  <c:v>1.1775559085162838E-6</c:v>
                </c:pt>
                <c:pt idx="215">
                  <c:v>1.2241105250242262E-6</c:v>
                </c:pt>
                <c:pt idx="216">
                  <c:v>1.2724180661587242E-6</c:v>
                </c:pt>
                <c:pt idx="217">
                  <c:v>1.3225409252141964E-6</c:v>
                </c:pt>
                <c:pt idx="218">
                  <c:v>1.3745435731731406E-6</c:v>
                </c:pt>
                <c:pt idx="219">
                  <c:v>1.4284926224460911E-6</c:v>
                </c:pt>
                <c:pt idx="220">
                  <c:v>1.4844568923685466E-6</c:v>
                </c:pt>
                <c:pt idx="221">
                  <c:v>1.5425074764962726E-6</c:v>
                </c:pt>
                <c:pt idx="222">
                  <c:v>1.6027178117413095E-6</c:v>
                </c:pt>
                <c:pt idx="223">
                  <c:v>1.6651637493915715E-6</c:v>
                </c:pt>
                <c:pt idx="224">
                  <c:v>1.7299236280579238E-6</c:v>
                </c:pt>
                <c:pt idx="225">
                  <c:v>1.7970783485931157E-6</c:v>
                </c:pt>
                <c:pt idx="226">
                  <c:v>1.8667114510279872E-6</c:v>
                </c:pt>
                <c:pt idx="227">
                  <c:v>1.9389091935708676E-6</c:v>
                </c:pt>
                <c:pt idx="228">
                  <c:v>2.0137606337171073E-6</c:v>
                </c:pt>
                <c:pt idx="229">
                  <c:v>2.0913577115163039E-6</c:v>
                </c:pt>
                <c:pt idx="230">
                  <c:v>2.1717953350455892E-6</c:v>
                </c:pt>
                <c:pt idx="231">
                  <c:v>2.2551714681382543E-6</c:v>
                </c:pt>
                <c:pt idx="232">
                  <c:v>2.341587220417508E-6</c:v>
                </c:pt>
                <c:pt idx="233">
                  <c:v>2.4311469396863263E-6</c:v>
                </c:pt>
                <c:pt idx="234">
                  <c:v>2.5239583067248489E-6</c:v>
                </c:pt>
                <c:pt idx="235">
                  <c:v>2.6201324325475708E-6</c:v>
                </c:pt>
                <c:pt idx="236">
                  <c:v>2.7197839581737407E-6</c:v>
                </c:pt>
                <c:pt idx="237">
                  <c:v>2.823031156964576E-6</c:v>
                </c:pt>
                <c:pt idx="238">
                  <c:v>2.9299960395822996E-6</c:v>
                </c:pt>
                <c:pt idx="239">
                  <c:v>3.0408044616264454E-6</c:v>
                </c:pt>
                <c:pt idx="240">
                  <c:v>3.1555862340036454E-6</c:v>
                </c:pt>
                <c:pt idx="241">
                  <c:v>3.2744752360881915E-6</c:v>
                </c:pt>
                <c:pt idx="242">
                  <c:v>3.3976095317312586E-6</c:v>
                </c:pt>
                <c:pt idx="243">
                  <c:v>3.525131488177335E-6</c:v>
                </c:pt>
                <c:pt idx="244">
                  <c:v>3.6571878979475363E-6</c:v>
                </c:pt>
                <c:pt idx="245">
                  <c:v>3.7939301037500369E-6</c:v>
                </c:pt>
                <c:pt idx="246">
                  <c:v>3.9355141264786181E-6</c:v>
                </c:pt>
                <c:pt idx="247">
                  <c:v>4.0821007963610776E-6</c:v>
                </c:pt>
                <c:pt idx="248">
                  <c:v>4.2338558873204173E-6</c:v>
                </c:pt>
                <c:pt idx="249">
                  <c:v>4.3909502546116943E-6</c:v>
                </c:pt>
                <c:pt idx="250">
                  <c:v>4.5535599757991105E-6</c:v>
                </c:pt>
                <c:pt idx="251">
                  <c:v>4.7218664951377959E-6</c:v>
                </c:pt>
                <c:pt idx="252">
                  <c:v>4.8960567714261596E-6</c:v>
                </c:pt>
                <c:pt idx="253">
                  <c:v>5.0763234293950157E-6</c:v>
                </c:pt>
                <c:pt idx="254">
                  <c:v>5.2628649147004552E-6</c:v>
                </c:pt>
                <c:pt idx="255">
                  <c:v>5.4558856525884437E-6</c:v>
                </c:pt>
                <c:pt idx="256">
                  <c:v>5.655596210299162E-6</c:v>
                </c:pt>
                <c:pt idx="257">
                  <c:v>5.8622134632807065E-6</c:v>
                </c:pt>
                <c:pt idx="258">
                  <c:v>6.0759607652816306E-6</c:v>
                </c:pt>
                <c:pt idx="259">
                  <c:v>6.2970681223927027E-6</c:v>
                </c:pt>
                <c:pt idx="260">
                  <c:v>6.5257723711093809E-6</c:v>
                </c:pt>
                <c:pt idx="261">
                  <c:v>6.7623173604860571E-6</c:v>
                </c:pt>
                <c:pt idx="262">
                  <c:v>7.0069541384550425E-6</c:v>
                </c:pt>
                <c:pt idx="263">
                  <c:v>7.2599411423828166E-6</c:v>
                </c:pt>
                <c:pt idx="264">
                  <c:v>7.5215443939368492E-6</c:v>
                </c:pt>
                <c:pt idx="265">
                  <c:v>7.7920376983375505E-6</c:v>
                </c:pt>
                <c:pt idx="266">
                  <c:v>8.0717028480692986E-6</c:v>
                </c:pt>
                <c:pt idx="267">
                  <c:v>8.360829831125864E-6</c:v>
                </c:pt>
                <c:pt idx="268">
                  <c:v>8.6597170438656452E-6</c:v>
                </c:pt>
                <c:pt idx="269">
                  <c:v>8.9686715085528116E-6</c:v>
                </c:pt>
                <c:pt idx="270">
                  <c:v>9.2880090956605886E-6</c:v>
                </c:pt>
                <c:pt idx="271">
                  <c:v>9.6180547510132274E-6</c:v>
                </c:pt>
                <c:pt idx="272">
                  <c:v>9.9591427278445805E-6</c:v>
                </c:pt>
                <c:pt idx="273">
                  <c:v>1.03116168238497E-5</c:v>
                </c:pt>
                <c:pt idx="274">
                  <c:v>1.0675830623308279E-5</c:v>
                </c:pt>
                <c:pt idx="275">
                  <c:v>1.1052147744357073E-5</c:v>
                </c:pt>
                <c:pt idx="276">
                  <c:v>1.1440942091490435E-5</c:v>
                </c:pt>
                <c:pt idx="277">
                  <c:v>1.1842598113366898E-5</c:v>
                </c:pt>
                <c:pt idx="278">
                  <c:v>1.2257511066000608E-5</c:v>
                </c:pt>
                <c:pt idx="279">
                  <c:v>1.2686087281416813E-5</c:v>
                </c:pt>
                <c:pt idx="280">
                  <c:v>1.3128744441849361E-5</c:v>
                </c:pt>
                <c:pt idx="281">
                  <c:v>1.3585911859560512E-5</c:v>
                </c:pt>
                <c:pt idx="282">
                  <c:v>1.4058030762360554E-5</c:v>
                </c:pt>
                <c:pt idx="283">
                  <c:v>1.4545554584907488E-5</c:v>
                </c:pt>
                <c:pt idx="284">
                  <c:v>1.5048949265864328E-5</c:v>
                </c:pt>
                <c:pt idx="285">
                  <c:v>1.5568693550993943E-5</c:v>
                </c:pt>
                <c:pt idx="286">
                  <c:v>1.6105279302269059E-5</c:v>
                </c:pt>
                <c:pt idx="287">
                  <c:v>1.6659211813076306E-5</c:v>
                </c:pt>
                <c:pt idx="288">
                  <c:v>1.7231010129591537E-5</c:v>
                </c:pt>
                <c:pt idx="289">
                  <c:v>1.7821207378405234E-5</c:v>
                </c:pt>
                <c:pt idx="290">
                  <c:v>1.843035110047464E-5</c:v>
                </c:pt>
                <c:pt idx="291">
                  <c:v>1.9059003591478814E-5</c:v>
                </c:pt>
                <c:pt idx="292">
                  <c:v>1.9707742248654517E-5</c:v>
                </c:pt>
                <c:pt idx="293">
                  <c:v>2.0377159924187508E-5</c:v>
                </c:pt>
                <c:pt idx="294">
                  <c:v>2.1067865285234374E-5</c:v>
                </c:pt>
                <c:pt idx="295">
                  <c:v>2.1780483180650619E-5</c:v>
                </c:pt>
                <c:pt idx="296">
                  <c:v>2.2515655014496565E-5</c:v>
                </c:pt>
                <c:pt idx="297">
                  <c:v>2.327403912639649E-5</c:v>
                </c:pt>
                <c:pt idx="298">
                  <c:v>2.4056311178820977E-5</c:v>
                </c:pt>
                <c:pt idx="299">
                  <c:v>2.4863164551364473E-5</c:v>
                </c:pt>
                <c:pt idx="300">
                  <c:v>2.5695310742087739E-5</c:v>
                </c:pt>
                <c:pt idx="301">
                  <c:v>2.6553479775994386E-5</c:v>
                </c:pt>
                <c:pt idx="302">
                  <c:v>2.7438420620709179E-5</c:v>
                </c:pt>
                <c:pt idx="303">
                  <c:v>2.8350901609423915E-5</c:v>
                </c:pt>
                <c:pt idx="304">
                  <c:v>2.9291710871177174E-5</c:v>
                </c:pt>
                <c:pt idx="305">
                  <c:v>3.0261656768530267E-5</c:v>
                </c:pt>
                <c:pt idx="306">
                  <c:v>3.1261568342703037E-5</c:v>
                </c:pt>
                <c:pt idx="307">
                  <c:v>3.2292295766228866E-5</c:v>
                </c:pt>
                <c:pt idx="308">
                  <c:v>3.3354710803188647E-5</c:v>
                </c:pt>
                <c:pt idx="309">
                  <c:v>3.4449707277080397E-5</c:v>
                </c:pt>
                <c:pt idx="310">
                  <c:v>3.5578201546379951E-5</c:v>
                </c:pt>
                <c:pt idx="311">
                  <c:v>3.6741132987846463E-5</c:v>
                </c:pt>
                <c:pt idx="312">
                  <c:v>3.7939464487623796E-5</c:v>
                </c:pt>
                <c:pt idx="313">
                  <c:v>3.9174182940186289E-5</c:v>
                </c:pt>
                <c:pt idx="314">
                  <c:v>4.0446299755177987E-5</c:v>
                </c:pt>
                <c:pt idx="315">
                  <c:v>4.1756851372186581E-5</c:v>
                </c:pt>
                <c:pt idx="316">
                  <c:v>4.3106899783497822E-5</c:v>
                </c:pt>
                <c:pt idx="317">
                  <c:v>4.4497533064868144E-5</c:v>
                </c:pt>
                <c:pt idx="318">
                  <c:v>4.5929865914352009E-5</c:v>
                </c:pt>
                <c:pt idx="319">
                  <c:v>4.7405040199220537E-5</c:v>
                </c:pt>
                <c:pt idx="320">
                  <c:v>4.8924225510999768E-5</c:v>
                </c:pt>
                <c:pt idx="321">
                  <c:v>5.0488619728660007E-5</c:v>
                </c:pt>
                <c:pt idx="322">
                  <c:v>5.2099449589979954E-5</c:v>
                </c:pt>
                <c:pt idx="323">
                  <c:v>5.3757971271107555E-5</c:v>
                </c:pt>
                <c:pt idx="324">
                  <c:v>5.5465470974337721E-5</c:v>
                </c:pt>
                <c:pt idx="325">
                  <c:v>5.7223265524122279E-5</c:v>
                </c:pt>
                <c:pt idx="326">
                  <c:v>5.9032702971321663E-5</c:v>
                </c:pt>
                <c:pt idx="327">
                  <c:v>6.0895163205710948E-5</c:v>
                </c:pt>
                <c:pt idx="328">
                  <c:v>6.2812058576740431E-5</c:v>
                </c:pt>
                <c:pt idx="329">
                  <c:v>6.478483452255449E-5</c:v>
                </c:pt>
                <c:pt idx="330">
                  <c:v>6.6814970207263651E-5</c:v>
                </c:pt>
                <c:pt idx="331">
                  <c:v>6.8903979166462525E-5</c:v>
                </c:pt>
                <c:pt idx="332">
                  <c:v>7.1053409960982329E-5</c:v>
                </c:pt>
                <c:pt idx="333">
                  <c:v>7.3264846838861494E-5</c:v>
                </c:pt>
                <c:pt idx="334">
                  <c:v>7.5539910405513465E-5</c:v>
                </c:pt>
                <c:pt idx="335">
                  <c:v>7.7880258302066374E-5</c:v>
                </c:pt>
                <c:pt idx="336">
                  <c:v>8.0287585891844249E-5</c:v>
                </c:pt>
                <c:pt idx="337">
                  <c:v>8.2763626954954593E-5</c:v>
                </c:pt>
                <c:pt idx="338">
                  <c:v>8.5310154390942815E-5</c:v>
                </c:pt>
                <c:pt idx="339">
                  <c:v>8.7928980929467227E-5</c:v>
                </c:pt>
                <c:pt idx="340">
                  <c:v>9.0621959848944235E-5</c:v>
                </c:pt>
                <c:pt idx="341">
                  <c:v>9.3390985703107663E-5</c:v>
                </c:pt>
                <c:pt idx="342">
                  <c:v>9.6237995055420162E-5</c:v>
                </c:pt>
                <c:pt idx="343">
                  <c:v>9.9164967221269685E-5</c:v>
                </c:pt>
                <c:pt idx="344">
                  <c:v>1.021739250178773E-4</c:v>
                </c:pt>
                <c:pt idx="345">
                  <c:v>1.0526693552183694E-4</c:v>
                </c:pt>
                <c:pt idx="346">
                  <c:v>1.0844611083420158E-4</c:v>
                </c:pt>
                <c:pt idx="347">
                  <c:v>1.117136088530236E-4</c:v>
                </c:pt>
                <c:pt idx="348">
                  <c:v>1.1507163405325224E-4</c:v>
                </c:pt>
                <c:pt idx="349">
                  <c:v>1.185224382738827E-4</c:v>
                </c:pt>
                <c:pt idx="350">
                  <c:v>1.2206832151224417E-4</c:v>
                </c:pt>
                <c:pt idx="351">
                  <c:v>1.2571163272531057E-4</c:v>
                </c:pt>
                <c:pt idx="352">
                  <c:v>1.2945477063790623E-4</c:v>
                </c:pt>
                <c:pt idx="353">
                  <c:v>1.3330018455767647E-4</c:v>
                </c:pt>
                <c:pt idx="354">
                  <c:v>1.3725037519668237E-4</c:v>
                </c:pt>
                <c:pt idx="355">
                  <c:v>1.4130789549947036E-4</c:v>
                </c:pt>
                <c:pt idx="356">
                  <c:v>1.4547535147746622E-4</c:v>
                </c:pt>
                <c:pt idx="357">
                  <c:v>1.4975540304952592E-4</c:v>
                </c:pt>
                <c:pt idx="358">
                  <c:v>1.5415076488847873E-4</c:v>
                </c:pt>
                <c:pt idx="359">
                  <c:v>1.5866420727348026E-4</c:v>
                </c:pt>
                <c:pt idx="360">
                  <c:v>1.6329855694798969E-4</c:v>
                </c:pt>
                <c:pt idx="361">
                  <c:v>1.6805669798317867E-4</c:v>
                </c:pt>
                <c:pt idx="362">
                  <c:v>1.7294157264656637E-4</c:v>
                </c:pt>
                <c:pt idx="363">
                  <c:v>1.7795618227567221E-4</c:v>
                </c:pt>
                <c:pt idx="364">
                  <c:v>1.8310358815646485E-4</c:v>
                </c:pt>
                <c:pt idx="365">
                  <c:v>1.8838691240637717E-4</c:v>
                </c:pt>
                <c:pt idx="366">
                  <c:v>1.9380933886165353E-4</c:v>
                </c:pt>
                <c:pt idx="367">
                  <c:v>1.9937411396877685E-4</c:v>
                </c:pt>
                <c:pt idx="368">
                  <c:v>2.0508454767972781E-4</c:v>
                </c:pt>
                <c:pt idx="369">
                  <c:v>2.1094401435080526E-4</c:v>
                </c:pt>
                <c:pt idx="370">
                  <c:v>2.1695595364473099E-4</c:v>
                </c:pt>
                <c:pt idx="371">
                  <c:v>2.2312387143576874E-4</c:v>
                </c:pt>
                <c:pt idx="372">
                  <c:v>2.29451340717543E-4</c:v>
                </c:pt>
                <c:pt idx="373">
                  <c:v>2.3594200251327466E-4</c:v>
                </c:pt>
                <c:pt idx="374">
                  <c:v>2.4259956678811021E-4</c:v>
                </c:pt>
                <c:pt idx="375">
                  <c:v>2.4942781336321986E-4</c:v>
                </c:pt>
                <c:pt idx="376">
                  <c:v>2.5643059283134341E-4</c:v>
                </c:pt>
                <c:pt idx="377">
                  <c:v>2.6361182747342297E-4</c:v>
                </c:pt>
                <c:pt idx="378">
                  <c:v>2.7097551217598897E-4</c:v>
                </c:pt>
                <c:pt idx="379">
                  <c:v>2.7852571534892263E-4</c:v>
                </c:pt>
                <c:pt idx="380">
                  <c:v>2.8626657984322506E-4</c:v>
                </c:pt>
                <c:pt idx="381">
                  <c:v>2.9420232386840901E-4</c:v>
                </c:pt>
                <c:pt idx="382">
                  <c:v>3.0233724190912415E-4</c:v>
                </c:pt>
                <c:pt idx="383">
                  <c:v>3.1067570564059495E-4</c:v>
                </c:pt>
                <c:pt idx="384">
                  <c:v>3.192221648424752E-4</c:v>
                </c:pt>
                <c:pt idx="385">
                  <c:v>3.2798114831067697E-4</c:v>
                </c:pt>
                <c:pt idx="386">
                  <c:v>3.3695726476674274E-4</c:v>
                </c:pt>
                <c:pt idx="387">
                  <c:v>3.4615520376431402E-4</c:v>
                </c:pt>
                <c:pt idx="388">
                  <c:v>3.5557973659223081E-4</c:v>
                </c:pt>
                <c:pt idx="389">
                  <c:v>3.652357171738013E-4</c:v>
                </c:pt>
                <c:pt idx="390">
                  <c:v>3.7512808296174925E-4</c:v>
                </c:pt>
                <c:pt idx="391">
                  <c:v>3.8526185582835607E-4</c:v>
                </c:pt>
                <c:pt idx="392">
                  <c:v>3.956421429502876E-4</c:v>
                </c:pt>
                <c:pt idx="393">
                  <c:v>4.0627413768760246E-4</c:v>
                </c:pt>
                <c:pt idx="394">
                  <c:v>4.1716312045639542E-4</c:v>
                </c:pt>
                <c:pt idx="395">
                  <c:v>4.283144595945651E-4</c:v>
                </c:pt>
                <c:pt idx="396">
                  <c:v>4.3973361222014045E-4</c:v>
                </c:pt>
                <c:pt idx="397">
                  <c:v>4.5142612508161097E-4</c:v>
                </c:pt>
                <c:pt idx="398">
                  <c:v>4.6339763539970138E-4</c:v>
                </c:pt>
                <c:pt idx="399">
                  <c:v>4.7565387169999027E-4</c:v>
                </c:pt>
                <c:pt idx="400">
                  <c:v>4.8820065463579923E-4</c:v>
                </c:pt>
                <c:pt idx="401">
                  <c:v>5.0104389780074993E-4</c:v>
                </c:pt>
                <c:pt idx="402">
                  <c:v>5.1418960853035042E-4</c:v>
                </c:pt>
                <c:pt idx="403">
                  <c:v>5.2764388869202573E-4</c:v>
                </c:pt>
                <c:pt idx="404">
                  <c:v>5.4141293546292274E-4</c:v>
                </c:pt>
                <c:pt idx="405">
                  <c:v>5.5550304209485988E-4</c:v>
                </c:pt>
                <c:pt idx="406">
                  <c:v>5.699205986657742E-4</c:v>
                </c:pt>
                <c:pt idx="407">
                  <c:v>5.8467209281696576E-4</c:v>
                </c:pt>
                <c:pt idx="408">
                  <c:v>5.9976411047550572E-4</c:v>
                </c:pt>
                <c:pt idx="409">
                  <c:v>6.1520333656108069E-4</c:v>
                </c:pt>
                <c:pt idx="410">
                  <c:v>6.3099655567660584E-4</c:v>
                </c:pt>
                <c:pt idx="411">
                  <c:v>6.4715065278187183E-4</c:v>
                </c:pt>
                <c:pt idx="412">
                  <c:v>6.6367261384953091E-4</c:v>
                </c:pt>
                <c:pt idx="413">
                  <c:v>6.8056952650268272E-4</c:v>
                </c:pt>
                <c:pt idx="414">
                  <c:v>6.9784858063331686E-4</c:v>
                </c:pt>
                <c:pt idx="415">
                  <c:v>7.1551706900087721E-4</c:v>
                </c:pt>
                <c:pt idx="416">
                  <c:v>7.335823878101799E-4</c:v>
                </c:pt>
                <c:pt idx="417">
                  <c:v>7.5205203726793506E-4</c:v>
                </c:pt>
                <c:pt idx="418">
                  <c:v>7.7093362211707163E-4</c:v>
                </c:pt>
                <c:pt idx="419">
                  <c:v>7.9023485214811077E-4</c:v>
                </c:pt>
                <c:pt idx="420">
                  <c:v>8.0996354268677792E-4</c:v>
                </c:pt>
                <c:pt idx="421">
                  <c:v>8.3012761505705211E-4</c:v>
                </c:pt>
                <c:pt idx="422">
                  <c:v>8.5073509701886368E-4</c:v>
                </c:pt>
                <c:pt idx="423">
                  <c:v>8.7179412317958975E-4</c:v>
                </c:pt>
                <c:pt idx="424">
                  <c:v>8.9331293537856036E-4</c:v>
                </c:pt>
                <c:pt idx="425">
                  <c:v>9.1529988304372284E-4</c:v>
                </c:pt>
                <c:pt idx="426">
                  <c:v>9.3776342351962875E-4</c:v>
                </c:pt>
                <c:pt idx="427">
                  <c:v>9.6071212236589667E-4</c:v>
                </c:pt>
                <c:pt idx="428">
                  <c:v>9.8415465362531565E-4</c:v>
                </c:pt>
                <c:pt idx="429">
                  <c:v>1.0080998000607095E-3</c:v>
                </c:pt>
                <c:pt idx="430">
                  <c:v>1.0325564533597111E-3</c:v>
                </c:pt>
                <c:pt idx="431">
                  <c:v>1.0575336143065777E-3</c:v>
                </c:pt>
                <c:pt idx="432">
                  <c:v>1.0830403929201645E-3</c:v>
                </c:pt>
                <c:pt idx="433">
                  <c:v>1.1090860085572034E-3</c:v>
                </c:pt>
                <c:pt idx="434">
                  <c:v>1.1356797899799585E-3</c:v>
                </c:pt>
                <c:pt idx="435">
                  <c:v>1.1628311753874175E-3</c:v>
                </c:pt>
                <c:pt idx="436">
                  <c:v>1.1905497124091158E-3</c:v>
                </c:pt>
                <c:pt idx="437">
                  <c:v>1.2188450580606631E-3</c:v>
                </c:pt>
                <c:pt idx="438">
                  <c:v>1.2477269786601538E-3</c:v>
                </c:pt>
                <c:pt idx="439">
                  <c:v>1.2772053497044633E-3</c:v>
                </c:pt>
                <c:pt idx="440">
                  <c:v>1.3072901557046213E-3</c:v>
                </c:pt>
                <c:pt idx="441">
                  <c:v>1.3379914899793168E-3</c:v>
                </c:pt>
                <c:pt idx="442">
                  <c:v>1.3693195544056073E-3</c:v>
                </c:pt>
                <c:pt idx="443">
                  <c:v>1.401284659126001E-3</c:v>
                </c:pt>
                <c:pt idx="444">
                  <c:v>1.433897222210928E-3</c:v>
                </c:pt>
                <c:pt idx="445">
                  <c:v>1.4671677692757587E-3</c:v>
                </c:pt>
                <c:pt idx="446">
                  <c:v>1.5011069330514515E-3</c:v>
                </c:pt>
                <c:pt idx="447">
                  <c:v>1.5357254529078886E-3</c:v>
                </c:pt>
                <c:pt idx="448">
                  <c:v>1.57103417432908E-3</c:v>
                </c:pt>
                <c:pt idx="449">
                  <c:v>1.607044048339269E-3</c:v>
                </c:pt>
                <c:pt idx="450">
                  <c:v>1.6437661308790926E-3</c:v>
                </c:pt>
                <c:pt idx="451">
                  <c:v>1.6812115821308773E-3</c:v>
                </c:pt>
                <c:pt idx="452">
                  <c:v>1.7193916657922159E-3</c:v>
                </c:pt>
                <c:pt idx="453">
                  <c:v>1.7583177482969293E-3</c:v>
                </c:pt>
                <c:pt idx="454">
                  <c:v>1.7980012979825388E-3</c:v>
                </c:pt>
                <c:pt idx="455">
                  <c:v>1.8384538842033951E-3</c:v>
                </c:pt>
                <c:pt idx="456">
                  <c:v>1.8796871763885757E-3</c:v>
                </c:pt>
                <c:pt idx="457">
                  <c:v>1.9217129430437613E-3</c:v>
                </c:pt>
                <c:pt idx="458">
                  <c:v>1.9645430506961461E-3</c:v>
                </c:pt>
                <c:pt idx="459">
                  <c:v>2.0081894627816551E-3</c:v>
                </c:pt>
                <c:pt idx="460">
                  <c:v>2.0526642384735652E-3</c:v>
                </c:pt>
                <c:pt idx="461">
                  <c:v>2.0979795314517448E-3</c:v>
                </c:pt>
                <c:pt idx="462">
                  <c:v>2.1441475886117053E-3</c:v>
                </c:pt>
                <c:pt idx="463">
                  <c:v>2.1911807487126609E-3</c:v>
                </c:pt>
                <c:pt idx="464">
                  <c:v>2.2390914409638283E-3</c:v>
                </c:pt>
                <c:pt idx="465">
                  <c:v>2.2878921835481898E-3</c:v>
                </c:pt>
                <c:pt idx="466">
                  <c:v>2.337595582082963E-3</c:v>
                </c:pt>
                <c:pt idx="467">
                  <c:v>2.3882143280160384E-3</c:v>
                </c:pt>
                <c:pt idx="468">
                  <c:v>2.4397611969576524E-3</c:v>
                </c:pt>
                <c:pt idx="469">
                  <c:v>2.49224904694661E-3</c:v>
                </c:pt>
                <c:pt idx="470">
                  <c:v>2.5456908166503365E-3</c:v>
                </c:pt>
                <c:pt idx="471">
                  <c:v>2.6000995234980698E-3</c:v>
                </c:pt>
                <c:pt idx="472">
                  <c:v>2.6554882617466006E-3</c:v>
                </c:pt>
                <c:pt idx="473">
                  <c:v>2.7118702004778335E-3</c:v>
                </c:pt>
                <c:pt idx="474">
                  <c:v>2.76925858152762E-3</c:v>
                </c:pt>
                <c:pt idx="475">
                  <c:v>2.827666717345211E-3</c:v>
                </c:pt>
                <c:pt idx="476">
                  <c:v>2.8871079887827864E-3</c:v>
                </c:pt>
                <c:pt idx="477">
                  <c:v>2.9475958428145099E-3</c:v>
                </c:pt>
                <c:pt idx="478">
                  <c:v>3.0091437901845152E-3</c:v>
                </c:pt>
                <c:pt idx="479">
                  <c:v>3.0717654029833899E-3</c:v>
                </c:pt>
                <c:pt idx="480">
                  <c:v>3.1354743121525964E-3</c:v>
                </c:pt>
                <c:pt idx="481">
                  <c:v>3.200284204916453E-3</c:v>
                </c:pt>
                <c:pt idx="482">
                  <c:v>3.2662088221411516E-3</c:v>
                </c:pt>
                <c:pt idx="483">
                  <c:v>3.3332619556204392E-3</c:v>
                </c:pt>
                <c:pt idx="484">
                  <c:v>3.4014574452876085E-3</c:v>
                </c:pt>
                <c:pt idx="485">
                  <c:v>3.4708091763533959E-3</c:v>
                </c:pt>
                <c:pt idx="486">
                  <c:v>3.5413310763694789E-3</c:v>
                </c:pt>
                <c:pt idx="487">
                  <c:v>3.6130371122172771E-3</c:v>
                </c:pt>
                <c:pt idx="488">
                  <c:v>3.6859412870217981E-3</c:v>
                </c:pt>
                <c:pt idx="489">
                  <c:v>3.7600576369902845E-3</c:v>
                </c:pt>
                <c:pt idx="490">
                  <c:v>3.8354002281754543E-3</c:v>
                </c:pt>
                <c:pt idx="491">
                  <c:v>3.9119831531631618E-3</c:v>
                </c:pt>
                <c:pt idx="492">
                  <c:v>3.9898205276843526E-3</c:v>
                </c:pt>
                <c:pt idx="493">
                  <c:v>4.0689264871512252E-3</c:v>
                </c:pt>
                <c:pt idx="494">
                  <c:v>4.1493151831174784E-3</c:v>
                </c:pt>
                <c:pt idx="495">
                  <c:v>4.2310007796626473E-3</c:v>
                </c:pt>
                <c:pt idx="496">
                  <c:v>4.313997449700558E-3</c:v>
                </c:pt>
                <c:pt idx="497">
                  <c:v>4.3983193712118715E-3</c:v>
                </c:pt>
                <c:pt idx="498">
                  <c:v>4.4839807234008577E-3</c:v>
                </c:pt>
                <c:pt idx="499">
                  <c:v>4.5709956827764704E-3</c:v>
                </c:pt>
                <c:pt idx="500">
                  <c:v>4.6593784191579094E-3</c:v>
                </c:pt>
                <c:pt idx="501">
                  <c:v>4.7491430916048851E-3</c:v>
                </c:pt>
                <c:pt idx="502">
                  <c:v>4.8403038442727314E-3</c:v>
                </c:pt>
                <c:pt idx="503">
                  <c:v>4.9328748021927405E-3</c:v>
                </c:pt>
                <c:pt idx="504">
                  <c:v>5.0268700669779971E-3</c:v>
                </c:pt>
                <c:pt idx="505">
                  <c:v>5.1223037124550896E-3</c:v>
                </c:pt>
                <c:pt idx="506">
                  <c:v>5.2191897802220432E-3</c:v>
                </c:pt>
                <c:pt idx="507">
                  <c:v>5.3175422751330038E-3</c:v>
                </c:pt>
                <c:pt idx="508">
                  <c:v>5.4173751607101634E-3</c:v>
                </c:pt>
                <c:pt idx="509">
                  <c:v>5.5187023544833258E-3</c:v>
                </c:pt>
                <c:pt idx="510">
                  <c:v>5.6215377232579E-3</c:v>
                </c:pt>
                <c:pt idx="511">
                  <c:v>5.7258950783117971E-3</c:v>
                </c:pt>
                <c:pt idx="512">
                  <c:v>5.8317881705219525E-3</c:v>
                </c:pt>
                <c:pt idx="513">
                  <c:v>5.9392306854211992E-3</c:v>
                </c:pt>
                <c:pt idx="514">
                  <c:v>6.0482362381862782E-3</c:v>
                </c:pt>
                <c:pt idx="515">
                  <c:v>6.1588183685577294E-3</c:v>
                </c:pt>
                <c:pt idx="516">
                  <c:v>6.2709905356926297E-3</c:v>
                </c:pt>
                <c:pt idx="517">
                  <c:v>6.3847661129509889E-3</c:v>
                </c:pt>
                <c:pt idx="518">
                  <c:v>6.5001583826168391E-3</c:v>
                </c:pt>
                <c:pt idx="519">
                  <c:v>6.6171805305550177E-3</c:v>
                </c:pt>
                <c:pt idx="520">
                  <c:v>6.7358456408046254E-3</c:v>
                </c:pt>
                <c:pt idx="521">
                  <c:v>6.8561666901103893E-3</c:v>
                </c:pt>
                <c:pt idx="522">
                  <c:v>6.9781565423930455E-3</c:v>
                </c:pt>
                <c:pt idx="523">
                  <c:v>7.1018279431598512E-3</c:v>
                </c:pt>
                <c:pt idx="524">
                  <c:v>7.227193513856668E-3</c:v>
                </c:pt>
                <c:pt idx="525">
                  <c:v>7.3542657461628204E-3</c:v>
                </c:pt>
                <c:pt idx="526">
                  <c:v>7.4830569962300569E-3</c:v>
                </c:pt>
                <c:pt idx="527">
                  <c:v>7.6135794788671305E-3</c:v>
                </c:pt>
                <c:pt idx="528">
                  <c:v>7.7458452616714427E-3</c:v>
                </c:pt>
                <c:pt idx="529">
                  <c:v>7.8798662591091414E-3</c:v>
                </c:pt>
                <c:pt idx="530">
                  <c:v>8.0156542265454461E-3</c:v>
                </c:pt>
                <c:pt idx="531">
                  <c:v>8.1532207542266925E-3</c:v>
                </c:pt>
                <c:pt idx="532">
                  <c:v>8.2925772612157372E-3</c:v>
                </c:pt>
                <c:pt idx="533">
                  <c:v>8.4337349892825656E-3</c:v>
                </c:pt>
                <c:pt idx="534">
                  <c:v>8.5767049967518365E-3</c:v>
                </c:pt>
                <c:pt idx="535">
                  <c:v>8.7214981523090589E-3</c:v>
                </c:pt>
                <c:pt idx="536">
                  <c:v>8.8681251287675185E-3</c:v>
                </c:pt>
                <c:pt idx="537">
                  <c:v>9.0165963967977023E-3</c:v>
                </c:pt>
                <c:pt idx="538">
                  <c:v>9.166922218621202E-3</c:v>
                </c:pt>
                <c:pt idx="539">
                  <c:v>9.3191126416712795E-3</c:v>
                </c:pt>
                <c:pt idx="540">
                  <c:v>9.4731774922219864E-3</c:v>
                </c:pt>
                <c:pt idx="541">
                  <c:v>9.6291263689881109E-3</c:v>
                </c:pt>
                <c:pt idx="542">
                  <c:v>9.7869686366980537E-3</c:v>
                </c:pt>
                <c:pt idx="543">
                  <c:v>9.9467134196418623E-3</c:v>
                </c:pt>
                <c:pt idx="544">
                  <c:v>1.0108369595196804E-2</c:v>
                </c:pt>
                <c:pt idx="545">
                  <c:v>1.0271945787332624E-2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58F-444C-9F49-F146EFBC3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4653088"/>
        <c:axId val="614653648"/>
      </c:scatterChart>
      <c:valAx>
        <c:axId val="614653088"/>
        <c:scaling>
          <c:orientation val="minMax"/>
          <c:max val="40"/>
          <c:min val="-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Nachfrage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4653648"/>
        <c:crosses val="autoZero"/>
        <c:crossBetween val="midCat"/>
      </c:valAx>
      <c:valAx>
        <c:axId val="61465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Wahrscheinlichkeit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solidFill>
            <a:schemeClr val="bg1"/>
          </a:solidFill>
          <a:ln w="9525" cap="flat" cmpd="sng" algn="ctr">
            <a:solidFill>
              <a:schemeClr val="bg2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4653088"/>
        <c:crossesAt val="-20"/>
        <c:crossBetween val="midCat"/>
        <c:majorUnit val="5.000000000000001E-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Dichtefunktion der MMC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'Monte Carlo VaR'!#REF!</c:f>
            </c:numRef>
          </c:xVal>
          <c:yVal>
            <c:numRef>
              <c:f>'Monte Carlo VaR'!#REF!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'Monte Carlo VaR'!#REF!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CF28-4F6A-94ED-3ABC0FB0598C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'Monte Carlo VaR'!#REF!</c:f>
            </c:numRef>
          </c:xVal>
          <c:yVal>
            <c:numRef>
              <c:f>'Monte Carlo VaR'!#REF!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'Monte Carlo VaR'!#REF!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CF28-4F6A-94ED-3ABC0FB059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9580736"/>
        <c:axId val="659581296"/>
      </c:scatterChart>
      <c:valAx>
        <c:axId val="659580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59581296"/>
        <c:crosses val="autoZero"/>
        <c:crossBetween val="midCat"/>
      </c:valAx>
      <c:valAx>
        <c:axId val="659581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59580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'MCS VaR'!$M$1</c:f>
          <c:strCache>
            <c:ptCount val="1"/>
            <c:pt idx="0">
              <c:v>Value at Risk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'MCS VaR'!$V$1</c:f>
              <c:strCache>
                <c:ptCount val="1"/>
                <c:pt idx="0">
                  <c:v>emp.Vert.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'MCS VaR'!$U$2:$U$6</c:f>
              <c:numCache>
                <c:formatCode>0.00%</c:formatCode>
                <c:ptCount val="5"/>
                <c:pt idx="0">
                  <c:v>0.1</c:v>
                </c:pt>
                <c:pt idx="1">
                  <c:v>7.4999999999999997E-2</c:v>
                </c:pt>
                <c:pt idx="2">
                  <c:v>0.05</c:v>
                </c:pt>
                <c:pt idx="3">
                  <c:v>2.5000000000000001E-2</c:v>
                </c:pt>
                <c:pt idx="4">
                  <c:v>0.01</c:v>
                </c:pt>
              </c:numCache>
            </c:numRef>
          </c:cat>
          <c:val>
            <c:numRef>
              <c:f>'MCS VaR'!$V$2:$V$6</c:f>
              <c:numCache>
                <c:formatCode>General</c:formatCode>
                <c:ptCount val="5"/>
                <c:pt idx="0">
                  <c:v>0.48499999999999011</c:v>
                </c:pt>
                <c:pt idx="1">
                  <c:v>0.40499999999999003</c:v>
                </c:pt>
                <c:pt idx="2">
                  <c:v>0.27999999999998992</c:v>
                </c:pt>
                <c:pt idx="3">
                  <c:v>9.7499999999989803E-2</c:v>
                </c:pt>
                <c:pt idx="4">
                  <c:v>-7.2500000000010278E-2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A9-4EC4-A215-659ADB696E78}"/>
            </c:ext>
          </c:extLst>
        </c:ser>
        <c:ser>
          <c:idx val="1"/>
          <c:order val="1"/>
          <c:tx>
            <c:strRef>
              <c:f>'MCS VaR'!$Y$14</c:f>
              <c:strCache>
                <c:ptCount val="1"/>
                <c:pt idx="0">
                  <c:v>norm.Vert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'MCS VaR'!$U$2:$U$6</c:f>
              <c:numCache>
                <c:formatCode>0.00%</c:formatCode>
                <c:ptCount val="5"/>
                <c:pt idx="0">
                  <c:v>0.1</c:v>
                </c:pt>
                <c:pt idx="1">
                  <c:v>7.4999999999999997E-2</c:v>
                </c:pt>
                <c:pt idx="2">
                  <c:v>0.05</c:v>
                </c:pt>
                <c:pt idx="3">
                  <c:v>2.5000000000000001E-2</c:v>
                </c:pt>
                <c:pt idx="4">
                  <c:v>0.01</c:v>
                </c:pt>
              </c:numCache>
            </c:numRef>
          </c:cat>
          <c:val>
            <c:numRef>
              <c:f>'MCS VaR'!$W$2:$W$6</c:f>
              <c:numCache>
                <c:formatCode>General</c:formatCode>
                <c:ptCount val="5"/>
                <c:pt idx="0">
                  <c:v>0.56999999999998863</c:v>
                </c:pt>
                <c:pt idx="1">
                  <c:v>0.50499999999999001</c:v>
                </c:pt>
                <c:pt idx="2">
                  <c:v>0.42249999999999005</c:v>
                </c:pt>
                <c:pt idx="3">
                  <c:v>0.29499999999998994</c:v>
                </c:pt>
                <c:pt idx="4">
                  <c:v>0.14499999999998983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A9-4EC4-A215-659ADB696E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5323328"/>
        <c:axId val="615323888"/>
      </c:barChart>
      <c:catAx>
        <c:axId val="615323328"/>
        <c:scaling>
          <c:orientation val="minMax"/>
        </c:scaling>
        <c:delete val="0"/>
        <c:axPos val="b"/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5323888"/>
        <c:crosses val="autoZero"/>
        <c:auto val="1"/>
        <c:lblAlgn val="ctr"/>
        <c:lblOffset val="100"/>
        <c:noMultiLvlLbl val="0"/>
      </c:catAx>
      <c:valAx>
        <c:axId val="615323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5323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Verteilung der</a:t>
            </a:r>
            <a:r>
              <a:rPr lang="en-US" baseline="0"/>
              <a:t> Rendite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'MCS VaR'!$X$14</c:f>
              <c:strCache>
                <c:ptCount val="1"/>
                <c:pt idx="0">
                  <c:v>emp.Vert.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'MCS VaR'!$U$15:$U$1015</c:f>
              <c:numCache>
                <c:formatCode>General</c:formatCode>
                <c:ptCount val="1001"/>
                <c:pt idx="0">
                  <c:v>-1</c:v>
                </c:pt>
                <c:pt idx="1">
                  <c:v>-0.99750000000000005</c:v>
                </c:pt>
                <c:pt idx="2">
                  <c:v>-0.99500000000000011</c:v>
                </c:pt>
                <c:pt idx="3">
                  <c:v>-0.99250000000000016</c:v>
                </c:pt>
                <c:pt idx="4">
                  <c:v>-0.99000000000000021</c:v>
                </c:pt>
                <c:pt idx="5">
                  <c:v>-0.98750000000000027</c:v>
                </c:pt>
                <c:pt idx="6">
                  <c:v>-0.98500000000000032</c:v>
                </c:pt>
                <c:pt idx="7">
                  <c:v>-0.98250000000000037</c:v>
                </c:pt>
                <c:pt idx="8">
                  <c:v>-0.98000000000000043</c:v>
                </c:pt>
                <c:pt idx="9">
                  <c:v>-0.97750000000000048</c:v>
                </c:pt>
                <c:pt idx="10">
                  <c:v>-0.97500000000000053</c:v>
                </c:pt>
                <c:pt idx="11">
                  <c:v>-0.97250000000000059</c:v>
                </c:pt>
                <c:pt idx="12">
                  <c:v>-0.97000000000000064</c:v>
                </c:pt>
                <c:pt idx="13">
                  <c:v>-0.96750000000000069</c:v>
                </c:pt>
                <c:pt idx="14">
                  <c:v>-0.96500000000000075</c:v>
                </c:pt>
                <c:pt idx="15">
                  <c:v>-0.9625000000000008</c:v>
                </c:pt>
                <c:pt idx="16">
                  <c:v>-0.96000000000000085</c:v>
                </c:pt>
                <c:pt idx="17">
                  <c:v>-0.95750000000000091</c:v>
                </c:pt>
                <c:pt idx="18">
                  <c:v>-0.95500000000000096</c:v>
                </c:pt>
                <c:pt idx="19">
                  <c:v>-0.95250000000000101</c:v>
                </c:pt>
                <c:pt idx="20">
                  <c:v>-0.95000000000000107</c:v>
                </c:pt>
                <c:pt idx="21">
                  <c:v>-0.94750000000000112</c:v>
                </c:pt>
                <c:pt idx="22">
                  <c:v>-0.94500000000000117</c:v>
                </c:pt>
                <c:pt idx="23">
                  <c:v>-0.94250000000000123</c:v>
                </c:pt>
                <c:pt idx="24">
                  <c:v>-0.94000000000000128</c:v>
                </c:pt>
                <c:pt idx="25">
                  <c:v>-0.93750000000000133</c:v>
                </c:pt>
                <c:pt idx="26">
                  <c:v>-0.93500000000000139</c:v>
                </c:pt>
                <c:pt idx="27">
                  <c:v>-0.93250000000000144</c:v>
                </c:pt>
                <c:pt idx="28">
                  <c:v>-0.93000000000000149</c:v>
                </c:pt>
                <c:pt idx="29">
                  <c:v>-0.92750000000000155</c:v>
                </c:pt>
                <c:pt idx="30">
                  <c:v>-0.9250000000000016</c:v>
                </c:pt>
                <c:pt idx="31">
                  <c:v>-0.92250000000000165</c:v>
                </c:pt>
                <c:pt idx="32">
                  <c:v>-0.92000000000000171</c:v>
                </c:pt>
                <c:pt idx="33">
                  <c:v>-0.91750000000000176</c:v>
                </c:pt>
                <c:pt idx="34">
                  <c:v>-0.91500000000000181</c:v>
                </c:pt>
                <c:pt idx="35">
                  <c:v>-0.91250000000000187</c:v>
                </c:pt>
                <c:pt idx="36">
                  <c:v>-0.91000000000000192</c:v>
                </c:pt>
                <c:pt idx="37">
                  <c:v>-0.90750000000000197</c:v>
                </c:pt>
                <c:pt idx="38">
                  <c:v>-0.90500000000000203</c:v>
                </c:pt>
                <c:pt idx="39">
                  <c:v>-0.90250000000000208</c:v>
                </c:pt>
                <c:pt idx="40">
                  <c:v>-0.90000000000000213</c:v>
                </c:pt>
                <c:pt idx="41">
                  <c:v>-0.89750000000000218</c:v>
                </c:pt>
                <c:pt idx="42">
                  <c:v>-0.89500000000000224</c:v>
                </c:pt>
                <c:pt idx="43">
                  <c:v>-0.89250000000000229</c:v>
                </c:pt>
                <c:pt idx="44">
                  <c:v>-0.89000000000000234</c:v>
                </c:pt>
                <c:pt idx="45">
                  <c:v>-0.8875000000000024</c:v>
                </c:pt>
                <c:pt idx="46">
                  <c:v>-0.88500000000000245</c:v>
                </c:pt>
                <c:pt idx="47">
                  <c:v>-0.8825000000000025</c:v>
                </c:pt>
                <c:pt idx="48">
                  <c:v>-0.88000000000000256</c:v>
                </c:pt>
                <c:pt idx="49">
                  <c:v>-0.87750000000000261</c:v>
                </c:pt>
                <c:pt idx="50">
                  <c:v>-0.87500000000000266</c:v>
                </c:pt>
                <c:pt idx="51">
                  <c:v>-0.87250000000000272</c:v>
                </c:pt>
                <c:pt idx="52">
                  <c:v>-0.87000000000000277</c:v>
                </c:pt>
                <c:pt idx="53">
                  <c:v>-0.86750000000000282</c:v>
                </c:pt>
                <c:pt idx="54">
                  <c:v>-0.86500000000000288</c:v>
                </c:pt>
                <c:pt idx="55">
                  <c:v>-0.86250000000000293</c:v>
                </c:pt>
                <c:pt idx="56">
                  <c:v>-0.86000000000000298</c:v>
                </c:pt>
                <c:pt idx="57">
                  <c:v>-0.85750000000000304</c:v>
                </c:pt>
                <c:pt idx="58">
                  <c:v>-0.85500000000000309</c:v>
                </c:pt>
                <c:pt idx="59">
                  <c:v>-0.85250000000000314</c:v>
                </c:pt>
                <c:pt idx="60">
                  <c:v>-0.8500000000000032</c:v>
                </c:pt>
                <c:pt idx="61">
                  <c:v>-0.84750000000000325</c:v>
                </c:pt>
                <c:pt idx="62">
                  <c:v>-0.8450000000000033</c:v>
                </c:pt>
                <c:pt idx="63">
                  <c:v>-0.84250000000000336</c:v>
                </c:pt>
                <c:pt idx="64">
                  <c:v>-0.84000000000000341</c:v>
                </c:pt>
                <c:pt idx="65">
                  <c:v>-0.83750000000000346</c:v>
                </c:pt>
                <c:pt idx="66">
                  <c:v>-0.83500000000000352</c:v>
                </c:pt>
                <c:pt idx="67">
                  <c:v>-0.83250000000000357</c:v>
                </c:pt>
                <c:pt idx="68">
                  <c:v>-0.83000000000000362</c:v>
                </c:pt>
                <c:pt idx="69">
                  <c:v>-0.82750000000000368</c:v>
                </c:pt>
                <c:pt idx="70">
                  <c:v>-0.82500000000000373</c:v>
                </c:pt>
                <c:pt idx="71">
                  <c:v>-0.82250000000000378</c:v>
                </c:pt>
                <c:pt idx="72">
                  <c:v>-0.82000000000000384</c:v>
                </c:pt>
                <c:pt idx="73">
                  <c:v>-0.81750000000000389</c:v>
                </c:pt>
                <c:pt idx="74">
                  <c:v>-0.81500000000000394</c:v>
                </c:pt>
                <c:pt idx="75">
                  <c:v>-0.812500000000004</c:v>
                </c:pt>
                <c:pt idx="76">
                  <c:v>-0.81000000000000405</c:v>
                </c:pt>
                <c:pt idx="77">
                  <c:v>-0.8075000000000041</c:v>
                </c:pt>
                <c:pt idx="78">
                  <c:v>-0.80500000000000416</c:v>
                </c:pt>
                <c:pt idx="79">
                  <c:v>-0.80250000000000421</c:v>
                </c:pt>
                <c:pt idx="80">
                  <c:v>-0.80000000000000426</c:v>
                </c:pt>
                <c:pt idx="81">
                  <c:v>-0.79750000000000432</c:v>
                </c:pt>
                <c:pt idx="82">
                  <c:v>-0.79500000000000437</c:v>
                </c:pt>
                <c:pt idx="83">
                  <c:v>-0.79250000000000442</c:v>
                </c:pt>
                <c:pt idx="84">
                  <c:v>-0.79000000000000448</c:v>
                </c:pt>
                <c:pt idx="85">
                  <c:v>-0.78750000000000453</c:v>
                </c:pt>
                <c:pt idx="86">
                  <c:v>-0.78500000000000458</c:v>
                </c:pt>
                <c:pt idx="87">
                  <c:v>-0.78250000000000464</c:v>
                </c:pt>
                <c:pt idx="88">
                  <c:v>-0.78000000000000469</c:v>
                </c:pt>
                <c:pt idx="89">
                  <c:v>-0.77750000000000474</c:v>
                </c:pt>
                <c:pt idx="90">
                  <c:v>-0.7750000000000048</c:v>
                </c:pt>
                <c:pt idx="91">
                  <c:v>-0.77250000000000485</c:v>
                </c:pt>
                <c:pt idx="92">
                  <c:v>-0.7700000000000049</c:v>
                </c:pt>
                <c:pt idx="93">
                  <c:v>-0.76750000000000496</c:v>
                </c:pt>
                <c:pt idx="94">
                  <c:v>-0.76500000000000501</c:v>
                </c:pt>
                <c:pt idx="95">
                  <c:v>-0.76250000000000506</c:v>
                </c:pt>
                <c:pt idx="96">
                  <c:v>-0.76000000000000512</c:v>
                </c:pt>
                <c:pt idx="97">
                  <c:v>-0.75750000000000517</c:v>
                </c:pt>
                <c:pt idx="98">
                  <c:v>-0.75500000000000522</c:v>
                </c:pt>
                <c:pt idx="99">
                  <c:v>-0.75250000000000528</c:v>
                </c:pt>
                <c:pt idx="100">
                  <c:v>-0.75000000000000533</c:v>
                </c:pt>
                <c:pt idx="101">
                  <c:v>-0.74750000000000538</c:v>
                </c:pt>
                <c:pt idx="102">
                  <c:v>-0.74500000000000544</c:v>
                </c:pt>
                <c:pt idx="103">
                  <c:v>-0.74250000000000549</c:v>
                </c:pt>
                <c:pt idx="104">
                  <c:v>-0.74000000000000554</c:v>
                </c:pt>
                <c:pt idx="105">
                  <c:v>-0.7375000000000056</c:v>
                </c:pt>
                <c:pt idx="106">
                  <c:v>-0.73500000000000565</c:v>
                </c:pt>
                <c:pt idx="107">
                  <c:v>-0.7325000000000057</c:v>
                </c:pt>
                <c:pt idx="108">
                  <c:v>-0.73000000000000576</c:v>
                </c:pt>
                <c:pt idx="109">
                  <c:v>-0.72750000000000581</c:v>
                </c:pt>
                <c:pt idx="110">
                  <c:v>-0.72500000000000586</c:v>
                </c:pt>
                <c:pt idx="111">
                  <c:v>-0.72250000000000592</c:v>
                </c:pt>
                <c:pt idx="112">
                  <c:v>-0.72000000000000597</c:v>
                </c:pt>
                <c:pt idx="113">
                  <c:v>-0.71750000000000602</c:v>
                </c:pt>
                <c:pt idx="114">
                  <c:v>-0.71500000000000608</c:v>
                </c:pt>
                <c:pt idx="115">
                  <c:v>-0.71250000000000613</c:v>
                </c:pt>
                <c:pt idx="116">
                  <c:v>-0.71000000000000618</c:v>
                </c:pt>
                <c:pt idx="117">
                  <c:v>-0.70750000000000624</c:v>
                </c:pt>
                <c:pt idx="118">
                  <c:v>-0.70500000000000629</c:v>
                </c:pt>
                <c:pt idx="119">
                  <c:v>-0.70250000000000634</c:v>
                </c:pt>
                <c:pt idx="120">
                  <c:v>-0.70000000000000639</c:v>
                </c:pt>
                <c:pt idx="121">
                  <c:v>-0.69750000000000645</c:v>
                </c:pt>
                <c:pt idx="122">
                  <c:v>-0.6950000000000065</c:v>
                </c:pt>
                <c:pt idx="123">
                  <c:v>-0.69250000000000655</c:v>
                </c:pt>
                <c:pt idx="124">
                  <c:v>-0.69000000000000661</c:v>
                </c:pt>
                <c:pt idx="125">
                  <c:v>-0.68750000000000666</c:v>
                </c:pt>
                <c:pt idx="126">
                  <c:v>-0.68500000000000671</c:v>
                </c:pt>
                <c:pt idx="127">
                  <c:v>-0.68250000000000677</c:v>
                </c:pt>
                <c:pt idx="128">
                  <c:v>-0.68000000000000682</c:v>
                </c:pt>
                <c:pt idx="129">
                  <c:v>-0.67750000000000687</c:v>
                </c:pt>
                <c:pt idx="130">
                  <c:v>-0.67500000000000693</c:v>
                </c:pt>
                <c:pt idx="131">
                  <c:v>-0.67250000000000698</c:v>
                </c:pt>
                <c:pt idx="132">
                  <c:v>-0.67000000000000703</c:v>
                </c:pt>
                <c:pt idx="133">
                  <c:v>-0.66750000000000709</c:v>
                </c:pt>
                <c:pt idx="134">
                  <c:v>-0.66500000000000714</c:v>
                </c:pt>
                <c:pt idx="135">
                  <c:v>-0.66250000000000719</c:v>
                </c:pt>
                <c:pt idx="136">
                  <c:v>-0.66000000000000725</c:v>
                </c:pt>
                <c:pt idx="137">
                  <c:v>-0.6575000000000073</c:v>
                </c:pt>
                <c:pt idx="138">
                  <c:v>-0.65500000000000735</c:v>
                </c:pt>
                <c:pt idx="139">
                  <c:v>-0.65250000000000741</c:v>
                </c:pt>
                <c:pt idx="140">
                  <c:v>-0.65000000000000746</c:v>
                </c:pt>
                <c:pt idx="141">
                  <c:v>-0.64750000000000751</c:v>
                </c:pt>
                <c:pt idx="142">
                  <c:v>-0.64500000000000757</c:v>
                </c:pt>
                <c:pt idx="143">
                  <c:v>-0.64250000000000762</c:v>
                </c:pt>
                <c:pt idx="144">
                  <c:v>-0.64000000000000767</c:v>
                </c:pt>
                <c:pt idx="145">
                  <c:v>-0.63750000000000773</c:v>
                </c:pt>
                <c:pt idx="146">
                  <c:v>-0.63500000000000778</c:v>
                </c:pt>
                <c:pt idx="147">
                  <c:v>-0.63250000000000783</c:v>
                </c:pt>
                <c:pt idx="148">
                  <c:v>-0.63000000000000789</c:v>
                </c:pt>
                <c:pt idx="149">
                  <c:v>-0.62750000000000794</c:v>
                </c:pt>
                <c:pt idx="150">
                  <c:v>-0.62500000000000799</c:v>
                </c:pt>
                <c:pt idx="151">
                  <c:v>-0.62250000000000805</c:v>
                </c:pt>
                <c:pt idx="152">
                  <c:v>-0.6200000000000081</c:v>
                </c:pt>
                <c:pt idx="153">
                  <c:v>-0.61750000000000815</c:v>
                </c:pt>
                <c:pt idx="154">
                  <c:v>-0.61500000000000821</c:v>
                </c:pt>
                <c:pt idx="155">
                  <c:v>-0.61250000000000826</c:v>
                </c:pt>
                <c:pt idx="156">
                  <c:v>-0.61000000000000831</c:v>
                </c:pt>
                <c:pt idx="157">
                  <c:v>-0.60750000000000837</c:v>
                </c:pt>
                <c:pt idx="158">
                  <c:v>-0.60500000000000842</c:v>
                </c:pt>
                <c:pt idx="159">
                  <c:v>-0.60250000000000847</c:v>
                </c:pt>
                <c:pt idx="160">
                  <c:v>-0.60000000000000853</c:v>
                </c:pt>
                <c:pt idx="161">
                  <c:v>-0.59750000000000858</c:v>
                </c:pt>
                <c:pt idx="162">
                  <c:v>-0.59500000000000863</c:v>
                </c:pt>
                <c:pt idx="163">
                  <c:v>-0.59250000000000869</c:v>
                </c:pt>
                <c:pt idx="164">
                  <c:v>-0.59000000000000874</c:v>
                </c:pt>
                <c:pt idx="165">
                  <c:v>-0.58750000000000879</c:v>
                </c:pt>
                <c:pt idx="166">
                  <c:v>-0.58500000000000885</c:v>
                </c:pt>
                <c:pt idx="167">
                  <c:v>-0.5825000000000089</c:v>
                </c:pt>
                <c:pt idx="168">
                  <c:v>-0.58000000000000895</c:v>
                </c:pt>
                <c:pt idx="169">
                  <c:v>-0.57750000000000901</c:v>
                </c:pt>
                <c:pt idx="170">
                  <c:v>-0.57500000000000906</c:v>
                </c:pt>
                <c:pt idx="171">
                  <c:v>-0.57250000000000911</c:v>
                </c:pt>
                <c:pt idx="172">
                  <c:v>-0.57000000000000917</c:v>
                </c:pt>
                <c:pt idx="173">
                  <c:v>-0.56750000000000922</c:v>
                </c:pt>
                <c:pt idx="174">
                  <c:v>-0.56500000000000927</c:v>
                </c:pt>
                <c:pt idx="175">
                  <c:v>-0.56250000000000933</c:v>
                </c:pt>
                <c:pt idx="176">
                  <c:v>-0.56000000000000938</c:v>
                </c:pt>
                <c:pt idx="177">
                  <c:v>-0.55750000000000943</c:v>
                </c:pt>
                <c:pt idx="178">
                  <c:v>-0.55500000000000949</c:v>
                </c:pt>
                <c:pt idx="179">
                  <c:v>-0.55250000000000954</c:v>
                </c:pt>
                <c:pt idx="180">
                  <c:v>-0.55000000000000959</c:v>
                </c:pt>
                <c:pt idx="181">
                  <c:v>-0.54750000000000965</c:v>
                </c:pt>
                <c:pt idx="182">
                  <c:v>-0.5450000000000097</c:v>
                </c:pt>
                <c:pt idx="183">
                  <c:v>-0.54250000000000975</c:v>
                </c:pt>
                <c:pt idx="184">
                  <c:v>-0.54000000000000981</c:v>
                </c:pt>
                <c:pt idx="185">
                  <c:v>-0.53750000000000986</c:v>
                </c:pt>
                <c:pt idx="186">
                  <c:v>-0.53500000000000991</c:v>
                </c:pt>
                <c:pt idx="187">
                  <c:v>-0.53250000000000997</c:v>
                </c:pt>
                <c:pt idx="188">
                  <c:v>-0.53000000000001002</c:v>
                </c:pt>
                <c:pt idx="189">
                  <c:v>-0.52750000000001007</c:v>
                </c:pt>
                <c:pt idx="190">
                  <c:v>-0.52500000000001013</c:v>
                </c:pt>
                <c:pt idx="191">
                  <c:v>-0.52250000000001018</c:v>
                </c:pt>
                <c:pt idx="192">
                  <c:v>-0.52000000000001023</c:v>
                </c:pt>
                <c:pt idx="193">
                  <c:v>-0.51750000000001029</c:v>
                </c:pt>
                <c:pt idx="194">
                  <c:v>-0.51500000000001034</c:v>
                </c:pt>
                <c:pt idx="195">
                  <c:v>-0.51250000000001039</c:v>
                </c:pt>
                <c:pt idx="196">
                  <c:v>-0.51000000000001044</c:v>
                </c:pt>
                <c:pt idx="197">
                  <c:v>-0.5075000000000105</c:v>
                </c:pt>
                <c:pt idx="198">
                  <c:v>-0.50500000000001055</c:v>
                </c:pt>
                <c:pt idx="199">
                  <c:v>-0.5025000000000106</c:v>
                </c:pt>
                <c:pt idx="200">
                  <c:v>-0.50000000000001066</c:v>
                </c:pt>
                <c:pt idx="201">
                  <c:v>-0.49750000000001066</c:v>
                </c:pt>
                <c:pt idx="202">
                  <c:v>-0.49500000000001065</c:v>
                </c:pt>
                <c:pt idx="203">
                  <c:v>-0.49250000000001065</c:v>
                </c:pt>
                <c:pt idx="204">
                  <c:v>-0.49000000000001065</c:v>
                </c:pt>
                <c:pt idx="205">
                  <c:v>-0.48750000000001065</c:v>
                </c:pt>
                <c:pt idx="206">
                  <c:v>-0.48500000000001064</c:v>
                </c:pt>
                <c:pt idx="207">
                  <c:v>-0.48250000000001064</c:v>
                </c:pt>
                <c:pt idx="208">
                  <c:v>-0.48000000000001064</c:v>
                </c:pt>
                <c:pt idx="209">
                  <c:v>-0.47750000000001064</c:v>
                </c:pt>
                <c:pt idx="210">
                  <c:v>-0.47500000000001064</c:v>
                </c:pt>
                <c:pt idx="211">
                  <c:v>-0.47250000000001063</c:v>
                </c:pt>
                <c:pt idx="212">
                  <c:v>-0.47000000000001063</c:v>
                </c:pt>
                <c:pt idx="213">
                  <c:v>-0.46750000000001063</c:v>
                </c:pt>
                <c:pt idx="214">
                  <c:v>-0.46500000000001063</c:v>
                </c:pt>
                <c:pt idx="215">
                  <c:v>-0.46250000000001062</c:v>
                </c:pt>
                <c:pt idx="216">
                  <c:v>-0.46000000000001062</c:v>
                </c:pt>
                <c:pt idx="217">
                  <c:v>-0.45750000000001062</c:v>
                </c:pt>
                <c:pt idx="218">
                  <c:v>-0.45500000000001062</c:v>
                </c:pt>
                <c:pt idx="219">
                  <c:v>-0.45250000000001062</c:v>
                </c:pt>
                <c:pt idx="220">
                  <c:v>-0.45000000000001061</c:v>
                </c:pt>
                <c:pt idx="221">
                  <c:v>-0.44750000000001061</c:v>
                </c:pt>
                <c:pt idx="222">
                  <c:v>-0.44500000000001061</c:v>
                </c:pt>
                <c:pt idx="223">
                  <c:v>-0.44250000000001061</c:v>
                </c:pt>
                <c:pt idx="224">
                  <c:v>-0.4400000000000106</c:v>
                </c:pt>
                <c:pt idx="225">
                  <c:v>-0.4375000000000106</c:v>
                </c:pt>
                <c:pt idx="226">
                  <c:v>-0.4350000000000106</c:v>
                </c:pt>
                <c:pt idx="227">
                  <c:v>-0.4325000000000106</c:v>
                </c:pt>
                <c:pt idx="228">
                  <c:v>-0.4300000000000106</c:v>
                </c:pt>
                <c:pt idx="229">
                  <c:v>-0.42750000000001059</c:v>
                </c:pt>
                <c:pt idx="230">
                  <c:v>-0.42500000000001059</c:v>
                </c:pt>
                <c:pt idx="231">
                  <c:v>-0.42250000000001059</c:v>
                </c:pt>
                <c:pt idx="232">
                  <c:v>-0.42000000000001059</c:v>
                </c:pt>
                <c:pt idx="233">
                  <c:v>-0.41750000000001058</c:v>
                </c:pt>
                <c:pt idx="234">
                  <c:v>-0.41500000000001058</c:v>
                </c:pt>
                <c:pt idx="235">
                  <c:v>-0.41250000000001058</c:v>
                </c:pt>
                <c:pt idx="236">
                  <c:v>-0.41000000000001058</c:v>
                </c:pt>
                <c:pt idx="237">
                  <c:v>-0.40750000000001058</c:v>
                </c:pt>
                <c:pt idx="238">
                  <c:v>-0.40500000000001057</c:v>
                </c:pt>
                <c:pt idx="239">
                  <c:v>-0.40250000000001057</c:v>
                </c:pt>
                <c:pt idx="240">
                  <c:v>-0.40000000000001057</c:v>
                </c:pt>
                <c:pt idx="241">
                  <c:v>-0.39750000000001057</c:v>
                </c:pt>
                <c:pt idx="242">
                  <c:v>-0.39500000000001056</c:v>
                </c:pt>
                <c:pt idx="243">
                  <c:v>-0.39250000000001056</c:v>
                </c:pt>
                <c:pt idx="244">
                  <c:v>-0.39000000000001056</c:v>
                </c:pt>
                <c:pt idx="245">
                  <c:v>-0.38750000000001056</c:v>
                </c:pt>
                <c:pt idx="246">
                  <c:v>-0.38500000000001056</c:v>
                </c:pt>
                <c:pt idx="247">
                  <c:v>-0.38250000000001055</c:v>
                </c:pt>
                <c:pt idx="248">
                  <c:v>-0.38000000000001055</c:v>
                </c:pt>
                <c:pt idx="249">
                  <c:v>-0.37750000000001055</c:v>
                </c:pt>
                <c:pt idx="250">
                  <c:v>-0.37500000000001055</c:v>
                </c:pt>
                <c:pt idx="251">
                  <c:v>-0.37250000000001054</c:v>
                </c:pt>
                <c:pt idx="252">
                  <c:v>-0.37000000000001054</c:v>
                </c:pt>
                <c:pt idx="253">
                  <c:v>-0.36750000000001054</c:v>
                </c:pt>
                <c:pt idx="254">
                  <c:v>-0.36500000000001054</c:v>
                </c:pt>
                <c:pt idx="255">
                  <c:v>-0.36250000000001054</c:v>
                </c:pt>
                <c:pt idx="256">
                  <c:v>-0.36000000000001053</c:v>
                </c:pt>
                <c:pt idx="257">
                  <c:v>-0.35750000000001053</c:v>
                </c:pt>
                <c:pt idx="258">
                  <c:v>-0.35500000000001053</c:v>
                </c:pt>
                <c:pt idx="259">
                  <c:v>-0.35250000000001053</c:v>
                </c:pt>
                <c:pt idx="260">
                  <c:v>-0.35000000000001052</c:v>
                </c:pt>
                <c:pt idx="261">
                  <c:v>-0.34750000000001052</c:v>
                </c:pt>
                <c:pt idx="262">
                  <c:v>-0.34500000000001052</c:v>
                </c:pt>
                <c:pt idx="263">
                  <c:v>-0.34250000000001052</c:v>
                </c:pt>
                <c:pt idx="264">
                  <c:v>-0.34000000000001052</c:v>
                </c:pt>
                <c:pt idx="265">
                  <c:v>-0.33750000000001051</c:v>
                </c:pt>
                <c:pt idx="266">
                  <c:v>-0.33500000000001051</c:v>
                </c:pt>
                <c:pt idx="267">
                  <c:v>-0.33250000000001051</c:v>
                </c:pt>
                <c:pt idx="268">
                  <c:v>-0.33000000000001051</c:v>
                </c:pt>
                <c:pt idx="269">
                  <c:v>-0.3275000000000105</c:v>
                </c:pt>
                <c:pt idx="270">
                  <c:v>-0.3250000000000105</c:v>
                </c:pt>
                <c:pt idx="271">
                  <c:v>-0.3225000000000105</c:v>
                </c:pt>
                <c:pt idx="272">
                  <c:v>-0.3200000000000105</c:v>
                </c:pt>
                <c:pt idx="273">
                  <c:v>-0.3175000000000105</c:v>
                </c:pt>
                <c:pt idx="274">
                  <c:v>-0.31500000000001049</c:v>
                </c:pt>
                <c:pt idx="275">
                  <c:v>-0.31250000000001049</c:v>
                </c:pt>
                <c:pt idx="276">
                  <c:v>-0.31000000000001049</c:v>
                </c:pt>
                <c:pt idx="277">
                  <c:v>-0.30750000000001049</c:v>
                </c:pt>
                <c:pt idx="278">
                  <c:v>-0.30500000000001048</c:v>
                </c:pt>
                <c:pt idx="279">
                  <c:v>-0.30250000000001048</c:v>
                </c:pt>
                <c:pt idx="280">
                  <c:v>-0.30000000000001048</c:v>
                </c:pt>
                <c:pt idx="281">
                  <c:v>-0.29750000000001048</c:v>
                </c:pt>
                <c:pt idx="282">
                  <c:v>-0.29500000000001048</c:v>
                </c:pt>
                <c:pt idx="283">
                  <c:v>-0.29250000000001047</c:v>
                </c:pt>
                <c:pt idx="284">
                  <c:v>-0.29000000000001047</c:v>
                </c:pt>
                <c:pt idx="285">
                  <c:v>-0.28750000000001047</c:v>
                </c:pt>
                <c:pt idx="286">
                  <c:v>-0.28500000000001047</c:v>
                </c:pt>
                <c:pt idx="287">
                  <c:v>-0.28250000000001046</c:v>
                </c:pt>
                <c:pt idx="288">
                  <c:v>-0.28000000000001046</c:v>
                </c:pt>
                <c:pt idx="289">
                  <c:v>-0.27750000000001046</c:v>
                </c:pt>
                <c:pt idx="290">
                  <c:v>-0.27500000000001046</c:v>
                </c:pt>
                <c:pt idx="291">
                  <c:v>-0.27250000000001046</c:v>
                </c:pt>
                <c:pt idx="292">
                  <c:v>-0.27000000000001045</c:v>
                </c:pt>
                <c:pt idx="293">
                  <c:v>-0.26750000000001045</c:v>
                </c:pt>
                <c:pt idx="294">
                  <c:v>-0.26500000000001045</c:v>
                </c:pt>
                <c:pt idx="295">
                  <c:v>-0.26250000000001045</c:v>
                </c:pt>
                <c:pt idx="296">
                  <c:v>-0.26000000000001044</c:v>
                </c:pt>
                <c:pt idx="297">
                  <c:v>-0.25750000000001044</c:v>
                </c:pt>
                <c:pt idx="298">
                  <c:v>-0.25500000000001044</c:v>
                </c:pt>
                <c:pt idx="299">
                  <c:v>-0.25250000000001044</c:v>
                </c:pt>
                <c:pt idx="300">
                  <c:v>-0.25000000000001044</c:v>
                </c:pt>
                <c:pt idx="301">
                  <c:v>-0.24750000000001043</c:v>
                </c:pt>
                <c:pt idx="302">
                  <c:v>-0.24500000000001043</c:v>
                </c:pt>
                <c:pt idx="303">
                  <c:v>-0.24250000000001043</c:v>
                </c:pt>
                <c:pt idx="304">
                  <c:v>-0.24000000000001043</c:v>
                </c:pt>
                <c:pt idx="305">
                  <c:v>-0.23750000000001042</c:v>
                </c:pt>
                <c:pt idx="306">
                  <c:v>-0.23500000000001042</c:v>
                </c:pt>
                <c:pt idx="307">
                  <c:v>-0.23250000000001042</c:v>
                </c:pt>
                <c:pt idx="308">
                  <c:v>-0.23000000000001042</c:v>
                </c:pt>
                <c:pt idx="309">
                  <c:v>-0.22750000000001042</c:v>
                </c:pt>
                <c:pt idx="310">
                  <c:v>-0.22500000000001041</c:v>
                </c:pt>
                <c:pt idx="311">
                  <c:v>-0.22250000000001041</c:v>
                </c:pt>
                <c:pt idx="312">
                  <c:v>-0.22000000000001041</c:v>
                </c:pt>
                <c:pt idx="313">
                  <c:v>-0.21750000000001041</c:v>
                </c:pt>
                <c:pt idx="314">
                  <c:v>-0.21500000000001041</c:v>
                </c:pt>
                <c:pt idx="315">
                  <c:v>-0.2125000000000104</c:v>
                </c:pt>
                <c:pt idx="316">
                  <c:v>-0.2100000000000104</c:v>
                </c:pt>
                <c:pt idx="317">
                  <c:v>-0.2075000000000104</c:v>
                </c:pt>
                <c:pt idx="318">
                  <c:v>-0.2050000000000104</c:v>
                </c:pt>
                <c:pt idx="319">
                  <c:v>-0.20250000000001039</c:v>
                </c:pt>
                <c:pt idx="320">
                  <c:v>-0.20000000000001039</c:v>
                </c:pt>
                <c:pt idx="321">
                  <c:v>-0.19750000000001039</c:v>
                </c:pt>
                <c:pt idx="322">
                  <c:v>-0.19500000000001039</c:v>
                </c:pt>
                <c:pt idx="323">
                  <c:v>-0.19250000000001039</c:v>
                </c:pt>
                <c:pt idx="324">
                  <c:v>-0.19000000000001038</c:v>
                </c:pt>
                <c:pt idx="325">
                  <c:v>-0.18750000000001038</c:v>
                </c:pt>
                <c:pt idx="326">
                  <c:v>-0.18500000000001038</c:v>
                </c:pt>
                <c:pt idx="327">
                  <c:v>-0.18250000000001038</c:v>
                </c:pt>
                <c:pt idx="328">
                  <c:v>-0.18000000000001037</c:v>
                </c:pt>
                <c:pt idx="329">
                  <c:v>-0.17750000000001037</c:v>
                </c:pt>
                <c:pt idx="330">
                  <c:v>-0.17500000000001037</c:v>
                </c:pt>
                <c:pt idx="331">
                  <c:v>-0.17250000000001037</c:v>
                </c:pt>
                <c:pt idx="332">
                  <c:v>-0.17000000000001037</c:v>
                </c:pt>
                <c:pt idx="333">
                  <c:v>-0.16750000000001036</c:v>
                </c:pt>
                <c:pt idx="334">
                  <c:v>-0.16500000000001036</c:v>
                </c:pt>
                <c:pt idx="335">
                  <c:v>-0.16250000000001036</c:v>
                </c:pt>
                <c:pt idx="336">
                  <c:v>-0.16000000000001036</c:v>
                </c:pt>
                <c:pt idx="337">
                  <c:v>-0.15750000000001035</c:v>
                </c:pt>
                <c:pt idx="338">
                  <c:v>-0.15500000000001035</c:v>
                </c:pt>
                <c:pt idx="339">
                  <c:v>-0.15250000000001035</c:v>
                </c:pt>
                <c:pt idx="340">
                  <c:v>-0.15000000000001035</c:v>
                </c:pt>
                <c:pt idx="341">
                  <c:v>-0.14750000000001035</c:v>
                </c:pt>
                <c:pt idx="342">
                  <c:v>-0.14500000000001034</c:v>
                </c:pt>
                <c:pt idx="343">
                  <c:v>-0.14250000000001034</c:v>
                </c:pt>
                <c:pt idx="344">
                  <c:v>-0.14000000000001034</c:v>
                </c:pt>
                <c:pt idx="345">
                  <c:v>-0.13750000000001034</c:v>
                </c:pt>
                <c:pt idx="346">
                  <c:v>-0.13500000000001033</c:v>
                </c:pt>
                <c:pt idx="347">
                  <c:v>-0.13250000000001033</c:v>
                </c:pt>
                <c:pt idx="348">
                  <c:v>-0.13000000000001033</c:v>
                </c:pt>
                <c:pt idx="349">
                  <c:v>-0.12750000000001033</c:v>
                </c:pt>
                <c:pt idx="350">
                  <c:v>-0.12500000000001033</c:v>
                </c:pt>
                <c:pt idx="351">
                  <c:v>-0.12250000000001032</c:v>
                </c:pt>
                <c:pt idx="352">
                  <c:v>-0.12000000000001032</c:v>
                </c:pt>
                <c:pt idx="353">
                  <c:v>-0.11750000000001032</c:v>
                </c:pt>
                <c:pt idx="354">
                  <c:v>-0.11500000000001032</c:v>
                </c:pt>
                <c:pt idx="355">
                  <c:v>-0.11250000000001031</c:v>
                </c:pt>
                <c:pt idx="356">
                  <c:v>-0.11000000000001031</c:v>
                </c:pt>
                <c:pt idx="357">
                  <c:v>-0.10750000000001031</c:v>
                </c:pt>
                <c:pt idx="358">
                  <c:v>-0.10500000000001031</c:v>
                </c:pt>
                <c:pt idx="359">
                  <c:v>-0.10250000000001031</c:v>
                </c:pt>
                <c:pt idx="360">
                  <c:v>-0.1000000000000103</c:v>
                </c:pt>
                <c:pt idx="361">
                  <c:v>-9.7500000000010301E-2</c:v>
                </c:pt>
                <c:pt idx="362">
                  <c:v>-9.5000000000010298E-2</c:v>
                </c:pt>
                <c:pt idx="363">
                  <c:v>-9.2500000000010296E-2</c:v>
                </c:pt>
                <c:pt idx="364">
                  <c:v>-9.0000000000010294E-2</c:v>
                </c:pt>
                <c:pt idx="365">
                  <c:v>-8.7500000000010292E-2</c:v>
                </c:pt>
                <c:pt idx="366">
                  <c:v>-8.500000000001029E-2</c:v>
                </c:pt>
                <c:pt idx="367">
                  <c:v>-8.2500000000010287E-2</c:v>
                </c:pt>
                <c:pt idx="368">
                  <c:v>-8.0000000000010285E-2</c:v>
                </c:pt>
                <c:pt idx="369">
                  <c:v>-7.7500000000010283E-2</c:v>
                </c:pt>
                <c:pt idx="370">
                  <c:v>-7.5000000000010281E-2</c:v>
                </c:pt>
                <c:pt idx="371">
                  <c:v>-7.2500000000010278E-2</c:v>
                </c:pt>
                <c:pt idx="372">
                  <c:v>-7.0000000000010276E-2</c:v>
                </c:pt>
                <c:pt idx="373">
                  <c:v>-6.7500000000010274E-2</c:v>
                </c:pt>
                <c:pt idx="374">
                  <c:v>-6.5000000000010272E-2</c:v>
                </c:pt>
                <c:pt idx="375">
                  <c:v>-6.250000000001027E-2</c:v>
                </c:pt>
                <c:pt idx="376">
                  <c:v>-6.0000000000010267E-2</c:v>
                </c:pt>
                <c:pt idx="377">
                  <c:v>-5.7500000000010265E-2</c:v>
                </c:pt>
                <c:pt idx="378">
                  <c:v>-5.5000000000010263E-2</c:v>
                </c:pt>
                <c:pt idx="379">
                  <c:v>-5.2500000000010261E-2</c:v>
                </c:pt>
                <c:pt idx="380">
                  <c:v>-5.0000000000010258E-2</c:v>
                </c:pt>
                <c:pt idx="381">
                  <c:v>-4.7500000000010256E-2</c:v>
                </c:pt>
                <c:pt idx="382">
                  <c:v>-4.5000000000010254E-2</c:v>
                </c:pt>
                <c:pt idx="383">
                  <c:v>-4.2500000000010252E-2</c:v>
                </c:pt>
                <c:pt idx="384">
                  <c:v>-4.000000000001025E-2</c:v>
                </c:pt>
                <c:pt idx="385">
                  <c:v>-3.7500000000010247E-2</c:v>
                </c:pt>
                <c:pt idx="386">
                  <c:v>-3.5000000000010245E-2</c:v>
                </c:pt>
                <c:pt idx="387">
                  <c:v>-3.2500000000010243E-2</c:v>
                </c:pt>
                <c:pt idx="388">
                  <c:v>-3.0000000000010244E-2</c:v>
                </c:pt>
                <c:pt idx="389">
                  <c:v>-2.7500000000010245E-2</c:v>
                </c:pt>
                <c:pt idx="390">
                  <c:v>-2.5000000000010247E-2</c:v>
                </c:pt>
                <c:pt idx="391">
                  <c:v>-2.2500000000010248E-2</c:v>
                </c:pt>
                <c:pt idx="392">
                  <c:v>-2.0000000000010249E-2</c:v>
                </c:pt>
                <c:pt idx="393">
                  <c:v>-1.750000000001025E-2</c:v>
                </c:pt>
                <c:pt idx="394">
                  <c:v>-1.500000000001025E-2</c:v>
                </c:pt>
                <c:pt idx="395">
                  <c:v>-1.2500000000010249E-2</c:v>
                </c:pt>
                <c:pt idx="396">
                  <c:v>-1.0000000000010249E-2</c:v>
                </c:pt>
                <c:pt idx="397">
                  <c:v>-7.5000000000102485E-3</c:v>
                </c:pt>
                <c:pt idx="398">
                  <c:v>-5.000000000010248E-3</c:v>
                </c:pt>
                <c:pt idx="399">
                  <c:v>-2.5000000000102479E-3</c:v>
                </c:pt>
                <c:pt idx="400">
                  <c:v>-1.0247878934332988E-14</c:v>
                </c:pt>
                <c:pt idx="401">
                  <c:v>2.4999999999897522E-3</c:v>
                </c:pt>
                <c:pt idx="402">
                  <c:v>4.9999999999897522E-3</c:v>
                </c:pt>
                <c:pt idx="403">
                  <c:v>7.4999999999897527E-3</c:v>
                </c:pt>
                <c:pt idx="404">
                  <c:v>9.9999999999897532E-3</c:v>
                </c:pt>
                <c:pt idx="405">
                  <c:v>1.2499999999989754E-2</c:v>
                </c:pt>
                <c:pt idx="406">
                  <c:v>1.4999999999989754E-2</c:v>
                </c:pt>
                <c:pt idx="407">
                  <c:v>1.7499999999989753E-2</c:v>
                </c:pt>
                <c:pt idx="408">
                  <c:v>1.9999999999989752E-2</c:v>
                </c:pt>
                <c:pt idx="409">
                  <c:v>2.249999999998975E-2</c:v>
                </c:pt>
                <c:pt idx="410">
                  <c:v>2.4999999999989749E-2</c:v>
                </c:pt>
                <c:pt idx="411">
                  <c:v>2.7499999999989748E-2</c:v>
                </c:pt>
                <c:pt idx="412">
                  <c:v>2.9999999999989747E-2</c:v>
                </c:pt>
                <c:pt idx="413">
                  <c:v>3.2499999999989745E-2</c:v>
                </c:pt>
                <c:pt idx="414">
                  <c:v>3.4999999999989748E-2</c:v>
                </c:pt>
                <c:pt idx="415">
                  <c:v>3.749999999998975E-2</c:v>
                </c:pt>
                <c:pt idx="416">
                  <c:v>3.9999999999989752E-2</c:v>
                </c:pt>
                <c:pt idx="417">
                  <c:v>4.2499999999989754E-2</c:v>
                </c:pt>
                <c:pt idx="418">
                  <c:v>4.4999999999989757E-2</c:v>
                </c:pt>
                <c:pt idx="419">
                  <c:v>4.7499999999989759E-2</c:v>
                </c:pt>
                <c:pt idx="420">
                  <c:v>4.9999999999989761E-2</c:v>
                </c:pt>
                <c:pt idx="421">
                  <c:v>5.2499999999989763E-2</c:v>
                </c:pt>
                <c:pt idx="422">
                  <c:v>5.4999999999989765E-2</c:v>
                </c:pt>
                <c:pt idx="423">
                  <c:v>5.7499999999989768E-2</c:v>
                </c:pt>
                <c:pt idx="424">
                  <c:v>5.999999999998977E-2</c:v>
                </c:pt>
                <c:pt idx="425">
                  <c:v>6.2499999999989772E-2</c:v>
                </c:pt>
                <c:pt idx="426">
                  <c:v>6.4999999999989774E-2</c:v>
                </c:pt>
                <c:pt idx="427">
                  <c:v>6.7499999999989777E-2</c:v>
                </c:pt>
                <c:pt idx="428">
                  <c:v>6.9999999999989779E-2</c:v>
                </c:pt>
                <c:pt idx="429">
                  <c:v>7.2499999999989781E-2</c:v>
                </c:pt>
                <c:pt idx="430">
                  <c:v>7.4999999999989783E-2</c:v>
                </c:pt>
                <c:pt idx="431">
                  <c:v>7.7499999999989785E-2</c:v>
                </c:pt>
                <c:pt idx="432">
                  <c:v>7.9999999999989788E-2</c:v>
                </c:pt>
                <c:pt idx="433">
                  <c:v>8.249999999998979E-2</c:v>
                </c:pt>
                <c:pt idx="434">
                  <c:v>8.4999999999989792E-2</c:v>
                </c:pt>
                <c:pt idx="435">
                  <c:v>8.7499999999989794E-2</c:v>
                </c:pt>
                <c:pt idx="436">
                  <c:v>8.9999999999989796E-2</c:v>
                </c:pt>
                <c:pt idx="437">
                  <c:v>9.2499999999989799E-2</c:v>
                </c:pt>
                <c:pt idx="438">
                  <c:v>9.4999999999989801E-2</c:v>
                </c:pt>
                <c:pt idx="439">
                  <c:v>9.7499999999989803E-2</c:v>
                </c:pt>
                <c:pt idx="440">
                  <c:v>9.9999999999989805E-2</c:v>
                </c:pt>
                <c:pt idx="441">
                  <c:v>0.10249999999998981</c:v>
                </c:pt>
                <c:pt idx="442">
                  <c:v>0.10499999999998981</c:v>
                </c:pt>
                <c:pt idx="443">
                  <c:v>0.10749999999998981</c:v>
                </c:pt>
                <c:pt idx="444">
                  <c:v>0.10999999999998981</c:v>
                </c:pt>
                <c:pt idx="445">
                  <c:v>0.11249999999998982</c:v>
                </c:pt>
                <c:pt idx="446">
                  <c:v>0.11499999999998982</c:v>
                </c:pt>
                <c:pt idx="447">
                  <c:v>0.11749999999998982</c:v>
                </c:pt>
                <c:pt idx="448">
                  <c:v>0.11999999999998982</c:v>
                </c:pt>
                <c:pt idx="449">
                  <c:v>0.12249999999998983</c:v>
                </c:pt>
                <c:pt idx="450">
                  <c:v>0.12499999999998983</c:v>
                </c:pt>
                <c:pt idx="451">
                  <c:v>0.12749999999998982</c:v>
                </c:pt>
                <c:pt idx="452">
                  <c:v>0.12999999999998982</c:v>
                </c:pt>
                <c:pt idx="453">
                  <c:v>0.13249999999998982</c:v>
                </c:pt>
                <c:pt idx="454">
                  <c:v>0.13499999999998982</c:v>
                </c:pt>
                <c:pt idx="455">
                  <c:v>0.13749999999998982</c:v>
                </c:pt>
                <c:pt idx="456">
                  <c:v>0.13999999999998983</c:v>
                </c:pt>
                <c:pt idx="457">
                  <c:v>0.14249999999998983</c:v>
                </c:pt>
                <c:pt idx="458">
                  <c:v>0.14499999999998983</c:v>
                </c:pt>
                <c:pt idx="459">
                  <c:v>0.14749999999998983</c:v>
                </c:pt>
                <c:pt idx="460">
                  <c:v>0.14999999999998984</c:v>
                </c:pt>
                <c:pt idx="461">
                  <c:v>0.15249999999998984</c:v>
                </c:pt>
                <c:pt idx="462">
                  <c:v>0.15499999999998984</c:v>
                </c:pt>
                <c:pt idx="463">
                  <c:v>0.15749999999998984</c:v>
                </c:pt>
                <c:pt idx="464">
                  <c:v>0.15999999999998984</c:v>
                </c:pt>
                <c:pt idx="465">
                  <c:v>0.16249999999998985</c:v>
                </c:pt>
                <c:pt idx="466">
                  <c:v>0.16499999999998985</c:v>
                </c:pt>
                <c:pt idx="467">
                  <c:v>0.16749999999998985</c:v>
                </c:pt>
                <c:pt idx="468">
                  <c:v>0.16999999999998985</c:v>
                </c:pt>
                <c:pt idx="469">
                  <c:v>0.17249999999998986</c:v>
                </c:pt>
                <c:pt idx="470">
                  <c:v>0.17499999999998986</c:v>
                </c:pt>
                <c:pt idx="471">
                  <c:v>0.17749999999998986</c:v>
                </c:pt>
                <c:pt idx="472">
                  <c:v>0.17999999999998986</c:v>
                </c:pt>
                <c:pt idx="473">
                  <c:v>0.18249999999998986</c:v>
                </c:pt>
                <c:pt idx="474">
                  <c:v>0.18499999999998987</c:v>
                </c:pt>
                <c:pt idx="475">
                  <c:v>0.18749999999998987</c:v>
                </c:pt>
                <c:pt idx="476">
                  <c:v>0.18999999999998987</c:v>
                </c:pt>
                <c:pt idx="477">
                  <c:v>0.19249999999998987</c:v>
                </c:pt>
                <c:pt idx="478">
                  <c:v>0.19499999999998988</c:v>
                </c:pt>
                <c:pt idx="479">
                  <c:v>0.19749999999998988</c:v>
                </c:pt>
                <c:pt idx="480">
                  <c:v>0.19999999999998988</c:v>
                </c:pt>
                <c:pt idx="481">
                  <c:v>0.20249999999998988</c:v>
                </c:pt>
                <c:pt idx="482">
                  <c:v>0.20499999999998988</c:v>
                </c:pt>
                <c:pt idx="483">
                  <c:v>0.20749999999998989</c:v>
                </c:pt>
                <c:pt idx="484">
                  <c:v>0.20999999999998989</c:v>
                </c:pt>
                <c:pt idx="485">
                  <c:v>0.21249999999998989</c:v>
                </c:pt>
                <c:pt idx="486">
                  <c:v>0.21499999999998989</c:v>
                </c:pt>
                <c:pt idx="487">
                  <c:v>0.2174999999999899</c:v>
                </c:pt>
                <c:pt idx="488">
                  <c:v>0.2199999999999899</c:v>
                </c:pt>
                <c:pt idx="489">
                  <c:v>0.2224999999999899</c:v>
                </c:pt>
                <c:pt idx="490">
                  <c:v>0.2249999999999899</c:v>
                </c:pt>
                <c:pt idx="491">
                  <c:v>0.2274999999999899</c:v>
                </c:pt>
                <c:pt idx="492">
                  <c:v>0.22999999999998991</c:v>
                </c:pt>
                <c:pt idx="493">
                  <c:v>0.23249999999998991</c:v>
                </c:pt>
                <c:pt idx="494">
                  <c:v>0.23499999999998991</c:v>
                </c:pt>
                <c:pt idx="495">
                  <c:v>0.23749999999998991</c:v>
                </c:pt>
                <c:pt idx="496">
                  <c:v>0.23999999999998992</c:v>
                </c:pt>
                <c:pt idx="497">
                  <c:v>0.24249999999998992</c:v>
                </c:pt>
                <c:pt idx="498">
                  <c:v>0.24499999999998992</c:v>
                </c:pt>
                <c:pt idx="499">
                  <c:v>0.24749999999998992</c:v>
                </c:pt>
                <c:pt idx="500">
                  <c:v>0.24999999999998992</c:v>
                </c:pt>
                <c:pt idx="501">
                  <c:v>0.2524999999999899</c:v>
                </c:pt>
                <c:pt idx="502">
                  <c:v>0.2549999999999899</c:v>
                </c:pt>
                <c:pt idx="503">
                  <c:v>0.2574999999999899</c:v>
                </c:pt>
                <c:pt idx="504">
                  <c:v>0.25999999999998991</c:v>
                </c:pt>
                <c:pt idx="505">
                  <c:v>0.26249999999998991</c:v>
                </c:pt>
                <c:pt idx="506">
                  <c:v>0.26499999999998991</c:v>
                </c:pt>
                <c:pt idx="507">
                  <c:v>0.26749999999998991</c:v>
                </c:pt>
                <c:pt idx="508">
                  <c:v>0.26999999999998991</c:v>
                </c:pt>
                <c:pt idx="509">
                  <c:v>0.27249999999998992</c:v>
                </c:pt>
                <c:pt idx="510">
                  <c:v>0.27499999999998992</c:v>
                </c:pt>
                <c:pt idx="511">
                  <c:v>0.27749999999998992</c:v>
                </c:pt>
                <c:pt idx="512">
                  <c:v>0.27999999999998992</c:v>
                </c:pt>
                <c:pt idx="513">
                  <c:v>0.28249999999998993</c:v>
                </c:pt>
                <c:pt idx="514">
                  <c:v>0.28499999999998993</c:v>
                </c:pt>
                <c:pt idx="515">
                  <c:v>0.28749999999998993</c:v>
                </c:pt>
                <c:pt idx="516">
                  <c:v>0.28999999999998993</c:v>
                </c:pt>
                <c:pt idx="517">
                  <c:v>0.29249999999998993</c:v>
                </c:pt>
                <c:pt idx="518">
                  <c:v>0.29499999999998994</c:v>
                </c:pt>
                <c:pt idx="519">
                  <c:v>0.29749999999998994</c:v>
                </c:pt>
                <c:pt idx="520">
                  <c:v>0.29999999999998994</c:v>
                </c:pt>
                <c:pt idx="521">
                  <c:v>0.30249999999998994</c:v>
                </c:pt>
                <c:pt idx="522">
                  <c:v>0.30499999999998995</c:v>
                </c:pt>
                <c:pt idx="523">
                  <c:v>0.30749999999998995</c:v>
                </c:pt>
                <c:pt idx="524">
                  <c:v>0.30999999999998995</c:v>
                </c:pt>
                <c:pt idx="525">
                  <c:v>0.31249999999998995</c:v>
                </c:pt>
                <c:pt idx="526">
                  <c:v>0.31499999999998995</c:v>
                </c:pt>
                <c:pt idx="527">
                  <c:v>0.31749999999998996</c:v>
                </c:pt>
                <c:pt idx="528">
                  <c:v>0.31999999999998996</c:v>
                </c:pt>
                <c:pt idx="529">
                  <c:v>0.32249999999998996</c:v>
                </c:pt>
                <c:pt idx="530">
                  <c:v>0.32499999999998996</c:v>
                </c:pt>
                <c:pt idx="531">
                  <c:v>0.32749999999998997</c:v>
                </c:pt>
                <c:pt idx="532">
                  <c:v>0.32999999999998997</c:v>
                </c:pt>
                <c:pt idx="533">
                  <c:v>0.33249999999998997</c:v>
                </c:pt>
                <c:pt idx="534">
                  <c:v>0.33499999999998997</c:v>
                </c:pt>
                <c:pt idx="535">
                  <c:v>0.33749999999998997</c:v>
                </c:pt>
                <c:pt idx="536">
                  <c:v>0.33999999999998998</c:v>
                </c:pt>
                <c:pt idx="537">
                  <c:v>0.34249999999998998</c:v>
                </c:pt>
                <c:pt idx="538">
                  <c:v>0.34499999999998998</c:v>
                </c:pt>
                <c:pt idx="539">
                  <c:v>0.34749999999998998</c:v>
                </c:pt>
                <c:pt idx="540">
                  <c:v>0.34999999999998999</c:v>
                </c:pt>
                <c:pt idx="541">
                  <c:v>0.35249999999998999</c:v>
                </c:pt>
                <c:pt idx="542">
                  <c:v>0.35499999999998999</c:v>
                </c:pt>
                <c:pt idx="543">
                  <c:v>0.35749999999998999</c:v>
                </c:pt>
                <c:pt idx="544">
                  <c:v>0.35999999999998999</c:v>
                </c:pt>
                <c:pt idx="545">
                  <c:v>0.36249999999999</c:v>
                </c:pt>
                <c:pt idx="546">
                  <c:v>0.36499999999999</c:v>
                </c:pt>
                <c:pt idx="547">
                  <c:v>0.36749999999999</c:v>
                </c:pt>
                <c:pt idx="548">
                  <c:v>0.36999999999999</c:v>
                </c:pt>
                <c:pt idx="549">
                  <c:v>0.37249999999999001</c:v>
                </c:pt>
                <c:pt idx="550">
                  <c:v>0.37499999999999001</c:v>
                </c:pt>
                <c:pt idx="551">
                  <c:v>0.37749999999999001</c:v>
                </c:pt>
                <c:pt idx="552">
                  <c:v>0.37999999999999001</c:v>
                </c:pt>
                <c:pt idx="553">
                  <c:v>0.38249999999999001</c:v>
                </c:pt>
                <c:pt idx="554">
                  <c:v>0.38499999999999002</c:v>
                </c:pt>
                <c:pt idx="555">
                  <c:v>0.38749999999999002</c:v>
                </c:pt>
                <c:pt idx="556">
                  <c:v>0.38999999999999002</c:v>
                </c:pt>
                <c:pt idx="557">
                  <c:v>0.39249999999999002</c:v>
                </c:pt>
                <c:pt idx="558">
                  <c:v>0.39499999999999003</c:v>
                </c:pt>
                <c:pt idx="559">
                  <c:v>0.39749999999999003</c:v>
                </c:pt>
                <c:pt idx="560">
                  <c:v>0.39999999999999003</c:v>
                </c:pt>
                <c:pt idx="561">
                  <c:v>0.40249999999999003</c:v>
                </c:pt>
                <c:pt idx="562">
                  <c:v>0.40499999999999003</c:v>
                </c:pt>
                <c:pt idx="563">
                  <c:v>0.40749999999999004</c:v>
                </c:pt>
                <c:pt idx="564">
                  <c:v>0.40999999999999004</c:v>
                </c:pt>
                <c:pt idx="565">
                  <c:v>0.41249999999999004</c:v>
                </c:pt>
                <c:pt idx="566">
                  <c:v>0.41499999999999004</c:v>
                </c:pt>
                <c:pt idx="567">
                  <c:v>0.41749999999999005</c:v>
                </c:pt>
                <c:pt idx="568">
                  <c:v>0.41999999999999005</c:v>
                </c:pt>
                <c:pt idx="569">
                  <c:v>0.42249999999999005</c:v>
                </c:pt>
                <c:pt idx="570">
                  <c:v>0.42499999999999005</c:v>
                </c:pt>
                <c:pt idx="571">
                  <c:v>0.42749999999999005</c:v>
                </c:pt>
                <c:pt idx="572">
                  <c:v>0.42999999999999006</c:v>
                </c:pt>
                <c:pt idx="573">
                  <c:v>0.43249999999999006</c:v>
                </c:pt>
                <c:pt idx="574">
                  <c:v>0.43499999999999006</c:v>
                </c:pt>
                <c:pt idx="575">
                  <c:v>0.43749999999999006</c:v>
                </c:pt>
                <c:pt idx="576">
                  <c:v>0.43999999999999007</c:v>
                </c:pt>
                <c:pt idx="577">
                  <c:v>0.44249999999999007</c:v>
                </c:pt>
                <c:pt idx="578">
                  <c:v>0.44499999999999007</c:v>
                </c:pt>
                <c:pt idx="579">
                  <c:v>0.44749999999999007</c:v>
                </c:pt>
                <c:pt idx="580">
                  <c:v>0.44999999999999007</c:v>
                </c:pt>
                <c:pt idx="581">
                  <c:v>0.45249999999999008</c:v>
                </c:pt>
                <c:pt idx="582">
                  <c:v>0.45499999999999008</c:v>
                </c:pt>
                <c:pt idx="583">
                  <c:v>0.45749999999999008</c:v>
                </c:pt>
                <c:pt idx="584">
                  <c:v>0.45999999999999008</c:v>
                </c:pt>
                <c:pt idx="585">
                  <c:v>0.46249999999999009</c:v>
                </c:pt>
                <c:pt idx="586">
                  <c:v>0.46499999999999009</c:v>
                </c:pt>
                <c:pt idx="587">
                  <c:v>0.46749999999999009</c:v>
                </c:pt>
                <c:pt idx="588">
                  <c:v>0.46999999999999009</c:v>
                </c:pt>
                <c:pt idx="589">
                  <c:v>0.47249999999999009</c:v>
                </c:pt>
                <c:pt idx="590">
                  <c:v>0.4749999999999901</c:v>
                </c:pt>
                <c:pt idx="591">
                  <c:v>0.4774999999999901</c:v>
                </c:pt>
                <c:pt idx="592">
                  <c:v>0.4799999999999901</c:v>
                </c:pt>
                <c:pt idx="593">
                  <c:v>0.4824999999999901</c:v>
                </c:pt>
                <c:pt idx="594">
                  <c:v>0.48499999999999011</c:v>
                </c:pt>
                <c:pt idx="595">
                  <c:v>0.48749999999999011</c:v>
                </c:pt>
                <c:pt idx="596">
                  <c:v>0.48999999999999011</c:v>
                </c:pt>
                <c:pt idx="597">
                  <c:v>0.49249999999999011</c:v>
                </c:pt>
                <c:pt idx="598">
                  <c:v>0.49499999999999011</c:v>
                </c:pt>
                <c:pt idx="599">
                  <c:v>0.49749999999999012</c:v>
                </c:pt>
                <c:pt idx="600">
                  <c:v>0.49999999999999012</c:v>
                </c:pt>
                <c:pt idx="601">
                  <c:v>0.50249999999999007</c:v>
                </c:pt>
                <c:pt idx="602">
                  <c:v>0.50499999999999001</c:v>
                </c:pt>
                <c:pt idx="603">
                  <c:v>0.50749999999998996</c:v>
                </c:pt>
                <c:pt idx="604">
                  <c:v>0.50999999999998991</c:v>
                </c:pt>
                <c:pt idx="605">
                  <c:v>0.51249999999998985</c:v>
                </c:pt>
                <c:pt idx="606">
                  <c:v>0.5149999999999898</c:v>
                </c:pt>
                <c:pt idx="607">
                  <c:v>0.51749999999998975</c:v>
                </c:pt>
                <c:pt idx="608">
                  <c:v>0.51999999999998969</c:v>
                </c:pt>
                <c:pt idx="609">
                  <c:v>0.52249999999998964</c:v>
                </c:pt>
                <c:pt idx="610">
                  <c:v>0.52499999999998959</c:v>
                </c:pt>
                <c:pt idx="611">
                  <c:v>0.52749999999998953</c:v>
                </c:pt>
                <c:pt idx="612">
                  <c:v>0.52999999999998948</c:v>
                </c:pt>
                <c:pt idx="613">
                  <c:v>0.53249999999998943</c:v>
                </c:pt>
                <c:pt idx="614">
                  <c:v>0.53499999999998937</c:v>
                </c:pt>
                <c:pt idx="615">
                  <c:v>0.53749999999998932</c:v>
                </c:pt>
                <c:pt idx="616">
                  <c:v>0.53999999999998927</c:v>
                </c:pt>
                <c:pt idx="617">
                  <c:v>0.54249999999998921</c:v>
                </c:pt>
                <c:pt idx="618">
                  <c:v>0.54499999999998916</c:v>
                </c:pt>
                <c:pt idx="619">
                  <c:v>0.54749999999998911</c:v>
                </c:pt>
                <c:pt idx="620">
                  <c:v>0.54999999999998905</c:v>
                </c:pt>
                <c:pt idx="621">
                  <c:v>0.552499999999989</c:v>
                </c:pt>
                <c:pt idx="622">
                  <c:v>0.55499999999998895</c:v>
                </c:pt>
                <c:pt idx="623">
                  <c:v>0.55749999999998889</c:v>
                </c:pt>
                <c:pt idx="624">
                  <c:v>0.55999999999998884</c:v>
                </c:pt>
                <c:pt idx="625">
                  <c:v>0.56249999999998879</c:v>
                </c:pt>
                <c:pt idx="626">
                  <c:v>0.56499999999998873</c:v>
                </c:pt>
                <c:pt idx="627">
                  <c:v>0.56749999999998868</c:v>
                </c:pt>
                <c:pt idx="628">
                  <c:v>0.56999999999998863</c:v>
                </c:pt>
                <c:pt idx="629">
                  <c:v>0.57249999999998857</c:v>
                </c:pt>
                <c:pt idx="630">
                  <c:v>0.57499999999998852</c:v>
                </c:pt>
                <c:pt idx="631">
                  <c:v>0.57749999999998847</c:v>
                </c:pt>
                <c:pt idx="632">
                  <c:v>0.57999999999998841</c:v>
                </c:pt>
                <c:pt idx="633">
                  <c:v>0.58249999999998836</c:v>
                </c:pt>
                <c:pt idx="634">
                  <c:v>0.58499999999998831</c:v>
                </c:pt>
                <c:pt idx="635">
                  <c:v>0.58749999999998825</c:v>
                </c:pt>
                <c:pt idx="636">
                  <c:v>0.5899999999999882</c:v>
                </c:pt>
                <c:pt idx="637">
                  <c:v>0.59249999999998815</c:v>
                </c:pt>
                <c:pt idx="638">
                  <c:v>0.59499999999998809</c:v>
                </c:pt>
                <c:pt idx="639">
                  <c:v>0.59749999999998804</c:v>
                </c:pt>
                <c:pt idx="640">
                  <c:v>0.59999999999998799</c:v>
                </c:pt>
                <c:pt idx="641">
                  <c:v>0.60249999999998793</c:v>
                </c:pt>
                <c:pt idx="642">
                  <c:v>0.60499999999998788</c:v>
                </c:pt>
                <c:pt idx="643">
                  <c:v>0.60749999999998783</c:v>
                </c:pt>
                <c:pt idx="644">
                  <c:v>0.60999999999998777</c:v>
                </c:pt>
                <c:pt idx="645">
                  <c:v>0.61249999999998772</c:v>
                </c:pt>
                <c:pt idx="646">
                  <c:v>0.61499999999998767</c:v>
                </c:pt>
                <c:pt idx="647">
                  <c:v>0.61749999999998761</c:v>
                </c:pt>
                <c:pt idx="648">
                  <c:v>0.61999999999998756</c:v>
                </c:pt>
                <c:pt idx="649">
                  <c:v>0.62249999999998751</c:v>
                </c:pt>
                <c:pt idx="650">
                  <c:v>0.62499999999998745</c:v>
                </c:pt>
                <c:pt idx="651">
                  <c:v>0.6274999999999874</c:v>
                </c:pt>
                <c:pt idx="652">
                  <c:v>0.62999999999998735</c:v>
                </c:pt>
                <c:pt idx="653">
                  <c:v>0.63249999999998729</c:v>
                </c:pt>
                <c:pt idx="654">
                  <c:v>0.63499999999998724</c:v>
                </c:pt>
                <c:pt idx="655">
                  <c:v>0.63749999999998719</c:v>
                </c:pt>
                <c:pt idx="656">
                  <c:v>0.63999999999998713</c:v>
                </c:pt>
                <c:pt idx="657">
                  <c:v>0.64249999999998708</c:v>
                </c:pt>
                <c:pt idx="658">
                  <c:v>0.64499999999998703</c:v>
                </c:pt>
                <c:pt idx="659">
                  <c:v>0.64749999999998697</c:v>
                </c:pt>
                <c:pt idx="660">
                  <c:v>0.64999999999998692</c:v>
                </c:pt>
                <c:pt idx="661">
                  <c:v>0.65249999999998687</c:v>
                </c:pt>
                <c:pt idx="662">
                  <c:v>0.65499999999998681</c:v>
                </c:pt>
                <c:pt idx="663">
                  <c:v>0.65749999999998676</c:v>
                </c:pt>
                <c:pt idx="664">
                  <c:v>0.65999999999998671</c:v>
                </c:pt>
                <c:pt idx="665">
                  <c:v>0.66249999999998666</c:v>
                </c:pt>
                <c:pt idx="666">
                  <c:v>0.6649999999999866</c:v>
                </c:pt>
                <c:pt idx="667">
                  <c:v>0.66749999999998655</c:v>
                </c:pt>
                <c:pt idx="668">
                  <c:v>0.6699999999999865</c:v>
                </c:pt>
                <c:pt idx="669">
                  <c:v>0.67249999999998644</c:v>
                </c:pt>
                <c:pt idx="670">
                  <c:v>0.67499999999998639</c:v>
                </c:pt>
                <c:pt idx="671">
                  <c:v>0.67749999999998634</c:v>
                </c:pt>
                <c:pt idx="672">
                  <c:v>0.67999999999998628</c:v>
                </c:pt>
                <c:pt idx="673">
                  <c:v>0.68249999999998623</c:v>
                </c:pt>
                <c:pt idx="674">
                  <c:v>0.68499999999998618</c:v>
                </c:pt>
                <c:pt idx="675">
                  <c:v>0.68749999999998612</c:v>
                </c:pt>
                <c:pt idx="676">
                  <c:v>0.68999999999998607</c:v>
                </c:pt>
                <c:pt idx="677">
                  <c:v>0.69249999999998602</c:v>
                </c:pt>
                <c:pt idx="678">
                  <c:v>0.69499999999998596</c:v>
                </c:pt>
                <c:pt idx="679">
                  <c:v>0.69749999999998591</c:v>
                </c:pt>
                <c:pt idx="680">
                  <c:v>0.69999999999998586</c:v>
                </c:pt>
                <c:pt idx="681">
                  <c:v>0.7024999999999858</c:v>
                </c:pt>
                <c:pt idx="682">
                  <c:v>0.70499999999998575</c:v>
                </c:pt>
                <c:pt idx="683">
                  <c:v>0.7074999999999857</c:v>
                </c:pt>
                <c:pt idx="684">
                  <c:v>0.70999999999998564</c:v>
                </c:pt>
                <c:pt idx="685">
                  <c:v>0.71249999999998559</c:v>
                </c:pt>
                <c:pt idx="686">
                  <c:v>0.71499999999998554</c:v>
                </c:pt>
                <c:pt idx="687">
                  <c:v>0.71749999999998548</c:v>
                </c:pt>
                <c:pt idx="688">
                  <c:v>0.71999999999998543</c:v>
                </c:pt>
                <c:pt idx="689">
                  <c:v>0.72249999999998538</c:v>
                </c:pt>
                <c:pt idx="690">
                  <c:v>0.72499999999998532</c:v>
                </c:pt>
                <c:pt idx="691">
                  <c:v>0.72749999999998527</c:v>
                </c:pt>
                <c:pt idx="692">
                  <c:v>0.72999999999998522</c:v>
                </c:pt>
                <c:pt idx="693">
                  <c:v>0.73249999999998516</c:v>
                </c:pt>
                <c:pt idx="694">
                  <c:v>0.73499999999998511</c:v>
                </c:pt>
                <c:pt idx="695">
                  <c:v>0.73749999999998506</c:v>
                </c:pt>
                <c:pt idx="696">
                  <c:v>0.739999999999985</c:v>
                </c:pt>
                <c:pt idx="697">
                  <c:v>0.74249999999998495</c:v>
                </c:pt>
                <c:pt idx="698">
                  <c:v>0.7449999999999849</c:v>
                </c:pt>
                <c:pt idx="699">
                  <c:v>0.74749999999998484</c:v>
                </c:pt>
                <c:pt idx="700">
                  <c:v>0.74999999999998479</c:v>
                </c:pt>
                <c:pt idx="701">
                  <c:v>0.75249999999998474</c:v>
                </c:pt>
                <c:pt idx="702">
                  <c:v>0.75499999999998468</c:v>
                </c:pt>
                <c:pt idx="703">
                  <c:v>0.75749999999998463</c:v>
                </c:pt>
                <c:pt idx="704">
                  <c:v>0.75999999999998458</c:v>
                </c:pt>
                <c:pt idx="705">
                  <c:v>0.76249999999998452</c:v>
                </c:pt>
                <c:pt idx="706">
                  <c:v>0.76499999999998447</c:v>
                </c:pt>
                <c:pt idx="707">
                  <c:v>0.76749999999998442</c:v>
                </c:pt>
                <c:pt idx="708">
                  <c:v>0.76999999999998436</c:v>
                </c:pt>
                <c:pt idx="709">
                  <c:v>0.77249999999998431</c:v>
                </c:pt>
                <c:pt idx="710">
                  <c:v>0.77499999999998426</c:v>
                </c:pt>
                <c:pt idx="711">
                  <c:v>0.7774999999999842</c:v>
                </c:pt>
                <c:pt idx="712">
                  <c:v>0.77999999999998415</c:v>
                </c:pt>
                <c:pt idx="713">
                  <c:v>0.7824999999999841</c:v>
                </c:pt>
                <c:pt idx="714">
                  <c:v>0.78499999999998404</c:v>
                </c:pt>
                <c:pt idx="715">
                  <c:v>0.78749999999998399</c:v>
                </c:pt>
                <c:pt idx="716">
                  <c:v>0.78999999999998394</c:v>
                </c:pt>
                <c:pt idx="717">
                  <c:v>0.79249999999998388</c:v>
                </c:pt>
                <c:pt idx="718">
                  <c:v>0.79499999999998383</c:v>
                </c:pt>
                <c:pt idx="719">
                  <c:v>0.79749999999998378</c:v>
                </c:pt>
                <c:pt idx="720">
                  <c:v>0.79999999999998372</c:v>
                </c:pt>
                <c:pt idx="721">
                  <c:v>0.80249999999998367</c:v>
                </c:pt>
                <c:pt idx="722">
                  <c:v>0.80499999999998362</c:v>
                </c:pt>
                <c:pt idx="723">
                  <c:v>0.80749999999998356</c:v>
                </c:pt>
                <c:pt idx="724">
                  <c:v>0.80999999999998351</c:v>
                </c:pt>
                <c:pt idx="725">
                  <c:v>0.81249999999998346</c:v>
                </c:pt>
                <c:pt idx="726">
                  <c:v>0.8149999999999834</c:v>
                </c:pt>
                <c:pt idx="727">
                  <c:v>0.81749999999998335</c:v>
                </c:pt>
                <c:pt idx="728">
                  <c:v>0.8199999999999833</c:v>
                </c:pt>
                <c:pt idx="729">
                  <c:v>0.82249999999998324</c:v>
                </c:pt>
                <c:pt idx="730">
                  <c:v>0.82499999999998319</c:v>
                </c:pt>
                <c:pt idx="731">
                  <c:v>0.82749999999998314</c:v>
                </c:pt>
                <c:pt idx="732">
                  <c:v>0.82999999999998308</c:v>
                </c:pt>
                <c:pt idx="733">
                  <c:v>0.83249999999998303</c:v>
                </c:pt>
                <c:pt idx="734">
                  <c:v>0.83499999999998298</c:v>
                </c:pt>
                <c:pt idx="735">
                  <c:v>0.83749999999998292</c:v>
                </c:pt>
                <c:pt idx="736">
                  <c:v>0.83999999999998287</c:v>
                </c:pt>
                <c:pt idx="737">
                  <c:v>0.84249999999998282</c:v>
                </c:pt>
                <c:pt idx="738">
                  <c:v>0.84499999999998276</c:v>
                </c:pt>
                <c:pt idx="739">
                  <c:v>0.84749999999998271</c:v>
                </c:pt>
                <c:pt idx="740">
                  <c:v>0.84999999999998266</c:v>
                </c:pt>
                <c:pt idx="741">
                  <c:v>0.85249999999998261</c:v>
                </c:pt>
                <c:pt idx="742">
                  <c:v>0.85499999999998255</c:v>
                </c:pt>
                <c:pt idx="743">
                  <c:v>0.8574999999999825</c:v>
                </c:pt>
                <c:pt idx="744">
                  <c:v>0.85999999999998245</c:v>
                </c:pt>
                <c:pt idx="745">
                  <c:v>0.86249999999998239</c:v>
                </c:pt>
                <c:pt idx="746">
                  <c:v>0.86499999999998234</c:v>
                </c:pt>
                <c:pt idx="747">
                  <c:v>0.86749999999998229</c:v>
                </c:pt>
                <c:pt idx="748">
                  <c:v>0.86999999999998223</c:v>
                </c:pt>
                <c:pt idx="749">
                  <c:v>0.87249999999998218</c:v>
                </c:pt>
                <c:pt idx="750">
                  <c:v>0.87499999999998213</c:v>
                </c:pt>
                <c:pt idx="751">
                  <c:v>0.87749999999998207</c:v>
                </c:pt>
                <c:pt idx="752">
                  <c:v>0.87999999999998202</c:v>
                </c:pt>
                <c:pt idx="753">
                  <c:v>0.88249999999998197</c:v>
                </c:pt>
                <c:pt idx="754">
                  <c:v>0.88499999999998191</c:v>
                </c:pt>
                <c:pt idx="755">
                  <c:v>0.88749999999998186</c:v>
                </c:pt>
                <c:pt idx="756">
                  <c:v>0.88999999999998181</c:v>
                </c:pt>
                <c:pt idx="757">
                  <c:v>0.89249999999998175</c:v>
                </c:pt>
                <c:pt idx="758">
                  <c:v>0.8949999999999817</c:v>
                </c:pt>
                <c:pt idx="759">
                  <c:v>0.89749999999998165</c:v>
                </c:pt>
                <c:pt idx="760">
                  <c:v>0.89999999999998159</c:v>
                </c:pt>
                <c:pt idx="761">
                  <c:v>0.90249999999998154</c:v>
                </c:pt>
                <c:pt idx="762">
                  <c:v>0.90499999999998149</c:v>
                </c:pt>
                <c:pt idx="763">
                  <c:v>0.90749999999998143</c:v>
                </c:pt>
                <c:pt idx="764">
                  <c:v>0.90999999999998138</c:v>
                </c:pt>
                <c:pt idx="765">
                  <c:v>0.91249999999998133</c:v>
                </c:pt>
                <c:pt idx="766">
                  <c:v>0.91499999999998127</c:v>
                </c:pt>
                <c:pt idx="767">
                  <c:v>0.91749999999998122</c:v>
                </c:pt>
                <c:pt idx="768">
                  <c:v>0.91999999999998117</c:v>
                </c:pt>
                <c:pt idx="769">
                  <c:v>0.92249999999998111</c:v>
                </c:pt>
                <c:pt idx="770">
                  <c:v>0.92499999999998106</c:v>
                </c:pt>
                <c:pt idx="771">
                  <c:v>0.92749999999998101</c:v>
                </c:pt>
                <c:pt idx="772">
                  <c:v>0.92999999999998095</c:v>
                </c:pt>
                <c:pt idx="773">
                  <c:v>0.9324999999999809</c:v>
                </c:pt>
                <c:pt idx="774">
                  <c:v>0.93499999999998085</c:v>
                </c:pt>
                <c:pt idx="775">
                  <c:v>0.93749999999998079</c:v>
                </c:pt>
                <c:pt idx="776">
                  <c:v>0.93999999999998074</c:v>
                </c:pt>
                <c:pt idx="777">
                  <c:v>0.94249999999998069</c:v>
                </c:pt>
                <c:pt idx="778">
                  <c:v>0.94499999999998063</c:v>
                </c:pt>
                <c:pt idx="779">
                  <c:v>0.94749999999998058</c:v>
                </c:pt>
                <c:pt idx="780">
                  <c:v>0.94999999999998053</c:v>
                </c:pt>
                <c:pt idx="781">
                  <c:v>0.95249999999998047</c:v>
                </c:pt>
                <c:pt idx="782">
                  <c:v>0.95499999999998042</c:v>
                </c:pt>
                <c:pt idx="783">
                  <c:v>0.95749999999998037</c:v>
                </c:pt>
                <c:pt idx="784">
                  <c:v>0.95999999999998031</c:v>
                </c:pt>
                <c:pt idx="785">
                  <c:v>0.96249999999998026</c:v>
                </c:pt>
                <c:pt idx="786">
                  <c:v>0.96499999999998021</c:v>
                </c:pt>
                <c:pt idx="787">
                  <c:v>0.96749999999998015</c:v>
                </c:pt>
                <c:pt idx="788">
                  <c:v>0.9699999999999801</c:v>
                </c:pt>
                <c:pt idx="789">
                  <c:v>0.97249999999998005</c:v>
                </c:pt>
                <c:pt idx="790">
                  <c:v>0.97499999999997999</c:v>
                </c:pt>
                <c:pt idx="791">
                  <c:v>0.97749999999997994</c:v>
                </c:pt>
                <c:pt idx="792">
                  <c:v>0.97999999999997989</c:v>
                </c:pt>
                <c:pt idx="793">
                  <c:v>0.98249999999997983</c:v>
                </c:pt>
                <c:pt idx="794">
                  <c:v>0.98499999999997978</c:v>
                </c:pt>
                <c:pt idx="795">
                  <c:v>0.98749999999997973</c:v>
                </c:pt>
                <c:pt idx="796">
                  <c:v>0.98999999999997967</c:v>
                </c:pt>
                <c:pt idx="797">
                  <c:v>0.99249999999997962</c:v>
                </c:pt>
                <c:pt idx="798">
                  <c:v>0.99499999999997957</c:v>
                </c:pt>
                <c:pt idx="799">
                  <c:v>0.99749999999997951</c:v>
                </c:pt>
                <c:pt idx="800">
                  <c:v>0.99999999999997946</c:v>
                </c:pt>
                <c:pt idx="801">
                  <c:v>1.0024999999999795</c:v>
                </c:pt>
                <c:pt idx="802">
                  <c:v>1.0049999999999795</c:v>
                </c:pt>
                <c:pt idx="803">
                  <c:v>1.0074999999999794</c:v>
                </c:pt>
                <c:pt idx="804">
                  <c:v>1.0099999999999794</c:v>
                </c:pt>
                <c:pt idx="805">
                  <c:v>1.0124999999999793</c:v>
                </c:pt>
                <c:pt idx="806">
                  <c:v>1.0149999999999793</c:v>
                </c:pt>
                <c:pt idx="807">
                  <c:v>1.0174999999999792</c:v>
                </c:pt>
                <c:pt idx="808">
                  <c:v>1.0199999999999791</c:v>
                </c:pt>
                <c:pt idx="809">
                  <c:v>1.0224999999999791</c:v>
                </c:pt>
                <c:pt idx="810">
                  <c:v>1.024999999999979</c:v>
                </c:pt>
                <c:pt idx="811">
                  <c:v>1.027499999999979</c:v>
                </c:pt>
                <c:pt idx="812">
                  <c:v>1.0299999999999789</c:v>
                </c:pt>
                <c:pt idx="813">
                  <c:v>1.0324999999999789</c:v>
                </c:pt>
                <c:pt idx="814">
                  <c:v>1.0349999999999788</c:v>
                </c:pt>
                <c:pt idx="815">
                  <c:v>1.0374999999999788</c:v>
                </c:pt>
                <c:pt idx="816">
                  <c:v>1.0399999999999787</c:v>
                </c:pt>
                <c:pt idx="817">
                  <c:v>1.0424999999999787</c:v>
                </c:pt>
                <c:pt idx="818">
                  <c:v>1.0449999999999786</c:v>
                </c:pt>
                <c:pt idx="819">
                  <c:v>1.0474999999999786</c:v>
                </c:pt>
                <c:pt idx="820">
                  <c:v>1.0499999999999785</c:v>
                </c:pt>
                <c:pt idx="821">
                  <c:v>1.0524999999999785</c:v>
                </c:pt>
                <c:pt idx="822">
                  <c:v>1.0549999999999784</c:v>
                </c:pt>
                <c:pt idx="823">
                  <c:v>1.0574999999999783</c:v>
                </c:pt>
                <c:pt idx="824">
                  <c:v>1.0599999999999783</c:v>
                </c:pt>
                <c:pt idx="825">
                  <c:v>1.0624999999999782</c:v>
                </c:pt>
                <c:pt idx="826">
                  <c:v>1.0649999999999782</c:v>
                </c:pt>
                <c:pt idx="827">
                  <c:v>1.0674999999999781</c:v>
                </c:pt>
                <c:pt idx="828">
                  <c:v>1.0699999999999781</c:v>
                </c:pt>
                <c:pt idx="829">
                  <c:v>1.072499999999978</c:v>
                </c:pt>
                <c:pt idx="830">
                  <c:v>1.074999999999978</c:v>
                </c:pt>
                <c:pt idx="831">
                  <c:v>1.0774999999999779</c:v>
                </c:pt>
                <c:pt idx="832">
                  <c:v>1.0799999999999779</c:v>
                </c:pt>
                <c:pt idx="833">
                  <c:v>1.0824999999999778</c:v>
                </c:pt>
                <c:pt idx="834">
                  <c:v>1.0849999999999778</c:v>
                </c:pt>
                <c:pt idx="835">
                  <c:v>1.0874999999999777</c:v>
                </c:pt>
                <c:pt idx="836">
                  <c:v>1.0899999999999777</c:v>
                </c:pt>
                <c:pt idx="837">
                  <c:v>1.0924999999999776</c:v>
                </c:pt>
                <c:pt idx="838">
                  <c:v>1.0949999999999775</c:v>
                </c:pt>
                <c:pt idx="839">
                  <c:v>1.0974999999999775</c:v>
                </c:pt>
                <c:pt idx="840">
                  <c:v>1.0999999999999774</c:v>
                </c:pt>
                <c:pt idx="841">
                  <c:v>1.1024999999999774</c:v>
                </c:pt>
                <c:pt idx="842">
                  <c:v>1.1049999999999773</c:v>
                </c:pt>
                <c:pt idx="843">
                  <c:v>1.1074999999999773</c:v>
                </c:pt>
                <c:pt idx="844">
                  <c:v>1.1099999999999772</c:v>
                </c:pt>
                <c:pt idx="845">
                  <c:v>1.1124999999999772</c:v>
                </c:pt>
                <c:pt idx="846">
                  <c:v>1.1149999999999771</c:v>
                </c:pt>
                <c:pt idx="847">
                  <c:v>1.1174999999999771</c:v>
                </c:pt>
                <c:pt idx="848">
                  <c:v>1.119999999999977</c:v>
                </c:pt>
                <c:pt idx="849">
                  <c:v>1.122499999999977</c:v>
                </c:pt>
                <c:pt idx="850">
                  <c:v>1.1249999999999769</c:v>
                </c:pt>
                <c:pt idx="851">
                  <c:v>1.1274999999999769</c:v>
                </c:pt>
                <c:pt idx="852">
                  <c:v>1.1299999999999768</c:v>
                </c:pt>
                <c:pt idx="853">
                  <c:v>1.1324999999999767</c:v>
                </c:pt>
                <c:pt idx="854">
                  <c:v>1.1349999999999767</c:v>
                </c:pt>
                <c:pt idx="855">
                  <c:v>1.1374999999999766</c:v>
                </c:pt>
                <c:pt idx="856">
                  <c:v>1.1399999999999766</c:v>
                </c:pt>
                <c:pt idx="857">
                  <c:v>1.1424999999999765</c:v>
                </c:pt>
                <c:pt idx="858">
                  <c:v>1.1449999999999765</c:v>
                </c:pt>
                <c:pt idx="859">
                  <c:v>1.1474999999999764</c:v>
                </c:pt>
                <c:pt idx="860">
                  <c:v>1.1499999999999764</c:v>
                </c:pt>
                <c:pt idx="861">
                  <c:v>1.1524999999999763</c:v>
                </c:pt>
                <c:pt idx="862">
                  <c:v>1.1549999999999763</c:v>
                </c:pt>
                <c:pt idx="863">
                  <c:v>1.1574999999999762</c:v>
                </c:pt>
                <c:pt idx="864">
                  <c:v>1.1599999999999762</c:v>
                </c:pt>
                <c:pt idx="865">
                  <c:v>1.1624999999999761</c:v>
                </c:pt>
                <c:pt idx="866">
                  <c:v>1.1649999999999761</c:v>
                </c:pt>
                <c:pt idx="867">
                  <c:v>1.167499999999976</c:v>
                </c:pt>
                <c:pt idx="868">
                  <c:v>1.1699999999999759</c:v>
                </c:pt>
                <c:pt idx="869">
                  <c:v>1.1724999999999759</c:v>
                </c:pt>
                <c:pt idx="870">
                  <c:v>1.1749999999999758</c:v>
                </c:pt>
                <c:pt idx="871">
                  <c:v>1.1774999999999758</c:v>
                </c:pt>
                <c:pt idx="872">
                  <c:v>1.1799999999999757</c:v>
                </c:pt>
                <c:pt idx="873">
                  <c:v>1.1824999999999757</c:v>
                </c:pt>
                <c:pt idx="874">
                  <c:v>1.1849999999999756</c:v>
                </c:pt>
                <c:pt idx="875">
                  <c:v>1.1874999999999756</c:v>
                </c:pt>
                <c:pt idx="876">
                  <c:v>1.1899999999999755</c:v>
                </c:pt>
                <c:pt idx="877">
                  <c:v>1.1924999999999755</c:v>
                </c:pt>
                <c:pt idx="878">
                  <c:v>1.1949999999999754</c:v>
                </c:pt>
                <c:pt idx="879">
                  <c:v>1.1974999999999754</c:v>
                </c:pt>
                <c:pt idx="880">
                  <c:v>1.1999999999999753</c:v>
                </c:pt>
                <c:pt idx="881">
                  <c:v>1.2024999999999753</c:v>
                </c:pt>
                <c:pt idx="882">
                  <c:v>1.2049999999999752</c:v>
                </c:pt>
                <c:pt idx="883">
                  <c:v>1.2074999999999751</c:v>
                </c:pt>
                <c:pt idx="884">
                  <c:v>1.2099999999999751</c:v>
                </c:pt>
                <c:pt idx="885">
                  <c:v>1.212499999999975</c:v>
                </c:pt>
                <c:pt idx="886">
                  <c:v>1.214999999999975</c:v>
                </c:pt>
                <c:pt idx="887">
                  <c:v>1.2174999999999749</c:v>
                </c:pt>
                <c:pt idx="888">
                  <c:v>1.2199999999999749</c:v>
                </c:pt>
                <c:pt idx="889">
                  <c:v>1.2224999999999748</c:v>
                </c:pt>
                <c:pt idx="890">
                  <c:v>1.2249999999999748</c:v>
                </c:pt>
                <c:pt idx="891">
                  <c:v>1.2274999999999747</c:v>
                </c:pt>
                <c:pt idx="892">
                  <c:v>1.2299999999999747</c:v>
                </c:pt>
                <c:pt idx="893">
                  <c:v>1.2324999999999746</c:v>
                </c:pt>
                <c:pt idx="894">
                  <c:v>1.2349999999999746</c:v>
                </c:pt>
                <c:pt idx="895">
                  <c:v>1.2374999999999745</c:v>
                </c:pt>
                <c:pt idx="896">
                  <c:v>1.2399999999999745</c:v>
                </c:pt>
                <c:pt idx="897">
                  <c:v>1.2424999999999744</c:v>
                </c:pt>
                <c:pt idx="898">
                  <c:v>1.2449999999999743</c:v>
                </c:pt>
                <c:pt idx="899">
                  <c:v>1.2474999999999743</c:v>
                </c:pt>
                <c:pt idx="900">
                  <c:v>1.2499999999999742</c:v>
                </c:pt>
                <c:pt idx="901">
                  <c:v>1.2524999999999742</c:v>
                </c:pt>
                <c:pt idx="902">
                  <c:v>1.2549999999999741</c:v>
                </c:pt>
                <c:pt idx="903">
                  <c:v>1.2574999999999741</c:v>
                </c:pt>
                <c:pt idx="904">
                  <c:v>1.259999999999974</c:v>
                </c:pt>
                <c:pt idx="905">
                  <c:v>1.262499999999974</c:v>
                </c:pt>
                <c:pt idx="906">
                  <c:v>1.2649999999999739</c:v>
                </c:pt>
                <c:pt idx="907">
                  <c:v>1.2674999999999739</c:v>
                </c:pt>
                <c:pt idx="908">
                  <c:v>1.2699999999999738</c:v>
                </c:pt>
                <c:pt idx="909">
                  <c:v>1.2724999999999738</c:v>
                </c:pt>
                <c:pt idx="910">
                  <c:v>1.2749999999999737</c:v>
                </c:pt>
                <c:pt idx="911">
                  <c:v>1.2774999999999737</c:v>
                </c:pt>
                <c:pt idx="912">
                  <c:v>1.2799999999999736</c:v>
                </c:pt>
                <c:pt idx="913">
                  <c:v>1.2824999999999736</c:v>
                </c:pt>
                <c:pt idx="914">
                  <c:v>1.2849999999999735</c:v>
                </c:pt>
                <c:pt idx="915">
                  <c:v>1.2874999999999734</c:v>
                </c:pt>
                <c:pt idx="916">
                  <c:v>1.2899999999999734</c:v>
                </c:pt>
                <c:pt idx="917">
                  <c:v>1.2924999999999733</c:v>
                </c:pt>
                <c:pt idx="918">
                  <c:v>1.2949999999999733</c:v>
                </c:pt>
                <c:pt idx="919">
                  <c:v>1.2974999999999732</c:v>
                </c:pt>
                <c:pt idx="920">
                  <c:v>1.2999999999999732</c:v>
                </c:pt>
                <c:pt idx="921">
                  <c:v>1.3024999999999731</c:v>
                </c:pt>
                <c:pt idx="922">
                  <c:v>1.3049999999999731</c:v>
                </c:pt>
                <c:pt idx="923">
                  <c:v>1.307499999999973</c:v>
                </c:pt>
                <c:pt idx="924">
                  <c:v>1.309999999999973</c:v>
                </c:pt>
                <c:pt idx="925">
                  <c:v>1.3124999999999729</c:v>
                </c:pt>
                <c:pt idx="926">
                  <c:v>1.3149999999999729</c:v>
                </c:pt>
                <c:pt idx="927">
                  <c:v>1.3174999999999728</c:v>
                </c:pt>
                <c:pt idx="928">
                  <c:v>1.3199999999999728</c:v>
                </c:pt>
                <c:pt idx="929">
                  <c:v>1.3224999999999727</c:v>
                </c:pt>
                <c:pt idx="930">
                  <c:v>1.3249999999999726</c:v>
                </c:pt>
                <c:pt idx="931">
                  <c:v>1.3274999999999726</c:v>
                </c:pt>
                <c:pt idx="932">
                  <c:v>1.3299999999999725</c:v>
                </c:pt>
                <c:pt idx="933">
                  <c:v>1.3324999999999725</c:v>
                </c:pt>
                <c:pt idx="934">
                  <c:v>1.3349999999999724</c:v>
                </c:pt>
                <c:pt idx="935">
                  <c:v>1.3374999999999724</c:v>
                </c:pt>
                <c:pt idx="936">
                  <c:v>1.3399999999999723</c:v>
                </c:pt>
                <c:pt idx="937">
                  <c:v>1.3424999999999723</c:v>
                </c:pt>
                <c:pt idx="938">
                  <c:v>1.3449999999999722</c:v>
                </c:pt>
                <c:pt idx="939">
                  <c:v>1.3474999999999722</c:v>
                </c:pt>
                <c:pt idx="940">
                  <c:v>1.3499999999999721</c:v>
                </c:pt>
                <c:pt idx="941">
                  <c:v>1.3524999999999721</c:v>
                </c:pt>
                <c:pt idx="942">
                  <c:v>1.354999999999972</c:v>
                </c:pt>
                <c:pt idx="943">
                  <c:v>1.357499999999972</c:v>
                </c:pt>
                <c:pt idx="944">
                  <c:v>1.3599999999999719</c:v>
                </c:pt>
                <c:pt idx="945">
                  <c:v>1.3624999999999718</c:v>
                </c:pt>
                <c:pt idx="946">
                  <c:v>1.3649999999999718</c:v>
                </c:pt>
                <c:pt idx="947">
                  <c:v>1.3674999999999717</c:v>
                </c:pt>
                <c:pt idx="948">
                  <c:v>1.3699999999999717</c:v>
                </c:pt>
                <c:pt idx="949">
                  <c:v>1.3724999999999716</c:v>
                </c:pt>
                <c:pt idx="950">
                  <c:v>1.3749999999999716</c:v>
                </c:pt>
                <c:pt idx="951">
                  <c:v>1.3774999999999715</c:v>
                </c:pt>
                <c:pt idx="952">
                  <c:v>1.3799999999999715</c:v>
                </c:pt>
                <c:pt idx="953">
                  <c:v>1.3824999999999714</c:v>
                </c:pt>
                <c:pt idx="954">
                  <c:v>1.3849999999999714</c:v>
                </c:pt>
                <c:pt idx="955">
                  <c:v>1.3874999999999713</c:v>
                </c:pt>
                <c:pt idx="956">
                  <c:v>1.3899999999999713</c:v>
                </c:pt>
                <c:pt idx="957">
                  <c:v>1.3924999999999712</c:v>
                </c:pt>
                <c:pt idx="958">
                  <c:v>1.3949999999999712</c:v>
                </c:pt>
                <c:pt idx="959">
                  <c:v>1.3974999999999711</c:v>
                </c:pt>
                <c:pt idx="960">
                  <c:v>1.399999999999971</c:v>
                </c:pt>
                <c:pt idx="961">
                  <c:v>1.402499999999971</c:v>
                </c:pt>
                <c:pt idx="962">
                  <c:v>1.4049999999999709</c:v>
                </c:pt>
                <c:pt idx="963">
                  <c:v>1.4074999999999709</c:v>
                </c:pt>
                <c:pt idx="964">
                  <c:v>1.4099999999999708</c:v>
                </c:pt>
                <c:pt idx="965">
                  <c:v>1.4124999999999708</c:v>
                </c:pt>
                <c:pt idx="966">
                  <c:v>1.4149999999999707</c:v>
                </c:pt>
                <c:pt idx="967">
                  <c:v>1.4174999999999707</c:v>
                </c:pt>
                <c:pt idx="968">
                  <c:v>1.4199999999999706</c:v>
                </c:pt>
                <c:pt idx="969">
                  <c:v>1.4224999999999706</c:v>
                </c:pt>
                <c:pt idx="970">
                  <c:v>1.4249999999999705</c:v>
                </c:pt>
                <c:pt idx="971">
                  <c:v>1.4274999999999705</c:v>
                </c:pt>
                <c:pt idx="972">
                  <c:v>1.4299999999999704</c:v>
                </c:pt>
                <c:pt idx="973">
                  <c:v>1.4324999999999704</c:v>
                </c:pt>
                <c:pt idx="974">
                  <c:v>1.4349999999999703</c:v>
                </c:pt>
                <c:pt idx="975">
                  <c:v>1.4374999999999702</c:v>
                </c:pt>
                <c:pt idx="976">
                  <c:v>1.4399999999999702</c:v>
                </c:pt>
                <c:pt idx="977">
                  <c:v>1.4424999999999701</c:v>
                </c:pt>
                <c:pt idx="978">
                  <c:v>1.4449999999999701</c:v>
                </c:pt>
                <c:pt idx="979">
                  <c:v>1.44749999999997</c:v>
                </c:pt>
                <c:pt idx="980">
                  <c:v>1.44999999999997</c:v>
                </c:pt>
                <c:pt idx="981">
                  <c:v>1.4524999999999699</c:v>
                </c:pt>
                <c:pt idx="982">
                  <c:v>1.4549999999999699</c:v>
                </c:pt>
                <c:pt idx="983">
                  <c:v>1.4574999999999698</c:v>
                </c:pt>
                <c:pt idx="984">
                  <c:v>1.4599999999999698</c:v>
                </c:pt>
                <c:pt idx="985">
                  <c:v>1.4624999999999697</c:v>
                </c:pt>
                <c:pt idx="986">
                  <c:v>1.4649999999999697</c:v>
                </c:pt>
                <c:pt idx="987">
                  <c:v>1.4674999999999696</c:v>
                </c:pt>
                <c:pt idx="988">
                  <c:v>1.4699999999999696</c:v>
                </c:pt>
                <c:pt idx="989">
                  <c:v>1.4724999999999695</c:v>
                </c:pt>
                <c:pt idx="990">
                  <c:v>1.4749999999999694</c:v>
                </c:pt>
                <c:pt idx="991">
                  <c:v>1.4774999999999694</c:v>
                </c:pt>
                <c:pt idx="992">
                  <c:v>1.4799999999999693</c:v>
                </c:pt>
                <c:pt idx="993">
                  <c:v>1.4824999999999693</c:v>
                </c:pt>
                <c:pt idx="994">
                  <c:v>1.4849999999999692</c:v>
                </c:pt>
                <c:pt idx="995">
                  <c:v>1.4874999999999692</c:v>
                </c:pt>
                <c:pt idx="996">
                  <c:v>1.4899999999999691</c:v>
                </c:pt>
                <c:pt idx="997">
                  <c:v>1.4924999999999691</c:v>
                </c:pt>
                <c:pt idx="998">
                  <c:v>1.494999999999969</c:v>
                </c:pt>
                <c:pt idx="999">
                  <c:v>1.497499999999969</c:v>
                </c:pt>
                <c:pt idx="1000">
                  <c:v>1.4999999999999689</c:v>
                </c:pt>
              </c:numCache>
            </c:numRef>
          </c:cat>
          <c:val>
            <c:numRef>
              <c:f>'MCS VaR'!$X$15:$X$1015</c:f>
              <c:numCache>
                <c:formatCode>General</c:formatCode>
                <c:ptCount val="1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2.0000000000000001E-4</c:v>
                </c:pt>
                <c:pt idx="100">
                  <c:v>2.0000000000000001E-4</c:v>
                </c:pt>
                <c:pt idx="101">
                  <c:v>2.0000000000000001E-4</c:v>
                </c:pt>
                <c:pt idx="102">
                  <c:v>2.0000000000000001E-4</c:v>
                </c:pt>
                <c:pt idx="103">
                  <c:v>2.0000000000000001E-4</c:v>
                </c:pt>
                <c:pt idx="104">
                  <c:v>2.0000000000000001E-4</c:v>
                </c:pt>
                <c:pt idx="105">
                  <c:v>2.0000000000000001E-4</c:v>
                </c:pt>
                <c:pt idx="106">
                  <c:v>2.0000000000000001E-4</c:v>
                </c:pt>
                <c:pt idx="107">
                  <c:v>2.0000000000000001E-4</c:v>
                </c:pt>
                <c:pt idx="108">
                  <c:v>2.0000000000000001E-4</c:v>
                </c:pt>
                <c:pt idx="109">
                  <c:v>2.0000000000000001E-4</c:v>
                </c:pt>
                <c:pt idx="110">
                  <c:v>2.0000000000000001E-4</c:v>
                </c:pt>
                <c:pt idx="111">
                  <c:v>2.0000000000000001E-4</c:v>
                </c:pt>
                <c:pt idx="112">
                  <c:v>2.0000000000000001E-4</c:v>
                </c:pt>
                <c:pt idx="113">
                  <c:v>2.0000000000000001E-4</c:v>
                </c:pt>
                <c:pt idx="114">
                  <c:v>2.0000000000000001E-4</c:v>
                </c:pt>
                <c:pt idx="115">
                  <c:v>4.0000000000000002E-4</c:v>
                </c:pt>
                <c:pt idx="116">
                  <c:v>4.0000000000000002E-4</c:v>
                </c:pt>
                <c:pt idx="117">
                  <c:v>4.0000000000000002E-4</c:v>
                </c:pt>
                <c:pt idx="118">
                  <c:v>4.0000000000000002E-4</c:v>
                </c:pt>
                <c:pt idx="119">
                  <c:v>4.0000000000000002E-4</c:v>
                </c:pt>
                <c:pt idx="120">
                  <c:v>4.0000000000000002E-4</c:v>
                </c:pt>
                <c:pt idx="121">
                  <c:v>4.0000000000000002E-4</c:v>
                </c:pt>
                <c:pt idx="122">
                  <c:v>4.0000000000000002E-4</c:v>
                </c:pt>
                <c:pt idx="123">
                  <c:v>4.0000000000000002E-4</c:v>
                </c:pt>
                <c:pt idx="124">
                  <c:v>4.0000000000000002E-4</c:v>
                </c:pt>
                <c:pt idx="125">
                  <c:v>4.0000000000000002E-4</c:v>
                </c:pt>
                <c:pt idx="126">
                  <c:v>4.0000000000000002E-4</c:v>
                </c:pt>
                <c:pt idx="127">
                  <c:v>4.0000000000000002E-4</c:v>
                </c:pt>
                <c:pt idx="128">
                  <c:v>4.0000000000000002E-4</c:v>
                </c:pt>
                <c:pt idx="129">
                  <c:v>4.0000000000000002E-4</c:v>
                </c:pt>
                <c:pt idx="130">
                  <c:v>4.0000000000000002E-4</c:v>
                </c:pt>
                <c:pt idx="131">
                  <c:v>6.0000000000000006E-4</c:v>
                </c:pt>
                <c:pt idx="132">
                  <c:v>6.0000000000000006E-4</c:v>
                </c:pt>
                <c:pt idx="133">
                  <c:v>6.0000000000000006E-4</c:v>
                </c:pt>
                <c:pt idx="134">
                  <c:v>6.0000000000000006E-4</c:v>
                </c:pt>
                <c:pt idx="135">
                  <c:v>6.0000000000000006E-4</c:v>
                </c:pt>
                <c:pt idx="136">
                  <c:v>6.0000000000000006E-4</c:v>
                </c:pt>
                <c:pt idx="137">
                  <c:v>6.0000000000000006E-4</c:v>
                </c:pt>
                <c:pt idx="138">
                  <c:v>6.0000000000000006E-4</c:v>
                </c:pt>
                <c:pt idx="139">
                  <c:v>6.0000000000000006E-4</c:v>
                </c:pt>
                <c:pt idx="140">
                  <c:v>6.0000000000000006E-4</c:v>
                </c:pt>
                <c:pt idx="141">
                  <c:v>6.0000000000000006E-4</c:v>
                </c:pt>
                <c:pt idx="142">
                  <c:v>6.0000000000000006E-4</c:v>
                </c:pt>
                <c:pt idx="143">
                  <c:v>6.0000000000000006E-4</c:v>
                </c:pt>
                <c:pt idx="144">
                  <c:v>6.0000000000000006E-4</c:v>
                </c:pt>
                <c:pt idx="145">
                  <c:v>6.0000000000000006E-4</c:v>
                </c:pt>
                <c:pt idx="146">
                  <c:v>6.0000000000000006E-4</c:v>
                </c:pt>
                <c:pt idx="147">
                  <c:v>6.0000000000000006E-4</c:v>
                </c:pt>
                <c:pt idx="148">
                  <c:v>6.0000000000000006E-4</c:v>
                </c:pt>
                <c:pt idx="149">
                  <c:v>6.0000000000000006E-4</c:v>
                </c:pt>
                <c:pt idx="150">
                  <c:v>6.0000000000000006E-4</c:v>
                </c:pt>
                <c:pt idx="151">
                  <c:v>6.0000000000000006E-4</c:v>
                </c:pt>
                <c:pt idx="152">
                  <c:v>6.0000000000000006E-4</c:v>
                </c:pt>
                <c:pt idx="153">
                  <c:v>6.0000000000000006E-4</c:v>
                </c:pt>
                <c:pt idx="154">
                  <c:v>6.0000000000000006E-4</c:v>
                </c:pt>
                <c:pt idx="155">
                  <c:v>6.0000000000000006E-4</c:v>
                </c:pt>
                <c:pt idx="156">
                  <c:v>6.0000000000000006E-4</c:v>
                </c:pt>
                <c:pt idx="157">
                  <c:v>6.0000000000000006E-4</c:v>
                </c:pt>
                <c:pt idx="158">
                  <c:v>6.0000000000000006E-4</c:v>
                </c:pt>
                <c:pt idx="159">
                  <c:v>6.0000000000000006E-4</c:v>
                </c:pt>
                <c:pt idx="160">
                  <c:v>6.0000000000000006E-4</c:v>
                </c:pt>
                <c:pt idx="161">
                  <c:v>6.0000000000000006E-4</c:v>
                </c:pt>
                <c:pt idx="162">
                  <c:v>6.0000000000000006E-4</c:v>
                </c:pt>
                <c:pt idx="163">
                  <c:v>8.0000000000000004E-4</c:v>
                </c:pt>
                <c:pt idx="164">
                  <c:v>8.0000000000000004E-4</c:v>
                </c:pt>
                <c:pt idx="165">
                  <c:v>8.0000000000000004E-4</c:v>
                </c:pt>
                <c:pt idx="166">
                  <c:v>8.0000000000000004E-4</c:v>
                </c:pt>
                <c:pt idx="167">
                  <c:v>8.0000000000000004E-4</c:v>
                </c:pt>
                <c:pt idx="168">
                  <c:v>8.0000000000000004E-4</c:v>
                </c:pt>
                <c:pt idx="169">
                  <c:v>8.0000000000000004E-4</c:v>
                </c:pt>
                <c:pt idx="170">
                  <c:v>8.0000000000000004E-4</c:v>
                </c:pt>
                <c:pt idx="171">
                  <c:v>8.0000000000000004E-4</c:v>
                </c:pt>
                <c:pt idx="172">
                  <c:v>8.0000000000000004E-4</c:v>
                </c:pt>
                <c:pt idx="173">
                  <c:v>8.0000000000000004E-4</c:v>
                </c:pt>
                <c:pt idx="174">
                  <c:v>8.0000000000000004E-4</c:v>
                </c:pt>
                <c:pt idx="175">
                  <c:v>1E-3</c:v>
                </c:pt>
                <c:pt idx="176">
                  <c:v>1E-3</c:v>
                </c:pt>
                <c:pt idx="177">
                  <c:v>1E-3</c:v>
                </c:pt>
                <c:pt idx="178">
                  <c:v>1E-3</c:v>
                </c:pt>
                <c:pt idx="179">
                  <c:v>1E-3</c:v>
                </c:pt>
                <c:pt idx="180">
                  <c:v>1E-3</c:v>
                </c:pt>
                <c:pt idx="181">
                  <c:v>1E-3</c:v>
                </c:pt>
                <c:pt idx="182">
                  <c:v>1E-3</c:v>
                </c:pt>
                <c:pt idx="183">
                  <c:v>1E-3</c:v>
                </c:pt>
                <c:pt idx="184">
                  <c:v>1E-3</c:v>
                </c:pt>
                <c:pt idx="185">
                  <c:v>1E-3</c:v>
                </c:pt>
                <c:pt idx="186">
                  <c:v>1.2000000000000001E-3</c:v>
                </c:pt>
                <c:pt idx="187">
                  <c:v>1.2000000000000001E-3</c:v>
                </c:pt>
                <c:pt idx="188">
                  <c:v>1.2000000000000001E-3</c:v>
                </c:pt>
                <c:pt idx="189">
                  <c:v>1.2000000000000001E-3</c:v>
                </c:pt>
                <c:pt idx="190">
                  <c:v>1.4000000000000002E-3</c:v>
                </c:pt>
                <c:pt idx="191">
                  <c:v>1.4000000000000002E-3</c:v>
                </c:pt>
                <c:pt idx="192">
                  <c:v>1.4000000000000002E-3</c:v>
                </c:pt>
                <c:pt idx="193">
                  <c:v>1.4000000000000002E-3</c:v>
                </c:pt>
                <c:pt idx="194">
                  <c:v>1.6000000000000003E-3</c:v>
                </c:pt>
                <c:pt idx="195">
                  <c:v>1.6000000000000003E-3</c:v>
                </c:pt>
                <c:pt idx="196">
                  <c:v>1.8000000000000004E-3</c:v>
                </c:pt>
                <c:pt idx="197">
                  <c:v>1.8000000000000004E-3</c:v>
                </c:pt>
                <c:pt idx="198">
                  <c:v>1.8000000000000004E-3</c:v>
                </c:pt>
                <c:pt idx="199">
                  <c:v>1.8000000000000004E-3</c:v>
                </c:pt>
                <c:pt idx="200">
                  <c:v>1.8000000000000004E-3</c:v>
                </c:pt>
                <c:pt idx="201">
                  <c:v>1.8000000000000004E-3</c:v>
                </c:pt>
                <c:pt idx="202">
                  <c:v>1.8000000000000004E-3</c:v>
                </c:pt>
                <c:pt idx="203">
                  <c:v>1.8000000000000004E-3</c:v>
                </c:pt>
                <c:pt idx="204">
                  <c:v>1.8000000000000004E-3</c:v>
                </c:pt>
                <c:pt idx="205">
                  <c:v>2.0000000000000005E-3</c:v>
                </c:pt>
                <c:pt idx="206">
                  <c:v>2.0000000000000005E-3</c:v>
                </c:pt>
                <c:pt idx="207">
                  <c:v>2.0000000000000005E-3</c:v>
                </c:pt>
                <c:pt idx="208">
                  <c:v>2.0000000000000005E-3</c:v>
                </c:pt>
                <c:pt idx="209">
                  <c:v>2.0000000000000005E-3</c:v>
                </c:pt>
                <c:pt idx="210">
                  <c:v>2.0000000000000005E-3</c:v>
                </c:pt>
                <c:pt idx="211">
                  <c:v>2.0000000000000005E-3</c:v>
                </c:pt>
                <c:pt idx="212">
                  <c:v>2.0000000000000005E-3</c:v>
                </c:pt>
                <c:pt idx="213">
                  <c:v>2.0000000000000005E-3</c:v>
                </c:pt>
                <c:pt idx="214">
                  <c:v>2.0000000000000005E-3</c:v>
                </c:pt>
                <c:pt idx="215">
                  <c:v>2.0000000000000005E-3</c:v>
                </c:pt>
                <c:pt idx="216">
                  <c:v>2.0000000000000005E-3</c:v>
                </c:pt>
                <c:pt idx="217">
                  <c:v>2.0000000000000005E-3</c:v>
                </c:pt>
                <c:pt idx="218">
                  <c:v>2.2000000000000006E-3</c:v>
                </c:pt>
                <c:pt idx="219">
                  <c:v>2.2000000000000006E-3</c:v>
                </c:pt>
                <c:pt idx="220">
                  <c:v>2.2000000000000006E-3</c:v>
                </c:pt>
                <c:pt idx="221">
                  <c:v>2.2000000000000006E-3</c:v>
                </c:pt>
                <c:pt idx="222">
                  <c:v>2.2000000000000006E-3</c:v>
                </c:pt>
                <c:pt idx="223">
                  <c:v>2.2000000000000006E-3</c:v>
                </c:pt>
                <c:pt idx="224">
                  <c:v>2.2000000000000006E-3</c:v>
                </c:pt>
                <c:pt idx="225">
                  <c:v>2.2000000000000006E-3</c:v>
                </c:pt>
                <c:pt idx="226">
                  <c:v>2.2000000000000006E-3</c:v>
                </c:pt>
                <c:pt idx="227">
                  <c:v>2.2000000000000006E-3</c:v>
                </c:pt>
                <c:pt idx="228">
                  <c:v>2.2000000000000006E-3</c:v>
                </c:pt>
                <c:pt idx="229">
                  <c:v>2.2000000000000006E-3</c:v>
                </c:pt>
                <c:pt idx="230">
                  <c:v>2.2000000000000006E-3</c:v>
                </c:pt>
                <c:pt idx="231">
                  <c:v>2.2000000000000006E-3</c:v>
                </c:pt>
                <c:pt idx="232">
                  <c:v>2.2000000000000006E-3</c:v>
                </c:pt>
                <c:pt idx="233">
                  <c:v>2.2000000000000006E-3</c:v>
                </c:pt>
                <c:pt idx="234">
                  <c:v>2.2000000000000006E-3</c:v>
                </c:pt>
                <c:pt idx="235">
                  <c:v>2.2000000000000006E-3</c:v>
                </c:pt>
                <c:pt idx="236">
                  <c:v>2.2000000000000006E-3</c:v>
                </c:pt>
                <c:pt idx="237">
                  <c:v>2.2000000000000006E-3</c:v>
                </c:pt>
                <c:pt idx="238">
                  <c:v>2.4000000000000007E-3</c:v>
                </c:pt>
                <c:pt idx="239">
                  <c:v>2.6000000000000007E-3</c:v>
                </c:pt>
                <c:pt idx="240">
                  <c:v>2.8000000000000008E-3</c:v>
                </c:pt>
                <c:pt idx="241">
                  <c:v>2.8000000000000008E-3</c:v>
                </c:pt>
                <c:pt idx="242">
                  <c:v>2.8000000000000008E-3</c:v>
                </c:pt>
                <c:pt idx="243">
                  <c:v>2.8000000000000008E-3</c:v>
                </c:pt>
                <c:pt idx="244">
                  <c:v>2.8000000000000008E-3</c:v>
                </c:pt>
                <c:pt idx="245">
                  <c:v>2.8000000000000008E-3</c:v>
                </c:pt>
                <c:pt idx="246">
                  <c:v>2.8000000000000008E-3</c:v>
                </c:pt>
                <c:pt idx="247">
                  <c:v>3.0000000000000009E-3</c:v>
                </c:pt>
                <c:pt idx="248">
                  <c:v>3.0000000000000009E-3</c:v>
                </c:pt>
                <c:pt idx="249">
                  <c:v>3.0000000000000009E-3</c:v>
                </c:pt>
                <c:pt idx="250">
                  <c:v>3.0000000000000009E-3</c:v>
                </c:pt>
                <c:pt idx="251">
                  <c:v>3.0000000000000009E-3</c:v>
                </c:pt>
                <c:pt idx="252">
                  <c:v>3.0000000000000009E-3</c:v>
                </c:pt>
                <c:pt idx="253">
                  <c:v>3.200000000000001E-3</c:v>
                </c:pt>
                <c:pt idx="254">
                  <c:v>3.200000000000001E-3</c:v>
                </c:pt>
                <c:pt idx="255">
                  <c:v>3.200000000000001E-3</c:v>
                </c:pt>
                <c:pt idx="256">
                  <c:v>3.200000000000001E-3</c:v>
                </c:pt>
                <c:pt idx="257">
                  <c:v>3.200000000000001E-3</c:v>
                </c:pt>
                <c:pt idx="258">
                  <c:v>3.200000000000001E-3</c:v>
                </c:pt>
                <c:pt idx="259">
                  <c:v>3.200000000000001E-3</c:v>
                </c:pt>
                <c:pt idx="260">
                  <c:v>3.4000000000000011E-3</c:v>
                </c:pt>
                <c:pt idx="261">
                  <c:v>3.4000000000000011E-3</c:v>
                </c:pt>
                <c:pt idx="262">
                  <c:v>3.6000000000000012E-3</c:v>
                </c:pt>
                <c:pt idx="263">
                  <c:v>3.6000000000000012E-3</c:v>
                </c:pt>
                <c:pt idx="264">
                  <c:v>3.6000000000000012E-3</c:v>
                </c:pt>
                <c:pt idx="265">
                  <c:v>3.6000000000000012E-3</c:v>
                </c:pt>
                <c:pt idx="266">
                  <c:v>3.6000000000000012E-3</c:v>
                </c:pt>
                <c:pt idx="267">
                  <c:v>3.6000000000000012E-3</c:v>
                </c:pt>
                <c:pt idx="268">
                  <c:v>3.6000000000000012E-3</c:v>
                </c:pt>
                <c:pt idx="269">
                  <c:v>3.8000000000000013E-3</c:v>
                </c:pt>
                <c:pt idx="270">
                  <c:v>3.8000000000000013E-3</c:v>
                </c:pt>
                <c:pt idx="271">
                  <c:v>3.8000000000000013E-3</c:v>
                </c:pt>
                <c:pt idx="272">
                  <c:v>4.000000000000001E-3</c:v>
                </c:pt>
                <c:pt idx="273">
                  <c:v>4.000000000000001E-3</c:v>
                </c:pt>
                <c:pt idx="274">
                  <c:v>4.000000000000001E-3</c:v>
                </c:pt>
                <c:pt idx="275">
                  <c:v>4.000000000000001E-3</c:v>
                </c:pt>
                <c:pt idx="276">
                  <c:v>4.000000000000001E-3</c:v>
                </c:pt>
                <c:pt idx="277">
                  <c:v>4.000000000000001E-3</c:v>
                </c:pt>
                <c:pt idx="278">
                  <c:v>4.000000000000001E-3</c:v>
                </c:pt>
                <c:pt idx="279">
                  <c:v>4.000000000000001E-3</c:v>
                </c:pt>
                <c:pt idx="280">
                  <c:v>4.2000000000000006E-3</c:v>
                </c:pt>
                <c:pt idx="281">
                  <c:v>4.2000000000000006E-3</c:v>
                </c:pt>
                <c:pt idx="282">
                  <c:v>4.2000000000000006E-3</c:v>
                </c:pt>
                <c:pt idx="283">
                  <c:v>4.2000000000000006E-3</c:v>
                </c:pt>
                <c:pt idx="284">
                  <c:v>4.2000000000000006E-3</c:v>
                </c:pt>
                <c:pt idx="285">
                  <c:v>4.2000000000000006E-3</c:v>
                </c:pt>
                <c:pt idx="286">
                  <c:v>4.2000000000000006E-3</c:v>
                </c:pt>
                <c:pt idx="287">
                  <c:v>4.2000000000000006E-3</c:v>
                </c:pt>
                <c:pt idx="288">
                  <c:v>4.2000000000000006E-3</c:v>
                </c:pt>
                <c:pt idx="289">
                  <c:v>4.2000000000000006E-3</c:v>
                </c:pt>
                <c:pt idx="290">
                  <c:v>4.4000000000000003E-3</c:v>
                </c:pt>
                <c:pt idx="291">
                  <c:v>4.5999999999999999E-3</c:v>
                </c:pt>
                <c:pt idx="292">
                  <c:v>4.7999999999999996E-3</c:v>
                </c:pt>
                <c:pt idx="293">
                  <c:v>5.1999999999999998E-3</c:v>
                </c:pt>
                <c:pt idx="294">
                  <c:v>5.1999999999999998E-3</c:v>
                </c:pt>
                <c:pt idx="295">
                  <c:v>5.1999999999999998E-3</c:v>
                </c:pt>
                <c:pt idx="296">
                  <c:v>5.1999999999999998E-3</c:v>
                </c:pt>
                <c:pt idx="297">
                  <c:v>5.1999999999999998E-3</c:v>
                </c:pt>
                <c:pt idx="298">
                  <c:v>5.1999999999999998E-3</c:v>
                </c:pt>
                <c:pt idx="299">
                  <c:v>5.1999999999999998E-3</c:v>
                </c:pt>
                <c:pt idx="300">
                  <c:v>5.3999999999999994E-3</c:v>
                </c:pt>
                <c:pt idx="301">
                  <c:v>5.7999999999999996E-3</c:v>
                </c:pt>
                <c:pt idx="302">
                  <c:v>5.9999999999999993E-3</c:v>
                </c:pt>
                <c:pt idx="303">
                  <c:v>6.1999999999999989E-3</c:v>
                </c:pt>
                <c:pt idx="304">
                  <c:v>6.1999999999999989E-3</c:v>
                </c:pt>
                <c:pt idx="305">
                  <c:v>6.1999999999999989E-3</c:v>
                </c:pt>
                <c:pt idx="306">
                  <c:v>6.1999999999999989E-3</c:v>
                </c:pt>
                <c:pt idx="307">
                  <c:v>6.1999999999999989E-3</c:v>
                </c:pt>
                <c:pt idx="308">
                  <c:v>6.1999999999999989E-3</c:v>
                </c:pt>
                <c:pt idx="309">
                  <c:v>6.1999999999999989E-3</c:v>
                </c:pt>
                <c:pt idx="310">
                  <c:v>6.1999999999999989E-3</c:v>
                </c:pt>
                <c:pt idx="311">
                  <c:v>6.1999999999999989E-3</c:v>
                </c:pt>
                <c:pt idx="312">
                  <c:v>6.1999999999999989E-3</c:v>
                </c:pt>
                <c:pt idx="313">
                  <c:v>6.1999999999999989E-3</c:v>
                </c:pt>
                <c:pt idx="314">
                  <c:v>6.1999999999999989E-3</c:v>
                </c:pt>
                <c:pt idx="315">
                  <c:v>6.1999999999999989E-3</c:v>
                </c:pt>
                <c:pt idx="316">
                  <c:v>6.1999999999999989E-3</c:v>
                </c:pt>
                <c:pt idx="317">
                  <c:v>6.1999999999999989E-3</c:v>
                </c:pt>
                <c:pt idx="318">
                  <c:v>6.3999999999999986E-3</c:v>
                </c:pt>
                <c:pt idx="319">
                  <c:v>6.3999999999999986E-3</c:v>
                </c:pt>
                <c:pt idx="320">
                  <c:v>6.3999999999999986E-3</c:v>
                </c:pt>
                <c:pt idx="321">
                  <c:v>6.5999999999999982E-3</c:v>
                </c:pt>
                <c:pt idx="322">
                  <c:v>7.1999999999999981E-3</c:v>
                </c:pt>
                <c:pt idx="323">
                  <c:v>7.1999999999999981E-3</c:v>
                </c:pt>
                <c:pt idx="324">
                  <c:v>7.1999999999999981E-3</c:v>
                </c:pt>
                <c:pt idx="325">
                  <c:v>7.1999999999999981E-3</c:v>
                </c:pt>
                <c:pt idx="326">
                  <c:v>7.1999999999999981E-3</c:v>
                </c:pt>
                <c:pt idx="327">
                  <c:v>7.3999999999999977E-3</c:v>
                </c:pt>
                <c:pt idx="328">
                  <c:v>7.3999999999999977E-3</c:v>
                </c:pt>
                <c:pt idx="329">
                  <c:v>7.3999999999999977E-3</c:v>
                </c:pt>
                <c:pt idx="330">
                  <c:v>7.5999999999999974E-3</c:v>
                </c:pt>
                <c:pt idx="331">
                  <c:v>7.9999999999999967E-3</c:v>
                </c:pt>
                <c:pt idx="332">
                  <c:v>7.9999999999999967E-3</c:v>
                </c:pt>
                <c:pt idx="333">
                  <c:v>7.9999999999999967E-3</c:v>
                </c:pt>
                <c:pt idx="334">
                  <c:v>7.9999999999999967E-3</c:v>
                </c:pt>
                <c:pt idx="335">
                  <c:v>7.9999999999999967E-3</c:v>
                </c:pt>
                <c:pt idx="336">
                  <c:v>8.1999999999999972E-3</c:v>
                </c:pt>
                <c:pt idx="337">
                  <c:v>8.1999999999999972E-3</c:v>
                </c:pt>
                <c:pt idx="338">
                  <c:v>8.3999999999999977E-3</c:v>
                </c:pt>
                <c:pt idx="339">
                  <c:v>8.3999999999999977E-3</c:v>
                </c:pt>
                <c:pt idx="340">
                  <c:v>8.5999999999999983E-3</c:v>
                </c:pt>
                <c:pt idx="341">
                  <c:v>8.5999999999999983E-3</c:v>
                </c:pt>
                <c:pt idx="342">
                  <c:v>8.7999999999999988E-3</c:v>
                </c:pt>
                <c:pt idx="343">
                  <c:v>8.7999999999999988E-3</c:v>
                </c:pt>
                <c:pt idx="344">
                  <c:v>8.7999999999999988E-3</c:v>
                </c:pt>
                <c:pt idx="345">
                  <c:v>8.7999999999999988E-3</c:v>
                </c:pt>
                <c:pt idx="346">
                  <c:v>8.7999999999999988E-3</c:v>
                </c:pt>
                <c:pt idx="347">
                  <c:v>8.7999999999999988E-3</c:v>
                </c:pt>
                <c:pt idx="348">
                  <c:v>8.7999999999999988E-3</c:v>
                </c:pt>
                <c:pt idx="349">
                  <c:v>8.7999999999999988E-3</c:v>
                </c:pt>
                <c:pt idx="350">
                  <c:v>8.9999999999999993E-3</c:v>
                </c:pt>
                <c:pt idx="351">
                  <c:v>8.9999999999999993E-3</c:v>
                </c:pt>
                <c:pt idx="352">
                  <c:v>8.9999999999999993E-3</c:v>
                </c:pt>
                <c:pt idx="353">
                  <c:v>9.3999999999999986E-3</c:v>
                </c:pt>
                <c:pt idx="354">
                  <c:v>9.3999999999999986E-3</c:v>
                </c:pt>
                <c:pt idx="355">
                  <c:v>9.3999999999999986E-3</c:v>
                </c:pt>
                <c:pt idx="356">
                  <c:v>9.3999999999999986E-3</c:v>
                </c:pt>
                <c:pt idx="357">
                  <c:v>9.3999999999999986E-3</c:v>
                </c:pt>
                <c:pt idx="358">
                  <c:v>9.5999999999999992E-3</c:v>
                </c:pt>
                <c:pt idx="359">
                  <c:v>9.5999999999999992E-3</c:v>
                </c:pt>
                <c:pt idx="360">
                  <c:v>9.5999999999999992E-3</c:v>
                </c:pt>
                <c:pt idx="361">
                  <c:v>9.7999999999999997E-3</c:v>
                </c:pt>
                <c:pt idx="362">
                  <c:v>0.01</c:v>
                </c:pt>
                <c:pt idx="363">
                  <c:v>0.01</c:v>
                </c:pt>
                <c:pt idx="364">
                  <c:v>0.01</c:v>
                </c:pt>
                <c:pt idx="365">
                  <c:v>0.01</c:v>
                </c:pt>
                <c:pt idx="366">
                  <c:v>0.01</c:v>
                </c:pt>
                <c:pt idx="367">
                  <c:v>0.01</c:v>
                </c:pt>
                <c:pt idx="368">
                  <c:v>0.01</c:v>
                </c:pt>
                <c:pt idx="369">
                  <c:v>0.01</c:v>
                </c:pt>
                <c:pt idx="370">
                  <c:v>0.01</c:v>
                </c:pt>
                <c:pt idx="371">
                  <c:v>0.01</c:v>
                </c:pt>
                <c:pt idx="372">
                  <c:v>1.06E-2</c:v>
                </c:pt>
                <c:pt idx="373">
                  <c:v>1.06E-2</c:v>
                </c:pt>
                <c:pt idx="374">
                  <c:v>1.06E-2</c:v>
                </c:pt>
                <c:pt idx="375">
                  <c:v>1.0800000000000001E-2</c:v>
                </c:pt>
                <c:pt idx="376">
                  <c:v>1.12E-2</c:v>
                </c:pt>
                <c:pt idx="377">
                  <c:v>1.12E-2</c:v>
                </c:pt>
                <c:pt idx="378">
                  <c:v>1.14E-2</c:v>
                </c:pt>
                <c:pt idx="379">
                  <c:v>1.14E-2</c:v>
                </c:pt>
                <c:pt idx="380">
                  <c:v>1.14E-2</c:v>
                </c:pt>
                <c:pt idx="381">
                  <c:v>1.14E-2</c:v>
                </c:pt>
                <c:pt idx="382">
                  <c:v>1.14E-2</c:v>
                </c:pt>
                <c:pt idx="383">
                  <c:v>1.14E-2</c:v>
                </c:pt>
                <c:pt idx="384">
                  <c:v>1.14E-2</c:v>
                </c:pt>
                <c:pt idx="385">
                  <c:v>1.1600000000000001E-2</c:v>
                </c:pt>
                <c:pt idx="386">
                  <c:v>1.1800000000000001E-2</c:v>
                </c:pt>
                <c:pt idx="387">
                  <c:v>1.2000000000000002E-2</c:v>
                </c:pt>
                <c:pt idx="388">
                  <c:v>1.2000000000000002E-2</c:v>
                </c:pt>
                <c:pt idx="389">
                  <c:v>1.2400000000000001E-2</c:v>
                </c:pt>
                <c:pt idx="390">
                  <c:v>1.2400000000000001E-2</c:v>
                </c:pt>
                <c:pt idx="391">
                  <c:v>1.2600000000000002E-2</c:v>
                </c:pt>
                <c:pt idx="392">
                  <c:v>1.2800000000000002E-2</c:v>
                </c:pt>
                <c:pt idx="393">
                  <c:v>1.3200000000000002E-2</c:v>
                </c:pt>
                <c:pt idx="394">
                  <c:v>1.3600000000000001E-2</c:v>
                </c:pt>
                <c:pt idx="395">
                  <c:v>1.4400000000000001E-2</c:v>
                </c:pt>
                <c:pt idx="396">
                  <c:v>1.4600000000000002E-2</c:v>
                </c:pt>
                <c:pt idx="397">
                  <c:v>1.4800000000000002E-2</c:v>
                </c:pt>
                <c:pt idx="398">
                  <c:v>1.5000000000000003E-2</c:v>
                </c:pt>
                <c:pt idx="399">
                  <c:v>1.5200000000000003E-2</c:v>
                </c:pt>
                <c:pt idx="400">
                  <c:v>1.5400000000000004E-2</c:v>
                </c:pt>
                <c:pt idx="401">
                  <c:v>1.5400000000000004E-2</c:v>
                </c:pt>
                <c:pt idx="402">
                  <c:v>1.5600000000000004E-2</c:v>
                </c:pt>
                <c:pt idx="403">
                  <c:v>1.5600000000000004E-2</c:v>
                </c:pt>
                <c:pt idx="404">
                  <c:v>1.6000000000000004E-2</c:v>
                </c:pt>
                <c:pt idx="405">
                  <c:v>1.6200000000000003E-2</c:v>
                </c:pt>
                <c:pt idx="406">
                  <c:v>1.6200000000000003E-2</c:v>
                </c:pt>
                <c:pt idx="407">
                  <c:v>1.6800000000000002E-2</c:v>
                </c:pt>
                <c:pt idx="408">
                  <c:v>1.7400000000000002E-2</c:v>
                </c:pt>
                <c:pt idx="409">
                  <c:v>1.7800000000000003E-2</c:v>
                </c:pt>
                <c:pt idx="410">
                  <c:v>1.8000000000000002E-2</c:v>
                </c:pt>
                <c:pt idx="411">
                  <c:v>1.8000000000000002E-2</c:v>
                </c:pt>
                <c:pt idx="412">
                  <c:v>1.8200000000000001E-2</c:v>
                </c:pt>
                <c:pt idx="413">
                  <c:v>1.8200000000000001E-2</c:v>
                </c:pt>
                <c:pt idx="414">
                  <c:v>1.8200000000000001E-2</c:v>
                </c:pt>
                <c:pt idx="415">
                  <c:v>1.8600000000000002E-2</c:v>
                </c:pt>
                <c:pt idx="416">
                  <c:v>1.8800000000000001E-2</c:v>
                </c:pt>
                <c:pt idx="417">
                  <c:v>1.8800000000000001E-2</c:v>
                </c:pt>
                <c:pt idx="418">
                  <c:v>1.9E-2</c:v>
                </c:pt>
                <c:pt idx="419">
                  <c:v>1.9799999999999998E-2</c:v>
                </c:pt>
                <c:pt idx="420">
                  <c:v>1.9799999999999998E-2</c:v>
                </c:pt>
                <c:pt idx="421">
                  <c:v>1.9999999999999997E-2</c:v>
                </c:pt>
                <c:pt idx="422">
                  <c:v>2.0199999999999996E-2</c:v>
                </c:pt>
                <c:pt idx="423">
                  <c:v>2.0399999999999995E-2</c:v>
                </c:pt>
                <c:pt idx="424">
                  <c:v>2.0799999999999996E-2</c:v>
                </c:pt>
                <c:pt idx="425">
                  <c:v>2.1199999999999997E-2</c:v>
                </c:pt>
                <c:pt idx="426">
                  <c:v>2.1399999999999995E-2</c:v>
                </c:pt>
                <c:pt idx="427">
                  <c:v>2.1599999999999994E-2</c:v>
                </c:pt>
                <c:pt idx="428">
                  <c:v>2.1999999999999995E-2</c:v>
                </c:pt>
                <c:pt idx="429">
                  <c:v>2.2199999999999994E-2</c:v>
                </c:pt>
                <c:pt idx="430">
                  <c:v>2.2399999999999993E-2</c:v>
                </c:pt>
                <c:pt idx="431">
                  <c:v>2.2399999999999993E-2</c:v>
                </c:pt>
                <c:pt idx="432">
                  <c:v>2.2399999999999993E-2</c:v>
                </c:pt>
                <c:pt idx="433">
                  <c:v>2.3199999999999991E-2</c:v>
                </c:pt>
                <c:pt idx="434">
                  <c:v>2.339999999999999E-2</c:v>
                </c:pt>
                <c:pt idx="435">
                  <c:v>2.3799999999999991E-2</c:v>
                </c:pt>
                <c:pt idx="436">
                  <c:v>2.4199999999999992E-2</c:v>
                </c:pt>
                <c:pt idx="437">
                  <c:v>2.4399999999999991E-2</c:v>
                </c:pt>
                <c:pt idx="438">
                  <c:v>2.4799999999999992E-2</c:v>
                </c:pt>
                <c:pt idx="439">
                  <c:v>2.4999999999999991E-2</c:v>
                </c:pt>
                <c:pt idx="440">
                  <c:v>2.5399999999999992E-2</c:v>
                </c:pt>
                <c:pt idx="441">
                  <c:v>2.5799999999999993E-2</c:v>
                </c:pt>
                <c:pt idx="442">
                  <c:v>2.5799999999999993E-2</c:v>
                </c:pt>
                <c:pt idx="443">
                  <c:v>2.5799999999999993E-2</c:v>
                </c:pt>
                <c:pt idx="444">
                  <c:v>2.6399999999999993E-2</c:v>
                </c:pt>
                <c:pt idx="445">
                  <c:v>2.6599999999999992E-2</c:v>
                </c:pt>
                <c:pt idx="446">
                  <c:v>2.679999999999999E-2</c:v>
                </c:pt>
                <c:pt idx="447">
                  <c:v>2.739999999999999E-2</c:v>
                </c:pt>
                <c:pt idx="448">
                  <c:v>2.739999999999999E-2</c:v>
                </c:pt>
                <c:pt idx="449">
                  <c:v>2.739999999999999E-2</c:v>
                </c:pt>
                <c:pt idx="450">
                  <c:v>2.799999999999999E-2</c:v>
                </c:pt>
                <c:pt idx="451">
                  <c:v>2.8399999999999991E-2</c:v>
                </c:pt>
                <c:pt idx="452">
                  <c:v>2.8799999999999992E-2</c:v>
                </c:pt>
                <c:pt idx="453">
                  <c:v>2.9199999999999993E-2</c:v>
                </c:pt>
                <c:pt idx="454">
                  <c:v>2.9799999999999993E-2</c:v>
                </c:pt>
                <c:pt idx="455">
                  <c:v>3.0399999999999993E-2</c:v>
                </c:pt>
                <c:pt idx="456">
                  <c:v>3.0599999999999992E-2</c:v>
                </c:pt>
                <c:pt idx="457">
                  <c:v>3.0599999999999992E-2</c:v>
                </c:pt>
                <c:pt idx="458">
                  <c:v>3.0599999999999992E-2</c:v>
                </c:pt>
                <c:pt idx="459">
                  <c:v>3.0599999999999992E-2</c:v>
                </c:pt>
                <c:pt idx="460">
                  <c:v>3.0599999999999992E-2</c:v>
                </c:pt>
                <c:pt idx="461">
                  <c:v>3.0599999999999992E-2</c:v>
                </c:pt>
                <c:pt idx="462">
                  <c:v>3.0999999999999993E-2</c:v>
                </c:pt>
                <c:pt idx="463">
                  <c:v>3.1799999999999995E-2</c:v>
                </c:pt>
                <c:pt idx="464">
                  <c:v>3.1999999999999994E-2</c:v>
                </c:pt>
                <c:pt idx="465">
                  <c:v>3.1999999999999994E-2</c:v>
                </c:pt>
                <c:pt idx="466">
                  <c:v>3.1999999999999994E-2</c:v>
                </c:pt>
                <c:pt idx="467">
                  <c:v>3.2799999999999996E-2</c:v>
                </c:pt>
                <c:pt idx="468">
                  <c:v>3.3199999999999993E-2</c:v>
                </c:pt>
                <c:pt idx="469">
                  <c:v>3.3199999999999993E-2</c:v>
                </c:pt>
                <c:pt idx="470">
                  <c:v>3.3599999999999991E-2</c:v>
                </c:pt>
                <c:pt idx="471">
                  <c:v>3.3999999999999989E-2</c:v>
                </c:pt>
                <c:pt idx="472">
                  <c:v>3.4399999999999986E-2</c:v>
                </c:pt>
                <c:pt idx="473">
                  <c:v>3.4399999999999986E-2</c:v>
                </c:pt>
                <c:pt idx="474">
                  <c:v>3.4599999999999985E-2</c:v>
                </c:pt>
                <c:pt idx="475">
                  <c:v>3.4599999999999985E-2</c:v>
                </c:pt>
                <c:pt idx="476">
                  <c:v>3.4599999999999985E-2</c:v>
                </c:pt>
                <c:pt idx="477">
                  <c:v>3.4999999999999983E-2</c:v>
                </c:pt>
                <c:pt idx="478">
                  <c:v>3.5199999999999981E-2</c:v>
                </c:pt>
                <c:pt idx="479">
                  <c:v>3.539999999999998E-2</c:v>
                </c:pt>
                <c:pt idx="480">
                  <c:v>3.5599999999999979E-2</c:v>
                </c:pt>
                <c:pt idx="481">
                  <c:v>3.5999999999999976E-2</c:v>
                </c:pt>
                <c:pt idx="482">
                  <c:v>3.6199999999999975E-2</c:v>
                </c:pt>
                <c:pt idx="483">
                  <c:v>3.6799999999999979E-2</c:v>
                </c:pt>
                <c:pt idx="484">
                  <c:v>3.7399999999999982E-2</c:v>
                </c:pt>
                <c:pt idx="485">
                  <c:v>3.7599999999999981E-2</c:v>
                </c:pt>
                <c:pt idx="486">
                  <c:v>3.8199999999999984E-2</c:v>
                </c:pt>
                <c:pt idx="487">
                  <c:v>3.8599999999999982E-2</c:v>
                </c:pt>
                <c:pt idx="488">
                  <c:v>3.9399999999999984E-2</c:v>
                </c:pt>
                <c:pt idx="489">
                  <c:v>3.9599999999999982E-2</c:v>
                </c:pt>
                <c:pt idx="490">
                  <c:v>4.0199999999999986E-2</c:v>
                </c:pt>
                <c:pt idx="491">
                  <c:v>4.0799999999999989E-2</c:v>
                </c:pt>
                <c:pt idx="492">
                  <c:v>4.0799999999999989E-2</c:v>
                </c:pt>
                <c:pt idx="493">
                  <c:v>4.0999999999999988E-2</c:v>
                </c:pt>
                <c:pt idx="494">
                  <c:v>4.1399999999999985E-2</c:v>
                </c:pt>
                <c:pt idx="495">
                  <c:v>4.1799999999999983E-2</c:v>
                </c:pt>
                <c:pt idx="496">
                  <c:v>4.1999999999999982E-2</c:v>
                </c:pt>
                <c:pt idx="497">
                  <c:v>4.1999999999999982E-2</c:v>
                </c:pt>
                <c:pt idx="498">
                  <c:v>4.2599999999999985E-2</c:v>
                </c:pt>
                <c:pt idx="499">
                  <c:v>4.2999999999999983E-2</c:v>
                </c:pt>
                <c:pt idx="500">
                  <c:v>4.3199999999999981E-2</c:v>
                </c:pt>
                <c:pt idx="501">
                  <c:v>4.3999999999999984E-2</c:v>
                </c:pt>
                <c:pt idx="502">
                  <c:v>4.4799999999999986E-2</c:v>
                </c:pt>
                <c:pt idx="503">
                  <c:v>4.5599999999999988E-2</c:v>
                </c:pt>
                <c:pt idx="504">
                  <c:v>4.5599999999999988E-2</c:v>
                </c:pt>
                <c:pt idx="505">
                  <c:v>4.5999999999999985E-2</c:v>
                </c:pt>
                <c:pt idx="506">
                  <c:v>4.6399999999999983E-2</c:v>
                </c:pt>
                <c:pt idx="507">
                  <c:v>4.7199999999999985E-2</c:v>
                </c:pt>
                <c:pt idx="508">
                  <c:v>4.7799999999999988E-2</c:v>
                </c:pt>
                <c:pt idx="509">
                  <c:v>4.859999999999999E-2</c:v>
                </c:pt>
                <c:pt idx="510">
                  <c:v>4.8999999999999988E-2</c:v>
                </c:pt>
                <c:pt idx="511">
                  <c:v>4.9199999999999987E-2</c:v>
                </c:pt>
                <c:pt idx="512">
                  <c:v>4.9999999999999989E-2</c:v>
                </c:pt>
                <c:pt idx="513">
                  <c:v>5.0599999999999992E-2</c:v>
                </c:pt>
                <c:pt idx="514">
                  <c:v>5.1399999999999994E-2</c:v>
                </c:pt>
                <c:pt idx="515">
                  <c:v>5.1999999999999998E-2</c:v>
                </c:pt>
                <c:pt idx="516">
                  <c:v>5.2199999999999996E-2</c:v>
                </c:pt>
                <c:pt idx="517">
                  <c:v>5.2599999999999994E-2</c:v>
                </c:pt>
                <c:pt idx="518">
                  <c:v>5.3199999999999997E-2</c:v>
                </c:pt>
                <c:pt idx="519">
                  <c:v>5.3399999999999996E-2</c:v>
                </c:pt>
                <c:pt idx="520">
                  <c:v>5.3599999999999995E-2</c:v>
                </c:pt>
                <c:pt idx="521">
                  <c:v>5.4799999999999995E-2</c:v>
                </c:pt>
                <c:pt idx="522">
                  <c:v>5.5399999999999998E-2</c:v>
                </c:pt>
                <c:pt idx="523">
                  <c:v>5.5799999999999995E-2</c:v>
                </c:pt>
                <c:pt idx="524">
                  <c:v>5.5999999999999994E-2</c:v>
                </c:pt>
                <c:pt idx="525">
                  <c:v>5.6399999999999992E-2</c:v>
                </c:pt>
                <c:pt idx="526">
                  <c:v>5.6799999999999989E-2</c:v>
                </c:pt>
                <c:pt idx="527">
                  <c:v>5.779999999999999E-2</c:v>
                </c:pt>
                <c:pt idx="528">
                  <c:v>5.8199999999999988E-2</c:v>
                </c:pt>
                <c:pt idx="529">
                  <c:v>5.8799999999999991E-2</c:v>
                </c:pt>
                <c:pt idx="530">
                  <c:v>5.8799999999999991E-2</c:v>
                </c:pt>
                <c:pt idx="531">
                  <c:v>5.9399999999999994E-2</c:v>
                </c:pt>
                <c:pt idx="532">
                  <c:v>5.9799999999999992E-2</c:v>
                </c:pt>
                <c:pt idx="533">
                  <c:v>6.019999999999999E-2</c:v>
                </c:pt>
                <c:pt idx="534">
                  <c:v>6.0599999999999987E-2</c:v>
                </c:pt>
                <c:pt idx="535">
                  <c:v>6.0999999999999985E-2</c:v>
                </c:pt>
                <c:pt idx="536">
                  <c:v>6.1999999999999986E-2</c:v>
                </c:pt>
                <c:pt idx="537">
                  <c:v>6.2799999999999981E-2</c:v>
                </c:pt>
                <c:pt idx="538">
                  <c:v>6.3399999999999984E-2</c:v>
                </c:pt>
                <c:pt idx="539">
                  <c:v>6.3799999999999982E-2</c:v>
                </c:pt>
                <c:pt idx="540">
                  <c:v>6.4199999999999979E-2</c:v>
                </c:pt>
                <c:pt idx="541">
                  <c:v>6.4399999999999985E-2</c:v>
                </c:pt>
                <c:pt idx="542">
                  <c:v>6.4799999999999983E-2</c:v>
                </c:pt>
                <c:pt idx="543">
                  <c:v>6.5599999999999978E-2</c:v>
                </c:pt>
                <c:pt idx="544">
                  <c:v>6.6999999999999976E-2</c:v>
                </c:pt>
                <c:pt idx="545">
                  <c:v>6.7399999999999974E-2</c:v>
                </c:pt>
                <c:pt idx="546">
                  <c:v>6.7799999999999971E-2</c:v>
                </c:pt>
                <c:pt idx="547">
                  <c:v>6.8399999999999975E-2</c:v>
                </c:pt>
                <c:pt idx="548">
                  <c:v>6.8799999999999972E-2</c:v>
                </c:pt>
                <c:pt idx="549">
                  <c:v>6.9399999999999976E-2</c:v>
                </c:pt>
                <c:pt idx="550">
                  <c:v>7.0199999999999971E-2</c:v>
                </c:pt>
                <c:pt idx="551">
                  <c:v>7.0799999999999974E-2</c:v>
                </c:pt>
                <c:pt idx="552">
                  <c:v>7.1199999999999972E-2</c:v>
                </c:pt>
                <c:pt idx="553">
                  <c:v>7.1199999999999972E-2</c:v>
                </c:pt>
                <c:pt idx="554">
                  <c:v>7.1799999999999975E-2</c:v>
                </c:pt>
                <c:pt idx="555">
                  <c:v>7.259999999999997E-2</c:v>
                </c:pt>
                <c:pt idx="556">
                  <c:v>7.2799999999999976E-2</c:v>
                </c:pt>
                <c:pt idx="557">
                  <c:v>7.3399999999999979E-2</c:v>
                </c:pt>
                <c:pt idx="558">
                  <c:v>7.3599999999999985E-2</c:v>
                </c:pt>
                <c:pt idx="559">
                  <c:v>7.3599999999999985E-2</c:v>
                </c:pt>
                <c:pt idx="560">
                  <c:v>7.3799999999999991E-2</c:v>
                </c:pt>
                <c:pt idx="561">
                  <c:v>7.4399999999999994E-2</c:v>
                </c:pt>
                <c:pt idx="562">
                  <c:v>7.4999999999999997E-2</c:v>
                </c:pt>
                <c:pt idx="563">
                  <c:v>7.5600000000000001E-2</c:v>
                </c:pt>
                <c:pt idx="564">
                  <c:v>7.6399999999999996E-2</c:v>
                </c:pt>
                <c:pt idx="565">
                  <c:v>7.7799999999999994E-2</c:v>
                </c:pt>
                <c:pt idx="566">
                  <c:v>7.8799999999999995E-2</c:v>
                </c:pt>
                <c:pt idx="567">
                  <c:v>7.9399999999999998E-2</c:v>
                </c:pt>
                <c:pt idx="568">
                  <c:v>8.0399999999999999E-2</c:v>
                </c:pt>
                <c:pt idx="569">
                  <c:v>8.1000000000000003E-2</c:v>
                </c:pt>
                <c:pt idx="570">
                  <c:v>8.1000000000000003E-2</c:v>
                </c:pt>
                <c:pt idx="571">
                  <c:v>8.1600000000000006E-2</c:v>
                </c:pt>
                <c:pt idx="572">
                  <c:v>8.2200000000000009E-2</c:v>
                </c:pt>
                <c:pt idx="573">
                  <c:v>8.320000000000001E-2</c:v>
                </c:pt>
                <c:pt idx="574">
                  <c:v>8.4400000000000017E-2</c:v>
                </c:pt>
                <c:pt idx="575">
                  <c:v>8.5200000000000012E-2</c:v>
                </c:pt>
                <c:pt idx="576">
                  <c:v>8.6000000000000007E-2</c:v>
                </c:pt>
                <c:pt idx="577">
                  <c:v>8.6200000000000013E-2</c:v>
                </c:pt>
                <c:pt idx="578">
                  <c:v>8.6800000000000016E-2</c:v>
                </c:pt>
                <c:pt idx="579">
                  <c:v>8.8000000000000023E-2</c:v>
                </c:pt>
                <c:pt idx="580">
                  <c:v>8.8800000000000018E-2</c:v>
                </c:pt>
                <c:pt idx="581">
                  <c:v>8.9800000000000019E-2</c:v>
                </c:pt>
                <c:pt idx="582">
                  <c:v>9.1200000000000017E-2</c:v>
                </c:pt>
                <c:pt idx="583">
                  <c:v>9.180000000000002E-2</c:v>
                </c:pt>
                <c:pt idx="584">
                  <c:v>9.2200000000000018E-2</c:v>
                </c:pt>
                <c:pt idx="585">
                  <c:v>9.3000000000000013E-2</c:v>
                </c:pt>
                <c:pt idx="586">
                  <c:v>9.3800000000000008E-2</c:v>
                </c:pt>
                <c:pt idx="587">
                  <c:v>9.4400000000000012E-2</c:v>
                </c:pt>
                <c:pt idx="588">
                  <c:v>9.580000000000001E-2</c:v>
                </c:pt>
                <c:pt idx="589">
                  <c:v>9.6200000000000008E-2</c:v>
                </c:pt>
                <c:pt idx="590">
                  <c:v>9.6800000000000011E-2</c:v>
                </c:pt>
                <c:pt idx="591">
                  <c:v>9.8000000000000018E-2</c:v>
                </c:pt>
                <c:pt idx="592">
                  <c:v>9.8600000000000021E-2</c:v>
                </c:pt>
                <c:pt idx="593">
                  <c:v>9.8800000000000027E-2</c:v>
                </c:pt>
                <c:pt idx="594">
                  <c:v>9.9200000000000024E-2</c:v>
                </c:pt>
                <c:pt idx="595">
                  <c:v>0.10000000000000002</c:v>
                </c:pt>
                <c:pt idx="596">
                  <c:v>0.10120000000000003</c:v>
                </c:pt>
                <c:pt idx="597">
                  <c:v>0.10160000000000002</c:v>
                </c:pt>
                <c:pt idx="598">
                  <c:v>0.10300000000000002</c:v>
                </c:pt>
                <c:pt idx="599">
                  <c:v>0.10380000000000002</c:v>
                </c:pt>
                <c:pt idx="600">
                  <c:v>0.10480000000000002</c:v>
                </c:pt>
                <c:pt idx="601">
                  <c:v>0.10480000000000002</c:v>
                </c:pt>
                <c:pt idx="602">
                  <c:v>0.10560000000000001</c:v>
                </c:pt>
                <c:pt idx="603">
                  <c:v>0.10580000000000002</c:v>
                </c:pt>
                <c:pt idx="604">
                  <c:v>0.10640000000000002</c:v>
                </c:pt>
                <c:pt idx="605">
                  <c:v>0.10760000000000003</c:v>
                </c:pt>
                <c:pt idx="606">
                  <c:v>0.10840000000000002</c:v>
                </c:pt>
                <c:pt idx="607">
                  <c:v>0.10880000000000002</c:v>
                </c:pt>
                <c:pt idx="608">
                  <c:v>0.10900000000000003</c:v>
                </c:pt>
                <c:pt idx="609">
                  <c:v>0.10980000000000002</c:v>
                </c:pt>
                <c:pt idx="610">
                  <c:v>0.11100000000000003</c:v>
                </c:pt>
                <c:pt idx="611">
                  <c:v>0.11180000000000002</c:v>
                </c:pt>
                <c:pt idx="612">
                  <c:v>0.11300000000000003</c:v>
                </c:pt>
                <c:pt idx="613">
                  <c:v>0.11400000000000003</c:v>
                </c:pt>
                <c:pt idx="614">
                  <c:v>0.11460000000000004</c:v>
                </c:pt>
                <c:pt idx="615">
                  <c:v>0.11600000000000003</c:v>
                </c:pt>
                <c:pt idx="616">
                  <c:v>0.11680000000000003</c:v>
                </c:pt>
                <c:pt idx="617">
                  <c:v>0.11800000000000004</c:v>
                </c:pt>
                <c:pt idx="618">
                  <c:v>0.11880000000000003</c:v>
                </c:pt>
                <c:pt idx="619">
                  <c:v>0.11940000000000003</c:v>
                </c:pt>
                <c:pt idx="620">
                  <c:v>0.11960000000000004</c:v>
                </c:pt>
                <c:pt idx="621">
                  <c:v>0.12040000000000003</c:v>
                </c:pt>
                <c:pt idx="622">
                  <c:v>0.12060000000000004</c:v>
                </c:pt>
                <c:pt idx="623">
                  <c:v>0.12220000000000004</c:v>
                </c:pt>
                <c:pt idx="624">
                  <c:v>0.12300000000000004</c:v>
                </c:pt>
                <c:pt idx="625">
                  <c:v>0.12360000000000004</c:v>
                </c:pt>
                <c:pt idx="626">
                  <c:v>0.12480000000000005</c:v>
                </c:pt>
                <c:pt idx="627">
                  <c:v>0.12560000000000004</c:v>
                </c:pt>
                <c:pt idx="628">
                  <c:v>0.12660000000000005</c:v>
                </c:pt>
                <c:pt idx="629">
                  <c:v>0.12680000000000005</c:v>
                </c:pt>
                <c:pt idx="630">
                  <c:v>0.12780000000000005</c:v>
                </c:pt>
                <c:pt idx="631">
                  <c:v>0.12840000000000004</c:v>
                </c:pt>
                <c:pt idx="632">
                  <c:v>0.13000000000000003</c:v>
                </c:pt>
                <c:pt idx="633">
                  <c:v>0.13080000000000003</c:v>
                </c:pt>
                <c:pt idx="634">
                  <c:v>0.13160000000000002</c:v>
                </c:pt>
                <c:pt idx="635">
                  <c:v>0.13200000000000003</c:v>
                </c:pt>
                <c:pt idx="636">
                  <c:v>0.13280000000000003</c:v>
                </c:pt>
                <c:pt idx="637">
                  <c:v>0.13400000000000004</c:v>
                </c:pt>
                <c:pt idx="638">
                  <c:v>0.13540000000000005</c:v>
                </c:pt>
                <c:pt idx="639">
                  <c:v>0.13620000000000004</c:v>
                </c:pt>
                <c:pt idx="640">
                  <c:v>0.13660000000000005</c:v>
                </c:pt>
                <c:pt idx="641">
                  <c:v>0.13760000000000006</c:v>
                </c:pt>
                <c:pt idx="642">
                  <c:v>0.13960000000000006</c:v>
                </c:pt>
                <c:pt idx="643">
                  <c:v>0.14020000000000005</c:v>
                </c:pt>
                <c:pt idx="644">
                  <c:v>0.14140000000000005</c:v>
                </c:pt>
                <c:pt idx="645">
                  <c:v>0.14220000000000005</c:v>
                </c:pt>
                <c:pt idx="646">
                  <c:v>0.14320000000000005</c:v>
                </c:pt>
                <c:pt idx="647">
                  <c:v>0.14380000000000004</c:v>
                </c:pt>
                <c:pt idx="648">
                  <c:v>0.14540000000000003</c:v>
                </c:pt>
                <c:pt idx="649">
                  <c:v>0.14640000000000003</c:v>
                </c:pt>
                <c:pt idx="650">
                  <c:v>0.14720000000000003</c:v>
                </c:pt>
                <c:pt idx="651">
                  <c:v>0.14880000000000002</c:v>
                </c:pt>
                <c:pt idx="652">
                  <c:v>0.15040000000000001</c:v>
                </c:pt>
                <c:pt idx="653">
                  <c:v>0.15160000000000001</c:v>
                </c:pt>
                <c:pt idx="654">
                  <c:v>0.15240000000000001</c:v>
                </c:pt>
                <c:pt idx="655">
                  <c:v>0.154</c:v>
                </c:pt>
                <c:pt idx="656">
                  <c:v>0.15540000000000001</c:v>
                </c:pt>
                <c:pt idx="657">
                  <c:v>0.15580000000000002</c:v>
                </c:pt>
                <c:pt idx="658">
                  <c:v>0.15640000000000001</c:v>
                </c:pt>
                <c:pt idx="659">
                  <c:v>0.15680000000000002</c:v>
                </c:pt>
                <c:pt idx="660">
                  <c:v>0.15780000000000002</c:v>
                </c:pt>
                <c:pt idx="661">
                  <c:v>0.15920000000000004</c:v>
                </c:pt>
                <c:pt idx="662">
                  <c:v>0.16000000000000003</c:v>
                </c:pt>
                <c:pt idx="663">
                  <c:v>0.16140000000000004</c:v>
                </c:pt>
                <c:pt idx="664">
                  <c:v>0.16220000000000004</c:v>
                </c:pt>
                <c:pt idx="665">
                  <c:v>0.16420000000000004</c:v>
                </c:pt>
                <c:pt idx="666">
                  <c:v>0.16480000000000003</c:v>
                </c:pt>
                <c:pt idx="667">
                  <c:v>0.16500000000000004</c:v>
                </c:pt>
                <c:pt idx="668">
                  <c:v>0.16680000000000003</c:v>
                </c:pt>
                <c:pt idx="669">
                  <c:v>0.16820000000000004</c:v>
                </c:pt>
                <c:pt idx="670">
                  <c:v>0.16880000000000003</c:v>
                </c:pt>
                <c:pt idx="671">
                  <c:v>0.17000000000000004</c:v>
                </c:pt>
                <c:pt idx="672">
                  <c:v>0.17100000000000004</c:v>
                </c:pt>
                <c:pt idx="673">
                  <c:v>0.17200000000000004</c:v>
                </c:pt>
                <c:pt idx="674">
                  <c:v>0.17300000000000004</c:v>
                </c:pt>
                <c:pt idx="675">
                  <c:v>0.17500000000000004</c:v>
                </c:pt>
                <c:pt idx="676">
                  <c:v>0.17640000000000006</c:v>
                </c:pt>
                <c:pt idx="677">
                  <c:v>0.17820000000000005</c:v>
                </c:pt>
                <c:pt idx="678">
                  <c:v>0.17940000000000006</c:v>
                </c:pt>
                <c:pt idx="679">
                  <c:v>0.18040000000000006</c:v>
                </c:pt>
                <c:pt idx="680">
                  <c:v>0.18220000000000006</c:v>
                </c:pt>
                <c:pt idx="681">
                  <c:v>0.18420000000000006</c:v>
                </c:pt>
                <c:pt idx="682">
                  <c:v>0.18600000000000005</c:v>
                </c:pt>
                <c:pt idx="683">
                  <c:v>0.18660000000000004</c:v>
                </c:pt>
                <c:pt idx="684">
                  <c:v>0.18760000000000004</c:v>
                </c:pt>
                <c:pt idx="685">
                  <c:v>0.18840000000000004</c:v>
                </c:pt>
                <c:pt idx="686">
                  <c:v>0.19020000000000004</c:v>
                </c:pt>
                <c:pt idx="687">
                  <c:v>0.19160000000000005</c:v>
                </c:pt>
                <c:pt idx="688">
                  <c:v>0.19400000000000006</c:v>
                </c:pt>
                <c:pt idx="689">
                  <c:v>0.19620000000000007</c:v>
                </c:pt>
                <c:pt idx="690">
                  <c:v>0.19760000000000008</c:v>
                </c:pt>
                <c:pt idx="691">
                  <c:v>0.19860000000000008</c:v>
                </c:pt>
                <c:pt idx="692">
                  <c:v>0.20060000000000008</c:v>
                </c:pt>
                <c:pt idx="693">
                  <c:v>0.20180000000000009</c:v>
                </c:pt>
                <c:pt idx="694">
                  <c:v>0.20280000000000009</c:v>
                </c:pt>
                <c:pt idx="695">
                  <c:v>0.2042000000000001</c:v>
                </c:pt>
                <c:pt idx="696">
                  <c:v>0.20480000000000009</c:v>
                </c:pt>
                <c:pt idx="697">
                  <c:v>0.20620000000000011</c:v>
                </c:pt>
                <c:pt idx="698">
                  <c:v>0.2070000000000001</c:v>
                </c:pt>
                <c:pt idx="699">
                  <c:v>0.2078000000000001</c:v>
                </c:pt>
                <c:pt idx="700">
                  <c:v>0.20840000000000009</c:v>
                </c:pt>
                <c:pt idx="701">
                  <c:v>0.20940000000000009</c:v>
                </c:pt>
                <c:pt idx="702">
                  <c:v>0.21060000000000009</c:v>
                </c:pt>
                <c:pt idx="703">
                  <c:v>0.21240000000000009</c:v>
                </c:pt>
                <c:pt idx="704">
                  <c:v>0.21260000000000009</c:v>
                </c:pt>
                <c:pt idx="705">
                  <c:v>0.2136000000000001</c:v>
                </c:pt>
                <c:pt idx="706">
                  <c:v>0.21520000000000009</c:v>
                </c:pt>
                <c:pt idx="707">
                  <c:v>0.21720000000000009</c:v>
                </c:pt>
                <c:pt idx="708">
                  <c:v>0.21920000000000009</c:v>
                </c:pt>
                <c:pt idx="709">
                  <c:v>0.22080000000000008</c:v>
                </c:pt>
                <c:pt idx="710">
                  <c:v>0.22280000000000008</c:v>
                </c:pt>
                <c:pt idx="711">
                  <c:v>0.22480000000000008</c:v>
                </c:pt>
                <c:pt idx="712">
                  <c:v>0.22580000000000008</c:v>
                </c:pt>
                <c:pt idx="713">
                  <c:v>0.22760000000000008</c:v>
                </c:pt>
                <c:pt idx="714">
                  <c:v>0.22960000000000008</c:v>
                </c:pt>
                <c:pt idx="715">
                  <c:v>0.23120000000000007</c:v>
                </c:pt>
                <c:pt idx="716">
                  <c:v>0.23200000000000007</c:v>
                </c:pt>
                <c:pt idx="717">
                  <c:v>0.23300000000000007</c:v>
                </c:pt>
                <c:pt idx="718">
                  <c:v>0.23500000000000007</c:v>
                </c:pt>
                <c:pt idx="719">
                  <c:v>0.23660000000000006</c:v>
                </c:pt>
                <c:pt idx="720">
                  <c:v>0.23780000000000007</c:v>
                </c:pt>
                <c:pt idx="721">
                  <c:v>0.23880000000000007</c:v>
                </c:pt>
                <c:pt idx="722">
                  <c:v>0.23980000000000007</c:v>
                </c:pt>
                <c:pt idx="723">
                  <c:v>0.24040000000000006</c:v>
                </c:pt>
                <c:pt idx="724">
                  <c:v>0.24280000000000007</c:v>
                </c:pt>
                <c:pt idx="725">
                  <c:v>0.24400000000000008</c:v>
                </c:pt>
                <c:pt idx="726">
                  <c:v>0.24500000000000008</c:v>
                </c:pt>
                <c:pt idx="727">
                  <c:v>0.24560000000000007</c:v>
                </c:pt>
                <c:pt idx="728">
                  <c:v>0.24720000000000006</c:v>
                </c:pt>
                <c:pt idx="729">
                  <c:v>0.24800000000000005</c:v>
                </c:pt>
                <c:pt idx="730">
                  <c:v>0.24880000000000005</c:v>
                </c:pt>
                <c:pt idx="731">
                  <c:v>0.24940000000000004</c:v>
                </c:pt>
                <c:pt idx="732">
                  <c:v>0.25080000000000002</c:v>
                </c:pt>
                <c:pt idx="733">
                  <c:v>0.25180000000000002</c:v>
                </c:pt>
                <c:pt idx="734">
                  <c:v>0.25320000000000004</c:v>
                </c:pt>
                <c:pt idx="735">
                  <c:v>0.25420000000000004</c:v>
                </c:pt>
                <c:pt idx="736">
                  <c:v>0.25520000000000004</c:v>
                </c:pt>
                <c:pt idx="737">
                  <c:v>0.25620000000000004</c:v>
                </c:pt>
                <c:pt idx="738">
                  <c:v>0.25740000000000002</c:v>
                </c:pt>
                <c:pt idx="739">
                  <c:v>0.25840000000000002</c:v>
                </c:pt>
                <c:pt idx="740">
                  <c:v>0.26020000000000004</c:v>
                </c:pt>
                <c:pt idx="741">
                  <c:v>0.26100000000000007</c:v>
                </c:pt>
                <c:pt idx="742">
                  <c:v>0.26160000000000005</c:v>
                </c:pt>
                <c:pt idx="743">
                  <c:v>0.26340000000000008</c:v>
                </c:pt>
                <c:pt idx="744">
                  <c:v>0.26440000000000008</c:v>
                </c:pt>
                <c:pt idx="745">
                  <c:v>0.2672000000000001</c:v>
                </c:pt>
                <c:pt idx="746">
                  <c:v>0.26940000000000008</c:v>
                </c:pt>
                <c:pt idx="747">
                  <c:v>0.27000000000000007</c:v>
                </c:pt>
                <c:pt idx="748">
                  <c:v>0.27160000000000006</c:v>
                </c:pt>
                <c:pt idx="749">
                  <c:v>0.27340000000000009</c:v>
                </c:pt>
                <c:pt idx="750">
                  <c:v>0.2748000000000001</c:v>
                </c:pt>
                <c:pt idx="751">
                  <c:v>0.27600000000000008</c:v>
                </c:pt>
                <c:pt idx="752">
                  <c:v>0.27700000000000008</c:v>
                </c:pt>
                <c:pt idx="753">
                  <c:v>0.2778000000000001</c:v>
                </c:pt>
                <c:pt idx="754">
                  <c:v>0.27940000000000009</c:v>
                </c:pt>
                <c:pt idx="755">
                  <c:v>0.28140000000000009</c:v>
                </c:pt>
                <c:pt idx="756">
                  <c:v>0.28220000000000012</c:v>
                </c:pt>
                <c:pt idx="757">
                  <c:v>0.28360000000000013</c:v>
                </c:pt>
                <c:pt idx="758">
                  <c:v>0.28500000000000014</c:v>
                </c:pt>
                <c:pt idx="759">
                  <c:v>0.28780000000000017</c:v>
                </c:pt>
                <c:pt idx="760">
                  <c:v>0.28900000000000015</c:v>
                </c:pt>
                <c:pt idx="761">
                  <c:v>0.29060000000000014</c:v>
                </c:pt>
                <c:pt idx="762">
                  <c:v>0.29200000000000015</c:v>
                </c:pt>
                <c:pt idx="763">
                  <c:v>0.29440000000000016</c:v>
                </c:pt>
                <c:pt idx="764">
                  <c:v>0.29620000000000019</c:v>
                </c:pt>
                <c:pt idx="765">
                  <c:v>0.29700000000000021</c:v>
                </c:pt>
                <c:pt idx="766">
                  <c:v>0.29840000000000022</c:v>
                </c:pt>
                <c:pt idx="767">
                  <c:v>0.2996000000000002</c:v>
                </c:pt>
                <c:pt idx="768">
                  <c:v>0.30120000000000019</c:v>
                </c:pt>
                <c:pt idx="769">
                  <c:v>0.3026000000000002</c:v>
                </c:pt>
                <c:pt idx="770">
                  <c:v>0.3046000000000002</c:v>
                </c:pt>
                <c:pt idx="771">
                  <c:v>0.3056000000000002</c:v>
                </c:pt>
                <c:pt idx="772">
                  <c:v>0.30780000000000018</c:v>
                </c:pt>
                <c:pt idx="773">
                  <c:v>0.30800000000000016</c:v>
                </c:pt>
                <c:pt idx="774">
                  <c:v>0.30900000000000016</c:v>
                </c:pt>
                <c:pt idx="775">
                  <c:v>0.31020000000000014</c:v>
                </c:pt>
                <c:pt idx="776">
                  <c:v>0.31160000000000015</c:v>
                </c:pt>
                <c:pt idx="777">
                  <c:v>0.31260000000000016</c:v>
                </c:pt>
                <c:pt idx="778">
                  <c:v>0.31440000000000018</c:v>
                </c:pt>
                <c:pt idx="779">
                  <c:v>0.3162000000000002</c:v>
                </c:pt>
                <c:pt idx="780">
                  <c:v>0.31700000000000023</c:v>
                </c:pt>
                <c:pt idx="781">
                  <c:v>0.31960000000000022</c:v>
                </c:pt>
                <c:pt idx="782">
                  <c:v>0.3208000000000002</c:v>
                </c:pt>
                <c:pt idx="783">
                  <c:v>0.32200000000000017</c:v>
                </c:pt>
                <c:pt idx="784">
                  <c:v>0.32400000000000018</c:v>
                </c:pt>
                <c:pt idx="785">
                  <c:v>0.32520000000000016</c:v>
                </c:pt>
                <c:pt idx="786">
                  <c:v>0.32620000000000016</c:v>
                </c:pt>
                <c:pt idx="787">
                  <c:v>0.32760000000000017</c:v>
                </c:pt>
                <c:pt idx="788">
                  <c:v>0.32920000000000016</c:v>
                </c:pt>
                <c:pt idx="789">
                  <c:v>0.33100000000000018</c:v>
                </c:pt>
                <c:pt idx="790">
                  <c:v>0.33260000000000017</c:v>
                </c:pt>
                <c:pt idx="791">
                  <c:v>0.33420000000000016</c:v>
                </c:pt>
                <c:pt idx="792">
                  <c:v>0.33540000000000014</c:v>
                </c:pt>
                <c:pt idx="793">
                  <c:v>0.33640000000000014</c:v>
                </c:pt>
                <c:pt idx="794">
                  <c:v>0.33940000000000015</c:v>
                </c:pt>
                <c:pt idx="795">
                  <c:v>0.34040000000000015</c:v>
                </c:pt>
                <c:pt idx="796">
                  <c:v>0.34140000000000015</c:v>
                </c:pt>
                <c:pt idx="797">
                  <c:v>0.34280000000000016</c:v>
                </c:pt>
                <c:pt idx="798">
                  <c:v>0.34360000000000018</c:v>
                </c:pt>
                <c:pt idx="799">
                  <c:v>0.34560000000000018</c:v>
                </c:pt>
                <c:pt idx="800">
                  <c:v>0.34640000000000021</c:v>
                </c:pt>
                <c:pt idx="801">
                  <c:v>0.3470000000000002</c:v>
                </c:pt>
                <c:pt idx="802">
                  <c:v>0.34840000000000021</c:v>
                </c:pt>
                <c:pt idx="803">
                  <c:v>0.34980000000000022</c:v>
                </c:pt>
                <c:pt idx="804">
                  <c:v>0.35080000000000022</c:v>
                </c:pt>
                <c:pt idx="805">
                  <c:v>0.35240000000000021</c:v>
                </c:pt>
                <c:pt idx="806">
                  <c:v>0.35460000000000019</c:v>
                </c:pt>
                <c:pt idx="807">
                  <c:v>0.35700000000000021</c:v>
                </c:pt>
                <c:pt idx="808">
                  <c:v>0.35820000000000018</c:v>
                </c:pt>
                <c:pt idx="809">
                  <c:v>0.3596000000000002</c:v>
                </c:pt>
                <c:pt idx="810">
                  <c:v>0.36140000000000022</c:v>
                </c:pt>
                <c:pt idx="811">
                  <c:v>0.36240000000000022</c:v>
                </c:pt>
                <c:pt idx="812">
                  <c:v>0.36420000000000025</c:v>
                </c:pt>
                <c:pt idx="813">
                  <c:v>0.36580000000000024</c:v>
                </c:pt>
                <c:pt idx="814">
                  <c:v>0.36840000000000023</c:v>
                </c:pt>
                <c:pt idx="815">
                  <c:v>0.37000000000000022</c:v>
                </c:pt>
                <c:pt idx="816">
                  <c:v>0.37140000000000023</c:v>
                </c:pt>
                <c:pt idx="817">
                  <c:v>0.37260000000000021</c:v>
                </c:pt>
                <c:pt idx="818">
                  <c:v>0.37460000000000021</c:v>
                </c:pt>
                <c:pt idx="819">
                  <c:v>0.37640000000000023</c:v>
                </c:pt>
                <c:pt idx="820">
                  <c:v>0.37820000000000026</c:v>
                </c:pt>
                <c:pt idx="821">
                  <c:v>0.38020000000000026</c:v>
                </c:pt>
                <c:pt idx="822">
                  <c:v>0.38120000000000026</c:v>
                </c:pt>
                <c:pt idx="823">
                  <c:v>0.38300000000000028</c:v>
                </c:pt>
                <c:pt idx="824">
                  <c:v>0.38460000000000027</c:v>
                </c:pt>
                <c:pt idx="825">
                  <c:v>0.38680000000000025</c:v>
                </c:pt>
                <c:pt idx="826">
                  <c:v>0.38840000000000025</c:v>
                </c:pt>
                <c:pt idx="827">
                  <c:v>0.38900000000000023</c:v>
                </c:pt>
                <c:pt idx="828">
                  <c:v>0.39020000000000021</c:v>
                </c:pt>
                <c:pt idx="829">
                  <c:v>0.39140000000000019</c:v>
                </c:pt>
                <c:pt idx="830">
                  <c:v>0.39360000000000017</c:v>
                </c:pt>
                <c:pt idx="831">
                  <c:v>0.3964000000000002</c:v>
                </c:pt>
                <c:pt idx="832">
                  <c:v>0.39860000000000018</c:v>
                </c:pt>
                <c:pt idx="833">
                  <c:v>0.39980000000000016</c:v>
                </c:pt>
                <c:pt idx="834">
                  <c:v>0.40100000000000013</c:v>
                </c:pt>
                <c:pt idx="835">
                  <c:v>0.40260000000000012</c:v>
                </c:pt>
                <c:pt idx="836">
                  <c:v>0.40420000000000011</c:v>
                </c:pt>
                <c:pt idx="837">
                  <c:v>0.40600000000000014</c:v>
                </c:pt>
                <c:pt idx="838">
                  <c:v>0.40780000000000016</c:v>
                </c:pt>
                <c:pt idx="839">
                  <c:v>0.40980000000000016</c:v>
                </c:pt>
                <c:pt idx="840">
                  <c:v>0.41040000000000015</c:v>
                </c:pt>
                <c:pt idx="841">
                  <c:v>0.41240000000000016</c:v>
                </c:pt>
                <c:pt idx="842">
                  <c:v>0.41360000000000013</c:v>
                </c:pt>
                <c:pt idx="843">
                  <c:v>0.41420000000000012</c:v>
                </c:pt>
                <c:pt idx="844">
                  <c:v>0.41600000000000015</c:v>
                </c:pt>
                <c:pt idx="845">
                  <c:v>0.41800000000000015</c:v>
                </c:pt>
                <c:pt idx="846">
                  <c:v>0.41940000000000016</c:v>
                </c:pt>
                <c:pt idx="847">
                  <c:v>0.42100000000000015</c:v>
                </c:pt>
                <c:pt idx="848">
                  <c:v>0.42200000000000015</c:v>
                </c:pt>
                <c:pt idx="849">
                  <c:v>0.42420000000000013</c:v>
                </c:pt>
                <c:pt idx="850">
                  <c:v>0.42540000000000011</c:v>
                </c:pt>
                <c:pt idx="851">
                  <c:v>0.42640000000000011</c:v>
                </c:pt>
                <c:pt idx="852">
                  <c:v>0.42860000000000009</c:v>
                </c:pt>
                <c:pt idx="853">
                  <c:v>0.42960000000000009</c:v>
                </c:pt>
                <c:pt idx="854">
                  <c:v>0.43180000000000007</c:v>
                </c:pt>
                <c:pt idx="855">
                  <c:v>0.43340000000000006</c:v>
                </c:pt>
                <c:pt idx="856">
                  <c:v>0.43480000000000008</c:v>
                </c:pt>
                <c:pt idx="857">
                  <c:v>0.43740000000000007</c:v>
                </c:pt>
                <c:pt idx="858">
                  <c:v>0.43860000000000005</c:v>
                </c:pt>
                <c:pt idx="859">
                  <c:v>0.44000000000000006</c:v>
                </c:pt>
                <c:pt idx="860">
                  <c:v>0.44140000000000007</c:v>
                </c:pt>
                <c:pt idx="861">
                  <c:v>0.44380000000000008</c:v>
                </c:pt>
                <c:pt idx="862">
                  <c:v>0.44540000000000007</c:v>
                </c:pt>
                <c:pt idx="863">
                  <c:v>0.44740000000000008</c:v>
                </c:pt>
                <c:pt idx="864">
                  <c:v>0.4482000000000001</c:v>
                </c:pt>
                <c:pt idx="865">
                  <c:v>0.4492000000000001</c:v>
                </c:pt>
                <c:pt idx="866">
                  <c:v>0.45160000000000011</c:v>
                </c:pt>
                <c:pt idx="867">
                  <c:v>0.45380000000000009</c:v>
                </c:pt>
                <c:pt idx="868">
                  <c:v>0.45560000000000012</c:v>
                </c:pt>
                <c:pt idx="869">
                  <c:v>0.4578000000000001</c:v>
                </c:pt>
                <c:pt idx="870">
                  <c:v>0.4598000000000001</c:v>
                </c:pt>
                <c:pt idx="871">
                  <c:v>0.46160000000000012</c:v>
                </c:pt>
                <c:pt idx="872">
                  <c:v>0.46260000000000012</c:v>
                </c:pt>
                <c:pt idx="873">
                  <c:v>0.46360000000000012</c:v>
                </c:pt>
                <c:pt idx="874">
                  <c:v>0.46540000000000015</c:v>
                </c:pt>
                <c:pt idx="875">
                  <c:v>0.46640000000000015</c:v>
                </c:pt>
                <c:pt idx="876">
                  <c:v>0.46720000000000017</c:v>
                </c:pt>
                <c:pt idx="877">
                  <c:v>0.46880000000000016</c:v>
                </c:pt>
                <c:pt idx="878">
                  <c:v>0.47060000000000018</c:v>
                </c:pt>
                <c:pt idx="879">
                  <c:v>0.47220000000000018</c:v>
                </c:pt>
                <c:pt idx="880">
                  <c:v>0.47480000000000017</c:v>
                </c:pt>
                <c:pt idx="881">
                  <c:v>0.47580000000000017</c:v>
                </c:pt>
                <c:pt idx="882">
                  <c:v>0.47800000000000015</c:v>
                </c:pt>
                <c:pt idx="883">
                  <c:v>0.48040000000000016</c:v>
                </c:pt>
                <c:pt idx="884">
                  <c:v>0.48220000000000018</c:v>
                </c:pt>
                <c:pt idx="885">
                  <c:v>0.48380000000000017</c:v>
                </c:pt>
                <c:pt idx="886">
                  <c:v>0.48640000000000017</c:v>
                </c:pt>
                <c:pt idx="887">
                  <c:v>0.48840000000000017</c:v>
                </c:pt>
                <c:pt idx="888">
                  <c:v>0.48940000000000017</c:v>
                </c:pt>
                <c:pt idx="889">
                  <c:v>0.49100000000000016</c:v>
                </c:pt>
                <c:pt idx="890">
                  <c:v>0.49320000000000014</c:v>
                </c:pt>
                <c:pt idx="891">
                  <c:v>0.49520000000000014</c:v>
                </c:pt>
                <c:pt idx="892">
                  <c:v>0.49740000000000012</c:v>
                </c:pt>
                <c:pt idx="893">
                  <c:v>0.49920000000000014</c:v>
                </c:pt>
                <c:pt idx="894">
                  <c:v>0.50100000000000011</c:v>
                </c:pt>
                <c:pt idx="895">
                  <c:v>0.50220000000000009</c:v>
                </c:pt>
                <c:pt idx="896">
                  <c:v>0.50400000000000011</c:v>
                </c:pt>
                <c:pt idx="897">
                  <c:v>0.50580000000000014</c:v>
                </c:pt>
                <c:pt idx="898">
                  <c:v>0.50680000000000014</c:v>
                </c:pt>
                <c:pt idx="899">
                  <c:v>0.50840000000000019</c:v>
                </c:pt>
                <c:pt idx="900">
                  <c:v>0.51000000000000023</c:v>
                </c:pt>
                <c:pt idx="901">
                  <c:v>0.51200000000000023</c:v>
                </c:pt>
                <c:pt idx="902">
                  <c:v>0.51360000000000028</c:v>
                </c:pt>
                <c:pt idx="903">
                  <c:v>0.51520000000000032</c:v>
                </c:pt>
                <c:pt idx="904">
                  <c:v>0.51680000000000037</c:v>
                </c:pt>
                <c:pt idx="905">
                  <c:v>0.51840000000000042</c:v>
                </c:pt>
                <c:pt idx="906">
                  <c:v>0.52040000000000042</c:v>
                </c:pt>
                <c:pt idx="907">
                  <c:v>0.52140000000000042</c:v>
                </c:pt>
                <c:pt idx="908">
                  <c:v>0.52320000000000044</c:v>
                </c:pt>
                <c:pt idx="909">
                  <c:v>0.5246000000000004</c:v>
                </c:pt>
                <c:pt idx="910">
                  <c:v>0.52720000000000045</c:v>
                </c:pt>
                <c:pt idx="911">
                  <c:v>0.52840000000000042</c:v>
                </c:pt>
                <c:pt idx="912">
                  <c:v>0.52980000000000038</c:v>
                </c:pt>
                <c:pt idx="913">
                  <c:v>0.53120000000000034</c:v>
                </c:pt>
                <c:pt idx="914">
                  <c:v>0.5326000000000003</c:v>
                </c:pt>
                <c:pt idx="915">
                  <c:v>0.53520000000000034</c:v>
                </c:pt>
                <c:pt idx="916">
                  <c:v>0.53840000000000032</c:v>
                </c:pt>
                <c:pt idx="917">
                  <c:v>0.54020000000000035</c:v>
                </c:pt>
                <c:pt idx="918">
                  <c:v>0.54180000000000039</c:v>
                </c:pt>
                <c:pt idx="919">
                  <c:v>0.54420000000000035</c:v>
                </c:pt>
                <c:pt idx="920">
                  <c:v>0.5458000000000004</c:v>
                </c:pt>
                <c:pt idx="921">
                  <c:v>0.5468000000000004</c:v>
                </c:pt>
                <c:pt idx="922">
                  <c:v>0.54800000000000038</c:v>
                </c:pt>
                <c:pt idx="923">
                  <c:v>0.55020000000000036</c:v>
                </c:pt>
                <c:pt idx="924">
                  <c:v>0.55220000000000036</c:v>
                </c:pt>
                <c:pt idx="925">
                  <c:v>0.55360000000000031</c:v>
                </c:pt>
                <c:pt idx="926">
                  <c:v>0.55520000000000036</c:v>
                </c:pt>
                <c:pt idx="927">
                  <c:v>0.55740000000000034</c:v>
                </c:pt>
                <c:pt idx="928">
                  <c:v>0.55900000000000039</c:v>
                </c:pt>
                <c:pt idx="929">
                  <c:v>0.56100000000000039</c:v>
                </c:pt>
                <c:pt idx="930">
                  <c:v>0.56160000000000043</c:v>
                </c:pt>
                <c:pt idx="931">
                  <c:v>0.56320000000000048</c:v>
                </c:pt>
                <c:pt idx="932">
                  <c:v>0.56540000000000046</c:v>
                </c:pt>
                <c:pt idx="933">
                  <c:v>0.56760000000000044</c:v>
                </c:pt>
                <c:pt idx="934">
                  <c:v>0.5700000000000004</c:v>
                </c:pt>
                <c:pt idx="935">
                  <c:v>0.5720000000000004</c:v>
                </c:pt>
                <c:pt idx="936">
                  <c:v>0.57360000000000044</c:v>
                </c:pt>
                <c:pt idx="937">
                  <c:v>0.5760000000000004</c:v>
                </c:pt>
                <c:pt idx="938">
                  <c:v>0.57760000000000045</c:v>
                </c:pt>
                <c:pt idx="939">
                  <c:v>0.57940000000000047</c:v>
                </c:pt>
                <c:pt idx="940">
                  <c:v>0.58120000000000049</c:v>
                </c:pt>
                <c:pt idx="941">
                  <c:v>0.58240000000000047</c:v>
                </c:pt>
                <c:pt idx="942">
                  <c:v>0.5852000000000005</c:v>
                </c:pt>
                <c:pt idx="943">
                  <c:v>0.58740000000000048</c:v>
                </c:pt>
                <c:pt idx="944">
                  <c:v>0.5892000000000005</c:v>
                </c:pt>
                <c:pt idx="945">
                  <c:v>0.59040000000000048</c:v>
                </c:pt>
                <c:pt idx="946">
                  <c:v>0.59340000000000048</c:v>
                </c:pt>
                <c:pt idx="947">
                  <c:v>0.59560000000000046</c:v>
                </c:pt>
                <c:pt idx="948">
                  <c:v>0.59800000000000042</c:v>
                </c:pt>
                <c:pt idx="949">
                  <c:v>0.59940000000000038</c:v>
                </c:pt>
                <c:pt idx="950">
                  <c:v>0.60100000000000042</c:v>
                </c:pt>
                <c:pt idx="951">
                  <c:v>0.60300000000000042</c:v>
                </c:pt>
                <c:pt idx="952">
                  <c:v>0.60440000000000038</c:v>
                </c:pt>
                <c:pt idx="953">
                  <c:v>0.60660000000000036</c:v>
                </c:pt>
                <c:pt idx="954">
                  <c:v>0.60840000000000038</c:v>
                </c:pt>
                <c:pt idx="955">
                  <c:v>0.60940000000000039</c:v>
                </c:pt>
                <c:pt idx="956">
                  <c:v>0.61080000000000034</c:v>
                </c:pt>
                <c:pt idx="957">
                  <c:v>0.61240000000000039</c:v>
                </c:pt>
                <c:pt idx="958">
                  <c:v>0.61340000000000039</c:v>
                </c:pt>
                <c:pt idx="959">
                  <c:v>0.61520000000000041</c:v>
                </c:pt>
                <c:pt idx="960">
                  <c:v>0.61800000000000044</c:v>
                </c:pt>
                <c:pt idx="961">
                  <c:v>0.61880000000000046</c:v>
                </c:pt>
                <c:pt idx="962">
                  <c:v>0.62060000000000048</c:v>
                </c:pt>
                <c:pt idx="963">
                  <c:v>0.62240000000000051</c:v>
                </c:pt>
                <c:pt idx="964">
                  <c:v>0.62460000000000049</c:v>
                </c:pt>
                <c:pt idx="965">
                  <c:v>0.62600000000000044</c:v>
                </c:pt>
                <c:pt idx="966">
                  <c:v>0.62760000000000049</c:v>
                </c:pt>
                <c:pt idx="967">
                  <c:v>0.62940000000000051</c:v>
                </c:pt>
                <c:pt idx="968">
                  <c:v>0.63120000000000054</c:v>
                </c:pt>
                <c:pt idx="969">
                  <c:v>0.63340000000000052</c:v>
                </c:pt>
                <c:pt idx="970">
                  <c:v>0.63540000000000052</c:v>
                </c:pt>
                <c:pt idx="971">
                  <c:v>0.63700000000000057</c:v>
                </c:pt>
                <c:pt idx="972">
                  <c:v>0.63880000000000059</c:v>
                </c:pt>
                <c:pt idx="973">
                  <c:v>0.64040000000000064</c:v>
                </c:pt>
                <c:pt idx="974">
                  <c:v>0.64240000000000064</c:v>
                </c:pt>
                <c:pt idx="975">
                  <c:v>1.0000000000000007</c:v>
                </c:pt>
                <c:pt idx="976">
                  <c:v>1.0000000000000007</c:v>
                </c:pt>
                <c:pt idx="977">
                  <c:v>1.0000000000000007</c:v>
                </c:pt>
                <c:pt idx="978">
                  <c:v>1.0000000000000007</c:v>
                </c:pt>
                <c:pt idx="979">
                  <c:v>1.0000000000000007</c:v>
                </c:pt>
                <c:pt idx="980">
                  <c:v>1.0000000000000007</c:v>
                </c:pt>
                <c:pt idx="981">
                  <c:v>1.0000000000000007</c:v>
                </c:pt>
                <c:pt idx="982">
                  <c:v>1.0000000000000007</c:v>
                </c:pt>
                <c:pt idx="983">
                  <c:v>1.0000000000000007</c:v>
                </c:pt>
                <c:pt idx="984">
                  <c:v>1.0000000000000007</c:v>
                </c:pt>
                <c:pt idx="985">
                  <c:v>1.0000000000000007</c:v>
                </c:pt>
                <c:pt idx="986">
                  <c:v>1.0000000000000007</c:v>
                </c:pt>
                <c:pt idx="987">
                  <c:v>1.0000000000000007</c:v>
                </c:pt>
                <c:pt idx="988">
                  <c:v>1.0000000000000007</c:v>
                </c:pt>
                <c:pt idx="989">
                  <c:v>1.0000000000000007</c:v>
                </c:pt>
                <c:pt idx="990">
                  <c:v>1.0000000000000007</c:v>
                </c:pt>
                <c:pt idx="991">
                  <c:v>1.0000000000000007</c:v>
                </c:pt>
                <c:pt idx="992">
                  <c:v>1.0000000000000007</c:v>
                </c:pt>
                <c:pt idx="993">
                  <c:v>1.0000000000000007</c:v>
                </c:pt>
                <c:pt idx="994">
                  <c:v>1.0000000000000007</c:v>
                </c:pt>
                <c:pt idx="995">
                  <c:v>1.0000000000000007</c:v>
                </c:pt>
                <c:pt idx="996">
                  <c:v>1.0000000000000007</c:v>
                </c:pt>
                <c:pt idx="997">
                  <c:v>1.0000000000000007</c:v>
                </c:pt>
                <c:pt idx="998">
                  <c:v>1.0000000000000007</c:v>
                </c:pt>
                <c:pt idx="999">
                  <c:v>1.0000000000000007</c:v>
                </c:pt>
                <c:pt idx="1000">
                  <c:v>1.0000000000000007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73-4078-B4A8-17292F090D55}"/>
            </c:ext>
          </c:extLst>
        </c:ser>
        <c:ser>
          <c:idx val="1"/>
          <c:order val="1"/>
          <c:tx>
            <c:strRef>
              <c:f>'MCS VaR'!$Y$14</c:f>
              <c:strCache>
                <c:ptCount val="1"/>
                <c:pt idx="0">
                  <c:v>norm.Vert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'MCS VaR'!$U$15:$U$1015</c:f>
              <c:numCache>
                <c:formatCode>General</c:formatCode>
                <c:ptCount val="1001"/>
                <c:pt idx="0">
                  <c:v>-1</c:v>
                </c:pt>
                <c:pt idx="1">
                  <c:v>-0.99750000000000005</c:v>
                </c:pt>
                <c:pt idx="2">
                  <c:v>-0.99500000000000011</c:v>
                </c:pt>
                <c:pt idx="3">
                  <c:v>-0.99250000000000016</c:v>
                </c:pt>
                <c:pt idx="4">
                  <c:v>-0.99000000000000021</c:v>
                </c:pt>
                <c:pt idx="5">
                  <c:v>-0.98750000000000027</c:v>
                </c:pt>
                <c:pt idx="6">
                  <c:v>-0.98500000000000032</c:v>
                </c:pt>
                <c:pt idx="7">
                  <c:v>-0.98250000000000037</c:v>
                </c:pt>
                <c:pt idx="8">
                  <c:v>-0.98000000000000043</c:v>
                </c:pt>
                <c:pt idx="9">
                  <c:v>-0.97750000000000048</c:v>
                </c:pt>
                <c:pt idx="10">
                  <c:v>-0.97500000000000053</c:v>
                </c:pt>
                <c:pt idx="11">
                  <c:v>-0.97250000000000059</c:v>
                </c:pt>
                <c:pt idx="12">
                  <c:v>-0.97000000000000064</c:v>
                </c:pt>
                <c:pt idx="13">
                  <c:v>-0.96750000000000069</c:v>
                </c:pt>
                <c:pt idx="14">
                  <c:v>-0.96500000000000075</c:v>
                </c:pt>
                <c:pt idx="15">
                  <c:v>-0.9625000000000008</c:v>
                </c:pt>
                <c:pt idx="16">
                  <c:v>-0.96000000000000085</c:v>
                </c:pt>
                <c:pt idx="17">
                  <c:v>-0.95750000000000091</c:v>
                </c:pt>
                <c:pt idx="18">
                  <c:v>-0.95500000000000096</c:v>
                </c:pt>
                <c:pt idx="19">
                  <c:v>-0.95250000000000101</c:v>
                </c:pt>
                <c:pt idx="20">
                  <c:v>-0.95000000000000107</c:v>
                </c:pt>
                <c:pt idx="21">
                  <c:v>-0.94750000000000112</c:v>
                </c:pt>
                <c:pt idx="22">
                  <c:v>-0.94500000000000117</c:v>
                </c:pt>
                <c:pt idx="23">
                  <c:v>-0.94250000000000123</c:v>
                </c:pt>
                <c:pt idx="24">
                  <c:v>-0.94000000000000128</c:v>
                </c:pt>
                <c:pt idx="25">
                  <c:v>-0.93750000000000133</c:v>
                </c:pt>
                <c:pt idx="26">
                  <c:v>-0.93500000000000139</c:v>
                </c:pt>
                <c:pt idx="27">
                  <c:v>-0.93250000000000144</c:v>
                </c:pt>
                <c:pt idx="28">
                  <c:v>-0.93000000000000149</c:v>
                </c:pt>
                <c:pt idx="29">
                  <c:v>-0.92750000000000155</c:v>
                </c:pt>
                <c:pt idx="30">
                  <c:v>-0.9250000000000016</c:v>
                </c:pt>
                <c:pt idx="31">
                  <c:v>-0.92250000000000165</c:v>
                </c:pt>
                <c:pt idx="32">
                  <c:v>-0.92000000000000171</c:v>
                </c:pt>
                <c:pt idx="33">
                  <c:v>-0.91750000000000176</c:v>
                </c:pt>
                <c:pt idx="34">
                  <c:v>-0.91500000000000181</c:v>
                </c:pt>
                <c:pt idx="35">
                  <c:v>-0.91250000000000187</c:v>
                </c:pt>
                <c:pt idx="36">
                  <c:v>-0.91000000000000192</c:v>
                </c:pt>
                <c:pt idx="37">
                  <c:v>-0.90750000000000197</c:v>
                </c:pt>
                <c:pt idx="38">
                  <c:v>-0.90500000000000203</c:v>
                </c:pt>
                <c:pt idx="39">
                  <c:v>-0.90250000000000208</c:v>
                </c:pt>
                <c:pt idx="40">
                  <c:v>-0.90000000000000213</c:v>
                </c:pt>
                <c:pt idx="41">
                  <c:v>-0.89750000000000218</c:v>
                </c:pt>
                <c:pt idx="42">
                  <c:v>-0.89500000000000224</c:v>
                </c:pt>
                <c:pt idx="43">
                  <c:v>-0.89250000000000229</c:v>
                </c:pt>
                <c:pt idx="44">
                  <c:v>-0.89000000000000234</c:v>
                </c:pt>
                <c:pt idx="45">
                  <c:v>-0.8875000000000024</c:v>
                </c:pt>
                <c:pt idx="46">
                  <c:v>-0.88500000000000245</c:v>
                </c:pt>
                <c:pt idx="47">
                  <c:v>-0.8825000000000025</c:v>
                </c:pt>
                <c:pt idx="48">
                  <c:v>-0.88000000000000256</c:v>
                </c:pt>
                <c:pt idx="49">
                  <c:v>-0.87750000000000261</c:v>
                </c:pt>
                <c:pt idx="50">
                  <c:v>-0.87500000000000266</c:v>
                </c:pt>
                <c:pt idx="51">
                  <c:v>-0.87250000000000272</c:v>
                </c:pt>
                <c:pt idx="52">
                  <c:v>-0.87000000000000277</c:v>
                </c:pt>
                <c:pt idx="53">
                  <c:v>-0.86750000000000282</c:v>
                </c:pt>
                <c:pt idx="54">
                  <c:v>-0.86500000000000288</c:v>
                </c:pt>
                <c:pt idx="55">
                  <c:v>-0.86250000000000293</c:v>
                </c:pt>
                <c:pt idx="56">
                  <c:v>-0.86000000000000298</c:v>
                </c:pt>
                <c:pt idx="57">
                  <c:v>-0.85750000000000304</c:v>
                </c:pt>
                <c:pt idx="58">
                  <c:v>-0.85500000000000309</c:v>
                </c:pt>
                <c:pt idx="59">
                  <c:v>-0.85250000000000314</c:v>
                </c:pt>
                <c:pt idx="60">
                  <c:v>-0.8500000000000032</c:v>
                </c:pt>
                <c:pt idx="61">
                  <c:v>-0.84750000000000325</c:v>
                </c:pt>
                <c:pt idx="62">
                  <c:v>-0.8450000000000033</c:v>
                </c:pt>
                <c:pt idx="63">
                  <c:v>-0.84250000000000336</c:v>
                </c:pt>
                <c:pt idx="64">
                  <c:v>-0.84000000000000341</c:v>
                </c:pt>
                <c:pt idx="65">
                  <c:v>-0.83750000000000346</c:v>
                </c:pt>
                <c:pt idx="66">
                  <c:v>-0.83500000000000352</c:v>
                </c:pt>
                <c:pt idx="67">
                  <c:v>-0.83250000000000357</c:v>
                </c:pt>
                <c:pt idx="68">
                  <c:v>-0.83000000000000362</c:v>
                </c:pt>
                <c:pt idx="69">
                  <c:v>-0.82750000000000368</c:v>
                </c:pt>
                <c:pt idx="70">
                  <c:v>-0.82500000000000373</c:v>
                </c:pt>
                <c:pt idx="71">
                  <c:v>-0.82250000000000378</c:v>
                </c:pt>
                <c:pt idx="72">
                  <c:v>-0.82000000000000384</c:v>
                </c:pt>
                <c:pt idx="73">
                  <c:v>-0.81750000000000389</c:v>
                </c:pt>
                <c:pt idx="74">
                  <c:v>-0.81500000000000394</c:v>
                </c:pt>
                <c:pt idx="75">
                  <c:v>-0.812500000000004</c:v>
                </c:pt>
                <c:pt idx="76">
                  <c:v>-0.81000000000000405</c:v>
                </c:pt>
                <c:pt idx="77">
                  <c:v>-0.8075000000000041</c:v>
                </c:pt>
                <c:pt idx="78">
                  <c:v>-0.80500000000000416</c:v>
                </c:pt>
                <c:pt idx="79">
                  <c:v>-0.80250000000000421</c:v>
                </c:pt>
                <c:pt idx="80">
                  <c:v>-0.80000000000000426</c:v>
                </c:pt>
                <c:pt idx="81">
                  <c:v>-0.79750000000000432</c:v>
                </c:pt>
                <c:pt idx="82">
                  <c:v>-0.79500000000000437</c:v>
                </c:pt>
                <c:pt idx="83">
                  <c:v>-0.79250000000000442</c:v>
                </c:pt>
                <c:pt idx="84">
                  <c:v>-0.79000000000000448</c:v>
                </c:pt>
                <c:pt idx="85">
                  <c:v>-0.78750000000000453</c:v>
                </c:pt>
                <c:pt idx="86">
                  <c:v>-0.78500000000000458</c:v>
                </c:pt>
                <c:pt idx="87">
                  <c:v>-0.78250000000000464</c:v>
                </c:pt>
                <c:pt idx="88">
                  <c:v>-0.78000000000000469</c:v>
                </c:pt>
                <c:pt idx="89">
                  <c:v>-0.77750000000000474</c:v>
                </c:pt>
                <c:pt idx="90">
                  <c:v>-0.7750000000000048</c:v>
                </c:pt>
                <c:pt idx="91">
                  <c:v>-0.77250000000000485</c:v>
                </c:pt>
                <c:pt idx="92">
                  <c:v>-0.7700000000000049</c:v>
                </c:pt>
                <c:pt idx="93">
                  <c:v>-0.76750000000000496</c:v>
                </c:pt>
                <c:pt idx="94">
                  <c:v>-0.76500000000000501</c:v>
                </c:pt>
                <c:pt idx="95">
                  <c:v>-0.76250000000000506</c:v>
                </c:pt>
                <c:pt idx="96">
                  <c:v>-0.76000000000000512</c:v>
                </c:pt>
                <c:pt idx="97">
                  <c:v>-0.75750000000000517</c:v>
                </c:pt>
                <c:pt idx="98">
                  <c:v>-0.75500000000000522</c:v>
                </c:pt>
                <c:pt idx="99">
                  <c:v>-0.75250000000000528</c:v>
                </c:pt>
                <c:pt idx="100">
                  <c:v>-0.75000000000000533</c:v>
                </c:pt>
                <c:pt idx="101">
                  <c:v>-0.74750000000000538</c:v>
                </c:pt>
                <c:pt idx="102">
                  <c:v>-0.74500000000000544</c:v>
                </c:pt>
                <c:pt idx="103">
                  <c:v>-0.74250000000000549</c:v>
                </c:pt>
                <c:pt idx="104">
                  <c:v>-0.74000000000000554</c:v>
                </c:pt>
                <c:pt idx="105">
                  <c:v>-0.7375000000000056</c:v>
                </c:pt>
                <c:pt idx="106">
                  <c:v>-0.73500000000000565</c:v>
                </c:pt>
                <c:pt idx="107">
                  <c:v>-0.7325000000000057</c:v>
                </c:pt>
                <c:pt idx="108">
                  <c:v>-0.73000000000000576</c:v>
                </c:pt>
                <c:pt idx="109">
                  <c:v>-0.72750000000000581</c:v>
                </c:pt>
                <c:pt idx="110">
                  <c:v>-0.72500000000000586</c:v>
                </c:pt>
                <c:pt idx="111">
                  <c:v>-0.72250000000000592</c:v>
                </c:pt>
                <c:pt idx="112">
                  <c:v>-0.72000000000000597</c:v>
                </c:pt>
                <c:pt idx="113">
                  <c:v>-0.71750000000000602</c:v>
                </c:pt>
                <c:pt idx="114">
                  <c:v>-0.71500000000000608</c:v>
                </c:pt>
                <c:pt idx="115">
                  <c:v>-0.71250000000000613</c:v>
                </c:pt>
                <c:pt idx="116">
                  <c:v>-0.71000000000000618</c:v>
                </c:pt>
                <c:pt idx="117">
                  <c:v>-0.70750000000000624</c:v>
                </c:pt>
                <c:pt idx="118">
                  <c:v>-0.70500000000000629</c:v>
                </c:pt>
                <c:pt idx="119">
                  <c:v>-0.70250000000000634</c:v>
                </c:pt>
                <c:pt idx="120">
                  <c:v>-0.70000000000000639</c:v>
                </c:pt>
                <c:pt idx="121">
                  <c:v>-0.69750000000000645</c:v>
                </c:pt>
                <c:pt idx="122">
                  <c:v>-0.6950000000000065</c:v>
                </c:pt>
                <c:pt idx="123">
                  <c:v>-0.69250000000000655</c:v>
                </c:pt>
                <c:pt idx="124">
                  <c:v>-0.69000000000000661</c:v>
                </c:pt>
                <c:pt idx="125">
                  <c:v>-0.68750000000000666</c:v>
                </c:pt>
                <c:pt idx="126">
                  <c:v>-0.68500000000000671</c:v>
                </c:pt>
                <c:pt idx="127">
                  <c:v>-0.68250000000000677</c:v>
                </c:pt>
                <c:pt idx="128">
                  <c:v>-0.68000000000000682</c:v>
                </c:pt>
                <c:pt idx="129">
                  <c:v>-0.67750000000000687</c:v>
                </c:pt>
                <c:pt idx="130">
                  <c:v>-0.67500000000000693</c:v>
                </c:pt>
                <c:pt idx="131">
                  <c:v>-0.67250000000000698</c:v>
                </c:pt>
                <c:pt idx="132">
                  <c:v>-0.67000000000000703</c:v>
                </c:pt>
                <c:pt idx="133">
                  <c:v>-0.66750000000000709</c:v>
                </c:pt>
                <c:pt idx="134">
                  <c:v>-0.66500000000000714</c:v>
                </c:pt>
                <c:pt idx="135">
                  <c:v>-0.66250000000000719</c:v>
                </c:pt>
                <c:pt idx="136">
                  <c:v>-0.66000000000000725</c:v>
                </c:pt>
                <c:pt idx="137">
                  <c:v>-0.6575000000000073</c:v>
                </c:pt>
                <c:pt idx="138">
                  <c:v>-0.65500000000000735</c:v>
                </c:pt>
                <c:pt idx="139">
                  <c:v>-0.65250000000000741</c:v>
                </c:pt>
                <c:pt idx="140">
                  <c:v>-0.65000000000000746</c:v>
                </c:pt>
                <c:pt idx="141">
                  <c:v>-0.64750000000000751</c:v>
                </c:pt>
                <c:pt idx="142">
                  <c:v>-0.64500000000000757</c:v>
                </c:pt>
                <c:pt idx="143">
                  <c:v>-0.64250000000000762</c:v>
                </c:pt>
                <c:pt idx="144">
                  <c:v>-0.64000000000000767</c:v>
                </c:pt>
                <c:pt idx="145">
                  <c:v>-0.63750000000000773</c:v>
                </c:pt>
                <c:pt idx="146">
                  <c:v>-0.63500000000000778</c:v>
                </c:pt>
                <c:pt idx="147">
                  <c:v>-0.63250000000000783</c:v>
                </c:pt>
                <c:pt idx="148">
                  <c:v>-0.63000000000000789</c:v>
                </c:pt>
                <c:pt idx="149">
                  <c:v>-0.62750000000000794</c:v>
                </c:pt>
                <c:pt idx="150">
                  <c:v>-0.62500000000000799</c:v>
                </c:pt>
                <c:pt idx="151">
                  <c:v>-0.62250000000000805</c:v>
                </c:pt>
                <c:pt idx="152">
                  <c:v>-0.6200000000000081</c:v>
                </c:pt>
                <c:pt idx="153">
                  <c:v>-0.61750000000000815</c:v>
                </c:pt>
                <c:pt idx="154">
                  <c:v>-0.61500000000000821</c:v>
                </c:pt>
                <c:pt idx="155">
                  <c:v>-0.61250000000000826</c:v>
                </c:pt>
                <c:pt idx="156">
                  <c:v>-0.61000000000000831</c:v>
                </c:pt>
                <c:pt idx="157">
                  <c:v>-0.60750000000000837</c:v>
                </c:pt>
                <c:pt idx="158">
                  <c:v>-0.60500000000000842</c:v>
                </c:pt>
                <c:pt idx="159">
                  <c:v>-0.60250000000000847</c:v>
                </c:pt>
                <c:pt idx="160">
                  <c:v>-0.60000000000000853</c:v>
                </c:pt>
                <c:pt idx="161">
                  <c:v>-0.59750000000000858</c:v>
                </c:pt>
                <c:pt idx="162">
                  <c:v>-0.59500000000000863</c:v>
                </c:pt>
                <c:pt idx="163">
                  <c:v>-0.59250000000000869</c:v>
                </c:pt>
                <c:pt idx="164">
                  <c:v>-0.59000000000000874</c:v>
                </c:pt>
                <c:pt idx="165">
                  <c:v>-0.58750000000000879</c:v>
                </c:pt>
                <c:pt idx="166">
                  <c:v>-0.58500000000000885</c:v>
                </c:pt>
                <c:pt idx="167">
                  <c:v>-0.5825000000000089</c:v>
                </c:pt>
                <c:pt idx="168">
                  <c:v>-0.58000000000000895</c:v>
                </c:pt>
                <c:pt idx="169">
                  <c:v>-0.57750000000000901</c:v>
                </c:pt>
                <c:pt idx="170">
                  <c:v>-0.57500000000000906</c:v>
                </c:pt>
                <c:pt idx="171">
                  <c:v>-0.57250000000000911</c:v>
                </c:pt>
                <c:pt idx="172">
                  <c:v>-0.57000000000000917</c:v>
                </c:pt>
                <c:pt idx="173">
                  <c:v>-0.56750000000000922</c:v>
                </c:pt>
                <c:pt idx="174">
                  <c:v>-0.56500000000000927</c:v>
                </c:pt>
                <c:pt idx="175">
                  <c:v>-0.56250000000000933</c:v>
                </c:pt>
                <c:pt idx="176">
                  <c:v>-0.56000000000000938</c:v>
                </c:pt>
                <c:pt idx="177">
                  <c:v>-0.55750000000000943</c:v>
                </c:pt>
                <c:pt idx="178">
                  <c:v>-0.55500000000000949</c:v>
                </c:pt>
                <c:pt idx="179">
                  <c:v>-0.55250000000000954</c:v>
                </c:pt>
                <c:pt idx="180">
                  <c:v>-0.55000000000000959</c:v>
                </c:pt>
                <c:pt idx="181">
                  <c:v>-0.54750000000000965</c:v>
                </c:pt>
                <c:pt idx="182">
                  <c:v>-0.5450000000000097</c:v>
                </c:pt>
                <c:pt idx="183">
                  <c:v>-0.54250000000000975</c:v>
                </c:pt>
                <c:pt idx="184">
                  <c:v>-0.54000000000000981</c:v>
                </c:pt>
                <c:pt idx="185">
                  <c:v>-0.53750000000000986</c:v>
                </c:pt>
                <c:pt idx="186">
                  <c:v>-0.53500000000000991</c:v>
                </c:pt>
                <c:pt idx="187">
                  <c:v>-0.53250000000000997</c:v>
                </c:pt>
                <c:pt idx="188">
                  <c:v>-0.53000000000001002</c:v>
                </c:pt>
                <c:pt idx="189">
                  <c:v>-0.52750000000001007</c:v>
                </c:pt>
                <c:pt idx="190">
                  <c:v>-0.52500000000001013</c:v>
                </c:pt>
                <c:pt idx="191">
                  <c:v>-0.52250000000001018</c:v>
                </c:pt>
                <c:pt idx="192">
                  <c:v>-0.52000000000001023</c:v>
                </c:pt>
                <c:pt idx="193">
                  <c:v>-0.51750000000001029</c:v>
                </c:pt>
                <c:pt idx="194">
                  <c:v>-0.51500000000001034</c:v>
                </c:pt>
                <c:pt idx="195">
                  <c:v>-0.51250000000001039</c:v>
                </c:pt>
                <c:pt idx="196">
                  <c:v>-0.51000000000001044</c:v>
                </c:pt>
                <c:pt idx="197">
                  <c:v>-0.5075000000000105</c:v>
                </c:pt>
                <c:pt idx="198">
                  <c:v>-0.50500000000001055</c:v>
                </c:pt>
                <c:pt idx="199">
                  <c:v>-0.5025000000000106</c:v>
                </c:pt>
                <c:pt idx="200">
                  <c:v>-0.50000000000001066</c:v>
                </c:pt>
                <c:pt idx="201">
                  <c:v>-0.49750000000001066</c:v>
                </c:pt>
                <c:pt idx="202">
                  <c:v>-0.49500000000001065</c:v>
                </c:pt>
                <c:pt idx="203">
                  <c:v>-0.49250000000001065</c:v>
                </c:pt>
                <c:pt idx="204">
                  <c:v>-0.49000000000001065</c:v>
                </c:pt>
                <c:pt idx="205">
                  <c:v>-0.48750000000001065</c:v>
                </c:pt>
                <c:pt idx="206">
                  <c:v>-0.48500000000001064</c:v>
                </c:pt>
                <c:pt idx="207">
                  <c:v>-0.48250000000001064</c:v>
                </c:pt>
                <c:pt idx="208">
                  <c:v>-0.48000000000001064</c:v>
                </c:pt>
                <c:pt idx="209">
                  <c:v>-0.47750000000001064</c:v>
                </c:pt>
                <c:pt idx="210">
                  <c:v>-0.47500000000001064</c:v>
                </c:pt>
                <c:pt idx="211">
                  <c:v>-0.47250000000001063</c:v>
                </c:pt>
                <c:pt idx="212">
                  <c:v>-0.47000000000001063</c:v>
                </c:pt>
                <c:pt idx="213">
                  <c:v>-0.46750000000001063</c:v>
                </c:pt>
                <c:pt idx="214">
                  <c:v>-0.46500000000001063</c:v>
                </c:pt>
                <c:pt idx="215">
                  <c:v>-0.46250000000001062</c:v>
                </c:pt>
                <c:pt idx="216">
                  <c:v>-0.46000000000001062</c:v>
                </c:pt>
                <c:pt idx="217">
                  <c:v>-0.45750000000001062</c:v>
                </c:pt>
                <c:pt idx="218">
                  <c:v>-0.45500000000001062</c:v>
                </c:pt>
                <c:pt idx="219">
                  <c:v>-0.45250000000001062</c:v>
                </c:pt>
                <c:pt idx="220">
                  <c:v>-0.45000000000001061</c:v>
                </c:pt>
                <c:pt idx="221">
                  <c:v>-0.44750000000001061</c:v>
                </c:pt>
                <c:pt idx="222">
                  <c:v>-0.44500000000001061</c:v>
                </c:pt>
                <c:pt idx="223">
                  <c:v>-0.44250000000001061</c:v>
                </c:pt>
                <c:pt idx="224">
                  <c:v>-0.4400000000000106</c:v>
                </c:pt>
                <c:pt idx="225">
                  <c:v>-0.4375000000000106</c:v>
                </c:pt>
                <c:pt idx="226">
                  <c:v>-0.4350000000000106</c:v>
                </c:pt>
                <c:pt idx="227">
                  <c:v>-0.4325000000000106</c:v>
                </c:pt>
                <c:pt idx="228">
                  <c:v>-0.4300000000000106</c:v>
                </c:pt>
                <c:pt idx="229">
                  <c:v>-0.42750000000001059</c:v>
                </c:pt>
                <c:pt idx="230">
                  <c:v>-0.42500000000001059</c:v>
                </c:pt>
                <c:pt idx="231">
                  <c:v>-0.42250000000001059</c:v>
                </c:pt>
                <c:pt idx="232">
                  <c:v>-0.42000000000001059</c:v>
                </c:pt>
                <c:pt idx="233">
                  <c:v>-0.41750000000001058</c:v>
                </c:pt>
                <c:pt idx="234">
                  <c:v>-0.41500000000001058</c:v>
                </c:pt>
                <c:pt idx="235">
                  <c:v>-0.41250000000001058</c:v>
                </c:pt>
                <c:pt idx="236">
                  <c:v>-0.41000000000001058</c:v>
                </c:pt>
                <c:pt idx="237">
                  <c:v>-0.40750000000001058</c:v>
                </c:pt>
                <c:pt idx="238">
                  <c:v>-0.40500000000001057</c:v>
                </c:pt>
                <c:pt idx="239">
                  <c:v>-0.40250000000001057</c:v>
                </c:pt>
                <c:pt idx="240">
                  <c:v>-0.40000000000001057</c:v>
                </c:pt>
                <c:pt idx="241">
                  <c:v>-0.39750000000001057</c:v>
                </c:pt>
                <c:pt idx="242">
                  <c:v>-0.39500000000001056</c:v>
                </c:pt>
                <c:pt idx="243">
                  <c:v>-0.39250000000001056</c:v>
                </c:pt>
                <c:pt idx="244">
                  <c:v>-0.39000000000001056</c:v>
                </c:pt>
                <c:pt idx="245">
                  <c:v>-0.38750000000001056</c:v>
                </c:pt>
                <c:pt idx="246">
                  <c:v>-0.38500000000001056</c:v>
                </c:pt>
                <c:pt idx="247">
                  <c:v>-0.38250000000001055</c:v>
                </c:pt>
                <c:pt idx="248">
                  <c:v>-0.38000000000001055</c:v>
                </c:pt>
                <c:pt idx="249">
                  <c:v>-0.37750000000001055</c:v>
                </c:pt>
                <c:pt idx="250">
                  <c:v>-0.37500000000001055</c:v>
                </c:pt>
                <c:pt idx="251">
                  <c:v>-0.37250000000001054</c:v>
                </c:pt>
                <c:pt idx="252">
                  <c:v>-0.37000000000001054</c:v>
                </c:pt>
                <c:pt idx="253">
                  <c:v>-0.36750000000001054</c:v>
                </c:pt>
                <c:pt idx="254">
                  <c:v>-0.36500000000001054</c:v>
                </c:pt>
                <c:pt idx="255">
                  <c:v>-0.36250000000001054</c:v>
                </c:pt>
                <c:pt idx="256">
                  <c:v>-0.36000000000001053</c:v>
                </c:pt>
                <c:pt idx="257">
                  <c:v>-0.35750000000001053</c:v>
                </c:pt>
                <c:pt idx="258">
                  <c:v>-0.35500000000001053</c:v>
                </c:pt>
                <c:pt idx="259">
                  <c:v>-0.35250000000001053</c:v>
                </c:pt>
                <c:pt idx="260">
                  <c:v>-0.35000000000001052</c:v>
                </c:pt>
                <c:pt idx="261">
                  <c:v>-0.34750000000001052</c:v>
                </c:pt>
                <c:pt idx="262">
                  <c:v>-0.34500000000001052</c:v>
                </c:pt>
                <c:pt idx="263">
                  <c:v>-0.34250000000001052</c:v>
                </c:pt>
                <c:pt idx="264">
                  <c:v>-0.34000000000001052</c:v>
                </c:pt>
                <c:pt idx="265">
                  <c:v>-0.33750000000001051</c:v>
                </c:pt>
                <c:pt idx="266">
                  <c:v>-0.33500000000001051</c:v>
                </c:pt>
                <c:pt idx="267">
                  <c:v>-0.33250000000001051</c:v>
                </c:pt>
                <c:pt idx="268">
                  <c:v>-0.33000000000001051</c:v>
                </c:pt>
                <c:pt idx="269">
                  <c:v>-0.3275000000000105</c:v>
                </c:pt>
                <c:pt idx="270">
                  <c:v>-0.3250000000000105</c:v>
                </c:pt>
                <c:pt idx="271">
                  <c:v>-0.3225000000000105</c:v>
                </c:pt>
                <c:pt idx="272">
                  <c:v>-0.3200000000000105</c:v>
                </c:pt>
                <c:pt idx="273">
                  <c:v>-0.3175000000000105</c:v>
                </c:pt>
                <c:pt idx="274">
                  <c:v>-0.31500000000001049</c:v>
                </c:pt>
                <c:pt idx="275">
                  <c:v>-0.31250000000001049</c:v>
                </c:pt>
                <c:pt idx="276">
                  <c:v>-0.31000000000001049</c:v>
                </c:pt>
                <c:pt idx="277">
                  <c:v>-0.30750000000001049</c:v>
                </c:pt>
                <c:pt idx="278">
                  <c:v>-0.30500000000001048</c:v>
                </c:pt>
                <c:pt idx="279">
                  <c:v>-0.30250000000001048</c:v>
                </c:pt>
                <c:pt idx="280">
                  <c:v>-0.30000000000001048</c:v>
                </c:pt>
                <c:pt idx="281">
                  <c:v>-0.29750000000001048</c:v>
                </c:pt>
                <c:pt idx="282">
                  <c:v>-0.29500000000001048</c:v>
                </c:pt>
                <c:pt idx="283">
                  <c:v>-0.29250000000001047</c:v>
                </c:pt>
                <c:pt idx="284">
                  <c:v>-0.29000000000001047</c:v>
                </c:pt>
                <c:pt idx="285">
                  <c:v>-0.28750000000001047</c:v>
                </c:pt>
                <c:pt idx="286">
                  <c:v>-0.28500000000001047</c:v>
                </c:pt>
                <c:pt idx="287">
                  <c:v>-0.28250000000001046</c:v>
                </c:pt>
                <c:pt idx="288">
                  <c:v>-0.28000000000001046</c:v>
                </c:pt>
                <c:pt idx="289">
                  <c:v>-0.27750000000001046</c:v>
                </c:pt>
                <c:pt idx="290">
                  <c:v>-0.27500000000001046</c:v>
                </c:pt>
                <c:pt idx="291">
                  <c:v>-0.27250000000001046</c:v>
                </c:pt>
                <c:pt idx="292">
                  <c:v>-0.27000000000001045</c:v>
                </c:pt>
                <c:pt idx="293">
                  <c:v>-0.26750000000001045</c:v>
                </c:pt>
                <c:pt idx="294">
                  <c:v>-0.26500000000001045</c:v>
                </c:pt>
                <c:pt idx="295">
                  <c:v>-0.26250000000001045</c:v>
                </c:pt>
                <c:pt idx="296">
                  <c:v>-0.26000000000001044</c:v>
                </c:pt>
                <c:pt idx="297">
                  <c:v>-0.25750000000001044</c:v>
                </c:pt>
                <c:pt idx="298">
                  <c:v>-0.25500000000001044</c:v>
                </c:pt>
                <c:pt idx="299">
                  <c:v>-0.25250000000001044</c:v>
                </c:pt>
                <c:pt idx="300">
                  <c:v>-0.25000000000001044</c:v>
                </c:pt>
                <c:pt idx="301">
                  <c:v>-0.24750000000001043</c:v>
                </c:pt>
                <c:pt idx="302">
                  <c:v>-0.24500000000001043</c:v>
                </c:pt>
                <c:pt idx="303">
                  <c:v>-0.24250000000001043</c:v>
                </c:pt>
                <c:pt idx="304">
                  <c:v>-0.24000000000001043</c:v>
                </c:pt>
                <c:pt idx="305">
                  <c:v>-0.23750000000001042</c:v>
                </c:pt>
                <c:pt idx="306">
                  <c:v>-0.23500000000001042</c:v>
                </c:pt>
                <c:pt idx="307">
                  <c:v>-0.23250000000001042</c:v>
                </c:pt>
                <c:pt idx="308">
                  <c:v>-0.23000000000001042</c:v>
                </c:pt>
                <c:pt idx="309">
                  <c:v>-0.22750000000001042</c:v>
                </c:pt>
                <c:pt idx="310">
                  <c:v>-0.22500000000001041</c:v>
                </c:pt>
                <c:pt idx="311">
                  <c:v>-0.22250000000001041</c:v>
                </c:pt>
                <c:pt idx="312">
                  <c:v>-0.22000000000001041</c:v>
                </c:pt>
                <c:pt idx="313">
                  <c:v>-0.21750000000001041</c:v>
                </c:pt>
                <c:pt idx="314">
                  <c:v>-0.21500000000001041</c:v>
                </c:pt>
                <c:pt idx="315">
                  <c:v>-0.2125000000000104</c:v>
                </c:pt>
                <c:pt idx="316">
                  <c:v>-0.2100000000000104</c:v>
                </c:pt>
                <c:pt idx="317">
                  <c:v>-0.2075000000000104</c:v>
                </c:pt>
                <c:pt idx="318">
                  <c:v>-0.2050000000000104</c:v>
                </c:pt>
                <c:pt idx="319">
                  <c:v>-0.20250000000001039</c:v>
                </c:pt>
                <c:pt idx="320">
                  <c:v>-0.20000000000001039</c:v>
                </c:pt>
                <c:pt idx="321">
                  <c:v>-0.19750000000001039</c:v>
                </c:pt>
                <c:pt idx="322">
                  <c:v>-0.19500000000001039</c:v>
                </c:pt>
                <c:pt idx="323">
                  <c:v>-0.19250000000001039</c:v>
                </c:pt>
                <c:pt idx="324">
                  <c:v>-0.19000000000001038</c:v>
                </c:pt>
                <c:pt idx="325">
                  <c:v>-0.18750000000001038</c:v>
                </c:pt>
                <c:pt idx="326">
                  <c:v>-0.18500000000001038</c:v>
                </c:pt>
                <c:pt idx="327">
                  <c:v>-0.18250000000001038</c:v>
                </c:pt>
                <c:pt idx="328">
                  <c:v>-0.18000000000001037</c:v>
                </c:pt>
                <c:pt idx="329">
                  <c:v>-0.17750000000001037</c:v>
                </c:pt>
                <c:pt idx="330">
                  <c:v>-0.17500000000001037</c:v>
                </c:pt>
                <c:pt idx="331">
                  <c:v>-0.17250000000001037</c:v>
                </c:pt>
                <c:pt idx="332">
                  <c:v>-0.17000000000001037</c:v>
                </c:pt>
                <c:pt idx="333">
                  <c:v>-0.16750000000001036</c:v>
                </c:pt>
                <c:pt idx="334">
                  <c:v>-0.16500000000001036</c:v>
                </c:pt>
                <c:pt idx="335">
                  <c:v>-0.16250000000001036</c:v>
                </c:pt>
                <c:pt idx="336">
                  <c:v>-0.16000000000001036</c:v>
                </c:pt>
                <c:pt idx="337">
                  <c:v>-0.15750000000001035</c:v>
                </c:pt>
                <c:pt idx="338">
                  <c:v>-0.15500000000001035</c:v>
                </c:pt>
                <c:pt idx="339">
                  <c:v>-0.15250000000001035</c:v>
                </c:pt>
                <c:pt idx="340">
                  <c:v>-0.15000000000001035</c:v>
                </c:pt>
                <c:pt idx="341">
                  <c:v>-0.14750000000001035</c:v>
                </c:pt>
                <c:pt idx="342">
                  <c:v>-0.14500000000001034</c:v>
                </c:pt>
                <c:pt idx="343">
                  <c:v>-0.14250000000001034</c:v>
                </c:pt>
                <c:pt idx="344">
                  <c:v>-0.14000000000001034</c:v>
                </c:pt>
                <c:pt idx="345">
                  <c:v>-0.13750000000001034</c:v>
                </c:pt>
                <c:pt idx="346">
                  <c:v>-0.13500000000001033</c:v>
                </c:pt>
                <c:pt idx="347">
                  <c:v>-0.13250000000001033</c:v>
                </c:pt>
                <c:pt idx="348">
                  <c:v>-0.13000000000001033</c:v>
                </c:pt>
                <c:pt idx="349">
                  <c:v>-0.12750000000001033</c:v>
                </c:pt>
                <c:pt idx="350">
                  <c:v>-0.12500000000001033</c:v>
                </c:pt>
                <c:pt idx="351">
                  <c:v>-0.12250000000001032</c:v>
                </c:pt>
                <c:pt idx="352">
                  <c:v>-0.12000000000001032</c:v>
                </c:pt>
                <c:pt idx="353">
                  <c:v>-0.11750000000001032</c:v>
                </c:pt>
                <c:pt idx="354">
                  <c:v>-0.11500000000001032</c:v>
                </c:pt>
                <c:pt idx="355">
                  <c:v>-0.11250000000001031</c:v>
                </c:pt>
                <c:pt idx="356">
                  <c:v>-0.11000000000001031</c:v>
                </c:pt>
                <c:pt idx="357">
                  <c:v>-0.10750000000001031</c:v>
                </c:pt>
                <c:pt idx="358">
                  <c:v>-0.10500000000001031</c:v>
                </c:pt>
                <c:pt idx="359">
                  <c:v>-0.10250000000001031</c:v>
                </c:pt>
                <c:pt idx="360">
                  <c:v>-0.1000000000000103</c:v>
                </c:pt>
                <c:pt idx="361">
                  <c:v>-9.7500000000010301E-2</c:v>
                </c:pt>
                <c:pt idx="362">
                  <c:v>-9.5000000000010298E-2</c:v>
                </c:pt>
                <c:pt idx="363">
                  <c:v>-9.2500000000010296E-2</c:v>
                </c:pt>
                <c:pt idx="364">
                  <c:v>-9.0000000000010294E-2</c:v>
                </c:pt>
                <c:pt idx="365">
                  <c:v>-8.7500000000010292E-2</c:v>
                </c:pt>
                <c:pt idx="366">
                  <c:v>-8.500000000001029E-2</c:v>
                </c:pt>
                <c:pt idx="367">
                  <c:v>-8.2500000000010287E-2</c:v>
                </c:pt>
                <c:pt idx="368">
                  <c:v>-8.0000000000010285E-2</c:v>
                </c:pt>
                <c:pt idx="369">
                  <c:v>-7.7500000000010283E-2</c:v>
                </c:pt>
                <c:pt idx="370">
                  <c:v>-7.5000000000010281E-2</c:v>
                </c:pt>
                <c:pt idx="371">
                  <c:v>-7.2500000000010278E-2</c:v>
                </c:pt>
                <c:pt idx="372">
                  <c:v>-7.0000000000010276E-2</c:v>
                </c:pt>
                <c:pt idx="373">
                  <c:v>-6.7500000000010274E-2</c:v>
                </c:pt>
                <c:pt idx="374">
                  <c:v>-6.5000000000010272E-2</c:v>
                </c:pt>
                <c:pt idx="375">
                  <c:v>-6.250000000001027E-2</c:v>
                </c:pt>
                <c:pt idx="376">
                  <c:v>-6.0000000000010267E-2</c:v>
                </c:pt>
                <c:pt idx="377">
                  <c:v>-5.7500000000010265E-2</c:v>
                </c:pt>
                <c:pt idx="378">
                  <c:v>-5.5000000000010263E-2</c:v>
                </c:pt>
                <c:pt idx="379">
                  <c:v>-5.2500000000010261E-2</c:v>
                </c:pt>
                <c:pt idx="380">
                  <c:v>-5.0000000000010258E-2</c:v>
                </c:pt>
                <c:pt idx="381">
                  <c:v>-4.7500000000010256E-2</c:v>
                </c:pt>
                <c:pt idx="382">
                  <c:v>-4.5000000000010254E-2</c:v>
                </c:pt>
                <c:pt idx="383">
                  <c:v>-4.2500000000010252E-2</c:v>
                </c:pt>
                <c:pt idx="384">
                  <c:v>-4.000000000001025E-2</c:v>
                </c:pt>
                <c:pt idx="385">
                  <c:v>-3.7500000000010247E-2</c:v>
                </c:pt>
                <c:pt idx="386">
                  <c:v>-3.5000000000010245E-2</c:v>
                </c:pt>
                <c:pt idx="387">
                  <c:v>-3.2500000000010243E-2</c:v>
                </c:pt>
                <c:pt idx="388">
                  <c:v>-3.0000000000010244E-2</c:v>
                </c:pt>
                <c:pt idx="389">
                  <c:v>-2.7500000000010245E-2</c:v>
                </c:pt>
                <c:pt idx="390">
                  <c:v>-2.5000000000010247E-2</c:v>
                </c:pt>
                <c:pt idx="391">
                  <c:v>-2.2500000000010248E-2</c:v>
                </c:pt>
                <c:pt idx="392">
                  <c:v>-2.0000000000010249E-2</c:v>
                </c:pt>
                <c:pt idx="393">
                  <c:v>-1.750000000001025E-2</c:v>
                </c:pt>
                <c:pt idx="394">
                  <c:v>-1.500000000001025E-2</c:v>
                </c:pt>
                <c:pt idx="395">
                  <c:v>-1.2500000000010249E-2</c:v>
                </c:pt>
                <c:pt idx="396">
                  <c:v>-1.0000000000010249E-2</c:v>
                </c:pt>
                <c:pt idx="397">
                  <c:v>-7.5000000000102485E-3</c:v>
                </c:pt>
                <c:pt idx="398">
                  <c:v>-5.000000000010248E-3</c:v>
                </c:pt>
                <c:pt idx="399">
                  <c:v>-2.5000000000102479E-3</c:v>
                </c:pt>
                <c:pt idx="400">
                  <c:v>-1.0247878934332988E-14</c:v>
                </c:pt>
                <c:pt idx="401">
                  <c:v>2.4999999999897522E-3</c:v>
                </c:pt>
                <c:pt idx="402">
                  <c:v>4.9999999999897522E-3</c:v>
                </c:pt>
                <c:pt idx="403">
                  <c:v>7.4999999999897527E-3</c:v>
                </c:pt>
                <c:pt idx="404">
                  <c:v>9.9999999999897532E-3</c:v>
                </c:pt>
                <c:pt idx="405">
                  <c:v>1.2499999999989754E-2</c:v>
                </c:pt>
                <c:pt idx="406">
                  <c:v>1.4999999999989754E-2</c:v>
                </c:pt>
                <c:pt idx="407">
                  <c:v>1.7499999999989753E-2</c:v>
                </c:pt>
                <c:pt idx="408">
                  <c:v>1.9999999999989752E-2</c:v>
                </c:pt>
                <c:pt idx="409">
                  <c:v>2.249999999998975E-2</c:v>
                </c:pt>
                <c:pt idx="410">
                  <c:v>2.4999999999989749E-2</c:v>
                </c:pt>
                <c:pt idx="411">
                  <c:v>2.7499999999989748E-2</c:v>
                </c:pt>
                <c:pt idx="412">
                  <c:v>2.9999999999989747E-2</c:v>
                </c:pt>
                <c:pt idx="413">
                  <c:v>3.2499999999989745E-2</c:v>
                </c:pt>
                <c:pt idx="414">
                  <c:v>3.4999999999989748E-2</c:v>
                </c:pt>
                <c:pt idx="415">
                  <c:v>3.749999999998975E-2</c:v>
                </c:pt>
                <c:pt idx="416">
                  <c:v>3.9999999999989752E-2</c:v>
                </c:pt>
                <c:pt idx="417">
                  <c:v>4.2499999999989754E-2</c:v>
                </c:pt>
                <c:pt idx="418">
                  <c:v>4.4999999999989757E-2</c:v>
                </c:pt>
                <c:pt idx="419">
                  <c:v>4.7499999999989759E-2</c:v>
                </c:pt>
                <c:pt idx="420">
                  <c:v>4.9999999999989761E-2</c:v>
                </c:pt>
                <c:pt idx="421">
                  <c:v>5.2499999999989763E-2</c:v>
                </c:pt>
                <c:pt idx="422">
                  <c:v>5.4999999999989765E-2</c:v>
                </c:pt>
                <c:pt idx="423">
                  <c:v>5.7499999999989768E-2</c:v>
                </c:pt>
                <c:pt idx="424">
                  <c:v>5.999999999998977E-2</c:v>
                </c:pt>
                <c:pt idx="425">
                  <c:v>6.2499999999989772E-2</c:v>
                </c:pt>
                <c:pt idx="426">
                  <c:v>6.4999999999989774E-2</c:v>
                </c:pt>
                <c:pt idx="427">
                  <c:v>6.7499999999989777E-2</c:v>
                </c:pt>
                <c:pt idx="428">
                  <c:v>6.9999999999989779E-2</c:v>
                </c:pt>
                <c:pt idx="429">
                  <c:v>7.2499999999989781E-2</c:v>
                </c:pt>
                <c:pt idx="430">
                  <c:v>7.4999999999989783E-2</c:v>
                </c:pt>
                <c:pt idx="431">
                  <c:v>7.7499999999989785E-2</c:v>
                </c:pt>
                <c:pt idx="432">
                  <c:v>7.9999999999989788E-2</c:v>
                </c:pt>
                <c:pt idx="433">
                  <c:v>8.249999999998979E-2</c:v>
                </c:pt>
                <c:pt idx="434">
                  <c:v>8.4999999999989792E-2</c:v>
                </c:pt>
                <c:pt idx="435">
                  <c:v>8.7499999999989794E-2</c:v>
                </c:pt>
                <c:pt idx="436">
                  <c:v>8.9999999999989796E-2</c:v>
                </c:pt>
                <c:pt idx="437">
                  <c:v>9.2499999999989799E-2</c:v>
                </c:pt>
                <c:pt idx="438">
                  <c:v>9.4999999999989801E-2</c:v>
                </c:pt>
                <c:pt idx="439">
                  <c:v>9.7499999999989803E-2</c:v>
                </c:pt>
                <c:pt idx="440">
                  <c:v>9.9999999999989805E-2</c:v>
                </c:pt>
                <c:pt idx="441">
                  <c:v>0.10249999999998981</c:v>
                </c:pt>
                <c:pt idx="442">
                  <c:v>0.10499999999998981</c:v>
                </c:pt>
                <c:pt idx="443">
                  <c:v>0.10749999999998981</c:v>
                </c:pt>
                <c:pt idx="444">
                  <c:v>0.10999999999998981</c:v>
                </c:pt>
                <c:pt idx="445">
                  <c:v>0.11249999999998982</c:v>
                </c:pt>
                <c:pt idx="446">
                  <c:v>0.11499999999998982</c:v>
                </c:pt>
                <c:pt idx="447">
                  <c:v>0.11749999999998982</c:v>
                </c:pt>
                <c:pt idx="448">
                  <c:v>0.11999999999998982</c:v>
                </c:pt>
                <c:pt idx="449">
                  <c:v>0.12249999999998983</c:v>
                </c:pt>
                <c:pt idx="450">
                  <c:v>0.12499999999998983</c:v>
                </c:pt>
                <c:pt idx="451">
                  <c:v>0.12749999999998982</c:v>
                </c:pt>
                <c:pt idx="452">
                  <c:v>0.12999999999998982</c:v>
                </c:pt>
                <c:pt idx="453">
                  <c:v>0.13249999999998982</c:v>
                </c:pt>
                <c:pt idx="454">
                  <c:v>0.13499999999998982</c:v>
                </c:pt>
                <c:pt idx="455">
                  <c:v>0.13749999999998982</c:v>
                </c:pt>
                <c:pt idx="456">
                  <c:v>0.13999999999998983</c:v>
                </c:pt>
                <c:pt idx="457">
                  <c:v>0.14249999999998983</c:v>
                </c:pt>
                <c:pt idx="458">
                  <c:v>0.14499999999998983</c:v>
                </c:pt>
                <c:pt idx="459">
                  <c:v>0.14749999999998983</c:v>
                </c:pt>
                <c:pt idx="460">
                  <c:v>0.14999999999998984</c:v>
                </c:pt>
                <c:pt idx="461">
                  <c:v>0.15249999999998984</c:v>
                </c:pt>
                <c:pt idx="462">
                  <c:v>0.15499999999998984</c:v>
                </c:pt>
                <c:pt idx="463">
                  <c:v>0.15749999999998984</c:v>
                </c:pt>
                <c:pt idx="464">
                  <c:v>0.15999999999998984</c:v>
                </c:pt>
                <c:pt idx="465">
                  <c:v>0.16249999999998985</c:v>
                </c:pt>
                <c:pt idx="466">
                  <c:v>0.16499999999998985</c:v>
                </c:pt>
                <c:pt idx="467">
                  <c:v>0.16749999999998985</c:v>
                </c:pt>
                <c:pt idx="468">
                  <c:v>0.16999999999998985</c:v>
                </c:pt>
                <c:pt idx="469">
                  <c:v>0.17249999999998986</c:v>
                </c:pt>
                <c:pt idx="470">
                  <c:v>0.17499999999998986</c:v>
                </c:pt>
                <c:pt idx="471">
                  <c:v>0.17749999999998986</c:v>
                </c:pt>
                <c:pt idx="472">
                  <c:v>0.17999999999998986</c:v>
                </c:pt>
                <c:pt idx="473">
                  <c:v>0.18249999999998986</c:v>
                </c:pt>
                <c:pt idx="474">
                  <c:v>0.18499999999998987</c:v>
                </c:pt>
                <c:pt idx="475">
                  <c:v>0.18749999999998987</c:v>
                </c:pt>
                <c:pt idx="476">
                  <c:v>0.18999999999998987</c:v>
                </c:pt>
                <c:pt idx="477">
                  <c:v>0.19249999999998987</c:v>
                </c:pt>
                <c:pt idx="478">
                  <c:v>0.19499999999998988</c:v>
                </c:pt>
                <c:pt idx="479">
                  <c:v>0.19749999999998988</c:v>
                </c:pt>
                <c:pt idx="480">
                  <c:v>0.19999999999998988</c:v>
                </c:pt>
                <c:pt idx="481">
                  <c:v>0.20249999999998988</c:v>
                </c:pt>
                <c:pt idx="482">
                  <c:v>0.20499999999998988</c:v>
                </c:pt>
                <c:pt idx="483">
                  <c:v>0.20749999999998989</c:v>
                </c:pt>
                <c:pt idx="484">
                  <c:v>0.20999999999998989</c:v>
                </c:pt>
                <c:pt idx="485">
                  <c:v>0.21249999999998989</c:v>
                </c:pt>
                <c:pt idx="486">
                  <c:v>0.21499999999998989</c:v>
                </c:pt>
                <c:pt idx="487">
                  <c:v>0.2174999999999899</c:v>
                </c:pt>
                <c:pt idx="488">
                  <c:v>0.2199999999999899</c:v>
                </c:pt>
                <c:pt idx="489">
                  <c:v>0.2224999999999899</c:v>
                </c:pt>
                <c:pt idx="490">
                  <c:v>0.2249999999999899</c:v>
                </c:pt>
                <c:pt idx="491">
                  <c:v>0.2274999999999899</c:v>
                </c:pt>
                <c:pt idx="492">
                  <c:v>0.22999999999998991</c:v>
                </c:pt>
                <c:pt idx="493">
                  <c:v>0.23249999999998991</c:v>
                </c:pt>
                <c:pt idx="494">
                  <c:v>0.23499999999998991</c:v>
                </c:pt>
                <c:pt idx="495">
                  <c:v>0.23749999999998991</c:v>
                </c:pt>
                <c:pt idx="496">
                  <c:v>0.23999999999998992</c:v>
                </c:pt>
                <c:pt idx="497">
                  <c:v>0.24249999999998992</c:v>
                </c:pt>
                <c:pt idx="498">
                  <c:v>0.24499999999998992</c:v>
                </c:pt>
                <c:pt idx="499">
                  <c:v>0.24749999999998992</c:v>
                </c:pt>
                <c:pt idx="500">
                  <c:v>0.24999999999998992</c:v>
                </c:pt>
                <c:pt idx="501">
                  <c:v>0.2524999999999899</c:v>
                </c:pt>
                <c:pt idx="502">
                  <c:v>0.2549999999999899</c:v>
                </c:pt>
                <c:pt idx="503">
                  <c:v>0.2574999999999899</c:v>
                </c:pt>
                <c:pt idx="504">
                  <c:v>0.25999999999998991</c:v>
                </c:pt>
                <c:pt idx="505">
                  <c:v>0.26249999999998991</c:v>
                </c:pt>
                <c:pt idx="506">
                  <c:v>0.26499999999998991</c:v>
                </c:pt>
                <c:pt idx="507">
                  <c:v>0.26749999999998991</c:v>
                </c:pt>
                <c:pt idx="508">
                  <c:v>0.26999999999998991</c:v>
                </c:pt>
                <c:pt idx="509">
                  <c:v>0.27249999999998992</c:v>
                </c:pt>
                <c:pt idx="510">
                  <c:v>0.27499999999998992</c:v>
                </c:pt>
                <c:pt idx="511">
                  <c:v>0.27749999999998992</c:v>
                </c:pt>
                <c:pt idx="512">
                  <c:v>0.27999999999998992</c:v>
                </c:pt>
                <c:pt idx="513">
                  <c:v>0.28249999999998993</c:v>
                </c:pt>
                <c:pt idx="514">
                  <c:v>0.28499999999998993</c:v>
                </c:pt>
                <c:pt idx="515">
                  <c:v>0.28749999999998993</c:v>
                </c:pt>
                <c:pt idx="516">
                  <c:v>0.28999999999998993</c:v>
                </c:pt>
                <c:pt idx="517">
                  <c:v>0.29249999999998993</c:v>
                </c:pt>
                <c:pt idx="518">
                  <c:v>0.29499999999998994</c:v>
                </c:pt>
                <c:pt idx="519">
                  <c:v>0.29749999999998994</c:v>
                </c:pt>
                <c:pt idx="520">
                  <c:v>0.29999999999998994</c:v>
                </c:pt>
                <c:pt idx="521">
                  <c:v>0.30249999999998994</c:v>
                </c:pt>
                <c:pt idx="522">
                  <c:v>0.30499999999998995</c:v>
                </c:pt>
                <c:pt idx="523">
                  <c:v>0.30749999999998995</c:v>
                </c:pt>
                <c:pt idx="524">
                  <c:v>0.30999999999998995</c:v>
                </c:pt>
                <c:pt idx="525">
                  <c:v>0.31249999999998995</c:v>
                </c:pt>
                <c:pt idx="526">
                  <c:v>0.31499999999998995</c:v>
                </c:pt>
                <c:pt idx="527">
                  <c:v>0.31749999999998996</c:v>
                </c:pt>
                <c:pt idx="528">
                  <c:v>0.31999999999998996</c:v>
                </c:pt>
                <c:pt idx="529">
                  <c:v>0.32249999999998996</c:v>
                </c:pt>
                <c:pt idx="530">
                  <c:v>0.32499999999998996</c:v>
                </c:pt>
                <c:pt idx="531">
                  <c:v>0.32749999999998997</c:v>
                </c:pt>
                <c:pt idx="532">
                  <c:v>0.32999999999998997</c:v>
                </c:pt>
                <c:pt idx="533">
                  <c:v>0.33249999999998997</c:v>
                </c:pt>
                <c:pt idx="534">
                  <c:v>0.33499999999998997</c:v>
                </c:pt>
                <c:pt idx="535">
                  <c:v>0.33749999999998997</c:v>
                </c:pt>
                <c:pt idx="536">
                  <c:v>0.33999999999998998</c:v>
                </c:pt>
                <c:pt idx="537">
                  <c:v>0.34249999999998998</c:v>
                </c:pt>
                <c:pt idx="538">
                  <c:v>0.34499999999998998</c:v>
                </c:pt>
                <c:pt idx="539">
                  <c:v>0.34749999999998998</c:v>
                </c:pt>
                <c:pt idx="540">
                  <c:v>0.34999999999998999</c:v>
                </c:pt>
                <c:pt idx="541">
                  <c:v>0.35249999999998999</c:v>
                </c:pt>
                <c:pt idx="542">
                  <c:v>0.35499999999998999</c:v>
                </c:pt>
                <c:pt idx="543">
                  <c:v>0.35749999999998999</c:v>
                </c:pt>
                <c:pt idx="544">
                  <c:v>0.35999999999998999</c:v>
                </c:pt>
                <c:pt idx="545">
                  <c:v>0.36249999999999</c:v>
                </c:pt>
                <c:pt idx="546">
                  <c:v>0.36499999999999</c:v>
                </c:pt>
                <c:pt idx="547">
                  <c:v>0.36749999999999</c:v>
                </c:pt>
                <c:pt idx="548">
                  <c:v>0.36999999999999</c:v>
                </c:pt>
                <c:pt idx="549">
                  <c:v>0.37249999999999001</c:v>
                </c:pt>
                <c:pt idx="550">
                  <c:v>0.37499999999999001</c:v>
                </c:pt>
                <c:pt idx="551">
                  <c:v>0.37749999999999001</c:v>
                </c:pt>
                <c:pt idx="552">
                  <c:v>0.37999999999999001</c:v>
                </c:pt>
                <c:pt idx="553">
                  <c:v>0.38249999999999001</c:v>
                </c:pt>
                <c:pt idx="554">
                  <c:v>0.38499999999999002</c:v>
                </c:pt>
                <c:pt idx="555">
                  <c:v>0.38749999999999002</c:v>
                </c:pt>
                <c:pt idx="556">
                  <c:v>0.38999999999999002</c:v>
                </c:pt>
                <c:pt idx="557">
                  <c:v>0.39249999999999002</c:v>
                </c:pt>
                <c:pt idx="558">
                  <c:v>0.39499999999999003</c:v>
                </c:pt>
                <c:pt idx="559">
                  <c:v>0.39749999999999003</c:v>
                </c:pt>
                <c:pt idx="560">
                  <c:v>0.39999999999999003</c:v>
                </c:pt>
                <c:pt idx="561">
                  <c:v>0.40249999999999003</c:v>
                </c:pt>
                <c:pt idx="562">
                  <c:v>0.40499999999999003</c:v>
                </c:pt>
                <c:pt idx="563">
                  <c:v>0.40749999999999004</c:v>
                </c:pt>
                <c:pt idx="564">
                  <c:v>0.40999999999999004</c:v>
                </c:pt>
                <c:pt idx="565">
                  <c:v>0.41249999999999004</c:v>
                </c:pt>
                <c:pt idx="566">
                  <c:v>0.41499999999999004</c:v>
                </c:pt>
                <c:pt idx="567">
                  <c:v>0.41749999999999005</c:v>
                </c:pt>
                <c:pt idx="568">
                  <c:v>0.41999999999999005</c:v>
                </c:pt>
                <c:pt idx="569">
                  <c:v>0.42249999999999005</c:v>
                </c:pt>
                <c:pt idx="570">
                  <c:v>0.42499999999999005</c:v>
                </c:pt>
                <c:pt idx="571">
                  <c:v>0.42749999999999005</c:v>
                </c:pt>
                <c:pt idx="572">
                  <c:v>0.42999999999999006</c:v>
                </c:pt>
                <c:pt idx="573">
                  <c:v>0.43249999999999006</c:v>
                </c:pt>
                <c:pt idx="574">
                  <c:v>0.43499999999999006</c:v>
                </c:pt>
                <c:pt idx="575">
                  <c:v>0.43749999999999006</c:v>
                </c:pt>
                <c:pt idx="576">
                  <c:v>0.43999999999999007</c:v>
                </c:pt>
                <c:pt idx="577">
                  <c:v>0.44249999999999007</c:v>
                </c:pt>
                <c:pt idx="578">
                  <c:v>0.44499999999999007</c:v>
                </c:pt>
                <c:pt idx="579">
                  <c:v>0.44749999999999007</c:v>
                </c:pt>
                <c:pt idx="580">
                  <c:v>0.44999999999999007</c:v>
                </c:pt>
                <c:pt idx="581">
                  <c:v>0.45249999999999008</c:v>
                </c:pt>
                <c:pt idx="582">
                  <c:v>0.45499999999999008</c:v>
                </c:pt>
                <c:pt idx="583">
                  <c:v>0.45749999999999008</c:v>
                </c:pt>
                <c:pt idx="584">
                  <c:v>0.45999999999999008</c:v>
                </c:pt>
                <c:pt idx="585">
                  <c:v>0.46249999999999009</c:v>
                </c:pt>
                <c:pt idx="586">
                  <c:v>0.46499999999999009</c:v>
                </c:pt>
                <c:pt idx="587">
                  <c:v>0.46749999999999009</c:v>
                </c:pt>
                <c:pt idx="588">
                  <c:v>0.46999999999999009</c:v>
                </c:pt>
                <c:pt idx="589">
                  <c:v>0.47249999999999009</c:v>
                </c:pt>
                <c:pt idx="590">
                  <c:v>0.4749999999999901</c:v>
                </c:pt>
                <c:pt idx="591">
                  <c:v>0.4774999999999901</c:v>
                </c:pt>
                <c:pt idx="592">
                  <c:v>0.4799999999999901</c:v>
                </c:pt>
                <c:pt idx="593">
                  <c:v>0.4824999999999901</c:v>
                </c:pt>
                <c:pt idx="594">
                  <c:v>0.48499999999999011</c:v>
                </c:pt>
                <c:pt idx="595">
                  <c:v>0.48749999999999011</c:v>
                </c:pt>
                <c:pt idx="596">
                  <c:v>0.48999999999999011</c:v>
                </c:pt>
                <c:pt idx="597">
                  <c:v>0.49249999999999011</c:v>
                </c:pt>
                <c:pt idx="598">
                  <c:v>0.49499999999999011</c:v>
                </c:pt>
                <c:pt idx="599">
                  <c:v>0.49749999999999012</c:v>
                </c:pt>
                <c:pt idx="600">
                  <c:v>0.49999999999999012</c:v>
                </c:pt>
                <c:pt idx="601">
                  <c:v>0.50249999999999007</c:v>
                </c:pt>
                <c:pt idx="602">
                  <c:v>0.50499999999999001</c:v>
                </c:pt>
                <c:pt idx="603">
                  <c:v>0.50749999999998996</c:v>
                </c:pt>
                <c:pt idx="604">
                  <c:v>0.50999999999998991</c:v>
                </c:pt>
                <c:pt idx="605">
                  <c:v>0.51249999999998985</c:v>
                </c:pt>
                <c:pt idx="606">
                  <c:v>0.5149999999999898</c:v>
                </c:pt>
                <c:pt idx="607">
                  <c:v>0.51749999999998975</c:v>
                </c:pt>
                <c:pt idx="608">
                  <c:v>0.51999999999998969</c:v>
                </c:pt>
                <c:pt idx="609">
                  <c:v>0.52249999999998964</c:v>
                </c:pt>
                <c:pt idx="610">
                  <c:v>0.52499999999998959</c:v>
                </c:pt>
                <c:pt idx="611">
                  <c:v>0.52749999999998953</c:v>
                </c:pt>
                <c:pt idx="612">
                  <c:v>0.52999999999998948</c:v>
                </c:pt>
                <c:pt idx="613">
                  <c:v>0.53249999999998943</c:v>
                </c:pt>
                <c:pt idx="614">
                  <c:v>0.53499999999998937</c:v>
                </c:pt>
                <c:pt idx="615">
                  <c:v>0.53749999999998932</c:v>
                </c:pt>
                <c:pt idx="616">
                  <c:v>0.53999999999998927</c:v>
                </c:pt>
                <c:pt idx="617">
                  <c:v>0.54249999999998921</c:v>
                </c:pt>
                <c:pt idx="618">
                  <c:v>0.54499999999998916</c:v>
                </c:pt>
                <c:pt idx="619">
                  <c:v>0.54749999999998911</c:v>
                </c:pt>
                <c:pt idx="620">
                  <c:v>0.54999999999998905</c:v>
                </c:pt>
                <c:pt idx="621">
                  <c:v>0.552499999999989</c:v>
                </c:pt>
                <c:pt idx="622">
                  <c:v>0.55499999999998895</c:v>
                </c:pt>
                <c:pt idx="623">
                  <c:v>0.55749999999998889</c:v>
                </c:pt>
                <c:pt idx="624">
                  <c:v>0.55999999999998884</c:v>
                </c:pt>
                <c:pt idx="625">
                  <c:v>0.56249999999998879</c:v>
                </c:pt>
                <c:pt idx="626">
                  <c:v>0.56499999999998873</c:v>
                </c:pt>
                <c:pt idx="627">
                  <c:v>0.56749999999998868</c:v>
                </c:pt>
                <c:pt idx="628">
                  <c:v>0.56999999999998863</c:v>
                </c:pt>
                <c:pt idx="629">
                  <c:v>0.57249999999998857</c:v>
                </c:pt>
                <c:pt idx="630">
                  <c:v>0.57499999999998852</c:v>
                </c:pt>
                <c:pt idx="631">
                  <c:v>0.57749999999998847</c:v>
                </c:pt>
                <c:pt idx="632">
                  <c:v>0.57999999999998841</c:v>
                </c:pt>
                <c:pt idx="633">
                  <c:v>0.58249999999998836</c:v>
                </c:pt>
                <c:pt idx="634">
                  <c:v>0.58499999999998831</c:v>
                </c:pt>
                <c:pt idx="635">
                  <c:v>0.58749999999998825</c:v>
                </c:pt>
                <c:pt idx="636">
                  <c:v>0.5899999999999882</c:v>
                </c:pt>
                <c:pt idx="637">
                  <c:v>0.59249999999998815</c:v>
                </c:pt>
                <c:pt idx="638">
                  <c:v>0.59499999999998809</c:v>
                </c:pt>
                <c:pt idx="639">
                  <c:v>0.59749999999998804</c:v>
                </c:pt>
                <c:pt idx="640">
                  <c:v>0.59999999999998799</c:v>
                </c:pt>
                <c:pt idx="641">
                  <c:v>0.60249999999998793</c:v>
                </c:pt>
                <c:pt idx="642">
                  <c:v>0.60499999999998788</c:v>
                </c:pt>
                <c:pt idx="643">
                  <c:v>0.60749999999998783</c:v>
                </c:pt>
                <c:pt idx="644">
                  <c:v>0.60999999999998777</c:v>
                </c:pt>
                <c:pt idx="645">
                  <c:v>0.61249999999998772</c:v>
                </c:pt>
                <c:pt idx="646">
                  <c:v>0.61499999999998767</c:v>
                </c:pt>
                <c:pt idx="647">
                  <c:v>0.61749999999998761</c:v>
                </c:pt>
                <c:pt idx="648">
                  <c:v>0.61999999999998756</c:v>
                </c:pt>
                <c:pt idx="649">
                  <c:v>0.62249999999998751</c:v>
                </c:pt>
                <c:pt idx="650">
                  <c:v>0.62499999999998745</c:v>
                </c:pt>
                <c:pt idx="651">
                  <c:v>0.6274999999999874</c:v>
                </c:pt>
                <c:pt idx="652">
                  <c:v>0.62999999999998735</c:v>
                </c:pt>
                <c:pt idx="653">
                  <c:v>0.63249999999998729</c:v>
                </c:pt>
                <c:pt idx="654">
                  <c:v>0.63499999999998724</c:v>
                </c:pt>
                <c:pt idx="655">
                  <c:v>0.63749999999998719</c:v>
                </c:pt>
                <c:pt idx="656">
                  <c:v>0.63999999999998713</c:v>
                </c:pt>
                <c:pt idx="657">
                  <c:v>0.64249999999998708</c:v>
                </c:pt>
                <c:pt idx="658">
                  <c:v>0.64499999999998703</c:v>
                </c:pt>
                <c:pt idx="659">
                  <c:v>0.64749999999998697</c:v>
                </c:pt>
                <c:pt idx="660">
                  <c:v>0.64999999999998692</c:v>
                </c:pt>
                <c:pt idx="661">
                  <c:v>0.65249999999998687</c:v>
                </c:pt>
                <c:pt idx="662">
                  <c:v>0.65499999999998681</c:v>
                </c:pt>
                <c:pt idx="663">
                  <c:v>0.65749999999998676</c:v>
                </c:pt>
                <c:pt idx="664">
                  <c:v>0.65999999999998671</c:v>
                </c:pt>
                <c:pt idx="665">
                  <c:v>0.66249999999998666</c:v>
                </c:pt>
                <c:pt idx="666">
                  <c:v>0.6649999999999866</c:v>
                </c:pt>
                <c:pt idx="667">
                  <c:v>0.66749999999998655</c:v>
                </c:pt>
                <c:pt idx="668">
                  <c:v>0.6699999999999865</c:v>
                </c:pt>
                <c:pt idx="669">
                  <c:v>0.67249999999998644</c:v>
                </c:pt>
                <c:pt idx="670">
                  <c:v>0.67499999999998639</c:v>
                </c:pt>
                <c:pt idx="671">
                  <c:v>0.67749999999998634</c:v>
                </c:pt>
                <c:pt idx="672">
                  <c:v>0.67999999999998628</c:v>
                </c:pt>
                <c:pt idx="673">
                  <c:v>0.68249999999998623</c:v>
                </c:pt>
                <c:pt idx="674">
                  <c:v>0.68499999999998618</c:v>
                </c:pt>
                <c:pt idx="675">
                  <c:v>0.68749999999998612</c:v>
                </c:pt>
                <c:pt idx="676">
                  <c:v>0.68999999999998607</c:v>
                </c:pt>
                <c:pt idx="677">
                  <c:v>0.69249999999998602</c:v>
                </c:pt>
                <c:pt idx="678">
                  <c:v>0.69499999999998596</c:v>
                </c:pt>
                <c:pt idx="679">
                  <c:v>0.69749999999998591</c:v>
                </c:pt>
                <c:pt idx="680">
                  <c:v>0.69999999999998586</c:v>
                </c:pt>
                <c:pt idx="681">
                  <c:v>0.7024999999999858</c:v>
                </c:pt>
                <c:pt idx="682">
                  <c:v>0.70499999999998575</c:v>
                </c:pt>
                <c:pt idx="683">
                  <c:v>0.7074999999999857</c:v>
                </c:pt>
                <c:pt idx="684">
                  <c:v>0.70999999999998564</c:v>
                </c:pt>
                <c:pt idx="685">
                  <c:v>0.71249999999998559</c:v>
                </c:pt>
                <c:pt idx="686">
                  <c:v>0.71499999999998554</c:v>
                </c:pt>
                <c:pt idx="687">
                  <c:v>0.71749999999998548</c:v>
                </c:pt>
                <c:pt idx="688">
                  <c:v>0.71999999999998543</c:v>
                </c:pt>
                <c:pt idx="689">
                  <c:v>0.72249999999998538</c:v>
                </c:pt>
                <c:pt idx="690">
                  <c:v>0.72499999999998532</c:v>
                </c:pt>
                <c:pt idx="691">
                  <c:v>0.72749999999998527</c:v>
                </c:pt>
                <c:pt idx="692">
                  <c:v>0.72999999999998522</c:v>
                </c:pt>
                <c:pt idx="693">
                  <c:v>0.73249999999998516</c:v>
                </c:pt>
                <c:pt idx="694">
                  <c:v>0.73499999999998511</c:v>
                </c:pt>
                <c:pt idx="695">
                  <c:v>0.73749999999998506</c:v>
                </c:pt>
                <c:pt idx="696">
                  <c:v>0.739999999999985</c:v>
                </c:pt>
                <c:pt idx="697">
                  <c:v>0.74249999999998495</c:v>
                </c:pt>
                <c:pt idx="698">
                  <c:v>0.7449999999999849</c:v>
                </c:pt>
                <c:pt idx="699">
                  <c:v>0.74749999999998484</c:v>
                </c:pt>
                <c:pt idx="700">
                  <c:v>0.74999999999998479</c:v>
                </c:pt>
                <c:pt idx="701">
                  <c:v>0.75249999999998474</c:v>
                </c:pt>
                <c:pt idx="702">
                  <c:v>0.75499999999998468</c:v>
                </c:pt>
                <c:pt idx="703">
                  <c:v>0.75749999999998463</c:v>
                </c:pt>
                <c:pt idx="704">
                  <c:v>0.75999999999998458</c:v>
                </c:pt>
                <c:pt idx="705">
                  <c:v>0.76249999999998452</c:v>
                </c:pt>
                <c:pt idx="706">
                  <c:v>0.76499999999998447</c:v>
                </c:pt>
                <c:pt idx="707">
                  <c:v>0.76749999999998442</c:v>
                </c:pt>
                <c:pt idx="708">
                  <c:v>0.76999999999998436</c:v>
                </c:pt>
                <c:pt idx="709">
                  <c:v>0.77249999999998431</c:v>
                </c:pt>
                <c:pt idx="710">
                  <c:v>0.77499999999998426</c:v>
                </c:pt>
                <c:pt idx="711">
                  <c:v>0.7774999999999842</c:v>
                </c:pt>
                <c:pt idx="712">
                  <c:v>0.77999999999998415</c:v>
                </c:pt>
                <c:pt idx="713">
                  <c:v>0.7824999999999841</c:v>
                </c:pt>
                <c:pt idx="714">
                  <c:v>0.78499999999998404</c:v>
                </c:pt>
                <c:pt idx="715">
                  <c:v>0.78749999999998399</c:v>
                </c:pt>
                <c:pt idx="716">
                  <c:v>0.78999999999998394</c:v>
                </c:pt>
                <c:pt idx="717">
                  <c:v>0.79249999999998388</c:v>
                </c:pt>
                <c:pt idx="718">
                  <c:v>0.79499999999998383</c:v>
                </c:pt>
                <c:pt idx="719">
                  <c:v>0.79749999999998378</c:v>
                </c:pt>
                <c:pt idx="720">
                  <c:v>0.79999999999998372</c:v>
                </c:pt>
                <c:pt idx="721">
                  <c:v>0.80249999999998367</c:v>
                </c:pt>
                <c:pt idx="722">
                  <c:v>0.80499999999998362</c:v>
                </c:pt>
                <c:pt idx="723">
                  <c:v>0.80749999999998356</c:v>
                </c:pt>
                <c:pt idx="724">
                  <c:v>0.80999999999998351</c:v>
                </c:pt>
                <c:pt idx="725">
                  <c:v>0.81249999999998346</c:v>
                </c:pt>
                <c:pt idx="726">
                  <c:v>0.8149999999999834</c:v>
                </c:pt>
                <c:pt idx="727">
                  <c:v>0.81749999999998335</c:v>
                </c:pt>
                <c:pt idx="728">
                  <c:v>0.8199999999999833</c:v>
                </c:pt>
                <c:pt idx="729">
                  <c:v>0.82249999999998324</c:v>
                </c:pt>
                <c:pt idx="730">
                  <c:v>0.82499999999998319</c:v>
                </c:pt>
                <c:pt idx="731">
                  <c:v>0.82749999999998314</c:v>
                </c:pt>
                <c:pt idx="732">
                  <c:v>0.82999999999998308</c:v>
                </c:pt>
                <c:pt idx="733">
                  <c:v>0.83249999999998303</c:v>
                </c:pt>
                <c:pt idx="734">
                  <c:v>0.83499999999998298</c:v>
                </c:pt>
                <c:pt idx="735">
                  <c:v>0.83749999999998292</c:v>
                </c:pt>
                <c:pt idx="736">
                  <c:v>0.83999999999998287</c:v>
                </c:pt>
                <c:pt idx="737">
                  <c:v>0.84249999999998282</c:v>
                </c:pt>
                <c:pt idx="738">
                  <c:v>0.84499999999998276</c:v>
                </c:pt>
                <c:pt idx="739">
                  <c:v>0.84749999999998271</c:v>
                </c:pt>
                <c:pt idx="740">
                  <c:v>0.84999999999998266</c:v>
                </c:pt>
                <c:pt idx="741">
                  <c:v>0.85249999999998261</c:v>
                </c:pt>
                <c:pt idx="742">
                  <c:v>0.85499999999998255</c:v>
                </c:pt>
                <c:pt idx="743">
                  <c:v>0.8574999999999825</c:v>
                </c:pt>
                <c:pt idx="744">
                  <c:v>0.85999999999998245</c:v>
                </c:pt>
                <c:pt idx="745">
                  <c:v>0.86249999999998239</c:v>
                </c:pt>
                <c:pt idx="746">
                  <c:v>0.86499999999998234</c:v>
                </c:pt>
                <c:pt idx="747">
                  <c:v>0.86749999999998229</c:v>
                </c:pt>
                <c:pt idx="748">
                  <c:v>0.86999999999998223</c:v>
                </c:pt>
                <c:pt idx="749">
                  <c:v>0.87249999999998218</c:v>
                </c:pt>
                <c:pt idx="750">
                  <c:v>0.87499999999998213</c:v>
                </c:pt>
                <c:pt idx="751">
                  <c:v>0.87749999999998207</c:v>
                </c:pt>
                <c:pt idx="752">
                  <c:v>0.87999999999998202</c:v>
                </c:pt>
                <c:pt idx="753">
                  <c:v>0.88249999999998197</c:v>
                </c:pt>
                <c:pt idx="754">
                  <c:v>0.88499999999998191</c:v>
                </c:pt>
                <c:pt idx="755">
                  <c:v>0.88749999999998186</c:v>
                </c:pt>
                <c:pt idx="756">
                  <c:v>0.88999999999998181</c:v>
                </c:pt>
                <c:pt idx="757">
                  <c:v>0.89249999999998175</c:v>
                </c:pt>
                <c:pt idx="758">
                  <c:v>0.8949999999999817</c:v>
                </c:pt>
                <c:pt idx="759">
                  <c:v>0.89749999999998165</c:v>
                </c:pt>
                <c:pt idx="760">
                  <c:v>0.89999999999998159</c:v>
                </c:pt>
                <c:pt idx="761">
                  <c:v>0.90249999999998154</c:v>
                </c:pt>
                <c:pt idx="762">
                  <c:v>0.90499999999998149</c:v>
                </c:pt>
                <c:pt idx="763">
                  <c:v>0.90749999999998143</c:v>
                </c:pt>
                <c:pt idx="764">
                  <c:v>0.90999999999998138</c:v>
                </c:pt>
                <c:pt idx="765">
                  <c:v>0.91249999999998133</c:v>
                </c:pt>
                <c:pt idx="766">
                  <c:v>0.91499999999998127</c:v>
                </c:pt>
                <c:pt idx="767">
                  <c:v>0.91749999999998122</c:v>
                </c:pt>
                <c:pt idx="768">
                  <c:v>0.91999999999998117</c:v>
                </c:pt>
                <c:pt idx="769">
                  <c:v>0.92249999999998111</c:v>
                </c:pt>
                <c:pt idx="770">
                  <c:v>0.92499999999998106</c:v>
                </c:pt>
                <c:pt idx="771">
                  <c:v>0.92749999999998101</c:v>
                </c:pt>
                <c:pt idx="772">
                  <c:v>0.92999999999998095</c:v>
                </c:pt>
                <c:pt idx="773">
                  <c:v>0.9324999999999809</c:v>
                </c:pt>
                <c:pt idx="774">
                  <c:v>0.93499999999998085</c:v>
                </c:pt>
                <c:pt idx="775">
                  <c:v>0.93749999999998079</c:v>
                </c:pt>
                <c:pt idx="776">
                  <c:v>0.93999999999998074</c:v>
                </c:pt>
                <c:pt idx="777">
                  <c:v>0.94249999999998069</c:v>
                </c:pt>
                <c:pt idx="778">
                  <c:v>0.94499999999998063</c:v>
                </c:pt>
                <c:pt idx="779">
                  <c:v>0.94749999999998058</c:v>
                </c:pt>
                <c:pt idx="780">
                  <c:v>0.94999999999998053</c:v>
                </c:pt>
                <c:pt idx="781">
                  <c:v>0.95249999999998047</c:v>
                </c:pt>
                <c:pt idx="782">
                  <c:v>0.95499999999998042</c:v>
                </c:pt>
                <c:pt idx="783">
                  <c:v>0.95749999999998037</c:v>
                </c:pt>
                <c:pt idx="784">
                  <c:v>0.95999999999998031</c:v>
                </c:pt>
                <c:pt idx="785">
                  <c:v>0.96249999999998026</c:v>
                </c:pt>
                <c:pt idx="786">
                  <c:v>0.96499999999998021</c:v>
                </c:pt>
                <c:pt idx="787">
                  <c:v>0.96749999999998015</c:v>
                </c:pt>
                <c:pt idx="788">
                  <c:v>0.9699999999999801</c:v>
                </c:pt>
                <c:pt idx="789">
                  <c:v>0.97249999999998005</c:v>
                </c:pt>
                <c:pt idx="790">
                  <c:v>0.97499999999997999</c:v>
                </c:pt>
                <c:pt idx="791">
                  <c:v>0.97749999999997994</c:v>
                </c:pt>
                <c:pt idx="792">
                  <c:v>0.97999999999997989</c:v>
                </c:pt>
                <c:pt idx="793">
                  <c:v>0.98249999999997983</c:v>
                </c:pt>
                <c:pt idx="794">
                  <c:v>0.98499999999997978</c:v>
                </c:pt>
                <c:pt idx="795">
                  <c:v>0.98749999999997973</c:v>
                </c:pt>
                <c:pt idx="796">
                  <c:v>0.98999999999997967</c:v>
                </c:pt>
                <c:pt idx="797">
                  <c:v>0.99249999999997962</c:v>
                </c:pt>
                <c:pt idx="798">
                  <c:v>0.99499999999997957</c:v>
                </c:pt>
                <c:pt idx="799">
                  <c:v>0.99749999999997951</c:v>
                </c:pt>
                <c:pt idx="800">
                  <c:v>0.99999999999997946</c:v>
                </c:pt>
                <c:pt idx="801">
                  <c:v>1.0024999999999795</c:v>
                </c:pt>
                <c:pt idx="802">
                  <c:v>1.0049999999999795</c:v>
                </c:pt>
                <c:pt idx="803">
                  <c:v>1.0074999999999794</c:v>
                </c:pt>
                <c:pt idx="804">
                  <c:v>1.0099999999999794</c:v>
                </c:pt>
                <c:pt idx="805">
                  <c:v>1.0124999999999793</c:v>
                </c:pt>
                <c:pt idx="806">
                  <c:v>1.0149999999999793</c:v>
                </c:pt>
                <c:pt idx="807">
                  <c:v>1.0174999999999792</c:v>
                </c:pt>
                <c:pt idx="808">
                  <c:v>1.0199999999999791</c:v>
                </c:pt>
                <c:pt idx="809">
                  <c:v>1.0224999999999791</c:v>
                </c:pt>
                <c:pt idx="810">
                  <c:v>1.024999999999979</c:v>
                </c:pt>
                <c:pt idx="811">
                  <c:v>1.027499999999979</c:v>
                </c:pt>
                <c:pt idx="812">
                  <c:v>1.0299999999999789</c:v>
                </c:pt>
                <c:pt idx="813">
                  <c:v>1.0324999999999789</c:v>
                </c:pt>
                <c:pt idx="814">
                  <c:v>1.0349999999999788</c:v>
                </c:pt>
                <c:pt idx="815">
                  <c:v>1.0374999999999788</c:v>
                </c:pt>
                <c:pt idx="816">
                  <c:v>1.0399999999999787</c:v>
                </c:pt>
                <c:pt idx="817">
                  <c:v>1.0424999999999787</c:v>
                </c:pt>
                <c:pt idx="818">
                  <c:v>1.0449999999999786</c:v>
                </c:pt>
                <c:pt idx="819">
                  <c:v>1.0474999999999786</c:v>
                </c:pt>
                <c:pt idx="820">
                  <c:v>1.0499999999999785</c:v>
                </c:pt>
                <c:pt idx="821">
                  <c:v>1.0524999999999785</c:v>
                </c:pt>
                <c:pt idx="822">
                  <c:v>1.0549999999999784</c:v>
                </c:pt>
                <c:pt idx="823">
                  <c:v>1.0574999999999783</c:v>
                </c:pt>
                <c:pt idx="824">
                  <c:v>1.0599999999999783</c:v>
                </c:pt>
                <c:pt idx="825">
                  <c:v>1.0624999999999782</c:v>
                </c:pt>
                <c:pt idx="826">
                  <c:v>1.0649999999999782</c:v>
                </c:pt>
                <c:pt idx="827">
                  <c:v>1.0674999999999781</c:v>
                </c:pt>
                <c:pt idx="828">
                  <c:v>1.0699999999999781</c:v>
                </c:pt>
                <c:pt idx="829">
                  <c:v>1.072499999999978</c:v>
                </c:pt>
                <c:pt idx="830">
                  <c:v>1.074999999999978</c:v>
                </c:pt>
                <c:pt idx="831">
                  <c:v>1.0774999999999779</c:v>
                </c:pt>
                <c:pt idx="832">
                  <c:v>1.0799999999999779</c:v>
                </c:pt>
                <c:pt idx="833">
                  <c:v>1.0824999999999778</c:v>
                </c:pt>
                <c:pt idx="834">
                  <c:v>1.0849999999999778</c:v>
                </c:pt>
                <c:pt idx="835">
                  <c:v>1.0874999999999777</c:v>
                </c:pt>
                <c:pt idx="836">
                  <c:v>1.0899999999999777</c:v>
                </c:pt>
                <c:pt idx="837">
                  <c:v>1.0924999999999776</c:v>
                </c:pt>
                <c:pt idx="838">
                  <c:v>1.0949999999999775</c:v>
                </c:pt>
                <c:pt idx="839">
                  <c:v>1.0974999999999775</c:v>
                </c:pt>
                <c:pt idx="840">
                  <c:v>1.0999999999999774</c:v>
                </c:pt>
                <c:pt idx="841">
                  <c:v>1.1024999999999774</c:v>
                </c:pt>
                <c:pt idx="842">
                  <c:v>1.1049999999999773</c:v>
                </c:pt>
                <c:pt idx="843">
                  <c:v>1.1074999999999773</c:v>
                </c:pt>
                <c:pt idx="844">
                  <c:v>1.1099999999999772</c:v>
                </c:pt>
                <c:pt idx="845">
                  <c:v>1.1124999999999772</c:v>
                </c:pt>
                <c:pt idx="846">
                  <c:v>1.1149999999999771</c:v>
                </c:pt>
                <c:pt idx="847">
                  <c:v>1.1174999999999771</c:v>
                </c:pt>
                <c:pt idx="848">
                  <c:v>1.119999999999977</c:v>
                </c:pt>
                <c:pt idx="849">
                  <c:v>1.122499999999977</c:v>
                </c:pt>
                <c:pt idx="850">
                  <c:v>1.1249999999999769</c:v>
                </c:pt>
                <c:pt idx="851">
                  <c:v>1.1274999999999769</c:v>
                </c:pt>
                <c:pt idx="852">
                  <c:v>1.1299999999999768</c:v>
                </c:pt>
                <c:pt idx="853">
                  <c:v>1.1324999999999767</c:v>
                </c:pt>
                <c:pt idx="854">
                  <c:v>1.1349999999999767</c:v>
                </c:pt>
                <c:pt idx="855">
                  <c:v>1.1374999999999766</c:v>
                </c:pt>
                <c:pt idx="856">
                  <c:v>1.1399999999999766</c:v>
                </c:pt>
                <c:pt idx="857">
                  <c:v>1.1424999999999765</c:v>
                </c:pt>
                <c:pt idx="858">
                  <c:v>1.1449999999999765</c:v>
                </c:pt>
                <c:pt idx="859">
                  <c:v>1.1474999999999764</c:v>
                </c:pt>
                <c:pt idx="860">
                  <c:v>1.1499999999999764</c:v>
                </c:pt>
                <c:pt idx="861">
                  <c:v>1.1524999999999763</c:v>
                </c:pt>
                <c:pt idx="862">
                  <c:v>1.1549999999999763</c:v>
                </c:pt>
                <c:pt idx="863">
                  <c:v>1.1574999999999762</c:v>
                </c:pt>
                <c:pt idx="864">
                  <c:v>1.1599999999999762</c:v>
                </c:pt>
                <c:pt idx="865">
                  <c:v>1.1624999999999761</c:v>
                </c:pt>
                <c:pt idx="866">
                  <c:v>1.1649999999999761</c:v>
                </c:pt>
                <c:pt idx="867">
                  <c:v>1.167499999999976</c:v>
                </c:pt>
                <c:pt idx="868">
                  <c:v>1.1699999999999759</c:v>
                </c:pt>
                <c:pt idx="869">
                  <c:v>1.1724999999999759</c:v>
                </c:pt>
                <c:pt idx="870">
                  <c:v>1.1749999999999758</c:v>
                </c:pt>
                <c:pt idx="871">
                  <c:v>1.1774999999999758</c:v>
                </c:pt>
                <c:pt idx="872">
                  <c:v>1.1799999999999757</c:v>
                </c:pt>
                <c:pt idx="873">
                  <c:v>1.1824999999999757</c:v>
                </c:pt>
                <c:pt idx="874">
                  <c:v>1.1849999999999756</c:v>
                </c:pt>
                <c:pt idx="875">
                  <c:v>1.1874999999999756</c:v>
                </c:pt>
                <c:pt idx="876">
                  <c:v>1.1899999999999755</c:v>
                </c:pt>
                <c:pt idx="877">
                  <c:v>1.1924999999999755</c:v>
                </c:pt>
                <c:pt idx="878">
                  <c:v>1.1949999999999754</c:v>
                </c:pt>
                <c:pt idx="879">
                  <c:v>1.1974999999999754</c:v>
                </c:pt>
                <c:pt idx="880">
                  <c:v>1.1999999999999753</c:v>
                </c:pt>
                <c:pt idx="881">
                  <c:v>1.2024999999999753</c:v>
                </c:pt>
                <c:pt idx="882">
                  <c:v>1.2049999999999752</c:v>
                </c:pt>
                <c:pt idx="883">
                  <c:v>1.2074999999999751</c:v>
                </c:pt>
                <c:pt idx="884">
                  <c:v>1.2099999999999751</c:v>
                </c:pt>
                <c:pt idx="885">
                  <c:v>1.212499999999975</c:v>
                </c:pt>
                <c:pt idx="886">
                  <c:v>1.214999999999975</c:v>
                </c:pt>
                <c:pt idx="887">
                  <c:v>1.2174999999999749</c:v>
                </c:pt>
                <c:pt idx="888">
                  <c:v>1.2199999999999749</c:v>
                </c:pt>
                <c:pt idx="889">
                  <c:v>1.2224999999999748</c:v>
                </c:pt>
                <c:pt idx="890">
                  <c:v>1.2249999999999748</c:v>
                </c:pt>
                <c:pt idx="891">
                  <c:v>1.2274999999999747</c:v>
                </c:pt>
                <c:pt idx="892">
                  <c:v>1.2299999999999747</c:v>
                </c:pt>
                <c:pt idx="893">
                  <c:v>1.2324999999999746</c:v>
                </c:pt>
                <c:pt idx="894">
                  <c:v>1.2349999999999746</c:v>
                </c:pt>
                <c:pt idx="895">
                  <c:v>1.2374999999999745</c:v>
                </c:pt>
                <c:pt idx="896">
                  <c:v>1.2399999999999745</c:v>
                </c:pt>
                <c:pt idx="897">
                  <c:v>1.2424999999999744</c:v>
                </c:pt>
                <c:pt idx="898">
                  <c:v>1.2449999999999743</c:v>
                </c:pt>
                <c:pt idx="899">
                  <c:v>1.2474999999999743</c:v>
                </c:pt>
                <c:pt idx="900">
                  <c:v>1.2499999999999742</c:v>
                </c:pt>
                <c:pt idx="901">
                  <c:v>1.2524999999999742</c:v>
                </c:pt>
                <c:pt idx="902">
                  <c:v>1.2549999999999741</c:v>
                </c:pt>
                <c:pt idx="903">
                  <c:v>1.2574999999999741</c:v>
                </c:pt>
                <c:pt idx="904">
                  <c:v>1.259999999999974</c:v>
                </c:pt>
                <c:pt idx="905">
                  <c:v>1.262499999999974</c:v>
                </c:pt>
                <c:pt idx="906">
                  <c:v>1.2649999999999739</c:v>
                </c:pt>
                <c:pt idx="907">
                  <c:v>1.2674999999999739</c:v>
                </c:pt>
                <c:pt idx="908">
                  <c:v>1.2699999999999738</c:v>
                </c:pt>
                <c:pt idx="909">
                  <c:v>1.2724999999999738</c:v>
                </c:pt>
                <c:pt idx="910">
                  <c:v>1.2749999999999737</c:v>
                </c:pt>
                <c:pt idx="911">
                  <c:v>1.2774999999999737</c:v>
                </c:pt>
                <c:pt idx="912">
                  <c:v>1.2799999999999736</c:v>
                </c:pt>
                <c:pt idx="913">
                  <c:v>1.2824999999999736</c:v>
                </c:pt>
                <c:pt idx="914">
                  <c:v>1.2849999999999735</c:v>
                </c:pt>
                <c:pt idx="915">
                  <c:v>1.2874999999999734</c:v>
                </c:pt>
                <c:pt idx="916">
                  <c:v>1.2899999999999734</c:v>
                </c:pt>
                <c:pt idx="917">
                  <c:v>1.2924999999999733</c:v>
                </c:pt>
                <c:pt idx="918">
                  <c:v>1.2949999999999733</c:v>
                </c:pt>
                <c:pt idx="919">
                  <c:v>1.2974999999999732</c:v>
                </c:pt>
                <c:pt idx="920">
                  <c:v>1.2999999999999732</c:v>
                </c:pt>
                <c:pt idx="921">
                  <c:v>1.3024999999999731</c:v>
                </c:pt>
                <c:pt idx="922">
                  <c:v>1.3049999999999731</c:v>
                </c:pt>
                <c:pt idx="923">
                  <c:v>1.307499999999973</c:v>
                </c:pt>
                <c:pt idx="924">
                  <c:v>1.309999999999973</c:v>
                </c:pt>
                <c:pt idx="925">
                  <c:v>1.3124999999999729</c:v>
                </c:pt>
                <c:pt idx="926">
                  <c:v>1.3149999999999729</c:v>
                </c:pt>
                <c:pt idx="927">
                  <c:v>1.3174999999999728</c:v>
                </c:pt>
                <c:pt idx="928">
                  <c:v>1.3199999999999728</c:v>
                </c:pt>
                <c:pt idx="929">
                  <c:v>1.3224999999999727</c:v>
                </c:pt>
                <c:pt idx="930">
                  <c:v>1.3249999999999726</c:v>
                </c:pt>
                <c:pt idx="931">
                  <c:v>1.3274999999999726</c:v>
                </c:pt>
                <c:pt idx="932">
                  <c:v>1.3299999999999725</c:v>
                </c:pt>
                <c:pt idx="933">
                  <c:v>1.3324999999999725</c:v>
                </c:pt>
                <c:pt idx="934">
                  <c:v>1.3349999999999724</c:v>
                </c:pt>
                <c:pt idx="935">
                  <c:v>1.3374999999999724</c:v>
                </c:pt>
                <c:pt idx="936">
                  <c:v>1.3399999999999723</c:v>
                </c:pt>
                <c:pt idx="937">
                  <c:v>1.3424999999999723</c:v>
                </c:pt>
                <c:pt idx="938">
                  <c:v>1.3449999999999722</c:v>
                </c:pt>
                <c:pt idx="939">
                  <c:v>1.3474999999999722</c:v>
                </c:pt>
                <c:pt idx="940">
                  <c:v>1.3499999999999721</c:v>
                </c:pt>
                <c:pt idx="941">
                  <c:v>1.3524999999999721</c:v>
                </c:pt>
                <c:pt idx="942">
                  <c:v>1.354999999999972</c:v>
                </c:pt>
                <c:pt idx="943">
                  <c:v>1.357499999999972</c:v>
                </c:pt>
                <c:pt idx="944">
                  <c:v>1.3599999999999719</c:v>
                </c:pt>
                <c:pt idx="945">
                  <c:v>1.3624999999999718</c:v>
                </c:pt>
                <c:pt idx="946">
                  <c:v>1.3649999999999718</c:v>
                </c:pt>
                <c:pt idx="947">
                  <c:v>1.3674999999999717</c:v>
                </c:pt>
                <c:pt idx="948">
                  <c:v>1.3699999999999717</c:v>
                </c:pt>
                <c:pt idx="949">
                  <c:v>1.3724999999999716</c:v>
                </c:pt>
                <c:pt idx="950">
                  <c:v>1.3749999999999716</c:v>
                </c:pt>
                <c:pt idx="951">
                  <c:v>1.3774999999999715</c:v>
                </c:pt>
                <c:pt idx="952">
                  <c:v>1.3799999999999715</c:v>
                </c:pt>
                <c:pt idx="953">
                  <c:v>1.3824999999999714</c:v>
                </c:pt>
                <c:pt idx="954">
                  <c:v>1.3849999999999714</c:v>
                </c:pt>
                <c:pt idx="955">
                  <c:v>1.3874999999999713</c:v>
                </c:pt>
                <c:pt idx="956">
                  <c:v>1.3899999999999713</c:v>
                </c:pt>
                <c:pt idx="957">
                  <c:v>1.3924999999999712</c:v>
                </c:pt>
                <c:pt idx="958">
                  <c:v>1.3949999999999712</c:v>
                </c:pt>
                <c:pt idx="959">
                  <c:v>1.3974999999999711</c:v>
                </c:pt>
                <c:pt idx="960">
                  <c:v>1.399999999999971</c:v>
                </c:pt>
                <c:pt idx="961">
                  <c:v>1.402499999999971</c:v>
                </c:pt>
                <c:pt idx="962">
                  <c:v>1.4049999999999709</c:v>
                </c:pt>
                <c:pt idx="963">
                  <c:v>1.4074999999999709</c:v>
                </c:pt>
                <c:pt idx="964">
                  <c:v>1.4099999999999708</c:v>
                </c:pt>
                <c:pt idx="965">
                  <c:v>1.4124999999999708</c:v>
                </c:pt>
                <c:pt idx="966">
                  <c:v>1.4149999999999707</c:v>
                </c:pt>
                <c:pt idx="967">
                  <c:v>1.4174999999999707</c:v>
                </c:pt>
                <c:pt idx="968">
                  <c:v>1.4199999999999706</c:v>
                </c:pt>
                <c:pt idx="969">
                  <c:v>1.4224999999999706</c:v>
                </c:pt>
                <c:pt idx="970">
                  <c:v>1.4249999999999705</c:v>
                </c:pt>
                <c:pt idx="971">
                  <c:v>1.4274999999999705</c:v>
                </c:pt>
                <c:pt idx="972">
                  <c:v>1.4299999999999704</c:v>
                </c:pt>
                <c:pt idx="973">
                  <c:v>1.4324999999999704</c:v>
                </c:pt>
                <c:pt idx="974">
                  <c:v>1.4349999999999703</c:v>
                </c:pt>
                <c:pt idx="975">
                  <c:v>1.4374999999999702</c:v>
                </c:pt>
                <c:pt idx="976">
                  <c:v>1.4399999999999702</c:v>
                </c:pt>
                <c:pt idx="977">
                  <c:v>1.4424999999999701</c:v>
                </c:pt>
                <c:pt idx="978">
                  <c:v>1.4449999999999701</c:v>
                </c:pt>
                <c:pt idx="979">
                  <c:v>1.44749999999997</c:v>
                </c:pt>
                <c:pt idx="980">
                  <c:v>1.44999999999997</c:v>
                </c:pt>
                <c:pt idx="981">
                  <c:v>1.4524999999999699</c:v>
                </c:pt>
                <c:pt idx="982">
                  <c:v>1.4549999999999699</c:v>
                </c:pt>
                <c:pt idx="983">
                  <c:v>1.4574999999999698</c:v>
                </c:pt>
                <c:pt idx="984">
                  <c:v>1.4599999999999698</c:v>
                </c:pt>
                <c:pt idx="985">
                  <c:v>1.4624999999999697</c:v>
                </c:pt>
                <c:pt idx="986">
                  <c:v>1.4649999999999697</c:v>
                </c:pt>
                <c:pt idx="987">
                  <c:v>1.4674999999999696</c:v>
                </c:pt>
                <c:pt idx="988">
                  <c:v>1.4699999999999696</c:v>
                </c:pt>
                <c:pt idx="989">
                  <c:v>1.4724999999999695</c:v>
                </c:pt>
                <c:pt idx="990">
                  <c:v>1.4749999999999694</c:v>
                </c:pt>
                <c:pt idx="991">
                  <c:v>1.4774999999999694</c:v>
                </c:pt>
                <c:pt idx="992">
                  <c:v>1.4799999999999693</c:v>
                </c:pt>
                <c:pt idx="993">
                  <c:v>1.4824999999999693</c:v>
                </c:pt>
                <c:pt idx="994">
                  <c:v>1.4849999999999692</c:v>
                </c:pt>
                <c:pt idx="995">
                  <c:v>1.4874999999999692</c:v>
                </c:pt>
                <c:pt idx="996">
                  <c:v>1.4899999999999691</c:v>
                </c:pt>
                <c:pt idx="997">
                  <c:v>1.4924999999999691</c:v>
                </c:pt>
                <c:pt idx="998">
                  <c:v>1.494999999999969</c:v>
                </c:pt>
                <c:pt idx="999">
                  <c:v>1.497499999999969</c:v>
                </c:pt>
                <c:pt idx="1000">
                  <c:v>1.4999999999999689</c:v>
                </c:pt>
              </c:numCache>
            </c:numRef>
          </c:cat>
          <c:val>
            <c:numRef>
              <c:f>'MCS VaR'!$Y$15:$Y$1015</c:f>
              <c:numCache>
                <c:formatCode>General</c:formatCode>
                <c:ptCount val="1001"/>
                <c:pt idx="0">
                  <c:v>1.2644479048696623E-7</c:v>
                </c:pt>
                <c:pt idx="1">
                  <c:v>1.3067447935730019E-7</c:v>
                </c:pt>
                <c:pt idx="2">
                  <c:v>1.3504067651785878E-7</c:v>
                </c:pt>
                <c:pt idx="3">
                  <c:v>1.395476161200555E-7</c:v>
                </c:pt>
                <c:pt idx="4">
                  <c:v>1.4419965791823293E-7</c:v>
                </c:pt>
                <c:pt idx="5">
                  <c:v>1.4900129081026366E-7</c:v>
                </c:pt>
                <c:pt idx="6">
                  <c:v>1.5395713647219424E-7</c:v>
                </c:pt>
                <c:pt idx="7">
                  <c:v>1.5907195308920697E-7</c:v>
                </c:pt>
                <c:pt idx="8">
                  <c:v>1.6435063918532512E-7</c:v>
                </c:pt>
                <c:pt idx="9">
                  <c:v>1.697982375542363E-7</c:v>
                </c:pt>
                <c:pt idx="10">
                  <c:v>1.754199392937697E-7</c:v>
                </c:pt>
                <c:pt idx="11">
                  <c:v>1.8122108794651101E-7</c:v>
                </c:pt>
                <c:pt idx="12">
                  <c:v>1.8720718374921069E-7</c:v>
                </c:pt>
                <c:pt idx="13">
                  <c:v>1.9338388799357282E-7</c:v>
                </c:pt>
                <c:pt idx="14">
                  <c:v>1.9975702750119892E-7</c:v>
                </c:pt>
                <c:pt idx="15">
                  <c:v>2.0633259921539619E-7</c:v>
                </c:pt>
                <c:pt idx="16">
                  <c:v>2.1311677491275001E-7</c:v>
                </c:pt>
                <c:pt idx="17">
                  <c:v>2.2011590603728161E-7</c:v>
                </c:pt>
                <c:pt idx="18">
                  <c:v>2.2733652866022237E-7</c:v>
                </c:pt>
                <c:pt idx="19">
                  <c:v>2.3478536856836255E-7</c:v>
                </c:pt>
                <c:pt idx="20">
                  <c:v>2.424693464841205E-7</c:v>
                </c:pt>
                <c:pt idx="21">
                  <c:v>2.5039558342042701E-7</c:v>
                </c:pt>
                <c:pt idx="22">
                  <c:v>2.5857140617372835E-7</c:v>
                </c:pt>
                <c:pt idx="23">
                  <c:v>2.6700435295831376E-7</c:v>
                </c:pt>
                <c:pt idx="24">
                  <c:v>2.757021791854139E-7</c:v>
                </c:pt>
                <c:pt idx="25">
                  <c:v>2.8467286339042796E-7</c:v>
                </c:pt>
                <c:pt idx="26">
                  <c:v>2.9392461331189154E-7</c:v>
                </c:pt>
                <c:pt idx="27">
                  <c:v>3.0346587212565597E-7</c:v>
                </c:pt>
                <c:pt idx="28">
                  <c:v>3.1330532483805087E-7</c:v>
                </c:pt>
                <c:pt idx="29">
                  <c:v>3.234519048416702E-7</c:v>
                </c:pt>
                <c:pt idx="30">
                  <c:v>3.3391480063771475E-7</c:v>
                </c:pt>
                <c:pt idx="31">
                  <c:v>3.4470346272867107E-7</c:v>
                </c:pt>
                <c:pt idx="32">
                  <c:v>3.558276106854226E-7</c:v>
                </c:pt>
                <c:pt idx="33">
                  <c:v>3.6729724039275129E-7</c:v>
                </c:pt>
                <c:pt idx="34">
                  <c:v>3.7912263147751221E-7</c:v>
                </c:pt>
                <c:pt idx="35">
                  <c:v>3.9131435492357544E-7</c:v>
                </c:pt>
                <c:pt idx="36">
                  <c:v>4.0388328087799113E-7</c:v>
                </c:pt>
                <c:pt idx="37">
                  <c:v>4.1684058665269699E-7</c:v>
                </c:pt>
                <c:pt idx="38">
                  <c:v>4.3019776492635691E-7</c:v>
                </c:pt>
                <c:pt idx="39">
                  <c:v>4.4396663215087879E-7</c:v>
                </c:pt>
                <c:pt idx="40">
                  <c:v>4.5815933716731325E-7</c:v>
                </c:pt>
                <c:pt idx="41">
                  <c:v>4.7278837003597932E-7</c:v>
                </c:pt>
                <c:pt idx="42">
                  <c:v>4.8786657108562115E-7</c:v>
                </c:pt>
                <c:pt idx="43">
                  <c:v>5.0340714018668265E-7</c:v>
                </c:pt>
                <c:pt idx="44">
                  <c:v>5.194236462537037E-7</c:v>
                </c:pt>
                <c:pt idx="45">
                  <c:v>5.3593003698210647E-7</c:v>
                </c:pt>
                <c:pt idx="46">
                  <c:v>5.5294064882463263E-7</c:v>
                </c:pt>
                <c:pt idx="47">
                  <c:v>5.7047021721284831E-7</c:v>
                </c:pt>
                <c:pt idx="48">
                  <c:v>5.885338870292336E-7</c:v>
                </c:pt>
                <c:pt idx="49">
                  <c:v>6.0714722333549468E-7</c:v>
                </c:pt>
                <c:pt idx="50">
                  <c:v>6.2632622236281256E-7</c:v>
                </c:pt>
                <c:pt idx="51">
                  <c:v>6.460873227699231E-7</c:v>
                </c:pt>
                <c:pt idx="52">
                  <c:v>6.6644741717493511E-7</c:v>
                </c:pt>
                <c:pt idx="53">
                  <c:v>6.8742386396705967E-7</c:v>
                </c:pt>
                <c:pt idx="54">
                  <c:v>7.0903449940435204E-7</c:v>
                </c:pt>
                <c:pt idx="55">
                  <c:v>7.312976500039164E-7</c:v>
                </c:pt>
                <c:pt idx="56">
                  <c:v>7.5423214523091065E-7</c:v>
                </c:pt>
                <c:pt idx="57">
                  <c:v>7.7785733049302305E-7</c:v>
                </c:pt>
                <c:pt idx="58">
                  <c:v>8.0219308044704018E-7</c:v>
                </c:pt>
                <c:pt idx="59">
                  <c:v>8.2725981262446246E-7</c:v>
                </c:pt>
                <c:pt idx="60">
                  <c:v>8.5307850138298052E-7</c:v>
                </c:pt>
                <c:pt idx="61">
                  <c:v>8.7967069219107402E-7</c:v>
                </c:pt>
                <c:pt idx="62">
                  <c:v>9.0705851625284742E-7</c:v>
                </c:pt>
                <c:pt idx="63">
                  <c:v>9.3526470548053158E-7</c:v>
                </c:pt>
                <c:pt idx="64">
                  <c:v>9.6431260782221035E-7</c:v>
                </c:pt>
                <c:pt idx="65">
                  <c:v>9.9422620295233917E-7</c:v>
                </c:pt>
                <c:pt idx="66">
                  <c:v>1.0250301183329461E-6</c:v>
                </c:pt>
                <c:pt idx="67">
                  <c:v>1.056749645653391E-6</c:v>
                </c:pt>
                <c:pt idx="68">
                  <c:v>1.0894107576568726E-6</c:v>
                </c:pt>
                <c:pt idx="69">
                  <c:v>1.123040125361871E-6</c:v>
                </c:pt>
                <c:pt idx="70">
                  <c:v>1.1576651356869435E-6</c:v>
                </c:pt>
                <c:pt idx="71">
                  <c:v>1.1933139094874423E-6</c:v>
                </c:pt>
                <c:pt idx="72">
                  <c:v>1.2300153200128821E-6</c:v>
                </c:pt>
                <c:pt idx="73">
                  <c:v>1.2677990117938631E-6</c:v>
                </c:pt>
                <c:pt idx="74">
                  <c:v>1.3066954199675252E-6</c:v>
                </c:pt>
                <c:pt idx="75">
                  <c:v>1.3467357900507968E-6</c:v>
                </c:pt>
                <c:pt idx="76">
                  <c:v>1.3879521981708149E-6</c:v>
                </c:pt>
                <c:pt idx="77">
                  <c:v>1.4303775717620668E-6</c:v>
                </c:pt>
                <c:pt idx="78">
                  <c:v>1.4740457107399517E-6</c:v>
                </c:pt>
                <c:pt idx="79">
                  <c:v>1.518991309160648E-6</c:v>
                </c:pt>
                <c:pt idx="80">
                  <c:v>1.5652499773774199E-6</c:v>
                </c:pt>
                <c:pt idx="81">
                  <c:v>1.612858264703596E-6</c:v>
                </c:pt>
                <c:pt idx="82">
                  <c:v>1.6618536825926025E-6</c:v>
                </c:pt>
                <c:pt idx="83">
                  <c:v>1.7122747283457179E-6</c:v>
                </c:pt>
                <c:pt idx="84">
                  <c:v>1.7641609093584141E-6</c:v>
                </c:pt>
                <c:pt idx="85">
                  <c:v>1.8175527679161259E-6</c:v>
                </c:pt>
                <c:pt idx="86">
                  <c:v>1.8724919065508697E-6</c:v>
                </c:pt>
                <c:pt idx="87">
                  <c:v>1.9290210139698595E-6</c:v>
                </c:pt>
                <c:pt idx="88">
                  <c:v>1.9871838915678915E-6</c:v>
                </c:pt>
                <c:pt idx="89">
                  <c:v>2.0470254805351649E-6</c:v>
                </c:pt>
                <c:pt idx="90">
                  <c:v>2.1085918895726114E-6</c:v>
                </c:pt>
                <c:pt idx="91">
                  <c:v>2.1719304232269212E-6</c:v>
                </c:pt>
                <c:pt idx="92">
                  <c:v>2.2370896108575645E-6</c:v>
                </c:pt>
                <c:pt idx="93">
                  <c:v>2.304119236248569E-6</c:v>
                </c:pt>
                <c:pt idx="94">
                  <c:v>2.3730703678777692E-6</c:v>
                </c:pt>
                <c:pt idx="95">
                  <c:v>2.4439953898567314E-6</c:v>
                </c:pt>
                <c:pt idx="96">
                  <c:v>2.5169480335543683E-6</c:v>
                </c:pt>
                <c:pt idx="97">
                  <c:v>2.5919834099179616E-6</c:v>
                </c:pt>
                <c:pt idx="98">
                  <c:v>2.6691580425051728E-6</c:v>
                </c:pt>
                <c:pt idx="99">
                  <c:v>2.7485299012411092E-6</c:v>
                </c:pt>
                <c:pt idx="100">
                  <c:v>2.8301584369144212E-6</c:v>
                </c:pt>
                <c:pt idx="101">
                  <c:v>2.914104616426988E-6</c:v>
                </c:pt>
                <c:pt idx="102">
                  <c:v>3.0004309588118611E-6</c:v>
                </c:pt>
                <c:pt idx="103">
                  <c:v>3.0892015720340751E-6</c:v>
                </c:pt>
                <c:pt idx="104">
                  <c:v>3.1804821905898812E-6</c:v>
                </c:pt>
                <c:pt idx="105">
                  <c:v>3.2743402139192885E-6</c:v>
                </c:pt>
                <c:pt idx="106">
                  <c:v>3.3708447456479429E-6</c:v>
                </c:pt>
                <c:pt idx="107">
                  <c:v>3.4700666336737855E-6</c:v>
                </c:pt>
                <c:pt idx="108">
                  <c:v>3.5720785111150924E-6</c:v>
                </c:pt>
                <c:pt idx="109">
                  <c:v>3.6769548381357294E-6</c:v>
                </c:pt>
                <c:pt idx="110">
                  <c:v>3.7847719446647066E-6</c:v>
                </c:pt>
                <c:pt idx="111">
                  <c:v>3.8956080740265357E-6</c:v>
                </c:pt>
                <c:pt idx="112">
                  <c:v>4.0095434274998523E-6</c:v>
                </c:pt>
                <c:pt idx="113">
                  <c:v>4.1266602098214904E-6</c:v>
                </c:pt>
                <c:pt idx="114">
                  <c:v>4.2470426756538206E-6</c:v>
                </c:pt>
                <c:pt idx="115">
                  <c:v>4.3707771770331963E-6</c:v>
                </c:pt>
                <c:pt idx="116">
                  <c:v>4.4979522118178157E-6</c:v>
                </c:pt>
                <c:pt idx="117">
                  <c:v>4.6286584731535136E-6</c:v>
                </c:pt>
                <c:pt idx="118">
                  <c:v>4.7629888999761822E-6</c:v>
                </c:pt>
                <c:pt idx="119">
                  <c:v>4.9010387285699177E-6</c:v>
                </c:pt>
                <c:pt idx="120">
                  <c:v>5.0429055452002959E-6</c:v>
                </c:pt>
                <c:pt idx="121">
                  <c:v>5.1886893398423425E-6</c:v>
                </c:pt>
                <c:pt idx="122">
                  <c:v>5.3384925610232039E-6</c:v>
                </c:pt>
                <c:pt idx="123">
                  <c:v>5.4924201717995607E-6</c:v>
                </c:pt>
                <c:pt idx="124">
                  <c:v>5.6505797068906259E-6</c:v>
                </c:pt>
                <c:pt idx="125">
                  <c:v>5.8130813309870976E-6</c:v>
                </c:pt>
                <c:pt idx="126">
                  <c:v>5.9800378982576991E-6</c:v>
                </c:pt>
                <c:pt idx="127">
                  <c:v>6.1515650130742108E-6</c:v>
                </c:pt>
                <c:pt idx="128">
                  <c:v>6.3277810919771558E-6</c:v>
                </c:pt>
                <c:pt idx="129">
                  <c:v>6.5088074269036841E-6</c:v>
                </c:pt>
                <c:pt idx="130">
                  <c:v>6.6947682497007726E-6</c:v>
                </c:pt>
                <c:pt idx="131">
                  <c:v>6.885790797945369E-6</c:v>
                </c:pt>
                <c:pt idx="132">
                  <c:v>7.0820053820954119E-6</c:v>
                </c:pt>
                <c:pt idx="133">
                  <c:v>7.2835454539944161E-6</c:v>
                </c:pt>
                <c:pt idx="134">
                  <c:v>7.4905476767533581E-6</c:v>
                </c:pt>
                <c:pt idx="135">
                  <c:v>7.7031519960340644E-6</c:v>
                </c:pt>
                <c:pt idx="136">
                  <c:v>7.9215017127580891E-6</c:v>
                </c:pt>
                <c:pt idx="137">
                  <c:v>8.145743557265683E-6</c:v>
                </c:pt>
                <c:pt idx="138">
                  <c:v>8.3760277649497046E-6</c:v>
                </c:pt>
                <c:pt idx="139">
                  <c:v>8.6125081533901836E-6</c:v>
                </c:pt>
                <c:pt idx="140">
                  <c:v>8.8553422010146111E-6</c:v>
                </c:pt>
                <c:pt idx="141">
                  <c:v>9.1046911273099293E-6</c:v>
                </c:pt>
                <c:pt idx="142">
                  <c:v>9.3607199746128214E-6</c:v>
                </c:pt>
                <c:pt idx="143">
                  <c:v>9.6235976915044376E-6</c:v>
                </c:pt>
                <c:pt idx="144">
                  <c:v>9.8934972178371377E-6</c:v>
                </c:pt>
                <c:pt idx="145">
                  <c:v>1.0170595571419595E-5</c:v>
                </c:pt>
                <c:pt idx="146">
                  <c:v>1.0455073936389057E-5</c:v>
                </c:pt>
                <c:pt idx="147">
                  <c:v>1.0747117753297453E-5</c:v>
                </c:pt>
                <c:pt idx="148">
                  <c:v>1.1046916810941107E-5</c:v>
                </c:pt>
                <c:pt idx="149">
                  <c:v>1.1354665339961248E-5</c:v>
                </c:pt>
                <c:pt idx="150">
                  <c:v>1.1670562108245651E-5</c:v>
                </c:pt>
                <c:pt idx="151">
                  <c:v>1.1994810518159981E-5</c:v>
                </c:pt>
                <c:pt idx="152">
                  <c:v>1.2327618705638674E-5</c:v>
                </c:pt>
                <c:pt idx="153">
                  <c:v>1.2669199641166055E-5</c:v>
                </c:pt>
                <c:pt idx="154">
                  <c:v>1.3019771232677458E-5</c:v>
                </c:pt>
                <c:pt idx="155">
                  <c:v>1.3379556430411406E-5</c:v>
                </c:pt>
                <c:pt idx="156">
                  <c:v>1.3748783333743917E-5</c:v>
                </c:pt>
                <c:pt idx="157">
                  <c:v>1.4127685300037136E-5</c:v>
                </c:pt>
                <c:pt idx="158">
                  <c:v>1.4516501055533239E-5</c:v>
                </c:pt>
                <c:pt idx="159">
                  <c:v>1.4915474808326362E-5</c:v>
                </c:pt>
                <c:pt idx="160">
                  <c:v>1.5324856363445391E-5</c:v>
                </c:pt>
                <c:pt idx="161">
                  <c:v>1.574490124007991E-5</c:v>
                </c:pt>
                <c:pt idx="162">
                  <c:v>1.6175870790983961E-5</c:v>
                </c:pt>
                <c:pt idx="163">
                  <c:v>1.6618032324089703E-5</c:v>
                </c:pt>
                <c:pt idx="164">
                  <c:v>1.7071659226366386E-5</c:v>
                </c:pt>
                <c:pt idx="165">
                  <c:v>1.7537031089958165E-5</c:v>
                </c:pt>
                <c:pt idx="166">
                  <c:v>1.8014433840637051E-5</c:v>
                </c:pt>
                <c:pt idx="167">
                  <c:v>1.8504159868604006E-5</c:v>
                </c:pt>
                <c:pt idx="168">
                  <c:v>1.9006508161675737E-5</c:v>
                </c:pt>
                <c:pt idx="169">
                  <c:v>1.9521784440891907E-5</c:v>
                </c:pt>
                <c:pt idx="170">
                  <c:v>2.0050301298580262E-5</c:v>
                </c:pt>
                <c:pt idx="171">
                  <c:v>2.0592378338914788E-5</c:v>
                </c:pt>
                <c:pt idx="172">
                  <c:v>2.1148342321005043E-5</c:v>
                </c:pt>
                <c:pt idx="173">
                  <c:v>2.1718527304554317E-5</c:v>
                </c:pt>
                <c:pt idx="174">
                  <c:v>2.2303274798122825E-5</c:v>
                </c:pt>
                <c:pt idx="175">
                  <c:v>2.2902933910036655E-5</c:v>
                </c:pt>
                <c:pt idx="176">
                  <c:v>2.3517861501977909E-5</c:v>
                </c:pt>
                <c:pt idx="177">
                  <c:v>2.414842234529783E-5</c:v>
                </c:pt>
                <c:pt idx="178">
                  <c:v>2.4794989280089349E-5</c:v>
                </c:pt>
                <c:pt idx="179">
                  <c:v>2.5457943377061887E-5</c:v>
                </c:pt>
                <c:pt idx="180">
                  <c:v>2.6137674102254906E-5</c:v>
                </c:pt>
                <c:pt idx="181">
                  <c:v>2.6834579484633361E-5</c:v>
                </c:pt>
                <c:pt idx="182">
                  <c:v>2.754906628660381E-5</c:v>
                </c:pt>
                <c:pt idx="183">
                  <c:v>2.8281550177493251E-5</c:v>
                </c:pt>
                <c:pt idx="184">
                  <c:v>2.9032455910031843E-5</c:v>
                </c:pt>
                <c:pt idx="185">
                  <c:v>2.9802217499881153E-5</c:v>
                </c:pt>
                <c:pt idx="186">
                  <c:v>3.0591278408249727E-5</c:v>
                </c:pt>
                <c:pt idx="187">
                  <c:v>3.1400091727638435E-5</c:v>
                </c:pt>
                <c:pt idx="188">
                  <c:v>3.2229120370759908E-5</c:v>
                </c:pt>
                <c:pt idx="189">
                  <c:v>3.3078837262672195E-5</c:v>
                </c:pt>
                <c:pt idx="190">
                  <c:v>3.3949725536172316E-5</c:v>
                </c:pt>
                <c:pt idx="191">
                  <c:v>3.4842278730493265E-5</c:v>
                </c:pt>
                <c:pt idx="192">
                  <c:v>3.575700099334783E-5</c:v>
                </c:pt>
                <c:pt idx="193">
                  <c:v>3.6694407286363731E-5</c:v>
                </c:pt>
                <c:pt idx="194">
                  <c:v>3.7655023593955204E-5</c:v>
                </c:pt>
                <c:pt idx="195">
                  <c:v>3.8639387135676259E-5</c:v>
                </c:pt>
                <c:pt idx="196">
                  <c:v>3.9648046582100445E-5</c:v>
                </c:pt>
                <c:pt idx="197">
                  <c:v>4.0681562274272497E-5</c:v>
                </c:pt>
                <c:pt idx="198">
                  <c:v>4.1740506446779001E-5</c:v>
                </c:pt>
                <c:pt idx="199">
                  <c:v>4.282546345448346E-5</c:v>
                </c:pt>
                <c:pt idx="200">
                  <c:v>4.3937030002972915E-5</c:v>
                </c:pt>
                <c:pt idx="201">
                  <c:v>4.5075815382761491E-5</c:v>
                </c:pt>
                <c:pt idx="202">
                  <c:v>4.6242441707300763E-5</c:v>
                </c:pt>
                <c:pt idx="203">
                  <c:v>4.7437544154840863E-5</c:v>
                </c:pt>
                <c:pt idx="204">
                  <c:v>4.8661771214194537E-5</c:v>
                </c:pt>
                <c:pt idx="205">
                  <c:v>4.9915784934446507E-5</c:v>
                </c:pt>
                <c:pt idx="206">
                  <c:v>5.1200261178661073E-5</c:v>
                </c:pt>
                <c:pt idx="207">
                  <c:v>5.2515889881634561E-5</c:v>
                </c:pt>
                <c:pt idx="208">
                  <c:v>5.3863375311740205E-5</c:v>
                </c:pt>
                <c:pt idx="209">
                  <c:v>5.5243436336918121E-5</c:v>
                </c:pt>
                <c:pt idx="210">
                  <c:v>5.6656806694853862E-5</c:v>
                </c:pt>
                <c:pt idx="211">
                  <c:v>5.8104235267400062E-5</c:v>
                </c:pt>
                <c:pt idx="212">
                  <c:v>5.9586486359289405E-5</c:v>
                </c:pt>
                <c:pt idx="213">
                  <c:v>6.1104339981186165E-5</c:v>
                </c:pt>
                <c:pt idx="214">
                  <c:v>6.2658592137129675E-5</c:v>
                </c:pt>
                <c:pt idx="215">
                  <c:v>6.4250055116419204E-5</c:v>
                </c:pt>
                <c:pt idx="216">
                  <c:v>6.5879557789987576E-5</c:v>
                </c:pt>
                <c:pt idx="217">
                  <c:v>6.7547945911319455E-5</c:v>
                </c:pt>
                <c:pt idx="218">
                  <c:v>6.9256082421960481E-5</c:v>
                </c:pt>
                <c:pt idx="219">
                  <c:v>7.1004847761669445E-5</c:v>
                </c:pt>
                <c:pt idx="220">
                  <c:v>7.2795140183265803E-5</c:v>
                </c:pt>
                <c:pt idx="221">
                  <c:v>7.4627876072221971E-5</c:v>
                </c:pt>
                <c:pt idx="222">
                  <c:v>7.6503990271052939E-5</c:v>
                </c:pt>
                <c:pt idx="223">
                  <c:v>7.8424436408553155E-5</c:v>
                </c:pt>
                <c:pt idx="224">
                  <c:v>8.0390187233932847E-5</c:v>
                </c:pt>
                <c:pt idx="225">
                  <c:v>8.240223495590704E-5</c:v>
                </c:pt>
                <c:pt idx="226">
                  <c:v>8.4461591586786424E-5</c:v>
                </c:pt>
                <c:pt idx="227">
                  <c:v>8.6569289291620326E-5</c:v>
                </c:pt>
                <c:pt idx="228">
                  <c:v>8.8726380742450972E-5</c:v>
                </c:pt>
                <c:pt idx="229">
                  <c:v>9.093393947772022E-5</c:v>
                </c:pt>
                <c:pt idx="230">
                  <c:v>9.3193060266889678E-5</c:v>
                </c:pt>
                <c:pt idx="231">
                  <c:v>9.5504859480320802E-5</c:v>
                </c:pt>
                <c:pt idx="232">
                  <c:v>9.7870475464468764E-5</c:v>
                </c:pt>
                <c:pt idx="233">
                  <c:v>1.0029106892244135E-4</c:v>
                </c:pt>
                <c:pt idx="234">
                  <c:v>1.0276782329997477E-4</c:v>
                </c:pt>
                <c:pt idx="235">
                  <c:v>1.0530194517687808E-4</c:v>
                </c:pt>
                <c:pt idx="236">
                  <c:v>1.0789466466399789E-4</c:v>
                </c:pt>
                <c:pt idx="237">
                  <c:v>1.1054723580575453E-4</c:v>
                </c:pt>
                <c:pt idx="238">
                  <c:v>1.1326093698830304E-4</c:v>
                </c:pt>
                <c:pt idx="239">
                  <c:v>1.160370713533661E-4</c:v>
                </c:pt>
                <c:pt idx="240">
                  <c:v>1.1887696721779559E-4</c:v>
                </c:pt>
                <c:pt idx="241">
                  <c:v>1.2178197849890878E-4</c:v>
                </c:pt>
                <c:pt idx="242">
                  <c:v>1.2475348514565647E-4</c:v>
                </c:pt>
                <c:pt idx="243">
                  <c:v>1.277928935756633E-4</c:v>
                </c:pt>
                <c:pt idx="244">
                  <c:v>1.3090163711820577E-4</c:v>
                </c:pt>
                <c:pt idx="245">
                  <c:v>1.340811764631621E-4</c:v>
                </c:pt>
                <c:pt idx="246">
                  <c:v>1.3733300011599693E-4</c:v>
                </c:pt>
                <c:pt idx="247">
                  <c:v>1.4065862485882402E-4</c:v>
                </c:pt>
                <c:pt idx="248">
                  <c:v>1.4405959621759882E-4</c:v>
                </c:pt>
                <c:pt idx="249">
                  <c:v>1.4753748893548899E-4</c:v>
                </c:pt>
                <c:pt idx="250">
                  <c:v>1.5109390745247456E-4</c:v>
                </c:pt>
                <c:pt idx="251">
                  <c:v>1.5473048639122073E-4</c:v>
                </c:pt>
                <c:pt idx="252">
                  <c:v>1.5844889104928026E-4</c:v>
                </c:pt>
                <c:pt idx="253">
                  <c:v>1.6225081789766478E-4</c:v>
                </c:pt>
                <c:pt idx="254">
                  <c:v>1.661379950858404E-4</c:v>
                </c:pt>
                <c:pt idx="255">
                  <c:v>1.7011218295318525E-4</c:v>
                </c:pt>
                <c:pt idx="256">
                  <c:v>1.7417517454696745E-4</c:v>
                </c:pt>
                <c:pt idx="257">
                  <c:v>1.7832879614687814E-4</c:v>
                </c:pt>
                <c:pt idx="258">
                  <c:v>1.8257490779617855E-4</c:v>
                </c:pt>
                <c:pt idx="259">
                  <c:v>1.8691540383948739E-4</c:v>
                </c:pt>
                <c:pt idx="260">
                  <c:v>1.9135221346727852E-4</c:v>
                </c:pt>
                <c:pt idx="261">
                  <c:v>1.9588730126710681E-4</c:v>
                </c:pt>
                <c:pt idx="262">
                  <c:v>2.005226677816274E-4</c:v>
                </c:pt>
                <c:pt idx="263">
                  <c:v>2.0526035007343771E-4</c:v>
                </c:pt>
                <c:pt idx="264">
                  <c:v>2.1010242229679198E-4</c:v>
                </c:pt>
                <c:pt idx="265">
                  <c:v>2.1505099627622541E-4</c:v>
                </c:pt>
                <c:pt idx="266">
                  <c:v>2.2010822209213545E-4</c:v>
                </c:pt>
                <c:pt idx="267">
                  <c:v>2.2527628867334825E-4</c:v>
                </c:pt>
                <c:pt idx="268">
                  <c:v>2.3055742439672923E-4</c:v>
                </c:pt>
                <c:pt idx="269">
                  <c:v>2.3595389769385665E-4</c:v>
                </c:pt>
                <c:pt idx="270">
                  <c:v>2.4146801766481134E-4</c:v>
                </c:pt>
                <c:pt idx="271">
                  <c:v>2.4710213469910953E-4</c:v>
                </c:pt>
                <c:pt idx="272">
                  <c:v>2.5285864110382049E-4</c:v>
                </c:pt>
                <c:pt idx="273">
                  <c:v>2.5873997173891179E-4</c:v>
                </c:pt>
                <c:pt idx="274">
                  <c:v>2.6474860465983715E-4</c:v>
                </c:pt>
                <c:pt idx="275">
                  <c:v>2.7088706176741912E-4</c:v>
                </c:pt>
                <c:pt idx="276">
                  <c:v>2.7715790946505518E-4</c:v>
                </c:pt>
                <c:pt idx="277">
                  <c:v>2.8356375932327588E-4</c:v>
                </c:pt>
                <c:pt idx="278">
                  <c:v>2.9010726875168205E-4</c:v>
                </c:pt>
                <c:pt idx="279">
                  <c:v>2.9679114167830345E-4</c:v>
                </c:pt>
                <c:pt idx="280">
                  <c:v>3.0361812923639792E-4</c:v>
                </c:pt>
                <c:pt idx="281">
                  <c:v>3.1059103045871902E-4</c:v>
                </c:pt>
                <c:pt idx="282">
                  <c:v>3.1771269297928832E-4</c:v>
                </c:pt>
                <c:pt idx="283">
                  <c:v>3.2498601374267766E-4</c:v>
                </c:pt>
                <c:pt idx="284">
                  <c:v>3.3241393972085434E-4</c:v>
                </c:pt>
                <c:pt idx="285">
                  <c:v>3.399994686375841E-4</c:v>
                </c:pt>
                <c:pt idx="286">
                  <c:v>3.4774564970043212E-4</c:v>
                </c:pt>
                <c:pt idx="287">
                  <c:v>3.5565558434037944E-4</c:v>
                </c:pt>
                <c:pt idx="288">
                  <c:v>3.6373242695905645E-4</c:v>
                </c:pt>
                <c:pt idx="289">
                  <c:v>3.7197938568364896E-4</c:v>
                </c:pt>
                <c:pt idx="290">
                  <c:v>3.8039972312944978E-4</c:v>
                </c:pt>
                <c:pt idx="291">
                  <c:v>3.8899675717009861E-4</c:v>
                </c:pt>
                <c:pt idx="292">
                  <c:v>3.9777386171552161E-4</c:v>
                </c:pt>
                <c:pt idx="293">
                  <c:v>4.0673446749757316E-4</c:v>
                </c:pt>
                <c:pt idx="294">
                  <c:v>4.1588206286338888E-4</c:v>
                </c:pt>
                <c:pt idx="295">
                  <c:v>4.2522019457647453E-4</c:v>
                </c:pt>
                <c:pt idx="296">
                  <c:v>4.3475246862552375E-4</c:v>
                </c:pt>
                <c:pt idx="297">
                  <c:v>4.4448255104097533E-4</c:v>
                </c:pt>
                <c:pt idx="298">
                  <c:v>4.5441416871931412E-4</c:v>
                </c:pt>
                <c:pt idx="299">
                  <c:v>4.6455111025511787E-4</c:v>
                </c:pt>
                <c:pt idx="300">
                  <c:v>4.7489722678084703E-4</c:v>
                </c:pt>
                <c:pt idx="301">
                  <c:v>4.8545643281439267E-4</c:v>
                </c:pt>
                <c:pt idx="302">
                  <c:v>4.9623270711434114E-4</c:v>
                </c:pt>
                <c:pt idx="303">
                  <c:v>5.0723009354300993E-4</c:v>
                </c:pt>
                <c:pt idx="304">
                  <c:v>5.1845270193718023E-4</c:v>
                </c:pt>
                <c:pt idx="305">
                  <c:v>5.2990470898658286E-4</c:v>
                </c:pt>
                <c:pt idx="306">
                  <c:v>5.4159035912007059E-4</c:v>
                </c:pt>
                <c:pt idx="307">
                  <c:v>5.5351396539950713E-4</c:v>
                </c:pt>
                <c:pt idx="308">
                  <c:v>5.6567991042132625E-4</c:v>
                </c:pt>
                <c:pt idx="309">
                  <c:v>5.7809264722578013E-4</c:v>
                </c:pt>
                <c:pt idx="310">
                  <c:v>5.9075670021380925E-4</c:v>
                </c:pt>
                <c:pt idx="311">
                  <c:v>6.036766660715699E-4</c:v>
                </c:pt>
                <c:pt idx="312">
                  <c:v>6.1685721470253392E-4</c:v>
                </c:pt>
                <c:pt idx="313">
                  <c:v>6.3030309016720717E-4</c:v>
                </c:pt>
                <c:pt idx="314">
                  <c:v>6.4401911163036577E-4</c:v>
                </c:pt>
                <c:pt idx="315">
                  <c:v>6.580101743158378E-4</c:v>
                </c:pt>
                <c:pt idx="316">
                  <c:v>6.7228125046876156E-4</c:v>
                </c:pt>
                <c:pt idx="317">
                  <c:v>6.8683739032531388E-4</c:v>
                </c:pt>
                <c:pt idx="318">
                  <c:v>7.0168372308983989E-4</c:v>
                </c:pt>
                <c:pt idx="319">
                  <c:v>7.1682545791937932E-4</c:v>
                </c:pt>
                <c:pt idx="320">
                  <c:v>7.3226788491551151E-4</c:v>
                </c:pt>
                <c:pt idx="321">
                  <c:v>7.4801637612352512E-4</c:v>
                </c:pt>
                <c:pt idx="322">
                  <c:v>7.640763865387945E-4</c:v>
                </c:pt>
                <c:pt idx="323">
                  <c:v>7.8045345512038156E-4</c:v>
                </c:pt>
                <c:pt idx="324">
                  <c:v>7.9715320581177202E-4</c:v>
                </c:pt>
                <c:pt idx="325">
                  <c:v>8.1418134856870111E-4</c:v>
                </c:pt>
                <c:pt idx="326">
                  <c:v>8.3154368039400971E-4</c:v>
                </c:pt>
                <c:pt idx="327">
                  <c:v>8.4924608637948289E-4</c:v>
                </c:pt>
                <c:pt idx="328">
                  <c:v>8.6729454075457361E-4</c:v>
                </c:pt>
                <c:pt idx="329">
                  <c:v>8.8569510794199685E-4</c:v>
                </c:pt>
                <c:pt idx="330">
                  <c:v>9.0445394362007698E-4</c:v>
                </c:pt>
                <c:pt idx="331">
                  <c:v>9.2357729579180378E-4</c:v>
                </c:pt>
                <c:pt idx="332">
                  <c:v>9.430715058605135E-4</c:v>
                </c:pt>
                <c:pt idx="333">
                  <c:v>9.6294300971212473E-4</c:v>
                </c:pt>
                <c:pt idx="334">
                  <c:v>9.8319833880383374E-4</c:v>
                </c:pt>
                <c:pt idx="335">
                  <c:v>1.0038441212591989E-3</c:v>
                </c:pt>
                <c:pt idx="336">
                  <c:v>1.0248870829695186E-3</c:v>
                </c:pt>
                <c:pt idx="337">
                  <c:v>1.0463340487014341E-3</c:v>
                </c:pt>
                <c:pt idx="338">
                  <c:v>1.0681919432106214E-3</c:v>
                </c:pt>
                <c:pt idx="339">
                  <c:v>1.0904677923615047E-3</c:v>
                </c:pt>
                <c:pt idx="340">
                  <c:v>1.1131687242529262E-3</c:v>
                </c:pt>
                <c:pt idx="341">
                  <c:v>1.1363019703495671E-3</c:v>
                </c:pt>
                <c:pt idx="342">
                  <c:v>1.1598748666191334E-3</c:v>
                </c:pt>
                <c:pt idx="343">
                  <c:v>1.18389485467512E-3</c:v>
                </c:pt>
                <c:pt idx="344">
                  <c:v>1.2083694829250443E-3</c:v>
                </c:pt>
                <c:pt idx="345">
                  <c:v>1.2333064077240893E-3</c:v>
                </c:pt>
                <c:pt idx="346">
                  <c:v>1.2587133945339613E-3</c:v>
                </c:pt>
                <c:pt idx="347">
                  <c:v>1.2845983190868952E-3</c:v>
                </c:pt>
                <c:pt idx="348">
                  <c:v>1.3109691685546515E-3</c:v>
                </c:pt>
                <c:pt idx="349">
                  <c:v>1.3378340427223846E-3</c:v>
                </c:pt>
                <c:pt idx="350">
                  <c:v>1.3652011551672609E-3</c:v>
                </c:pt>
                <c:pt idx="351">
                  <c:v>1.3930788344416474E-3</c:v>
                </c:pt>
                <c:pt idx="352">
                  <c:v>1.4214755252607843E-3</c:v>
                </c:pt>
                <c:pt idx="353">
                  <c:v>1.4503997896947484E-3</c:v>
                </c:pt>
                <c:pt idx="354">
                  <c:v>1.4798603083646222E-3</c:v>
                </c:pt>
                <c:pt idx="355">
                  <c:v>1.5098658816426031E-3</c:v>
                </c:pt>
                <c:pt idx="356">
                  <c:v>1.5404254308560542E-3</c:v>
                </c:pt>
                <c:pt idx="357">
                  <c:v>1.5715479994951778E-3</c:v>
                </c:pt>
                <c:pt idx="358">
                  <c:v>1.6032427544242676E-3</c:v>
                </c:pt>
                <c:pt idx="359">
                  <c:v>1.6355189870963093E-3</c:v>
                </c:pt>
                <c:pt idx="360">
                  <c:v>1.6683861147707701E-3</c:v>
                </c:pt>
                <c:pt idx="361">
                  <c:v>1.7018536817344292E-3</c:v>
                </c:pt>
                <c:pt idx="362">
                  <c:v>1.7359313605250252E-3</c:v>
                </c:pt>
                <c:pt idx="363">
                  <c:v>1.7706289531575609E-3</c:v>
                </c:pt>
                <c:pt idx="364">
                  <c:v>1.8059563923531021E-3</c:v>
                </c:pt>
                <c:pt idx="365">
                  <c:v>1.8419237427698264E-3</c:v>
                </c:pt>
                <c:pt idx="366">
                  <c:v>1.8785412022361901E-3</c:v>
                </c:pt>
                <c:pt idx="367">
                  <c:v>1.9158191029859314E-3</c:v>
                </c:pt>
                <c:pt idx="368">
                  <c:v>1.9537679128948104E-3</c:v>
                </c:pt>
                <c:pt idx="369">
                  <c:v>1.9923982367187685E-3</c:v>
                </c:pt>
                <c:pt idx="370">
                  <c:v>2.0317208173334278E-3</c:v>
                </c:pt>
                <c:pt idx="371">
                  <c:v>2.0717465369745397E-3</c:v>
                </c:pt>
                <c:pt idx="372">
                  <c:v>2.1124864184793703E-3</c:v>
                </c:pt>
                <c:pt idx="373">
                  <c:v>2.153951626528598E-3</c:v>
                </c:pt>
                <c:pt idx="374">
                  <c:v>2.1961534688886529E-3</c:v>
                </c:pt>
                <c:pt idx="375">
                  <c:v>2.239103397654171E-3</c:v>
                </c:pt>
                <c:pt idx="376">
                  <c:v>2.2828130104903793E-3</c:v>
                </c:pt>
                <c:pt idx="377">
                  <c:v>2.3272940518751328E-3</c:v>
                </c:pt>
                <c:pt idx="378">
                  <c:v>2.3725584143404164E-3</c:v>
                </c:pt>
                <c:pt idx="379">
                  <c:v>2.4186181397129409E-3</c:v>
                </c:pt>
                <c:pt idx="380">
                  <c:v>2.4654854203537855E-3</c:v>
                </c:pt>
                <c:pt idx="381">
                  <c:v>2.5131726003966032E-3</c:v>
                </c:pt>
                <c:pt idx="382">
                  <c:v>2.5616921769843043E-3</c:v>
                </c:pt>
                <c:pt idx="383">
                  <c:v>2.6110568015038338E-3</c:v>
                </c:pt>
                <c:pt idx="384">
                  <c:v>2.6612792808188542E-3</c:v>
                </c:pt>
                <c:pt idx="385">
                  <c:v>2.7123725785000189E-3</c:v>
                </c:pt>
                <c:pt idx="386">
                  <c:v>2.7643498160525824E-3</c:v>
                </c:pt>
                <c:pt idx="387">
                  <c:v>2.8172242741409969E-3</c:v>
                </c:pt>
                <c:pt idx="388">
                  <c:v>2.871009393810344E-3</c:v>
                </c:pt>
                <c:pt idx="389">
                  <c:v>2.9257187777041675E-3</c:v>
                </c:pt>
                <c:pt idx="390">
                  <c:v>2.9813661912784914E-3</c:v>
                </c:pt>
                <c:pt idx="391">
                  <c:v>3.0379655640117246E-3</c:v>
                </c:pt>
                <c:pt idx="392">
                  <c:v>3.0955309906101091E-3</c:v>
                </c:pt>
                <c:pt idx="393">
                  <c:v>3.1540767322084319E-3</c:v>
                </c:pt>
                <c:pt idx="394">
                  <c:v>3.213617217565723E-3</c:v>
                </c:pt>
                <c:pt idx="395">
                  <c:v>3.274167044255513E-3</c:v>
                </c:pt>
                <c:pt idx="396">
                  <c:v>3.3357409798504757E-3</c:v>
                </c:pt>
                <c:pt idx="397">
                  <c:v>3.3983539631010089E-3</c:v>
                </c:pt>
                <c:pt idx="398">
                  <c:v>3.4620211051075256E-3</c:v>
                </c:pt>
                <c:pt idx="399">
                  <c:v>3.5267576904860097E-3</c:v>
                </c:pt>
                <c:pt idx="400">
                  <c:v>3.5925791785266317E-3</c:v>
                </c:pt>
                <c:pt idx="401">
                  <c:v>3.6595012043449606E-3</c:v>
                </c:pt>
                <c:pt idx="402">
                  <c:v>3.7275395800255625E-3</c:v>
                </c:pt>
                <c:pt idx="403">
                  <c:v>3.7967102957574355E-3</c:v>
                </c:pt>
                <c:pt idx="404">
                  <c:v>3.867029520961184E-3</c:v>
                </c:pt>
                <c:pt idx="405">
                  <c:v>3.9385136054073859E-3</c:v>
                </c:pt>
                <c:pt idx="406">
                  <c:v>4.0111790803258321E-3</c:v>
                </c:pt>
                <c:pt idx="407">
                  <c:v>4.0850426595053415E-3</c:v>
                </c:pt>
                <c:pt idx="408">
                  <c:v>4.1601212403836792E-3</c:v>
                </c:pt>
                <c:pt idx="409">
                  <c:v>4.2364319051273669E-3</c:v>
                </c:pt>
                <c:pt idx="410">
                  <c:v>4.3139919217008004E-3</c:v>
                </c:pt>
                <c:pt idx="411">
                  <c:v>4.3928187449244196E-3</c:v>
                </c:pt>
                <c:pt idx="412">
                  <c:v>4.4729300175216377E-3</c:v>
                </c:pt>
                <c:pt idx="413">
                  <c:v>4.5543435711538531E-3</c:v>
                </c:pt>
                <c:pt idx="414">
                  <c:v>4.6370774274435422E-3</c:v>
                </c:pt>
                <c:pt idx="415">
                  <c:v>4.7211497989846666E-3</c:v>
                </c:pt>
                <c:pt idx="416">
                  <c:v>4.8065790903402779E-3</c:v>
                </c:pt>
                <c:pt idx="417">
                  <c:v>4.8933838990267327E-3</c:v>
                </c:pt>
                <c:pt idx="418">
                  <c:v>4.9815830164842267E-3</c:v>
                </c:pt>
                <c:pt idx="419">
                  <c:v>5.0711954290332531E-3</c:v>
                </c:pt>
                <c:pt idx="420">
                  <c:v>5.1622403188164101E-3</c:v>
                </c:pt>
                <c:pt idx="421">
                  <c:v>5.2547370647253212E-3</c:v>
                </c:pt>
                <c:pt idx="422">
                  <c:v>5.3487052433122285E-3</c:v>
                </c:pt>
                <c:pt idx="423">
                  <c:v>5.4441646296857441E-3</c:v>
                </c:pt>
                <c:pt idx="424">
                  <c:v>5.5411351983904074E-3</c:v>
                </c:pt>
                <c:pt idx="425">
                  <c:v>5.6396371242695784E-3</c:v>
                </c:pt>
                <c:pt idx="426">
                  <c:v>5.7396907833113069E-3</c:v>
                </c:pt>
                <c:pt idx="427">
                  <c:v>5.841316753476735E-3</c:v>
                </c:pt>
                <c:pt idx="428">
                  <c:v>5.9445358155104811E-3</c:v>
                </c:pt>
                <c:pt idx="429">
                  <c:v>6.0493689537326487E-3</c:v>
                </c:pt>
                <c:pt idx="430">
                  <c:v>6.1558373568121692E-3</c:v>
                </c:pt>
                <c:pt idx="431">
                  <c:v>6.2639624185207412E-3</c:v>
                </c:pt>
                <c:pt idx="432">
                  <c:v>6.373765738467126E-3</c:v>
                </c:pt>
                <c:pt idx="433">
                  <c:v>6.4852691228113064E-3</c:v>
                </c:pt>
                <c:pt idx="434">
                  <c:v>6.5984945849580368E-3</c:v>
                </c:pt>
                <c:pt idx="435">
                  <c:v>6.7134643462293626E-3</c:v>
                </c:pt>
                <c:pt idx="436">
                  <c:v>6.8302008365156057E-3</c:v>
                </c:pt>
                <c:pt idx="437">
                  <c:v>6.9487266949044115E-3</c:v>
                </c:pt>
                <c:pt idx="438">
                  <c:v>7.0690647702873919E-3</c:v>
                </c:pt>
                <c:pt idx="439">
                  <c:v>7.191238121943882E-3</c:v>
                </c:pt>
                <c:pt idx="440">
                  <c:v>7.3152700201013212E-3</c:v>
                </c:pt>
                <c:pt idx="441">
                  <c:v>7.441183946471884E-3</c:v>
                </c:pt>
                <c:pt idx="442">
                  <c:v>7.5690035947648107E-3</c:v>
                </c:pt>
                <c:pt idx="443">
                  <c:v>7.6987528711740414E-3</c:v>
                </c:pt>
                <c:pt idx="444">
                  <c:v>7.8304558948405663E-3</c:v>
                </c:pt>
                <c:pt idx="445">
                  <c:v>7.9641369982891771E-3</c:v>
                </c:pt>
                <c:pt idx="446">
                  <c:v>8.0998207278390414E-3</c:v>
                </c:pt>
                <c:pt idx="447">
                  <c:v>8.237531843987702E-3</c:v>
                </c:pt>
                <c:pt idx="448">
                  <c:v>8.3772953217679125E-3</c:v>
                </c:pt>
                <c:pt idx="449">
                  <c:v>8.5191363510769575E-3</c:v>
                </c:pt>
                <c:pt idx="450">
                  <c:v>8.6630803369779352E-3</c:v>
                </c:pt>
                <c:pt idx="451">
                  <c:v>8.8091528999725537E-3</c:v>
                </c:pt>
                <c:pt idx="452">
                  <c:v>8.957379876244842E-3</c:v>
                </c:pt>
                <c:pt idx="453">
                  <c:v>9.1077873178755202E-3</c:v>
                </c:pt>
                <c:pt idx="454">
                  <c:v>9.2604014930263105E-3</c:v>
                </c:pt>
                <c:pt idx="455">
                  <c:v>9.4152488860940152E-3</c:v>
                </c:pt>
                <c:pt idx="456">
                  <c:v>9.5723561978334169E-3</c:v>
                </c:pt>
                <c:pt idx="457">
                  <c:v>9.7317503454490903E-3</c:v>
                </c:pt>
                <c:pt idx="458">
                  <c:v>9.8934584626552205E-3</c:v>
                </c:pt>
                <c:pt idx="459">
                  <c:v>1.0057507899703135E-2</c:v>
                </c:pt>
                <c:pt idx="460">
                  <c:v>1.0223926223376022E-2</c:v>
                </c:pt>
                <c:pt idx="461">
                  <c:v>1.0392741216950427E-2</c:v>
                </c:pt>
                <c:pt idx="462">
                  <c:v>1.0563980880123893E-2</c:v>
                </c:pt>
                <c:pt idx="463">
                  <c:v>1.0737673428908644E-2</c:v>
                </c:pt>
                <c:pt idx="464">
                  <c:v>1.0913847295490166E-2</c:v>
                </c:pt>
                <c:pt idx="465">
                  <c:v>1.1092531128051033E-2</c:v>
                </c:pt>
                <c:pt idx="466">
                  <c:v>1.1273753790558899E-2</c:v>
                </c:pt>
                <c:pt idx="467">
                  <c:v>1.1457544362518409E-2</c:v>
                </c:pt>
                <c:pt idx="468">
                  <c:v>1.1643932138686582E-2</c:v>
                </c:pt>
                <c:pt idx="469">
                  <c:v>1.1832946628751152E-2</c:v>
                </c:pt>
                <c:pt idx="470">
                  <c:v>1.2024617556971456E-2</c:v>
                </c:pt>
                <c:pt idx="471">
                  <c:v>1.2218974861781329E-2</c:v>
                </c:pt>
                <c:pt idx="472">
                  <c:v>1.241604869535361E-2</c:v>
                </c:pt>
                <c:pt idx="473">
                  <c:v>1.2615869423125748E-2</c:v>
                </c:pt>
                <c:pt idx="474">
                  <c:v>1.2818467623286202E-2</c:v>
                </c:pt>
                <c:pt idx="475">
                  <c:v>1.3023874086220971E-2</c:v>
                </c:pt>
                <c:pt idx="476">
                  <c:v>1.3232119813919949E-2</c:v>
                </c:pt>
                <c:pt idx="477">
                  <c:v>1.3443236019342599E-2</c:v>
                </c:pt>
                <c:pt idx="478">
                  <c:v>1.3657254125742556E-2</c:v>
                </c:pt>
                <c:pt idx="479">
                  <c:v>1.3874205765950777E-2</c:v>
                </c:pt>
                <c:pt idx="480">
                  <c:v>1.4094122781616411E-2</c:v>
                </c:pt>
                <c:pt idx="481">
                  <c:v>1.4317037222405779E-2</c:v>
                </c:pt>
                <c:pt idx="482">
                  <c:v>1.4542981345157973E-2</c:v>
                </c:pt>
                <c:pt idx="483">
                  <c:v>1.4771987612997672E-2</c:v>
                </c:pt>
                <c:pt idx="484">
                  <c:v>1.5004088694403879E-2</c:v>
                </c:pt>
                <c:pt idx="485">
                  <c:v>1.5239317462234989E-2</c:v>
                </c:pt>
                <c:pt idx="486">
                  <c:v>1.5477706992708959E-2</c:v>
                </c:pt>
                <c:pt idx="487">
                  <c:v>1.5719290564338972E-2</c:v>
                </c:pt>
                <c:pt idx="488">
                  <c:v>1.596410165682334E-2</c:v>
                </c:pt>
                <c:pt idx="489">
                  <c:v>1.6212173949890229E-2</c:v>
                </c:pt>
                <c:pt idx="490">
                  <c:v>1.6463541322095904E-2</c:v>
                </c:pt>
                <c:pt idx="491">
                  <c:v>1.6718237849576663E-2</c:v>
                </c:pt>
                <c:pt idx="492">
                  <c:v>1.6976297804753925E-2</c:v>
                </c:pt>
                <c:pt idx="493">
                  <c:v>1.7237755654992092E-2</c:v>
                </c:pt>
                <c:pt idx="494">
                  <c:v>1.7502646061208754E-2</c:v>
                </c:pt>
                <c:pt idx="495">
                  <c:v>1.7771003876437028E-2</c:v>
                </c:pt>
                <c:pt idx="496">
                  <c:v>1.8042864144339487E-2</c:v>
                </c:pt>
                <c:pt idx="497">
                  <c:v>1.8318262097673732E-2</c:v>
                </c:pt>
                <c:pt idx="498">
                  <c:v>1.8597233156708408E-2</c:v>
                </c:pt>
                <c:pt idx="499">
                  <c:v>1.8879812927590486E-2</c:v>
                </c:pt>
                <c:pt idx="500">
                  <c:v>1.916603720066248E-2</c:v>
                </c:pt>
                <c:pt idx="501">
                  <c:v>1.9455941948729912E-2</c:v>
                </c:pt>
                <c:pt idx="502">
                  <c:v>1.9749563325278316E-2</c:v>
                </c:pt>
                <c:pt idx="503">
                  <c:v>2.0046937662639788E-2</c:v>
                </c:pt>
                <c:pt idx="504">
                  <c:v>2.0348101470108487E-2</c:v>
                </c:pt>
                <c:pt idx="505">
                  <c:v>2.0653091432005138E-2</c:v>
                </c:pt>
                <c:pt idx="506">
                  <c:v>2.096194440568978E-2</c:v>
                </c:pt>
                <c:pt idx="507">
                  <c:v>2.1274697419523082E-2</c:v>
                </c:pt>
                <c:pt idx="508">
                  <c:v>2.1591387670775498E-2</c:v>
                </c:pt>
                <c:pt idx="509">
                  <c:v>2.1912052523484032E-2</c:v>
                </c:pt>
                <c:pt idx="510">
                  <c:v>2.2236729506256672E-2</c:v>
                </c:pt>
                <c:pt idx="511">
                  <c:v>2.2565456310024021E-2</c:v>
                </c:pt>
                <c:pt idx="512">
                  <c:v>2.2898270785737862E-2</c:v>
                </c:pt>
                <c:pt idx="513">
                  <c:v>2.3235210942016582E-2</c:v>
                </c:pt>
                <c:pt idx="514">
                  <c:v>2.3576314942737073E-2</c:v>
                </c:pt>
                <c:pt idx="515">
                  <c:v>2.3921621104573201E-2</c:v>
                </c:pt>
                <c:pt idx="516">
                  <c:v>2.4271167894480326E-2</c:v>
                </c:pt>
                <c:pt idx="517">
                  <c:v>2.4624993927125697E-2</c:v>
                </c:pt>
                <c:pt idx="518">
                  <c:v>2.4983137962264836E-2</c:v>
                </c:pt>
                <c:pt idx="519">
                  <c:v>2.5345638902063792E-2</c:v>
                </c:pt>
                <c:pt idx="520">
                  <c:v>2.5712535788366381E-2</c:v>
                </c:pt>
                <c:pt idx="521">
                  <c:v>2.6083867799907158E-2</c:v>
                </c:pt>
                <c:pt idx="522">
                  <c:v>2.645967424946967E-2</c:v>
                </c:pt>
                <c:pt idx="523">
                  <c:v>2.6839994580989589E-2</c:v>
                </c:pt>
                <c:pt idx="524">
                  <c:v>2.7224868366603188E-2</c:v>
                </c:pt>
                <c:pt idx="525">
                  <c:v>2.7614335303640242E-2</c:v>
                </c:pt>
                <c:pt idx="526">
                  <c:v>2.8008435211562325E-2</c:v>
                </c:pt>
                <c:pt idx="527">
                  <c:v>2.8407208028845429E-2</c:v>
                </c:pt>
                <c:pt idx="528">
                  <c:v>2.8810693809807653E-2</c:v>
                </c:pt>
                <c:pt idx="529">
                  <c:v>2.9218932721381062E-2</c:v>
                </c:pt>
                <c:pt idx="530">
                  <c:v>2.963196503982864E-2</c:v>
                </c:pt>
                <c:pt idx="531">
                  <c:v>3.0049831147405597E-2</c:v>
                </c:pt>
                <c:pt idx="532">
                  <c:v>3.0472571528965244E-2</c:v>
                </c:pt>
                <c:pt idx="533">
                  <c:v>3.0900226768509433E-2</c:v>
                </c:pt>
                <c:pt idx="534">
                  <c:v>3.1332837545683674E-2</c:v>
                </c:pt>
                <c:pt idx="535">
                  <c:v>3.1770444632216781E-2</c:v>
                </c:pt>
                <c:pt idx="536">
                  <c:v>3.2213088888305319E-2</c:v>
                </c:pt>
                <c:pt idx="537">
                  <c:v>3.2660811258942324E-2</c:v>
                </c:pt>
                <c:pt idx="538">
                  <c:v>3.3113652770191397E-2</c:v>
                </c:pt>
                <c:pt idx="539">
                  <c:v>3.357165452540526E-2</c:v>
                </c:pt>
                <c:pt idx="540">
                  <c:v>3.4034857701389191E-2</c:v>
                </c:pt>
                <c:pt idx="541">
                  <c:v>3.450330354450977E-2</c:v>
                </c:pt>
                <c:pt idx="542">
                  <c:v>3.4977033366748539E-2</c:v>
                </c:pt>
                <c:pt idx="543">
                  <c:v>3.5456088541701174E-2</c:v>
                </c:pt>
                <c:pt idx="544">
                  <c:v>3.5940510500521966E-2</c:v>
                </c:pt>
                <c:pt idx="545">
                  <c:v>3.6430340727813738E-2</c:v>
                </c:pt>
                <c:pt idx="546">
                  <c:v>3.6925620757463966E-2</c:v>
                </c:pt>
                <c:pt idx="547">
                  <c:v>3.7426392168426567E-2</c:v>
                </c:pt>
                <c:pt idx="548">
                  <c:v>3.7932696580449794E-2</c:v>
                </c:pt>
                <c:pt idx="549">
                  <c:v>3.844457564975079E-2</c:v>
                </c:pt>
                <c:pt idx="550">
                  <c:v>3.8962071064636526E-2</c:v>
                </c:pt>
                <c:pt idx="551">
                  <c:v>3.9485224541071763E-2</c:v>
                </c:pt>
                <c:pt idx="552">
                  <c:v>4.0014077818194174E-2</c:v>
                </c:pt>
                <c:pt idx="553">
                  <c:v>4.0548672653776666E-2</c:v>
                </c:pt>
                <c:pt idx="554">
                  <c:v>4.1089050819637596E-2</c:v>
                </c:pt>
                <c:pt idx="555">
                  <c:v>4.1635254096999148E-2</c:v>
                </c:pt>
                <c:pt idx="556">
                  <c:v>4.2187324271793662E-2</c:v>
                </c:pt>
                <c:pt idx="557">
                  <c:v>4.2745303129918942E-2</c:v>
                </c:pt>
                <c:pt idx="558">
                  <c:v>4.3309232452442628E-2</c:v>
                </c:pt>
                <c:pt idx="559">
                  <c:v>4.3879154010755705E-2</c:v>
                </c:pt>
                <c:pt idx="560">
                  <c:v>4.4455109561676233E-2</c:v>
                </c:pt>
                <c:pt idx="561">
                  <c:v>4.5037140842502821E-2</c:v>
                </c:pt>
                <c:pt idx="562">
                  <c:v>4.5625289566018905E-2</c:v>
                </c:pt>
                <c:pt idx="563">
                  <c:v>4.6219597415448434E-2</c:v>
                </c:pt>
                <c:pt idx="564">
                  <c:v>4.6820106039362368E-2</c:v>
                </c:pt>
                <c:pt idx="565">
                  <c:v>4.7426857046537693E-2</c:v>
                </c:pt>
                <c:pt idx="566">
                  <c:v>4.8039892000768615E-2</c:v>
                </c:pt>
                <c:pt idx="567">
                  <c:v>4.8659252415630898E-2</c:v>
                </c:pt>
                <c:pt idx="568">
                  <c:v>4.9284979749199397E-2</c:v>
                </c:pt>
                <c:pt idx="569">
                  <c:v>4.9917115398719833E-2</c:v>
                </c:pt>
                <c:pt idx="570">
                  <c:v>5.0555700695234899E-2</c:v>
                </c:pt>
                <c:pt idx="571">
                  <c:v>5.1200776898165622E-2</c:v>
                </c:pt>
                <c:pt idx="572">
                  <c:v>5.1852385189848395E-2</c:v>
                </c:pt>
                <c:pt idx="573">
                  <c:v>5.2510566670027944E-2</c:v>
                </c:pt>
                <c:pt idx="574">
                  <c:v>5.317536235030762E-2</c:v>
                </c:pt>
                <c:pt idx="575">
                  <c:v>5.3846813148557104E-2</c:v>
                </c:pt>
                <c:pt idx="576">
                  <c:v>5.4524959883277907E-2</c:v>
                </c:pt>
                <c:pt idx="577">
                  <c:v>5.5209843267927952E-2</c:v>
                </c:pt>
                <c:pt idx="578">
                  <c:v>5.5901503905205562E-2</c:v>
                </c:pt>
                <c:pt idx="579">
                  <c:v>5.6599982281293822E-2</c:v>
                </c:pt>
                <c:pt idx="580">
                  <c:v>5.7305318760065449E-2</c:v>
                </c:pt>
                <c:pt idx="581">
                  <c:v>5.8017553577249241E-2</c:v>
                </c:pt>
                <c:pt idx="582">
                  <c:v>5.8736726834559223E-2</c:v>
                </c:pt>
                <c:pt idx="583">
                  <c:v>5.9462878493786731E-2</c:v>
                </c:pt>
                <c:pt idx="584">
                  <c:v>6.0196048370856084E-2</c:v>
                </c:pt>
                <c:pt idx="585">
                  <c:v>6.0936276129845056E-2</c:v>
                </c:pt>
                <c:pt idx="586">
                  <c:v>6.1683601276970847E-2</c:v>
                </c:pt>
                <c:pt idx="587">
                  <c:v>6.2438063154542464E-2</c:v>
                </c:pt>
                <c:pt idx="588">
                  <c:v>6.3199700934879727E-2</c:v>
                </c:pt>
                <c:pt idx="589">
                  <c:v>6.3968553614200299E-2</c:v>
                </c:pt>
                <c:pt idx="590">
                  <c:v>6.4744660006475996E-2</c:v>
                </c:pt>
                <c:pt idx="591">
                  <c:v>6.5528058737258241E-2</c:v>
                </c:pt>
                <c:pt idx="592">
                  <c:v>6.6318788237474363E-2</c:v>
                </c:pt>
                <c:pt idx="593">
                  <c:v>6.7116886737194945E-2</c:v>
                </c:pt>
                <c:pt idx="594">
                  <c:v>6.7922392259374215E-2</c:v>
                </c:pt>
                <c:pt idx="595">
                  <c:v>6.8735342613563427E-2</c:v>
                </c:pt>
                <c:pt idx="596">
                  <c:v>6.9555775389598312E-2</c:v>
                </c:pt>
                <c:pt idx="597">
                  <c:v>7.0383727951262132E-2</c:v>
                </c:pt>
                <c:pt idx="598">
                  <c:v>7.1219237429924795E-2</c:v>
                </c:pt>
                <c:pt idx="599">
                  <c:v>7.2062340718159298E-2</c:v>
                </c:pt>
                <c:pt idx="600">
                  <c:v>7.2913074463336461E-2</c:v>
                </c:pt>
                <c:pt idx="601">
                  <c:v>7.3771475061198494E-2</c:v>
                </c:pt>
                <c:pt idx="602">
                  <c:v>7.4637578649413755E-2</c:v>
                </c:pt>
                <c:pt idx="603">
                  <c:v>7.5511421101111767E-2</c:v>
                </c:pt>
                <c:pt idx="604">
                  <c:v>7.6393038018401915E-2</c:v>
                </c:pt>
                <c:pt idx="605">
                  <c:v>7.7282464725874203E-2</c:v>
                </c:pt>
                <c:pt idx="606">
                  <c:v>7.8179736264086072E-2</c:v>
                </c:pt>
                <c:pt idx="607">
                  <c:v>7.9084887383033903E-2</c:v>
                </c:pt>
                <c:pt idx="608">
                  <c:v>7.999795253561183E-2</c:v>
                </c:pt>
                <c:pt idx="609">
                  <c:v>8.0918965871058485E-2</c:v>
                </c:pt>
                <c:pt idx="610">
                  <c:v>8.1847961228392732E-2</c:v>
                </c:pt>
                <c:pt idx="611">
                  <c:v>8.2784972129839776E-2</c:v>
                </c:pt>
                <c:pt idx="612">
                  <c:v>8.3730031774248634E-2</c:v>
                </c:pt>
                <c:pt idx="613">
                  <c:v>8.4683173030502448E-2</c:v>
                </c:pt>
                <c:pt idx="614">
                  <c:v>8.564442843092239E-2</c:v>
                </c:pt>
                <c:pt idx="615">
                  <c:v>8.6613830164666714E-2</c:v>
                </c:pt>
                <c:pt idx="616">
                  <c:v>8.7591410071125989E-2</c:v>
                </c:pt>
                <c:pt idx="617">
                  <c:v>8.857719963331602E-2</c:v>
                </c:pt>
                <c:pt idx="618">
                  <c:v>8.9571229971269317E-2</c:v>
                </c:pt>
                <c:pt idx="619">
                  <c:v>9.0573531835426477E-2</c:v>
                </c:pt>
                <c:pt idx="620">
                  <c:v>9.1584135600029107E-2</c:v>
                </c:pt>
                <c:pt idx="621">
                  <c:v>9.2603071256514874E-2</c:v>
                </c:pt>
                <c:pt idx="622">
                  <c:v>9.3630368406916756E-2</c:v>
                </c:pt>
                <c:pt idx="623">
                  <c:v>9.4666056257266942E-2</c:v>
                </c:pt>
                <c:pt idx="624">
                  <c:v>9.5710163611007718E-2</c:v>
                </c:pt>
                <c:pt idx="625">
                  <c:v>9.6762718862409294E-2</c:v>
                </c:pt>
                <c:pt idx="626">
                  <c:v>9.7823749989997308E-2</c:v>
                </c:pt>
                <c:pt idx="627">
                  <c:v>9.8893284549990301E-2</c:v>
                </c:pt>
                <c:pt idx="628">
                  <c:v>9.9971349669749215E-2</c:v>
                </c:pt>
                <c:pt idx="629">
                  <c:v>0.10105797204123948</c:v>
                </c:pt>
                <c:pt idx="630">
                  <c:v>0.1021531779145079</c:v>
                </c:pt>
                <c:pt idx="631">
                  <c:v>0.10325699309117504</c:v>
                </c:pt>
                <c:pt idx="632">
                  <c:v>0.10436944291794477</c:v>
                </c:pt>
                <c:pt idx="633">
                  <c:v>0.10549055228013246</c:v>
                </c:pt>
                <c:pt idx="634">
                  <c:v>0.1066203455952128</c:v>
                </c:pt>
                <c:pt idx="635">
                  <c:v>0.10775884680638911</c:v>
                </c:pt>
                <c:pt idx="636">
                  <c:v>0.10890607937618497</c:v>
                </c:pt>
                <c:pt idx="637">
                  <c:v>0.11006206628006039</c:v>
                </c:pt>
                <c:pt idx="638">
                  <c:v>0.11122683000005291</c:v>
                </c:pt>
                <c:pt idx="639">
                  <c:v>0.11240039251844605</c:v>
                </c:pt>
                <c:pt idx="640">
                  <c:v>0.11358277531146557</c:v>
                </c:pt>
                <c:pt idx="641">
                  <c:v>0.11477399934300593</c:v>
                </c:pt>
                <c:pt idx="642">
                  <c:v>0.11597408505838716</c:v>
                </c:pt>
                <c:pt idx="643">
                  <c:v>0.11718305237814529</c:v>
                </c:pt>
                <c:pt idx="644">
                  <c:v>0.11840092069185559</c:v>
                </c:pt>
                <c:pt idx="645">
                  <c:v>0.11962770885199207</c:v>
                </c:pt>
                <c:pt idx="646">
                  <c:v>0.12086343516782357</c:v>
                </c:pt>
                <c:pt idx="647">
                  <c:v>0.12210811739934802</c:v>
                </c:pt>
                <c:pt idx="648">
                  <c:v>0.12336177275126631</c:v>
                </c:pt>
                <c:pt idx="649">
                  <c:v>0.1246244178669977</c:v>
                </c:pt>
                <c:pt idx="650">
                  <c:v>0.12589606882273749</c:v>
                </c:pt>
                <c:pt idx="651">
                  <c:v>0.1271767411215588</c:v>
                </c:pt>
                <c:pt idx="652">
                  <c:v>0.1284664496875598</c:v>
                </c:pt>
                <c:pt idx="653">
                  <c:v>0.12976520886005821</c:v>
                </c:pt>
                <c:pt idx="654">
                  <c:v>0.13107303238783319</c:v>
                </c:pt>
                <c:pt idx="655">
                  <c:v>0.13238993342341826</c:v>
                </c:pt>
                <c:pt idx="656">
                  <c:v>0.13371592451744457</c:v>
                </c:pt>
                <c:pt idx="657">
                  <c:v>0.13505101761303706</c:v>
                </c:pt>
                <c:pt idx="658">
                  <c:v>0.136395224040265</c:v>
                </c:pt>
                <c:pt idx="659">
                  <c:v>0.13774855451064769</c:v>
                </c:pt>
                <c:pt idx="660">
                  <c:v>0.13911101911171728</c:v>
                </c:pt>
                <c:pt idx="661">
                  <c:v>0.14048262730163985</c:v>
                </c:pt>
                <c:pt idx="662">
                  <c:v>0.1418633879038966</c:v>
                </c:pt>
                <c:pt idx="663">
                  <c:v>0.14325330910202619</c:v>
                </c:pt>
                <c:pt idx="664">
                  <c:v>0.14465239843442909</c:v>
                </c:pt>
                <c:pt idx="665">
                  <c:v>0.14606066278923699</c:v>
                </c:pt>
                <c:pt idx="666">
                  <c:v>0.14747810839924694</c:v>
                </c:pt>
                <c:pt idx="667">
                  <c:v>0.14890474083692262</c:v>
                </c:pt>
                <c:pt idx="668">
                  <c:v>0.15034056500946386</c:v>
                </c:pt>
                <c:pt idx="669">
                  <c:v>0.15178558515394538</c:v>
                </c:pt>
                <c:pt idx="670">
                  <c:v>0.1532398048325273</c:v>
                </c:pt>
                <c:pt idx="671">
                  <c:v>0.1547032269277375</c:v>
                </c:pt>
                <c:pt idx="672">
                  <c:v>0.15617585363782741</c:v>
                </c:pt>
                <c:pt idx="673">
                  <c:v>0.1576576864722038</c:v>
                </c:pt>
                <c:pt idx="674">
                  <c:v>0.15914872624693616</c:v>
                </c:pt>
                <c:pt idx="675">
                  <c:v>0.16064897308034229</c:v>
                </c:pt>
                <c:pt idx="676">
                  <c:v>0.16215842638865288</c:v>
                </c:pt>
                <c:pt idx="677">
                  <c:v>0.16367708488175634</c:v>
                </c:pt>
                <c:pt idx="678">
                  <c:v>0.16520494655902576</c:v>
                </c:pt>
                <c:pt idx="679">
                  <c:v>0.16674200870522848</c:v>
                </c:pt>
                <c:pt idx="680">
                  <c:v>0.16828826788652013</c:v>
                </c:pt>
                <c:pt idx="681">
                  <c:v>0.16984371994652431</c:v>
                </c:pt>
                <c:pt idx="682">
                  <c:v>0.17140836000249896</c:v>
                </c:pt>
                <c:pt idx="683">
                  <c:v>0.17298218244159091</c:v>
                </c:pt>
                <c:pt idx="684">
                  <c:v>0.17456518091717974</c:v>
                </c:pt>
                <c:pt idx="685">
                  <c:v>0.17615734834531235</c:v>
                </c:pt>
                <c:pt idx="686">
                  <c:v>0.17775867690122882</c:v>
                </c:pt>
                <c:pt idx="687">
                  <c:v>0.17936915801598191</c:v>
                </c:pt>
                <c:pt idx="688">
                  <c:v>0.1809887823731498</c:v>
                </c:pt>
                <c:pt idx="689">
                  <c:v>0.18261753990564519</c:v>
                </c:pt>
                <c:pt idx="690">
                  <c:v>0.1842554197926202</c:v>
                </c:pt>
                <c:pt idx="691">
                  <c:v>0.18590241045646871</c:v>
                </c:pt>
                <c:pt idx="692">
                  <c:v>0.1875584995599279</c:v>
                </c:pt>
                <c:pt idx="693">
                  <c:v>0.1892236740032793</c:v>
                </c:pt>
                <c:pt idx="694">
                  <c:v>0.19089791992165098</c:v>
                </c:pt>
                <c:pt idx="695">
                  <c:v>0.19258122268242137</c:v>
                </c:pt>
                <c:pt idx="696">
                  <c:v>0.19427356688272637</c:v>
                </c:pt>
                <c:pt idx="697">
                  <c:v>0.19597493634707064</c:v>
                </c:pt>
                <c:pt idx="698">
                  <c:v>0.19768531412504337</c:v>
                </c:pt>
                <c:pt idx="699">
                  <c:v>0.19940468248914095</c:v>
                </c:pt>
                <c:pt idx="700">
                  <c:v>0.20113302293269608</c:v>
                </c:pt>
                <c:pt idx="701">
                  <c:v>0.20287031616791493</c:v>
                </c:pt>
                <c:pt idx="702">
                  <c:v>0.20461654212402397</c:v>
                </c:pt>
                <c:pt idx="703">
                  <c:v>0.20637167994552547</c:v>
                </c:pt>
                <c:pt idx="704">
                  <c:v>0.20813570799056452</c:v>
                </c:pt>
                <c:pt idx="705">
                  <c:v>0.20990860382940832</c:v>
                </c:pt>
                <c:pt idx="706">
                  <c:v>0.21169034424303626</c:v>
                </c:pt>
                <c:pt idx="707">
                  <c:v>0.21348090522184515</c:v>
                </c:pt>
                <c:pt idx="708">
                  <c:v>0.21528026196446726</c:v>
                </c:pt>
                <c:pt idx="709">
                  <c:v>0.21708838887670423</c:v>
                </c:pt>
                <c:pt idx="710">
                  <c:v>0.21890525957057619</c:v>
                </c:pt>
                <c:pt idx="711">
                  <c:v>0.2207308468634876</c:v>
                </c:pt>
                <c:pt idx="712">
                  <c:v>0.22256512277751009</c:v>
                </c:pt>
                <c:pt idx="713">
                  <c:v>0.22440805853878337</c:v>
                </c:pt>
                <c:pt idx="714">
                  <c:v>0.22625962457703444</c:v>
                </c:pt>
                <c:pt idx="715">
                  <c:v>0.22811979052521686</c:v>
                </c:pt>
                <c:pt idx="716">
                  <c:v>0.22998852521926841</c:v>
                </c:pt>
                <c:pt idx="717">
                  <c:v>0.23186579669799065</c:v>
                </c:pt>
                <c:pt idx="718">
                  <c:v>0.23375157220304871</c:v>
                </c:pt>
                <c:pt idx="719">
                  <c:v>0.23564581817909297</c:v>
                </c:pt>
                <c:pt idx="720">
                  <c:v>0.23754850027400284</c:v>
                </c:pt>
                <c:pt idx="721">
                  <c:v>0.23945958333925307</c:v>
                </c:pt>
                <c:pt idx="722">
                  <c:v>0.24137903143040318</c:v>
                </c:pt>
                <c:pt idx="723">
                  <c:v>0.24330680780771052</c:v>
                </c:pt>
                <c:pt idx="724">
                  <c:v>0.24524287493686775</c:v>
                </c:pt>
                <c:pt idx="725">
                  <c:v>0.24718719448986337</c:v>
                </c:pt>
                <c:pt idx="726">
                  <c:v>0.24913972734596895</c:v>
                </c:pt>
                <c:pt idx="727">
                  <c:v>0.25110043359284984</c:v>
                </c:pt>
                <c:pt idx="728">
                  <c:v>0.25306927252780187</c:v>
                </c:pt>
                <c:pt idx="729">
                  <c:v>0.25504620265911404</c:v>
                </c:pt>
                <c:pt idx="730">
                  <c:v>0.25703118170755707</c:v>
                </c:pt>
                <c:pt idx="731">
                  <c:v>0.25902416660799765</c:v>
                </c:pt>
                <c:pt idx="732">
                  <c:v>0.26102511351114016</c:v>
                </c:pt>
                <c:pt idx="733">
                  <c:v>0.26303397778539361</c:v>
                </c:pt>
                <c:pt idx="734">
                  <c:v>0.26505071401886682</c:v>
                </c:pt>
                <c:pt idx="735">
                  <c:v>0.26707527602148928</c:v>
                </c:pt>
                <c:pt idx="736">
                  <c:v>0.26910761682726003</c:v>
                </c:pt>
                <c:pt idx="737">
                  <c:v>0.27114768869662231</c:v>
                </c:pt>
                <c:pt idx="738">
                  <c:v>0.27319544311896682</c:v>
                </c:pt>
                <c:pt idx="739">
                  <c:v>0.27525083081526053</c:v>
                </c:pt>
                <c:pt idx="740">
                  <c:v>0.27731380174080417</c:v>
                </c:pt>
                <c:pt idx="741">
                  <c:v>0.27938430508811507</c:v>
                </c:pt>
                <c:pt idx="742">
                  <c:v>0.28146228928993855</c:v>
                </c:pt>
                <c:pt idx="743">
                  <c:v>0.28354770202238455</c:v>
                </c:pt>
                <c:pt idx="744">
                  <c:v>0.28564049020819249</c:v>
                </c:pt>
                <c:pt idx="745">
                  <c:v>0.28774060002012192</c:v>
                </c:pt>
                <c:pt idx="746">
                  <c:v>0.28984797688446884</c:v>
                </c:pt>
                <c:pt idx="747">
                  <c:v>0.29196256548470978</c:v>
                </c:pt>
                <c:pt idx="748">
                  <c:v>0.29408430976527034</c:v>
                </c:pt>
                <c:pt idx="749">
                  <c:v>0.2962131529354195</c:v>
                </c:pt>
                <c:pt idx="750">
                  <c:v>0.29834903747329022</c:v>
                </c:pt>
                <c:pt idx="751">
                  <c:v>0.30049190513002338</c:v>
                </c:pt>
                <c:pt idx="752">
                  <c:v>0.30264169693403764</c:v>
                </c:pt>
                <c:pt idx="753">
                  <c:v>0.30479835319542237</c:v>
                </c:pt>
                <c:pt idx="754">
                  <c:v>0.30696181351045559</c:v>
                </c:pt>
                <c:pt idx="755">
                  <c:v>0.30913201676624313</c:v>
                </c:pt>
                <c:pt idx="756">
                  <c:v>0.31130890114548293</c:v>
                </c:pt>
                <c:pt idx="757">
                  <c:v>0.3134924041313496</c:v>
                </c:pt>
                <c:pt idx="758">
                  <c:v>0.31568246251250154</c:v>
                </c:pt>
                <c:pt idx="759">
                  <c:v>0.31787901238820926</c:v>
                </c:pt>
                <c:pt idx="760">
                  <c:v>0.32008198917360392</c:v>
                </c:pt>
                <c:pt idx="761">
                  <c:v>0.32229132760504542</c:v>
                </c:pt>
                <c:pt idx="762">
                  <c:v>0.32450696174561033</c:v>
                </c:pt>
                <c:pt idx="763">
                  <c:v>0.32672882499069755</c:v>
                </c:pt>
                <c:pt idx="764">
                  <c:v>0.32895685007375242</c:v>
                </c:pt>
                <c:pt idx="765">
                  <c:v>0.33119096907210721</c:v>
                </c:pt>
                <c:pt idx="766">
                  <c:v>0.33343111341293846</c:v>
                </c:pt>
                <c:pt idx="767">
                  <c:v>0.33567721387933847</c:v>
                </c:pt>
                <c:pt idx="768">
                  <c:v>0.33792920061650333</c:v>
                </c:pt>
                <c:pt idx="769">
                  <c:v>0.3401870031380323</c:v>
                </c:pt>
                <c:pt idx="770">
                  <c:v>0.34245055033234201</c:v>
                </c:pt>
                <c:pt idx="771">
                  <c:v>0.34471977046919094</c:v>
                </c:pt>
                <c:pt idx="772">
                  <c:v>0.34699459120631582</c:v>
                </c:pt>
                <c:pt idx="773">
                  <c:v>0.34927493959617739</c:v>
                </c:pt>
                <c:pt idx="774">
                  <c:v>0.35156074209281518</c:v>
                </c:pt>
                <c:pt idx="775">
                  <c:v>0.3538519245588102</c:v>
                </c:pt>
                <c:pt idx="776">
                  <c:v>0.35614841227235422</c:v>
                </c:pt>
                <c:pt idx="777">
                  <c:v>0.35845012993442504</c:v>
                </c:pt>
                <c:pt idx="778">
                  <c:v>0.36075700167606617</c:v>
                </c:pt>
                <c:pt idx="779">
                  <c:v>0.36306895106576964</c:v>
                </c:pt>
                <c:pt idx="780">
                  <c:v>0.36538590111696168</c:v>
                </c:pt>
                <c:pt idx="781">
                  <c:v>0.36770777429558887</c:v>
                </c:pt>
                <c:pt idx="782">
                  <c:v>0.3700344925278044</c:v>
                </c:pt>
                <c:pt idx="783">
                  <c:v>0.37236597720775294</c:v>
                </c:pt>
                <c:pt idx="784">
                  <c:v>0.37470214920545264</c:v>
                </c:pt>
                <c:pt idx="785">
                  <c:v>0.3770429288747732</c:v>
                </c:pt>
                <c:pt idx="786">
                  <c:v>0.37938823606150851</c:v>
                </c:pt>
                <c:pt idx="787">
                  <c:v>0.38173799011154308</c:v>
                </c:pt>
                <c:pt idx="788">
                  <c:v>0.3840921098791098</c:v>
                </c:pt>
                <c:pt idx="789">
                  <c:v>0.38645051373513839</c:v>
                </c:pt>
                <c:pt idx="790">
                  <c:v>0.38881311957569359</c:v>
                </c:pt>
                <c:pt idx="791">
                  <c:v>0.39117984483050017</c:v>
                </c:pt>
                <c:pt idx="792">
                  <c:v>0.39355060647155476</c:v>
                </c:pt>
                <c:pt idx="793">
                  <c:v>0.39592532102182221</c:v>
                </c:pt>
                <c:pt idx="794">
                  <c:v>0.39830390456401515</c:v>
                </c:pt>
                <c:pt idx="795">
                  <c:v>0.40068627274945545</c:v>
                </c:pt>
                <c:pt idx="796">
                  <c:v>0.40307234080701559</c:v>
                </c:pt>
                <c:pt idx="797">
                  <c:v>0.40546202355213862</c:v>
                </c:pt>
                <c:pt idx="798">
                  <c:v>0.40785523539593549</c:v>
                </c:pt>
                <c:pt idx="799">
                  <c:v>0.41025189035435705</c:v>
                </c:pt>
                <c:pt idx="800">
                  <c:v>0.4126519020574404</c:v>
                </c:pt>
                <c:pt idx="801">
                  <c:v>0.41505518375862732</c:v>
                </c:pt>
                <c:pt idx="802">
                  <c:v>0.41746164834415211</c:v>
                </c:pt>
                <c:pt idx="803">
                  <c:v>0.4198712083424998</c:v>
                </c:pt>
                <c:pt idx="804">
                  <c:v>0.42228377593392996</c:v>
                </c:pt>
                <c:pt idx="805">
                  <c:v>0.42469926296006655</c:v>
                </c:pt>
                <c:pt idx="806">
                  <c:v>0.42711758093355101</c:v>
                </c:pt>
                <c:pt idx="807">
                  <c:v>0.42953864104775719</c:v>
                </c:pt>
                <c:pt idx="808">
                  <c:v>0.43196235418656626</c:v>
                </c:pt>
                <c:pt idx="809">
                  <c:v>0.43438863093419994</c:v>
                </c:pt>
                <c:pt idx="810">
                  <c:v>0.43681738158511013</c:v>
                </c:pt>
                <c:pt idx="811">
                  <c:v>0.43924851615392296</c:v>
                </c:pt>
                <c:pt idx="812">
                  <c:v>0.44168194438543579</c:v>
                </c:pt>
                <c:pt idx="813">
                  <c:v>0.44411757576466493</c:v>
                </c:pt>
                <c:pt idx="814">
                  <c:v>0.4465553195269425</c:v>
                </c:pt>
                <c:pt idx="815">
                  <c:v>0.4489950846680606</c:v>
                </c:pt>
                <c:pt idx="816">
                  <c:v>0.45143677995446035</c:v>
                </c:pt>
                <c:pt idx="817">
                  <c:v>0.45388031393346462</c:v>
                </c:pt>
                <c:pt idx="818">
                  <c:v>0.45632559494355218</c:v>
                </c:pt>
                <c:pt idx="819">
                  <c:v>0.45877253112467142</c:v>
                </c:pt>
                <c:pt idx="820">
                  <c:v>0.46122103042859142</c:v>
                </c:pt>
                <c:pt idx="821">
                  <c:v>0.46367100062928873</c:v>
                </c:pt>
                <c:pt idx="822">
                  <c:v>0.46612234933336849</c:v>
                </c:pt>
                <c:pt idx="823">
                  <c:v>0.46857498399051623</c:v>
                </c:pt>
                <c:pt idx="824">
                  <c:v>0.47102881190398016</c:v>
                </c:pt>
                <c:pt idx="825">
                  <c:v>0.47348374024108114</c:v>
                </c:pt>
                <c:pt idx="826">
                  <c:v>0.47593967604374837</c:v>
                </c:pt>
                <c:pt idx="827">
                  <c:v>0.47839652623907897</c:v>
                </c:pt>
                <c:pt idx="828">
                  <c:v>0.48085419764991899</c:v>
                </c:pt>
                <c:pt idx="829">
                  <c:v>0.48331259700546508</c:v>
                </c:pt>
                <c:pt idx="830">
                  <c:v>0.48577163095188297</c:v>
                </c:pt>
                <c:pt idx="831">
                  <c:v>0.48823120606294251</c:v>
                </c:pt>
                <c:pt idx="832">
                  <c:v>0.49069122885066596</c:v>
                </c:pt>
                <c:pt idx="833">
                  <c:v>0.49315160577598832</c:v>
                </c:pt>
                <c:pt idx="834">
                  <c:v>0.49561224325942732</c:v>
                </c:pt>
                <c:pt idx="835">
                  <c:v>0.49807304769176097</c:v>
                </c:pt>
                <c:pt idx="836">
                  <c:v>0.50053392544471098</c:v>
                </c:pt>
                <c:pt idx="837">
                  <c:v>0.50299478288162947</c:v>
                </c:pt>
                <c:pt idx="838">
                  <c:v>0.50545552636818769</c:v>
                </c:pt>
                <c:pt idx="839">
                  <c:v>0.5079160622830643</c:v>
                </c:pt>
                <c:pt idx="840">
                  <c:v>0.51037629702863008</c:v>
                </c:pt>
                <c:pt idx="841">
                  <c:v>0.51283613704163034</c:v>
                </c:pt>
                <c:pt idx="842">
                  <c:v>0.51529548880385811</c:v>
                </c:pt>
                <c:pt idx="843">
                  <c:v>0.51775425885282145</c:v>
                </c:pt>
                <c:pt idx="844">
                  <c:v>0.52021235379239783</c:v>
                </c:pt>
                <c:pt idx="845">
                  <c:v>0.52266968030347716</c:v>
                </c:pt>
                <c:pt idx="846">
                  <c:v>0.52512614515459011</c:v>
                </c:pt>
                <c:pt idx="847">
                  <c:v>0.52758165521251965</c:v>
                </c:pt>
                <c:pt idx="848">
                  <c:v>0.53003611745289358</c:v>
                </c:pt>
                <c:pt idx="849">
                  <c:v>0.53248943897075662</c:v>
                </c:pt>
                <c:pt idx="850">
                  <c:v>0.53494152699112019</c:v>
                </c:pt>
                <c:pt idx="851">
                  <c:v>0.53739228887948665</c:v>
                </c:pt>
                <c:pt idx="852">
                  <c:v>0.53984163215234804</c:v>
                </c:pt>
                <c:pt idx="853">
                  <c:v>0.5422894644876548</c:v>
                </c:pt>
                <c:pt idx="854">
                  <c:v>0.54473569373525532</c:v>
                </c:pt>
                <c:pt idx="855">
                  <c:v>0.54718022792730148</c:v>
                </c:pt>
                <c:pt idx="856">
                  <c:v>0.5496229752886207</c:v>
                </c:pt>
                <c:pt idx="857">
                  <c:v>0.55206384424705102</c:v>
                </c:pt>
                <c:pt idx="858">
                  <c:v>0.55450274344373784</c:v>
                </c:pt>
                <c:pt idx="859">
                  <c:v>0.5569395817433902</c:v>
                </c:pt>
                <c:pt idx="860">
                  <c:v>0.55937426824449488</c:v>
                </c:pt>
                <c:pt idx="861">
                  <c:v>0.56180671228948631</c:v>
                </c:pt>
                <c:pt idx="862">
                  <c:v>0.56423682347487014</c:v>
                </c:pt>
                <c:pt idx="863">
                  <c:v>0.5666645116612995</c:v>
                </c:pt>
                <c:pt idx="864">
                  <c:v>0.56908968698360041</c:v>
                </c:pt>
                <c:pt idx="865">
                  <c:v>0.57151225986074627</c:v>
                </c:pt>
                <c:pt idx="866">
                  <c:v>0.57393214100577872</c:v>
                </c:pt>
                <c:pt idx="867">
                  <c:v>0.57634924143567257</c:v>
                </c:pt>
                <c:pt idx="868">
                  <c:v>0.57876347248114457</c:v>
                </c:pt>
                <c:pt idx="869">
                  <c:v>0.58117474579640138</c:v>
                </c:pt>
                <c:pt idx="870">
                  <c:v>0.58358297336882958</c:v>
                </c:pt>
                <c:pt idx="871">
                  <c:v>0.58598806752861976</c:v>
                </c:pt>
                <c:pt idx="872">
                  <c:v>0.5883899409583293</c:v>
                </c:pt>
                <c:pt idx="873">
                  <c:v>0.59078850670237726</c:v>
                </c:pt>
                <c:pt idx="874">
                  <c:v>0.59318367817647211</c:v>
                </c:pt>
                <c:pt idx="875">
                  <c:v>0.5955753691769704</c:v>
                </c:pt>
                <c:pt idx="876">
                  <c:v>0.59796349389016323</c:v>
                </c:pt>
                <c:pt idx="877">
                  <c:v>0.60034796690149106</c:v>
                </c:pt>
                <c:pt idx="878">
                  <c:v>0.60272870320468341</c:v>
                </c:pt>
                <c:pt idx="879">
                  <c:v>0.60510561821082298</c:v>
                </c:pt>
                <c:pt idx="880">
                  <c:v>0.60747862775733141</c:v>
                </c:pt>
                <c:pt idx="881">
                  <c:v>0.6098476481168762</c:v>
                </c:pt>
                <c:pt idx="882">
                  <c:v>0.61221259600619704</c:v>
                </c:pt>
                <c:pt idx="883">
                  <c:v>0.61457338859484911</c:v>
                </c:pt>
                <c:pt idx="884">
                  <c:v>0.61692994351386343</c:v>
                </c:pt>
                <c:pt idx="885">
                  <c:v>0.6192821788643208</c:v>
                </c:pt>
                <c:pt idx="886">
                  <c:v>0.62163001322583922</c:v>
                </c:pt>
                <c:pt idx="887">
                  <c:v>0.62397336566497397</c:v>
                </c:pt>
                <c:pt idx="888">
                  <c:v>0.62631215574352617</c:v>
                </c:pt>
                <c:pt idx="889">
                  <c:v>0.62864630352676143</c:v>
                </c:pt>
                <c:pt idx="890">
                  <c:v>0.63097572959153547</c:v>
                </c:pt>
                <c:pt idx="891">
                  <c:v>0.63330035503432636</c:v>
                </c:pt>
                <c:pt idx="892">
                  <c:v>0.63562010147917081</c:v>
                </c:pt>
                <c:pt idx="893">
                  <c:v>0.63793489108550372</c:v>
                </c:pt>
                <c:pt idx="894">
                  <c:v>0.64024464655590141</c:v>
                </c:pt>
                <c:pt idx="895">
                  <c:v>0.64254929114372372</c:v>
                </c:pt>
                <c:pt idx="896">
                  <c:v>0.64484874866065711</c:v>
                </c:pt>
                <c:pt idx="897">
                  <c:v>0.6471429434841558</c:v>
                </c:pt>
                <c:pt idx="898">
                  <c:v>0.64943180056477989</c:v>
                </c:pt>
                <c:pt idx="899">
                  <c:v>0.65171524543342985</c:v>
                </c:pt>
                <c:pt idx="900">
                  <c:v>0.65399320420847629</c:v>
                </c:pt>
                <c:pt idx="901">
                  <c:v>0.65626560360278241</c:v>
                </c:pt>
                <c:pt idx="902">
                  <c:v>0.65853237093062078</c:v>
                </c:pt>
                <c:pt idx="903">
                  <c:v>0.66079343411448044</c:v>
                </c:pt>
                <c:pt idx="904">
                  <c:v>0.66304872169176543</c:v>
                </c:pt>
                <c:pt idx="905">
                  <c:v>0.66529816282138277</c:v>
                </c:pt>
                <c:pt idx="906">
                  <c:v>0.66754168729021945</c:v>
                </c:pt>
                <c:pt idx="907">
                  <c:v>0.6697792255195063</c:v>
                </c:pt>
                <c:pt idx="908">
                  <c:v>0.67201070857106981</c:v>
                </c:pt>
                <c:pt idx="909">
                  <c:v>0.67423606815346948</c:v>
                </c:pt>
                <c:pt idx="910">
                  <c:v>0.67645523662801943</c:v>
                </c:pt>
                <c:pt idx="911">
                  <c:v>0.67866814701469591</c:v>
                </c:pt>
                <c:pt idx="912">
                  <c:v>0.680874732997927</c:v>
                </c:pt>
                <c:pt idx="913">
                  <c:v>0.68307492893226529</c:v>
                </c:pt>
                <c:pt idx="914">
                  <c:v>0.68526866984794255</c:v>
                </c:pt>
                <c:pt idx="915">
                  <c:v>0.68745589145630603</c:v>
                </c:pt>
                <c:pt idx="916">
                  <c:v>0.6896365301551346</c:v>
                </c:pt>
                <c:pt idx="917">
                  <c:v>0.69181052303383517</c:v>
                </c:pt>
                <c:pt idx="918">
                  <c:v>0.69397780787851837</c:v>
                </c:pt>
                <c:pt idx="919">
                  <c:v>0.69613832317695279</c:v>
                </c:pt>
                <c:pt idx="920">
                  <c:v>0.69829200812339753</c:v>
                </c:pt>
                <c:pt idx="921">
                  <c:v>0.7004388026233116</c:v>
                </c:pt>
                <c:pt idx="922">
                  <c:v>0.70257864729794128</c:v>
                </c:pt>
                <c:pt idx="923">
                  <c:v>0.70471148348878354</c:v>
                </c:pt>
                <c:pt idx="924">
                  <c:v>0.70683725326192581</c:v>
                </c:pt>
                <c:pt idx="925">
                  <c:v>0.70895589941226078</c:v>
                </c:pt>
                <c:pt idx="926">
                  <c:v>0.71106736546757743</c:v>
                </c:pt>
                <c:pt idx="927">
                  <c:v>0.71317159569252642</c:v>
                </c:pt>
                <c:pt idx="928">
                  <c:v>0.71526853509246024</c:v>
                </c:pt>
                <c:pt idx="929">
                  <c:v>0.71735812941714761</c:v>
                </c:pt>
                <c:pt idx="930">
                  <c:v>0.71944032516436196</c:v>
                </c:pt>
                <c:pt idx="931">
                  <c:v>0.72151506958334355</c:v>
                </c:pt>
                <c:pt idx="932">
                  <c:v>0.72358231067813539</c:v>
                </c:pt>
                <c:pt idx="933">
                  <c:v>0.72564199721079259</c:v>
                </c:pt>
                <c:pt idx="934">
                  <c:v>0.72769407870446456</c:v>
                </c:pt>
                <c:pt idx="935">
                  <c:v>0.72973850544635044</c:v>
                </c:pt>
                <c:pt idx="936">
                  <c:v>0.73177522849052812</c:v>
                </c:pt>
                <c:pt idx="937">
                  <c:v>0.73380419966065535</c:v>
                </c:pt>
                <c:pt idx="938">
                  <c:v>0.73582537155254424</c:v>
                </c:pt>
                <c:pt idx="939">
                  <c:v>0.73783869753660891</c:v>
                </c:pt>
                <c:pt idx="940">
                  <c:v>0.73984413176018515</c:v>
                </c:pt>
                <c:pt idx="941">
                  <c:v>0.74184162914972418</c:v>
                </c:pt>
                <c:pt idx="942">
                  <c:v>0.74383114541285866</c:v>
                </c:pt>
                <c:pt idx="943">
                  <c:v>0.7458126370403424</c:v>
                </c:pt>
                <c:pt idx="944">
                  <c:v>0.74778606130786252</c:v>
                </c:pt>
                <c:pt idx="945">
                  <c:v>0.74975137627772659</c:v>
                </c:pt>
                <c:pt idx="946">
                  <c:v>0.75170854080042171</c:v>
                </c:pt>
                <c:pt idx="947">
                  <c:v>0.75365751451604845</c:v>
                </c:pt>
                <c:pt idx="948">
                  <c:v>0.75559825785562906</c:v>
                </c:pt>
                <c:pt idx="949">
                  <c:v>0.75753073204228949</c:v>
                </c:pt>
                <c:pt idx="950">
                  <c:v>0.75945489909231623</c:v>
                </c:pt>
                <c:pt idx="951">
                  <c:v>0.76137072181608834</c:v>
                </c:pt>
                <c:pt idx="952">
                  <c:v>0.76327816381888558</c:v>
                </c:pt>
                <c:pt idx="953">
                  <c:v>0.76517718950157054</c:v>
                </c:pt>
                <c:pt idx="954">
                  <c:v>0.76706776406114863</c:v>
                </c:pt>
                <c:pt idx="955">
                  <c:v>0.76894985349120404</c:v>
                </c:pt>
                <c:pt idx="956">
                  <c:v>0.77082342458221276</c:v>
                </c:pt>
                <c:pt idx="957">
                  <c:v>0.77268844492173339</c:v>
                </c:pt>
                <c:pt idx="958">
                  <c:v>0.77454488289447554</c:v>
                </c:pt>
                <c:pt idx="959">
                  <c:v>0.77639270768224788</c:v>
                </c:pt>
                <c:pt idx="960">
                  <c:v>0.77823188926378406</c:v>
                </c:pt>
                <c:pt idx="961">
                  <c:v>0.78006239841444991</c:v>
                </c:pt>
                <c:pt idx="962">
                  <c:v>0.78188420670582937</c:v>
                </c:pt>
                <c:pt idx="963">
                  <c:v>0.78369728650519321</c:v>
                </c:pt>
                <c:pt idx="964">
                  <c:v>0.78550161097484827</c:v>
                </c:pt>
                <c:pt idx="965">
                  <c:v>0.78729715407136913</c:v>
                </c:pt>
                <c:pt idx="966">
                  <c:v>0.78908389054471395</c:v>
                </c:pt>
                <c:pt idx="967">
                  <c:v>0.79086179593722283</c:v>
                </c:pt>
                <c:pt idx="968">
                  <c:v>0.7926308465825016</c:v>
                </c:pt>
                <c:pt idx="969">
                  <c:v>0.79439101960419067</c:v>
                </c:pt>
                <c:pt idx="970">
                  <c:v>0.79614229291462069</c:v>
                </c:pt>
                <c:pt idx="971">
                  <c:v>0.79788464521335412</c:v>
                </c:pt>
                <c:pt idx="972">
                  <c:v>0.79961805598561508</c:v>
                </c:pt>
                <c:pt idx="973">
                  <c:v>0.80134250550060893</c:v>
                </c:pt>
                <c:pt idx="974">
                  <c:v>0.80305797480972996</c:v>
                </c:pt>
                <c:pt idx="975">
                  <c:v>0.80476444574466055</c:v>
                </c:pt>
                <c:pt idx="976">
                  <c:v>0.80646190091536107</c:v>
                </c:pt>
                <c:pt idx="977">
                  <c:v>0.8081503237079537</c:v>
                </c:pt>
                <c:pt idx="978">
                  <c:v>0.80982969828249707</c:v>
                </c:pt>
                <c:pt idx="979">
                  <c:v>0.81150000957065771</c:v>
                </c:pt>
                <c:pt idx="980">
                  <c:v>0.81316124327327588</c:v>
                </c:pt>
                <c:pt idx="981">
                  <c:v>0.81481338585782703</c:v>
                </c:pt>
                <c:pt idx="982">
                  <c:v>0.81645642455578227</c:v>
                </c:pt>
                <c:pt idx="983">
                  <c:v>0.81809034735986608</c:v>
                </c:pt>
                <c:pt idx="984">
                  <c:v>0.81971514302121395</c:v>
                </c:pt>
                <c:pt idx="985">
                  <c:v>0.82133080104643086</c:v>
                </c:pt>
                <c:pt idx="986">
                  <c:v>0.82293731169455131</c:v>
                </c:pt>
                <c:pt idx="987">
                  <c:v>0.82453466597390268</c:v>
                </c:pt>
                <c:pt idx="988">
                  <c:v>0.82612285563887189</c:v>
                </c:pt>
                <c:pt idx="989">
                  <c:v>0.82770187318657773</c:v>
                </c:pt>
                <c:pt idx="990">
                  <c:v>0.82927171185344961</c:v>
                </c:pt>
                <c:pt idx="991">
                  <c:v>0.83083236561171392</c:v>
                </c:pt>
                <c:pt idx="992">
                  <c:v>0.83238382916578857</c:v>
                </c:pt>
                <c:pt idx="993">
                  <c:v>0.8339260979485883</c:v>
                </c:pt>
                <c:pt idx="994">
                  <c:v>0.8354591681177409</c:v>
                </c:pt>
                <c:pt idx="995">
                  <c:v>0.83698303655171535</c:v>
                </c:pt>
                <c:pt idx="996">
                  <c:v>0.83849770084586472</c:v>
                </c:pt>
                <c:pt idx="997">
                  <c:v>0.84000315930838287</c:v>
                </c:pt>
                <c:pt idx="998">
                  <c:v>0.84149941095617864</c:v>
                </c:pt>
                <c:pt idx="999">
                  <c:v>0.84298645551066642</c:v>
                </c:pt>
                <c:pt idx="1000">
                  <c:v>0.84446429339347628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73-4078-B4A8-17292F090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9435840"/>
        <c:axId val="619436400"/>
      </c:lineChart>
      <c:catAx>
        <c:axId val="619435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9436400"/>
        <c:crosses val="autoZero"/>
        <c:auto val="1"/>
        <c:lblAlgn val="ctr"/>
        <c:lblOffset val="100"/>
        <c:noMultiLvlLbl val="0"/>
      </c:catAx>
      <c:valAx>
        <c:axId val="619436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94358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3">
  <a:schemeClr val="accent3"/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Scroll" dx="26" fmlaLink="$C$8" horiz="1" max="12" min="1" page="10" val="2"/>
</file>

<file path=xl/ctrlProps/ctrlProp2.xml><?xml version="1.0" encoding="utf-8"?>
<formControlPr xmlns="http://schemas.microsoft.com/office/spreadsheetml/2009/9/main" objectType="Scroll" dx="26" fmlaLink="$C$7" horiz="1" inc="10" max="140" page="10" val="20"/>
</file>

<file path=xl/ctrlProps/ctrlProp3.xml><?xml version="1.0" encoding="utf-8"?>
<formControlPr xmlns="http://schemas.microsoft.com/office/spreadsheetml/2009/9/main" objectType="Scroll" dx="26" fmlaLink="$C$9" horiz="1" max="10" page="10" val="3"/>
</file>

<file path=xl/ctrlProps/ctrlProp4.xml><?xml version="1.0" encoding="utf-8"?>
<formControlPr xmlns="http://schemas.microsoft.com/office/spreadsheetml/2009/9/main" objectType="Scroll" dx="26" fmlaLink="$L$1" horiz="1" max="100" noThreeD="1" page="10" val="50"/>
</file>

<file path=xl/ctrlProps/ctrlProp5.xml><?xml version="1.0" encoding="utf-8"?>
<formControlPr xmlns="http://schemas.microsoft.com/office/spreadsheetml/2009/9/main" objectType="Scroll" dx="26" fmlaLink="$G$5" horiz="1" max="100" page="10" val="95"/>
</file>

<file path=xl/ctrlProps/ctrlProp6.xml><?xml version="1.0" encoding="utf-8"?>
<formControlPr xmlns="http://schemas.microsoft.com/office/spreadsheetml/2009/9/main" objectType="Scroll" dx="26" fmlaLink="$E$8" horiz="1" max="50" page="10" val="24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76200</xdr:colOff>
      <xdr:row>0</xdr:row>
      <xdr:rowOff>95250</xdr:rowOff>
    </xdr:from>
    <xdr:to>
      <xdr:col>13</xdr:col>
      <xdr:colOff>18840</xdr:colOff>
      <xdr:row>18</xdr:row>
      <xdr:rowOff>68580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0.38725</cdr:x>
      <cdr:y>0.52859</cdr:y>
    </cdr:from>
    <cdr:to>
      <cdr:x>0.38725</cdr:x>
      <cdr:y>0.6266</cdr:y>
    </cdr:to>
    <cdr:cxnSp macro="">
      <cdr:nvCxnSpPr>
        <cdr:cNvPr id="3" name="Gerade Verbindung mit Pfeil 2"/>
        <cdr:cNvCxnSpPr/>
      </cdr:nvCxnSpPr>
      <cdr:spPr>
        <a:xfrm xmlns:a="http://schemas.openxmlformats.org/drawingml/2006/main">
          <a:off x="2125980" y="1725930"/>
          <a:ext cx="0" cy="320040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0.73933</cdr:x>
      <cdr:y>0.31155</cdr:y>
    </cdr:from>
    <cdr:to>
      <cdr:x>0.83556</cdr:x>
      <cdr:y>0.31155</cdr:y>
    </cdr:to>
    <cdr:cxnSp macro="">
      <cdr:nvCxnSpPr>
        <cdr:cNvPr id="4" name="Gerade Verbindung mit Pfeil 3"/>
        <cdr:cNvCxnSpPr/>
      </cdr:nvCxnSpPr>
      <cdr:spPr>
        <a:xfrm xmlns:a="http://schemas.openxmlformats.org/drawingml/2006/main" flipV="1">
          <a:off x="4058920" y="1017270"/>
          <a:ext cx="528320" cy="0"/>
        </a:xfrm>
        <a:prstGeom xmlns:a="http://schemas.openxmlformats.org/drawingml/2006/main" prst="straightConnector1">
          <a:avLst/>
        </a:prstGeom>
        <a:ln xmlns:a="http://schemas.openxmlformats.org/drawingml/2006/main">
          <a:headEnd type="triangle"/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0.27066</cdr:x>
      <cdr:y>0.47958</cdr:y>
    </cdr:from>
    <cdr:to>
      <cdr:x>0.40113</cdr:x>
      <cdr:y>0.56359</cdr:y>
    </cdr:to>
    <cdr:sp macro="" textlink="">
      <cdr:nvSpPr>
        <cdr:cNvPr id="7" name="Textfeld 6"/>
        <cdr:cNvSpPr txBox="1"/>
      </cdr:nvSpPr>
      <cdr:spPr>
        <a:xfrm xmlns:a="http://schemas.openxmlformats.org/drawingml/2006/main">
          <a:off x="1485900" y="1565910"/>
          <a:ext cx="716280" cy="2743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de-DE" sz="1100">
              <a:latin typeface="Frutiger Next LT W1G" panose="020B0503040204020203" pitchFamily="34" charset="0"/>
            </a:rPr>
            <a:t>Bestand</a:t>
          </a:r>
        </a:p>
      </cdr:txBody>
    </cdr:sp>
  </cdr:relSizeAnchor>
  <cdr:relSizeAnchor xmlns:cdr="http://schemas.openxmlformats.org/drawingml/2006/chartDrawing">
    <cdr:from>
      <cdr:x>0.75043</cdr:x>
      <cdr:y>0.32361</cdr:y>
    </cdr:from>
    <cdr:to>
      <cdr:x>0.8809</cdr:x>
      <cdr:y>0.40762</cdr:y>
    </cdr:to>
    <cdr:sp macro="" textlink="">
      <cdr:nvSpPr>
        <cdr:cNvPr id="8" name="Textfeld 1"/>
        <cdr:cNvSpPr txBox="1"/>
      </cdr:nvSpPr>
      <cdr:spPr>
        <a:xfrm xmlns:a="http://schemas.openxmlformats.org/drawingml/2006/main">
          <a:off x="4119880" y="1056640"/>
          <a:ext cx="716280" cy="2743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100">
              <a:latin typeface="Frutiger Next LT W1G" panose="020B0503040204020203" pitchFamily="34" charset="0"/>
            </a:rPr>
            <a:t>Reichweite</a:t>
          </a:r>
        </a:p>
      </cdr:txBody>
    </cdr:sp>
  </cdr:relSizeAnchor>
  <cdr:relSizeAnchor xmlns:cdr="http://schemas.openxmlformats.org/drawingml/2006/chartDrawing">
    <cdr:from>
      <cdr:x>0.78282</cdr:x>
      <cdr:y>0.21587</cdr:y>
    </cdr:from>
    <cdr:to>
      <cdr:x>0.82168</cdr:x>
      <cdr:y>0.25321</cdr:y>
    </cdr:to>
    <cdr:sp macro="" textlink="">
      <cdr:nvSpPr>
        <cdr:cNvPr id="9" name="Rechtwinkliges Dreieck 8"/>
        <cdr:cNvSpPr/>
      </cdr:nvSpPr>
      <cdr:spPr>
        <a:xfrm xmlns:a="http://schemas.openxmlformats.org/drawingml/2006/main" flipH="1">
          <a:off x="4297680" y="704850"/>
          <a:ext cx="213360" cy="121920"/>
        </a:xfrm>
        <a:prstGeom xmlns:a="http://schemas.openxmlformats.org/drawingml/2006/main" prst="rtTriangle">
          <a:avLst/>
        </a:prstGeom>
        <a:noFill xmlns:a="http://schemas.openxmlformats.org/drawingml/2006/main"/>
        <a:ln xmlns:a="http://schemas.openxmlformats.org/drawingml/2006/main" w="12700"/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0.81428</cdr:x>
      <cdr:y>0.20226</cdr:y>
    </cdr:from>
    <cdr:to>
      <cdr:x>0.94475</cdr:x>
      <cdr:y>0.28627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4470400" y="660400"/>
          <a:ext cx="716280" cy="2743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100">
              <a:latin typeface="Frutiger Next LT W1G" panose="020B0503040204020203" pitchFamily="34" charset="0"/>
            </a:rPr>
            <a:t>Ankunftssrate</a:t>
          </a:r>
        </a:p>
      </cdr:txBody>
    </cdr:sp>
  </cdr:relSizeAnchor>
  <cdr:relSizeAnchor xmlns:cdr="http://schemas.openxmlformats.org/drawingml/2006/chartDrawing">
    <cdr:from>
      <cdr:x>0.47746</cdr:x>
      <cdr:y>0.53092</cdr:y>
    </cdr:from>
    <cdr:to>
      <cdr:x>0.5191</cdr:x>
      <cdr:y>0.58693</cdr:y>
    </cdr:to>
    <cdr:sp macro="" textlink="">
      <cdr:nvSpPr>
        <cdr:cNvPr id="11" name="Rechtwinkliges Dreieck 10"/>
        <cdr:cNvSpPr/>
      </cdr:nvSpPr>
      <cdr:spPr>
        <a:xfrm xmlns:a="http://schemas.openxmlformats.org/drawingml/2006/main" flipH="1">
          <a:off x="2621280" y="1733550"/>
          <a:ext cx="228600" cy="182880"/>
        </a:xfrm>
        <a:prstGeom xmlns:a="http://schemas.openxmlformats.org/drawingml/2006/main" prst="rtTriangle">
          <a:avLst/>
        </a:prstGeom>
        <a:noFill xmlns:a="http://schemas.openxmlformats.org/drawingml/2006/main"/>
        <a:ln xmlns:a="http://schemas.openxmlformats.org/drawingml/2006/main" w="12700"/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0.5117</cdr:x>
      <cdr:y>0.51497</cdr:y>
    </cdr:from>
    <cdr:to>
      <cdr:x>0.64217</cdr:x>
      <cdr:y>0.59899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2809240" y="1681480"/>
          <a:ext cx="716280" cy="2743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100">
              <a:latin typeface="Frutiger Next LT W1G" panose="020B0503040204020203" pitchFamily="34" charset="0"/>
            </a:rPr>
            <a:t>Bearbeitungssrate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220437</xdr:colOff>
      <xdr:row>0</xdr:row>
      <xdr:rowOff>35377</xdr:rowOff>
    </xdr:from>
    <xdr:to>
      <xdr:col>16</xdr:col>
      <xdr:colOff>723901</xdr:colOff>
      <xdr:row>19</xdr:row>
      <xdr:rowOff>117020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1</xdr:col>
          <xdr:colOff>525780</xdr:colOff>
          <xdr:row>2</xdr:row>
          <xdr:rowOff>53340</xdr:rowOff>
        </xdr:to>
        <xdr:sp macro="" textlink="">
          <xdr:nvSpPr>
            <xdr:cNvPr id="33793" name="Object 1" hidden="1">
              <a:extLst>
                <a:ext uri="{63B3BB69-23CF-44E3-9099-C40C66FF867C}">
                  <a14:compatExt spid="_x0000_s337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1192306</xdr:colOff>
      <xdr:row>6</xdr:row>
      <xdr:rowOff>17929</xdr:rowOff>
    </xdr:from>
    <xdr:ext cx="199991" cy="18845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feld 1"/>
            <xdr:cNvSpPr txBox="1"/>
          </xdr:nvSpPr>
          <xdr:spPr>
            <a:xfrm>
              <a:off x="1192306" y="1093694"/>
              <a:ext cx="199991" cy="18845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de-DE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√</m:t>
                    </m:r>
                    <m:r>
                      <a:rPr lang="de-DE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𝜆</m:t>
                    </m:r>
                  </m:oMath>
                </m:oMathPara>
              </a14:m>
              <a:endParaRPr lang="de-DE" sz="1100"/>
            </a:p>
          </xdr:txBody>
        </xdr:sp>
      </mc:Choice>
      <mc:Fallback xmlns="">
        <xdr:sp macro="" textlink="">
          <xdr:nvSpPr>
            <xdr:cNvPr id="2" name="Textfeld 1"/>
            <xdr:cNvSpPr txBox="1"/>
          </xdr:nvSpPr>
          <xdr:spPr>
            <a:xfrm>
              <a:off x="1192306" y="1093694"/>
              <a:ext cx="199991" cy="18845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de-DE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√𝜆</a:t>
              </a:r>
              <a:endParaRPr lang="de-DE" sz="1100"/>
            </a:p>
          </xdr:txBody>
        </xdr:sp>
      </mc:Fallback>
    </mc:AlternateContent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5861</xdr:colOff>
      <xdr:row>14</xdr:row>
      <xdr:rowOff>0</xdr:rowOff>
    </xdr:from>
    <xdr:to>
      <xdr:col>7</xdr:col>
      <xdr:colOff>784861</xdr:colOff>
      <xdr:row>15</xdr:row>
      <xdr:rowOff>105507</xdr:rowOff>
    </xdr:to>
    <xdr:cxnSp macro="">
      <xdr:nvCxnSpPr>
        <xdr:cNvPr id="3" name="Gerade Verbindung mit Pfeil 2"/>
        <xdr:cNvCxnSpPr/>
      </xdr:nvCxnSpPr>
      <xdr:spPr>
        <a:xfrm flipH="1">
          <a:off x="4314092" y="2555631"/>
          <a:ext cx="3152923" cy="298938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5861</xdr:colOff>
      <xdr:row>15</xdr:row>
      <xdr:rowOff>182880</xdr:rowOff>
    </xdr:from>
    <xdr:to>
      <xdr:col>7</xdr:col>
      <xdr:colOff>777241</xdr:colOff>
      <xdr:row>17</xdr:row>
      <xdr:rowOff>99646</xdr:rowOff>
    </xdr:to>
    <xdr:cxnSp macro="">
      <xdr:nvCxnSpPr>
        <xdr:cNvPr id="5" name="Gerade Verbindung mit Pfeil 4"/>
        <xdr:cNvCxnSpPr/>
      </xdr:nvCxnSpPr>
      <xdr:spPr>
        <a:xfrm flipH="1">
          <a:off x="4314092" y="2931942"/>
          <a:ext cx="3145303" cy="303627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628</xdr:colOff>
      <xdr:row>18</xdr:row>
      <xdr:rowOff>0</xdr:rowOff>
    </xdr:from>
    <xdr:to>
      <xdr:col>7</xdr:col>
      <xdr:colOff>777241</xdr:colOff>
      <xdr:row>19</xdr:row>
      <xdr:rowOff>78378</xdr:rowOff>
    </xdr:to>
    <xdr:cxnSp macro="">
      <xdr:nvCxnSpPr>
        <xdr:cNvPr id="6" name="Gerade Verbindung mit Pfeil 5"/>
        <xdr:cNvCxnSpPr>
          <a:endCxn id="34" idx="0"/>
        </xdr:cNvCxnSpPr>
      </xdr:nvCxnSpPr>
      <xdr:spPr>
        <a:xfrm flipH="1">
          <a:off x="4308859" y="3329354"/>
          <a:ext cx="3150536" cy="271809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983686</xdr:colOff>
      <xdr:row>19</xdr:row>
      <xdr:rowOff>78378</xdr:rowOff>
    </xdr:from>
    <xdr:to>
      <xdr:col>4</xdr:col>
      <xdr:colOff>200299</xdr:colOff>
      <xdr:row>20</xdr:row>
      <xdr:rowOff>100966</xdr:rowOff>
    </xdr:to>
    <xdr:sp macro="" textlink="">
      <xdr:nvSpPr>
        <xdr:cNvPr id="34" name="Freihandform 33"/>
        <xdr:cNvSpPr/>
      </xdr:nvSpPr>
      <xdr:spPr>
        <a:xfrm>
          <a:off x="4292943" y="3605349"/>
          <a:ext cx="213745" cy="214177"/>
        </a:xfrm>
        <a:custGeom>
          <a:avLst/>
          <a:gdLst>
            <a:gd name="connsiteX0" fmla="*/ 13446 w 213745"/>
            <a:gd name="connsiteY0" fmla="*/ 0 h 214177"/>
            <a:gd name="connsiteX1" fmla="*/ 213743 w 213745"/>
            <a:gd name="connsiteY1" fmla="*/ 121920 h 214177"/>
            <a:gd name="connsiteX2" fmla="*/ 17800 w 213745"/>
            <a:gd name="connsiteY2" fmla="*/ 209005 h 214177"/>
            <a:gd name="connsiteX3" fmla="*/ 9091 w 213745"/>
            <a:gd name="connsiteY3" fmla="*/ 204651 h 214177"/>
            <a:gd name="connsiteX4" fmla="*/ 9091 w 213745"/>
            <a:gd name="connsiteY4" fmla="*/ 204651 h 21417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13745" h="214177">
              <a:moveTo>
                <a:pt x="13446" y="0"/>
              </a:moveTo>
              <a:cubicBezTo>
                <a:pt x="113231" y="43543"/>
                <a:pt x="213017" y="87086"/>
                <a:pt x="213743" y="121920"/>
              </a:cubicBezTo>
              <a:cubicBezTo>
                <a:pt x="214469" y="156754"/>
                <a:pt x="51909" y="195217"/>
                <a:pt x="17800" y="209005"/>
              </a:cubicBezTo>
              <a:cubicBezTo>
                <a:pt x="-16309" y="222793"/>
                <a:pt x="9091" y="204651"/>
                <a:pt x="9091" y="204651"/>
              </a:cubicBezTo>
              <a:lnTo>
                <a:pt x="9091" y="204651"/>
              </a:lnTo>
            </a:path>
          </a:pathLst>
        </a:custGeom>
        <a:noFill/>
        <a:ln w="9525"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</xdr:col>
      <xdr:colOff>988040</xdr:colOff>
      <xdr:row>20</xdr:row>
      <xdr:rowOff>91441</xdr:rowOff>
    </xdr:from>
    <xdr:to>
      <xdr:col>4</xdr:col>
      <xdr:colOff>204653</xdr:colOff>
      <xdr:row>21</xdr:row>
      <xdr:rowOff>114029</xdr:rowOff>
    </xdr:to>
    <xdr:sp macro="" textlink="">
      <xdr:nvSpPr>
        <xdr:cNvPr id="35" name="Freihandform 34"/>
        <xdr:cNvSpPr/>
      </xdr:nvSpPr>
      <xdr:spPr>
        <a:xfrm>
          <a:off x="4297297" y="3810001"/>
          <a:ext cx="213745" cy="214177"/>
        </a:xfrm>
        <a:custGeom>
          <a:avLst/>
          <a:gdLst>
            <a:gd name="connsiteX0" fmla="*/ 13446 w 213745"/>
            <a:gd name="connsiteY0" fmla="*/ 0 h 214177"/>
            <a:gd name="connsiteX1" fmla="*/ 213743 w 213745"/>
            <a:gd name="connsiteY1" fmla="*/ 121920 h 214177"/>
            <a:gd name="connsiteX2" fmla="*/ 17800 w 213745"/>
            <a:gd name="connsiteY2" fmla="*/ 209005 h 214177"/>
            <a:gd name="connsiteX3" fmla="*/ 9091 w 213745"/>
            <a:gd name="connsiteY3" fmla="*/ 204651 h 214177"/>
            <a:gd name="connsiteX4" fmla="*/ 9091 w 213745"/>
            <a:gd name="connsiteY4" fmla="*/ 204651 h 21417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13745" h="214177">
              <a:moveTo>
                <a:pt x="13446" y="0"/>
              </a:moveTo>
              <a:cubicBezTo>
                <a:pt x="113231" y="43543"/>
                <a:pt x="213017" y="87086"/>
                <a:pt x="213743" y="121920"/>
              </a:cubicBezTo>
              <a:cubicBezTo>
                <a:pt x="214469" y="156754"/>
                <a:pt x="51909" y="195217"/>
                <a:pt x="17800" y="209005"/>
              </a:cubicBezTo>
              <a:cubicBezTo>
                <a:pt x="-16309" y="222793"/>
                <a:pt x="9091" y="204651"/>
                <a:pt x="9091" y="204651"/>
              </a:cubicBezTo>
              <a:lnTo>
                <a:pt x="9091" y="204651"/>
              </a:lnTo>
            </a:path>
          </a:pathLst>
        </a:custGeom>
        <a:noFill/>
        <a:ln w="9525"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1057003</xdr:colOff>
      <xdr:row>21</xdr:row>
      <xdr:rowOff>139337</xdr:rowOff>
    </xdr:from>
    <xdr:to>
      <xdr:col>3</xdr:col>
      <xdr:colOff>744583</xdr:colOff>
      <xdr:row>22</xdr:row>
      <xdr:rowOff>94705</xdr:rowOff>
    </xdr:to>
    <xdr:cxnSp macro="">
      <xdr:nvCxnSpPr>
        <xdr:cNvPr id="36" name="Gerade Verbindung mit Pfeil 35"/>
        <xdr:cNvCxnSpPr/>
      </xdr:nvCxnSpPr>
      <xdr:spPr>
        <a:xfrm flipH="1">
          <a:off x="3299460" y="4049486"/>
          <a:ext cx="754380" cy="146956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784860</xdr:colOff>
          <xdr:row>6</xdr:row>
          <xdr:rowOff>182880</xdr:rowOff>
        </xdr:from>
        <xdr:to>
          <xdr:col>6</xdr:col>
          <xdr:colOff>297180</xdr:colOff>
          <xdr:row>8</xdr:row>
          <xdr:rowOff>0</xdr:rowOff>
        </xdr:to>
        <xdr:sp macro="" textlink="">
          <xdr:nvSpPr>
            <xdr:cNvPr id="8193" name="Scroll Bar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784860</xdr:colOff>
          <xdr:row>6</xdr:row>
          <xdr:rowOff>0</xdr:rowOff>
        </xdr:from>
        <xdr:to>
          <xdr:col>7</xdr:col>
          <xdr:colOff>7620</xdr:colOff>
          <xdr:row>7</xdr:row>
          <xdr:rowOff>0</xdr:rowOff>
        </xdr:to>
        <xdr:sp macro="" textlink="">
          <xdr:nvSpPr>
            <xdr:cNvPr id="8194" name="Scroll Bar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784860</xdr:colOff>
          <xdr:row>8</xdr:row>
          <xdr:rowOff>0</xdr:rowOff>
        </xdr:from>
        <xdr:to>
          <xdr:col>6</xdr:col>
          <xdr:colOff>297180</xdr:colOff>
          <xdr:row>9</xdr:row>
          <xdr:rowOff>0</xdr:rowOff>
        </xdr:to>
        <xdr:sp macro="" textlink="">
          <xdr:nvSpPr>
            <xdr:cNvPr id="8197" name="Scroll Bar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403411</xdr:colOff>
      <xdr:row>0</xdr:row>
      <xdr:rowOff>0</xdr:rowOff>
    </xdr:from>
    <xdr:to>
      <xdr:col>23</xdr:col>
      <xdr:colOff>17929</xdr:colOff>
      <xdr:row>31</xdr:row>
      <xdr:rowOff>8965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15240</xdr:colOff>
          <xdr:row>2</xdr:row>
          <xdr:rowOff>15240</xdr:rowOff>
        </xdr:from>
        <xdr:to>
          <xdr:col>11</xdr:col>
          <xdr:colOff>0</xdr:colOff>
          <xdr:row>2</xdr:row>
          <xdr:rowOff>175260</xdr:rowOff>
        </xdr:to>
        <xdr:sp macro="" textlink="">
          <xdr:nvSpPr>
            <xdr:cNvPr id="20481" name="Scroll Bar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807720</xdr:colOff>
          <xdr:row>4</xdr:row>
          <xdr:rowOff>175260</xdr:rowOff>
        </xdr:from>
        <xdr:to>
          <xdr:col>5</xdr:col>
          <xdr:colOff>807720</xdr:colOff>
          <xdr:row>6</xdr:row>
          <xdr:rowOff>7620</xdr:rowOff>
        </xdr:to>
        <xdr:sp macro="" textlink="">
          <xdr:nvSpPr>
            <xdr:cNvPr id="20482" name="Scroll Bar 2" hidden="1">
              <a:extLst>
                <a:ext uri="{63B3BB69-23CF-44E3-9099-C40C66FF867C}">
                  <a14:compatExt spid="_x0000_s20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 fLocksWithSheet="0"/>
      </xdr:twoCellAnchor>
    </mc:Choice>
    <mc:Fallback/>
  </mc:AlternateContent>
  <xdr:twoCellAnchor>
    <xdr:from>
      <xdr:col>9</xdr:col>
      <xdr:colOff>662940</xdr:colOff>
      <xdr:row>7</xdr:row>
      <xdr:rowOff>91440</xdr:rowOff>
    </xdr:from>
    <xdr:to>
      <xdr:col>16</xdr:col>
      <xdr:colOff>731520</xdr:colOff>
      <xdr:row>21</xdr:row>
      <xdr:rowOff>167640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510988</xdr:colOff>
      <xdr:row>23</xdr:row>
      <xdr:rowOff>161365</xdr:rowOff>
    </xdr:from>
    <xdr:to>
      <xdr:col>16</xdr:col>
      <xdr:colOff>579568</xdr:colOff>
      <xdr:row>38</xdr:row>
      <xdr:rowOff>58271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0.13021</cdr:x>
      <cdr:y>0.098</cdr:y>
    </cdr:from>
    <cdr:to>
      <cdr:x>0.97638</cdr:x>
      <cdr:y>0.81878</cdr:y>
    </cdr:to>
    <cdr:grpSp>
      <cdr:nvGrpSpPr>
        <cdr:cNvPr id="8" name="Gruppieren 7"/>
        <cdr:cNvGrpSpPr/>
      </cdr:nvGrpSpPr>
      <cdr:grpSpPr>
        <a:xfrm xmlns:a="http://schemas.openxmlformats.org/drawingml/2006/main">
          <a:off x="625261" y="253459"/>
          <a:ext cx="4063261" cy="1864166"/>
          <a:chOff x="625275" y="253454"/>
          <a:chExt cx="4063260" cy="1864163"/>
        </a:xfrm>
      </cdr:grpSpPr>
      <cdr:cxnSp macro="">
        <cdr:nvCxnSpPr>
          <cdr:cNvPr id="3" name="Gerader Verbinder 2"/>
          <cdr:cNvCxnSpPr/>
        </cdr:nvCxnSpPr>
        <cdr:spPr>
          <a:xfrm xmlns:a="http://schemas.openxmlformats.org/drawingml/2006/main">
            <a:off x="625275" y="390570"/>
            <a:ext cx="4063260" cy="0"/>
          </a:xfrm>
          <a:prstGeom xmlns:a="http://schemas.openxmlformats.org/drawingml/2006/main" prst="line">
            <a:avLst/>
          </a:prstGeom>
          <a:ln xmlns:a="http://schemas.openxmlformats.org/drawingml/2006/main" w="6350">
            <a:solidFill>
              <a:schemeClr val="bg1">
                <a:lumMod val="50000"/>
              </a:schemeClr>
            </a:solidFill>
            <a:prstDash val="dash"/>
          </a:ln>
        </cdr:spPr>
        <cdr:style>
          <a:lnRef xmlns:a="http://schemas.openxmlformats.org/drawingml/2006/main" idx="1">
            <a:schemeClr val="dk1"/>
          </a:lnRef>
          <a:fillRef xmlns:a="http://schemas.openxmlformats.org/drawingml/2006/main" idx="0">
            <a:schemeClr val="dk1"/>
          </a:fillRef>
          <a:effectRef xmlns:a="http://schemas.openxmlformats.org/drawingml/2006/main" idx="0">
            <a:schemeClr val="dk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Gerade Verbindung mit Pfeil 5"/>
          <cdr:cNvCxnSpPr/>
        </cdr:nvCxnSpPr>
        <cdr:spPr>
          <a:xfrm xmlns:a="http://schemas.openxmlformats.org/drawingml/2006/main">
            <a:off x="3732881" y="253454"/>
            <a:ext cx="0" cy="1737168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triangle"/>
          </a:ln>
        </cdr:spPr>
        <cdr:style>
          <a:lnRef xmlns:a="http://schemas.openxmlformats.org/drawingml/2006/main" idx="1">
            <a:schemeClr val="dk1"/>
          </a:lnRef>
          <a:fillRef xmlns:a="http://schemas.openxmlformats.org/drawingml/2006/main" idx="0">
            <a:schemeClr val="dk1"/>
          </a:fillRef>
          <a:effectRef xmlns:a="http://schemas.openxmlformats.org/drawingml/2006/main" idx="0">
            <a:schemeClr val="dk1"/>
          </a:effectRef>
          <a:fontRef xmlns:a="http://schemas.openxmlformats.org/drawingml/2006/main" idx="minor">
            <a:schemeClr val="tx1"/>
          </a:fontRef>
        </cdr:style>
      </cdr:cxnSp>
      <cdr:sp macro="" textlink="">
        <cdr:nvSpPr>
          <cdr:cNvPr id="7" name="Textfeld 6"/>
          <cdr:cNvSpPr txBox="1"/>
        </cdr:nvSpPr>
        <cdr:spPr>
          <a:xfrm xmlns:a="http://schemas.openxmlformats.org/drawingml/2006/main" rot="16200000">
            <a:off x="3269808" y="1643818"/>
            <a:ext cx="671454" cy="276143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vertOverflow="clip" wrap="square" rtlCol="0"/>
          <a:lstStyle xmlns:a="http://schemas.openxmlformats.org/drawingml/2006/main"/>
          <a:p xmlns:a="http://schemas.openxmlformats.org/drawingml/2006/main">
            <a:pPr algn="ctr"/>
            <a:r>
              <a:rPr lang="de-DE" sz="1400">
                <a:latin typeface="Frutiger Next LT W1G" panose="020B0503040204020203" pitchFamily="34" charset="0"/>
              </a:rPr>
              <a:t>r=426</a:t>
            </a:r>
          </a:p>
        </cdr:txBody>
      </cdr:sp>
    </cdr:grp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4</xdr:col>
          <xdr:colOff>99060</xdr:colOff>
          <xdr:row>2</xdr:row>
          <xdr:rowOff>91440</xdr:rowOff>
        </xdr:to>
        <xdr:sp macro="" textlink="">
          <xdr:nvSpPr>
            <xdr:cNvPr id="21506" name="Object 2" hidden="1">
              <a:extLst>
                <a:ext uri="{63B3BB69-23CF-44E3-9099-C40C66FF867C}">
                  <a14:compatExt spid="_x0000_s2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16</xdr:col>
      <xdr:colOff>629529</xdr:colOff>
      <xdr:row>4</xdr:row>
      <xdr:rowOff>35169</xdr:rowOff>
    </xdr:from>
    <xdr:to>
      <xdr:col>22</xdr:col>
      <xdr:colOff>682870</xdr:colOff>
      <xdr:row>19</xdr:row>
      <xdr:rowOff>91148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0.54258</cdr:x>
      <cdr:y>0.04825</cdr:y>
    </cdr:from>
    <cdr:to>
      <cdr:x>0.54258</cdr:x>
      <cdr:y>0.76733</cdr:y>
    </cdr:to>
    <cdr:cxnSp macro="">
      <cdr:nvCxnSpPr>
        <cdr:cNvPr id="3" name="Gerader Verbinder 2"/>
        <cdr:cNvCxnSpPr/>
      </cdr:nvCxnSpPr>
      <cdr:spPr>
        <a:xfrm xmlns:a="http://schemas.openxmlformats.org/drawingml/2006/main" flipV="1">
          <a:off x="2614061" y="136358"/>
          <a:ext cx="0" cy="203213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0.11304</cdr:x>
      <cdr:y>0.55205</cdr:y>
    </cdr:from>
    <cdr:to>
      <cdr:x>0.96783</cdr:x>
      <cdr:y>0.55205</cdr:y>
    </cdr:to>
    <cdr:cxnSp macro="">
      <cdr:nvCxnSpPr>
        <cdr:cNvPr id="5" name="Gerader Verbinder 4"/>
        <cdr:cNvCxnSpPr/>
      </cdr:nvCxnSpPr>
      <cdr:spPr>
        <a:xfrm xmlns:a="http://schemas.openxmlformats.org/drawingml/2006/main" flipH="1" flipV="1">
          <a:off x="542747" y="1535573"/>
          <a:ext cx="4104000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0.56355</cdr:x>
      <cdr:y>0.42356</cdr:y>
    </cdr:from>
    <cdr:to>
      <cdr:x>0.80772</cdr:x>
      <cdr:y>0.52471</cdr:y>
    </cdr:to>
    <cdr:sp macro="" textlink="">
      <cdr:nvSpPr>
        <cdr:cNvPr id="9" name="Textfeld 8"/>
        <cdr:cNvSpPr txBox="1"/>
      </cdr:nvSpPr>
      <cdr:spPr>
        <a:xfrm xmlns:a="http://schemas.openxmlformats.org/drawingml/2006/main">
          <a:off x="2705686" y="1178170"/>
          <a:ext cx="1172308" cy="2813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de-DE" sz="1000">
              <a:latin typeface="Frutiger Next LT W1G" panose="020B0503040204020203" pitchFamily="34" charset="0"/>
            </a:rPr>
            <a:t>Square Root Law</a:t>
          </a:r>
        </a:p>
      </cdr:txBody>
    </cdr:sp>
  </cdr:relSizeAnchor>
  <cdr:relSizeAnchor xmlns:cdr="http://schemas.openxmlformats.org/drawingml/2006/chartDrawing">
    <cdr:from>
      <cdr:x>0.54701</cdr:x>
      <cdr:y>0.48599</cdr:y>
    </cdr:from>
    <cdr:to>
      <cdr:x>0.58305</cdr:x>
      <cdr:y>0.54032</cdr:y>
    </cdr:to>
    <cdr:sp macro="" textlink="">
      <cdr:nvSpPr>
        <cdr:cNvPr id="10" name="Pfeil nach unten 9"/>
        <cdr:cNvSpPr/>
      </cdr:nvSpPr>
      <cdr:spPr>
        <a:xfrm xmlns:a="http://schemas.openxmlformats.org/drawingml/2006/main" rot="2781190">
          <a:off x="2637248" y="1340866"/>
          <a:ext cx="151147" cy="173050"/>
        </a:xfrm>
        <a:prstGeom xmlns:a="http://schemas.openxmlformats.org/drawingml/2006/main" prst="downArrow">
          <a:avLst/>
        </a:prstGeom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</xdr:colOff>
          <xdr:row>7</xdr:row>
          <xdr:rowOff>0</xdr:rowOff>
        </xdr:from>
        <xdr:to>
          <xdr:col>5</xdr:col>
          <xdr:colOff>929640</xdr:colOff>
          <xdr:row>8</xdr:row>
          <xdr:rowOff>0</xdr:rowOff>
        </xdr:to>
        <xdr:sp macro="" textlink="">
          <xdr:nvSpPr>
            <xdr:cNvPr id="40961" name="Scroll Bar 1" hidden="1">
              <a:extLst>
                <a:ext uri="{63B3BB69-23CF-44E3-9099-C40C66FF867C}">
                  <a14:compatExt spid="_x0000_s409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16</xdr:col>
      <xdr:colOff>157018</xdr:colOff>
      <xdr:row>0</xdr:row>
      <xdr:rowOff>9861</xdr:rowOff>
    </xdr:from>
    <xdr:to>
      <xdr:col>20</xdr:col>
      <xdr:colOff>0</xdr:colOff>
      <xdr:row>12</xdr:row>
      <xdr:rowOff>25400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8981</xdr:colOff>
      <xdr:row>18</xdr:row>
      <xdr:rowOff>31977</xdr:rowOff>
    </xdr:from>
    <xdr:to>
      <xdr:col>39</xdr:col>
      <xdr:colOff>632188</xdr:colOff>
      <xdr:row>33</xdr:row>
      <xdr:rowOff>61913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39</xdr:col>
      <xdr:colOff>656953</xdr:colOff>
      <xdr:row>18</xdr:row>
      <xdr:rowOff>53883</xdr:rowOff>
    </xdr:from>
    <xdr:to>
      <xdr:col>45</xdr:col>
      <xdr:colOff>590278</xdr:colOff>
      <xdr:row>33</xdr:row>
      <xdr:rowOff>82458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640080</xdr:colOff>
      <xdr:row>1</xdr:row>
      <xdr:rowOff>6531</xdr:rowOff>
    </xdr:from>
    <xdr:to>
      <xdr:col>45</xdr:col>
      <xdr:colOff>573405</xdr:colOff>
      <xdr:row>18</xdr:row>
      <xdr:rowOff>19866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228600</xdr:colOff>
      <xdr:row>0</xdr:row>
      <xdr:rowOff>0</xdr:rowOff>
    </xdr:from>
    <xdr:to>
      <xdr:col>27</xdr:col>
      <xdr:colOff>184150</xdr:colOff>
      <xdr:row>12</xdr:row>
      <xdr:rowOff>15539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34</xdr:row>
      <xdr:rowOff>0</xdr:rowOff>
    </xdr:from>
    <xdr:to>
      <xdr:col>39</xdr:col>
      <xdr:colOff>623207</xdr:colOff>
      <xdr:row>49</xdr:row>
      <xdr:rowOff>29936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mailto:christian.brabaender@ur.de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w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9.xml"/><Relationship Id="rId4" Type="http://schemas.openxmlformats.org/officeDocument/2006/relationships/ctrlProp" Target="../ctrlProps/ctrlProp5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11.xml"/><Relationship Id="rId4" Type="http://schemas.openxmlformats.org/officeDocument/2006/relationships/image" Target="../media/image2.wmf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Relationship Id="rId4" Type="http://schemas.openxmlformats.org/officeDocument/2006/relationships/ctrlProp" Target="../ctrlProps/ctrlProp6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5"/>
  <sheetViews>
    <sheetView showGridLines="0" tabSelected="1" workbookViewId="0">
      <selection activeCell="F5" sqref="F5"/>
    </sheetView>
  </sheetViews>
  <sheetFormatPr baseColWidth="10" defaultRowHeight="13.8" x14ac:dyDescent="0.25"/>
  <cols>
    <col min="1" max="16384" width="11.5546875" style="176"/>
  </cols>
  <sheetData>
    <row r="1" spans="1:1" ht="14.4" x14ac:dyDescent="0.3">
      <c r="A1" s="175" t="s">
        <v>254</v>
      </c>
    </row>
    <row r="2" spans="1:1" x14ac:dyDescent="0.25">
      <c r="A2" s="176" t="s">
        <v>360</v>
      </c>
    </row>
    <row r="3" spans="1:1" ht="14.4" x14ac:dyDescent="0.3">
      <c r="A3" s="177" t="s">
        <v>255</v>
      </c>
    </row>
    <row r="5" spans="1:1" x14ac:dyDescent="0.25">
      <c r="A5" s="176" t="s">
        <v>256</v>
      </c>
    </row>
  </sheetData>
  <hyperlinks>
    <hyperlink ref="A3" r:id="rId1"/>
  </hyperlink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F21"/>
  <sheetViews>
    <sheetView workbookViewId="0">
      <selection activeCell="I20" sqref="I20"/>
    </sheetView>
  </sheetViews>
  <sheetFormatPr baseColWidth="10" defaultRowHeight="14.4" x14ac:dyDescent="0.3"/>
  <sheetData>
    <row r="1" spans="1:6" x14ac:dyDescent="0.3">
      <c r="A1" s="186" t="s">
        <v>264</v>
      </c>
      <c r="B1" s="186" t="s">
        <v>268</v>
      </c>
      <c r="C1" s="186" t="s">
        <v>265</v>
      </c>
      <c r="D1" s="186" t="s">
        <v>269</v>
      </c>
      <c r="E1" s="186" t="s">
        <v>266</v>
      </c>
      <c r="F1" s="186" t="s">
        <v>267</v>
      </c>
    </row>
    <row r="2" spans="1:6" x14ac:dyDescent="0.3">
      <c r="A2">
        <v>1</v>
      </c>
      <c r="B2">
        <v>4</v>
      </c>
      <c r="C2">
        <f>SUM($B$2:B2)</f>
        <v>4</v>
      </c>
      <c r="D2">
        <v>3</v>
      </c>
      <c r="E2">
        <f>SUM($D$2:D2)</f>
        <v>3</v>
      </c>
      <c r="F2">
        <f>C2-E2</f>
        <v>1</v>
      </c>
    </row>
    <row r="3" spans="1:6" x14ac:dyDescent="0.3">
      <c r="A3">
        <v>2</v>
      </c>
      <c r="B3">
        <v>4</v>
      </c>
      <c r="C3">
        <f>SUM($B$2:B3)</f>
        <v>8</v>
      </c>
      <c r="D3">
        <v>3</v>
      </c>
      <c r="E3">
        <f>SUM($D$2:D3)</f>
        <v>6</v>
      </c>
      <c r="F3">
        <f t="shared" ref="F3:F21" si="0">C3-E3</f>
        <v>2</v>
      </c>
    </row>
    <row r="4" spans="1:6" x14ac:dyDescent="0.3">
      <c r="A4">
        <v>3</v>
      </c>
      <c r="B4">
        <v>8</v>
      </c>
      <c r="C4">
        <f>SUM($B$2:B4)</f>
        <v>16</v>
      </c>
      <c r="D4">
        <v>2</v>
      </c>
      <c r="E4">
        <f>SUM($D$2:D4)</f>
        <v>8</v>
      </c>
      <c r="F4">
        <f>C4-E4</f>
        <v>8</v>
      </c>
    </row>
    <row r="5" spans="1:6" x14ac:dyDescent="0.3">
      <c r="A5">
        <v>4</v>
      </c>
      <c r="B5">
        <v>5</v>
      </c>
      <c r="C5">
        <f>SUM($B$2:B5)</f>
        <v>21</v>
      </c>
      <c r="D5">
        <v>4</v>
      </c>
      <c r="E5">
        <f>SUM($D$2:D5)</f>
        <v>12</v>
      </c>
      <c r="F5">
        <f t="shared" si="0"/>
        <v>9</v>
      </c>
    </row>
    <row r="6" spans="1:6" x14ac:dyDescent="0.3">
      <c r="A6">
        <v>5</v>
      </c>
      <c r="B6">
        <v>4</v>
      </c>
      <c r="C6">
        <f>SUM($B$2:B6)</f>
        <v>25</v>
      </c>
      <c r="D6">
        <v>6</v>
      </c>
      <c r="E6">
        <f>SUM($D$2:D6)</f>
        <v>18</v>
      </c>
      <c r="F6">
        <f t="shared" si="0"/>
        <v>7</v>
      </c>
    </row>
    <row r="7" spans="1:6" x14ac:dyDescent="0.3">
      <c r="A7">
        <v>6</v>
      </c>
      <c r="B7">
        <v>8</v>
      </c>
      <c r="C7">
        <f>SUM($B$2:B7)</f>
        <v>33</v>
      </c>
      <c r="D7">
        <v>4</v>
      </c>
      <c r="E7">
        <f>SUM($D$2:D7)</f>
        <v>22</v>
      </c>
      <c r="F7">
        <f>C7-E7</f>
        <v>11</v>
      </c>
    </row>
    <row r="8" spans="1:6" x14ac:dyDescent="0.3">
      <c r="A8">
        <v>7</v>
      </c>
      <c r="B8">
        <v>6</v>
      </c>
      <c r="C8">
        <f>SUM($B$2:B8)</f>
        <v>39</v>
      </c>
      <c r="D8">
        <v>4</v>
      </c>
      <c r="E8">
        <f>SUM($D$2:D8)</f>
        <v>26</v>
      </c>
      <c r="F8">
        <f t="shared" si="0"/>
        <v>13</v>
      </c>
    </row>
    <row r="9" spans="1:6" x14ac:dyDescent="0.3">
      <c r="A9">
        <v>8</v>
      </c>
      <c r="B9">
        <v>0</v>
      </c>
      <c r="C9">
        <f>SUM($B$2:B9)</f>
        <v>39</v>
      </c>
      <c r="D9">
        <v>2</v>
      </c>
      <c r="E9">
        <f>SUM($D$2:D9)</f>
        <v>28</v>
      </c>
      <c r="F9">
        <f t="shared" si="0"/>
        <v>11</v>
      </c>
    </row>
    <row r="10" spans="1:6" x14ac:dyDescent="0.3">
      <c r="A10">
        <v>9</v>
      </c>
      <c r="B10">
        <v>4</v>
      </c>
      <c r="C10">
        <f>SUM($B$2:B10)</f>
        <v>43</v>
      </c>
      <c r="D10">
        <v>3</v>
      </c>
      <c r="E10">
        <f>SUM($D$2:D10)</f>
        <v>31</v>
      </c>
      <c r="F10">
        <f t="shared" si="0"/>
        <v>12</v>
      </c>
    </row>
    <row r="11" spans="1:6" x14ac:dyDescent="0.3">
      <c r="A11">
        <v>10</v>
      </c>
      <c r="B11">
        <v>0</v>
      </c>
      <c r="C11">
        <f>SUM($B$2:B11)</f>
        <v>43</v>
      </c>
      <c r="D11">
        <v>7</v>
      </c>
      <c r="E11">
        <f>SUM($D$2:D11)</f>
        <v>38</v>
      </c>
      <c r="F11">
        <f t="shared" si="0"/>
        <v>5</v>
      </c>
    </row>
    <row r="12" spans="1:6" x14ac:dyDescent="0.3">
      <c r="A12">
        <v>11</v>
      </c>
      <c r="B12">
        <v>0</v>
      </c>
      <c r="C12">
        <f>SUM($B$2:B12)</f>
        <v>43</v>
      </c>
      <c r="D12">
        <v>4</v>
      </c>
      <c r="E12">
        <f>SUM($D$2:D12)</f>
        <v>42</v>
      </c>
      <c r="F12">
        <f t="shared" si="0"/>
        <v>1</v>
      </c>
    </row>
    <row r="13" spans="1:6" x14ac:dyDescent="0.3">
      <c r="A13">
        <v>12</v>
      </c>
      <c r="B13">
        <v>4</v>
      </c>
      <c r="C13">
        <f>SUM($B$2:B13)</f>
        <v>47</v>
      </c>
      <c r="D13">
        <v>4</v>
      </c>
      <c r="E13">
        <f>SUM($D$2:D13)</f>
        <v>46</v>
      </c>
      <c r="F13">
        <f t="shared" si="0"/>
        <v>1</v>
      </c>
    </row>
    <row r="14" spans="1:6" x14ac:dyDescent="0.3">
      <c r="A14">
        <v>13</v>
      </c>
      <c r="B14">
        <v>8</v>
      </c>
      <c r="C14">
        <f>SUM($B$2:B14)</f>
        <v>55</v>
      </c>
      <c r="D14">
        <v>7</v>
      </c>
      <c r="E14">
        <f>SUM($D$2:D14)</f>
        <v>53</v>
      </c>
      <c r="F14">
        <f t="shared" si="0"/>
        <v>2</v>
      </c>
    </row>
    <row r="15" spans="1:6" x14ac:dyDescent="0.3">
      <c r="A15">
        <v>14</v>
      </c>
      <c r="B15">
        <v>3</v>
      </c>
      <c r="C15">
        <f>SUM($B$2:B15)</f>
        <v>58</v>
      </c>
      <c r="D15">
        <v>5</v>
      </c>
      <c r="E15">
        <f>SUM($D$2:D15)</f>
        <v>58</v>
      </c>
      <c r="F15">
        <f t="shared" si="0"/>
        <v>0</v>
      </c>
    </row>
    <row r="16" spans="1:6" x14ac:dyDescent="0.3">
      <c r="A16">
        <v>15</v>
      </c>
      <c r="B16">
        <v>8</v>
      </c>
      <c r="C16">
        <f>SUM($B$2:B16)</f>
        <v>66</v>
      </c>
      <c r="D16">
        <v>3</v>
      </c>
      <c r="E16">
        <f>SUM($D$2:D16)</f>
        <v>61</v>
      </c>
      <c r="F16">
        <f t="shared" si="0"/>
        <v>5</v>
      </c>
    </row>
    <row r="17" spans="1:6" x14ac:dyDescent="0.3">
      <c r="A17">
        <v>16</v>
      </c>
      <c r="B17">
        <v>8</v>
      </c>
      <c r="C17">
        <f>SUM($B$2:B17)</f>
        <v>74</v>
      </c>
      <c r="D17">
        <v>3</v>
      </c>
      <c r="E17">
        <f>SUM($D$2:D17)</f>
        <v>64</v>
      </c>
      <c r="F17">
        <f t="shared" si="0"/>
        <v>10</v>
      </c>
    </row>
    <row r="18" spans="1:6" x14ac:dyDescent="0.3">
      <c r="A18">
        <v>17</v>
      </c>
      <c r="B18">
        <v>5</v>
      </c>
      <c r="C18">
        <f>SUM($B$2:B18)</f>
        <v>79</v>
      </c>
      <c r="D18">
        <v>1</v>
      </c>
      <c r="E18">
        <f>SUM($D$2:D18)</f>
        <v>65</v>
      </c>
      <c r="F18">
        <f t="shared" si="0"/>
        <v>14</v>
      </c>
    </row>
    <row r="19" spans="1:6" x14ac:dyDescent="0.3">
      <c r="A19">
        <v>18</v>
      </c>
      <c r="B19">
        <v>0</v>
      </c>
      <c r="C19">
        <f>SUM($B$2:B19)</f>
        <v>79</v>
      </c>
      <c r="D19">
        <v>4</v>
      </c>
      <c r="E19">
        <f>SUM($D$2:D19)</f>
        <v>69</v>
      </c>
      <c r="F19">
        <f t="shared" si="0"/>
        <v>10</v>
      </c>
    </row>
    <row r="20" spans="1:6" x14ac:dyDescent="0.3">
      <c r="A20">
        <v>19</v>
      </c>
      <c r="B20">
        <v>0</v>
      </c>
      <c r="C20">
        <f>SUM($B$2:B20)</f>
        <v>79</v>
      </c>
      <c r="D20">
        <v>5</v>
      </c>
      <c r="E20">
        <f>SUM($D$2:D20)</f>
        <v>74</v>
      </c>
      <c r="F20">
        <f t="shared" si="0"/>
        <v>5</v>
      </c>
    </row>
    <row r="21" spans="1:6" x14ac:dyDescent="0.3">
      <c r="A21">
        <v>20</v>
      </c>
      <c r="B21">
        <v>4</v>
      </c>
      <c r="C21">
        <f>SUM($B$2:B21)</f>
        <v>83</v>
      </c>
      <c r="D21">
        <v>3</v>
      </c>
      <c r="E21">
        <f>SUM($D$2:D21)</f>
        <v>77</v>
      </c>
      <c r="F21">
        <f t="shared" si="0"/>
        <v>6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303"/>
  <sheetViews>
    <sheetView showGridLines="0" topLeftCell="A37" zoomScale="70" zoomScaleNormal="70" workbookViewId="0">
      <selection activeCell="I52" sqref="I52"/>
    </sheetView>
  </sheetViews>
  <sheetFormatPr baseColWidth="10" defaultColWidth="11.44140625" defaultRowHeight="14.4" x14ac:dyDescent="0.3"/>
  <cols>
    <col min="1" max="1" width="7.33203125" style="174" bestFit="1" customWidth="1"/>
    <col min="2" max="2" width="18.6640625" style="174" bestFit="1" customWidth="1"/>
    <col min="3" max="3" width="25" style="174" bestFit="1" customWidth="1"/>
    <col min="4" max="4" width="17.44140625" style="174" bestFit="1" customWidth="1"/>
    <col min="5" max="5" width="1.77734375" style="174" customWidth="1"/>
    <col min="6" max="6" width="7.44140625" style="174" bestFit="1" customWidth="1"/>
    <col min="7" max="7" width="18.6640625" style="174" bestFit="1" customWidth="1"/>
    <col min="8" max="8" width="25" style="174" bestFit="1" customWidth="1"/>
    <col min="9" max="9" width="17.44140625" style="174" bestFit="1" customWidth="1"/>
    <col min="10" max="16384" width="11.44140625" style="169"/>
  </cols>
  <sheetData>
    <row r="1" spans="1:9" x14ac:dyDescent="0.3">
      <c r="A1" s="167" t="s">
        <v>64</v>
      </c>
      <c r="B1" s="167" t="s">
        <v>252</v>
      </c>
      <c r="C1" s="167" t="s">
        <v>253</v>
      </c>
      <c r="D1" s="167" t="s">
        <v>183</v>
      </c>
      <c r="E1" s="168"/>
      <c r="F1" s="167" t="s">
        <v>64</v>
      </c>
      <c r="G1" s="167" t="s">
        <v>252</v>
      </c>
      <c r="H1" s="167" t="s">
        <v>253</v>
      </c>
      <c r="I1" s="167" t="s">
        <v>183</v>
      </c>
    </row>
    <row r="2" spans="1:9" x14ac:dyDescent="0.3">
      <c r="A2" s="170">
        <v>-3</v>
      </c>
      <c r="B2" s="171">
        <f>_xlfn.NORM.S.DIST(A2,0)</f>
        <v>4.4318484119380075E-3</v>
      </c>
      <c r="C2" s="172">
        <f>_xlfn.NORM.S.DIST(A2,1)</f>
        <v>1.3498980316300933E-3</v>
      </c>
      <c r="D2" s="172">
        <f>_xlfn.NORM.DIST(A2,0,1,FALSE)-A2*(1-_xlfn.NORM.DIST(A2,0,1,TRUE))</f>
        <v>3.0003821543170477</v>
      </c>
      <c r="E2" s="173"/>
      <c r="F2" s="170">
        <v>0</v>
      </c>
      <c r="G2" s="171">
        <f>_xlfn.NORM.S.DIST(F2,0)</f>
        <v>0.3989422804014327</v>
      </c>
      <c r="H2" s="172">
        <f>_xlfn.NORM.S.DIST(F2,1)</f>
        <v>0.5</v>
      </c>
      <c r="I2" s="172">
        <f>_xlfn.NORM.DIST(F2,0,1,FALSE)-F2*(1-_xlfn.NORM.DIST(F2,0,1,TRUE))</f>
        <v>0.3989422804014327</v>
      </c>
    </row>
    <row r="3" spans="1:9" x14ac:dyDescent="0.3">
      <c r="A3" s="174">
        <v>-2.99</v>
      </c>
      <c r="B3" s="171">
        <f t="shared" ref="B3:B66" si="0">_xlfn.NORM.S.DIST(A3,0)</f>
        <v>4.5665899546701444E-3</v>
      </c>
      <c r="C3" s="172">
        <f t="shared" ref="C3:C66" si="1">_xlfn.NORM.S.DIST(A3,1)</f>
        <v>1.3948872354922468E-3</v>
      </c>
      <c r="D3" s="172">
        <f t="shared" ref="D3:D66" si="2">_xlfn.NORM.DIST(A3,0,1,FALSE)-A3*(1-_xlfn.NORM.DIST(A3,0,1,TRUE))</f>
        <v>2.9903958771205486</v>
      </c>
      <c r="E3" s="173"/>
      <c r="F3" s="174">
        <v>0.01</v>
      </c>
      <c r="G3" s="171">
        <f t="shared" ref="G3:G66" si="3">_xlfn.NORM.S.DIST(F3,0)</f>
        <v>0.39892233378608216</v>
      </c>
      <c r="H3" s="172">
        <f t="shared" ref="H3:H66" si="4">_xlfn.NORM.S.DIST(F3,1)</f>
        <v>0.5039893563146316</v>
      </c>
      <c r="I3" s="172">
        <f t="shared" ref="I3:I66" si="5">_xlfn.NORM.DIST(F3,0,1,FALSE)-F3*(1-_xlfn.NORM.DIST(F3,0,1,TRUE))</f>
        <v>0.39396222734922848</v>
      </c>
    </row>
    <row r="4" spans="1:9" x14ac:dyDescent="0.3">
      <c r="A4" s="170">
        <v>-2.98</v>
      </c>
      <c r="B4" s="171">
        <f t="shared" si="0"/>
        <v>4.7049575269339792E-3</v>
      </c>
      <c r="C4" s="172">
        <f t="shared" si="1"/>
        <v>1.4412419173400134E-3</v>
      </c>
      <c r="D4" s="172">
        <f t="shared" si="2"/>
        <v>2.9804100566132607</v>
      </c>
      <c r="E4" s="173"/>
      <c r="F4" s="170">
        <v>0.02</v>
      </c>
      <c r="G4" s="171">
        <f t="shared" si="3"/>
        <v>0.39886249992366613</v>
      </c>
      <c r="H4" s="172">
        <f t="shared" si="4"/>
        <v>0.50797831371690205</v>
      </c>
      <c r="I4" s="172">
        <f t="shared" si="5"/>
        <v>0.38902206619800417</v>
      </c>
    </row>
    <row r="5" spans="1:9" x14ac:dyDescent="0.3">
      <c r="A5" s="174">
        <v>-2.97</v>
      </c>
      <c r="B5" s="171">
        <f t="shared" si="0"/>
        <v>4.847032905978944E-3</v>
      </c>
      <c r="C5" s="172">
        <f t="shared" si="1"/>
        <v>1.4889987452374627E-3</v>
      </c>
      <c r="D5" s="172">
        <f t="shared" si="2"/>
        <v>2.9704247066326239</v>
      </c>
      <c r="E5" s="173"/>
      <c r="F5" s="174">
        <v>0.03</v>
      </c>
      <c r="G5" s="171">
        <f t="shared" si="3"/>
        <v>0.39876279676209969</v>
      </c>
      <c r="H5" s="172">
        <f t="shared" si="4"/>
        <v>0.51196647341411272</v>
      </c>
      <c r="I5" s="172">
        <f t="shared" si="5"/>
        <v>0.38412179096452309</v>
      </c>
    </row>
    <row r="6" spans="1:9" x14ac:dyDescent="0.3">
      <c r="A6" s="170">
        <v>-2.96</v>
      </c>
      <c r="B6" s="171">
        <f t="shared" si="0"/>
        <v>4.9928992136123763E-3</v>
      </c>
      <c r="C6" s="172">
        <f t="shared" si="1"/>
        <v>1.538195211738057E-3</v>
      </c>
      <c r="D6" s="172">
        <f t="shared" si="2"/>
        <v>2.9604398413868678</v>
      </c>
      <c r="E6" s="173"/>
      <c r="F6" s="170">
        <v>0.04</v>
      </c>
      <c r="G6" s="171">
        <f t="shared" si="3"/>
        <v>0.39862325420460504</v>
      </c>
      <c r="H6" s="172">
        <f t="shared" si="4"/>
        <v>0.51595343685283068</v>
      </c>
      <c r="I6" s="172">
        <f t="shared" si="5"/>
        <v>0.37926139167871825</v>
      </c>
    </row>
    <row r="7" spans="1:9" x14ac:dyDescent="0.3">
      <c r="A7" s="174">
        <v>-2.95</v>
      </c>
      <c r="B7" s="171">
        <f t="shared" si="0"/>
        <v>5.1426409230539392E-3</v>
      </c>
      <c r="C7" s="172">
        <f t="shared" si="1"/>
        <v>1.5888696473648663E-3</v>
      </c>
      <c r="D7" s="172">
        <f t="shared" si="2"/>
        <v>2.9504554754633281</v>
      </c>
      <c r="E7" s="173"/>
      <c r="F7" s="174">
        <v>0.05</v>
      </c>
      <c r="G7" s="171">
        <f t="shared" si="3"/>
        <v>0.39844391409476404</v>
      </c>
      <c r="H7" s="172">
        <f t="shared" si="4"/>
        <v>0.51993880583837249</v>
      </c>
      <c r="I7" s="172">
        <f t="shared" si="5"/>
        <v>0.37444085438668268</v>
      </c>
    </row>
    <row r="8" spans="1:9" x14ac:dyDescent="0.3">
      <c r="A8" s="170">
        <v>-2.94</v>
      </c>
      <c r="B8" s="171">
        <f t="shared" si="0"/>
        <v>5.2963438653110201E-3</v>
      </c>
      <c r="C8" s="172">
        <f t="shared" si="1"/>
        <v>1.6410612341569962E-3</v>
      </c>
      <c r="D8" s="172">
        <f t="shared" si="2"/>
        <v>2.9404716238368893</v>
      </c>
      <c r="E8" s="173"/>
      <c r="F8" s="170">
        <v>0.06</v>
      </c>
      <c r="G8" s="171">
        <f t="shared" si="3"/>
        <v>0.39822483019560695</v>
      </c>
      <c r="H8" s="172">
        <f t="shared" si="4"/>
        <v>0.52392218265410684</v>
      </c>
      <c r="I8" s="172">
        <f t="shared" si="5"/>
        <v>0.36966016115485334</v>
      </c>
    </row>
    <row r="9" spans="1:9" x14ac:dyDescent="0.3">
      <c r="A9" s="174">
        <v>-2.93</v>
      </c>
      <c r="B9" s="171">
        <f t="shared" si="0"/>
        <v>5.4540952350565454E-3</v>
      </c>
      <c r="C9" s="172">
        <f t="shared" si="1"/>
        <v>1.6948100192772594E-3</v>
      </c>
      <c r="D9" s="172">
        <f t="shared" si="2"/>
        <v>2.9304883018785741</v>
      </c>
      <c r="E9" s="173"/>
      <c r="F9" s="174">
        <v>7.0000000000000007E-2</v>
      </c>
      <c r="G9" s="171">
        <f t="shared" si="3"/>
        <v>0.39796606816275104</v>
      </c>
      <c r="H9" s="172">
        <f t="shared" si="4"/>
        <v>0.52790317018052113</v>
      </c>
      <c r="I9" s="172">
        <f t="shared" si="5"/>
        <v>0.36491929007538754</v>
      </c>
    </row>
    <row r="10" spans="1:9" x14ac:dyDescent="0.3">
      <c r="A10" s="170">
        <v>-2.92</v>
      </c>
      <c r="B10" s="171">
        <f t="shared" si="0"/>
        <v>5.615983595990969E-3</v>
      </c>
      <c r="C10" s="172">
        <f t="shared" si="1"/>
        <v>1.7501569286760988E-3</v>
      </c>
      <c r="D10" s="172">
        <f t="shared" si="2"/>
        <v>2.9205055253642569</v>
      </c>
      <c r="E10" s="173"/>
      <c r="F10" s="170">
        <v>0.08</v>
      </c>
      <c r="G10" s="171">
        <f t="shared" si="3"/>
        <v>0.39766770551160885</v>
      </c>
      <c r="H10" s="172">
        <f t="shared" si="4"/>
        <v>0.53188137201398744</v>
      </c>
      <c r="I10" s="172">
        <f t="shared" si="5"/>
        <v>0.36021821527272785</v>
      </c>
    </row>
    <row r="11" spans="1:9" x14ac:dyDescent="0.3">
      <c r="A11" s="174">
        <v>-2.91</v>
      </c>
      <c r="B11" s="171">
        <f t="shared" si="0"/>
        <v>5.7820988856694729E-3</v>
      </c>
      <c r="C11" s="172">
        <f t="shared" si="1"/>
        <v>1.8071437808064271E-3</v>
      </c>
      <c r="D11" s="172">
        <f t="shared" si="2"/>
        <v>2.9105233104835229</v>
      </c>
      <c r="E11" s="173"/>
      <c r="F11" s="174">
        <v>0.09</v>
      </c>
      <c r="G11" s="171">
        <f t="shared" si="3"/>
        <v>0.39732983157868834</v>
      </c>
      <c r="H11" s="172">
        <f t="shared" si="4"/>
        <v>0.53585639258517204</v>
      </c>
      <c r="I11" s="172">
        <f t="shared" si="5"/>
        <v>0.35555690691135383</v>
      </c>
    </row>
    <row r="12" spans="1:9" x14ac:dyDescent="0.3">
      <c r="A12" s="170">
        <v>-2.9</v>
      </c>
      <c r="B12" s="171">
        <f t="shared" si="0"/>
        <v>5.9525324197758538E-3</v>
      </c>
      <c r="C12" s="172">
        <f t="shared" si="1"/>
        <v>1.8658133003840378E-3</v>
      </c>
      <c r="D12" s="172">
        <f t="shared" si="2"/>
        <v>2.9005416738486622</v>
      </c>
      <c r="E12" s="173"/>
      <c r="F12" s="170">
        <v>0.1</v>
      </c>
      <c r="G12" s="171">
        <f t="shared" si="3"/>
        <v>0.39695254747701181</v>
      </c>
      <c r="H12" s="172">
        <f t="shared" si="4"/>
        <v>0.53982783727702899</v>
      </c>
      <c r="I12" s="172">
        <f t="shared" si="5"/>
        <v>0.35093533120471471</v>
      </c>
    </row>
    <row r="13" spans="1:9" x14ac:dyDescent="0.3">
      <c r="A13" s="174">
        <v>-2.89</v>
      </c>
      <c r="B13" s="171">
        <f t="shared" si="0"/>
        <v>6.1273768958236873E-3</v>
      </c>
      <c r="C13" s="172">
        <f t="shared" si="1"/>
        <v>1.9262091321878587E-3</v>
      </c>
      <c r="D13" s="172">
        <f t="shared" si="2"/>
        <v>2.8905606325038007</v>
      </c>
      <c r="E13" s="173"/>
      <c r="F13" s="174">
        <v>0.11</v>
      </c>
      <c r="G13" s="171">
        <f t="shared" si="3"/>
        <v>0.39653596604568575</v>
      </c>
      <c r="H13" s="172">
        <f t="shared" si="4"/>
        <v>0.54379531254231672</v>
      </c>
      <c r="I13" s="172">
        <f t="shared" si="5"/>
        <v>0.3463534504253406</v>
      </c>
    </row>
    <row r="14" spans="1:9" x14ac:dyDescent="0.3">
      <c r="A14" s="170">
        <v>-2.88</v>
      </c>
      <c r="B14" s="171">
        <f t="shared" si="0"/>
        <v>6.3067263962659275E-3</v>
      </c>
      <c r="C14" s="172">
        <f t="shared" si="1"/>
        <v>1.9883758548943252E-3</v>
      </c>
      <c r="D14" s="172">
        <f t="shared" si="2"/>
        <v>2.8805802039341701</v>
      </c>
      <c r="E14" s="173"/>
      <c r="F14" s="170">
        <v>0.12</v>
      </c>
      <c r="G14" s="171">
        <f t="shared" si="3"/>
        <v>0.3960802117936561</v>
      </c>
      <c r="H14" s="172">
        <f t="shared" si="4"/>
        <v>0.54775842602058389</v>
      </c>
      <c r="I14" s="172">
        <f t="shared" si="5"/>
        <v>0.34181122291612615</v>
      </c>
    </row>
    <row r="15" spans="1:9" x14ac:dyDescent="0.3">
      <c r="A15" s="174">
        <v>-2.87</v>
      </c>
      <c r="B15" s="171">
        <f t="shared" si="0"/>
        <v>6.4906763909933643E-3</v>
      </c>
      <c r="C15" s="172">
        <f t="shared" si="1"/>
        <v>2.0523589949397532E-3</v>
      </c>
      <c r="D15" s="172">
        <f t="shared" si="2"/>
        <v>2.8706004060755164</v>
      </c>
      <c r="E15" s="173"/>
      <c r="F15" s="174">
        <v>0.13</v>
      </c>
      <c r="G15" s="171">
        <f t="shared" si="3"/>
        <v>0.39558542083768738</v>
      </c>
      <c r="H15" s="172">
        <f t="shared" si="4"/>
        <v>0.55171678665456114</v>
      </c>
      <c r="I15" s="172">
        <f t="shared" si="5"/>
        <v>0.33730860310278032</v>
      </c>
    </row>
    <row r="16" spans="1:9" x14ac:dyDescent="0.3">
      <c r="A16" s="170">
        <v>-2.86</v>
      </c>
      <c r="B16" s="171">
        <f t="shared" si="0"/>
        <v>6.6793237392026202E-3</v>
      </c>
      <c r="C16" s="172">
        <f t="shared" si="1"/>
        <v>2.1182050404046204E-3</v>
      </c>
      <c r="D16" s="172">
        <f t="shared" si="2"/>
        <v>2.8606212573236451</v>
      </c>
      <c r="E16" s="173"/>
      <c r="F16" s="170">
        <v>0.14000000000000001</v>
      </c>
      <c r="G16" s="171">
        <f t="shared" si="3"/>
        <v>0.39505174083461125</v>
      </c>
      <c r="H16" s="172">
        <f t="shared" si="4"/>
        <v>0.55567000480590645</v>
      </c>
      <c r="I16" s="172">
        <f t="shared" si="5"/>
        <v>0.33284554150743817</v>
      </c>
    </row>
    <row r="17" spans="1:9" x14ac:dyDescent="0.3">
      <c r="A17" s="174">
        <v>-2.85</v>
      </c>
      <c r="B17" s="171">
        <f t="shared" si="0"/>
        <v>6.8727666906139712E-3</v>
      </c>
      <c r="C17" s="172">
        <f t="shared" si="1"/>
        <v>2.1859614549132396E-3</v>
      </c>
      <c r="D17" s="172">
        <f t="shared" si="2"/>
        <v>2.8506427765441114</v>
      </c>
      <c r="E17" s="173"/>
      <c r="F17" s="174">
        <v>0.15</v>
      </c>
      <c r="G17" s="171">
        <f t="shared" si="3"/>
        <v>0.39447933090788895</v>
      </c>
      <c r="H17" s="172">
        <f t="shared" si="4"/>
        <v>0.5596176923702425</v>
      </c>
      <c r="I17" s="172">
        <f t="shared" si="5"/>
        <v>0.32842198476342532</v>
      </c>
    </row>
    <row r="18" spans="1:9" x14ac:dyDescent="0.3">
      <c r="A18" s="170">
        <v>-2.84</v>
      </c>
      <c r="B18" s="171">
        <f t="shared" si="0"/>
        <v>7.0711048860194487E-3</v>
      </c>
      <c r="C18" s="172">
        <f t="shared" si="1"/>
        <v>2.2556766915423207E-3</v>
      </c>
      <c r="D18" s="172">
        <f t="shared" si="2"/>
        <v>2.8406649830820387</v>
      </c>
      <c r="E18" s="173"/>
      <c r="F18" s="170">
        <v>0.16</v>
      </c>
      <c r="G18" s="171">
        <f t="shared" si="3"/>
        <v>0.39386836156854083</v>
      </c>
      <c r="H18" s="172">
        <f t="shared" si="4"/>
        <v>0.56355946289143288</v>
      </c>
      <c r="I18" s="172">
        <f t="shared" si="5"/>
        <v>0.32403787563117009</v>
      </c>
    </row>
    <row r="19" spans="1:9" x14ac:dyDescent="0.3">
      <c r="A19" s="174">
        <v>-2.83</v>
      </c>
      <c r="B19" s="171">
        <f t="shared" si="0"/>
        <v>7.2744393571412182E-3</v>
      </c>
      <c r="C19" s="172">
        <f t="shared" si="1"/>
        <v>2.3274002067315515E-3</v>
      </c>
      <c r="D19" s="172">
        <f t="shared" si="2"/>
        <v>2.830687896772091</v>
      </c>
      <c r="E19" s="173"/>
      <c r="F19" s="174">
        <v>0.17</v>
      </c>
      <c r="G19" s="171">
        <f t="shared" si="3"/>
        <v>0.39321901463049719</v>
      </c>
      <c r="H19" s="172">
        <f t="shared" si="4"/>
        <v>0.56749493167503839</v>
      </c>
      <c r="I19" s="172">
        <f t="shared" si="5"/>
        <v>0.31969315301525369</v>
      </c>
    </row>
    <row r="20" spans="1:9" x14ac:dyDescent="0.3">
      <c r="A20" s="170">
        <v>-2.82</v>
      </c>
      <c r="B20" s="171">
        <f t="shared" si="0"/>
        <v>7.4828725257805638E-3</v>
      </c>
      <c r="C20" s="172">
        <f t="shared" si="1"/>
        <v>2.4011824741892529E-3</v>
      </c>
      <c r="D20" s="172">
        <f t="shared" si="2"/>
        <v>2.8207115379485663</v>
      </c>
      <c r="E20" s="173"/>
      <c r="F20" s="170">
        <v>0.18</v>
      </c>
      <c r="G20" s="171">
        <f t="shared" si="3"/>
        <v>0.3925314831204289</v>
      </c>
      <c r="H20" s="172">
        <f t="shared" si="4"/>
        <v>0.5714237159009008</v>
      </c>
      <c r="I20" s="172">
        <f t="shared" si="5"/>
        <v>0.31538775198259106</v>
      </c>
    </row>
    <row r="21" spans="1:9" x14ac:dyDescent="0.3">
      <c r="A21" s="174">
        <v>-2.81</v>
      </c>
      <c r="B21" s="171">
        <f t="shared" si="0"/>
        <v>7.6965082022373218E-3</v>
      </c>
      <c r="C21" s="172">
        <f t="shared" si="1"/>
        <v>2.4770749987858601E-3</v>
      </c>
      <c r="D21" s="172">
        <f t="shared" si="2"/>
        <v>2.8107359274556489</v>
      </c>
      <c r="E21" s="173"/>
      <c r="F21" s="174">
        <v>0.19</v>
      </c>
      <c r="G21" s="171">
        <f t="shared" si="3"/>
        <v>0.39180597118212113</v>
      </c>
      <c r="H21" s="172">
        <f t="shared" si="4"/>
        <v>0.57534543473479549</v>
      </c>
      <c r="I21" s="172">
        <f t="shared" si="5"/>
        <v>0.31112160378173226</v>
      </c>
    </row>
    <row r="22" spans="1:9" x14ac:dyDescent="0.3">
      <c r="A22" s="170">
        <v>-2.8</v>
      </c>
      <c r="B22" s="171">
        <f t="shared" si="0"/>
        <v>7.9154515829799686E-3</v>
      </c>
      <c r="C22" s="172">
        <f t="shared" si="1"/>
        <v>2.5551303304279312E-3</v>
      </c>
      <c r="D22" s="172">
        <f t="shared" si="2"/>
        <v>2.8007610866577815</v>
      </c>
      <c r="E22" s="173"/>
      <c r="F22" s="170">
        <v>0.2</v>
      </c>
      <c r="G22" s="171">
        <f t="shared" si="3"/>
        <v>0.39104269397545588</v>
      </c>
      <c r="H22" s="172">
        <f t="shared" si="4"/>
        <v>0.57925970943910299</v>
      </c>
      <c r="I22" s="172">
        <f t="shared" si="5"/>
        <v>0.30689463586327648</v>
      </c>
    </row>
    <row r="23" spans="1:9" x14ac:dyDescent="0.3">
      <c r="A23" s="174">
        <v>-2.79</v>
      </c>
      <c r="B23" s="171">
        <f t="shared" si="0"/>
        <v>8.1398092475460215E-3</v>
      </c>
      <c r="C23" s="172">
        <f t="shared" si="1"/>
        <v>2.6354020779049505E-3</v>
      </c>
      <c r="D23" s="172">
        <f t="shared" si="2"/>
        <v>2.7907870374501917</v>
      </c>
      <c r="E23" s="173"/>
      <c r="F23" s="174">
        <v>0.21</v>
      </c>
      <c r="G23" s="171">
        <f t="shared" si="3"/>
        <v>0.39024187757007428</v>
      </c>
      <c r="H23" s="172">
        <f t="shared" si="4"/>
        <v>0.58316616348244232</v>
      </c>
      <c r="I23" s="172">
        <f t="shared" si="5"/>
        <v>0.30270677190138717</v>
      </c>
    </row>
    <row r="24" spans="1:9" x14ac:dyDescent="0.3">
      <c r="A24" s="170">
        <v>-2.78000000000001</v>
      </c>
      <c r="B24" s="171">
        <f t="shared" si="0"/>
        <v>8.3696891546527954E-3</v>
      </c>
      <c r="C24" s="172">
        <f t="shared" si="1"/>
        <v>2.7179449227011749E-3</v>
      </c>
      <c r="D24" s="172">
        <f t="shared" si="2"/>
        <v>2.7808138022695537</v>
      </c>
      <c r="E24" s="173"/>
      <c r="F24" s="170">
        <v>0.22</v>
      </c>
      <c r="G24" s="171">
        <f t="shared" si="3"/>
        <v>0.38940375883379041</v>
      </c>
      <c r="H24" s="172">
        <f t="shared" si="4"/>
        <v>0.58706442264821468</v>
      </c>
      <c r="I24" s="172">
        <f t="shared" si="5"/>
        <v>0.29855793181639767</v>
      </c>
    </row>
    <row r="25" spans="1:9" x14ac:dyDescent="0.3">
      <c r="A25" s="174">
        <v>-2.77</v>
      </c>
      <c r="B25" s="171">
        <f t="shared" si="0"/>
        <v>8.6052006374996715E-3</v>
      </c>
      <c r="C25" s="172">
        <f t="shared" si="1"/>
        <v>2.8028146327650242E-3</v>
      </c>
      <c r="D25" s="172">
        <f t="shared" si="2"/>
        <v>2.7708414041047407</v>
      </c>
      <c r="E25" s="173"/>
      <c r="F25" s="174">
        <v>0.23</v>
      </c>
      <c r="G25" s="171">
        <f t="shared" si="3"/>
        <v>0.38852858531583589</v>
      </c>
      <c r="H25" s="172">
        <f t="shared" si="4"/>
        <v>0.59095411514200591</v>
      </c>
      <c r="I25" s="172">
        <f t="shared" si="5"/>
        <v>0.29444803179849727</v>
      </c>
    </row>
    <row r="26" spans="1:9" x14ac:dyDescent="0.3">
      <c r="A26" s="170">
        <v>-2.76000000000001</v>
      </c>
      <c r="B26" s="171">
        <f t="shared" si="0"/>
        <v>8.84645439823698E-3</v>
      </c>
      <c r="C26" s="172">
        <f t="shared" si="1"/>
        <v>2.8900680762260545E-3</v>
      </c>
      <c r="D26" s="172">
        <f t="shared" si="2"/>
        <v>2.7608698665078628</v>
      </c>
      <c r="E26" s="173"/>
      <c r="F26" s="170">
        <v>0.24</v>
      </c>
      <c r="G26" s="171">
        <f t="shared" si="3"/>
        <v>0.38761661512501416</v>
      </c>
      <c r="H26" s="172">
        <f t="shared" si="4"/>
        <v>0.59483487169779581</v>
      </c>
      <c r="I26" s="172">
        <f t="shared" si="5"/>
        <v>0.29037698433248516</v>
      </c>
    </row>
    <row r="27" spans="1:9" x14ac:dyDescent="0.3">
      <c r="A27" s="174">
        <v>-2.75</v>
      </c>
      <c r="B27" s="171">
        <f t="shared" si="0"/>
        <v>9.0935625015910529E-3</v>
      </c>
      <c r="C27" s="172">
        <f t="shared" si="1"/>
        <v>2.9797632350545551E-3</v>
      </c>
      <c r="D27" s="172">
        <f t="shared" si="2"/>
        <v>2.7508992136051909</v>
      </c>
      <c r="E27" s="173"/>
      <c r="F27" s="174">
        <v>0.25</v>
      </c>
      <c r="G27" s="171">
        <f t="shared" si="3"/>
        <v>0.38666811680284924</v>
      </c>
      <c r="H27" s="172">
        <f t="shared" si="4"/>
        <v>0.5987063256829237</v>
      </c>
      <c r="I27" s="172">
        <f t="shared" si="5"/>
        <v>0.28634469822358016</v>
      </c>
    </row>
    <row r="28" spans="1:9" x14ac:dyDescent="0.3">
      <c r="A28" s="170">
        <v>-2.74000000000001</v>
      </c>
      <c r="B28" s="171">
        <f t="shared" si="0"/>
        <v>9.3466383676120302E-3</v>
      </c>
      <c r="C28" s="172">
        <f t="shared" si="1"/>
        <v>3.0719592186503955E-3</v>
      </c>
      <c r="D28" s="172">
        <f t="shared" si="2"/>
        <v>2.7409294701085196</v>
      </c>
      <c r="E28" s="173"/>
      <c r="F28" s="170">
        <v>0.26</v>
      </c>
      <c r="G28" s="171">
        <f t="shared" si="3"/>
        <v>0.38568336919181612</v>
      </c>
      <c r="H28" s="172">
        <f t="shared" si="4"/>
        <v>0.60256811320176051</v>
      </c>
      <c r="I28" s="172">
        <f t="shared" si="5"/>
        <v>0.28235107862427383</v>
      </c>
    </row>
    <row r="29" spans="1:9" x14ac:dyDescent="0.3">
      <c r="A29" s="174">
        <v>-2.7300000000000102</v>
      </c>
      <c r="B29" s="171">
        <f t="shared" si="0"/>
        <v>9.6057967635393184E-3</v>
      </c>
      <c r="C29" s="172">
        <f t="shared" si="1"/>
        <v>3.1667162773576945E-3</v>
      </c>
      <c r="D29" s="172">
        <f t="shared" si="2"/>
        <v>2.7309606613263631</v>
      </c>
      <c r="E29" s="173"/>
      <c r="F29" s="174">
        <v>0.27</v>
      </c>
      <c r="G29" s="171">
        <f t="shared" si="3"/>
        <v>0.38466266129874283</v>
      </c>
      <c r="H29" s="172">
        <f t="shared" si="4"/>
        <v>0.60641987319803947</v>
      </c>
      <c r="I29" s="172">
        <f t="shared" si="5"/>
        <v>0.27839602706221345</v>
      </c>
    </row>
    <row r="30" spans="1:9" x14ac:dyDescent="0.3">
      <c r="A30" s="170">
        <v>-2.72000000000001</v>
      </c>
      <c r="B30" s="171">
        <f t="shared" si="0"/>
        <v>9.8711537947508716E-3</v>
      </c>
      <c r="C30" s="172">
        <f t="shared" si="1"/>
        <v>3.2640958158912108E-3</v>
      </c>
      <c r="D30" s="172">
        <f t="shared" si="2"/>
        <v>2.7209928131755365</v>
      </c>
      <c r="E30" s="173"/>
      <c r="F30" s="170">
        <v>0.28000000000000003</v>
      </c>
      <c r="G30" s="171">
        <f t="shared" si="3"/>
        <v>0.38360629215347858</v>
      </c>
      <c r="H30" s="172">
        <f t="shared" si="4"/>
        <v>0.61026124755579725</v>
      </c>
      <c r="I30" s="172">
        <f t="shared" si="5"/>
        <v>0.2744794414691018</v>
      </c>
    </row>
    <row r="31" spans="1:9" x14ac:dyDescent="0.3">
      <c r="A31" s="174">
        <v>-2.7100000000000102</v>
      </c>
      <c r="B31" s="171">
        <f t="shared" si="0"/>
        <v>1.0142826894786797E-2</v>
      </c>
      <c r="C31" s="172">
        <f t="shared" si="1"/>
        <v>3.3641604066690892E-3</v>
      </c>
      <c r="D31" s="172">
        <f t="shared" si="2"/>
        <v>2.711025952192724</v>
      </c>
      <c r="E31" s="173"/>
      <c r="F31" s="174">
        <v>0.28999999999999998</v>
      </c>
      <c r="G31" s="171">
        <f t="shared" si="3"/>
        <v>0.38251457066292405</v>
      </c>
      <c r="H31" s="172">
        <f t="shared" si="4"/>
        <v>0.61409188119887737</v>
      </c>
      <c r="I31" s="172">
        <f t="shared" si="5"/>
        <v>0.27060121621059852</v>
      </c>
    </row>
    <row r="32" spans="1:9" x14ac:dyDescent="0.3">
      <c r="A32" s="170">
        <v>-2.7000000000000099</v>
      </c>
      <c r="B32" s="171">
        <f t="shared" si="0"/>
        <v>1.0420934814422318E-2</v>
      </c>
      <c r="C32" s="172">
        <f t="shared" si="1"/>
        <v>3.4669738030405624E-3</v>
      </c>
      <c r="D32" s="172">
        <f t="shared" si="2"/>
        <v>2.7010601055462229</v>
      </c>
      <c r="E32" s="173"/>
      <c r="F32" s="170">
        <v>0.3</v>
      </c>
      <c r="G32" s="171">
        <f t="shared" si="3"/>
        <v>0.38138781546052414</v>
      </c>
      <c r="H32" s="172">
        <f t="shared" si="4"/>
        <v>0.61791142218895267</v>
      </c>
      <c r="I32" s="172">
        <f t="shared" si="5"/>
        <v>0.26676124211720997</v>
      </c>
    </row>
    <row r="33" spans="1:9" x14ac:dyDescent="0.3">
      <c r="A33" s="174">
        <v>-2.6900000000000102</v>
      </c>
      <c r="B33" s="171">
        <f t="shared" si="0"/>
        <v>1.0705597609771892E-2</v>
      </c>
      <c r="C33" s="172">
        <f t="shared" si="1"/>
        <v>3.5726009523996275E-3</v>
      </c>
      <c r="D33" s="172">
        <f t="shared" si="2"/>
        <v>2.6910953010478273</v>
      </c>
      <c r="E33" s="173"/>
      <c r="F33" s="174">
        <v>0.31</v>
      </c>
      <c r="G33" s="171">
        <f t="shared" si="3"/>
        <v>0.38022635475132494</v>
      </c>
      <c r="H33" s="172">
        <f t="shared" si="4"/>
        <v>0.62171952182201928</v>
      </c>
      <c r="I33" s="172">
        <f t="shared" si="5"/>
        <v>0.26295940651615091</v>
      </c>
    </row>
    <row r="34" spans="1:9" x14ac:dyDescent="0.3">
      <c r="A34" s="170">
        <v>-2.6800000000000099</v>
      </c>
      <c r="B34" s="171">
        <f t="shared" si="0"/>
        <v>1.0996936629405284E-2</v>
      </c>
      <c r="C34" s="172">
        <f t="shared" si="1"/>
        <v>3.6811080091748707E-3</v>
      </c>
      <c r="D34" s="172">
        <f t="shared" si="2"/>
        <v>2.6811315671648264</v>
      </c>
      <c r="E34" s="173"/>
      <c r="F34" s="170">
        <v>0.32</v>
      </c>
      <c r="G34" s="171">
        <f t="shared" si="3"/>
        <v>0.37903052615270166</v>
      </c>
      <c r="H34" s="172">
        <f t="shared" si="4"/>
        <v>0.62551583472332006</v>
      </c>
      <c r="I34" s="172">
        <f t="shared" si="5"/>
        <v>0.25919559326416408</v>
      </c>
    </row>
    <row r="35" spans="1:9" x14ac:dyDescent="0.3">
      <c r="A35" s="174">
        <v>-2.6700000000000101</v>
      </c>
      <c r="B35" s="171">
        <f t="shared" si="0"/>
        <v>1.129507450045583E-2</v>
      </c>
      <c r="C35" s="172">
        <f t="shared" si="1"/>
        <v>3.7925623476853724E-3</v>
      </c>
      <c r="D35" s="172">
        <f t="shared" si="2"/>
        <v>2.671168933032146</v>
      </c>
      <c r="E35" s="173"/>
      <c r="F35" s="174">
        <v>0.33</v>
      </c>
      <c r="G35" s="171">
        <f t="shared" si="3"/>
        <v>0.37780067653086458</v>
      </c>
      <c r="H35" s="172">
        <f t="shared" si="4"/>
        <v>0.62930001894065357</v>
      </c>
      <c r="I35" s="172">
        <f t="shared" si="5"/>
        <v>0.25546968278128024</v>
      </c>
    </row>
    <row r="36" spans="1:9" x14ac:dyDescent="0.3">
      <c r="A36" s="170">
        <v>-2.6600000000000099</v>
      </c>
      <c r="B36" s="171">
        <f t="shared" si="0"/>
        <v>1.1600135113702259E-2</v>
      </c>
      <c r="C36" s="172">
        <f t="shared" si="1"/>
        <v>3.9070325748526615E-3</v>
      </c>
      <c r="D36" s="172">
        <f t="shared" si="2"/>
        <v>2.6612074284646039</v>
      </c>
      <c r="E36" s="173"/>
      <c r="F36" s="170">
        <v>0.34</v>
      </c>
      <c r="G36" s="171">
        <f t="shared" si="3"/>
        <v>0.37653716183325392</v>
      </c>
      <c r="H36" s="172">
        <f t="shared" si="4"/>
        <v>0.63307173603602807</v>
      </c>
      <c r="I36" s="172">
        <f t="shared" si="5"/>
        <v>0.25178155208550346</v>
      </c>
    </row>
    <row r="37" spans="1:9" x14ac:dyDescent="0.3">
      <c r="A37" s="174">
        <v>-2.6500000000000101</v>
      </c>
      <c r="B37" s="171">
        <f t="shared" si="0"/>
        <v>1.1912243607604862E-2</v>
      </c>
      <c r="C37" s="172">
        <f t="shared" si="1"/>
        <v>4.0245885427581838E-3</v>
      </c>
      <c r="D37" s="172">
        <f t="shared" si="2"/>
        <v>2.6512470839693059</v>
      </c>
      <c r="E37" s="173"/>
      <c r="F37" s="174">
        <v>0.35</v>
      </c>
      <c r="G37" s="171">
        <f t="shared" si="3"/>
        <v>0.37524034691693792</v>
      </c>
      <c r="H37" s="172">
        <f t="shared" si="4"/>
        <v>0.6368306511756191</v>
      </c>
      <c r="I37" s="172">
        <f t="shared" si="5"/>
        <v>0.2481310748284046</v>
      </c>
    </row>
    <row r="38" spans="1:9" x14ac:dyDescent="0.3">
      <c r="A38" s="170">
        <v>-2.6400000000000099</v>
      </c>
      <c r="B38" s="171">
        <f t="shared" si="0"/>
        <v>1.2231526351277656E-2</v>
      </c>
      <c r="C38" s="172">
        <f t="shared" si="1"/>
        <v>4.1453013610359178E-3</v>
      </c>
      <c r="D38" s="172">
        <f t="shared" si="2"/>
        <v>2.6412879307581525</v>
      </c>
      <c r="E38" s="173"/>
      <c r="F38" s="170">
        <v>0.36</v>
      </c>
      <c r="G38" s="171">
        <f t="shared" si="3"/>
        <v>0.37391060537312842</v>
      </c>
      <c r="H38" s="172">
        <f t="shared" si="4"/>
        <v>0.64057643321799129</v>
      </c>
      <c r="I38" s="172">
        <f t="shared" si="5"/>
        <v>0.2445181213316053</v>
      </c>
    </row>
    <row r="39" spans="1:9" x14ac:dyDescent="0.3">
      <c r="A39" s="174">
        <v>-2.6300000000000101</v>
      </c>
      <c r="B39" s="171">
        <f t="shared" si="0"/>
        <v>1.2558110926377871E-2</v>
      </c>
      <c r="C39" s="172">
        <f t="shared" si="1"/>
        <v>4.2692434090892215E-3</v>
      </c>
      <c r="D39" s="172">
        <f t="shared" si="2"/>
        <v>2.6313300007604834</v>
      </c>
      <c r="E39" s="173"/>
      <c r="F39" s="174">
        <v>0.37</v>
      </c>
      <c r="G39" s="171">
        <f t="shared" si="3"/>
        <v>0.37254831934793342</v>
      </c>
      <c r="H39" s="172">
        <f t="shared" si="4"/>
        <v>0.64430875480054683</v>
      </c>
      <c r="I39" s="172">
        <f t="shared" si="5"/>
        <v>0.24094255862413574</v>
      </c>
    </row>
    <row r="40" spans="1:9" x14ac:dyDescent="0.3">
      <c r="A40" s="170">
        <v>-2.6200000000000099</v>
      </c>
      <c r="B40" s="171">
        <f t="shared" si="0"/>
        <v>1.2892126107894976E-2</v>
      </c>
      <c r="C40" s="172">
        <f t="shared" si="1"/>
        <v>4.3964883481211834E-3</v>
      </c>
      <c r="D40" s="172">
        <f t="shared" si="2"/>
        <v>2.6213733266358274</v>
      </c>
      <c r="E40" s="173"/>
      <c r="F40" s="170">
        <v>0.38</v>
      </c>
      <c r="G40" s="171">
        <f t="shared" si="3"/>
        <v>0.37115387935946603</v>
      </c>
      <c r="H40" s="172">
        <f t="shared" si="4"/>
        <v>0.64802729242416279</v>
      </c>
      <c r="I40" s="172">
        <f t="shared" si="5"/>
        <v>0.23740425048064789</v>
      </c>
    </row>
    <row r="41" spans="1:9" x14ac:dyDescent="0.3">
      <c r="A41" s="174">
        <v>-2.6100000000000101</v>
      </c>
      <c r="B41" s="171">
        <f t="shared" si="0"/>
        <v>1.323370184382102E-2</v>
      </c>
      <c r="C41" s="172">
        <f t="shared" si="1"/>
        <v>4.5271111329671871E-3</v>
      </c>
      <c r="D41" s="172">
        <f t="shared" si="2"/>
        <v>2.6114179417867867</v>
      </c>
      <c r="E41" s="173"/>
      <c r="F41" s="174">
        <v>0.39</v>
      </c>
      <c r="G41" s="171">
        <f t="shared" si="3"/>
        <v>0.36972768411143236</v>
      </c>
      <c r="H41" s="172">
        <f t="shared" si="4"/>
        <v>0.65173172653598244</v>
      </c>
      <c r="I41" s="172">
        <f t="shared" si="5"/>
        <v>0.2339030574604655</v>
      </c>
    </row>
    <row r="42" spans="1:9" x14ac:dyDescent="0.3">
      <c r="A42" s="170">
        <v>-2.6000000000000099</v>
      </c>
      <c r="B42" s="171">
        <f t="shared" si="0"/>
        <v>1.3582969233685271E-2</v>
      </c>
      <c r="C42" s="172">
        <f t="shared" si="1"/>
        <v>4.6611880237186157E-3</v>
      </c>
      <c r="D42" s="172">
        <f t="shared" si="2"/>
        <v>2.6014638803720267</v>
      </c>
      <c r="E42" s="173"/>
      <c r="F42" s="170">
        <v>0.4</v>
      </c>
      <c r="G42" s="171">
        <f t="shared" si="3"/>
        <v>0.36827014030332333</v>
      </c>
      <c r="H42" s="172">
        <f t="shared" si="4"/>
        <v>0.65542174161032429</v>
      </c>
      <c r="I42" s="172">
        <f t="shared" si="5"/>
        <v>0.23043883694745304</v>
      </c>
    </row>
    <row r="43" spans="1:9" x14ac:dyDescent="0.3">
      <c r="A43" s="174">
        <v>-2.5900000000000101</v>
      </c>
      <c r="B43" s="171">
        <f t="shared" si="0"/>
        <v>1.3940060505935452E-2</v>
      </c>
      <c r="C43" s="172">
        <f t="shared" si="1"/>
        <v>4.7987965971260371E-3</v>
      </c>
      <c r="D43" s="172">
        <f t="shared" si="2"/>
        <v>2.5915111773193895</v>
      </c>
      <c r="E43" s="173"/>
      <c r="F43" s="174">
        <v>0.41</v>
      </c>
      <c r="G43" s="171">
        <f t="shared" si="3"/>
        <v>0.36678166243733612</v>
      </c>
      <c r="H43" s="172">
        <f t="shared" si="4"/>
        <v>0.65909702622767741</v>
      </c>
      <c r="I43" s="172">
        <f t="shared" si="5"/>
        <v>0.22701144319068386</v>
      </c>
    </row>
    <row r="44" spans="1:9" x14ac:dyDescent="0.3">
      <c r="A44" s="170">
        <v>-2.5800000000000098</v>
      </c>
      <c r="B44" s="171">
        <f t="shared" si="0"/>
        <v>1.4305108994149328E-2</v>
      </c>
      <c r="C44" s="172">
        <f t="shared" si="1"/>
        <v>4.9400157577705007E-3</v>
      </c>
      <c r="D44" s="172">
        <f t="shared" si="2"/>
        <v>2.5815598683391117</v>
      </c>
      <c r="E44" s="173"/>
      <c r="F44" s="170">
        <v>0.42</v>
      </c>
      <c r="G44" s="171">
        <f t="shared" si="3"/>
        <v>0.36526267262215389</v>
      </c>
      <c r="H44" s="172">
        <f t="shared" si="4"/>
        <v>0.66275727315175048</v>
      </c>
      <c r="I44" s="172">
        <f t="shared" si="5"/>
        <v>0.22362072734588911</v>
      </c>
    </row>
    <row r="45" spans="1:9" x14ac:dyDescent="0.3">
      <c r="A45" s="174">
        <v>-2.5700000000000101</v>
      </c>
      <c r="B45" s="171">
        <f t="shared" si="0"/>
        <v>1.4678249112059659E-2</v>
      </c>
      <c r="C45" s="172">
        <f t="shared" si="1"/>
        <v>5.084925748990889E-3</v>
      </c>
      <c r="D45" s="172">
        <f t="shared" si="2"/>
        <v>2.5716099899371634</v>
      </c>
      <c r="E45" s="173"/>
      <c r="F45" s="174">
        <v>0.43</v>
      </c>
      <c r="G45" s="171">
        <f t="shared" si="3"/>
        <v>0.36371360037371342</v>
      </c>
      <c r="H45" s="172">
        <f t="shared" si="4"/>
        <v>0.66640217940454238</v>
      </c>
      <c r="I45" s="172">
        <f t="shared" si="5"/>
        <v>0.22026653751766664</v>
      </c>
    </row>
    <row r="46" spans="1:9" x14ac:dyDescent="0.3">
      <c r="A46" s="170">
        <v>-2.5600000000000098</v>
      </c>
      <c r="B46" s="171">
        <f t="shared" si="0"/>
        <v>1.5059616327377075E-2</v>
      </c>
      <c r="C46" s="172">
        <f t="shared" si="1"/>
        <v>5.2336081635556376E-3</v>
      </c>
      <c r="D46" s="172">
        <f t="shared" si="2"/>
        <v>2.5616615794286841</v>
      </c>
      <c r="E46" s="173"/>
      <c r="F46" s="170">
        <v>0.44</v>
      </c>
      <c r="G46" s="171">
        <f t="shared" si="3"/>
        <v>0.36213488241309222</v>
      </c>
      <c r="H46" s="172">
        <f t="shared" si="4"/>
        <v>0.67003144633940637</v>
      </c>
      <c r="I46" s="172">
        <f t="shared" si="5"/>
        <v>0.21694871880243102</v>
      </c>
    </row>
    <row r="47" spans="1:9" x14ac:dyDescent="0.3">
      <c r="A47" s="174">
        <v>-2.55000000000001</v>
      </c>
      <c r="B47" s="171">
        <f t="shared" si="0"/>
        <v>1.5449347134394779E-2</v>
      </c>
      <c r="C47" s="172">
        <f t="shared" si="1"/>
        <v>5.3861459540665282E-3</v>
      </c>
      <c r="D47" s="172">
        <f t="shared" si="2"/>
        <v>2.5517146749515351</v>
      </c>
      <c r="E47" s="173"/>
      <c r="F47" s="174">
        <v>0.45</v>
      </c>
      <c r="G47" s="171">
        <f t="shared" si="3"/>
        <v>0.36052696246164795</v>
      </c>
      <c r="H47" s="172">
        <f t="shared" si="4"/>
        <v>0.67364477971208003</v>
      </c>
      <c r="I47" s="172">
        <f t="shared" si="5"/>
        <v>0.21366711333208396</v>
      </c>
    </row>
    <row r="48" spans="1:9" x14ac:dyDescent="0.3">
      <c r="A48" s="170">
        <v>-2.5400000000000098</v>
      </c>
      <c r="B48" s="171">
        <f t="shared" si="0"/>
        <v>1.5847579025360423E-2</v>
      </c>
      <c r="C48" s="172">
        <f t="shared" si="1"/>
        <v>5.5426234430824466E-3</v>
      </c>
      <c r="D48" s="172">
        <f t="shared" si="2"/>
        <v>2.5417693154799408</v>
      </c>
      <c r="E48" s="173"/>
      <c r="F48" s="170">
        <v>0.46</v>
      </c>
      <c r="G48" s="171">
        <f t="shared" si="3"/>
        <v>0.35889029103354464</v>
      </c>
      <c r="H48" s="172">
        <f t="shared" si="4"/>
        <v>0.67724188974965227</v>
      </c>
      <c r="I48" s="172">
        <f t="shared" si="5"/>
        <v>0.21042156031838469</v>
      </c>
    </row>
    <row r="49" spans="1:9" x14ac:dyDescent="0.3">
      <c r="A49" s="174">
        <v>-2.53000000000001</v>
      </c>
      <c r="B49" s="171">
        <f t="shared" si="0"/>
        <v>1.6254450460600086E-2</v>
      </c>
      <c r="C49" s="172">
        <f t="shared" si="1"/>
        <v>5.7031263329505285E-3</v>
      </c>
      <c r="D49" s="172">
        <f t="shared" si="2"/>
        <v>2.5318255408382448</v>
      </c>
      <c r="E49" s="173"/>
      <c r="F49" s="174">
        <v>0.47</v>
      </c>
      <c r="G49" s="171">
        <f t="shared" si="3"/>
        <v>0.35722532522580086</v>
      </c>
      <c r="H49" s="172">
        <f t="shared" si="4"/>
        <v>0.6808224912174442</v>
      </c>
      <c r="I49" s="172">
        <f t="shared" si="5"/>
        <v>0.20721189609799964</v>
      </c>
    </row>
    <row r="50" spans="1:9" x14ac:dyDescent="0.3">
      <c r="A50" s="170">
        <v>-2.5200000000000098</v>
      </c>
      <c r="B50" s="171">
        <f t="shared" si="0"/>
        <v>1.6670100837380651E-2</v>
      </c>
      <c r="C50" s="172">
        <f t="shared" si="1"/>
        <v>5.8677417153323967E-3</v>
      </c>
      <c r="D50" s="172">
        <f t="shared" si="2"/>
        <v>2.5218833917147525</v>
      </c>
      <c r="E50" s="173"/>
      <c r="F50" s="170">
        <v>0.48</v>
      </c>
      <c r="G50" s="171">
        <f t="shared" si="3"/>
        <v>0.35553252850599709</v>
      </c>
      <c r="H50" s="172">
        <f t="shared" si="4"/>
        <v>0.68438630348377738</v>
      </c>
      <c r="I50" s="172">
        <f t="shared" si="5"/>
        <v>0.20403795417821025</v>
      </c>
    </row>
    <row r="51" spans="1:9" x14ac:dyDescent="0.3">
      <c r="A51" s="174">
        <v>-2.51000000000001</v>
      </c>
      <c r="B51" s="171">
        <f t="shared" si="0"/>
        <v>1.7094670457496512E-2</v>
      </c>
      <c r="C51" s="172">
        <f t="shared" si="1"/>
        <v>6.036558080412484E-3</v>
      </c>
      <c r="D51" s="172">
        <f t="shared" si="2"/>
        <v>2.5119429096756711</v>
      </c>
      <c r="E51" s="173"/>
      <c r="F51" s="174">
        <v>0.49</v>
      </c>
      <c r="G51" s="171">
        <f t="shared" si="3"/>
        <v>0.35381237049777969</v>
      </c>
      <c r="H51" s="172">
        <f t="shared" si="4"/>
        <v>0.68793305058260945</v>
      </c>
      <c r="I51" s="172">
        <f t="shared" si="5"/>
        <v>0.20089956528325834</v>
      </c>
    </row>
    <row r="52" spans="1:9" x14ac:dyDescent="0.3">
      <c r="A52" s="170">
        <v>-2.5000000000000102</v>
      </c>
      <c r="B52" s="171">
        <f t="shared" si="0"/>
        <v>1.7528300493568086E-2</v>
      </c>
      <c r="C52" s="172">
        <f t="shared" si="1"/>
        <v>6.2096653257759519E-3</v>
      </c>
      <c r="D52" s="172">
        <f t="shared" si="2"/>
        <v>2.5020041371791386</v>
      </c>
      <c r="E52" s="173"/>
      <c r="F52" s="170">
        <v>0.5</v>
      </c>
      <c r="G52" s="171">
        <f t="shared" si="3"/>
        <v>0.35206532676429952</v>
      </c>
      <c r="H52" s="172">
        <f t="shared" si="4"/>
        <v>0.69146246127401312</v>
      </c>
      <c r="I52" s="172">
        <f t="shared" si="5"/>
        <v>0.19779655740130608</v>
      </c>
    </row>
    <row r="53" spans="1:9" x14ac:dyDescent="0.3">
      <c r="A53" s="174">
        <v>-2.49000000000001</v>
      </c>
      <c r="B53" s="171">
        <f t="shared" si="0"/>
        <v>1.7971132954039192E-2</v>
      </c>
      <c r="C53" s="172">
        <f t="shared" si="1"/>
        <v>6.3871547649429952E-3</v>
      </c>
      <c r="D53" s="172">
        <f t="shared" si="2"/>
        <v>2.492067117589341</v>
      </c>
      <c r="E53" s="173"/>
      <c r="F53" s="174">
        <v>0.51</v>
      </c>
      <c r="G53" s="171">
        <f t="shared" si="3"/>
        <v>0.35029187858972582</v>
      </c>
      <c r="H53" s="172">
        <f t="shared" si="4"/>
        <v>0.69497426910248061</v>
      </c>
      <c r="I53" s="172">
        <f t="shared" si="5"/>
        <v>0.19472875583199092</v>
      </c>
    </row>
    <row r="54" spans="1:9" x14ac:dyDescent="0.3">
      <c r="A54" s="170">
        <v>-2.4800000000000102</v>
      </c>
      <c r="B54" s="171">
        <f t="shared" si="0"/>
        <v>1.842331064686158E-2</v>
      </c>
      <c r="C54" s="172">
        <f t="shared" si="1"/>
        <v>6.5691191355465696E-3</v>
      </c>
      <c r="D54" s="172">
        <f t="shared" si="2"/>
        <v>2.4821318951907161</v>
      </c>
      <c r="E54" s="173"/>
      <c r="F54" s="170">
        <v>0.52</v>
      </c>
      <c r="G54" s="171">
        <f t="shared" si="3"/>
        <v>0.34849251275897447</v>
      </c>
      <c r="H54" s="172">
        <f t="shared" si="4"/>
        <v>0.69846821245303381</v>
      </c>
      <c r="I54" s="172">
        <f t="shared" si="5"/>
        <v>0.19169598323455206</v>
      </c>
    </row>
    <row r="55" spans="1:9" x14ac:dyDescent="0.3">
      <c r="A55" s="174">
        <v>-2.47000000000001</v>
      </c>
      <c r="B55" s="171">
        <f t="shared" si="0"/>
        <v>1.8884977141855712E-2</v>
      </c>
      <c r="C55" s="172">
        <f t="shared" si="1"/>
        <v>6.7556526071404647E-3</v>
      </c>
      <c r="D55" s="172">
        <f t="shared" si="2"/>
        <v>2.4721985152022286</v>
      </c>
      <c r="E55" s="173"/>
      <c r="F55" s="174">
        <v>0.53</v>
      </c>
      <c r="G55" s="171">
        <f t="shared" si="3"/>
        <v>0.34666772133579166</v>
      </c>
      <c r="H55" s="172">
        <f t="shared" si="4"/>
        <v>0.70194403460512356</v>
      </c>
      <c r="I55" s="172">
        <f t="shared" si="5"/>
        <v>0.18869805967650713</v>
      </c>
    </row>
    <row r="56" spans="1:9" x14ac:dyDescent="0.3">
      <c r="A56" s="170">
        <v>-2.4600000000000102</v>
      </c>
      <c r="B56" s="171">
        <f t="shared" si="0"/>
        <v>1.9356276731736472E-2</v>
      </c>
      <c r="C56" s="172">
        <f t="shared" si="1"/>
        <v>6.9468507886241175E-3</v>
      </c>
      <c r="D56" s="172">
        <f t="shared" si="2"/>
        <v>2.462267023791731</v>
      </c>
      <c r="E56" s="173"/>
      <c r="F56" s="170">
        <v>0.54</v>
      </c>
      <c r="G56" s="171">
        <f t="shared" si="3"/>
        <v>0.34481800143933333</v>
      </c>
      <c r="H56" s="172">
        <f t="shared" si="4"/>
        <v>0.70540148378430201</v>
      </c>
      <c r="I56" s="172">
        <f t="shared" si="5"/>
        <v>0.18573480268285641</v>
      </c>
    </row>
    <row r="57" spans="1:9" x14ac:dyDescent="0.3">
      <c r="A57" s="174">
        <v>-2.4500000000000099</v>
      </c>
      <c r="B57" s="171">
        <f t="shared" si="0"/>
        <v>1.9837354391794845E-2</v>
      </c>
      <c r="C57" s="172">
        <f t="shared" si="1"/>
        <v>7.1428107352712157E-3</v>
      </c>
      <c r="D57" s="172">
        <f t="shared" si="2"/>
        <v>2.4523374680903904</v>
      </c>
      <c r="E57" s="173"/>
      <c r="F57" s="174">
        <v>0.55000000000000004</v>
      </c>
      <c r="G57" s="171">
        <f t="shared" si="3"/>
        <v>0.3429438550193839</v>
      </c>
      <c r="H57" s="172">
        <f t="shared" si="4"/>
        <v>0.70884031321165364</v>
      </c>
      <c r="I57" s="172">
        <f t="shared" si="5"/>
        <v>0.1828060272857934</v>
      </c>
    </row>
    <row r="58" spans="1:9" x14ac:dyDescent="0.3">
      <c r="A58" s="170">
        <v>-2.4400000000000102</v>
      </c>
      <c r="B58" s="171">
        <f t="shared" si="0"/>
        <v>2.0328355738225331E-2</v>
      </c>
      <c r="C58" s="172">
        <f t="shared" si="1"/>
        <v>7.3436309553481412E-3</v>
      </c>
      <c r="D58" s="172">
        <f t="shared" si="2"/>
        <v>2.4424098962071858</v>
      </c>
      <c r="E58" s="173"/>
      <c r="F58" s="170">
        <v>0.56000000000000005</v>
      </c>
      <c r="G58" s="171">
        <f t="shared" si="3"/>
        <v>0.34104578863035256</v>
      </c>
      <c r="H58" s="172">
        <f t="shared" si="4"/>
        <v>0.71226028115097295</v>
      </c>
      <c r="I58" s="172">
        <f t="shared" si="5"/>
        <v>0.1799115460748974</v>
      </c>
    </row>
    <row r="59" spans="1:9" x14ac:dyDescent="0.3">
      <c r="A59" s="174">
        <v>-2.4300000000000099</v>
      </c>
      <c r="B59" s="171">
        <f t="shared" si="0"/>
        <v>2.0829426985091687E-2</v>
      </c>
      <c r="C59" s="172">
        <f t="shared" si="1"/>
        <v>7.5494114163089975E-3</v>
      </c>
      <c r="D59" s="172">
        <f t="shared" si="2"/>
        <v>2.4324843572434705</v>
      </c>
      <c r="E59" s="173"/>
      <c r="F59" s="174">
        <v>0.56999999999999995</v>
      </c>
      <c r="G59" s="171">
        <f t="shared" si="3"/>
        <v>0.33912431320419223</v>
      </c>
      <c r="H59" s="172">
        <f t="shared" si="4"/>
        <v>0.71566115095367588</v>
      </c>
      <c r="I59" s="172">
        <f>_xlfn.NORM.DIST(F59,0,1,FALSE)-F59*(1-_xlfn.NORM.DIST(F59,0,1,TRUE))</f>
        <v>0.17705116924778749</v>
      </c>
    </row>
    <row r="60" spans="1:9" x14ac:dyDescent="0.3">
      <c r="A60" s="170">
        <v>-2.4200000000000101</v>
      </c>
      <c r="B60" s="171">
        <f t="shared" si="0"/>
        <v>2.1340714899922262E-2</v>
      </c>
      <c r="C60" s="172">
        <f t="shared" si="1"/>
        <v>7.7602535505534222E-3</v>
      </c>
      <c r="D60" s="172">
        <f t="shared" si="2"/>
        <v>2.4225609013075928</v>
      </c>
      <c r="E60" s="173"/>
      <c r="F60" s="170">
        <v>0.57999999999999996</v>
      </c>
      <c r="G60" s="171">
        <f t="shared" si="3"/>
        <v>0.33717994382238059</v>
      </c>
      <c r="H60" s="172">
        <f t="shared" si="4"/>
        <v>0.7190426911014357</v>
      </c>
      <c r="I60" s="172">
        <f t="shared" si="5"/>
        <v>0.17422470466121331</v>
      </c>
    </row>
    <row r="61" spans="1:9" x14ac:dyDescent="0.3">
      <c r="A61" s="174">
        <v>-2.4100000000000099</v>
      </c>
      <c r="B61" s="171">
        <f t="shared" si="0"/>
        <v>2.186236675792887E-2</v>
      </c>
      <c r="C61" s="172">
        <f t="shared" si="1"/>
        <v>7.9762602607335101E-3</v>
      </c>
      <c r="D61" s="172">
        <f t="shared" si="2"/>
        <v>2.412639579529571</v>
      </c>
      <c r="E61" s="173"/>
      <c r="F61" s="174">
        <v>0.59</v>
      </c>
      <c r="G61" s="171">
        <f t="shared" si="3"/>
        <v>0.33521319948710609</v>
      </c>
      <c r="H61" s="172">
        <f t="shared" si="4"/>
        <v>0.72240467524653507</v>
      </c>
      <c r="I61" s="172">
        <f t="shared" si="5"/>
        <v>0.1714319578825618</v>
      </c>
    </row>
    <row r="62" spans="1:9" x14ac:dyDescent="0.3">
      <c r="A62" s="170">
        <v>-2.4000000000000101</v>
      </c>
      <c r="B62" s="171">
        <f t="shared" si="0"/>
        <v>2.2394530294842355E-2</v>
      </c>
      <c r="C62" s="172">
        <f t="shared" si="1"/>
        <v>8.1975359245958987E-3</v>
      </c>
      <c r="D62" s="172">
        <f t="shared" si="2"/>
        <v>2.4027204440758223</v>
      </c>
      <c r="E62" s="173"/>
      <c r="F62" s="170">
        <v>0.6</v>
      </c>
      <c r="G62" s="171">
        <f t="shared" si="3"/>
        <v>0.33322460289179967</v>
      </c>
      <c r="H62" s="172">
        <f t="shared" si="4"/>
        <v>0.72574688224992645</v>
      </c>
      <c r="I62" s="172">
        <f t="shared" si="5"/>
        <v>0.16867273224175555</v>
      </c>
    </row>
    <row r="63" spans="1:9" x14ac:dyDescent="0.3">
      <c r="A63" s="174">
        <v>-2.3900000000000099</v>
      </c>
      <c r="B63" s="171">
        <f t="shared" si="0"/>
        <v>2.2937353658360152E-2</v>
      </c>
      <c r="C63" s="172">
        <f t="shared" si="1"/>
        <v>8.4241863993454649E-3</v>
      </c>
      <c r="D63" s="172">
        <f t="shared" si="2"/>
        <v>2.392803548163934</v>
      </c>
      <c r="E63" s="173"/>
      <c r="F63" s="174">
        <v>0.61</v>
      </c>
      <c r="G63" s="171">
        <f t="shared" si="3"/>
        <v>0.33121468019115297</v>
      </c>
      <c r="H63" s="172">
        <f t="shared" si="4"/>
        <v>0.72906909621699434</v>
      </c>
      <c r="I63" s="172">
        <f t="shared" si="5"/>
        <v>0.16594682888351953</v>
      </c>
    </row>
    <row r="64" spans="1:9" x14ac:dyDescent="0.3">
      <c r="A64" s="170">
        <v>-2.3800000000000101</v>
      </c>
      <c r="B64" s="171">
        <f t="shared" si="0"/>
        <v>2.3490985358200791E-2</v>
      </c>
      <c r="C64" s="172">
        <f t="shared" si="1"/>
        <v>8.6563190255163069E-3</v>
      </c>
      <c r="D64" s="172">
        <f t="shared" si="2"/>
        <v>2.3828889460774816</v>
      </c>
      <c r="E64" s="173"/>
      <c r="F64" s="170">
        <v>0.62</v>
      </c>
      <c r="G64" s="171">
        <f t="shared" si="3"/>
        <v>0.32918396077076478</v>
      </c>
      <c r="H64" s="172">
        <f t="shared" si="4"/>
        <v>0.732371106531017</v>
      </c>
      <c r="I64" s="172">
        <f t="shared" si="5"/>
        <v>0.16325404681999534</v>
      </c>
    </row>
    <row r="65" spans="1:9" x14ac:dyDescent="0.3">
      <c r="A65" s="174">
        <v>-2.3700000000000099</v>
      </c>
      <c r="B65" s="171">
        <f t="shared" si="0"/>
        <v>2.4055574214762416E-2</v>
      </c>
      <c r="C65" s="172">
        <f t="shared" si="1"/>
        <v>8.8940426303365377E-3</v>
      </c>
      <c r="D65" s="172">
        <f t="shared" si="2"/>
        <v>2.3729766931808749</v>
      </c>
      <c r="E65" s="173"/>
      <c r="F65" s="174">
        <v>0.63</v>
      </c>
      <c r="G65" s="171">
        <f t="shared" si="3"/>
        <v>0.32713297701655447</v>
      </c>
      <c r="H65" s="172">
        <f t="shared" si="4"/>
        <v>0.73565270788432247</v>
      </c>
      <c r="I65" s="172">
        <f t="shared" si="5"/>
        <v>0.16059418298367761</v>
      </c>
    </row>
    <row r="66" spans="1:9" x14ac:dyDescent="0.3">
      <c r="A66" s="170">
        <v>-2.3600000000000101</v>
      </c>
      <c r="B66" s="171">
        <f t="shared" si="0"/>
        <v>2.4631269306381917E-2</v>
      </c>
      <c r="C66" s="172">
        <f t="shared" si="1"/>
        <v>9.1374675305724209E-3</v>
      </c>
      <c r="D66" s="172">
        <f t="shared" si="2"/>
        <v>2.3630668459342412</v>
      </c>
      <c r="E66" s="173"/>
      <c r="F66" s="170">
        <v>0.64</v>
      </c>
      <c r="G66" s="171">
        <f t="shared" si="3"/>
        <v>0.32506226408408218</v>
      </c>
      <c r="H66" s="172">
        <f t="shared" si="4"/>
        <v>0.73891370030713843</v>
      </c>
      <c r="I66" s="172">
        <f t="shared" si="5"/>
        <v>0.15796703228065076</v>
      </c>
    </row>
    <row r="67" spans="1:9" x14ac:dyDescent="0.3">
      <c r="A67" s="174">
        <v>-2.3500000000000099</v>
      </c>
      <c r="B67" s="171">
        <f t="shared" ref="B67:B130" si="6">_xlfn.NORM.S.DIST(A67,0)</f>
        <v>2.5218219915193813E-2</v>
      </c>
      <c r="C67" s="172">
        <f t="shared" ref="C67:C130" si="7">_xlfn.NORM.S.DIST(A67,1)</f>
        <v>9.3867055348383199E-3</v>
      </c>
      <c r="D67" s="172">
        <f t="shared" ref="D67:D130" si="8">_xlfn.NORM.DIST(A67,0,1,FALSE)-A67*(1-_xlfn.NORM.DIST(A67,0,1,TRUE))</f>
        <v>2.3531594619083336</v>
      </c>
      <c r="E67" s="173"/>
      <c r="F67" s="174">
        <v>0.65</v>
      </c>
      <c r="G67" s="171">
        <f t="shared" ref="G67:G130" si="9">_xlfn.NORM.S.DIST(F67,0)</f>
        <v>0.32297235966791427</v>
      </c>
      <c r="H67" s="172">
        <f t="shared" ref="H67:H130" si="10">_xlfn.NORM.S.DIST(F67,1)</f>
        <v>0.74215388919413527</v>
      </c>
      <c r="I67" s="172">
        <f t="shared" ref="I67:I130" si="11">_xlfn.NORM.DIST(F67,0,1,FALSE)-F67*(1-_xlfn.NORM.DIST(F67,0,1,TRUE))</f>
        <v>0.15537238764410219</v>
      </c>
    </row>
    <row r="68" spans="1:9" x14ac:dyDescent="0.3">
      <c r="A68" s="170">
        <v>-2.3400000000000101</v>
      </c>
      <c r="B68" s="171">
        <f t="shared" si="6"/>
        <v>2.5816575471587076E-2</v>
      </c>
      <c r="C68" s="172">
        <f t="shared" si="7"/>
        <v>9.6418699453580739E-3</v>
      </c>
      <c r="D68" s="172">
        <f t="shared" si="8"/>
        <v>2.3432545997994589</v>
      </c>
      <c r="E68" s="173"/>
      <c r="F68" s="170">
        <v>0.66</v>
      </c>
      <c r="G68" s="171">
        <f t="shared" si="9"/>
        <v>0.32086380377117252</v>
      </c>
      <c r="H68" s="172">
        <f t="shared" si="10"/>
        <v>0.74537308532866398</v>
      </c>
      <c r="I68" s="172">
        <f t="shared" si="11"/>
        <v>0.15281004008809074</v>
      </c>
    </row>
    <row r="69" spans="1:9" x14ac:dyDescent="0.3">
      <c r="A69" s="174">
        <v>-2.3300000000000098</v>
      </c>
      <c r="B69" s="171">
        <f t="shared" si="6"/>
        <v>2.6426485497261124E-2</v>
      </c>
      <c r="C69" s="172">
        <f t="shared" si="7"/>
        <v>9.9030755591639867E-3</v>
      </c>
      <c r="D69" s="172">
        <f t="shared" si="8"/>
        <v>2.333352319444419</v>
      </c>
      <c r="E69" s="173"/>
      <c r="F69" s="174">
        <v>0.67</v>
      </c>
      <c r="G69" s="171">
        <f t="shared" si="9"/>
        <v>0.31873713847540153</v>
      </c>
      <c r="H69" s="172">
        <f t="shared" si="10"/>
        <v>0.74857110490468992</v>
      </c>
      <c r="I69" s="172">
        <f t="shared" si="11"/>
        <v>0.15027977876154378</v>
      </c>
    </row>
    <row r="70" spans="1:9" x14ac:dyDescent="0.3">
      <c r="A70" s="170">
        <v>-2.3200000000000101</v>
      </c>
      <c r="B70" s="171">
        <f t="shared" si="6"/>
        <v>2.7048099546881147E-2</v>
      </c>
      <c r="C70" s="172">
        <f t="shared" si="7"/>
        <v>1.0170438668719401E-2</v>
      </c>
      <c r="D70" s="172">
        <f t="shared" si="8"/>
        <v>2.3234526818354624</v>
      </c>
      <c r="E70" s="173"/>
      <c r="F70" s="170">
        <v>0.68</v>
      </c>
      <c r="G70" s="171">
        <f t="shared" si="9"/>
        <v>0.31659290771089277</v>
      </c>
      <c r="H70" s="172">
        <f t="shared" si="10"/>
        <v>0.75174776954642952</v>
      </c>
      <c r="I70" s="172">
        <f t="shared" si="11"/>
        <v>0.14778139100246482</v>
      </c>
    </row>
    <row r="71" spans="1:9" x14ac:dyDescent="0.3">
      <c r="A71" s="174">
        <v>-2.31000000000002</v>
      </c>
      <c r="B71" s="171">
        <f t="shared" si="6"/>
        <v>2.7681567148335293E-2</v>
      </c>
      <c r="C71" s="172">
        <f t="shared" si="7"/>
        <v>1.0444077061950522E-2</v>
      </c>
      <c r="D71" s="172">
        <f t="shared" si="8"/>
        <v>2.3135557491352494</v>
      </c>
      <c r="E71" s="173"/>
      <c r="F71" s="174">
        <v>0.69</v>
      </c>
      <c r="G71" s="171">
        <f t="shared" si="9"/>
        <v>0.31443165702759734</v>
      </c>
      <c r="H71" s="172">
        <f t="shared" si="10"/>
        <v>0.75490290632569057</v>
      </c>
      <c r="I71" s="172">
        <f t="shared" si="11"/>
        <v>0.14531466239232385</v>
      </c>
    </row>
    <row r="72" spans="1:9" x14ac:dyDescent="0.3">
      <c r="A72" s="170">
        <v>-2.30000000000001</v>
      </c>
      <c r="B72" s="171">
        <f t="shared" si="6"/>
        <v>2.8327037741600516E-2</v>
      </c>
      <c r="C72" s="172">
        <f t="shared" si="7"/>
        <v>1.0724110021675514E-2</v>
      </c>
      <c r="D72" s="172">
        <f t="shared" si="8"/>
        <v>2.3036615846917567</v>
      </c>
      <c r="E72" s="173"/>
      <c r="F72" s="170">
        <v>0.7</v>
      </c>
      <c r="G72" s="171">
        <f t="shared" si="9"/>
        <v>0.31225393336676127</v>
      </c>
      <c r="H72" s="172">
        <f t="shared" si="10"/>
        <v>0.75803634777692697</v>
      </c>
      <c r="I72" s="172">
        <f t="shared" si="11"/>
        <v>0.14287937681061016</v>
      </c>
    </row>
    <row r="73" spans="1:9" x14ac:dyDescent="0.3">
      <c r="A73" s="174">
        <v>-2.29000000000002</v>
      </c>
      <c r="B73" s="171">
        <f t="shared" si="6"/>
        <v>2.898466061620809E-2</v>
      </c>
      <c r="C73" s="172">
        <f t="shared" si="7"/>
        <v>1.1010658324410802E-2</v>
      </c>
      <c r="D73" s="172">
        <f t="shared" si="8"/>
        <v>2.2937702530533275</v>
      </c>
      <c r="E73" s="173"/>
      <c r="F73" s="174">
        <v>0.71</v>
      </c>
      <c r="G73" s="171">
        <f t="shared" si="9"/>
        <v>0.31006028483341613</v>
      </c>
      <c r="H73" s="172">
        <f t="shared" si="10"/>
        <v>0.76114793191001329</v>
      </c>
      <c r="I73" s="172">
        <f t="shared" si="11"/>
        <v>0.14047531648952558</v>
      </c>
    </row>
    <row r="74" spans="1:9" x14ac:dyDescent="0.3">
      <c r="A74" s="170">
        <v>-2.28000000000001</v>
      </c>
      <c r="B74" s="171">
        <f t="shared" si="6"/>
        <v>2.9654584847340591E-2</v>
      </c>
      <c r="C74" s="172">
        <f t="shared" si="7"/>
        <v>1.1303844238552491E-2</v>
      </c>
      <c r="D74" s="172">
        <f t="shared" si="8"/>
        <v>2.283881819983451</v>
      </c>
      <c r="E74" s="173"/>
      <c r="F74" s="170">
        <v>0.72</v>
      </c>
      <c r="G74" s="171">
        <f t="shared" si="9"/>
        <v>0.30785126046985295</v>
      </c>
      <c r="H74" s="172">
        <f t="shared" si="10"/>
        <v>0.76423750222074882</v>
      </c>
      <c r="I74" s="172">
        <f t="shared" si="11"/>
        <v>0.13810226206879211</v>
      </c>
    </row>
    <row r="75" spans="1:9" x14ac:dyDescent="0.3">
      <c r="A75" s="174">
        <v>-2.27000000000002</v>
      </c>
      <c r="B75" s="171">
        <f t="shared" si="6"/>
        <v>3.0336959230530265E-2</v>
      </c>
      <c r="C75" s="172">
        <f t="shared" si="7"/>
        <v>1.1603791521902924E-2</v>
      </c>
      <c r="D75" s="172">
        <f t="shared" si="8"/>
        <v>2.2739963524758302</v>
      </c>
      <c r="E75" s="173"/>
      <c r="F75" s="174">
        <v>0.73</v>
      </c>
      <c r="G75" s="171">
        <f t="shared" si="9"/>
        <v>0.30562741003020988</v>
      </c>
      <c r="H75" s="172">
        <f t="shared" si="10"/>
        <v>0.76730490769910253</v>
      </c>
      <c r="I75" s="172">
        <f t="shared" si="11"/>
        <v>0.13575999265055474</v>
      </c>
    </row>
    <row r="76" spans="1:9" x14ac:dyDescent="0.3">
      <c r="A76" s="170">
        <v>-2.2600000000000202</v>
      </c>
      <c r="B76" s="171">
        <f t="shared" si="6"/>
        <v>3.1031932215006844E-2</v>
      </c>
      <c r="C76" s="172">
        <f t="shared" si="7"/>
        <v>1.1910625418546433E-2</v>
      </c>
      <c r="D76" s="172">
        <f t="shared" si="8"/>
        <v>2.2641139187691119</v>
      </c>
      <c r="E76" s="173"/>
      <c r="F76" s="170">
        <v>0.74</v>
      </c>
      <c r="G76" s="171">
        <f t="shared" si="9"/>
        <v>0.30338928375630014</v>
      </c>
      <c r="H76" s="172">
        <f t="shared" si="10"/>
        <v>0.77035000283520938</v>
      </c>
      <c r="I76" s="172">
        <f t="shared" si="11"/>
        <v>0.13344828585435509</v>
      </c>
    </row>
    <row r="77" spans="1:9" x14ac:dyDescent="0.3">
      <c r="A77" s="174">
        <v>-2.25000000000002</v>
      </c>
      <c r="B77" s="171">
        <f t="shared" si="6"/>
        <v>3.1739651835665995E-2</v>
      </c>
      <c r="C77" s="172">
        <f t="shared" si="7"/>
        <v>1.2224472655044066E-2</v>
      </c>
      <c r="D77" s="172">
        <f t="shared" si="8"/>
        <v>2.2542345883618364</v>
      </c>
      <c r="E77" s="173"/>
      <c r="F77" s="174">
        <v>0.75</v>
      </c>
      <c r="G77" s="171">
        <f t="shared" si="9"/>
        <v>0.30113743215480443</v>
      </c>
      <c r="H77" s="172">
        <f t="shared" si="10"/>
        <v>0.77337264762313174</v>
      </c>
      <c r="I77" s="172">
        <f t="shared" si="11"/>
        <v>0.13116691787215323</v>
      </c>
    </row>
    <row r="78" spans="1:9" x14ac:dyDescent="0.3">
      <c r="A78" s="170">
        <v>-2.2400000000000202</v>
      </c>
      <c r="B78" s="171">
        <f t="shared" si="6"/>
        <v>3.2460265643695987E-2</v>
      </c>
      <c r="C78" s="172">
        <f t="shared" si="7"/>
        <v>1.2545461435945903E-2</v>
      </c>
      <c r="D78" s="172">
        <f t="shared" si="8"/>
        <v>2.2443584320271968</v>
      </c>
      <c r="E78" s="173"/>
      <c r="F78" s="170">
        <v>0.76</v>
      </c>
      <c r="G78" s="171">
        <f t="shared" si="9"/>
        <v>0.29887240577595275</v>
      </c>
      <c r="H78" s="172">
        <f t="shared" si="10"/>
        <v>0.77637270756240062</v>
      </c>
      <c r="I78" s="172">
        <f t="shared" si="11"/>
        <v>0.12891566352337722</v>
      </c>
    </row>
    <row r="79" spans="1:9" x14ac:dyDescent="0.3">
      <c r="A79" s="174">
        <v>-2.23000000000002</v>
      </c>
      <c r="B79" s="171">
        <f t="shared" si="6"/>
        <v>3.3193920635859644E-2</v>
      </c>
      <c r="C79" s="172">
        <f t="shared" si="7"/>
        <v>1.287372143860136E-2</v>
      </c>
      <c r="D79" s="172">
        <f t="shared" si="8"/>
        <v>2.2344855218277986</v>
      </c>
      <c r="E79" s="173"/>
      <c r="F79" s="174">
        <v>0.77</v>
      </c>
      <c r="G79" s="171">
        <f t="shared" si="9"/>
        <v>0.29659475499381571</v>
      </c>
      <c r="H79" s="172">
        <f t="shared" si="10"/>
        <v>0.77935005365735044</v>
      </c>
      <c r="I79" s="172">
        <f t="shared" si="11"/>
        <v>0.12669429630997556</v>
      </c>
    </row>
    <row r="80" spans="1:9" x14ac:dyDescent="0.3">
      <c r="A80" s="170">
        <v>-2.2200000000000202</v>
      </c>
      <c r="B80" s="171">
        <f t="shared" si="6"/>
        <v>3.3940763182447674E-2</v>
      </c>
      <c r="C80" s="172">
        <f t="shared" si="7"/>
        <v>1.3209383807255596E-2</v>
      </c>
      <c r="D80" s="172">
        <f t="shared" si="8"/>
        <v>2.2246159311303604</v>
      </c>
      <c r="E80" s="173"/>
      <c r="F80" s="170">
        <v>0.78</v>
      </c>
      <c r="G80" s="171">
        <f t="shared" si="9"/>
        <v>0.29430502978832512</v>
      </c>
      <c r="H80" s="172">
        <f t="shared" si="10"/>
        <v>0.78230456241426694</v>
      </c>
      <c r="I80" s="172">
        <f t="shared" si="11"/>
        <v>0.12450258847145332</v>
      </c>
    </row>
    <row r="81" spans="1:9" x14ac:dyDescent="0.3">
      <c r="A81" s="174">
        <v>-2.2100000000000199</v>
      </c>
      <c r="B81" s="171">
        <f t="shared" si="6"/>
        <v>3.47009389539173E-2</v>
      </c>
      <c r="C81" s="172">
        <f t="shared" si="7"/>
        <v>1.3552581146419284E-2</v>
      </c>
      <c r="D81" s="172">
        <f t="shared" si="8"/>
        <v>2.2147497346203502</v>
      </c>
      <c r="E81" s="173"/>
      <c r="F81" s="174">
        <v>0.79</v>
      </c>
      <c r="G81" s="171">
        <f t="shared" si="9"/>
        <v>0.29200377952914142</v>
      </c>
      <c r="H81" s="172">
        <f t="shared" si="10"/>
        <v>0.78523611583636288</v>
      </c>
      <c r="I81" s="172">
        <f t="shared" si="11"/>
        <v>0.12234031103986809</v>
      </c>
    </row>
    <row r="82" spans="1:9" x14ac:dyDescent="0.3">
      <c r="A82" s="170">
        <v>-2.2000000000000202</v>
      </c>
      <c r="B82" s="171">
        <f t="shared" si="6"/>
        <v>3.5474592846229863E-2</v>
      </c>
      <c r="C82" s="172">
        <f t="shared" si="7"/>
        <v>1.3903447513497881E-2</v>
      </c>
      <c r="D82" s="172">
        <f t="shared" si="8"/>
        <v>2.2048870083165539</v>
      </c>
      <c r="E82" s="173"/>
      <c r="F82" s="170">
        <v>0.8</v>
      </c>
      <c r="G82" s="171">
        <f t="shared" si="9"/>
        <v>0.28969155276148273</v>
      </c>
      <c r="H82" s="172">
        <f t="shared" si="10"/>
        <v>0.78814460141660336</v>
      </c>
      <c r="I82" s="172">
        <f t="shared" si="11"/>
        <v>0.1202072338947654</v>
      </c>
    </row>
    <row r="83" spans="1:9" x14ac:dyDescent="0.3">
      <c r="A83" s="174">
        <v>-2.1900000000000199</v>
      </c>
      <c r="B83" s="171">
        <f t="shared" si="6"/>
        <v>3.6261868904904647E-2</v>
      </c>
      <c r="C83" s="172">
        <f t="shared" si="7"/>
        <v>1.4262118410668144E-2</v>
      </c>
      <c r="D83" s="172">
        <f t="shared" si="8"/>
        <v>2.1950278295855608</v>
      </c>
      <c r="E83" s="173"/>
      <c r="F83" s="174">
        <v>0.81</v>
      </c>
      <c r="G83" s="171">
        <f t="shared" si="9"/>
        <v>0.28736889699402829</v>
      </c>
      <c r="H83" s="172">
        <f t="shared" si="10"/>
        <v>0.79102991212839835</v>
      </c>
      <c r="I83" s="172">
        <f t="shared" si="11"/>
        <v>0.11810312581803095</v>
      </c>
    </row>
    <row r="84" spans="1:9" x14ac:dyDescent="0.3">
      <c r="A84" s="170">
        <v>-2.1800000000000201</v>
      </c>
      <c r="B84" s="171">
        <f t="shared" si="6"/>
        <v>3.7062910247804857E-2</v>
      </c>
      <c r="C84" s="172">
        <f t="shared" si="7"/>
        <v>1.4628730775988509E-2</v>
      </c>
      <c r="D84" s="172">
        <f t="shared" si="8"/>
        <v>2.1851722771561697</v>
      </c>
      <c r="E84" s="173"/>
      <c r="F84" s="170">
        <v>0.82</v>
      </c>
      <c r="G84" s="171">
        <f t="shared" si="9"/>
        <v>0.28503635848900727</v>
      </c>
      <c r="H84" s="172">
        <f t="shared" si="10"/>
        <v>0.79389194641418692</v>
      </c>
      <c r="I84" s="172">
        <f t="shared" si="11"/>
        <v>0.11602775454864056</v>
      </c>
    </row>
    <row r="85" spans="1:9" x14ac:dyDescent="0.3">
      <c r="A85" s="174">
        <v>-2.1700000000000199</v>
      </c>
      <c r="B85" s="171">
        <f t="shared" si="6"/>
        <v>3.7877858986675846E-2</v>
      </c>
      <c r="C85" s="172">
        <f t="shared" si="7"/>
        <v>1.5003422973731447E-2</v>
      </c>
      <c r="D85" s="172">
        <f t="shared" si="8"/>
        <v>2.1753204311336982</v>
      </c>
      <c r="E85" s="173"/>
      <c r="F85" s="174">
        <v>0.83</v>
      </c>
      <c r="G85" s="171">
        <f t="shared" si="9"/>
        <v>0.28269448205458025</v>
      </c>
      <c r="H85" s="172">
        <f t="shared" si="10"/>
        <v>0.79673060817193153</v>
      </c>
      <c r="I85" s="172">
        <f t="shared" si="11"/>
        <v>0.11398088683728344</v>
      </c>
    </row>
    <row r="86" spans="1:9" x14ac:dyDescent="0.3">
      <c r="A86" s="170">
        <v>-2.1600000000000201</v>
      </c>
      <c r="B86" s="171">
        <f t="shared" si="6"/>
        <v>3.8706856147453943E-2</v>
      </c>
      <c r="C86" s="172">
        <f t="shared" si="7"/>
        <v>1.538633478392467E-2</v>
      </c>
      <c r="D86" s="172">
        <f t="shared" si="8"/>
        <v>2.1654723730141963</v>
      </c>
      <c r="E86" s="173"/>
      <c r="F86" s="170">
        <v>0.84</v>
      </c>
      <c r="G86" s="171">
        <f t="shared" si="9"/>
        <v>0.28034381083962062</v>
      </c>
      <c r="H86" s="172">
        <f t="shared" si="10"/>
        <v>0.79954580673955034</v>
      </c>
      <c r="I86" s="172">
        <f t="shared" si="11"/>
        <v>0.11196228850084292</v>
      </c>
    </row>
    <row r="87" spans="1:9" x14ac:dyDescent="0.3">
      <c r="A87" s="174">
        <v>-2.1500000000000199</v>
      </c>
      <c r="B87" s="171">
        <f t="shared" si="6"/>
        <v>3.955004158936852E-2</v>
      </c>
      <c r="C87" s="172">
        <f t="shared" si="7"/>
        <v>1.5777607391089719E-2</v>
      </c>
      <c r="D87" s="172">
        <f t="shared" si="8"/>
        <v>2.1556281856985455</v>
      </c>
      <c r="E87" s="173"/>
      <c r="F87" s="174">
        <v>0.85</v>
      </c>
      <c r="G87" s="171">
        <f t="shared" si="9"/>
        <v>0.27798488613099648</v>
      </c>
      <c r="H87" s="172">
        <f t="shared" si="10"/>
        <v>0.80233745687730762</v>
      </c>
      <c r="I87" s="172">
        <f t="shared" si="11"/>
        <v>0.10997172447670797</v>
      </c>
    </row>
    <row r="88" spans="1:9" x14ac:dyDescent="0.3">
      <c r="A88" s="170">
        <v>-2.1400000000000201</v>
      </c>
      <c r="B88" s="171">
        <f t="shared" si="6"/>
        <v>4.0407553922858566E-2</v>
      </c>
      <c r="C88" s="172">
        <f t="shared" si="7"/>
        <v>1.6177383372165285E-2</v>
      </c>
      <c r="D88" s="172">
        <f t="shared" si="8"/>
        <v>2.1457879535064448</v>
      </c>
      <c r="E88" s="173"/>
      <c r="F88" s="170">
        <v>0.86</v>
      </c>
      <c r="G88" s="171">
        <f t="shared" si="9"/>
        <v>0.27561824715345667</v>
      </c>
      <c r="H88" s="172">
        <f t="shared" si="10"/>
        <v>0.80510547874819172</v>
      </c>
      <c r="I88" s="172">
        <f t="shared" si="11"/>
        <v>0.10800895887690154</v>
      </c>
    </row>
    <row r="89" spans="1:9" x14ac:dyDescent="0.3">
      <c r="A89" s="174">
        <v>-2.1300000000000199</v>
      </c>
      <c r="B89" s="171">
        <f t="shared" si="6"/>
        <v>4.1279530426328662E-2</v>
      </c>
      <c r="C89" s="172">
        <f t="shared" si="7"/>
        <v>1.6585806683604178E-2</v>
      </c>
      <c r="D89" s="172">
        <f t="shared" si="8"/>
        <v>2.1359517621902713</v>
      </c>
      <c r="E89" s="173"/>
      <c r="F89" s="174">
        <v>0.87</v>
      </c>
      <c r="G89" s="171">
        <f t="shared" si="9"/>
        <v>0.27324443087221623</v>
      </c>
      <c r="H89" s="172">
        <f t="shared" si="10"/>
        <v>0.80784979789630373</v>
      </c>
      <c r="I89" s="172">
        <f t="shared" si="11"/>
        <v>0.10607375504200048</v>
      </c>
    </row>
    <row r="90" spans="1:9" x14ac:dyDescent="0.3">
      <c r="A90" s="170">
        <v>-2.1200000000000201</v>
      </c>
      <c r="B90" s="171">
        <f t="shared" si="6"/>
        <v>4.2166106961768528E-2</v>
      </c>
      <c r="C90" s="172">
        <f t="shared" si="7"/>
        <v>1.7003022647631958E-2</v>
      </c>
      <c r="D90" s="172">
        <f t="shared" si="8"/>
        <v>2.1261196989488087</v>
      </c>
      <c r="E90" s="173"/>
      <c r="F90" s="170">
        <v>0.88</v>
      </c>
      <c r="G90" s="171">
        <f t="shared" si="9"/>
        <v>0.27086397179833799</v>
      </c>
      <c r="H90" s="172">
        <f t="shared" si="10"/>
        <v>0.81057034522328786</v>
      </c>
      <c r="I90" s="172">
        <f t="shared" si="11"/>
        <v>0.10416587559483131</v>
      </c>
    </row>
    <row r="91" spans="1:9" x14ac:dyDescent="0.3">
      <c r="A91" s="174">
        <v>-2.1100000000000199</v>
      </c>
      <c r="B91" s="171">
        <f t="shared" si="6"/>
        <v>4.3067417889263923E-2</v>
      </c>
      <c r="C91" s="172">
        <f t="shared" si="7"/>
        <v>1.7429177937656224E-2</v>
      </c>
      <c r="D91" s="172">
        <f t="shared" si="8"/>
        <v>2.116291852440829</v>
      </c>
      <c r="E91" s="173"/>
      <c r="F91" s="174">
        <v>0.89</v>
      </c>
      <c r="G91" s="171">
        <f t="shared" si="9"/>
        <v>0.26847740179700241</v>
      </c>
      <c r="H91" s="172">
        <f t="shared" si="10"/>
        <v>0.81326705696282742</v>
      </c>
      <c r="I91" s="172">
        <f t="shared" si="11"/>
        <v>0.10228508249391882</v>
      </c>
    </row>
    <row r="92" spans="1:9" x14ac:dyDescent="0.3">
      <c r="A92" s="170">
        <v>-2.1000000000000201</v>
      </c>
      <c r="B92" s="171">
        <f t="shared" si="6"/>
        <v>4.3983595980425338E-2</v>
      </c>
      <c r="C92" s="172">
        <f t="shared" si="7"/>
        <v>1.7864420562815661E-2</v>
      </c>
      <c r="D92" s="172">
        <f t="shared" si="8"/>
        <v>2.106468312798532</v>
      </c>
      <c r="E92" s="173"/>
      <c r="F92" s="170">
        <v>0.9</v>
      </c>
      <c r="G92" s="171">
        <f t="shared" si="9"/>
        <v>0.26608524989875482</v>
      </c>
      <c r="H92" s="172">
        <f t="shared" si="10"/>
        <v>0.81593987465324047</v>
      </c>
      <c r="I92" s="172">
        <f t="shared" si="11"/>
        <v>0.10043113708667123</v>
      </c>
    </row>
    <row r="93" spans="1:9" x14ac:dyDescent="0.3">
      <c r="A93" s="174">
        <v>-2.0900000000000198</v>
      </c>
      <c r="B93" s="171">
        <f t="shared" si="6"/>
        <v>4.4914772330765219E-2</v>
      </c>
      <c r="C93" s="172">
        <f t="shared" si="7"/>
        <v>1.8308899851658064E-2</v>
      </c>
      <c r="D93" s="172">
        <f t="shared" si="8"/>
        <v>2.0966491716408191</v>
      </c>
      <c r="E93" s="173"/>
      <c r="F93" s="174">
        <v>0.91</v>
      </c>
      <c r="G93" s="171">
        <f t="shared" si="9"/>
        <v>0.26368804211381813</v>
      </c>
      <c r="H93" s="172">
        <f t="shared" si="10"/>
        <v>0.81858874510820279</v>
      </c>
      <c r="I93" s="172">
        <f t="shared" si="11"/>
        <v>9.8603800162282651E-2</v>
      </c>
    </row>
    <row r="94" spans="1:9" x14ac:dyDescent="0.3">
      <c r="A94" s="170">
        <v>-2.0800000000000201</v>
      </c>
      <c r="B94" s="171">
        <f t="shared" si="6"/>
        <v>4.5861076271052993E-2</v>
      </c>
      <c r="C94" s="172">
        <f t="shared" si="7"/>
        <v>1.8762766434936826E-2</v>
      </c>
      <c r="D94" s="172">
        <f t="shared" si="8"/>
        <v>2.086834522086404</v>
      </c>
      <c r="E94" s="173"/>
      <c r="F94" s="170">
        <v>0.92</v>
      </c>
      <c r="G94" s="171">
        <f t="shared" si="9"/>
        <v>0.26128630124955315</v>
      </c>
      <c r="H94" s="172">
        <f t="shared" si="10"/>
        <v>0.82121362038562828</v>
      </c>
      <c r="I94" s="172">
        <f t="shared" si="11"/>
        <v>9.680283200433118E-2</v>
      </c>
    </row>
    <row r="95" spans="1:9" x14ac:dyDescent="0.3">
      <c r="A95" s="174">
        <v>-2.0700000000000198</v>
      </c>
      <c r="B95" s="171">
        <f t="shared" si="6"/>
        <v>4.6822635277681234E-2</v>
      </c>
      <c r="C95" s="172">
        <f t="shared" si="7"/>
        <v>1.9226172227516363E-2</v>
      </c>
      <c r="D95" s="172">
        <f t="shared" si="8"/>
        <v>2.0770244587667421</v>
      </c>
      <c r="E95" s="173"/>
      <c r="F95" s="174">
        <v>0.93</v>
      </c>
      <c r="G95" s="171">
        <f t="shared" si="9"/>
        <v>0.2588805467311488</v>
      </c>
      <c r="H95" s="172">
        <f t="shared" si="10"/>
        <v>0.82381445775474216</v>
      </c>
      <c r="I95" s="172">
        <f t="shared" si="11"/>
        <v>9.5027992443058984E-2</v>
      </c>
    </row>
    <row r="96" spans="1:9" x14ac:dyDescent="0.3">
      <c r="A96" s="170">
        <v>-2.06000000000002</v>
      </c>
      <c r="B96" s="171">
        <f t="shared" si="6"/>
        <v>4.7799574882075056E-2</v>
      </c>
      <c r="C96" s="172">
        <f t="shared" si="7"/>
        <v>1.9699270409375934E-2</v>
      </c>
      <c r="D96" s="172">
        <f t="shared" si="8"/>
        <v>2.0672190778387804</v>
      </c>
      <c r="E96" s="173"/>
      <c r="F96" s="170">
        <v>0.94</v>
      </c>
      <c r="G96" s="171">
        <f t="shared" si="9"/>
        <v>0.25647129442562033</v>
      </c>
      <c r="H96" s="172">
        <f t="shared" si="10"/>
        <v>0.82639121966137541</v>
      </c>
      <c r="I96" s="172">
        <f t="shared" si="11"/>
        <v>9.3279040907313232E-2</v>
      </c>
    </row>
    <row r="97" spans="1:9" x14ac:dyDescent="0.3">
      <c r="A97" s="174">
        <v>-2.0500000000000198</v>
      </c>
      <c r="B97" s="171">
        <f t="shared" si="6"/>
        <v>4.8792018579180772E-2</v>
      </c>
      <c r="C97" s="172">
        <f t="shared" si="7"/>
        <v>2.0182215405703439E-2</v>
      </c>
      <c r="D97" s="172">
        <f t="shared" si="8"/>
        <v>2.0574184769975079</v>
      </c>
      <c r="E97" s="173"/>
      <c r="F97" s="174">
        <v>0.95</v>
      </c>
      <c r="G97" s="171">
        <f t="shared" si="9"/>
        <v>0.25405905646918903</v>
      </c>
      <c r="H97" s="172">
        <f t="shared" si="10"/>
        <v>0.82894387369151812</v>
      </c>
      <c r="I97" s="172">
        <f t="shared" si="11"/>
        <v>9.1555736476131244E-2</v>
      </c>
    </row>
    <row r="98" spans="1:9" x14ac:dyDescent="0.3">
      <c r="A98" s="170">
        <v>-2.04000000000002</v>
      </c>
      <c r="B98" s="171">
        <f t="shared" si="6"/>
        <v>4.9800087735068735E-2</v>
      </c>
      <c r="C98" s="172">
        <f t="shared" si="7"/>
        <v>2.067516286606905E-2</v>
      </c>
      <c r="D98" s="172">
        <f t="shared" si="8"/>
        <v>2.0476227554883075</v>
      </c>
      <c r="E98" s="173"/>
      <c r="F98" s="170">
        <v>0.96</v>
      </c>
      <c r="G98" s="171">
        <f t="shared" si="9"/>
        <v>0.25164434109811712</v>
      </c>
      <c r="H98" s="172">
        <f t="shared" si="10"/>
        <v>0.83147239253316219</v>
      </c>
      <c r="I98" s="172">
        <f t="shared" si="11"/>
        <v>8.9857837929952833E-2</v>
      </c>
    </row>
    <row r="99" spans="1:9" x14ac:dyDescent="0.3">
      <c r="A99" s="174">
        <v>-2.0300000000000198</v>
      </c>
      <c r="B99" s="171">
        <f t="shared" si="6"/>
        <v>5.0823901493689122E-2</v>
      </c>
      <c r="C99" s="172">
        <f t="shared" si="7"/>
        <v>2.1178269642671242E-2</v>
      </c>
      <c r="D99" s="172">
        <f t="shared" si="8"/>
        <v>2.0378320141190862</v>
      </c>
      <c r="E99" s="173"/>
      <c r="F99" s="174">
        <v>0.97</v>
      </c>
      <c r="G99" s="171">
        <f t="shared" si="9"/>
        <v>0.24922765248306594</v>
      </c>
      <c r="H99" s="172">
        <f t="shared" si="10"/>
        <v>0.83397675393647042</v>
      </c>
      <c r="I99" s="172">
        <f t="shared" si="11"/>
        <v>8.8185103801442261E-2</v>
      </c>
    </row>
    <row r="100" spans="1:9" x14ac:dyDescent="0.3">
      <c r="A100" s="170">
        <v>-2.02000000000002</v>
      </c>
      <c r="B100" s="171">
        <f t="shared" si="6"/>
        <v>5.1863576682818463E-2</v>
      </c>
      <c r="C100" s="172">
        <f t="shared" si="7"/>
        <v>2.1691693767645747E-2</v>
      </c>
      <c r="D100" s="172">
        <f t="shared" si="8"/>
        <v>2.0280463552721937</v>
      </c>
      <c r="E100" s="173"/>
      <c r="F100" s="170">
        <v>0.98</v>
      </c>
      <c r="G100" s="171">
        <f t="shared" si="9"/>
        <v>0.24680949056704274</v>
      </c>
      <c r="H100" s="172">
        <f t="shared" si="10"/>
        <v>0.83645694067230769</v>
      </c>
      <c r="I100" s="172">
        <f t="shared" si="11"/>
        <v>8.6537292425904272E-2</v>
      </c>
    </row>
    <row r="101" spans="1:9" x14ac:dyDescent="0.3">
      <c r="A101" s="174">
        <v>-2.0100000000000202</v>
      </c>
      <c r="B101" s="171">
        <f t="shared" si="6"/>
        <v>5.2919227719238134E-2</v>
      </c>
      <c r="C101" s="172">
        <f t="shared" si="7"/>
        <v>2.2215594429430406E-2</v>
      </c>
      <c r="D101" s="172">
        <f t="shared" si="8"/>
        <v>2.0182658829161029</v>
      </c>
      <c r="E101" s="173"/>
      <c r="F101" s="174">
        <v>0.99</v>
      </c>
      <c r="G101" s="171">
        <f t="shared" si="9"/>
        <v>0.24439035090699956</v>
      </c>
      <c r="H101" s="172">
        <f t="shared" si="10"/>
        <v>0.83891294048916909</v>
      </c>
      <c r="I101" s="172">
        <f t="shared" si="11"/>
        <v>8.4914161991276965E-2</v>
      </c>
    </row>
    <row r="102" spans="1:9" x14ac:dyDescent="0.3">
      <c r="A102" s="170">
        <v>-2.00000000000002</v>
      </c>
      <c r="B102" s="171">
        <f t="shared" si="6"/>
        <v>5.3990966513185898E-2</v>
      </c>
      <c r="C102" s="172">
        <f t="shared" si="7"/>
        <v>2.2750131948178116E-2</v>
      </c>
      <c r="D102" s="172">
        <f t="shared" si="8"/>
        <v>2.0084907026168493</v>
      </c>
      <c r="E102" s="173"/>
      <c r="F102" s="170">
        <v>1</v>
      </c>
      <c r="G102" s="171">
        <f t="shared" si="9"/>
        <v>0.24197072451914337</v>
      </c>
      <c r="H102" s="172">
        <f t="shared" si="10"/>
        <v>0.84134474606854304</v>
      </c>
      <c r="I102" s="172">
        <f t="shared" si="11"/>
        <v>8.3315470587686402E-2</v>
      </c>
    </row>
    <row r="103" spans="1:9" x14ac:dyDescent="0.3">
      <c r="A103" s="174">
        <v>-1.99000000000002</v>
      </c>
      <c r="B103" s="171">
        <f t="shared" si="6"/>
        <v>5.5078902372123581E-2</v>
      </c>
      <c r="C103" s="172">
        <f t="shared" si="7"/>
        <v>2.3295467750210706E-2</v>
      </c>
      <c r="D103" s="172">
        <f t="shared" si="8"/>
        <v>1.9987209215492239</v>
      </c>
      <c r="E103" s="173"/>
      <c r="F103" s="174">
        <v>1.01</v>
      </c>
      <c r="G103" s="171">
        <f t="shared" si="9"/>
        <v>0.23955109772801336</v>
      </c>
      <c r="H103" s="172">
        <f t="shared" si="10"/>
        <v>0.84375235497874546</v>
      </c>
      <c r="I103" s="172">
        <f t="shared" si="11"/>
        <v>8.1740976256546277E-2</v>
      </c>
    </row>
    <row r="104" spans="1:9" x14ac:dyDescent="0.3">
      <c r="A104" s="170">
        <v>-1.98000000000002</v>
      </c>
      <c r="B104" s="171">
        <f t="shared" si="6"/>
        <v>5.6183141903865821E-2</v>
      </c>
      <c r="C104" s="172">
        <f t="shared" si="7"/>
        <v>2.3851764341507393E-2</v>
      </c>
      <c r="D104" s="172">
        <f t="shared" si="8"/>
        <v>1.9889566485077008</v>
      </c>
      <c r="E104" s="173"/>
      <c r="F104" s="170">
        <v>1.02</v>
      </c>
      <c r="G104" s="171">
        <f t="shared" si="9"/>
        <v>0.23713195201937959</v>
      </c>
      <c r="H104" s="172">
        <f t="shared" si="10"/>
        <v>0.84613576962726511</v>
      </c>
      <c r="I104" s="172">
        <f t="shared" si="11"/>
        <v>8.0190437039189988E-2</v>
      </c>
    </row>
    <row r="105" spans="1:9" x14ac:dyDescent="0.3">
      <c r="A105" s="174">
        <v>-1.97000000000002</v>
      </c>
      <c r="B105" s="171">
        <f t="shared" si="6"/>
        <v>5.7303788919114883E-2</v>
      </c>
      <c r="C105" s="172">
        <f t="shared" si="7"/>
        <v>2.4419185280221394E-2</v>
      </c>
      <c r="D105" s="172">
        <f t="shared" si="8"/>
        <v>1.9791979939170983</v>
      </c>
      <c r="E105" s="173"/>
      <c r="F105" s="174">
        <v>1.03</v>
      </c>
      <c r="G105" s="171">
        <f t="shared" si="9"/>
        <v>0.23471376389701182</v>
      </c>
      <c r="H105" s="172">
        <f t="shared" si="10"/>
        <v>0.84849499721165633</v>
      </c>
      <c r="I105" s="172">
        <f t="shared" si="11"/>
        <v>7.8663611025017843E-2</v>
      </c>
    </row>
    <row r="106" spans="1:9" x14ac:dyDescent="0.3">
      <c r="A106" s="170">
        <v>-1.9600000000000199</v>
      </c>
      <c r="B106" s="171">
        <f t="shared" si="6"/>
        <v>5.844094433344918E-2</v>
      </c>
      <c r="C106" s="172">
        <f t="shared" si="7"/>
        <v>2.4997895148219255E-2</v>
      </c>
      <c r="D106" s="172">
        <f t="shared" si="8"/>
        <v>1.9694450698429589</v>
      </c>
      <c r="E106" s="173"/>
      <c r="F106" s="170">
        <v>1.04</v>
      </c>
      <c r="G106" s="171">
        <f t="shared" si="9"/>
        <v>0.2322970047433662</v>
      </c>
      <c r="H106" s="172">
        <f t="shared" si="10"/>
        <v>0.85083004966901865</v>
      </c>
      <c r="I106" s="172">
        <f t="shared" si="11"/>
        <v>7.7160256399145588E-2</v>
      </c>
    </row>
    <row r="107" spans="1:9" x14ac:dyDescent="0.3">
      <c r="A107" s="174">
        <v>-1.9500000000000199</v>
      </c>
      <c r="B107" s="171">
        <f t="shared" si="6"/>
        <v>5.9594706068813751E-2</v>
      </c>
      <c r="C107" s="172">
        <f t="shared" si="7"/>
        <v>2.5588059521637431E-2</v>
      </c>
      <c r="D107" s="172">
        <f t="shared" si="8"/>
        <v>1.9596979900016402</v>
      </c>
      <c r="E107" s="173"/>
      <c r="F107" s="174">
        <v>1.05</v>
      </c>
      <c r="G107" s="171">
        <f t="shared" si="9"/>
        <v>0.22988214068423302</v>
      </c>
      <c r="H107" s="172">
        <f t="shared" si="10"/>
        <v>0.85314094362410409</v>
      </c>
      <c r="I107" s="172">
        <f t="shared" si="11"/>
        <v>7.5680131489542307E-2</v>
      </c>
    </row>
    <row r="108" spans="1:9" x14ac:dyDescent="0.3">
      <c r="A108" s="170">
        <v>-1.9400000000000199</v>
      </c>
      <c r="B108" s="171">
        <f t="shared" si="6"/>
        <v>6.0765168954562424E-2</v>
      </c>
      <c r="C108" s="172">
        <f t="shared" si="7"/>
        <v>2.618984494045147E-2</v>
      </c>
      <c r="D108" s="172">
        <f t="shared" si="8"/>
        <v>1.949956869770106</v>
      </c>
      <c r="E108" s="173"/>
      <c r="F108" s="170">
        <v>1.06</v>
      </c>
      <c r="G108" s="171">
        <f t="shared" si="9"/>
        <v>0.22746963245738591</v>
      </c>
      <c r="H108" s="172">
        <f t="shared" si="10"/>
        <v>0.85542770033609039</v>
      </c>
      <c r="I108" s="172">
        <f t="shared" si="11"/>
        <v>7.4222994813641724E-2</v>
      </c>
    </row>
    <row r="109" spans="1:9" x14ac:dyDescent="0.3">
      <c r="A109" s="174">
        <v>-1.9300000000000199</v>
      </c>
      <c r="B109" s="171">
        <f t="shared" si="6"/>
        <v>6.1952424628102791E-2</v>
      </c>
      <c r="C109" s="172">
        <f t="shared" si="7"/>
        <v>2.6803418877053724E-2</v>
      </c>
      <c r="D109" s="172">
        <f t="shared" si="8"/>
        <v>1.9402218261954083</v>
      </c>
      <c r="E109" s="173"/>
      <c r="F109" s="174">
        <v>1.07</v>
      </c>
      <c r="G109" s="171">
        <f t="shared" si="9"/>
        <v>0.22505993528526966</v>
      </c>
      <c r="H109" s="172">
        <f t="shared" si="10"/>
        <v>0.85769034564406077</v>
      </c>
      <c r="I109" s="172">
        <f t="shared" si="11"/>
        <v>7.2788605124414679E-2</v>
      </c>
    </row>
    <row r="110" spans="1:9" x14ac:dyDescent="0.3">
      <c r="A110" s="170">
        <v>-1.9200000000000199</v>
      </c>
      <c r="B110" s="171">
        <f t="shared" si="6"/>
        <v>6.315656143519624E-2</v>
      </c>
      <c r="C110" s="172">
        <f t="shared" si="7"/>
        <v>2.742894970383556E-2</v>
      </c>
      <c r="D110" s="172">
        <f t="shared" si="8"/>
        <v>1.9304929780038513</v>
      </c>
      <c r="E110" s="173"/>
      <c r="F110" s="170">
        <v>1.08</v>
      </c>
      <c r="G110" s="171">
        <f t="shared" si="9"/>
        <v>0.22265349875176113</v>
      </c>
      <c r="H110" s="172">
        <f t="shared" si="10"/>
        <v>0.85992890991123094</v>
      </c>
      <c r="I110" s="172">
        <f t="shared" si="11"/>
        <v>7.1376721455890552E-2</v>
      </c>
    </row>
    <row r="111" spans="1:9" x14ac:dyDescent="0.3">
      <c r="A111" s="174">
        <v>-1.9100000000000199</v>
      </c>
      <c r="B111" s="171">
        <f t="shared" si="6"/>
        <v>6.4377664329966902E-2</v>
      </c>
      <c r="C111" s="172">
        <f t="shared" si="7"/>
        <v>2.8066606659771207E-2</v>
      </c>
      <c r="D111" s="172">
        <f t="shared" si="8"/>
        <v>1.9207704456098231</v>
      </c>
      <c r="E111" s="173"/>
      <c r="F111" s="174">
        <v>1.0900000000000001</v>
      </c>
      <c r="G111" s="171">
        <f t="shared" si="9"/>
        <v>0.22025076668303326</v>
      </c>
      <c r="H111" s="172">
        <f t="shared" si="10"/>
        <v>0.8621434279679645</v>
      </c>
      <c r="I111" s="172">
        <f t="shared" si="11"/>
        <v>6.9987103168114545E-2</v>
      </c>
    </row>
    <row r="112" spans="1:9" x14ac:dyDescent="0.3">
      <c r="A112" s="170">
        <v>-1.9000000000000199</v>
      </c>
      <c r="B112" s="171">
        <f t="shared" si="6"/>
        <v>6.5615814774674111E-2</v>
      </c>
      <c r="C112" s="172">
        <f t="shared" si="7"/>
        <v>2.8716559816000485E-2</v>
      </c>
      <c r="D112" s="172">
        <f t="shared" si="8"/>
        <v>1.9110543511242926</v>
      </c>
      <c r="E112" s="173"/>
      <c r="F112" s="170">
        <v>1.1000000000000001</v>
      </c>
      <c r="G112" s="171">
        <f t="shared" si="9"/>
        <v>0.21785217703255053</v>
      </c>
      <c r="H112" s="172">
        <f t="shared" si="10"/>
        <v>0.86433393905361733</v>
      </c>
      <c r="I112" s="172">
        <f t="shared" si="11"/>
        <v>6.8619509991529576E-2</v>
      </c>
    </row>
    <row r="113" spans="1:9" x14ac:dyDescent="0.3">
      <c r="A113" s="174">
        <v>-1.8900000000000201</v>
      </c>
      <c r="B113" s="171">
        <f t="shared" si="6"/>
        <v>6.6871090639304603E-2</v>
      </c>
      <c r="C113" s="172">
        <f t="shared" si="7"/>
        <v>2.9378980040408075E-2</v>
      </c>
      <c r="D113" s="172">
        <f t="shared" si="8"/>
        <v>1.9013448183629529</v>
      </c>
      <c r="E113" s="173"/>
      <c r="F113" s="174">
        <v>1.1100000000000001</v>
      </c>
      <c r="G113" s="171">
        <f t="shared" si="9"/>
        <v>0.21545816177021967</v>
      </c>
      <c r="H113" s="172">
        <f t="shared" si="10"/>
        <v>0.86650048675725277</v>
      </c>
      <c r="I113" s="172">
        <f t="shared" si="11"/>
        <v>6.7273702070770242E-2</v>
      </c>
    </row>
    <row r="114" spans="1:9" x14ac:dyDescent="0.3">
      <c r="A114" s="170">
        <v>-1.8800000000000201</v>
      </c>
      <c r="B114" s="171">
        <f t="shared" si="6"/>
        <v>6.8143566101041997E-2</v>
      </c>
      <c r="C114" s="172">
        <f t="shared" si="7"/>
        <v>3.0054038961198404E-2</v>
      </c>
      <c r="D114" s="172">
        <f t="shared" si="8"/>
        <v>1.8916419728540084</v>
      </c>
      <c r="E114" s="173"/>
      <c r="F114" s="170">
        <v>1.1200000000000001</v>
      </c>
      <c r="G114" s="171">
        <f t="shared" si="9"/>
        <v>0.21306914677571784</v>
      </c>
      <c r="H114" s="172">
        <f t="shared" si="10"/>
        <v>0.86864311895726931</v>
      </c>
      <c r="I114" s="172">
        <f t="shared" si="11"/>
        <v>6.5949440007859461E-2</v>
      </c>
    </row>
    <row r="115" spans="1:9" x14ac:dyDescent="0.3">
      <c r="A115" s="174">
        <v>-1.8700000000000201</v>
      </c>
      <c r="B115" s="171">
        <f t="shared" si="6"/>
        <v>6.9433311543671591E-2</v>
      </c>
      <c r="C115" s="172">
        <f t="shared" si="7"/>
        <v>3.0741908929464545E-2</v>
      </c>
      <c r="D115" s="172">
        <f t="shared" si="8"/>
        <v>1.8819459418455924</v>
      </c>
      <c r="E115" s="173"/>
      <c r="F115" s="174">
        <v>1.1299999999999999</v>
      </c>
      <c r="G115" s="171">
        <f t="shared" si="9"/>
        <v>0.21068555173601533</v>
      </c>
      <c r="H115" s="172">
        <f t="shared" si="10"/>
        <v>0.8707618877599822</v>
      </c>
      <c r="I115" s="172">
        <f t="shared" si="11"/>
        <v>6.4646484904795243E-2</v>
      </c>
    </row>
    <row r="116" spans="1:9" x14ac:dyDescent="0.3">
      <c r="A116" s="170">
        <v>-1.8600000000000201</v>
      </c>
      <c r="B116" s="171">
        <f t="shared" si="6"/>
        <v>7.0740393456980744E-2</v>
      </c>
      <c r="C116" s="172">
        <f t="shared" si="7"/>
        <v>3.1442762980751271E-2</v>
      </c>
      <c r="D116" s="172">
        <f t="shared" si="8"/>
        <v>1.8722568543128031</v>
      </c>
      <c r="E116" s="173"/>
      <c r="F116" s="170">
        <v>1.1399999999999999</v>
      </c>
      <c r="G116" s="171">
        <f t="shared" si="9"/>
        <v>0.20830779004710837</v>
      </c>
      <c r="H116" s="172">
        <f t="shared" si="10"/>
        <v>0.87285684943720176</v>
      </c>
      <c r="I116" s="172">
        <f t="shared" si="11"/>
        <v>6.3364598405518391E-2</v>
      </c>
    </row>
    <row r="117" spans="1:9" x14ac:dyDescent="0.3">
      <c r="A117" s="174">
        <v>-1.8500000000000201</v>
      </c>
      <c r="B117" s="171">
        <f t="shared" si="6"/>
        <v>7.2064874336215307E-2</v>
      </c>
      <c r="C117" s="172">
        <f t="shared" si="7"/>
        <v>3.2156774795612256E-2</v>
      </c>
      <c r="D117" s="172">
        <f t="shared" si="8"/>
        <v>1.8625748409643521</v>
      </c>
      <c r="E117" s="173"/>
      <c r="F117" s="174">
        <v>1.1499999999999999</v>
      </c>
      <c r="G117" s="171">
        <f t="shared" si="9"/>
        <v>0.20593626871997478</v>
      </c>
      <c r="H117" s="172">
        <f t="shared" si="10"/>
        <v>0.87492806436284976</v>
      </c>
      <c r="I117" s="172">
        <f t="shared" si="11"/>
        <v>6.2103542737252021E-2</v>
      </c>
    </row>
    <row r="118" spans="1:9" x14ac:dyDescent="0.3">
      <c r="A118" s="170">
        <v>-1.8400000000000201</v>
      </c>
      <c r="B118" s="171">
        <f t="shared" si="6"/>
        <v>7.3406812581654171E-2</v>
      </c>
      <c r="C118" s="172">
        <f t="shared" si="7"/>
        <v>3.2884118659162402E-2</v>
      </c>
      <c r="D118" s="172">
        <f t="shared" si="8"/>
        <v>1.8529000342488149</v>
      </c>
      <c r="E118" s="173"/>
      <c r="F118" s="170">
        <v>1.1599999999999999</v>
      </c>
      <c r="G118" s="171">
        <f t="shared" si="9"/>
        <v>0.20357138829075944</v>
      </c>
      <c r="H118" s="172">
        <f t="shared" si="10"/>
        <v>0.87697559694865657</v>
      </c>
      <c r="I118" s="172">
        <f t="shared" si="11"/>
        <v>6.086308075120106E-2</v>
      </c>
    </row>
    <row r="119" spans="1:9" x14ac:dyDescent="0.3">
      <c r="A119" s="174">
        <v>-1.8300000000000201</v>
      </c>
      <c r="B119" s="171">
        <f t="shared" si="6"/>
        <v>7.4766262398364883E-2</v>
      </c>
      <c r="C119" s="172">
        <f t="shared" si="7"/>
        <v>3.3624969419626838E-2</v>
      </c>
      <c r="D119" s="172">
        <f t="shared" si="8"/>
        <v>1.8432325683604671</v>
      </c>
      <c r="E119" s="173"/>
      <c r="F119" s="174">
        <v>1.17</v>
      </c>
      <c r="G119" s="171">
        <f t="shared" si="9"/>
        <v>0.2012135427351974</v>
      </c>
      <c r="H119" s="172">
        <f t="shared" si="10"/>
        <v>0.87899951557898182</v>
      </c>
      <c r="I119" s="172">
        <f t="shared" si="11"/>
        <v>5.9642975962606121E-2</v>
      </c>
    </row>
    <row r="120" spans="1:9" x14ac:dyDescent="0.3">
      <c r="A120" s="170">
        <v>-1.82000000000003</v>
      </c>
      <c r="B120" s="171">
        <f t="shared" si="6"/>
        <v>7.6143273696203148E-2</v>
      </c>
      <c r="C120" s="172">
        <f t="shared" si="7"/>
        <v>3.4379502445887701E-2</v>
      </c>
      <c r="D120" s="172">
        <f t="shared" si="8"/>
        <v>1.8335725792447164</v>
      </c>
      <c r="E120" s="173"/>
      <c r="F120" s="170">
        <v>1.18</v>
      </c>
      <c r="G120" s="171">
        <f t="shared" si="9"/>
        <v>0.19886311938727591</v>
      </c>
      <c r="H120" s="172">
        <f t="shared" si="10"/>
        <v>0.88099989254479927</v>
      </c>
      <c r="I120" s="172">
        <f t="shared" si="11"/>
        <v>5.8442992590139048E-2</v>
      </c>
    </row>
    <row r="121" spans="1:9" x14ac:dyDescent="0.3">
      <c r="A121" s="174">
        <v>-1.81000000000003</v>
      </c>
      <c r="B121" s="171">
        <f t="shared" si="6"/>
        <v>7.7537891990129768E-2</v>
      </c>
      <c r="C121" s="172">
        <f t="shared" si="7"/>
        <v>3.5147893584036471E-2</v>
      </c>
      <c r="D121" s="172">
        <f t="shared" si="8"/>
        <v>1.8239202046030527</v>
      </c>
      <c r="E121" s="173"/>
      <c r="F121" s="174">
        <v>1.19</v>
      </c>
      <c r="G121" s="171">
        <f t="shared" si="9"/>
        <v>0.19652049886213654</v>
      </c>
      <c r="H121" s="172">
        <f t="shared" si="10"/>
        <v>0.88297680397689138</v>
      </c>
      <c r="I121" s="172">
        <f t="shared" si="11"/>
        <v>5.7262895594637292E-2</v>
      </c>
    </row>
    <row r="122" spans="1:9" x14ac:dyDescent="0.3">
      <c r="A122" s="170">
        <v>-1.80000000000003</v>
      </c>
      <c r="B122" s="171">
        <f t="shared" si="6"/>
        <v>7.8950158300889889E-2</v>
      </c>
      <c r="C122" s="172">
        <f t="shared" si="7"/>
        <v>3.5930319112923423E-2</v>
      </c>
      <c r="D122" s="172">
        <f t="shared" si="8"/>
        <v>1.8142755838976565</v>
      </c>
      <c r="E122" s="173"/>
      <c r="F122" s="170">
        <v>1.2</v>
      </c>
      <c r="G122" s="171">
        <f t="shared" si="9"/>
        <v>0.19418605498321295</v>
      </c>
      <c r="H122" s="172">
        <f t="shared" si="10"/>
        <v>0.88493032977829178</v>
      </c>
      <c r="I122" s="172">
        <f t="shared" si="11"/>
        <v>5.6102450717163105E-2</v>
      </c>
    </row>
    <row r="123" spans="1:9" x14ac:dyDescent="0.3">
      <c r="A123" s="174">
        <v>-1.79000000000003</v>
      </c>
      <c r="B123" s="171">
        <f t="shared" si="6"/>
        <v>8.0380109056149854E-2</v>
      </c>
      <c r="C123" s="172">
        <f t="shared" si="7"/>
        <v>3.672695569872389E-2</v>
      </c>
      <c r="D123" s="172">
        <f t="shared" si="8"/>
        <v>1.8046388583554629</v>
      </c>
      <c r="E123" s="173"/>
      <c r="F123" s="174">
        <v>1.21</v>
      </c>
      <c r="G123" s="171">
        <f t="shared" si="9"/>
        <v>0.19186015471359938</v>
      </c>
      <c r="H123" s="172">
        <f t="shared" si="10"/>
        <v>0.88686055355602278</v>
      </c>
      <c r="I123" s="172">
        <f t="shared" si="11"/>
        <v>5.4961424516386942E-2</v>
      </c>
    </row>
    <row r="124" spans="1:9" x14ac:dyDescent="0.3">
      <c r="A124" s="170">
        <v>-1.78000000000003</v>
      </c>
      <c r="B124" s="171">
        <f t="shared" si="6"/>
        <v>8.1827775992138446E-2</v>
      </c>
      <c r="C124" s="172">
        <f t="shared" si="7"/>
        <v>3.753798034851432E-2</v>
      </c>
      <c r="D124" s="172">
        <f t="shared" si="8"/>
        <v>1.7950101709718118</v>
      </c>
      <c r="E124" s="173"/>
      <c r="F124" s="170">
        <v>1.22</v>
      </c>
      <c r="G124" s="171">
        <f t="shared" si="9"/>
        <v>0.18954315809164024</v>
      </c>
      <c r="H124" s="172">
        <f t="shared" si="10"/>
        <v>0.88876756255216538</v>
      </c>
      <c r="I124" s="172">
        <f t="shared" si="11"/>
        <v>5.3839584405281998E-2</v>
      </c>
    </row>
    <row r="125" spans="1:9" x14ac:dyDescent="0.3">
      <c r="A125" s="174">
        <v>-1.77000000000003</v>
      </c>
      <c r="B125" s="171">
        <f t="shared" si="6"/>
        <v>8.329318605587005E-2</v>
      </c>
      <c r="C125" s="172">
        <f t="shared" si="7"/>
        <v>3.8363570362868714E-2</v>
      </c>
      <c r="D125" s="172">
        <f t="shared" si="8"/>
        <v>1.7853896665136213</v>
      </c>
      <c r="E125" s="173"/>
      <c r="F125" s="174">
        <v>1.23</v>
      </c>
      <c r="G125" s="171">
        <f t="shared" si="9"/>
        <v>0.18723541817072956</v>
      </c>
      <c r="H125" s="172">
        <f t="shared" si="10"/>
        <v>0.89065144757430814</v>
      </c>
      <c r="I125" s="172">
        <f t="shared" si="11"/>
        <v>5.2736698687128575E-2</v>
      </c>
    </row>
    <row r="126" spans="1:9" x14ac:dyDescent="0.3">
      <c r="A126" s="170">
        <v>-1.76000000000003</v>
      </c>
      <c r="B126" s="171">
        <f t="shared" si="6"/>
        <v>8.4776361308017759E-2</v>
      </c>
      <c r="C126" s="172">
        <f t="shared" si="7"/>
        <v>3.9203903287480094E-2</v>
      </c>
      <c r="D126" s="172">
        <f t="shared" si="8"/>
        <v>1.7757774915220814</v>
      </c>
      <c r="E126" s="173"/>
      <c r="F126" s="170">
        <v>1.24</v>
      </c>
      <c r="G126" s="171">
        <f t="shared" si="9"/>
        <v>0.18493728096330531</v>
      </c>
      <c r="H126" s="172">
        <f t="shared" si="10"/>
        <v>0.89251230292541306</v>
      </c>
      <c r="I126" s="172">
        <f t="shared" si="11"/>
        <v>5.1652536590817505E-2</v>
      </c>
    </row>
    <row r="127" spans="1:9" x14ac:dyDescent="0.3">
      <c r="A127" s="174">
        <v>-1.75000000000003</v>
      </c>
      <c r="B127" s="171">
        <f t="shared" si="6"/>
        <v>8.6277318826506993E-2</v>
      </c>
      <c r="C127" s="172">
        <f t="shared" si="7"/>
        <v>4.0059156863814491E-2</v>
      </c>
      <c r="D127" s="172">
        <f t="shared" si="8"/>
        <v>1.7661737943148603</v>
      </c>
      <c r="E127" s="173"/>
      <c r="F127" s="174">
        <v>1.25</v>
      </c>
      <c r="G127" s="171">
        <f t="shared" si="9"/>
        <v>0.18264908538902191</v>
      </c>
      <c r="H127" s="172">
        <f t="shared" si="10"/>
        <v>0.89435022633314476</v>
      </c>
      <c r="I127" s="172">
        <f t="shared" si="11"/>
        <v>5.0586868305452865E-2</v>
      </c>
    </row>
    <row r="128" spans="1:9" x14ac:dyDescent="0.3">
      <c r="A128" s="170">
        <v>-1.74000000000003</v>
      </c>
      <c r="B128" s="171">
        <f t="shared" si="6"/>
        <v>8.7796070610901056E-2</v>
      </c>
      <c r="C128" s="172">
        <f t="shared" si="7"/>
        <v>4.0929508978804728E-2</v>
      </c>
      <c r="D128" s="172">
        <f t="shared" si="8"/>
        <v>1.7565787249878095</v>
      </c>
      <c r="E128" s="173"/>
      <c r="F128" s="170">
        <v>1.26</v>
      </c>
      <c r="G128" s="171">
        <f t="shared" si="9"/>
        <v>0.18037116322708033</v>
      </c>
      <c r="H128" s="172">
        <f t="shared" si="10"/>
        <v>0.89616531887869966</v>
      </c>
      <c r="I128" s="172">
        <f t="shared" si="11"/>
        <v>4.953946501424189E-2</v>
      </c>
    </row>
    <row r="129" spans="1:9" x14ac:dyDescent="0.3">
      <c r="A129" s="174">
        <v>-1.73000000000003</v>
      </c>
      <c r="B129" s="171">
        <f t="shared" si="6"/>
        <v>8.9332623487650364E-2</v>
      </c>
      <c r="C129" s="172">
        <f t="shared" si="7"/>
        <v>4.1815137613592256E-2</v>
      </c>
      <c r="D129" s="172">
        <f t="shared" si="8"/>
        <v>1.7469924354161646</v>
      </c>
      <c r="E129" s="173"/>
      <c r="F129" s="174">
        <v>1.27</v>
      </c>
      <c r="G129" s="171">
        <f t="shared" si="9"/>
        <v>0.17810383907269359</v>
      </c>
      <c r="H129" s="172">
        <f t="shared" si="10"/>
        <v>0.89795768492518091</v>
      </c>
      <c r="I129" s="172">
        <f t="shared" si="11"/>
        <v>4.8510098927673329E-2</v>
      </c>
    </row>
    <row r="130" spans="1:9" x14ac:dyDescent="0.3">
      <c r="A130" s="170">
        <v>-1.7200000000000299</v>
      </c>
      <c r="B130" s="171">
        <f t="shared" si="6"/>
        <v>9.0886979016278166E-2</v>
      </c>
      <c r="C130" s="172">
        <f t="shared" si="7"/>
        <v>4.2716220791326219E-2</v>
      </c>
      <c r="D130" s="172">
        <f t="shared" si="8"/>
        <v>1.7374150792552256</v>
      </c>
      <c r="E130" s="173"/>
      <c r="F130" s="170">
        <v>1.28</v>
      </c>
      <c r="G130" s="171">
        <f t="shared" si="9"/>
        <v>0.17584743029766237</v>
      </c>
      <c r="H130" s="172">
        <f t="shared" si="10"/>
        <v>0.89972743204555794</v>
      </c>
      <c r="I130" s="172">
        <f t="shared" si="11"/>
        <v>4.7498543315976527E-2</v>
      </c>
    </row>
    <row r="131" spans="1:9" x14ac:dyDescent="0.3">
      <c r="A131" s="174">
        <v>-1.7100000000000299</v>
      </c>
      <c r="B131" s="171">
        <f t="shared" ref="B131:B194" si="12">_xlfn.NORM.S.DIST(A131,0)</f>
        <v>9.2459133396575938E-2</v>
      </c>
      <c r="C131" s="172">
        <f t="shared" ref="C131:C194" si="13">_xlfn.NORM.S.DIST(A131,1)</f>
        <v>4.3632936524029137E-2</v>
      </c>
      <c r="D131" s="172">
        <f t="shared" ref="D131:D194" si="14">_xlfn.NORM.DIST(A131,0,1,FALSE)-A131*(1-_xlfn.NORM.DIST(A131,0,1,TRUE))</f>
        <v>1.7278468119405148</v>
      </c>
      <c r="E131" s="173"/>
      <c r="F131" s="174">
        <v>1.29</v>
      </c>
      <c r="G131" s="171">
        <f t="shared" ref="G131:G194" si="15">_xlfn.NORM.S.DIST(F131,0)</f>
        <v>0.17360224701503299</v>
      </c>
      <c r="H131" s="172">
        <f t="shared" ref="H131:H194" si="16">_xlfn.NORM.S.DIST(F131,1)</f>
        <v>0.90147467095025213</v>
      </c>
      <c r="I131" s="172">
        <f t="shared" ref="I131:I194" si="17">_xlfn.NORM.DIST(F131,0,1,FALSE)-F131*(1-_xlfn.NORM.DIST(F131,0,1,TRUE))</f>
        <v>4.6504572540858241E-2</v>
      </c>
    </row>
    <row r="132" spans="1:9" x14ac:dyDescent="0.3">
      <c r="A132" s="170">
        <v>-1.7000000000000299</v>
      </c>
      <c r="B132" s="171">
        <f t="shared" si="12"/>
        <v>9.4049077376882145E-2</v>
      </c>
      <c r="C132" s="172">
        <f t="shared" si="13"/>
        <v>4.4565462758540231E-2</v>
      </c>
      <c r="D132" s="172">
        <f t="shared" si="14"/>
        <v>1.7182877906873923</v>
      </c>
      <c r="E132" s="173"/>
      <c r="F132" s="170">
        <v>1.3</v>
      </c>
      <c r="G132" s="171">
        <f t="shared" si="15"/>
        <v>0.17136859204780736</v>
      </c>
      <c r="H132" s="172">
        <f t="shared" si="16"/>
        <v>0.9031995154143897</v>
      </c>
      <c r="I132" s="172">
        <f t="shared" si="17"/>
        <v>4.5527962086513968E-2</v>
      </c>
    </row>
    <row r="133" spans="1:9" x14ac:dyDescent="0.3">
      <c r="A133" s="174">
        <v>-1.6900000000000299</v>
      </c>
      <c r="B133" s="171">
        <f t="shared" si="12"/>
        <v>9.5656796163519159E-2</v>
      </c>
      <c r="C133" s="172">
        <f t="shared" si="13"/>
        <v>4.5513977321546939E-2</v>
      </c>
      <c r="D133" s="172">
        <f t="shared" si="14"/>
        <v>1.7087381744901333</v>
      </c>
      <c r="E133" s="173"/>
      <c r="F133" s="174">
        <v>1.31</v>
      </c>
      <c r="G133" s="171">
        <f t="shared" si="15"/>
        <v>0.16914676090167238</v>
      </c>
      <c r="H133" s="172">
        <f t="shared" si="16"/>
        <v>0.90490208220476098</v>
      </c>
      <c r="I133" s="172">
        <f t="shared" si="17"/>
        <v>4.4568488589909264E-2</v>
      </c>
    </row>
    <row r="134" spans="1:9" x14ac:dyDescent="0.3">
      <c r="A134" s="170">
        <v>-1.6800000000000299</v>
      </c>
      <c r="B134" s="171">
        <f t="shared" si="12"/>
        <v>9.7282269331462612E-2</v>
      </c>
      <c r="C134" s="172">
        <f t="shared" si="13"/>
        <v>4.6478657863717118E-2</v>
      </c>
      <c r="D134" s="172">
        <f t="shared" si="14"/>
        <v>1.6991981241204464</v>
      </c>
      <c r="E134" s="173"/>
      <c r="F134" s="170">
        <v>1.32</v>
      </c>
      <c r="G134" s="171">
        <f t="shared" si="15"/>
        <v>0.16693704174171381</v>
      </c>
      <c r="H134" s="172">
        <f t="shared" si="16"/>
        <v>0.90658249100652821</v>
      </c>
      <c r="I134" s="172">
        <f t="shared" si="17"/>
        <v>4.3625929870331051E-2</v>
      </c>
    </row>
    <row r="135" spans="1:9" x14ac:dyDescent="0.3">
      <c r="A135" s="174">
        <v>-1.6700000000000299</v>
      </c>
      <c r="B135" s="171">
        <f t="shared" si="12"/>
        <v>9.8925470736318771E-2</v>
      </c>
      <c r="C135" s="172">
        <f t="shared" si="13"/>
        <v>4.745968180294434E-2</v>
      </c>
      <c r="D135" s="172">
        <f t="shared" si="14"/>
        <v>1.6896678021254301</v>
      </c>
      <c r="E135" s="173"/>
      <c r="F135" s="174">
        <v>1.33</v>
      </c>
      <c r="G135" s="171">
        <f t="shared" si="15"/>
        <v>0.1647397153730768</v>
      </c>
      <c r="H135" s="172">
        <f t="shared" si="16"/>
        <v>0.90824086434971918</v>
      </c>
      <c r="I135" s="172">
        <f t="shared" si="17"/>
        <v>4.2700064958203304E-2</v>
      </c>
    </row>
    <row r="136" spans="1:9" x14ac:dyDescent="0.3">
      <c r="A136" s="170">
        <v>-1.6600000000000299</v>
      </c>
      <c r="B136" s="171">
        <f t="shared" si="12"/>
        <v>0.10058636842768556</v>
      </c>
      <c r="C136" s="172">
        <f t="shared" si="13"/>
        <v>4.8457226266719798E-2</v>
      </c>
      <c r="D136" s="172">
        <f t="shared" si="14"/>
        <v>1.6801473728249592</v>
      </c>
      <c r="E136" s="173"/>
      <c r="F136" s="170">
        <v>1.34</v>
      </c>
      <c r="G136" s="171">
        <f t="shared" si="15"/>
        <v>0.16255505522553412</v>
      </c>
      <c r="H136" s="172">
        <f t="shared" si="16"/>
        <v>0.90987732753554751</v>
      </c>
      <c r="I136" s="172">
        <f t="shared" si="17"/>
        <v>4.1790674123167781E-2</v>
      </c>
    </row>
    <row r="137" spans="1:9" x14ac:dyDescent="0.3">
      <c r="A137" s="174">
        <v>-1.6500000000000301</v>
      </c>
      <c r="B137" s="171">
        <f t="shared" si="12"/>
        <v>0.10226492456397293</v>
      </c>
      <c r="C137" s="172">
        <f t="shared" si="13"/>
        <v>4.9471468033645008E-2</v>
      </c>
      <c r="D137" s="172">
        <f t="shared" si="14"/>
        <v>1.6706370023084873</v>
      </c>
      <c r="E137" s="173"/>
      <c r="F137" s="174">
        <v>1.35</v>
      </c>
      <c r="G137" s="171">
        <f t="shared" si="15"/>
        <v>0.1603833273419196</v>
      </c>
      <c r="H137" s="172">
        <f t="shared" si="16"/>
        <v>0.91149200856259804</v>
      </c>
      <c r="I137" s="172">
        <f t="shared" si="17"/>
        <v>4.0897538901426944E-2</v>
      </c>
    </row>
    <row r="138" spans="1:9" x14ac:dyDescent="0.3">
      <c r="A138" s="170">
        <v>-1.6400000000000301</v>
      </c>
      <c r="B138" s="171">
        <f t="shared" si="12"/>
        <v>0.10396109532875908</v>
      </c>
      <c r="C138" s="172">
        <f t="shared" si="13"/>
        <v>5.0502583474100561E-2</v>
      </c>
      <c r="D138" s="172">
        <f t="shared" si="14"/>
        <v>1.6611368584312627</v>
      </c>
      <c r="E138" s="173"/>
      <c r="F138" s="170">
        <v>1.36</v>
      </c>
      <c r="G138" s="171">
        <f t="shared" si="15"/>
        <v>0.15822479037038303</v>
      </c>
      <c r="H138" s="172">
        <f t="shared" si="16"/>
        <v>0.91308503805291497</v>
      </c>
      <c r="I138" s="172">
        <f t="shared" si="17"/>
        <v>4.0020442122347386E-2</v>
      </c>
    </row>
    <row r="139" spans="1:9" x14ac:dyDescent="0.3">
      <c r="A139" s="174">
        <v>-1.6300000000000301</v>
      </c>
      <c r="B139" s="171">
        <f t="shared" si="12"/>
        <v>0.10567483084875845</v>
      </c>
      <c r="C139" s="172">
        <f t="shared" si="13"/>
        <v>5.1550748490086166E-2</v>
      </c>
      <c r="D139" s="172">
        <f t="shared" si="14"/>
        <v>1.6516471108099466</v>
      </c>
      <c r="E139" s="173"/>
      <c r="F139" s="174">
        <v>1.37</v>
      </c>
      <c r="G139" s="171">
        <f t="shared" si="15"/>
        <v>0.15607969556042084</v>
      </c>
      <c r="H139" s="172">
        <f t="shared" si="16"/>
        <v>0.91465654917803307</v>
      </c>
      <c r="I139" s="172">
        <f t="shared" si="17"/>
        <v>3.9159167934326139E-2</v>
      </c>
    </row>
    <row r="140" spans="1:9" x14ac:dyDescent="0.3">
      <c r="A140" s="170">
        <v>-1.6200000000000301</v>
      </c>
      <c r="B140" s="171">
        <f t="shared" si="12"/>
        <v>0.10740607511347859</v>
      </c>
      <c r="C140" s="172">
        <f t="shared" si="13"/>
        <v>5.2616138454248819E-2</v>
      </c>
      <c r="D140" s="172">
        <f t="shared" si="14"/>
        <v>1.642167930817624</v>
      </c>
      <c r="E140" s="173"/>
      <c r="F140" s="170">
        <v>1.38</v>
      </c>
      <c r="G140" s="171">
        <f t="shared" si="15"/>
        <v>0.15394828676263372</v>
      </c>
      <c r="H140" s="172">
        <f t="shared" si="16"/>
        <v>0.91620667758498575</v>
      </c>
      <c r="I140" s="172">
        <f t="shared" si="17"/>
        <v>3.8313501829914068E-2</v>
      </c>
    </row>
    <row r="141" spans="1:9" x14ac:dyDescent="0.3">
      <c r="A141" s="174">
        <v>-1.6100000000000301</v>
      </c>
      <c r="B141" s="171">
        <f t="shared" si="12"/>
        <v>0.10915476589664211</v>
      </c>
      <c r="C141" s="172">
        <f t="shared" si="13"/>
        <v>5.3698928148116415E-2</v>
      </c>
      <c r="D141" s="172">
        <f t="shared" si="14"/>
        <v>1.6326994915782032</v>
      </c>
      <c r="E141" s="173"/>
      <c r="F141" s="174">
        <v>1.39</v>
      </c>
      <c r="G141" s="171">
        <f t="shared" si="15"/>
        <v>0.15183080043216168</v>
      </c>
      <c r="H141" s="172">
        <f t="shared" si="16"/>
        <v>0.91773556132233103</v>
      </c>
      <c r="I141" s="172">
        <f t="shared" si="17"/>
        <v>3.7483230670201817E-2</v>
      </c>
    </row>
    <row r="142" spans="1:9" x14ac:dyDescent="0.3">
      <c r="A142" s="170">
        <v>-1.6000000000000301</v>
      </c>
      <c r="B142" s="171">
        <f t="shared" si="12"/>
        <v>0.11092083467945021</v>
      </c>
      <c r="C142" s="172">
        <f t="shared" si="13"/>
        <v>5.4799291699554643E-2</v>
      </c>
      <c r="D142" s="172">
        <f t="shared" si="14"/>
        <v>1.623241967960191</v>
      </c>
      <c r="E142" s="173"/>
      <c r="F142" s="170">
        <v>1.4</v>
      </c>
      <c r="G142" s="171">
        <f t="shared" si="15"/>
        <v>0.14972746563574488</v>
      </c>
      <c r="H142" s="172">
        <f t="shared" si="16"/>
        <v>0.91924334076622893</v>
      </c>
      <c r="I142" s="172">
        <f t="shared" si="17"/>
        <v>3.6668142708465398E-2</v>
      </c>
    </row>
    <row r="143" spans="1:9" x14ac:dyDescent="0.3">
      <c r="A143" s="174">
        <v>-1.5900000000000301</v>
      </c>
      <c r="B143" s="171">
        <f t="shared" si="12"/>
        <v>0.11270420657576517</v>
      </c>
      <c r="C143" s="172">
        <f t="shared" si="13"/>
        <v>5.5917402519466065E-2</v>
      </c>
      <c r="D143" s="172">
        <f t="shared" si="14"/>
        <v>1.6137955365698424</v>
      </c>
      <c r="E143" s="173"/>
      <c r="F143" s="174">
        <v>1.41</v>
      </c>
      <c r="G143" s="171">
        <f t="shared" si="15"/>
        <v>0.14763850406235574</v>
      </c>
      <c r="H143" s="172">
        <f t="shared" si="16"/>
        <v>0.92073015854660756</v>
      </c>
      <c r="I143" s="172">
        <f t="shared" si="17"/>
        <v>3.5868027613072395E-2</v>
      </c>
    </row>
    <row r="144" spans="1:9" x14ac:dyDescent="0.3">
      <c r="A144" s="170">
        <v>-1.58000000000003</v>
      </c>
      <c r="B144" s="171">
        <f t="shared" si="12"/>
        <v>0.11450480025928694</v>
      </c>
      <c r="C144" s="172">
        <f t="shared" si="13"/>
        <v>5.7053433237750785E-2</v>
      </c>
      <c r="D144" s="172">
        <f t="shared" si="14"/>
        <v>1.6043603757436691</v>
      </c>
      <c r="E144" s="173"/>
      <c r="F144" s="170">
        <v>1.42</v>
      </c>
      <c r="G144" s="171">
        <f t="shared" si="15"/>
        <v>0.14556413003734761</v>
      </c>
      <c r="H144" s="172">
        <f t="shared" si="16"/>
        <v>0.92219615947345368</v>
      </c>
      <c r="I144" s="172">
        <f t="shared" si="17"/>
        <v>3.508267648965184E-2</v>
      </c>
    </row>
    <row r="145" spans="1:9" x14ac:dyDescent="0.3">
      <c r="A145" s="174">
        <v>-1.57000000000003</v>
      </c>
      <c r="B145" s="171">
        <f t="shared" si="12"/>
        <v>0.11632252789280162</v>
      </c>
      <c r="C145" s="172">
        <f t="shared" si="13"/>
        <v>5.8207555638549534E-2</v>
      </c>
      <c r="D145" s="172">
        <f t="shared" si="14"/>
        <v>1.594936665540307</v>
      </c>
      <c r="E145" s="173"/>
      <c r="F145" s="174">
        <v>1.43</v>
      </c>
      <c r="G145" s="171">
        <f t="shared" si="15"/>
        <v>0.14350455054006242</v>
      </c>
      <c r="H145" s="172">
        <f t="shared" si="16"/>
        <v>0.92364149046326083</v>
      </c>
      <c r="I145" s="172">
        <f t="shared" si="17"/>
        <v>3.4311881902525404E-2</v>
      </c>
    </row>
    <row r="146" spans="1:9" x14ac:dyDescent="0.3">
      <c r="A146" s="170">
        <v>-1.56000000000003</v>
      </c>
      <c r="B146" s="171">
        <f t="shared" si="12"/>
        <v>0.11815729505957673</v>
      </c>
      <c r="C146" s="172">
        <f t="shared" si="13"/>
        <v>5.937994059478946E-2</v>
      </c>
      <c r="D146" s="172">
        <f t="shared" si="14"/>
        <v>1.5855245877317334</v>
      </c>
      <c r="E146" s="173"/>
      <c r="F146" s="170">
        <v>1.44</v>
      </c>
      <c r="G146" s="171">
        <f t="shared" si="15"/>
        <v>0.14145996522483878</v>
      </c>
      <c r="H146" s="172">
        <f t="shared" si="16"/>
        <v>0.92506630046567295</v>
      </c>
      <c r="I146" s="172">
        <f t="shared" si="17"/>
        <v>3.3555437895407839E-2</v>
      </c>
    </row>
    <row r="147" spans="1:9" x14ac:dyDescent="0.3">
      <c r="A147" s="174">
        <v>-1.55000000000003</v>
      </c>
      <c r="B147" s="171">
        <f t="shared" si="12"/>
        <v>0.12000900069698002</v>
      </c>
      <c r="C147" s="172">
        <f t="shared" si="13"/>
        <v>6.0570758002055386E-2</v>
      </c>
      <c r="D147" s="172">
        <f t="shared" si="14"/>
        <v>1.5761243257938224</v>
      </c>
      <c r="E147" s="173"/>
      <c r="F147" s="174">
        <v>1.45</v>
      </c>
      <c r="G147" s="171">
        <f t="shared" si="15"/>
        <v>0.13943056644536028</v>
      </c>
      <c r="H147" s="172">
        <f t="shared" si="16"/>
        <v>0.9264707403903516</v>
      </c>
      <c r="I147" s="172">
        <f t="shared" si="17"/>
        <v>3.2813140011370104E-2</v>
      </c>
    </row>
    <row r="148" spans="1:9" x14ac:dyDescent="0.3">
      <c r="A148" s="170">
        <v>-1.54000000000003</v>
      </c>
      <c r="B148" s="171">
        <f t="shared" si="12"/>
        <v>0.12187753703239615</v>
      </c>
      <c r="C148" s="172">
        <f t="shared" si="13"/>
        <v>6.1780176711808195E-2</v>
      </c>
      <c r="D148" s="172">
        <f t="shared" si="14"/>
        <v>1.5667360648962396</v>
      </c>
      <c r="E148" s="173"/>
      <c r="F148" s="170">
        <v>1.46</v>
      </c>
      <c r="G148" s="171">
        <f t="shared" si="15"/>
        <v>0.13741653928228179</v>
      </c>
      <c r="H148" s="172">
        <f t="shared" si="16"/>
        <v>0.92785496303410619</v>
      </c>
      <c r="I148" s="172">
        <f t="shared" si="17"/>
        <v>3.2084785312076827E-2</v>
      </c>
    </row>
    <row r="149" spans="1:9" x14ac:dyDescent="0.3">
      <c r="A149" s="174">
        <v>-1.53000000000003</v>
      </c>
      <c r="B149" s="171">
        <f t="shared" si="12"/>
        <v>0.12376278952151744</v>
      </c>
      <c r="C149" s="172">
        <f t="shared" si="13"/>
        <v>6.3008364463974703E-2</v>
      </c>
      <c r="D149" s="172">
        <f t="shared" si="14"/>
        <v>1.5573599918916643</v>
      </c>
      <c r="E149" s="173"/>
      <c r="F149" s="174">
        <v>1.47</v>
      </c>
      <c r="G149" s="171">
        <f t="shared" si="15"/>
        <v>0.1354180615740713</v>
      </c>
      <c r="H149" s="172">
        <f t="shared" si="16"/>
        <v>0.92921912300831444</v>
      </c>
      <c r="I149" s="172">
        <f t="shared" si="17"/>
        <v>3.1370172396293527E-2</v>
      </c>
    </row>
    <row r="150" spans="1:9" x14ac:dyDescent="0.3">
      <c r="A150" s="170">
        <v>-1.52000000000003</v>
      </c>
      <c r="B150" s="171">
        <f t="shared" si="12"/>
        <v>0.12566463678908243</v>
      </c>
      <c r="C150" s="172">
        <f t="shared" si="13"/>
        <v>6.4255487818932061E-2</v>
      </c>
      <c r="D150" s="172">
        <f t="shared" si="14"/>
        <v>1.5479962953043336</v>
      </c>
      <c r="E150" s="173"/>
      <c r="F150" s="170">
        <v>1.48</v>
      </c>
      <c r="G150" s="171">
        <f t="shared" si="15"/>
        <v>0.13343530395100231</v>
      </c>
      <c r="H150" s="172">
        <f t="shared" si="16"/>
        <v>0.93056337666666833</v>
      </c>
      <c r="I150" s="172">
        <f t="shared" si="17"/>
        <v>3.0669101417671443E-2</v>
      </c>
    </row>
    <row r="151" spans="1:9" x14ac:dyDescent="0.3">
      <c r="A151" s="174">
        <v>-1.51000000000003</v>
      </c>
      <c r="B151" s="171">
        <f t="shared" si="12"/>
        <v>0.12758295057213609</v>
      </c>
      <c r="C151" s="172">
        <f t="shared" si="13"/>
        <v>6.5521712088912665E-2</v>
      </c>
      <c r="D151" s="172">
        <f t="shared" si="14"/>
        <v>1.5386451653179058</v>
      </c>
      <c r="E151" s="173"/>
      <c r="F151" s="174">
        <v>1.49</v>
      </c>
      <c r="G151" s="171">
        <f t="shared" si="15"/>
        <v>0.13146842987223104</v>
      </c>
      <c r="H151" s="172">
        <f t="shared" si="16"/>
        <v>0.93188788203327455</v>
      </c>
      <c r="I151" s="172">
        <f t="shared" si="17"/>
        <v>2.9981374101810121E-2</v>
      </c>
    </row>
    <row r="152" spans="1:9" x14ac:dyDescent="0.3">
      <c r="A152" s="170">
        <v>-1.50000000000003</v>
      </c>
      <c r="B152" s="171">
        <f t="shared" si="12"/>
        <v>0.12951759566588594</v>
      </c>
      <c r="C152" s="172">
        <f t="shared" si="13"/>
        <v>6.6807201268854158E-2</v>
      </c>
      <c r="D152" s="172">
        <f t="shared" si="14"/>
        <v>1.5293067937626326</v>
      </c>
      <c r="E152" s="173"/>
      <c r="F152" s="170">
        <v>1.5</v>
      </c>
      <c r="G152" s="171">
        <f t="shared" si="15"/>
        <v>0.12951759566589174</v>
      </c>
      <c r="H152" s="172">
        <f t="shared" si="16"/>
        <v>0.93319279873114191</v>
      </c>
      <c r="I152" s="172">
        <f t="shared" si="17"/>
        <v>2.9306793762604616E-2</v>
      </c>
    </row>
    <row r="153" spans="1:9" x14ac:dyDescent="0.3">
      <c r="A153" s="174">
        <v>-1.49000000000003</v>
      </c>
      <c r="B153" s="171">
        <f t="shared" si="12"/>
        <v>0.13146842987222518</v>
      </c>
      <c r="C153" s="172">
        <f t="shared" si="13"/>
        <v>6.8112117966721536E-2</v>
      </c>
      <c r="D153" s="172">
        <f t="shared" si="14"/>
        <v>1.519981374101838</v>
      </c>
      <c r="E153" s="173"/>
      <c r="F153" s="174">
        <v>1.51</v>
      </c>
      <c r="G153" s="171">
        <f t="shared" si="15"/>
        <v>0.12758295057214186</v>
      </c>
      <c r="H153" s="172">
        <f t="shared" si="16"/>
        <v>0.93447828791108356</v>
      </c>
      <c r="I153" s="172">
        <f t="shared" si="17"/>
        <v>2.8645165317878044E-2</v>
      </c>
    </row>
    <row r="154" spans="1:9" x14ac:dyDescent="0.3">
      <c r="A154" s="170">
        <v>-1.48000000000003</v>
      </c>
      <c r="B154" s="171">
        <f t="shared" si="12"/>
        <v>0.13343530395099637</v>
      </c>
      <c r="C154" s="172">
        <f t="shared" si="13"/>
        <v>6.9436623333327716E-2</v>
      </c>
      <c r="D154" s="172">
        <f t="shared" si="14"/>
        <v>1.5106691014176992</v>
      </c>
      <c r="E154" s="173"/>
      <c r="F154" s="170">
        <v>1.52</v>
      </c>
      <c r="G154" s="171">
        <f t="shared" si="15"/>
        <v>0.12566463678908815</v>
      </c>
      <c r="H154" s="172">
        <f t="shared" si="16"/>
        <v>0.93574451218106425</v>
      </c>
      <c r="I154" s="172">
        <f t="shared" si="17"/>
        <v>2.7996295304305807E-2</v>
      </c>
    </row>
    <row r="155" spans="1:9" x14ac:dyDescent="0.3">
      <c r="A155" s="174">
        <v>-1.4700000000000299</v>
      </c>
      <c r="B155" s="171">
        <f t="shared" si="12"/>
        <v>0.13541806157406533</v>
      </c>
      <c r="C155" s="172">
        <f t="shared" si="13"/>
        <v>7.0780876991681438E-2</v>
      </c>
      <c r="D155" s="172">
        <f t="shared" si="14"/>
        <v>1.5013701723963213</v>
      </c>
      <c r="E155" s="173"/>
      <c r="F155" s="174">
        <v>1.53</v>
      </c>
      <c r="G155" s="171">
        <f t="shared" si="15"/>
        <v>0.12376278952152313</v>
      </c>
      <c r="H155" s="172">
        <f t="shared" si="16"/>
        <v>0.93699163553602161</v>
      </c>
      <c r="I155" s="172">
        <f t="shared" si="17"/>
        <v>2.7359991891636182E-2</v>
      </c>
    </row>
    <row r="156" spans="1:9" x14ac:dyDescent="0.3">
      <c r="A156" s="170">
        <v>-1.4600000000000299</v>
      </c>
      <c r="B156" s="171">
        <f t="shared" si="12"/>
        <v>0.13741653928227573</v>
      </c>
      <c r="C156" s="172">
        <f t="shared" si="13"/>
        <v>7.2145036965889656E-2</v>
      </c>
      <c r="D156" s="172">
        <f t="shared" si="14"/>
        <v>1.4920847853121044</v>
      </c>
      <c r="E156" s="173"/>
      <c r="F156" s="170">
        <v>1.54</v>
      </c>
      <c r="G156" s="171">
        <f t="shared" si="15"/>
        <v>0.12187753703240178</v>
      </c>
      <c r="H156" s="172">
        <f t="shared" si="16"/>
        <v>0.93821982328818809</v>
      </c>
      <c r="I156" s="172">
        <f t="shared" si="17"/>
        <v>2.6736064896211442E-2</v>
      </c>
    </row>
    <row r="157" spans="1:9" x14ac:dyDescent="0.3">
      <c r="A157" s="174">
        <v>-1.4500000000000299</v>
      </c>
      <c r="B157" s="171">
        <f t="shared" si="12"/>
        <v>0.13943056644535423</v>
      </c>
      <c r="C157" s="172">
        <f t="shared" si="13"/>
        <v>7.352925960964414E-2</v>
      </c>
      <c r="D157" s="172">
        <f t="shared" si="14"/>
        <v>1.4828131400113977</v>
      </c>
      <c r="E157" s="173"/>
      <c r="F157" s="174">
        <v>1.55</v>
      </c>
      <c r="G157" s="171">
        <f t="shared" si="15"/>
        <v>0.12000900069698558</v>
      </c>
      <c r="H157" s="172">
        <f t="shared" si="16"/>
        <v>0.93942924199794098</v>
      </c>
      <c r="I157" s="172">
        <f t="shared" si="17"/>
        <v>2.6124325793794104E-2</v>
      </c>
    </row>
    <row r="158" spans="1:9" x14ac:dyDescent="0.3">
      <c r="A158" s="170">
        <v>-1.4400000000000299</v>
      </c>
      <c r="B158" s="171">
        <f t="shared" si="12"/>
        <v>0.1414599652248327</v>
      </c>
      <c r="C158" s="172">
        <f t="shared" si="13"/>
        <v>7.4933699534322801E-2</v>
      </c>
      <c r="D158" s="172">
        <f t="shared" si="14"/>
        <v>1.4735554378954356</v>
      </c>
      <c r="E158" s="173"/>
      <c r="F158" s="170">
        <v>1.56</v>
      </c>
      <c r="G158" s="171">
        <f t="shared" si="15"/>
        <v>0.11815729505958227</v>
      </c>
      <c r="H158" s="172">
        <f t="shared" si="16"/>
        <v>0.94062005940520699</v>
      </c>
      <c r="I158" s="172">
        <f t="shared" si="17"/>
        <v>2.5524587731705156E-2</v>
      </c>
    </row>
    <row r="159" spans="1:9" x14ac:dyDescent="0.3">
      <c r="A159" s="174">
        <v>-1.4300000000000299</v>
      </c>
      <c r="B159" s="171">
        <f t="shared" si="12"/>
        <v>0.14350455054005629</v>
      </c>
      <c r="C159" s="172">
        <f t="shared" si="13"/>
        <v>7.6358509536734787E-2</v>
      </c>
      <c r="D159" s="172">
        <f t="shared" si="14"/>
        <v>1.4643118819025533</v>
      </c>
      <c r="E159" s="173"/>
      <c r="F159" s="174">
        <v>1.57</v>
      </c>
      <c r="G159" s="171">
        <f t="shared" si="15"/>
        <v>0.11632252789280709</v>
      </c>
      <c r="H159" s="172">
        <f t="shared" si="16"/>
        <v>0.94179244436144693</v>
      </c>
      <c r="I159" s="172">
        <f t="shared" si="17"/>
        <v>2.4936665540278777E-2</v>
      </c>
    </row>
    <row r="160" spans="1:9" x14ac:dyDescent="0.3">
      <c r="A160" s="170">
        <v>-1.4200000000000299</v>
      </c>
      <c r="B160" s="171">
        <f t="shared" si="12"/>
        <v>0.14556413003734142</v>
      </c>
      <c r="C160" s="172">
        <f t="shared" si="13"/>
        <v>7.7803840526542017E-2</v>
      </c>
      <c r="D160" s="172">
        <f t="shared" si="14"/>
        <v>1.4550826764896794</v>
      </c>
      <c r="E160" s="173"/>
      <c r="F160" s="170">
        <v>1.58</v>
      </c>
      <c r="G160" s="171">
        <f t="shared" si="15"/>
        <v>0.11450480025929236</v>
      </c>
      <c r="H160" s="172">
        <f t="shared" si="16"/>
        <v>0.94294656676224586</v>
      </c>
      <c r="I160" s="172">
        <f t="shared" si="17"/>
        <v>2.4360375743640819E-2</v>
      </c>
    </row>
    <row r="161" spans="1:9" x14ac:dyDescent="0.3">
      <c r="A161" s="174">
        <v>-1.4100000000000299</v>
      </c>
      <c r="B161" s="171">
        <f t="shared" si="12"/>
        <v>0.14763850406234949</v>
      </c>
      <c r="C161" s="172">
        <f t="shared" si="13"/>
        <v>7.926984145338796E-2</v>
      </c>
      <c r="D161" s="172">
        <f t="shared" si="14"/>
        <v>1.4458680276131</v>
      </c>
      <c r="E161" s="173"/>
      <c r="F161" s="174">
        <v>1.59</v>
      </c>
      <c r="G161" s="171">
        <f t="shared" si="15"/>
        <v>0.11270420657577056</v>
      </c>
      <c r="H161" s="172">
        <f t="shared" si="16"/>
        <v>0.94408259748053058</v>
      </c>
      <c r="I161" s="172">
        <f t="shared" si="17"/>
        <v>2.3795536569814174E-2</v>
      </c>
    </row>
    <row r="162" spans="1:9" x14ac:dyDescent="0.3">
      <c r="A162" s="170">
        <v>-1.4000000000000301</v>
      </c>
      <c r="B162" s="171">
        <f t="shared" si="12"/>
        <v>0.14972746563573855</v>
      </c>
      <c r="C162" s="172">
        <f t="shared" si="13"/>
        <v>8.0756659233766556E-2</v>
      </c>
      <c r="D162" s="172">
        <f t="shared" si="14"/>
        <v>1.4366681427084931</v>
      </c>
      <c r="E162" s="173"/>
      <c r="F162" s="170">
        <v>1.6</v>
      </c>
      <c r="G162" s="171">
        <f t="shared" si="15"/>
        <v>0.11092083467945554</v>
      </c>
      <c r="H162" s="172">
        <f t="shared" si="16"/>
        <v>0.94520070830044201</v>
      </c>
      <c r="I162" s="172">
        <f t="shared" si="17"/>
        <v>2.3241967960162743E-2</v>
      </c>
    </row>
    <row r="163" spans="1:9" x14ac:dyDescent="0.3">
      <c r="A163" s="174">
        <v>-1.3900000000000301</v>
      </c>
      <c r="B163" s="171">
        <f t="shared" si="12"/>
        <v>0.15183080043215533</v>
      </c>
      <c r="C163" s="172">
        <f t="shared" si="13"/>
        <v>8.2264438677664364E-2</v>
      </c>
      <c r="D163" s="172">
        <f t="shared" si="14"/>
        <v>1.4274832306702296</v>
      </c>
      <c r="E163" s="173"/>
      <c r="F163" s="174">
        <v>1.61</v>
      </c>
      <c r="G163" s="171">
        <f t="shared" si="15"/>
        <v>0.10915476589664735</v>
      </c>
      <c r="H163" s="172">
        <f t="shared" si="16"/>
        <v>0.94630107185188028</v>
      </c>
      <c r="I163" s="172">
        <f t="shared" si="17"/>
        <v>2.2699491578174608E-2</v>
      </c>
    </row>
    <row r="164" spans="1:9" x14ac:dyDescent="0.3">
      <c r="A164" s="170">
        <v>-1.3800000000000301</v>
      </c>
      <c r="B164" s="171">
        <f t="shared" si="12"/>
        <v>0.15394828676262731</v>
      </c>
      <c r="C164" s="172">
        <f t="shared" si="13"/>
        <v>8.3793322415009641E-2</v>
      </c>
      <c r="D164" s="172">
        <f t="shared" si="14"/>
        <v>1.4183135018299418</v>
      </c>
      <c r="E164" s="173"/>
      <c r="F164" s="170">
        <v>1.62</v>
      </c>
      <c r="G164" s="171">
        <f t="shared" si="15"/>
        <v>0.1074060751134838</v>
      </c>
      <c r="H164" s="172">
        <f t="shared" si="16"/>
        <v>0.94738386154574794</v>
      </c>
      <c r="I164" s="172">
        <f t="shared" si="17"/>
        <v>2.2167930817595452E-2</v>
      </c>
    </row>
    <row r="165" spans="1:9" x14ac:dyDescent="0.3">
      <c r="A165" s="174">
        <v>-1.3700000000000301</v>
      </c>
      <c r="B165" s="171">
        <f t="shared" si="12"/>
        <v>0.15607969556041443</v>
      </c>
      <c r="C165" s="172">
        <f t="shared" si="13"/>
        <v>8.534345082196225E-2</v>
      </c>
      <c r="D165" s="172">
        <f t="shared" si="14"/>
        <v>1.4091591679343536</v>
      </c>
      <c r="E165" s="173"/>
      <c r="F165" s="174">
        <v>1.63</v>
      </c>
      <c r="G165" s="171">
        <f t="shared" si="15"/>
        <v>0.10567483084876363</v>
      </c>
      <c r="H165" s="172">
        <f t="shared" si="16"/>
        <v>0.94844925150991066</v>
      </c>
      <c r="I165" s="172">
        <f t="shared" si="17"/>
        <v>2.1647110809918005E-2</v>
      </c>
    </row>
    <row r="166" spans="1:9" x14ac:dyDescent="0.3">
      <c r="A166" s="170">
        <v>-1.3600000000000301</v>
      </c>
      <c r="B166" s="171">
        <f t="shared" si="12"/>
        <v>0.15822479037037657</v>
      </c>
      <c r="C166" s="172">
        <f t="shared" si="13"/>
        <v>8.6914961947080274E-2</v>
      </c>
      <c r="D166" s="172">
        <f t="shared" si="14"/>
        <v>1.400020442122375</v>
      </c>
      <c r="E166" s="173"/>
      <c r="F166" s="170">
        <v>1.64</v>
      </c>
      <c r="G166" s="171">
        <f t="shared" si="15"/>
        <v>0.10396109532876423</v>
      </c>
      <c r="H166" s="172">
        <f t="shared" si="16"/>
        <v>0.94949741652589625</v>
      </c>
      <c r="I166" s="172">
        <f t="shared" si="17"/>
        <v>2.1136858431234085E-2</v>
      </c>
    </row>
    <row r="167" spans="1:9" x14ac:dyDescent="0.3">
      <c r="A167" s="174">
        <v>-1.3500000000000401</v>
      </c>
      <c r="B167" s="171">
        <f t="shared" si="12"/>
        <v>0.16038332734191094</v>
      </c>
      <c r="C167" s="172">
        <f t="shared" si="13"/>
        <v>8.8507991437395572E-2</v>
      </c>
      <c r="D167" s="172">
        <f t="shared" si="14"/>
        <v>1.3908975389014633</v>
      </c>
      <c r="E167" s="173"/>
      <c r="F167" s="174">
        <v>1.65</v>
      </c>
      <c r="G167" s="171">
        <f t="shared" si="15"/>
        <v>0.10226492456397804</v>
      </c>
      <c r="H167" s="172">
        <f t="shared" si="16"/>
        <v>0.9505285319663519</v>
      </c>
      <c r="I167" s="172">
        <f t="shared" si="17"/>
        <v>2.0637002308458677E-2</v>
      </c>
    </row>
    <row r="168" spans="1:9" x14ac:dyDescent="0.3">
      <c r="A168" s="170">
        <v>-1.34000000000004</v>
      </c>
      <c r="B168" s="171">
        <f t="shared" si="12"/>
        <v>0.16255505522552544</v>
      </c>
      <c r="C168" s="172">
        <f t="shared" si="13"/>
        <v>9.0122672464445941E-2</v>
      </c>
      <c r="D168" s="172">
        <f t="shared" si="14"/>
        <v>1.3817906741232044</v>
      </c>
      <c r="E168" s="173"/>
      <c r="F168" s="170">
        <v>1.66</v>
      </c>
      <c r="G168" s="171">
        <f t="shared" si="15"/>
        <v>0.10058636842769057</v>
      </c>
      <c r="H168" s="172">
        <f t="shared" si="16"/>
        <v>0.95154277373327711</v>
      </c>
      <c r="I168" s="172">
        <f t="shared" si="17"/>
        <v>2.0147372824930593E-2</v>
      </c>
    </row>
    <row r="169" spans="1:9" x14ac:dyDescent="0.3">
      <c r="A169" s="174">
        <v>-1.33000000000004</v>
      </c>
      <c r="B169" s="171">
        <f t="shared" si="12"/>
        <v>0.16473971537306806</v>
      </c>
      <c r="C169" s="172">
        <f t="shared" si="13"/>
        <v>9.1759135650274215E-2</v>
      </c>
      <c r="D169" s="172">
        <f t="shared" si="14"/>
        <v>1.3727000649582397</v>
      </c>
      <c r="E169" s="173"/>
      <c r="F169" s="174">
        <v>1.67</v>
      </c>
      <c r="G169" s="171">
        <f t="shared" si="15"/>
        <v>9.8925470736323712E-2</v>
      </c>
      <c r="H169" s="172">
        <f t="shared" si="16"/>
        <v>0.95254031819705265</v>
      </c>
      <c r="I169" s="172">
        <f t="shared" si="17"/>
        <v>1.9667802125401646E-2</v>
      </c>
    </row>
    <row r="170" spans="1:9" x14ac:dyDescent="0.3">
      <c r="A170" s="170">
        <v>-1.32000000000004</v>
      </c>
      <c r="B170" s="171">
        <f t="shared" si="12"/>
        <v>0.16693704174170501</v>
      </c>
      <c r="C170" s="172">
        <f t="shared" si="13"/>
        <v>9.3417508993465112E-2</v>
      </c>
      <c r="D170" s="172">
        <f t="shared" si="14"/>
        <v>1.3636259298703675</v>
      </c>
      <c r="E170" s="173"/>
      <c r="F170" s="170">
        <v>1.68</v>
      </c>
      <c r="G170" s="171">
        <f t="shared" si="15"/>
        <v>9.7282269331467511E-2</v>
      </c>
      <c r="H170" s="172">
        <f t="shared" si="16"/>
        <v>0.95352134213627993</v>
      </c>
      <c r="I170" s="172">
        <f t="shared" si="17"/>
        <v>1.9198124120417784E-2</v>
      </c>
    </row>
    <row r="171" spans="1:9" x14ac:dyDescent="0.3">
      <c r="A171" s="174">
        <v>-1.31000000000004</v>
      </c>
      <c r="B171" s="171">
        <f t="shared" si="12"/>
        <v>0.16914676090166356</v>
      </c>
      <c r="C171" s="172">
        <f t="shared" si="13"/>
        <v>9.5097917795232259E-2</v>
      </c>
      <c r="D171" s="172">
        <f t="shared" si="14"/>
        <v>1.3545684885899454</v>
      </c>
      <c r="E171" s="173"/>
      <c r="F171" s="174">
        <v>1.69</v>
      </c>
      <c r="G171" s="171">
        <f t="shared" si="15"/>
        <v>9.5656796163524016E-2</v>
      </c>
      <c r="H171" s="172">
        <f t="shared" si="16"/>
        <v>0.95448602267845017</v>
      </c>
      <c r="I171" s="172">
        <f t="shared" si="17"/>
        <v>1.8738174490104814E-2</v>
      </c>
    </row>
    <row r="172" spans="1:9" x14ac:dyDescent="0.3">
      <c r="A172" s="170">
        <v>-1.30000000000004</v>
      </c>
      <c r="B172" s="171">
        <f t="shared" si="12"/>
        <v>0.17136859204779845</v>
      </c>
      <c r="C172" s="172">
        <f t="shared" si="13"/>
        <v>9.6800484585603433E-2</v>
      </c>
      <c r="D172" s="172">
        <f t="shared" si="14"/>
        <v>1.3455279620865501</v>
      </c>
      <c r="E172" s="173"/>
      <c r="F172" s="170">
        <v>1.7</v>
      </c>
      <c r="G172" s="171">
        <f t="shared" si="15"/>
        <v>9.4049077376886947E-2</v>
      </c>
      <c r="H172" s="172">
        <f t="shared" si="16"/>
        <v>0.95543453724145699</v>
      </c>
      <c r="I172" s="172">
        <f t="shared" si="17"/>
        <v>1.8287790687363845E-2</v>
      </c>
    </row>
    <row r="173" spans="1:9" x14ac:dyDescent="0.3">
      <c r="A173" s="174">
        <v>-1.29000000000004</v>
      </c>
      <c r="B173" s="171">
        <f t="shared" si="12"/>
        <v>0.17360224701502402</v>
      </c>
      <c r="C173" s="172">
        <f t="shared" si="13"/>
        <v>9.8525329049740859E-2</v>
      </c>
      <c r="D173" s="172">
        <f t="shared" si="14"/>
        <v>1.3365045725408944</v>
      </c>
      <c r="E173" s="173"/>
      <c r="F173" s="174">
        <v>1.71</v>
      </c>
      <c r="G173" s="171">
        <f t="shared" si="15"/>
        <v>9.2459133396580684E-2</v>
      </c>
      <c r="H173" s="172">
        <f t="shared" si="16"/>
        <v>0.95636706347596812</v>
      </c>
      <c r="I173" s="172">
        <f t="shared" si="17"/>
        <v>1.7846811940486165E-2</v>
      </c>
    </row>
    <row r="174" spans="1:9" x14ac:dyDescent="0.3">
      <c r="A174" s="170">
        <v>-1.28000000000004</v>
      </c>
      <c r="B174" s="171">
        <f t="shared" si="12"/>
        <v>0.17584743029765335</v>
      </c>
      <c r="C174" s="172">
        <f t="shared" si="13"/>
        <v>0.10027256795443505</v>
      </c>
      <c r="D174" s="172">
        <f t="shared" si="14"/>
        <v>1.3274985433160125</v>
      </c>
      <c r="E174" s="173"/>
      <c r="F174" s="170">
        <v>1.72</v>
      </c>
      <c r="G174" s="171">
        <f t="shared" si="15"/>
        <v>9.0886979016282871E-2</v>
      </c>
      <c r="H174" s="172">
        <f t="shared" si="16"/>
        <v>0.95728377920867114</v>
      </c>
      <c r="I174" s="172">
        <f t="shared" si="17"/>
        <v>1.7415079255197224E-2</v>
      </c>
    </row>
    <row r="175" spans="1:9" x14ac:dyDescent="0.3">
      <c r="A175" s="174">
        <v>-1.27000000000004</v>
      </c>
      <c r="B175" s="171">
        <f t="shared" si="12"/>
        <v>0.17810383907268457</v>
      </c>
      <c r="C175" s="172">
        <f t="shared" si="13"/>
        <v>0.10204231507481201</v>
      </c>
      <c r="D175" s="172">
        <f t="shared" si="14"/>
        <v>1.3185100989277092</v>
      </c>
      <c r="E175" s="173"/>
      <c r="F175" s="174">
        <v>1.73</v>
      </c>
      <c r="G175" s="171">
        <f t="shared" si="15"/>
        <v>8.9332623487655E-2</v>
      </c>
      <c r="H175" s="172">
        <f t="shared" si="16"/>
        <v>0.9581848623864051</v>
      </c>
      <c r="I175" s="172">
        <f t="shared" si="17"/>
        <v>1.699243541613582E-2</v>
      </c>
    </row>
    <row r="176" spans="1:9" x14ac:dyDescent="0.3">
      <c r="A176" s="170">
        <v>-1.26000000000004</v>
      </c>
      <c r="B176" s="171">
        <f t="shared" si="12"/>
        <v>0.18037116322707125</v>
      </c>
      <c r="C176" s="172">
        <f t="shared" si="13"/>
        <v>0.10383468112129317</v>
      </c>
      <c r="D176" s="172">
        <f t="shared" si="14"/>
        <v>1.3095394650142778</v>
      </c>
      <c r="E176" s="173"/>
      <c r="F176" s="170">
        <v>1.74</v>
      </c>
      <c r="G176" s="171">
        <f t="shared" si="15"/>
        <v>8.7796070610905622E-2</v>
      </c>
      <c r="H176" s="172">
        <f t="shared" si="16"/>
        <v>0.95907049102119268</v>
      </c>
      <c r="I176" s="172">
        <f t="shared" si="17"/>
        <v>1.6578724987780888E-2</v>
      </c>
    </row>
    <row r="177" spans="1:9" x14ac:dyDescent="0.3">
      <c r="A177" s="174">
        <v>-1.25000000000004</v>
      </c>
      <c r="B177" s="171">
        <f t="shared" si="12"/>
        <v>0.18264908538901278</v>
      </c>
      <c r="C177" s="172">
        <f t="shared" si="13"/>
        <v>0.10564977366684794</v>
      </c>
      <c r="D177" s="172">
        <f t="shared" si="14"/>
        <v>1.3005868683054886</v>
      </c>
      <c r="E177" s="173"/>
      <c r="F177" s="174">
        <v>1.75</v>
      </c>
      <c r="G177" s="171">
        <f t="shared" si="15"/>
        <v>8.6277318826511532E-2</v>
      </c>
      <c r="H177" s="172">
        <f t="shared" si="16"/>
        <v>0.95994084313618289</v>
      </c>
      <c r="I177" s="172">
        <f t="shared" si="17"/>
        <v>1.6173794314831583E-2</v>
      </c>
    </row>
    <row r="178" spans="1:9" x14ac:dyDescent="0.3">
      <c r="A178" s="170">
        <v>-1.24000000000004</v>
      </c>
      <c r="B178" s="171">
        <f t="shared" si="12"/>
        <v>0.18493728096329612</v>
      </c>
      <c r="C178" s="172">
        <f t="shared" si="13"/>
        <v>0.10748769707457949</v>
      </c>
      <c r="D178" s="172">
        <f t="shared" si="14"/>
        <v>1.2916525365908531</v>
      </c>
      <c r="E178" s="173"/>
      <c r="F178" s="170">
        <v>1.76</v>
      </c>
      <c r="G178" s="171">
        <f t="shared" si="15"/>
        <v>8.4776361308022227E-2</v>
      </c>
      <c r="H178" s="172">
        <f t="shared" si="16"/>
        <v>0.96079609671251731</v>
      </c>
      <c r="I178" s="172">
        <f t="shared" si="17"/>
        <v>1.5777491522052697E-2</v>
      </c>
    </row>
    <row r="179" spans="1:9" x14ac:dyDescent="0.3">
      <c r="A179" s="174">
        <v>-1.23000000000004</v>
      </c>
      <c r="B179" s="171">
        <f t="shared" si="12"/>
        <v>0.18723541817072034</v>
      </c>
      <c r="C179" s="172">
        <f t="shared" si="13"/>
        <v>0.10934855242568445</v>
      </c>
      <c r="D179" s="172">
        <f t="shared" si="14"/>
        <v>1.282736698687164</v>
      </c>
      <c r="E179" s="173"/>
      <c r="F179" s="174">
        <v>1.77</v>
      </c>
      <c r="G179" s="171">
        <f t="shared" si="15"/>
        <v>8.3293186055874463E-2</v>
      </c>
      <c r="H179" s="172">
        <f t="shared" si="16"/>
        <v>0.96163642963712881</v>
      </c>
      <c r="I179" s="172">
        <f t="shared" si="17"/>
        <v>1.5389666513592457E-2</v>
      </c>
    </row>
    <row r="180" spans="1:9" x14ac:dyDescent="0.3">
      <c r="A180" s="170">
        <v>-1.2200000000000399</v>
      </c>
      <c r="B180" s="171">
        <f t="shared" si="12"/>
        <v>0.189543158091631</v>
      </c>
      <c r="C180" s="172">
        <f t="shared" si="13"/>
        <v>0.11123243744782703</v>
      </c>
      <c r="D180" s="172">
        <f t="shared" si="14"/>
        <v>1.2738395844053174</v>
      </c>
      <c r="E180" s="173"/>
      <c r="F180" s="170">
        <v>1.78</v>
      </c>
      <c r="G180" s="171">
        <f t="shared" si="15"/>
        <v>8.1827775992142804E-2</v>
      </c>
      <c r="H180" s="172">
        <f t="shared" si="16"/>
        <v>0.96246201965148326</v>
      </c>
      <c r="I180" s="172">
        <f t="shared" si="17"/>
        <v>1.5010170971783005E-2</v>
      </c>
    </row>
    <row r="181" spans="1:9" x14ac:dyDescent="0.3">
      <c r="A181" s="174">
        <v>-1.2100000000000399</v>
      </c>
      <c r="B181" s="171">
        <f t="shared" si="12"/>
        <v>0.19186015471359011</v>
      </c>
      <c r="C181" s="172">
        <f t="shared" si="13"/>
        <v>0.11313944644396957</v>
      </c>
      <c r="D181" s="172">
        <f t="shared" si="14"/>
        <v>1.2649614245164222</v>
      </c>
      <c r="E181" s="173"/>
      <c r="F181" s="174">
        <v>1.79</v>
      </c>
      <c r="G181" s="171">
        <f t="shared" si="15"/>
        <v>8.038010905615417E-2</v>
      </c>
      <c r="H181" s="172">
        <f t="shared" si="16"/>
        <v>0.9632730443012737</v>
      </c>
      <c r="I181" s="172">
        <f t="shared" si="17"/>
        <v>1.463885835543409E-2</v>
      </c>
    </row>
    <row r="182" spans="1:9" x14ac:dyDescent="0.3">
      <c r="A182" s="170">
        <v>-1.2000000000000399</v>
      </c>
      <c r="B182" s="171">
        <f t="shared" si="12"/>
        <v>0.19418605498320365</v>
      </c>
      <c r="C182" s="172">
        <f t="shared" si="13"/>
        <v>0.11506967022170049</v>
      </c>
      <c r="D182" s="172">
        <f t="shared" si="14"/>
        <v>1.2561024507171985</v>
      </c>
      <c r="E182" s="173"/>
      <c r="F182" s="170">
        <v>1.8</v>
      </c>
      <c r="G182" s="171">
        <f t="shared" si="15"/>
        <v>7.8950158300894149E-2</v>
      </c>
      <c r="H182" s="172">
        <f t="shared" si="16"/>
        <v>0.96406968088707423</v>
      </c>
      <c r="I182" s="172">
        <f t="shared" si="17"/>
        <v>1.4275583897627758E-2</v>
      </c>
    </row>
    <row r="183" spans="1:9" x14ac:dyDescent="0.3">
      <c r="A183" s="174">
        <v>-1.1900000000000399</v>
      </c>
      <c r="B183" s="171">
        <f t="shared" si="12"/>
        <v>0.19652049886212722</v>
      </c>
      <c r="C183" s="172">
        <f t="shared" si="13"/>
        <v>0.11702319602310085</v>
      </c>
      <c r="D183" s="172">
        <f t="shared" si="14"/>
        <v>1.2472628955946725</v>
      </c>
      <c r="E183" s="173"/>
      <c r="F183" s="174">
        <v>1.81</v>
      </c>
      <c r="G183" s="171">
        <f t="shared" si="15"/>
        <v>7.7537891990133986E-2</v>
      </c>
      <c r="H183" s="172">
        <f t="shared" si="16"/>
        <v>0.9648521064159612</v>
      </c>
      <c r="I183" s="172">
        <f t="shared" si="17"/>
        <v>1.3920204603023748E-2</v>
      </c>
    </row>
    <row r="184" spans="1:9" x14ac:dyDescent="0.3">
      <c r="A184" s="170">
        <v>-1.1800000000000399</v>
      </c>
      <c r="B184" s="171">
        <f t="shared" si="12"/>
        <v>0.19886311938726653</v>
      </c>
      <c r="C184" s="172">
        <f t="shared" si="13"/>
        <v>0.11900010745519275</v>
      </c>
      <c r="D184" s="172">
        <f t="shared" si="14"/>
        <v>1.2384429925901743</v>
      </c>
      <c r="E184" s="173"/>
      <c r="F184" s="170">
        <v>1.82</v>
      </c>
      <c r="G184" s="171">
        <f t="shared" si="15"/>
        <v>7.6143273696207311E-2</v>
      </c>
      <c r="H184" s="172">
        <f t="shared" si="16"/>
        <v>0.96562049755411006</v>
      </c>
      <c r="I184" s="172">
        <f t="shared" si="17"/>
        <v>1.3572579244687619E-2</v>
      </c>
    </row>
    <row r="185" spans="1:9" x14ac:dyDescent="0.3">
      <c r="A185" s="174">
        <v>-1.1700000000000399</v>
      </c>
      <c r="B185" s="171">
        <f t="shared" si="12"/>
        <v>0.20121354273518796</v>
      </c>
      <c r="C185" s="172">
        <f t="shared" si="13"/>
        <v>0.12100048442101012</v>
      </c>
      <c r="D185" s="172">
        <f t="shared" si="14"/>
        <v>1.2296429759626413</v>
      </c>
      <c r="E185" s="173"/>
      <c r="F185" s="174">
        <v>1.83</v>
      </c>
      <c r="G185" s="171">
        <f t="shared" si="15"/>
        <v>7.4766262398367603E-2</v>
      </c>
      <c r="H185" s="172">
        <f t="shared" si="16"/>
        <v>0.96637503058037166</v>
      </c>
      <c r="I185" s="172">
        <f t="shared" si="17"/>
        <v>1.3232568360447741E-2</v>
      </c>
    </row>
    <row r="186" spans="1:9" x14ac:dyDescent="0.3">
      <c r="A186" s="170">
        <v>-1.1600000000000401</v>
      </c>
      <c r="B186" s="171">
        <f t="shared" si="12"/>
        <v>0.20357138829074994</v>
      </c>
      <c r="C186" s="172">
        <f t="shared" si="13"/>
        <v>0.12302440305133522</v>
      </c>
      <c r="D186" s="172">
        <f t="shared" si="14"/>
        <v>1.2208630807512362</v>
      </c>
      <c r="E186" s="173"/>
      <c r="F186" s="170">
        <v>1.84</v>
      </c>
      <c r="G186" s="171">
        <f t="shared" si="15"/>
        <v>7.3406812581656891E-2</v>
      </c>
      <c r="H186" s="172">
        <f t="shared" si="16"/>
        <v>0.96711588134083615</v>
      </c>
      <c r="I186" s="172">
        <f t="shared" si="17"/>
        <v>1.2900034248795399E-2</v>
      </c>
    </row>
    <row r="187" spans="1:9" x14ac:dyDescent="0.3">
      <c r="A187" s="174">
        <v>-1.1500000000000401</v>
      </c>
      <c r="B187" s="171">
        <f t="shared" si="12"/>
        <v>0.20593626871996526</v>
      </c>
      <c r="C187" s="172">
        <f t="shared" si="13"/>
        <v>0.12507193563714203</v>
      </c>
      <c r="D187" s="172">
        <f t="shared" si="14"/>
        <v>1.212103542737287</v>
      </c>
      <c r="E187" s="173"/>
      <c r="F187" s="174">
        <v>1.85</v>
      </c>
      <c r="G187" s="171">
        <f t="shared" si="15"/>
        <v>7.2064874336217985E-2</v>
      </c>
      <c r="H187" s="172">
        <f t="shared" si="16"/>
        <v>0.96784322520438626</v>
      </c>
      <c r="I187" s="172">
        <f t="shared" si="17"/>
        <v>1.2574840964332562E-2</v>
      </c>
    </row>
    <row r="188" spans="1:9" x14ac:dyDescent="0.3">
      <c r="A188" s="170">
        <v>-1.1400000000000401</v>
      </c>
      <c r="B188" s="171">
        <f t="shared" si="12"/>
        <v>0.20830779004709882</v>
      </c>
      <c r="C188" s="172">
        <f t="shared" si="13"/>
        <v>0.12714315056278985</v>
      </c>
      <c r="D188" s="172">
        <f t="shared" si="14"/>
        <v>1.2033645984055534</v>
      </c>
      <c r="E188" s="173"/>
      <c r="F188" s="170">
        <v>1.86</v>
      </c>
      <c r="G188" s="171">
        <f t="shared" si="15"/>
        <v>7.074039345698338E-2</v>
      </c>
      <c r="H188" s="172">
        <f t="shared" si="16"/>
        <v>0.96855723701924734</v>
      </c>
      <c r="I188" s="172">
        <f t="shared" si="17"/>
        <v>1.2256854312783429E-2</v>
      </c>
    </row>
    <row r="189" spans="1:9" x14ac:dyDescent="0.3">
      <c r="A189" s="174">
        <v>-1.1300000000000401</v>
      </c>
      <c r="B189" s="171">
        <f t="shared" si="12"/>
        <v>0.21068555173600576</v>
      </c>
      <c r="C189" s="172">
        <f t="shared" si="13"/>
        <v>0.12923811224000931</v>
      </c>
      <c r="D189" s="172">
        <f t="shared" si="14"/>
        <v>1.1946464849048302</v>
      </c>
      <c r="E189" s="173"/>
      <c r="F189" s="174">
        <v>1.87</v>
      </c>
      <c r="G189" s="171">
        <f t="shared" si="15"/>
        <v>6.9433311543674187E-2</v>
      </c>
      <c r="H189" s="172">
        <f t="shared" si="16"/>
        <v>0.96925809107053407</v>
      </c>
      <c r="I189" s="172">
        <f t="shared" si="17"/>
        <v>1.1945941845572891E-2</v>
      </c>
    </row>
    <row r="190" spans="1:9" x14ac:dyDescent="0.3">
      <c r="A190" s="170">
        <v>-1.1200000000000401</v>
      </c>
      <c r="B190" s="171">
        <f t="shared" si="12"/>
        <v>0.21306914677570832</v>
      </c>
      <c r="C190" s="172">
        <f t="shared" si="13"/>
        <v>0.1313568810427222</v>
      </c>
      <c r="D190" s="172">
        <f t="shared" si="14"/>
        <v>1.1859494400078945</v>
      </c>
      <c r="E190" s="173"/>
      <c r="F190" s="170">
        <v>1.88</v>
      </c>
      <c r="G190" s="171">
        <f t="shared" si="15"/>
        <v>6.8143566101044578E-2</v>
      </c>
      <c r="H190" s="172">
        <f t="shared" si="16"/>
        <v>0.96994596103880026</v>
      </c>
      <c r="I190" s="172">
        <f t="shared" si="17"/>
        <v>1.1641972853989074E-2</v>
      </c>
    </row>
    <row r="191" spans="1:9" x14ac:dyDescent="0.3">
      <c r="A191" s="174">
        <v>-1.1100000000000401</v>
      </c>
      <c r="B191" s="171">
        <f t="shared" si="12"/>
        <v>0.21545816177021013</v>
      </c>
      <c r="C191" s="172">
        <f t="shared" si="13"/>
        <v>0.13349951324273857</v>
      </c>
      <c r="D191" s="172">
        <f t="shared" si="14"/>
        <v>1.1772737020708051</v>
      </c>
      <c r="E191" s="173"/>
      <c r="F191" s="174">
        <v>1.89</v>
      </c>
      <c r="G191" s="171">
        <f t="shared" si="15"/>
        <v>6.6871090639307157E-2</v>
      </c>
      <c r="H191" s="172">
        <f t="shared" si="16"/>
        <v>0.9706210199595906</v>
      </c>
      <c r="I191" s="172">
        <f t="shared" si="17"/>
        <v>1.1344818362933398E-2</v>
      </c>
    </row>
    <row r="192" spans="1:9" x14ac:dyDescent="0.3">
      <c r="A192" s="170">
        <v>-1.1000000000000401</v>
      </c>
      <c r="B192" s="171">
        <f t="shared" si="12"/>
        <v>0.21785217703254092</v>
      </c>
      <c r="C192" s="172">
        <f t="shared" si="13"/>
        <v>0.13566606094637393</v>
      </c>
      <c r="D192" s="172">
        <f t="shared" si="14"/>
        <v>1.1686195099915644</v>
      </c>
      <c r="E192" s="173"/>
      <c r="F192" s="170">
        <v>1.9</v>
      </c>
      <c r="G192" s="171">
        <f t="shared" si="15"/>
        <v>6.5615814774676595E-2</v>
      </c>
      <c r="H192" s="172">
        <f t="shared" si="16"/>
        <v>0.97128344018399815</v>
      </c>
      <c r="I192" s="172">
        <f t="shared" si="17"/>
        <v>1.1054351124273082E-2</v>
      </c>
    </row>
    <row r="193" spans="1:9" x14ac:dyDescent="0.3">
      <c r="A193" s="174">
        <v>-1.09000000000004</v>
      </c>
      <c r="B193" s="171">
        <f t="shared" si="12"/>
        <v>0.22025076668302368</v>
      </c>
      <c r="C193" s="172">
        <f t="shared" si="13"/>
        <v>0.13785657203202664</v>
      </c>
      <c r="D193" s="172">
        <f t="shared" si="14"/>
        <v>1.1599871031681492</v>
      </c>
      <c r="E193" s="173"/>
      <c r="F193" s="174">
        <v>1.91</v>
      </c>
      <c r="G193" s="171">
        <f t="shared" si="15"/>
        <v>6.4377664329969359E-2</v>
      </c>
      <c r="H193" s="172">
        <f t="shared" si="16"/>
        <v>0.97193339334022744</v>
      </c>
      <c r="I193" s="172">
        <f t="shared" si="17"/>
        <v>1.0770445609803767E-2</v>
      </c>
    </row>
    <row r="194" spans="1:9" x14ac:dyDescent="0.3">
      <c r="A194" s="170">
        <v>-1.08000000000004</v>
      </c>
      <c r="B194" s="171">
        <f t="shared" si="12"/>
        <v>0.22265349875175153</v>
      </c>
      <c r="C194" s="172">
        <f t="shared" si="13"/>
        <v>0.14007109008876009</v>
      </c>
      <c r="D194" s="172">
        <f t="shared" si="14"/>
        <v>1.151376721455925</v>
      </c>
      <c r="E194" s="173"/>
      <c r="F194" s="170">
        <v>1.92</v>
      </c>
      <c r="G194" s="171">
        <f t="shared" si="15"/>
        <v>6.3156561435198655E-2</v>
      </c>
      <c r="H194" s="172">
        <f t="shared" si="16"/>
        <v>0.9725710502961632</v>
      </c>
      <c r="I194" s="172">
        <f t="shared" si="17"/>
        <v>1.0492978003831997E-2</v>
      </c>
    </row>
    <row r="195" spans="1:9" x14ac:dyDescent="0.3">
      <c r="A195" s="174">
        <v>-1.07000000000004</v>
      </c>
      <c r="B195" s="171">
        <f t="shared" ref="B195:B258" si="18">_xlfn.NORM.S.DIST(A195,0)</f>
        <v>0.22505993528526</v>
      </c>
      <c r="C195" s="172">
        <f t="shared" ref="C195:C258" si="19">_xlfn.NORM.S.DIST(A195,1)</f>
        <v>0.14230965435593018</v>
      </c>
      <c r="D195" s="172">
        <f t="shared" ref="D195:D258" si="20">_xlfn.NORM.DIST(A195,0,1,FALSE)-A195*(1-_xlfn.NORM.DIST(A195,0,1,TRUE))</f>
        <v>1.1427886051244491</v>
      </c>
      <c r="E195" s="173"/>
      <c r="F195" s="174">
        <v>1.93</v>
      </c>
      <c r="G195" s="171">
        <f t="shared" ref="G195:G258" si="21">_xlfn.NORM.S.DIST(F195,0)</f>
        <v>6.1952424628105164E-2</v>
      </c>
      <c r="H195" s="172">
        <f t="shared" ref="H195:H258" si="22">_xlfn.NORM.S.DIST(F195,1)</f>
        <v>0.97319658112294505</v>
      </c>
      <c r="I195" s="172">
        <f t="shared" ref="I195:I258" si="23">_xlfn.NORM.DIST(F195,0,1,FALSE)-F195*(1-_xlfn.NORM.DIST(F195,0,1,TRUE))</f>
        <v>1.0221826195389111E-2</v>
      </c>
    </row>
    <row r="196" spans="1:9" x14ac:dyDescent="0.3">
      <c r="A196" s="170">
        <v>-1.06000000000004</v>
      </c>
      <c r="B196" s="171">
        <f t="shared" si="18"/>
        <v>0.22746963245737625</v>
      </c>
      <c r="C196" s="172">
        <f t="shared" si="19"/>
        <v>0.14457229966390048</v>
      </c>
      <c r="D196" s="172">
        <f t="shared" si="20"/>
        <v>1.1342229948136759</v>
      </c>
      <c r="E196" s="173"/>
      <c r="F196" s="170">
        <v>1.94</v>
      </c>
      <c r="G196" s="171">
        <f t="shared" si="21"/>
        <v>6.0765168954564776E-2</v>
      </c>
      <c r="H196" s="172">
        <f t="shared" si="22"/>
        <v>0.97381015505954727</v>
      </c>
      <c r="I196" s="172">
        <f t="shared" si="23"/>
        <v>9.9568697700864739E-3</v>
      </c>
    </row>
    <row r="197" spans="1:9" x14ac:dyDescent="0.3">
      <c r="A197" s="174">
        <v>-1.05000000000004</v>
      </c>
      <c r="B197" s="171">
        <f t="shared" si="18"/>
        <v>0.22988214068422338</v>
      </c>
      <c r="C197" s="172">
        <f t="shared" si="19"/>
        <v>0.14685905637588675</v>
      </c>
      <c r="D197" s="172">
        <f t="shared" si="20"/>
        <v>1.1256801314895764</v>
      </c>
      <c r="E197" s="173"/>
      <c r="F197" s="174">
        <v>1.95</v>
      </c>
      <c r="G197" s="171">
        <f t="shared" si="21"/>
        <v>5.9594706068816075E-2</v>
      </c>
      <c r="H197" s="172">
        <f t="shared" si="22"/>
        <v>0.97441194047836144</v>
      </c>
      <c r="I197" s="172">
        <f t="shared" si="23"/>
        <v>9.6979900016208806E-3</v>
      </c>
    </row>
    <row r="198" spans="1:9" x14ac:dyDescent="0.3">
      <c r="A198" s="170">
        <v>-1.04000000000004</v>
      </c>
      <c r="B198" s="171">
        <f t="shared" si="18"/>
        <v>0.23229700474335654</v>
      </c>
      <c r="C198" s="172">
        <f t="shared" si="19"/>
        <v>0.14916995033097211</v>
      </c>
      <c r="D198" s="172">
        <f t="shared" si="20"/>
        <v>1.1171602563991796</v>
      </c>
      <c r="E198" s="173"/>
      <c r="F198" s="170">
        <v>1.96</v>
      </c>
      <c r="G198" s="171">
        <f t="shared" si="21"/>
        <v>5.8440944333451469E-2</v>
      </c>
      <c r="H198" s="172">
        <f t="shared" si="22"/>
        <v>0.97500210485177952</v>
      </c>
      <c r="I198" s="172">
        <f t="shared" si="23"/>
        <v>9.4450698429393229E-3</v>
      </c>
    </row>
    <row r="199" spans="1:9" x14ac:dyDescent="0.3">
      <c r="A199" s="174">
        <v>-1.03000000000004</v>
      </c>
      <c r="B199" s="171">
        <f t="shared" si="18"/>
        <v>0.23471376389700213</v>
      </c>
      <c r="C199" s="172">
        <f t="shared" si="19"/>
        <v>0.15150500278833431</v>
      </c>
      <c r="D199" s="172">
        <f t="shared" si="20"/>
        <v>1.1086636110250516</v>
      </c>
      <c r="E199" s="173"/>
      <c r="F199" s="174">
        <v>1.97</v>
      </c>
      <c r="G199" s="171">
        <f t="shared" si="21"/>
        <v>5.7303788919117131E-2</v>
      </c>
      <c r="H199" s="172">
        <f t="shared" si="22"/>
        <v>0.97558081471977742</v>
      </c>
      <c r="I199" s="172">
        <f t="shared" si="23"/>
        <v>9.1979939170786576E-3</v>
      </c>
    </row>
    <row r="200" spans="1:9" x14ac:dyDescent="0.3">
      <c r="A200" s="170">
        <v>-1.02000000000004</v>
      </c>
      <c r="B200" s="171">
        <f t="shared" si="18"/>
        <v>0.23713195201936993</v>
      </c>
      <c r="C200" s="172">
        <f t="shared" si="19"/>
        <v>0.15386423037272537</v>
      </c>
      <c r="D200" s="172">
        <f t="shared" si="20"/>
        <v>1.1001904370392239</v>
      </c>
      <c r="E200" s="173"/>
      <c r="F200" s="170">
        <v>1.98</v>
      </c>
      <c r="G200" s="171">
        <f t="shared" si="21"/>
        <v>5.6183141903868049E-2</v>
      </c>
      <c r="H200" s="172">
        <f t="shared" si="22"/>
        <v>0.97614823565849151</v>
      </c>
      <c r="I200" s="172">
        <f t="shared" si="23"/>
        <v>8.9566485076812488E-3</v>
      </c>
    </row>
    <row r="201" spans="1:9" x14ac:dyDescent="0.3">
      <c r="A201" s="174">
        <v>-1.01000000000004</v>
      </c>
      <c r="B201" s="171">
        <f t="shared" si="18"/>
        <v>0.2395510977280037</v>
      </c>
      <c r="C201" s="172">
        <f t="shared" si="19"/>
        <v>0.15624764502124505</v>
      </c>
      <c r="D201" s="172">
        <f t="shared" si="20"/>
        <v>1.09174097625658</v>
      </c>
      <c r="E201" s="173"/>
      <c r="F201" s="174">
        <v>1.99</v>
      </c>
      <c r="G201" s="171">
        <f t="shared" si="21"/>
        <v>5.5078902372125767E-2</v>
      </c>
      <c r="H201" s="172">
        <f t="shared" si="22"/>
        <v>0.97670453224978815</v>
      </c>
      <c r="I201" s="172">
        <f t="shared" si="23"/>
        <v>8.7209215492041817E-3</v>
      </c>
    </row>
    <row r="202" spans="1:9" x14ac:dyDescent="0.3">
      <c r="A202" s="170">
        <v>-1.00000000000004</v>
      </c>
      <c r="B202" s="171">
        <f t="shared" si="18"/>
        <v>0.24197072451913371</v>
      </c>
      <c r="C202" s="172">
        <f t="shared" si="19"/>
        <v>0.15865525393144733</v>
      </c>
      <c r="D202" s="172">
        <f t="shared" si="20"/>
        <v>1.0833154705877202</v>
      </c>
      <c r="E202" s="173"/>
      <c r="F202" s="170">
        <v>2</v>
      </c>
      <c r="G202" s="171">
        <f t="shared" si="21"/>
        <v>5.3990966513188063E-2</v>
      </c>
      <c r="H202" s="172">
        <f t="shared" si="22"/>
        <v>0.97724986805182079</v>
      </c>
      <c r="I202" s="172">
        <f t="shared" si="23"/>
        <v>8.4907026168296457E-3</v>
      </c>
    </row>
    <row r="203" spans="1:9" x14ac:dyDescent="0.3">
      <c r="A203" s="174">
        <v>-0.99000000000003996</v>
      </c>
      <c r="B203" s="171">
        <f t="shared" si="18"/>
        <v>0.24439035090698991</v>
      </c>
      <c r="C203" s="172">
        <f t="shared" si="19"/>
        <v>0.16108705951082111</v>
      </c>
      <c r="D203" s="172">
        <f t="shared" si="20"/>
        <v>1.0749141619913105</v>
      </c>
      <c r="E203" s="173"/>
      <c r="F203" s="174">
        <v>2.0099999999999998</v>
      </c>
      <c r="G203" s="171">
        <f t="shared" si="21"/>
        <v>5.2919227719240312E-2</v>
      </c>
      <c r="H203" s="172">
        <f t="shared" si="22"/>
        <v>0.97778440557056856</v>
      </c>
      <c r="I203" s="172">
        <f t="shared" si="23"/>
        <v>8.2658829160831213E-3</v>
      </c>
    </row>
    <row r="204" spans="1:9" x14ac:dyDescent="0.3">
      <c r="A204" s="170">
        <v>-0.98000000000003995</v>
      </c>
      <c r="B204" s="171">
        <f t="shared" si="18"/>
        <v>0.24680949056703308</v>
      </c>
      <c r="C204" s="172">
        <f t="shared" si="19"/>
        <v>0.16354305932768248</v>
      </c>
      <c r="D204" s="172">
        <f t="shared" si="20"/>
        <v>1.0665372924259375</v>
      </c>
      <c r="E204" s="173"/>
      <c r="F204" s="170">
        <v>2.02</v>
      </c>
      <c r="G204" s="171">
        <f t="shared" si="21"/>
        <v>5.1863576682820565E-2</v>
      </c>
      <c r="H204" s="172">
        <f t="shared" si="22"/>
        <v>0.97830830623235321</v>
      </c>
      <c r="I204" s="172">
        <f t="shared" si="23"/>
        <v>8.0463552721740453E-3</v>
      </c>
    </row>
    <row r="205" spans="1:9" x14ac:dyDescent="0.3">
      <c r="A205" s="174">
        <v>-0.97000000000004005</v>
      </c>
      <c r="B205" s="171">
        <f t="shared" si="18"/>
        <v>0.24922765248305626</v>
      </c>
      <c r="C205" s="172">
        <f t="shared" si="19"/>
        <v>0.16602324606351956</v>
      </c>
      <c r="D205" s="172">
        <f t="shared" si="20"/>
        <v>1.0581851038014758</v>
      </c>
      <c r="E205" s="173"/>
      <c r="F205" s="174">
        <v>2.0299999999999998</v>
      </c>
      <c r="G205" s="171">
        <f t="shared" si="21"/>
        <v>5.0823901493691204E-2</v>
      </c>
      <c r="H205" s="172">
        <f t="shared" si="22"/>
        <v>0.97882173035732778</v>
      </c>
      <c r="I205" s="172">
        <f t="shared" si="23"/>
        <v>7.8320141190666021E-3</v>
      </c>
    </row>
    <row r="206" spans="1:9" x14ac:dyDescent="0.3">
      <c r="A206" s="170">
        <v>-0.96000000000004004</v>
      </c>
      <c r="B206" s="171">
        <f t="shared" si="18"/>
        <v>0.25164434109810746</v>
      </c>
      <c r="C206" s="172">
        <f t="shared" si="19"/>
        <v>0.16852760746682774</v>
      </c>
      <c r="D206" s="172">
        <f t="shared" si="20"/>
        <v>1.0498578379299861</v>
      </c>
      <c r="E206" s="173"/>
      <c r="F206" s="170">
        <v>2.04</v>
      </c>
      <c r="G206" s="171">
        <f t="shared" si="21"/>
        <v>4.9800087735070775E-2</v>
      </c>
      <c r="H206" s="172">
        <f t="shared" si="22"/>
        <v>0.97932483713392993</v>
      </c>
      <c r="I206" s="172">
        <f t="shared" si="23"/>
        <v>7.6227554882878218E-3</v>
      </c>
    </row>
    <row r="207" spans="1:9" x14ac:dyDescent="0.3">
      <c r="A207" s="174">
        <v>-0.95000000000004003</v>
      </c>
      <c r="B207" s="171">
        <f t="shared" si="18"/>
        <v>0.25405905646917937</v>
      </c>
      <c r="C207" s="172">
        <f t="shared" si="19"/>
        <v>0.17105612630847161</v>
      </c>
      <c r="D207" s="172">
        <f t="shared" si="20"/>
        <v>1.0415557364761647</v>
      </c>
      <c r="E207" s="173"/>
      <c r="F207" s="174">
        <v>2.0499999999999998</v>
      </c>
      <c r="G207" s="171">
        <f t="shared" si="21"/>
        <v>4.8792018579182764E-2</v>
      </c>
      <c r="H207" s="172">
        <f t="shared" si="22"/>
        <v>0.97981778459429558</v>
      </c>
      <c r="I207" s="172">
        <f t="shared" si="23"/>
        <v>7.4184769974887099E-3</v>
      </c>
    </row>
    <row r="208" spans="1:9" x14ac:dyDescent="0.3">
      <c r="A208" s="170">
        <v>-0.94000000000004003</v>
      </c>
      <c r="B208" s="171">
        <f t="shared" si="18"/>
        <v>0.25647129442561067</v>
      </c>
      <c r="C208" s="172">
        <f t="shared" si="19"/>
        <v>0.17360878033861432</v>
      </c>
      <c r="D208" s="172">
        <f t="shared" si="20"/>
        <v>1.0332790409073462</v>
      </c>
      <c r="E208" s="173"/>
      <c r="F208" s="170">
        <v>2.06</v>
      </c>
      <c r="G208" s="171">
        <f t="shared" si="21"/>
        <v>4.7799574882077034E-2</v>
      </c>
      <c r="H208" s="172">
        <f t="shared" si="22"/>
        <v>0.98030072959062309</v>
      </c>
      <c r="I208" s="172">
        <f t="shared" si="23"/>
        <v>7.2190778387605931E-3</v>
      </c>
    </row>
    <row r="209" spans="1:9" x14ac:dyDescent="0.3">
      <c r="A209" s="174">
        <v>-0.93000000000004002</v>
      </c>
      <c r="B209" s="171">
        <f t="shared" si="18"/>
        <v>0.25888054673113919</v>
      </c>
      <c r="C209" s="172">
        <f t="shared" si="19"/>
        <v>0.17618554224524755</v>
      </c>
      <c r="D209" s="172">
        <f t="shared" si="20"/>
        <v>1.0250279924430921</v>
      </c>
      <c r="E209" s="173"/>
      <c r="F209" s="174">
        <v>2.0699999999999998</v>
      </c>
      <c r="G209" s="171">
        <f t="shared" si="21"/>
        <v>4.6822635277683163E-2</v>
      </c>
      <c r="H209" s="172">
        <f t="shared" si="22"/>
        <v>0.98077382777248268</v>
      </c>
      <c r="I209" s="172">
        <f t="shared" si="23"/>
        <v>7.024458766722308E-3</v>
      </c>
    </row>
    <row r="210" spans="1:9" x14ac:dyDescent="0.3">
      <c r="A210" s="170">
        <v>-0.92000000000004001</v>
      </c>
      <c r="B210" s="171">
        <f t="shared" si="18"/>
        <v>0.26128630124954355</v>
      </c>
      <c r="C210" s="172">
        <f t="shared" si="19"/>
        <v>0.17878637961436128</v>
      </c>
      <c r="D210" s="172">
        <f t="shared" si="20"/>
        <v>1.0168028320043641</v>
      </c>
      <c r="E210" s="173"/>
      <c r="F210" s="170">
        <v>2.08</v>
      </c>
      <c r="G210" s="171">
        <f t="shared" si="21"/>
        <v>4.5861076271054887E-2</v>
      </c>
      <c r="H210" s="172">
        <f t="shared" si="22"/>
        <v>0.98123723356506221</v>
      </c>
      <c r="I210" s="172">
        <f t="shared" si="23"/>
        <v>6.8345220863842773E-3</v>
      </c>
    </row>
    <row r="211" spans="1:9" x14ac:dyDescent="0.3">
      <c r="A211" s="174">
        <v>-0.91000000000004</v>
      </c>
      <c r="B211" s="171">
        <f t="shared" si="18"/>
        <v>0.26368804211380859</v>
      </c>
      <c r="C211" s="172">
        <f t="shared" si="19"/>
        <v>0.18141125489178669</v>
      </c>
      <c r="D211" s="172">
        <f t="shared" si="20"/>
        <v>1.0086038001623154</v>
      </c>
      <c r="E211" s="173"/>
      <c r="F211" s="174">
        <v>2.09</v>
      </c>
      <c r="G211" s="171">
        <f t="shared" si="21"/>
        <v>4.49147723307671E-2</v>
      </c>
      <c r="H211" s="172">
        <f t="shared" si="22"/>
        <v>0.98169110014834104</v>
      </c>
      <c r="I211" s="172">
        <f t="shared" si="23"/>
        <v>6.6491716407998877E-3</v>
      </c>
    </row>
    <row r="212" spans="1:9" x14ac:dyDescent="0.3">
      <c r="A212" s="170">
        <v>-0.90000000000003999</v>
      </c>
      <c r="B212" s="171">
        <f t="shared" si="18"/>
        <v>0.26608524989874527</v>
      </c>
      <c r="C212" s="172">
        <f t="shared" si="19"/>
        <v>0.18406012534674887</v>
      </c>
      <c r="D212" s="172">
        <f t="shared" si="20"/>
        <v>1.0004311370867041</v>
      </c>
      <c r="E212" s="173"/>
      <c r="F212" s="170">
        <v>2.1</v>
      </c>
      <c r="G212" s="171">
        <f t="shared" si="21"/>
        <v>4.3983595980427191E-2</v>
      </c>
      <c r="H212" s="172">
        <f t="shared" si="22"/>
        <v>0.98213557943718344</v>
      </c>
      <c r="I212" s="172">
        <f t="shared" si="23"/>
        <v>6.4683127985124059E-3</v>
      </c>
    </row>
    <row r="213" spans="1:9" x14ac:dyDescent="0.3">
      <c r="A213" s="174">
        <v>-0.89000000000003998</v>
      </c>
      <c r="B213" s="171">
        <f t="shared" si="18"/>
        <v>0.26847740179699281</v>
      </c>
      <c r="C213" s="172">
        <f t="shared" si="19"/>
        <v>0.18673294303716184</v>
      </c>
      <c r="D213" s="172">
        <f t="shared" si="20"/>
        <v>0.99228508249395131</v>
      </c>
      <c r="E213" s="173"/>
      <c r="F213" s="174">
        <v>2.11</v>
      </c>
      <c r="G213" s="171">
        <f t="shared" si="21"/>
        <v>4.3067417889265734E-2</v>
      </c>
      <c r="H213" s="172">
        <f t="shared" si="22"/>
        <v>0.98257082206234292</v>
      </c>
      <c r="I213" s="172">
        <f t="shared" si="23"/>
        <v>6.2918524408092924E-3</v>
      </c>
    </row>
    <row r="214" spans="1:9" x14ac:dyDescent="0.3">
      <c r="A214" s="170">
        <v>-0.88000000000004996</v>
      </c>
      <c r="B214" s="171">
        <f t="shared" si="18"/>
        <v>0.27086397179832616</v>
      </c>
      <c r="C214" s="172">
        <f t="shared" si="19"/>
        <v>0.18942965477669862</v>
      </c>
      <c r="D214" s="172">
        <f t="shared" si="20"/>
        <v>0.9841658755948719</v>
      </c>
      <c r="E214" s="173"/>
      <c r="F214" s="170">
        <v>2.12</v>
      </c>
      <c r="G214" s="171">
        <f t="shared" si="21"/>
        <v>4.2166106961770311E-2</v>
      </c>
      <c r="H214" s="172">
        <f t="shared" si="22"/>
        <v>0.98299697735236724</v>
      </c>
      <c r="I214" s="172">
        <f t="shared" si="23"/>
        <v>6.1196989487888598E-3</v>
      </c>
    </row>
    <row r="215" spans="1:9" x14ac:dyDescent="0.3">
      <c r="A215" s="174">
        <v>-0.87000000000004996</v>
      </c>
      <c r="B215" s="171">
        <f t="shared" si="18"/>
        <v>0.27324443087220435</v>
      </c>
      <c r="C215" s="172">
        <f t="shared" si="19"/>
        <v>0.19215020210368253</v>
      </c>
      <c r="D215" s="172">
        <f t="shared" si="20"/>
        <v>0.97607375504204086</v>
      </c>
      <c r="E215" s="173"/>
      <c r="F215" s="174">
        <v>2.13</v>
      </c>
      <c r="G215" s="171">
        <f t="shared" si="21"/>
        <v>4.1279530426330417E-2</v>
      </c>
      <c r="H215" s="172">
        <f t="shared" si="22"/>
        <v>0.98341419331639501</v>
      </c>
      <c r="I215" s="172">
        <f t="shared" si="23"/>
        <v>5.9517621902517998E-3</v>
      </c>
    </row>
    <row r="216" spans="1:9" x14ac:dyDescent="0.3">
      <c r="A216" s="170">
        <v>-0.86000000000004995</v>
      </c>
      <c r="B216" s="171">
        <f t="shared" si="18"/>
        <v>0.27561824715344485</v>
      </c>
      <c r="C216" s="172">
        <f t="shared" si="19"/>
        <v>0.1948945212517946</v>
      </c>
      <c r="D216" s="172">
        <f t="shared" si="20"/>
        <v>0.96800895887694172</v>
      </c>
      <c r="E216" s="173"/>
      <c r="F216" s="170">
        <v>2.14</v>
      </c>
      <c r="G216" s="171">
        <f t="shared" si="21"/>
        <v>4.0407553922860308E-2</v>
      </c>
      <c r="H216" s="172">
        <f t="shared" si="22"/>
        <v>0.98382261662783388</v>
      </c>
      <c r="I216" s="172">
        <f t="shared" si="23"/>
        <v>5.7879535064248103E-3</v>
      </c>
    </row>
    <row r="217" spans="1:9" x14ac:dyDescent="0.3">
      <c r="A217" s="174">
        <v>-0.85000000000005005</v>
      </c>
      <c r="B217" s="171">
        <f t="shared" si="18"/>
        <v>0.27798488613098465</v>
      </c>
      <c r="C217" s="172">
        <f t="shared" si="19"/>
        <v>0.19766254312267845</v>
      </c>
      <c r="D217" s="172">
        <f t="shared" si="20"/>
        <v>0.95997172447674828</v>
      </c>
      <c r="E217" s="173"/>
      <c r="F217" s="174">
        <v>2.15</v>
      </c>
      <c r="G217" s="171">
        <f t="shared" si="21"/>
        <v>3.955004158937022E-2</v>
      </c>
      <c r="H217" s="172">
        <f t="shared" si="22"/>
        <v>0.98422239260890954</v>
      </c>
      <c r="I217" s="172">
        <f t="shared" si="23"/>
        <v>5.6281856985257242E-3</v>
      </c>
    </row>
    <row r="218" spans="1:9" x14ac:dyDescent="0.3">
      <c r="A218" s="170">
        <v>-0.84000000000005004</v>
      </c>
      <c r="B218" s="171">
        <f t="shared" si="18"/>
        <v>0.2803438108396088</v>
      </c>
      <c r="C218" s="172">
        <f t="shared" si="19"/>
        <v>0.20045419326043562</v>
      </c>
      <c r="D218" s="172">
        <f t="shared" si="20"/>
        <v>0.95196228850088294</v>
      </c>
      <c r="E218" s="173"/>
      <c r="F218" s="170">
        <v>2.16</v>
      </c>
      <c r="G218" s="171">
        <f t="shared" si="21"/>
        <v>3.8706856147455608E-2</v>
      </c>
      <c r="H218" s="172">
        <f t="shared" si="22"/>
        <v>0.98461366521607452</v>
      </c>
      <c r="I218" s="172">
        <f t="shared" si="23"/>
        <v>5.4723730141765653E-3</v>
      </c>
    </row>
    <row r="219" spans="1:9" x14ac:dyDescent="0.3">
      <c r="A219" s="174">
        <v>-0.83000000000005003</v>
      </c>
      <c r="B219" s="171">
        <f t="shared" si="18"/>
        <v>0.28269448205456849</v>
      </c>
      <c r="C219" s="172">
        <f t="shared" si="19"/>
        <v>0.20326939182805426</v>
      </c>
      <c r="D219" s="172">
        <f t="shared" si="20"/>
        <v>0.94398088683732329</v>
      </c>
      <c r="E219" s="173"/>
      <c r="F219" s="174">
        <v>2.17</v>
      </c>
      <c r="G219" s="171">
        <f t="shared" si="21"/>
        <v>3.7877858986677483E-2</v>
      </c>
      <c r="H219" s="172">
        <f t="shared" si="22"/>
        <v>0.98499657702626775</v>
      </c>
      <c r="I219" s="172">
        <f t="shared" si="23"/>
        <v>5.3204311336784993E-3</v>
      </c>
    </row>
    <row r="220" spans="1:9" x14ac:dyDescent="0.3">
      <c r="A220" s="170">
        <v>-0.82000000000005002</v>
      </c>
      <c r="B220" s="171">
        <f t="shared" si="18"/>
        <v>0.2850363584889955</v>
      </c>
      <c r="C220" s="172">
        <f t="shared" si="19"/>
        <v>0.20610805358579881</v>
      </c>
      <c r="D220" s="172">
        <f t="shared" si="20"/>
        <v>0.93602775454868015</v>
      </c>
      <c r="E220" s="173"/>
      <c r="F220" s="170">
        <v>2.1800000000000002</v>
      </c>
      <c r="G220" s="171">
        <f t="shared" si="21"/>
        <v>3.7062910247806474E-2</v>
      </c>
      <c r="H220" s="172">
        <f t="shared" si="22"/>
        <v>0.98537126922401075</v>
      </c>
      <c r="I220" s="172">
        <f t="shared" si="23"/>
        <v>5.1722771561499015E-3</v>
      </c>
    </row>
    <row r="221" spans="1:9" x14ac:dyDescent="0.3">
      <c r="A221" s="174">
        <v>-0.81000000000005001</v>
      </c>
      <c r="B221" s="171">
        <f t="shared" si="18"/>
        <v>0.28736889699401669</v>
      </c>
      <c r="C221" s="172">
        <f t="shared" si="19"/>
        <v>0.20897008787158719</v>
      </c>
      <c r="D221" s="172">
        <f t="shared" si="20"/>
        <v>0.92810312581807064</v>
      </c>
      <c r="E221" s="173"/>
      <c r="F221" s="174">
        <v>2.19</v>
      </c>
      <c r="G221" s="171">
        <f t="shared" si="21"/>
        <v>3.6261868904906222E-2</v>
      </c>
      <c r="H221" s="172">
        <f t="shared" si="22"/>
        <v>0.98573788158933118</v>
      </c>
      <c r="I221" s="172">
        <f t="shared" si="23"/>
        <v>5.0278295855415017E-3</v>
      </c>
    </row>
    <row r="222" spans="1:9" x14ac:dyDescent="0.3">
      <c r="A222" s="170">
        <v>-0.80000000000005</v>
      </c>
      <c r="B222" s="171">
        <f t="shared" si="18"/>
        <v>0.28969155276147118</v>
      </c>
      <c r="C222" s="172">
        <f t="shared" si="19"/>
        <v>0.2118553985833822</v>
      </c>
      <c r="D222" s="172">
        <f t="shared" si="20"/>
        <v>0.92020723389480485</v>
      </c>
      <c r="E222" s="173"/>
      <c r="F222" s="170">
        <v>2.2000000000000002</v>
      </c>
      <c r="G222" s="171">
        <f t="shared" si="21"/>
        <v>3.5474592846231424E-2</v>
      </c>
      <c r="H222" s="172">
        <f t="shared" si="22"/>
        <v>0.98609655248650141</v>
      </c>
      <c r="I222" s="172">
        <f t="shared" si="23"/>
        <v>4.8870083165345225E-3</v>
      </c>
    </row>
    <row r="223" spans="1:9" x14ac:dyDescent="0.3">
      <c r="A223" s="174">
        <v>-0.79000000000005</v>
      </c>
      <c r="B223" s="171">
        <f t="shared" si="18"/>
        <v>0.29200377952912993</v>
      </c>
      <c r="C223" s="172">
        <f t="shared" si="19"/>
        <v>0.21476388416362252</v>
      </c>
      <c r="D223" s="172">
        <f t="shared" si="20"/>
        <v>0.91234031103990731</v>
      </c>
      <c r="E223" s="173"/>
      <c r="F223" s="174">
        <v>2.21</v>
      </c>
      <c r="G223" s="171">
        <f t="shared" si="21"/>
        <v>3.470093895391882E-2</v>
      </c>
      <c r="H223" s="172">
        <f t="shared" si="22"/>
        <v>0.98644741885358</v>
      </c>
      <c r="I223" s="172">
        <f t="shared" si="23"/>
        <v>4.7497346203306291E-3</v>
      </c>
    </row>
    <row r="224" spans="1:9" x14ac:dyDescent="0.3">
      <c r="A224" s="170">
        <v>-0.78000000000004999</v>
      </c>
      <c r="B224" s="171">
        <f t="shared" si="18"/>
        <v>0.29430502978831369</v>
      </c>
      <c r="C224" s="172">
        <f t="shared" si="19"/>
        <v>0.21769543758571841</v>
      </c>
      <c r="D224" s="172">
        <f t="shared" si="20"/>
        <v>0.90450258847149234</v>
      </c>
      <c r="E224" s="173"/>
      <c r="F224" s="170">
        <v>2.2200000000000002</v>
      </c>
      <c r="G224" s="171">
        <f t="shared" si="21"/>
        <v>3.3940763182449186E-2</v>
      </c>
      <c r="H224" s="172">
        <f t="shared" si="22"/>
        <v>0.98679061619274377</v>
      </c>
      <c r="I224" s="172">
        <f t="shared" si="23"/>
        <v>4.6159311303403637E-3</v>
      </c>
    </row>
    <row r="225" spans="1:9" x14ac:dyDescent="0.3">
      <c r="A225" s="174">
        <v>-0.77000000000004998</v>
      </c>
      <c r="B225" s="171">
        <f t="shared" si="18"/>
        <v>0.29659475499380433</v>
      </c>
      <c r="C225" s="172">
        <f t="shared" si="19"/>
        <v>0.22064994634263474</v>
      </c>
      <c r="D225" s="172">
        <f t="shared" si="20"/>
        <v>0.8966942963100144</v>
      </c>
      <c r="E225" s="173"/>
      <c r="F225" s="174">
        <v>2.23</v>
      </c>
      <c r="G225" s="171">
        <f t="shared" si="21"/>
        <v>3.3193920635861122E-2</v>
      </c>
      <c r="H225" s="172">
        <f t="shared" si="22"/>
        <v>0.98712627856139801</v>
      </c>
      <c r="I225" s="172">
        <f t="shared" si="23"/>
        <v>4.4855218277786782E-3</v>
      </c>
    </row>
    <row r="226" spans="1:9" x14ac:dyDescent="0.3">
      <c r="A226" s="170">
        <v>-0.76000000000004997</v>
      </c>
      <c r="B226" s="171">
        <f t="shared" si="18"/>
        <v>0.29887240577594143</v>
      </c>
      <c r="C226" s="172">
        <f t="shared" si="19"/>
        <v>0.22362729243758447</v>
      </c>
      <c r="D226" s="172">
        <f t="shared" si="20"/>
        <v>0.888915663523416</v>
      </c>
      <c r="E226" s="173"/>
      <c r="F226" s="170">
        <v>2.2400000000000002</v>
      </c>
      <c r="G226" s="171">
        <f t="shared" si="21"/>
        <v>3.2460265643697445E-2</v>
      </c>
      <c r="H226" s="172">
        <f t="shared" si="22"/>
        <v>0.98745453856405341</v>
      </c>
      <c r="I226" s="172">
        <f t="shared" si="23"/>
        <v>4.3584320271770755E-3</v>
      </c>
    </row>
    <row r="227" spans="1:9" x14ac:dyDescent="0.3">
      <c r="A227" s="174">
        <v>-0.75000000000004996</v>
      </c>
      <c r="B227" s="171">
        <f t="shared" si="18"/>
        <v>0.30113743215479316</v>
      </c>
      <c r="C227" s="172">
        <f t="shared" si="19"/>
        <v>0.22662735237685316</v>
      </c>
      <c r="D227" s="172">
        <f t="shared" si="20"/>
        <v>0.88116691787219192</v>
      </c>
      <c r="E227" s="173"/>
      <c r="F227" s="174">
        <v>2.25</v>
      </c>
      <c r="G227" s="171">
        <f t="shared" si="21"/>
        <v>3.1739651835667418E-2</v>
      </c>
      <c r="H227" s="172">
        <f t="shared" si="22"/>
        <v>0.98777552734495533</v>
      </c>
      <c r="I227" s="172">
        <f t="shared" si="23"/>
        <v>4.2345883618169072E-3</v>
      </c>
    </row>
    <row r="228" spans="1:9" x14ac:dyDescent="0.3">
      <c r="A228" s="170">
        <v>-0.74000000000004995</v>
      </c>
      <c r="B228" s="171">
        <f t="shared" si="18"/>
        <v>0.30338928375628893</v>
      </c>
      <c r="C228" s="172">
        <f t="shared" si="19"/>
        <v>0.22964999716477547</v>
      </c>
      <c r="D228" s="172">
        <f t="shared" si="20"/>
        <v>0.8734482858543936</v>
      </c>
      <c r="E228" s="173"/>
      <c r="F228" s="170">
        <v>2.2599999999999998</v>
      </c>
      <c r="G228" s="171">
        <f t="shared" si="21"/>
        <v>3.103193221500827E-2</v>
      </c>
      <c r="H228" s="172">
        <f t="shared" si="22"/>
        <v>0.98808937458145296</v>
      </c>
      <c r="I228" s="172">
        <f t="shared" si="23"/>
        <v>4.1139187690919649E-3</v>
      </c>
    </row>
    <row r="229" spans="1:9" x14ac:dyDescent="0.3">
      <c r="A229" s="174">
        <v>-0.73000000000005005</v>
      </c>
      <c r="B229" s="171">
        <f t="shared" si="18"/>
        <v>0.30562741003019872</v>
      </c>
      <c r="C229" s="172">
        <f t="shared" si="19"/>
        <v>0.23269509230088214</v>
      </c>
      <c r="D229" s="172">
        <f t="shared" si="20"/>
        <v>0.86575999265059322</v>
      </c>
      <c r="E229" s="173"/>
      <c r="F229" s="174">
        <v>2.27</v>
      </c>
      <c r="G229" s="171">
        <f t="shared" si="21"/>
        <v>3.0336959230531636E-2</v>
      </c>
      <c r="H229" s="172">
        <f t="shared" si="22"/>
        <v>0.98839620847809651</v>
      </c>
      <c r="I229" s="172">
        <f t="shared" si="23"/>
        <v>3.9963524758107015E-3</v>
      </c>
    </row>
    <row r="230" spans="1:9" x14ac:dyDescent="0.3">
      <c r="A230" s="170">
        <v>-0.72000000000005004</v>
      </c>
      <c r="B230" s="171">
        <f t="shared" si="18"/>
        <v>0.30785126046984185</v>
      </c>
      <c r="C230" s="172">
        <f t="shared" si="19"/>
        <v>0.2357624977792358</v>
      </c>
      <c r="D230" s="172">
        <f t="shared" si="20"/>
        <v>0.85810226206883033</v>
      </c>
      <c r="E230" s="173"/>
      <c r="F230" s="170">
        <v>2.2799999999999998</v>
      </c>
      <c r="G230" s="171">
        <f t="shared" si="21"/>
        <v>2.9654584847341278E-2</v>
      </c>
      <c r="H230" s="172">
        <f t="shared" si="22"/>
        <v>0.9886961557614472</v>
      </c>
      <c r="I230" s="172">
        <f t="shared" si="23"/>
        <v>3.8818199834409067E-3</v>
      </c>
    </row>
    <row r="231" spans="1:9" x14ac:dyDescent="0.3">
      <c r="A231" s="174">
        <v>-0.71000000000005004</v>
      </c>
      <c r="B231" s="171">
        <f t="shared" si="18"/>
        <v>0.31006028483340514</v>
      </c>
      <c r="C231" s="172">
        <f t="shared" si="19"/>
        <v>0.23885206808997114</v>
      </c>
      <c r="D231" s="172">
        <f t="shared" si="20"/>
        <v>0.85047531648956376</v>
      </c>
      <c r="E231" s="173"/>
      <c r="F231" s="174">
        <v>2.29</v>
      </c>
      <c r="G231" s="171">
        <f t="shared" si="21"/>
        <v>2.8984660616209412E-2</v>
      </c>
      <c r="H231" s="172">
        <f t="shared" si="22"/>
        <v>0.98898934167558861</v>
      </c>
      <c r="I231" s="172">
        <f t="shared" si="23"/>
        <v>3.7702530533073216E-3</v>
      </c>
    </row>
    <row r="232" spans="1:9" x14ac:dyDescent="0.3">
      <c r="A232" s="170">
        <v>-0.70000000000005003</v>
      </c>
      <c r="B232" s="171">
        <f t="shared" si="18"/>
        <v>0.31225393336675034</v>
      </c>
      <c r="C232" s="172">
        <f t="shared" si="19"/>
        <v>0.24196365222305738</v>
      </c>
      <c r="D232" s="172">
        <f t="shared" si="20"/>
        <v>0.84287937681064806</v>
      </c>
      <c r="E232" s="173"/>
      <c r="F232" s="170">
        <v>2.2999999999999998</v>
      </c>
      <c r="G232" s="171">
        <f t="shared" si="21"/>
        <v>2.8327037741601186E-2</v>
      </c>
      <c r="H232" s="172">
        <f t="shared" si="22"/>
        <v>0.98927588997832416</v>
      </c>
      <c r="I232" s="172">
        <f t="shared" si="23"/>
        <v>3.661584691746763E-3</v>
      </c>
    </row>
    <row r="233" spans="1:9" x14ac:dyDescent="0.3">
      <c r="A233" s="174">
        <v>-0.69000000000005002</v>
      </c>
      <c r="B233" s="171">
        <f t="shared" si="18"/>
        <v>0.31443165702758646</v>
      </c>
      <c r="C233" s="172">
        <f t="shared" si="19"/>
        <v>0.24509709367429372</v>
      </c>
      <c r="D233" s="172">
        <f t="shared" si="20"/>
        <v>0.83531466239236152</v>
      </c>
      <c r="E233" s="173"/>
      <c r="F233" s="174">
        <v>2.31</v>
      </c>
      <c r="G233" s="171">
        <f t="shared" si="21"/>
        <v>2.7681567148336573E-2</v>
      </c>
      <c r="H233" s="172">
        <f t="shared" si="22"/>
        <v>0.98955592293804895</v>
      </c>
      <c r="I233" s="172">
        <f t="shared" si="23"/>
        <v>3.5557491352296439E-3</v>
      </c>
    </row>
    <row r="234" spans="1:9" x14ac:dyDescent="0.3">
      <c r="A234" s="170">
        <v>-0.68000000000005001</v>
      </c>
      <c r="B234" s="171">
        <f t="shared" si="18"/>
        <v>0.31659290771088205</v>
      </c>
      <c r="C234" s="172">
        <f t="shared" si="19"/>
        <v>0.24825223045355466</v>
      </c>
      <c r="D234" s="172">
        <f t="shared" si="20"/>
        <v>0.82778139100250248</v>
      </c>
      <c r="E234" s="173"/>
      <c r="F234" s="170">
        <v>2.3199999999999998</v>
      </c>
      <c r="G234" s="171">
        <f t="shared" si="21"/>
        <v>2.7048099546881785E-2</v>
      </c>
      <c r="H234" s="172">
        <f t="shared" si="22"/>
        <v>0.98982956133128031</v>
      </c>
      <c r="I234" s="172">
        <f t="shared" si="23"/>
        <v>3.4526818354520955E-3</v>
      </c>
    </row>
    <row r="235" spans="1:9" x14ac:dyDescent="0.3">
      <c r="A235" s="174">
        <v>-0.67000000000005</v>
      </c>
      <c r="B235" s="171">
        <f t="shared" si="18"/>
        <v>0.31873713847539087</v>
      </c>
      <c r="C235" s="172">
        <f t="shared" si="19"/>
        <v>0.25142889509529409</v>
      </c>
      <c r="D235" s="172">
        <f t="shared" si="20"/>
        <v>0.8202797787615812</v>
      </c>
      <c r="E235" s="173"/>
      <c r="F235" s="174">
        <v>2.33</v>
      </c>
      <c r="G235" s="171">
        <f t="shared" si="21"/>
        <v>2.6426485497261721E-2</v>
      </c>
      <c r="H235" s="172">
        <f t="shared" si="22"/>
        <v>0.99009692444083575</v>
      </c>
      <c r="I235" s="172">
        <f t="shared" si="23"/>
        <v>3.352319444409009E-3</v>
      </c>
    </row>
    <row r="236" spans="1:9" x14ac:dyDescent="0.3">
      <c r="A236" s="170">
        <v>-0.66000000000004999</v>
      </c>
      <c r="B236" s="171">
        <f t="shared" si="18"/>
        <v>0.32086380377116192</v>
      </c>
      <c r="C236" s="172">
        <f t="shared" si="19"/>
        <v>0.25462691467132004</v>
      </c>
      <c r="D236" s="172">
        <f t="shared" si="20"/>
        <v>0.81281004008812796</v>
      </c>
      <c r="E236" s="173"/>
      <c r="F236" s="170">
        <v>2.34</v>
      </c>
      <c r="G236" s="171">
        <f t="shared" si="21"/>
        <v>2.581657547158769E-2</v>
      </c>
      <c r="H236" s="172">
        <f t="shared" si="22"/>
        <v>0.99035813005464168</v>
      </c>
      <c r="I236" s="172">
        <f t="shared" si="23"/>
        <v>3.2545997994492294E-3</v>
      </c>
    </row>
    <row r="237" spans="1:9" x14ac:dyDescent="0.3">
      <c r="A237" s="174">
        <v>-0.65000000000004998</v>
      </c>
      <c r="B237" s="171">
        <f t="shared" si="18"/>
        <v>0.32297235966790377</v>
      </c>
      <c r="C237" s="172">
        <f t="shared" si="19"/>
        <v>0.25784611080584852</v>
      </c>
      <c r="D237" s="172">
        <f t="shared" si="20"/>
        <v>0.80537238764413932</v>
      </c>
      <c r="E237" s="173"/>
      <c r="F237" s="174">
        <v>2.35</v>
      </c>
      <c r="G237" s="171">
        <f t="shared" si="21"/>
        <v>2.5218219915194382E-2</v>
      </c>
      <c r="H237" s="172">
        <f t="shared" si="22"/>
        <v>0.99061329446516144</v>
      </c>
      <c r="I237" s="172">
        <f t="shared" si="23"/>
        <v>3.1594619083237727E-3</v>
      </c>
    </row>
    <row r="238" spans="1:9" x14ac:dyDescent="0.3">
      <c r="A238" s="170">
        <v>-0.64000000000004997</v>
      </c>
      <c r="B238" s="171">
        <f t="shared" si="18"/>
        <v>0.32506226408407174</v>
      </c>
      <c r="C238" s="172">
        <f t="shared" si="19"/>
        <v>0.26108629969284525</v>
      </c>
      <c r="D238" s="172">
        <f t="shared" si="20"/>
        <v>0.79796703228068777</v>
      </c>
      <c r="E238" s="173"/>
      <c r="F238" s="170">
        <v>2.36</v>
      </c>
      <c r="G238" s="171">
        <f t="shared" si="21"/>
        <v>2.4631269306382507E-2</v>
      </c>
      <c r="H238" s="172">
        <f t="shared" si="22"/>
        <v>0.99086253246942735</v>
      </c>
      <c r="I238" s="172">
        <f t="shared" si="23"/>
        <v>3.0668459342310488E-3</v>
      </c>
    </row>
    <row r="239" spans="1:9" x14ac:dyDescent="0.3">
      <c r="A239" s="174">
        <v>-0.63000000000004996</v>
      </c>
      <c r="B239" s="171">
        <f t="shared" si="18"/>
        <v>0.32713297701654415</v>
      </c>
      <c r="C239" s="172">
        <f t="shared" si="19"/>
        <v>0.26434729211566121</v>
      </c>
      <c r="D239" s="172">
        <f t="shared" si="20"/>
        <v>0.79059418298371431</v>
      </c>
      <c r="E239" s="173"/>
      <c r="F239" s="174">
        <v>2.37</v>
      </c>
      <c r="G239" s="171">
        <f t="shared" si="21"/>
        <v>2.4055574214762971E-2</v>
      </c>
      <c r="H239" s="172">
        <f t="shared" si="22"/>
        <v>0.99110595736966323</v>
      </c>
      <c r="I239" s="172">
        <f t="shared" si="23"/>
        <v>2.9766931808648152E-3</v>
      </c>
    </row>
    <row r="240" spans="1:9" x14ac:dyDescent="0.3">
      <c r="A240" s="170">
        <v>-0.62000000000004996</v>
      </c>
      <c r="B240" s="171">
        <f t="shared" si="18"/>
        <v>0.32918396077075457</v>
      </c>
      <c r="C240" s="172">
        <f t="shared" si="19"/>
        <v>0.26762889346896657</v>
      </c>
      <c r="D240" s="172">
        <f t="shared" si="20"/>
        <v>0.78325404682003186</v>
      </c>
      <c r="E240" s="173"/>
      <c r="F240" s="170">
        <v>2.38</v>
      </c>
      <c r="G240" s="171">
        <f t="shared" si="21"/>
        <v>2.3490985358201363E-2</v>
      </c>
      <c r="H240" s="172">
        <f t="shared" si="22"/>
        <v>0.99134368097448344</v>
      </c>
      <c r="I240" s="172">
        <f t="shared" si="23"/>
        <v>2.8889460774719593E-3</v>
      </c>
    </row>
    <row r="241" spans="1:9" x14ac:dyDescent="0.3">
      <c r="A241" s="174">
        <v>-0.61000000000004995</v>
      </c>
      <c r="B241" s="171">
        <f t="shared" si="18"/>
        <v>0.33121468019114286</v>
      </c>
      <c r="C241" s="172">
        <f t="shared" si="19"/>
        <v>0.27093090378298912</v>
      </c>
      <c r="D241" s="172">
        <f t="shared" si="20"/>
        <v>0.77594682888355593</v>
      </c>
      <c r="E241" s="173"/>
      <c r="F241" s="174">
        <v>2.39</v>
      </c>
      <c r="G241" s="171">
        <f t="shared" si="21"/>
        <v>2.2937353658360693E-2</v>
      </c>
      <c r="H241" s="172">
        <f t="shared" si="22"/>
        <v>0.99157581360065428</v>
      </c>
      <c r="I241" s="172">
        <f t="shared" si="23"/>
        <v>2.8035481639244117E-3</v>
      </c>
    </row>
    <row r="242" spans="1:9" x14ac:dyDescent="0.3">
      <c r="A242" s="170">
        <v>-0.60000000000005005</v>
      </c>
      <c r="B242" s="171">
        <f t="shared" si="18"/>
        <v>0.33322460289178962</v>
      </c>
      <c r="C242" s="172">
        <f t="shared" si="19"/>
        <v>0.2742531177500569</v>
      </c>
      <c r="D242" s="172">
        <f t="shared" si="20"/>
        <v>0.76867273224179189</v>
      </c>
      <c r="E242" s="173"/>
      <c r="F242" s="170">
        <v>2.4</v>
      </c>
      <c r="G242" s="171">
        <f t="shared" si="21"/>
        <v>2.2394530294842899E-2</v>
      </c>
      <c r="H242" s="172">
        <f t="shared" si="22"/>
        <v>0.99180246407540384</v>
      </c>
      <c r="I242" s="172">
        <f t="shared" si="23"/>
        <v>2.7204440758121264E-3</v>
      </c>
    </row>
    <row r="243" spans="1:9" x14ac:dyDescent="0.3">
      <c r="A243" s="174">
        <v>-0.59000000000005004</v>
      </c>
      <c r="B243" s="171">
        <f t="shared" si="18"/>
        <v>0.33521319948709621</v>
      </c>
      <c r="C243" s="172">
        <f t="shared" si="19"/>
        <v>0.27759532475344811</v>
      </c>
      <c r="D243" s="172">
        <f t="shared" si="20"/>
        <v>0.76143195788259788</v>
      </c>
      <c r="E243" s="173"/>
      <c r="F243" s="174">
        <v>2.41</v>
      </c>
      <c r="G243" s="171">
        <f t="shared" si="21"/>
        <v>2.1862366757929387E-2</v>
      </c>
      <c r="H243" s="172">
        <f t="shared" si="22"/>
        <v>0.99202373973926627</v>
      </c>
      <c r="I243" s="172">
        <f t="shared" si="23"/>
        <v>2.6395795295611098E-3</v>
      </c>
    </row>
    <row r="244" spans="1:9" x14ac:dyDescent="0.3">
      <c r="A244" s="170">
        <v>-0.58000000000005003</v>
      </c>
      <c r="B244" s="171">
        <f t="shared" si="18"/>
        <v>0.33717994382237076</v>
      </c>
      <c r="C244" s="172">
        <f t="shared" si="19"/>
        <v>0.28095730889854742</v>
      </c>
      <c r="D244" s="172">
        <f t="shared" si="20"/>
        <v>0.75422470466124925</v>
      </c>
      <c r="E244" s="173"/>
      <c r="F244" s="170">
        <v>2.42</v>
      </c>
      <c r="G244" s="171">
        <f t="shared" si="21"/>
        <v>2.1340714899922782E-2</v>
      </c>
      <c r="H244" s="172">
        <f t="shared" si="22"/>
        <v>0.99223974644944635</v>
      </c>
      <c r="I244" s="172">
        <f t="shared" si="23"/>
        <v>2.5609013075829426E-3</v>
      </c>
    </row>
    <row r="245" spans="1:9" x14ac:dyDescent="0.3">
      <c r="A245" s="174">
        <v>-0.57000000000005002</v>
      </c>
      <c r="B245" s="171">
        <f t="shared" si="18"/>
        <v>0.33912431320418251</v>
      </c>
      <c r="C245" s="172">
        <f t="shared" si="19"/>
        <v>0.28433884904630718</v>
      </c>
      <c r="D245" s="172">
        <f t="shared" si="20"/>
        <v>0.74705116924782322</v>
      </c>
      <c r="E245" s="173"/>
      <c r="F245" s="174">
        <v>2.4300000000000002</v>
      </c>
      <c r="G245" s="171">
        <f t="shared" si="21"/>
        <v>2.0829426985092186E-2</v>
      </c>
      <c r="H245" s="172">
        <f t="shared" si="22"/>
        <v>0.99245058858369084</v>
      </c>
      <c r="I245" s="172">
        <f t="shared" si="23"/>
        <v>2.484357243460928E-3</v>
      </c>
    </row>
    <row r="246" spans="1:9" x14ac:dyDescent="0.3">
      <c r="A246" s="170">
        <v>-0.56000000000005001</v>
      </c>
      <c r="B246" s="171">
        <f t="shared" si="18"/>
        <v>0.34104578863034302</v>
      </c>
      <c r="C246" s="172">
        <f t="shared" si="19"/>
        <v>0.28773971884900995</v>
      </c>
      <c r="D246" s="172">
        <f t="shared" si="20"/>
        <v>0.73991154607493304</v>
      </c>
      <c r="E246" s="173"/>
      <c r="F246" s="170">
        <v>2.44</v>
      </c>
      <c r="G246" s="171">
        <f t="shared" si="21"/>
        <v>2.0328355738225837E-2</v>
      </c>
      <c r="H246" s="172">
        <f t="shared" si="22"/>
        <v>0.99265636904465171</v>
      </c>
      <c r="I246" s="172">
        <f t="shared" si="23"/>
        <v>2.4098962071760106E-3</v>
      </c>
    </row>
    <row r="247" spans="1:9" x14ac:dyDescent="0.3">
      <c r="A247" s="174">
        <v>-0.55000000000005</v>
      </c>
      <c r="B247" s="171">
        <f t="shared" si="18"/>
        <v>0.34294385501937447</v>
      </c>
      <c r="C247" s="172">
        <f t="shared" si="19"/>
        <v>0.29115968678832915</v>
      </c>
      <c r="D247" s="172">
        <f t="shared" si="20"/>
        <v>0.73280602728582889</v>
      </c>
      <c r="E247" s="173"/>
      <c r="F247" s="174">
        <v>2.4500000000000002</v>
      </c>
      <c r="G247" s="171">
        <f t="shared" si="21"/>
        <v>1.9837354391795313E-2</v>
      </c>
      <c r="H247" s="172">
        <f t="shared" si="22"/>
        <v>0.99285718926472855</v>
      </c>
      <c r="I247" s="172">
        <f t="shared" si="23"/>
        <v>2.3374680903802472E-3</v>
      </c>
    </row>
    <row r="248" spans="1:9" x14ac:dyDescent="0.3">
      <c r="A248" s="170">
        <v>-0.54000000000005</v>
      </c>
      <c r="B248" s="171">
        <f t="shared" si="18"/>
        <v>0.34481800143932406</v>
      </c>
      <c r="C248" s="172">
        <f t="shared" si="19"/>
        <v>0.29459851621568078</v>
      </c>
      <c r="D248" s="172">
        <f t="shared" si="20"/>
        <v>0.7257348026828917</v>
      </c>
      <c r="E248" s="173"/>
      <c r="F248" s="170">
        <v>2.46</v>
      </c>
      <c r="G248" s="171">
        <f t="shared" si="21"/>
        <v>1.9356276731736961E-2</v>
      </c>
      <c r="H248" s="172">
        <f t="shared" si="22"/>
        <v>0.99305314921137566</v>
      </c>
      <c r="I248" s="172">
        <f t="shared" si="23"/>
        <v>2.2670237917210914E-3</v>
      </c>
    </row>
    <row r="249" spans="1:9" x14ac:dyDescent="0.3">
      <c r="A249" s="174">
        <v>-0.53000000000004999</v>
      </c>
      <c r="B249" s="171">
        <f t="shared" si="18"/>
        <v>0.34666772133578244</v>
      </c>
      <c r="C249" s="172">
        <f t="shared" si="19"/>
        <v>0.29805596539485907</v>
      </c>
      <c r="D249" s="172">
        <f t="shared" si="20"/>
        <v>0.71869805967654221</v>
      </c>
      <c r="E249" s="173"/>
      <c r="F249" s="174">
        <v>2.4700000000000002</v>
      </c>
      <c r="G249" s="171">
        <f t="shared" si="21"/>
        <v>1.8884977141856163E-2</v>
      </c>
      <c r="H249" s="172">
        <f t="shared" si="22"/>
        <v>0.99324434739285938</v>
      </c>
      <c r="I249" s="172">
        <f t="shared" si="23"/>
        <v>2.1985152022188405E-3</v>
      </c>
    </row>
    <row r="250" spans="1:9" x14ac:dyDescent="0.3">
      <c r="A250" s="170">
        <v>-0.52000000000004998</v>
      </c>
      <c r="B250" s="171">
        <f t="shared" si="18"/>
        <v>0.34849251275896548</v>
      </c>
      <c r="C250" s="172">
        <f t="shared" si="19"/>
        <v>0.30153178754694876</v>
      </c>
      <c r="D250" s="172">
        <f t="shared" si="20"/>
        <v>0.71169598323458705</v>
      </c>
      <c r="E250" s="173"/>
      <c r="F250" s="170">
        <v>2.48</v>
      </c>
      <c r="G250" s="171">
        <f t="shared" si="21"/>
        <v>1.8423310646862048E-2</v>
      </c>
      <c r="H250" s="172">
        <f t="shared" si="22"/>
        <v>0.99343088086445319</v>
      </c>
      <c r="I250" s="172">
        <f t="shared" si="23"/>
        <v>2.1318951907059631E-3</v>
      </c>
    </row>
    <row r="251" spans="1:9" x14ac:dyDescent="0.3">
      <c r="A251" s="174">
        <v>-0.51000000000004997</v>
      </c>
      <c r="B251" s="171">
        <f t="shared" si="18"/>
        <v>0.35029187858971694</v>
      </c>
      <c r="C251" s="172">
        <f t="shared" si="19"/>
        <v>0.30502573089750185</v>
      </c>
      <c r="D251" s="172">
        <f t="shared" si="20"/>
        <v>0.70472875583202566</v>
      </c>
      <c r="E251" s="173"/>
      <c r="F251" s="174">
        <v>2.4900000000000002</v>
      </c>
      <c r="G251" s="171">
        <f t="shared" si="21"/>
        <v>1.7971132954039633E-2</v>
      </c>
      <c r="H251" s="172">
        <f t="shared" si="22"/>
        <v>0.99361284523505677</v>
      </c>
      <c r="I251" s="172">
        <f t="shared" si="23"/>
        <v>2.0671175893309975E-3</v>
      </c>
    </row>
    <row r="252" spans="1:9" x14ac:dyDescent="0.3">
      <c r="A252" s="170">
        <v>-0.50000000000004996</v>
      </c>
      <c r="B252" s="171">
        <f t="shared" si="18"/>
        <v>0.3520653267642907</v>
      </c>
      <c r="C252" s="172">
        <f t="shared" si="19"/>
        <v>0.30853753872596934</v>
      </c>
      <c r="D252" s="172">
        <f t="shared" si="20"/>
        <v>0.6977965574013405</v>
      </c>
      <c r="E252" s="173"/>
      <c r="F252" s="170">
        <v>2.5</v>
      </c>
      <c r="G252" s="171">
        <f t="shared" si="21"/>
        <v>1.752830049356854E-2</v>
      </c>
      <c r="H252" s="172">
        <f t="shared" si="22"/>
        <v>0.99379033467422384</v>
      </c>
      <c r="I252" s="172">
        <f t="shared" si="23"/>
        <v>2.0041371791281425E-3</v>
      </c>
    </row>
    <row r="253" spans="1:9" x14ac:dyDescent="0.3">
      <c r="A253" s="174">
        <v>-0.49000000000005001</v>
      </c>
      <c r="B253" s="171">
        <f t="shared" si="18"/>
        <v>0.35381237049777103</v>
      </c>
      <c r="C253" s="172">
        <f t="shared" si="19"/>
        <v>0.31206694941737279</v>
      </c>
      <c r="D253" s="172">
        <f t="shared" si="20"/>
        <v>0.69089956528329277</v>
      </c>
      <c r="E253" s="173"/>
      <c r="F253" s="174">
        <v>2.5099999999999998</v>
      </c>
      <c r="G253" s="171">
        <f t="shared" si="21"/>
        <v>1.7094670457496956E-2</v>
      </c>
      <c r="H253" s="172">
        <f t="shared" si="22"/>
        <v>0.9939634419195873</v>
      </c>
      <c r="I253" s="172">
        <f t="shared" si="23"/>
        <v>1.942909675661077E-3</v>
      </c>
    </row>
    <row r="254" spans="1:9" x14ac:dyDescent="0.3">
      <c r="A254" s="170">
        <v>-0.48000000000005</v>
      </c>
      <c r="B254" s="171">
        <f t="shared" si="18"/>
        <v>0.3555325285059886</v>
      </c>
      <c r="C254" s="172">
        <f t="shared" si="19"/>
        <v>0.3156136965162048</v>
      </c>
      <c r="D254" s="172">
        <f t="shared" si="20"/>
        <v>0.68403795417824442</v>
      </c>
      <c r="E254" s="173"/>
      <c r="F254" s="170">
        <v>2.52</v>
      </c>
      <c r="G254" s="171">
        <f t="shared" si="21"/>
        <v>1.6670100837381057E-2</v>
      </c>
      <c r="H254" s="172">
        <f t="shared" si="22"/>
        <v>0.99413225828466745</v>
      </c>
      <c r="I254" s="172">
        <f t="shared" si="23"/>
        <v>1.8833917147430233E-3</v>
      </c>
    </row>
    <row r="255" spans="1:9" x14ac:dyDescent="0.3">
      <c r="A255" s="174">
        <v>-0.47000000000004999</v>
      </c>
      <c r="B255" s="171">
        <f t="shared" si="18"/>
        <v>0.35722532522579242</v>
      </c>
      <c r="C255" s="172">
        <f t="shared" si="19"/>
        <v>0.31917750878253792</v>
      </c>
      <c r="D255" s="172">
        <f t="shared" si="20"/>
        <v>0.67721189609803356</v>
      </c>
      <c r="E255" s="173"/>
      <c r="F255" s="174">
        <v>2.5299999999999998</v>
      </c>
      <c r="G255" s="171">
        <f t="shared" si="21"/>
        <v>1.6254450460600506E-2</v>
      </c>
      <c r="H255" s="172">
        <f t="shared" si="22"/>
        <v>0.99429687366704933</v>
      </c>
      <c r="I255" s="172">
        <f t="shared" si="23"/>
        <v>1.8255408382353115E-3</v>
      </c>
    </row>
    <row r="256" spans="1:9" x14ac:dyDescent="0.3">
      <c r="A256" s="170">
        <v>-0.46000000000004998</v>
      </c>
      <c r="B256" s="171">
        <f t="shared" si="18"/>
        <v>0.35889029103353637</v>
      </c>
      <c r="C256" s="172">
        <f t="shared" si="19"/>
        <v>0.32275811025032974</v>
      </c>
      <c r="D256" s="172">
        <f t="shared" si="20"/>
        <v>0.67042156031841849</v>
      </c>
      <c r="E256" s="173"/>
      <c r="F256" s="170">
        <v>2.54</v>
      </c>
      <c r="G256" s="171">
        <f t="shared" si="21"/>
        <v>1.5847579025360818E-2</v>
      </c>
      <c r="H256" s="172">
        <f t="shared" si="22"/>
        <v>0.99445737655691735</v>
      </c>
      <c r="I256" s="172">
        <f t="shared" si="23"/>
        <v>1.7693154799308854E-3</v>
      </c>
    </row>
    <row r="257" spans="1:9" x14ac:dyDescent="0.3">
      <c r="A257" s="174">
        <v>-0.45000000000005003</v>
      </c>
      <c r="B257" s="171">
        <f t="shared" si="18"/>
        <v>0.36052696246163984</v>
      </c>
      <c r="C257" s="172">
        <f t="shared" si="19"/>
        <v>0.32635522028790193</v>
      </c>
      <c r="D257" s="172">
        <f t="shared" si="20"/>
        <v>0.6636671133321177</v>
      </c>
      <c r="E257" s="173"/>
      <c r="F257" s="174">
        <v>2.5499999999999998</v>
      </c>
      <c r="G257" s="171">
        <f t="shared" si="21"/>
        <v>1.5449347134395174E-2</v>
      </c>
      <c r="H257" s="172">
        <f t="shared" si="22"/>
        <v>0.99461385404593328</v>
      </c>
      <c r="I257" s="172">
        <f t="shared" si="23"/>
        <v>1.71467495152503E-3</v>
      </c>
    </row>
    <row r="258" spans="1:9" x14ac:dyDescent="0.3">
      <c r="A258" s="170">
        <v>-0.44000000000005002</v>
      </c>
      <c r="B258" s="171">
        <f t="shared" si="18"/>
        <v>0.36213488241308428</v>
      </c>
      <c r="C258" s="172">
        <f t="shared" si="19"/>
        <v>0.32996855366057554</v>
      </c>
      <c r="D258" s="172">
        <f t="shared" si="20"/>
        <v>0.65694871880246453</v>
      </c>
      <c r="E258" s="173"/>
      <c r="F258" s="170">
        <v>2.56</v>
      </c>
      <c r="G258" s="171">
        <f t="shared" si="21"/>
        <v>1.5059616327377449E-2</v>
      </c>
      <c r="H258" s="172">
        <f t="shared" si="22"/>
        <v>0.99476639183644422</v>
      </c>
      <c r="I258" s="172">
        <f t="shared" si="23"/>
        <v>1.6615794286746512E-3</v>
      </c>
    </row>
    <row r="259" spans="1:9" x14ac:dyDescent="0.3">
      <c r="A259" s="174">
        <v>-0.43000000000005001</v>
      </c>
      <c r="B259" s="171">
        <f t="shared" ref="B259:B302" si="24">_xlfn.NORM.S.DIST(A259,0)</f>
        <v>0.36371360037370559</v>
      </c>
      <c r="C259" s="172">
        <f t="shared" ref="C259:C302" si="25">_xlfn.NORM.S.DIST(A259,1)</f>
        <v>0.33359782059543941</v>
      </c>
      <c r="D259" s="172">
        <f t="shared" ref="D259:D302" si="26">_xlfn.NORM.DIST(A259,0,1,FALSE)-A259*(1-_xlfn.NORM.DIST(A259,0,1,TRUE))</f>
        <v>0.65026653751769992</v>
      </c>
      <c r="E259" s="173"/>
      <c r="F259" s="174">
        <v>2.57</v>
      </c>
      <c r="G259" s="171">
        <f t="shared" ref="G259:G302" si="27">_xlfn.NORM.S.DIST(F259,0)</f>
        <v>1.4678249112060044E-2</v>
      </c>
      <c r="H259" s="172">
        <f t="shared" ref="H259:H302" si="28">_xlfn.NORM.S.DIST(F259,1)</f>
        <v>0.994915074251009</v>
      </c>
      <c r="I259" s="172">
        <f t="shared" ref="I259:I302" si="29">_xlfn.NORM.DIST(F259,0,1,FALSE)-F259*(1-_xlfn.NORM.DIST(F259,0,1,TRUE))</f>
        <v>1.6099899371531789E-3</v>
      </c>
    </row>
    <row r="260" spans="1:9" x14ac:dyDescent="0.3">
      <c r="A260" s="170">
        <v>-0.42000000000005</v>
      </c>
      <c r="B260" s="171">
        <f t="shared" si="24"/>
        <v>0.36526267262214623</v>
      </c>
      <c r="C260" s="172">
        <f t="shared" si="25"/>
        <v>0.3372427268482312</v>
      </c>
      <c r="D260" s="172">
        <f t="shared" si="26"/>
        <v>0.64362072734592224</v>
      </c>
      <c r="E260" s="173"/>
      <c r="F260" s="170">
        <v>2.58</v>
      </c>
      <c r="G260" s="171">
        <f t="shared" si="27"/>
        <v>1.430510899414969E-2</v>
      </c>
      <c r="H260" s="172">
        <f t="shared" si="28"/>
        <v>0.99505998424222941</v>
      </c>
      <c r="I260" s="172">
        <f t="shared" si="29"/>
        <v>1.5598683391015722E-3</v>
      </c>
    </row>
    <row r="261" spans="1:9" x14ac:dyDescent="0.3">
      <c r="A261" s="174">
        <v>-0.41000000000005998</v>
      </c>
      <c r="B261" s="171">
        <f t="shared" si="24"/>
        <v>0.36678166243732707</v>
      </c>
      <c r="C261" s="172">
        <f t="shared" si="25"/>
        <v>0.34090297377230061</v>
      </c>
      <c r="D261" s="172">
        <f t="shared" si="26"/>
        <v>0.63701144319072334</v>
      </c>
      <c r="E261" s="173"/>
      <c r="F261" s="174">
        <v>2.59</v>
      </c>
      <c r="G261" s="171">
        <f t="shared" si="27"/>
        <v>1.3940060505935825E-2</v>
      </c>
      <c r="H261" s="172">
        <f t="shared" si="28"/>
        <v>0.99520120340287377</v>
      </c>
      <c r="I261" s="172">
        <f t="shared" si="29"/>
        <v>1.5111773193788869E-3</v>
      </c>
    </row>
    <row r="262" spans="1:9" x14ac:dyDescent="0.3">
      <c r="A262" s="170">
        <v>-0.40000000000005997</v>
      </c>
      <c r="B262" s="171">
        <f t="shared" si="24"/>
        <v>0.36827014030331451</v>
      </c>
      <c r="C262" s="172">
        <f t="shared" si="25"/>
        <v>0.34457825838965372</v>
      </c>
      <c r="D262" s="172">
        <f t="shared" si="26"/>
        <v>0.63043883694749225</v>
      </c>
      <c r="E262" s="173"/>
      <c r="F262" s="170">
        <v>2.6</v>
      </c>
      <c r="G262" s="171">
        <f t="shared" si="27"/>
        <v>1.3582969233685613E-2</v>
      </c>
      <c r="H262" s="172">
        <f t="shared" si="28"/>
        <v>0.99533881197628127</v>
      </c>
      <c r="I262" s="172">
        <f t="shared" si="29"/>
        <v>1.4638803720169093E-3</v>
      </c>
    </row>
    <row r="263" spans="1:9" x14ac:dyDescent="0.3">
      <c r="A263" s="174">
        <v>-0.39000000000006002</v>
      </c>
      <c r="B263" s="171">
        <f t="shared" si="24"/>
        <v>0.3697276841114237</v>
      </c>
      <c r="C263" s="172">
        <f t="shared" si="25"/>
        <v>0.34826827346399541</v>
      </c>
      <c r="D263" s="172">
        <f t="shared" si="26"/>
        <v>0.62390305746050456</v>
      </c>
      <c r="E263" s="173"/>
      <c r="F263" s="174">
        <v>2.61</v>
      </c>
      <c r="G263" s="171">
        <f t="shared" si="27"/>
        <v>1.3233701843821374E-2</v>
      </c>
      <c r="H263" s="172">
        <f t="shared" si="28"/>
        <v>0.99547288886703267</v>
      </c>
      <c r="I263" s="172">
        <f t="shared" si="29"/>
        <v>1.4179417867766393E-3</v>
      </c>
    </row>
    <row r="264" spans="1:9" x14ac:dyDescent="0.3">
      <c r="A264" s="170">
        <v>-0.38000000000006001</v>
      </c>
      <c r="B264" s="171">
        <f t="shared" si="24"/>
        <v>0.37115387935945754</v>
      </c>
      <c r="C264" s="172">
        <f t="shared" si="25"/>
        <v>0.35197270757581489</v>
      </c>
      <c r="D264" s="172">
        <f t="shared" si="26"/>
        <v>0.6174042504806867</v>
      </c>
      <c r="E264" s="173"/>
      <c r="F264" s="170">
        <v>2.62</v>
      </c>
      <c r="G264" s="171">
        <f t="shared" si="27"/>
        <v>1.2892126107895304E-2</v>
      </c>
      <c r="H264" s="172">
        <f t="shared" si="28"/>
        <v>0.99560351165187866</v>
      </c>
      <c r="I264" s="172">
        <f t="shared" si="29"/>
        <v>1.3733266358173894E-3</v>
      </c>
    </row>
    <row r="265" spans="1:9" x14ac:dyDescent="0.3">
      <c r="A265" s="174">
        <v>-0.37000000000006</v>
      </c>
      <c r="B265" s="171">
        <f t="shared" si="24"/>
        <v>0.37254831934792515</v>
      </c>
      <c r="C265" s="172">
        <f t="shared" si="25"/>
        <v>0.35569124519943091</v>
      </c>
      <c r="D265" s="172">
        <f t="shared" si="26"/>
        <v>0.61094255862417435</v>
      </c>
      <c r="E265" s="173"/>
      <c r="F265" s="174">
        <v>2.63</v>
      </c>
      <c r="G265" s="171">
        <f t="shared" si="27"/>
        <v>1.2558110926378211E-2</v>
      </c>
      <c r="H265" s="172">
        <f t="shared" si="28"/>
        <v>0.9957307565909107</v>
      </c>
      <c r="I265" s="172">
        <f t="shared" si="29"/>
        <v>1.3300007604733627E-3</v>
      </c>
    </row>
    <row r="266" spans="1:9" x14ac:dyDescent="0.3">
      <c r="A266" s="170">
        <v>-0.36000000000005999</v>
      </c>
      <c r="B266" s="171">
        <f t="shared" si="24"/>
        <v>0.37391060537312032</v>
      </c>
      <c r="C266" s="172">
        <f t="shared" si="25"/>
        <v>0.35942356678198628</v>
      </c>
      <c r="D266" s="172">
        <f t="shared" si="26"/>
        <v>0.60451812133164373</v>
      </c>
      <c r="E266" s="173"/>
      <c r="F266" s="170">
        <v>2.64</v>
      </c>
      <c r="G266" s="171">
        <f t="shared" si="27"/>
        <v>1.2231526351277971E-2</v>
      </c>
      <c r="H266" s="172">
        <f t="shared" si="28"/>
        <v>0.99585469863896392</v>
      </c>
      <c r="I266" s="172">
        <f t="shared" si="29"/>
        <v>1.2879307581427201E-3</v>
      </c>
    </row>
    <row r="267" spans="1:9" x14ac:dyDescent="0.3">
      <c r="A267" s="174">
        <v>-0.35000000000005999</v>
      </c>
      <c r="B267" s="171">
        <f t="shared" si="24"/>
        <v>0.37524034691693003</v>
      </c>
      <c r="C267" s="172">
        <f t="shared" si="25"/>
        <v>0.36316934882435836</v>
      </c>
      <c r="D267" s="172">
        <f t="shared" si="26"/>
        <v>0.59813107482844274</v>
      </c>
      <c r="E267" s="173"/>
      <c r="F267" s="174">
        <v>2.65</v>
      </c>
      <c r="G267" s="171">
        <f t="shared" si="27"/>
        <v>1.1912243607605179E-2</v>
      </c>
      <c r="H267" s="172">
        <f t="shared" si="28"/>
        <v>0.99597541145724167</v>
      </c>
      <c r="I267" s="172">
        <f t="shared" si="29"/>
        <v>1.2470839692955947E-3</v>
      </c>
    </row>
    <row r="268" spans="1:9" x14ac:dyDescent="0.3">
      <c r="A268" s="170">
        <v>-0.34000000000005998</v>
      </c>
      <c r="B268" s="171">
        <f t="shared" si="24"/>
        <v>0.37653716183324626</v>
      </c>
      <c r="C268" s="172">
        <f t="shared" si="25"/>
        <v>0.36692826396394929</v>
      </c>
      <c r="D268" s="172">
        <f t="shared" si="26"/>
        <v>0.59178155208554151</v>
      </c>
      <c r="E268" s="173"/>
      <c r="F268" s="170">
        <v>2.66</v>
      </c>
      <c r="G268" s="171">
        <f t="shared" si="27"/>
        <v>1.1600135113702561E-2</v>
      </c>
      <c r="H268" s="172">
        <f t="shared" si="28"/>
        <v>0.99609296742514719</v>
      </c>
      <c r="I268" s="172">
        <f t="shared" si="29"/>
        <v>1.2074284645940889E-3</v>
      </c>
    </row>
    <row r="269" spans="1:9" x14ac:dyDescent="0.3">
      <c r="A269" s="174">
        <v>-0.33000000000006002</v>
      </c>
      <c r="B269" s="171">
        <f t="shared" si="24"/>
        <v>0.37780067653085708</v>
      </c>
      <c r="C269" s="172">
        <f t="shared" si="25"/>
        <v>0.37069998105932378</v>
      </c>
      <c r="D269" s="172">
        <f t="shared" si="26"/>
        <v>0.58546968278131795</v>
      </c>
      <c r="E269" s="173"/>
      <c r="F269" s="174">
        <v>2.67</v>
      </c>
      <c r="G269" s="171">
        <f t="shared" si="27"/>
        <v>1.1295074500456135E-2</v>
      </c>
      <c r="H269" s="172">
        <f t="shared" si="28"/>
        <v>0.99620743765231456</v>
      </c>
      <c r="I269" s="172">
        <f t="shared" si="29"/>
        <v>1.1689330321360235E-3</v>
      </c>
    </row>
    <row r="270" spans="1:9" x14ac:dyDescent="0.3">
      <c r="A270" s="170">
        <v>-0.32000000000006001</v>
      </c>
      <c r="B270" s="171">
        <f t="shared" si="24"/>
        <v>0.37903052615269439</v>
      </c>
      <c r="C270" s="172">
        <f t="shared" si="25"/>
        <v>0.37448416527665718</v>
      </c>
      <c r="D270" s="172">
        <f t="shared" si="26"/>
        <v>0.57919559326420167</v>
      </c>
      <c r="E270" s="173"/>
      <c r="F270" s="170">
        <v>2.68</v>
      </c>
      <c r="G270" s="171">
        <f t="shared" si="27"/>
        <v>1.0996936629405572E-2</v>
      </c>
      <c r="H270" s="172">
        <f t="shared" si="28"/>
        <v>0.99631889199082502</v>
      </c>
      <c r="I270" s="172">
        <f t="shared" si="29"/>
        <v>1.1315671648166169E-3</v>
      </c>
    </row>
    <row r="271" spans="1:9" x14ac:dyDescent="0.3">
      <c r="A271" s="174">
        <v>-0.31000000000006001</v>
      </c>
      <c r="B271" s="171">
        <f t="shared" si="24"/>
        <v>0.38022635475131783</v>
      </c>
      <c r="C271" s="172">
        <f t="shared" si="25"/>
        <v>0.3782804781779579</v>
      </c>
      <c r="D271" s="172">
        <f t="shared" si="26"/>
        <v>0.57295940651618826</v>
      </c>
      <c r="E271" s="173"/>
      <c r="F271" s="174">
        <v>2.69</v>
      </c>
      <c r="G271" s="171">
        <f t="shared" si="27"/>
        <v>1.0705597609772187E-2</v>
      </c>
      <c r="H271" s="172">
        <f t="shared" si="28"/>
        <v>0.99642739904760025</v>
      </c>
      <c r="I271" s="172">
        <f t="shared" si="29"/>
        <v>1.0953010478168546E-3</v>
      </c>
    </row>
    <row r="272" spans="1:9" x14ac:dyDescent="0.3">
      <c r="A272" s="170">
        <v>-0.30000000000006</v>
      </c>
      <c r="B272" s="171">
        <f t="shared" si="24"/>
        <v>0.38138781546051725</v>
      </c>
      <c r="C272" s="172">
        <f t="shared" si="25"/>
        <v>0.38208857781102445</v>
      </c>
      <c r="D272" s="172">
        <f t="shared" si="26"/>
        <v>0.56676124211724699</v>
      </c>
      <c r="E272" s="173"/>
      <c r="F272" s="170">
        <v>2.7</v>
      </c>
      <c r="G272" s="171">
        <f t="shared" si="27"/>
        <v>1.0420934814422592E-2</v>
      </c>
      <c r="H272" s="172">
        <f t="shared" si="28"/>
        <v>0.99653302619695938</v>
      </c>
      <c r="I272" s="172">
        <f t="shared" si="29"/>
        <v>1.0601055462129208E-3</v>
      </c>
    </row>
    <row r="273" spans="1:9" x14ac:dyDescent="0.3">
      <c r="A273" s="174">
        <v>-0.29000000000005999</v>
      </c>
      <c r="B273" s="171">
        <f t="shared" si="24"/>
        <v>0.38251457066291739</v>
      </c>
      <c r="C273" s="172">
        <f t="shared" si="25"/>
        <v>0.38590811880109971</v>
      </c>
      <c r="D273" s="172">
        <f t="shared" si="26"/>
        <v>0.5606012162106353</v>
      </c>
      <c r="E273" s="173"/>
      <c r="F273" s="174">
        <v>2.71</v>
      </c>
      <c r="G273" s="171">
        <f t="shared" si="27"/>
        <v>1.0142826894787077E-2</v>
      </c>
      <c r="H273" s="172">
        <f t="shared" si="28"/>
        <v>0.9966358395933308</v>
      </c>
      <c r="I273" s="172">
        <f t="shared" si="29"/>
        <v>1.0259521927135362E-3</v>
      </c>
    </row>
    <row r="274" spans="1:9" x14ac:dyDescent="0.3">
      <c r="A274" s="170">
        <v>-0.28000000000005998</v>
      </c>
      <c r="B274" s="171">
        <f t="shared" si="24"/>
        <v>0.38360629215347208</v>
      </c>
      <c r="C274" s="172">
        <f t="shared" si="25"/>
        <v>0.38973875244417977</v>
      </c>
      <c r="D274" s="172">
        <f t="shared" si="26"/>
        <v>0.5544794414691383</v>
      </c>
      <c r="E274" s="173"/>
      <c r="F274" s="170">
        <v>2.72</v>
      </c>
      <c r="G274" s="171">
        <f t="shared" si="27"/>
        <v>9.8711537947511301E-3</v>
      </c>
      <c r="H274" s="172">
        <f t="shared" si="28"/>
        <v>0.99673590418410873</v>
      </c>
      <c r="I274" s="172">
        <f t="shared" si="29"/>
        <v>9.928131755268868E-4</v>
      </c>
    </row>
    <row r="275" spans="1:9" x14ac:dyDescent="0.3">
      <c r="A275" s="174">
        <v>-0.27000000000006003</v>
      </c>
      <c r="B275" s="171">
        <f t="shared" si="24"/>
        <v>0.38466266129873655</v>
      </c>
      <c r="C275" s="172">
        <f t="shared" si="25"/>
        <v>0.39358012680193738</v>
      </c>
      <c r="D275" s="172">
        <f t="shared" si="26"/>
        <v>0.54839602706224988</v>
      </c>
      <c r="E275" s="173"/>
      <c r="F275" s="174">
        <v>2.73</v>
      </c>
      <c r="G275" s="171">
        <f t="shared" si="27"/>
        <v>9.6057967635395872E-3</v>
      </c>
      <c r="H275" s="172">
        <f t="shared" si="28"/>
        <v>0.99683328372264224</v>
      </c>
      <c r="I275" s="172">
        <f t="shared" si="29"/>
        <v>9.6066132635289764E-4</v>
      </c>
    </row>
    <row r="276" spans="1:9" x14ac:dyDescent="0.3">
      <c r="A276" s="170">
        <v>-0.26000000000006002</v>
      </c>
      <c r="B276" s="171">
        <f t="shared" si="24"/>
        <v>0.38568336919181007</v>
      </c>
      <c r="C276" s="172">
        <f t="shared" si="25"/>
        <v>0.39743188679821634</v>
      </c>
      <c r="D276" s="172">
        <f t="shared" si="26"/>
        <v>0.54235107862430998</v>
      </c>
      <c r="E276" s="173"/>
      <c r="F276" s="170">
        <v>2.74</v>
      </c>
      <c r="G276" s="171">
        <f t="shared" si="27"/>
        <v>9.3466383676122835E-3</v>
      </c>
      <c r="H276" s="172">
        <f t="shared" si="28"/>
        <v>0.99692804078134956</v>
      </c>
      <c r="I276" s="172">
        <f t="shared" si="29"/>
        <v>9.2947010851006547E-4</v>
      </c>
    </row>
    <row r="277" spans="1:9" x14ac:dyDescent="0.3">
      <c r="A277" s="174">
        <v>-0.25000000000006001</v>
      </c>
      <c r="B277" s="171">
        <f t="shared" si="24"/>
        <v>0.38666811680284346</v>
      </c>
      <c r="C277" s="172">
        <f t="shared" si="25"/>
        <v>0.4012936743170531</v>
      </c>
      <c r="D277" s="172">
        <f t="shared" si="26"/>
        <v>0.53634469822361608</v>
      </c>
      <c r="E277" s="173"/>
      <c r="F277" s="174">
        <v>2.75</v>
      </c>
      <c r="G277" s="171">
        <f t="shared" si="27"/>
        <v>9.0935625015910529E-3</v>
      </c>
      <c r="H277" s="172">
        <f t="shared" si="28"/>
        <v>0.99702023676494544</v>
      </c>
      <c r="I277" s="172">
        <f t="shared" si="29"/>
        <v>8.9921360519102517E-4</v>
      </c>
    </row>
    <row r="278" spans="1:9" x14ac:dyDescent="0.3">
      <c r="A278" s="170">
        <v>-0.24000000000006</v>
      </c>
      <c r="B278" s="171">
        <f t="shared" si="24"/>
        <v>0.38761661512500856</v>
      </c>
      <c r="C278" s="172">
        <f t="shared" si="25"/>
        <v>0.40516512830218088</v>
      </c>
      <c r="D278" s="172">
        <f t="shared" si="26"/>
        <v>0.53037698433252078</v>
      </c>
      <c r="E278" s="173"/>
      <c r="F278" s="170">
        <v>2.76</v>
      </c>
      <c r="G278" s="171">
        <f t="shared" si="27"/>
        <v>8.8464543982372315E-3</v>
      </c>
      <c r="H278" s="172">
        <f t="shared" si="28"/>
        <v>0.99710993192377384</v>
      </c>
      <c r="I278" s="172">
        <f t="shared" si="29"/>
        <v>8.6986650785303085E-4</v>
      </c>
    </row>
    <row r="279" spans="1:9" x14ac:dyDescent="0.3">
      <c r="A279" s="174">
        <v>-0.23000000000005999</v>
      </c>
      <c r="B279" s="171">
        <f t="shared" si="24"/>
        <v>0.38852858531583051</v>
      </c>
      <c r="C279" s="172">
        <f t="shared" si="25"/>
        <v>0.40904588485797083</v>
      </c>
      <c r="D279" s="172">
        <f t="shared" si="26"/>
        <v>0.52444803179853272</v>
      </c>
      <c r="E279" s="173"/>
      <c r="F279" s="174">
        <v>2.77</v>
      </c>
      <c r="G279" s="171">
        <f t="shared" si="27"/>
        <v>8.6052006374996715E-3</v>
      </c>
      <c r="H279" s="172">
        <f t="shared" si="28"/>
        <v>0.99719718536723501</v>
      </c>
      <c r="I279" s="172">
        <f t="shared" si="29"/>
        <v>8.4140410474063849E-4</v>
      </c>
    </row>
    <row r="280" spans="1:9" x14ac:dyDescent="0.3">
      <c r="A280" s="170">
        <v>-0.22000000000006001</v>
      </c>
      <c r="B280" s="171">
        <f t="shared" si="24"/>
        <v>0.38940375883378531</v>
      </c>
      <c r="C280" s="172">
        <f t="shared" si="25"/>
        <v>0.41293557735176201</v>
      </c>
      <c r="D280" s="172">
        <f t="shared" si="26"/>
        <v>0.51855793181643284</v>
      </c>
      <c r="E280" s="173"/>
      <c r="F280" s="170">
        <v>2.78</v>
      </c>
      <c r="G280" s="171">
        <f t="shared" si="27"/>
        <v>8.369689154653033E-3</v>
      </c>
      <c r="H280" s="172">
        <f t="shared" si="28"/>
        <v>0.99728205507729872</v>
      </c>
      <c r="I280" s="172">
        <f t="shared" si="29"/>
        <v>8.1380226954348538E-4</v>
      </c>
    </row>
    <row r="281" spans="1:9" x14ac:dyDescent="0.3">
      <c r="A281" s="174">
        <v>-0.21000000000006</v>
      </c>
      <c r="B281" s="171">
        <f t="shared" si="24"/>
        <v>0.3902418775700694</v>
      </c>
      <c r="C281" s="172">
        <f t="shared" si="25"/>
        <v>0.41683383651753425</v>
      </c>
      <c r="D281" s="172">
        <f t="shared" si="26"/>
        <v>0.51270677190142222</v>
      </c>
      <c r="E281" s="173"/>
      <c r="F281" s="174">
        <v>2.79</v>
      </c>
      <c r="G281" s="171">
        <f t="shared" si="27"/>
        <v>8.1398092475460215E-3</v>
      </c>
      <c r="H281" s="172">
        <f t="shared" si="28"/>
        <v>0.99736459792209509</v>
      </c>
      <c r="I281" s="172">
        <f t="shared" si="29"/>
        <v>7.8703745019131216E-4</v>
      </c>
    </row>
    <row r="282" spans="1:9" x14ac:dyDescent="0.3">
      <c r="A282" s="170">
        <v>-0.20000000000005999</v>
      </c>
      <c r="B282" s="171">
        <f t="shared" si="24"/>
        <v>0.39104269397545122</v>
      </c>
      <c r="C282" s="172">
        <f t="shared" si="25"/>
        <v>0.42074029056087348</v>
      </c>
      <c r="D282" s="172">
        <f t="shared" si="26"/>
        <v>0.50689463586331129</v>
      </c>
      <c r="E282" s="173"/>
      <c r="F282" s="170">
        <v>2.8</v>
      </c>
      <c r="G282" s="171">
        <f t="shared" si="27"/>
        <v>7.9154515829799686E-3</v>
      </c>
      <c r="H282" s="172">
        <f t="shared" si="28"/>
        <v>0.99744486966957202</v>
      </c>
      <c r="I282" s="172">
        <f t="shared" si="29"/>
        <v>7.6108665778162714E-4</v>
      </c>
    </row>
    <row r="283" spans="1:9" x14ac:dyDescent="0.3">
      <c r="A283" s="174">
        <v>-0.19000000000006001</v>
      </c>
      <c r="B283" s="171">
        <f t="shared" si="24"/>
        <v>0.39180597118211663</v>
      </c>
      <c r="C283" s="172">
        <f t="shared" si="25"/>
        <v>0.42465456526518103</v>
      </c>
      <c r="D283" s="172">
        <f t="shared" si="26"/>
        <v>0.50112160378176673</v>
      </c>
      <c r="E283" s="173"/>
      <c r="F283" s="174">
        <v>2.81</v>
      </c>
      <c r="G283" s="171">
        <f t="shared" si="27"/>
        <v>7.6965082022373218E-3</v>
      </c>
      <c r="H283" s="172">
        <f t="shared" si="28"/>
        <v>0.99752292500121409</v>
      </c>
      <c r="I283" s="172">
        <f t="shared" si="29"/>
        <v>7.3592745564891177E-4</v>
      </c>
    </row>
    <row r="284" spans="1:9" x14ac:dyDescent="0.3">
      <c r="A284" s="170">
        <v>-0.18000000000006</v>
      </c>
      <c r="B284" s="171">
        <f t="shared" si="24"/>
        <v>0.39253148312042468</v>
      </c>
      <c r="C284" s="172">
        <f t="shared" si="25"/>
        <v>0.42857628409907572</v>
      </c>
      <c r="D284" s="172">
        <f t="shared" si="26"/>
        <v>0.49538775198262536</v>
      </c>
      <c r="E284" s="173"/>
      <c r="F284" s="170">
        <v>2.82</v>
      </c>
      <c r="G284" s="171">
        <f t="shared" si="27"/>
        <v>7.4828725257805638E-3</v>
      </c>
      <c r="H284" s="172">
        <f t="shared" si="28"/>
        <v>0.9975988175258107</v>
      </c>
      <c r="I284" s="172">
        <f t="shared" si="29"/>
        <v>7.1153794856673638E-4</v>
      </c>
    </row>
    <row r="285" spans="1:9" x14ac:dyDescent="0.3">
      <c r="A285" s="174">
        <v>-0.17000000000005999</v>
      </c>
      <c r="B285" s="171">
        <f t="shared" si="24"/>
        <v>0.39321901463049319</v>
      </c>
      <c r="C285" s="172">
        <f t="shared" si="25"/>
        <v>0.43250506832493796</v>
      </c>
      <c r="D285" s="172">
        <f t="shared" si="26"/>
        <v>0.48969315301528776</v>
      </c>
      <c r="E285" s="173"/>
      <c r="F285" s="174">
        <v>2.83</v>
      </c>
      <c r="G285" s="171">
        <f t="shared" si="27"/>
        <v>7.2744393571412182E-3</v>
      </c>
      <c r="H285" s="172">
        <f t="shared" si="28"/>
        <v>0.9976725997932685</v>
      </c>
      <c r="I285" s="172">
        <f t="shared" si="29"/>
        <v>6.8789677209107197E-4</v>
      </c>
    </row>
    <row r="286" spans="1:9" x14ac:dyDescent="0.3">
      <c r="A286" s="170">
        <v>-0.16000000000006001</v>
      </c>
      <c r="B286" s="171">
        <f t="shared" si="24"/>
        <v>0.39386836156853705</v>
      </c>
      <c r="C286" s="172">
        <f t="shared" si="25"/>
        <v>0.43644053710854352</v>
      </c>
      <c r="D286" s="172">
        <f t="shared" si="26"/>
        <v>0.48403787563120393</v>
      </c>
      <c r="E286" s="173"/>
      <c r="F286" s="170">
        <v>2.84</v>
      </c>
      <c r="G286" s="171">
        <f t="shared" si="27"/>
        <v>7.0711048860194487E-3</v>
      </c>
      <c r="H286" s="172">
        <f t="shared" si="28"/>
        <v>0.99774432330845764</v>
      </c>
      <c r="I286" s="172">
        <f t="shared" si="29"/>
        <v>6.649830820391377E-4</v>
      </c>
    </row>
    <row r="287" spans="1:9" x14ac:dyDescent="0.3">
      <c r="A287" s="174">
        <v>-0.15000000000006</v>
      </c>
      <c r="B287" s="171">
        <f t="shared" si="24"/>
        <v>0.39447933090788534</v>
      </c>
      <c r="C287" s="172">
        <f t="shared" si="25"/>
        <v>0.44038230762973379</v>
      </c>
      <c r="D287" s="172">
        <f t="shared" si="26"/>
        <v>0.47842198476345887</v>
      </c>
      <c r="E287" s="173"/>
      <c r="F287" s="174">
        <v>2.85</v>
      </c>
      <c r="G287" s="171">
        <f t="shared" si="27"/>
        <v>6.8727666906139712E-3</v>
      </c>
      <c r="H287" s="172">
        <f t="shared" si="28"/>
        <v>0.99781403854508677</v>
      </c>
      <c r="I287" s="172">
        <f t="shared" si="29"/>
        <v>6.4277654411125894E-4</v>
      </c>
    </row>
    <row r="288" spans="1:9" x14ac:dyDescent="0.3">
      <c r="A288" s="170">
        <v>-0.14000000000005999</v>
      </c>
      <c r="B288" s="171">
        <f t="shared" si="24"/>
        <v>0.39505174083460792</v>
      </c>
      <c r="C288" s="172">
        <f t="shared" si="25"/>
        <v>0.44432999519406985</v>
      </c>
      <c r="D288" s="172">
        <f t="shared" si="26"/>
        <v>0.47284554150747149</v>
      </c>
      <c r="E288" s="173"/>
      <c r="F288" s="170">
        <v>2.86</v>
      </c>
      <c r="G288" s="171">
        <f t="shared" si="27"/>
        <v>6.6793237392026202E-3</v>
      </c>
      <c r="H288" s="172">
        <f t="shared" si="28"/>
        <v>0.99788179495959539</v>
      </c>
      <c r="I288" s="172">
        <f t="shared" si="29"/>
        <v>6.2125732364544124E-4</v>
      </c>
    </row>
    <row r="289" spans="1:9" x14ac:dyDescent="0.3">
      <c r="A289" s="174">
        <v>-0.13000000000006001</v>
      </c>
      <c r="B289" s="171">
        <f t="shared" si="24"/>
        <v>0.39558542083768428</v>
      </c>
      <c r="C289" s="172">
        <f t="shared" si="25"/>
        <v>0.4482832133454151</v>
      </c>
      <c r="D289" s="172">
        <f t="shared" si="26"/>
        <v>0.46730860310281341</v>
      </c>
      <c r="E289" s="173"/>
      <c r="F289" s="174">
        <v>2.87</v>
      </c>
      <c r="G289" s="171">
        <f t="shared" si="27"/>
        <v>6.4906763909933643E-3</v>
      </c>
      <c r="H289" s="172">
        <f t="shared" si="28"/>
        <v>0.99794764100506028</v>
      </c>
      <c r="I289" s="172">
        <f t="shared" si="29"/>
        <v>6.0040607551637305E-4</v>
      </c>
    </row>
    <row r="290" spans="1:9" x14ac:dyDescent="0.3">
      <c r="A290" s="170">
        <v>-0.12000000000006</v>
      </c>
      <c r="B290" s="171">
        <f t="shared" si="24"/>
        <v>0.39608021179365321</v>
      </c>
      <c r="C290" s="172">
        <f t="shared" si="25"/>
        <v>0.45224157397939235</v>
      </c>
      <c r="D290" s="172">
        <f t="shared" si="26"/>
        <v>0.461811222916159</v>
      </c>
      <c r="E290" s="173"/>
      <c r="F290" s="170">
        <v>2.88</v>
      </c>
      <c r="G290" s="171">
        <f t="shared" si="27"/>
        <v>6.3067263962659275E-3</v>
      </c>
      <c r="H290" s="172">
        <f t="shared" si="28"/>
        <v>0.99801162414510569</v>
      </c>
      <c r="I290" s="172">
        <f t="shared" si="29"/>
        <v>5.8020393417031885E-4</v>
      </c>
    </row>
    <row r="291" spans="1:9" x14ac:dyDescent="0.3">
      <c r="A291" s="174">
        <v>-0.11000000000005999</v>
      </c>
      <c r="B291" s="171">
        <f t="shared" si="24"/>
        <v>0.39653596604568314</v>
      </c>
      <c r="C291" s="172">
        <f t="shared" si="25"/>
        <v>0.45620468745765941</v>
      </c>
      <c r="D291" s="172">
        <f t="shared" si="26"/>
        <v>0.45635345042537323</v>
      </c>
      <c r="E291" s="173"/>
      <c r="F291" s="174">
        <v>2.89</v>
      </c>
      <c r="G291" s="171">
        <f t="shared" si="27"/>
        <v>6.1273768958236873E-3</v>
      </c>
      <c r="H291" s="172">
        <f t="shared" si="28"/>
        <v>0.99807379086781212</v>
      </c>
      <c r="I291" s="172">
        <f t="shared" si="29"/>
        <v>5.6063250380070269E-4</v>
      </c>
    </row>
    <row r="292" spans="1:9" x14ac:dyDescent="0.3">
      <c r="A292" s="170">
        <v>-0.10000000000006</v>
      </c>
      <c r="B292" s="171">
        <f t="shared" si="24"/>
        <v>0.39695254747700942</v>
      </c>
      <c r="C292" s="172">
        <f t="shared" si="25"/>
        <v>0.4601721627229472</v>
      </c>
      <c r="D292" s="172">
        <f t="shared" si="26"/>
        <v>0.4509353312047471</v>
      </c>
      <c r="E292" s="173"/>
      <c r="F292" s="170">
        <v>2.9</v>
      </c>
      <c r="G292" s="171">
        <f t="shared" si="27"/>
        <v>5.9525324197758538E-3</v>
      </c>
      <c r="H292" s="172">
        <f t="shared" si="28"/>
        <v>0.99813418669961596</v>
      </c>
      <c r="I292" s="172">
        <f t="shared" si="29"/>
        <v>5.4167384866212354E-4</v>
      </c>
    </row>
    <row r="293" spans="1:9" x14ac:dyDescent="0.3">
      <c r="A293" s="174">
        <v>-9.0000000000059796E-2</v>
      </c>
      <c r="B293" s="171">
        <f t="shared" si="24"/>
        <v>0.39732983157868618</v>
      </c>
      <c r="C293" s="172">
        <f t="shared" si="25"/>
        <v>0.46414360741480415</v>
      </c>
      <c r="D293" s="172">
        <f t="shared" si="26"/>
        <v>0.44555690691138583</v>
      </c>
      <c r="E293" s="173"/>
      <c r="F293" s="174">
        <v>2.91</v>
      </c>
      <c r="G293" s="171">
        <f t="shared" si="27"/>
        <v>5.7820988856694729E-3</v>
      </c>
      <c r="H293" s="172">
        <f t="shared" si="28"/>
        <v>0.99819285621919362</v>
      </c>
      <c r="I293" s="172">
        <f t="shared" si="29"/>
        <v>5.2331048352292128E-4</v>
      </c>
    </row>
    <row r="294" spans="1:9" x14ac:dyDescent="0.3">
      <c r="A294" s="170">
        <v>-8.0000000000059995E-2</v>
      </c>
      <c r="B294" s="171">
        <f t="shared" si="24"/>
        <v>0.39766770551160696</v>
      </c>
      <c r="C294" s="172">
        <f t="shared" si="25"/>
        <v>0.46811862798598874</v>
      </c>
      <c r="D294" s="172">
        <f t="shared" si="26"/>
        <v>0.44021821527275978</v>
      </c>
      <c r="E294" s="173"/>
      <c r="F294" s="170">
        <v>2.92</v>
      </c>
      <c r="G294" s="171">
        <f t="shared" si="27"/>
        <v>5.615983595990969E-3</v>
      </c>
      <c r="H294" s="172">
        <f t="shared" si="28"/>
        <v>0.99824984307132392</v>
      </c>
      <c r="I294" s="172">
        <f t="shared" si="29"/>
        <v>5.0552536425680587E-4</v>
      </c>
    </row>
    <row r="295" spans="1:9" x14ac:dyDescent="0.3">
      <c r="A295" s="174">
        <v>-7.0000000000059806E-2</v>
      </c>
      <c r="B295" s="171">
        <f t="shared" si="24"/>
        <v>0.39796606816274938</v>
      </c>
      <c r="C295" s="172">
        <f t="shared" si="25"/>
        <v>0.47209682981945511</v>
      </c>
      <c r="D295" s="172">
        <f t="shared" si="26"/>
        <v>0.43491929007541907</v>
      </c>
      <c r="E295" s="173"/>
      <c r="F295" s="174">
        <v>2.93</v>
      </c>
      <c r="G295" s="171">
        <f t="shared" si="27"/>
        <v>5.4540952350565454E-3</v>
      </c>
      <c r="H295" s="172">
        <f t="shared" si="28"/>
        <v>0.99830518998072271</v>
      </c>
      <c r="I295" s="172">
        <f t="shared" si="29"/>
        <v>4.8830187857407635E-4</v>
      </c>
    </row>
    <row r="296" spans="1:9" x14ac:dyDescent="0.3">
      <c r="A296" s="170">
        <v>-6.0000000000059998E-2</v>
      </c>
      <c r="B296" s="171">
        <f t="shared" si="24"/>
        <v>0.39822483019560545</v>
      </c>
      <c r="C296" s="172">
        <f t="shared" si="25"/>
        <v>0.47607781734586924</v>
      </c>
      <c r="D296" s="172">
        <f t="shared" si="26"/>
        <v>0.4296601611548847</v>
      </c>
      <c r="E296" s="173"/>
      <c r="F296" s="170">
        <v>2.94</v>
      </c>
      <c r="G296" s="171">
        <f t="shared" si="27"/>
        <v>5.2963438653110201E-3</v>
      </c>
      <c r="H296" s="172">
        <f t="shared" si="28"/>
        <v>0.99835893876584303</v>
      </c>
      <c r="I296" s="172">
        <f t="shared" si="29"/>
        <v>4.7162383688952644E-4</v>
      </c>
    </row>
    <row r="297" spans="1:9" x14ac:dyDescent="0.3">
      <c r="A297" s="174">
        <v>-5.0000000000060198E-2</v>
      </c>
      <c r="B297" s="171">
        <f t="shared" si="24"/>
        <v>0.39844391409476282</v>
      </c>
      <c r="C297" s="172">
        <f t="shared" si="25"/>
        <v>0.48006119416160353</v>
      </c>
      <c r="D297" s="172">
        <f t="shared" si="26"/>
        <v>0.42444085438671392</v>
      </c>
      <c r="E297" s="173"/>
      <c r="F297" s="174">
        <v>2.95</v>
      </c>
      <c r="G297" s="171">
        <f t="shared" si="27"/>
        <v>5.1426409230539392E-3</v>
      </c>
      <c r="H297" s="172">
        <f t="shared" si="28"/>
        <v>0.99841113035263518</v>
      </c>
      <c r="I297" s="172">
        <f t="shared" si="29"/>
        <v>4.554754633277168E-4</v>
      </c>
    </row>
    <row r="298" spans="1:9" x14ac:dyDescent="0.3">
      <c r="A298" s="170">
        <v>-4.0000000000060001E-2</v>
      </c>
      <c r="B298" s="171">
        <f t="shared" si="24"/>
        <v>0.39862325420460404</v>
      </c>
      <c r="C298" s="172">
        <f t="shared" si="25"/>
        <v>0.48404656314714534</v>
      </c>
      <c r="D298" s="172">
        <f t="shared" si="26"/>
        <v>0.41926139167874921</v>
      </c>
      <c r="E298" s="173"/>
      <c r="F298" s="170">
        <v>2.96</v>
      </c>
      <c r="G298" s="171">
        <f t="shared" si="27"/>
        <v>4.9928992136123763E-3</v>
      </c>
      <c r="H298" s="172">
        <f t="shared" si="28"/>
        <v>0.99846180478826196</v>
      </c>
      <c r="I298" s="172">
        <f t="shared" si="29"/>
        <v>4.3984138686779025E-4</v>
      </c>
    </row>
    <row r="299" spans="1:9" x14ac:dyDescent="0.3">
      <c r="A299" s="174">
        <v>-3.0000000000060201E-2</v>
      </c>
      <c r="B299" s="171">
        <f t="shared" si="24"/>
        <v>0.39876279676209897</v>
      </c>
      <c r="C299" s="172">
        <f t="shared" si="25"/>
        <v>0.48803352658586335</v>
      </c>
      <c r="D299" s="172">
        <f t="shared" si="26"/>
        <v>0.41412179096455387</v>
      </c>
      <c r="E299" s="173"/>
      <c r="F299" s="174">
        <v>2.97</v>
      </c>
      <c r="G299" s="171">
        <f t="shared" si="27"/>
        <v>4.847032905978944E-3</v>
      </c>
      <c r="H299" s="172">
        <f t="shared" si="28"/>
        <v>0.99851100125476255</v>
      </c>
      <c r="I299" s="172">
        <f t="shared" si="29"/>
        <v>4.247066326237281E-4</v>
      </c>
    </row>
    <row r="300" spans="1:9" x14ac:dyDescent="0.3">
      <c r="A300" s="170">
        <v>-2.0000000000060001E-2</v>
      </c>
      <c r="B300" s="171">
        <f t="shared" si="24"/>
        <v>0.39886249992366563</v>
      </c>
      <c r="C300" s="172">
        <f t="shared" si="25"/>
        <v>0.49202168628307408</v>
      </c>
      <c r="D300" s="172">
        <f t="shared" si="26"/>
        <v>0.40902206619803461</v>
      </c>
      <c r="E300" s="173"/>
      <c r="F300" s="170">
        <v>2.98</v>
      </c>
      <c r="G300" s="171">
        <f t="shared" si="27"/>
        <v>4.7049575269339792E-3</v>
      </c>
      <c r="H300" s="172">
        <f t="shared" si="28"/>
        <v>0.99855875808266004</v>
      </c>
      <c r="I300" s="172">
        <f t="shared" si="29"/>
        <v>4.1005661326088717E-4</v>
      </c>
    </row>
    <row r="301" spans="1:9" x14ac:dyDescent="0.3">
      <c r="A301" s="174">
        <v>-1.00000000000602E-2</v>
      </c>
      <c r="B301" s="171">
        <f t="shared" si="24"/>
        <v>0.39892233378608194</v>
      </c>
      <c r="C301" s="172">
        <f t="shared" si="25"/>
        <v>0.49601064368534437</v>
      </c>
      <c r="D301" s="172">
        <f t="shared" si="26"/>
        <v>0.40396222734925885</v>
      </c>
      <c r="E301" s="173"/>
      <c r="F301" s="174">
        <v>2.99</v>
      </c>
      <c r="G301" s="171">
        <f t="shared" si="27"/>
        <v>4.5665899546701444E-3</v>
      </c>
      <c r="H301" s="172">
        <f t="shared" si="28"/>
        <v>0.99860511276450781</v>
      </c>
      <c r="I301" s="172">
        <f t="shared" si="29"/>
        <v>3.9587712054848807E-4</v>
      </c>
    </row>
    <row r="302" spans="1:9" x14ac:dyDescent="0.3">
      <c r="A302" s="170">
        <v>-5.9952043329758504E-14</v>
      </c>
      <c r="B302" s="171">
        <f t="shared" si="24"/>
        <v>0.3989422804014327</v>
      </c>
      <c r="C302" s="172">
        <f t="shared" si="25"/>
        <v>0.49999999999997607</v>
      </c>
      <c r="D302" s="172">
        <f t="shared" si="26"/>
        <v>0.39894228040146268</v>
      </c>
      <c r="E302" s="173"/>
      <c r="F302" s="170">
        <v>3</v>
      </c>
      <c r="G302" s="171">
        <f t="shared" si="27"/>
        <v>4.4318484119380075E-3</v>
      </c>
      <c r="H302" s="172">
        <f t="shared" si="28"/>
        <v>0.9986501019683699</v>
      </c>
      <c r="I302" s="172">
        <f t="shared" si="29"/>
        <v>3.8215431704769712E-4</v>
      </c>
    </row>
    <row r="303" spans="1:9" x14ac:dyDescent="0.3">
      <c r="F303" s="170"/>
      <c r="H303" s="172"/>
      <c r="I303" s="172"/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E25"/>
  <sheetViews>
    <sheetView zoomScale="85" zoomScaleNormal="85" workbookViewId="0">
      <selection activeCell="L12" sqref="L12"/>
    </sheetView>
  </sheetViews>
  <sheetFormatPr baseColWidth="10" defaultRowHeight="14.4" x14ac:dyDescent="0.3"/>
  <cols>
    <col min="1" max="16384" width="11.5546875" style="2"/>
  </cols>
  <sheetData>
    <row r="1" spans="1:4" ht="16.8" x14ac:dyDescent="0.3">
      <c r="A1" s="73" t="s">
        <v>0</v>
      </c>
      <c r="B1" s="73" t="s">
        <v>1</v>
      </c>
      <c r="C1" s="73" t="s">
        <v>136</v>
      </c>
      <c r="D1" s="73" t="s">
        <v>134</v>
      </c>
    </row>
    <row r="2" spans="1:4" x14ac:dyDescent="0.3">
      <c r="A2" s="2">
        <v>0</v>
      </c>
      <c r="B2" s="88">
        <f>_xlfn.POISSON.DIST(A2,6,0)</f>
        <v>2.4787521766663585E-3</v>
      </c>
      <c r="C2" s="2">
        <f>MAX(0,A2-7)</f>
        <v>0</v>
      </c>
      <c r="D2" s="89">
        <f>B2*C2</f>
        <v>0</v>
      </c>
    </row>
    <row r="3" spans="1:4" x14ac:dyDescent="0.3">
      <c r="A3" s="2">
        <v>1</v>
      </c>
      <c r="B3" s="88">
        <f t="shared" ref="B3:B24" si="0">_xlfn.POISSON.DIST(A3,6,0)</f>
        <v>1.4872513059998151E-2</v>
      </c>
      <c r="C3" s="2">
        <f t="shared" ref="C3:C15" si="1">MAX(0,A3-7)</f>
        <v>0</v>
      </c>
      <c r="D3" s="89">
        <f t="shared" ref="D3:D15" si="2">B3*C3</f>
        <v>0</v>
      </c>
    </row>
    <row r="4" spans="1:4" x14ac:dyDescent="0.3">
      <c r="A4" s="2">
        <v>2</v>
      </c>
      <c r="B4" s="88">
        <f t="shared" si="0"/>
        <v>4.4617539179994462E-2</v>
      </c>
      <c r="C4" s="2">
        <f t="shared" si="1"/>
        <v>0</v>
      </c>
      <c r="D4" s="89">
        <f t="shared" si="2"/>
        <v>0</v>
      </c>
    </row>
    <row r="5" spans="1:4" x14ac:dyDescent="0.3">
      <c r="A5" s="2">
        <v>3</v>
      </c>
      <c r="B5" s="88">
        <f t="shared" si="0"/>
        <v>8.9235078359988909E-2</v>
      </c>
      <c r="C5" s="2">
        <f t="shared" si="1"/>
        <v>0</v>
      </c>
      <c r="D5" s="89">
        <f t="shared" si="2"/>
        <v>0</v>
      </c>
    </row>
    <row r="6" spans="1:4" x14ac:dyDescent="0.3">
      <c r="A6" s="2">
        <v>4</v>
      </c>
      <c r="B6" s="88">
        <f t="shared" si="0"/>
        <v>0.13385261753998337</v>
      </c>
      <c r="C6" s="2">
        <f t="shared" si="1"/>
        <v>0</v>
      </c>
      <c r="D6" s="89">
        <f t="shared" si="2"/>
        <v>0</v>
      </c>
    </row>
    <row r="7" spans="1:4" x14ac:dyDescent="0.3">
      <c r="A7" s="2">
        <v>5</v>
      </c>
      <c r="B7" s="88">
        <f t="shared" si="0"/>
        <v>0.16062314104798003</v>
      </c>
      <c r="C7" s="2">
        <f t="shared" si="1"/>
        <v>0</v>
      </c>
      <c r="D7" s="89">
        <f t="shared" si="2"/>
        <v>0</v>
      </c>
    </row>
    <row r="8" spans="1:4" x14ac:dyDescent="0.3">
      <c r="A8" s="2">
        <v>6</v>
      </c>
      <c r="B8" s="88">
        <f t="shared" si="0"/>
        <v>0.16062314104798003</v>
      </c>
      <c r="C8" s="2">
        <f t="shared" si="1"/>
        <v>0</v>
      </c>
      <c r="D8" s="89">
        <f t="shared" si="2"/>
        <v>0</v>
      </c>
    </row>
    <row r="9" spans="1:4" x14ac:dyDescent="0.3">
      <c r="A9" s="2">
        <v>7</v>
      </c>
      <c r="B9" s="88">
        <f t="shared" si="0"/>
        <v>0.13767697804112577</v>
      </c>
      <c r="C9" s="2">
        <f t="shared" si="1"/>
        <v>0</v>
      </c>
      <c r="D9" s="89">
        <f t="shared" si="2"/>
        <v>0</v>
      </c>
    </row>
    <row r="10" spans="1:4" x14ac:dyDescent="0.3">
      <c r="A10" s="2">
        <v>8</v>
      </c>
      <c r="B10" s="88">
        <f t="shared" si="0"/>
        <v>0.10325773353084432</v>
      </c>
      <c r="C10" s="2">
        <f t="shared" si="1"/>
        <v>1</v>
      </c>
      <c r="D10" s="89">
        <f t="shared" si="2"/>
        <v>0.10325773353084432</v>
      </c>
    </row>
    <row r="11" spans="1:4" x14ac:dyDescent="0.3">
      <c r="A11" s="2">
        <v>9</v>
      </c>
      <c r="B11" s="88">
        <f t="shared" si="0"/>
        <v>6.883848902056286E-2</v>
      </c>
      <c r="C11" s="2">
        <f t="shared" si="1"/>
        <v>2</v>
      </c>
      <c r="D11" s="89">
        <f t="shared" si="2"/>
        <v>0.13767697804112572</v>
      </c>
    </row>
    <row r="12" spans="1:4" x14ac:dyDescent="0.3">
      <c r="A12" s="2">
        <v>10</v>
      </c>
      <c r="B12" s="88">
        <f t="shared" si="0"/>
        <v>4.1303093412337732E-2</v>
      </c>
      <c r="C12" s="2">
        <f t="shared" si="1"/>
        <v>3</v>
      </c>
      <c r="D12" s="89">
        <f t="shared" si="2"/>
        <v>0.1239092802370132</v>
      </c>
    </row>
    <row r="13" spans="1:4" x14ac:dyDescent="0.3">
      <c r="A13" s="2">
        <v>11</v>
      </c>
      <c r="B13" s="88">
        <f t="shared" si="0"/>
        <v>2.2528960043093311E-2</v>
      </c>
      <c r="C13" s="2">
        <f t="shared" si="1"/>
        <v>4</v>
      </c>
      <c r="D13" s="89">
        <f t="shared" si="2"/>
        <v>9.0115840172373243E-2</v>
      </c>
    </row>
    <row r="14" spans="1:4" x14ac:dyDescent="0.3">
      <c r="A14" s="2">
        <v>12</v>
      </c>
      <c r="B14" s="88">
        <f t="shared" si="0"/>
        <v>1.1264480021546661E-2</v>
      </c>
      <c r="C14" s="2">
        <f t="shared" si="1"/>
        <v>5</v>
      </c>
      <c r="D14" s="89">
        <f t="shared" si="2"/>
        <v>5.6322400107733303E-2</v>
      </c>
    </row>
    <row r="15" spans="1:4" x14ac:dyDescent="0.3">
      <c r="A15" s="2">
        <v>13</v>
      </c>
      <c r="B15" s="88">
        <f t="shared" si="0"/>
        <v>5.1989907791753836E-3</v>
      </c>
      <c r="C15" s="2">
        <f t="shared" si="1"/>
        <v>6</v>
      </c>
      <c r="D15" s="89">
        <f t="shared" si="2"/>
        <v>3.11939446750523E-2</v>
      </c>
    </row>
    <row r="16" spans="1:4" x14ac:dyDescent="0.3">
      <c r="A16" s="2">
        <v>14</v>
      </c>
      <c r="B16" s="88">
        <f t="shared" si="0"/>
        <v>2.2281389053608732E-3</v>
      </c>
      <c r="C16" s="2">
        <f t="shared" ref="C16:C20" si="3">MAX(0,A16-7)</f>
        <v>7</v>
      </c>
      <c r="D16" s="89">
        <f t="shared" ref="D16:D20" si="4">B16*C16</f>
        <v>1.5596972337526112E-2</v>
      </c>
    </row>
    <row r="17" spans="1:5" x14ac:dyDescent="0.3">
      <c r="A17" s="2">
        <v>15</v>
      </c>
      <c r="B17" s="88">
        <f t="shared" si="0"/>
        <v>8.9125556214435036E-4</v>
      </c>
      <c r="C17" s="2">
        <f t="shared" si="3"/>
        <v>8</v>
      </c>
      <c r="D17" s="89">
        <f t="shared" si="4"/>
        <v>7.1300444971548029E-3</v>
      </c>
    </row>
    <row r="18" spans="1:5" x14ac:dyDescent="0.3">
      <c r="A18" s="2">
        <v>16</v>
      </c>
      <c r="B18" s="88">
        <f t="shared" si="0"/>
        <v>3.3422083580413167E-4</v>
      </c>
      <c r="C18" s="2">
        <f t="shared" si="3"/>
        <v>9</v>
      </c>
      <c r="D18" s="89">
        <f t="shared" si="4"/>
        <v>3.0079875222371851E-3</v>
      </c>
    </row>
    <row r="19" spans="1:5" x14ac:dyDescent="0.3">
      <c r="A19" s="2">
        <v>17</v>
      </c>
      <c r="B19" s="88">
        <f t="shared" si="0"/>
        <v>1.1796029498969329E-4</v>
      </c>
      <c r="C19" s="2">
        <f t="shared" si="3"/>
        <v>10</v>
      </c>
      <c r="D19" s="89">
        <f t="shared" si="4"/>
        <v>1.1796029498969329E-3</v>
      </c>
    </row>
    <row r="20" spans="1:5" x14ac:dyDescent="0.3">
      <c r="A20" s="2">
        <v>18</v>
      </c>
      <c r="B20" s="88">
        <f t="shared" si="0"/>
        <v>3.9320098329897816E-5</v>
      </c>
      <c r="C20" s="2">
        <f t="shared" si="3"/>
        <v>11</v>
      </c>
      <c r="D20" s="89">
        <f t="shared" si="4"/>
        <v>4.3252108162887597E-4</v>
      </c>
    </row>
    <row r="21" spans="1:5" x14ac:dyDescent="0.3">
      <c r="A21" s="2">
        <v>19</v>
      </c>
      <c r="B21" s="88">
        <f t="shared" si="0"/>
        <v>1.241687315680987E-5</v>
      </c>
      <c r="C21" s="2">
        <f t="shared" ref="C21:C24" si="5">MAX(0,A21-7)</f>
        <v>12</v>
      </c>
      <c r="D21" s="89">
        <f t="shared" ref="D21:D24" si="6">B21*C21</f>
        <v>1.4900247788171843E-4</v>
      </c>
    </row>
    <row r="22" spans="1:5" x14ac:dyDescent="0.3">
      <c r="A22" s="2">
        <v>20</v>
      </c>
      <c r="B22" s="88">
        <f t="shared" si="0"/>
        <v>3.725061947042944E-6</v>
      </c>
      <c r="C22" s="2">
        <f t="shared" si="5"/>
        <v>13</v>
      </c>
      <c r="D22" s="89">
        <f t="shared" si="6"/>
        <v>4.8425805311558274E-5</v>
      </c>
    </row>
    <row r="23" spans="1:5" x14ac:dyDescent="0.3">
      <c r="A23" s="2">
        <v>21</v>
      </c>
      <c r="B23" s="88">
        <f t="shared" si="0"/>
        <v>1.0643034134408412E-6</v>
      </c>
      <c r="C23" s="2">
        <f t="shared" si="5"/>
        <v>14</v>
      </c>
      <c r="D23" s="89">
        <f t="shared" si="6"/>
        <v>1.4900247788171776E-5</v>
      </c>
    </row>
    <row r="24" spans="1:5" x14ac:dyDescent="0.3">
      <c r="A24" s="59">
        <v>22</v>
      </c>
      <c r="B24" s="90">
        <f t="shared" si="0"/>
        <v>2.9026456730204751E-7</v>
      </c>
      <c r="C24" s="59">
        <f t="shared" si="5"/>
        <v>15</v>
      </c>
      <c r="D24" s="91">
        <f t="shared" si="6"/>
        <v>4.3539685095307129E-6</v>
      </c>
    </row>
    <row r="25" spans="1:5" x14ac:dyDescent="0.3">
      <c r="A25" s="76" t="s">
        <v>2</v>
      </c>
      <c r="B25" s="92">
        <f>SUM(B2:B24)</f>
        <v>0.99999989946099077</v>
      </c>
      <c r="C25" s="76"/>
      <c r="D25" s="93">
        <f>SUM(D2:D24)</f>
        <v>0.57003998765207686</v>
      </c>
      <c r="E25" s="87" t="s">
        <v>135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15"/>
  <sheetViews>
    <sheetView zoomScale="115" zoomScaleNormal="115" workbookViewId="0">
      <selection activeCell="J20" sqref="J20:J21"/>
    </sheetView>
  </sheetViews>
  <sheetFormatPr baseColWidth="10" defaultRowHeight="13.8" x14ac:dyDescent="0.3"/>
  <cols>
    <col min="1" max="2" width="11.5546875" style="202"/>
    <col min="3" max="3" width="1.5546875" style="202" customWidth="1"/>
    <col min="4" max="5" width="11.5546875" style="202"/>
    <col min="6" max="6" width="1.5546875" style="202" customWidth="1"/>
    <col min="7" max="8" width="11.5546875" style="202"/>
    <col min="9" max="9" width="1.77734375" style="202" customWidth="1"/>
    <col min="10" max="16384" width="11.5546875" style="202"/>
  </cols>
  <sheetData>
    <row r="1" spans="1:11" s="201" customFormat="1" x14ac:dyDescent="0.3">
      <c r="A1" s="230" t="s">
        <v>287</v>
      </c>
      <c r="B1" s="230"/>
      <c r="D1" s="230" t="s">
        <v>276</v>
      </c>
      <c r="E1" s="230"/>
      <c r="G1" s="230" t="s">
        <v>277</v>
      </c>
      <c r="H1" s="230"/>
      <c r="J1" s="230" t="s">
        <v>278</v>
      </c>
      <c r="K1" s="230"/>
    </row>
    <row r="2" spans="1:11" x14ac:dyDescent="0.3">
      <c r="A2" s="201" t="s">
        <v>19</v>
      </c>
      <c r="B2" s="202">
        <v>1.9</v>
      </c>
      <c r="D2" s="202" t="s">
        <v>279</v>
      </c>
      <c r="E2" s="202">
        <f>_xlfn.NORM.S.DIST(B5,FALSE)</f>
        <v>0.36836978703733636</v>
      </c>
      <c r="G2" s="202" t="s">
        <v>288</v>
      </c>
      <c r="H2" s="202">
        <f>_xlfn.NORM.S.DIST(B10,FALSE)</f>
        <v>0.33884793575678757</v>
      </c>
      <c r="J2" s="202" t="s">
        <v>291</v>
      </c>
      <c r="K2" s="202">
        <f>_xlfn.NORM.S.DIST(B12,FALSE)</f>
        <v>0.38298675994421216</v>
      </c>
    </row>
    <row r="3" spans="1:11" x14ac:dyDescent="0.3">
      <c r="A3" s="201" t="s">
        <v>21</v>
      </c>
      <c r="B3" s="202">
        <v>1</v>
      </c>
      <c r="D3" s="202" t="s">
        <v>280</v>
      </c>
      <c r="E3" s="202">
        <f>_xlfn.NORM.S.DIST(B5,TRUE)</f>
        <v>0.65517241379310343</v>
      </c>
      <c r="G3" s="202" t="s">
        <v>289</v>
      </c>
      <c r="H3" s="202">
        <f>_xlfn.NORM.S.DIST(B10,TRUE)</f>
        <v>0.71614541690132372</v>
      </c>
      <c r="J3" s="202" t="s">
        <v>292</v>
      </c>
      <c r="K3" s="202">
        <f>_xlfn.NORM.S.DIST(B12,TRUE)</f>
        <v>0.61245151890200766</v>
      </c>
    </row>
    <row r="4" spans="1:11" x14ac:dyDescent="0.3">
      <c r="A4" s="201" t="s">
        <v>23</v>
      </c>
      <c r="B4" s="202">
        <f>B2/(B2+B3)</f>
        <v>0.65517241379310343</v>
      </c>
      <c r="D4" s="202" t="s">
        <v>70</v>
      </c>
      <c r="E4" s="202">
        <f>E2-B5*(1-E3)</f>
        <v>0.23067217760645661</v>
      </c>
      <c r="G4" s="202" t="s">
        <v>290</v>
      </c>
      <c r="H4" s="202">
        <f>H2-B10*(1-H3)</f>
        <v>0.17664531684325827</v>
      </c>
      <c r="J4" s="202" t="s">
        <v>293</v>
      </c>
      <c r="K4" s="202">
        <f>K2-B12*(1-K3)</f>
        <v>0.27225862248764293</v>
      </c>
    </row>
    <row r="5" spans="1:11" x14ac:dyDescent="0.3">
      <c r="A5" s="201" t="s">
        <v>64</v>
      </c>
      <c r="B5" s="202">
        <f>_xlfn.NORM.S.INV(B4)</f>
        <v>0.39932306734955125</v>
      </c>
      <c r="D5" s="202" t="s">
        <v>32</v>
      </c>
      <c r="E5" s="202">
        <f>E4*B7</f>
        <v>0.80735262162259813</v>
      </c>
      <c r="G5" s="202" t="s">
        <v>296</v>
      </c>
      <c r="H5" s="202">
        <f>H4*E7</f>
        <v>0.38949998379250061</v>
      </c>
      <c r="J5" s="202" t="s">
        <v>299</v>
      </c>
      <c r="K5" s="202">
        <f>K4*H7</f>
        <v>0.8703706866463472</v>
      </c>
    </row>
    <row r="6" spans="1:11" x14ac:dyDescent="0.3">
      <c r="A6" s="201" t="s">
        <v>45</v>
      </c>
      <c r="B6" s="202">
        <v>10</v>
      </c>
      <c r="D6" s="202" t="s">
        <v>37</v>
      </c>
      <c r="E6" s="202">
        <f>B6-E5</f>
        <v>9.1926473783774014</v>
      </c>
      <c r="G6" s="202" t="s">
        <v>297</v>
      </c>
      <c r="H6" s="202">
        <f>E6-H5</f>
        <v>8.8031473945849008</v>
      </c>
      <c r="J6" s="202" t="s">
        <v>300</v>
      </c>
      <c r="K6" s="202">
        <f>H6-K5</f>
        <v>7.9327767079385536</v>
      </c>
    </row>
    <row r="7" spans="1:11" x14ac:dyDescent="0.3">
      <c r="A7" s="201" t="s">
        <v>47</v>
      </c>
      <c r="B7" s="202">
        <v>3.5</v>
      </c>
      <c r="D7" s="202" t="s">
        <v>33</v>
      </c>
      <c r="E7" s="202">
        <f>B8-E6</f>
        <v>2.2049833573460287</v>
      </c>
      <c r="G7" s="202" t="s">
        <v>298</v>
      </c>
      <c r="H7" s="202">
        <f>B9-H6</f>
        <v>3.1968526054150992</v>
      </c>
      <c r="J7" s="202" t="s">
        <v>301</v>
      </c>
      <c r="K7" s="202">
        <f>B11-K6</f>
        <v>3.0672232920614464</v>
      </c>
    </row>
    <row r="8" spans="1:11" x14ac:dyDescent="0.3">
      <c r="A8" s="201" t="s">
        <v>26</v>
      </c>
      <c r="B8" s="202">
        <f>B6+B7*B5</f>
        <v>11.39763073572343</v>
      </c>
    </row>
    <row r="9" spans="1:11" x14ac:dyDescent="0.3">
      <c r="A9" s="201" t="s">
        <v>40</v>
      </c>
      <c r="B9" s="202">
        <f>ROUNDUP(B8,0)</f>
        <v>12</v>
      </c>
      <c r="D9" s="202" t="s">
        <v>34</v>
      </c>
      <c r="E9" s="202">
        <f>B2*E6-B3*E7</f>
        <v>15.261046661571035</v>
      </c>
      <c r="G9" s="202" t="s">
        <v>294</v>
      </c>
      <c r="H9" s="202">
        <f>B2*H6-B3*H7</f>
        <v>13.529127444296211</v>
      </c>
      <c r="J9" s="202" t="s">
        <v>295</v>
      </c>
      <c r="K9" s="202">
        <f>B2*K6-B3*K7</f>
        <v>12.005052453021804</v>
      </c>
    </row>
    <row r="10" spans="1:11" x14ac:dyDescent="0.3">
      <c r="A10" s="201" t="s">
        <v>281</v>
      </c>
      <c r="B10" s="202">
        <f>(B9-B6)/B7</f>
        <v>0.5714285714285714</v>
      </c>
      <c r="D10" s="202" t="s">
        <v>282</v>
      </c>
      <c r="E10" s="203">
        <f>E2/E3*B7/B6</f>
        <v>0.19678701781205071</v>
      </c>
      <c r="G10" s="204" t="s">
        <v>282</v>
      </c>
      <c r="H10" s="205">
        <f>H2/H3*B7/B6</f>
        <v>0.16560432380902448</v>
      </c>
      <c r="J10" s="204" t="s">
        <v>282</v>
      </c>
      <c r="K10" s="205">
        <f>K2/K3*B7/B6</f>
        <v>0.21886690104187911</v>
      </c>
    </row>
    <row r="11" spans="1:11" x14ac:dyDescent="0.3">
      <c r="A11" s="201" t="s">
        <v>283</v>
      </c>
      <c r="B11" s="202">
        <v>11</v>
      </c>
      <c r="D11" s="202" t="s">
        <v>284</v>
      </c>
      <c r="E11" s="202">
        <f>B6*B2</f>
        <v>19</v>
      </c>
      <c r="G11" s="202" t="s">
        <v>284</v>
      </c>
      <c r="H11" s="202">
        <f>B6*B2</f>
        <v>19</v>
      </c>
      <c r="J11" s="202" t="s">
        <v>284</v>
      </c>
      <c r="K11" s="202">
        <f>B6*B2</f>
        <v>19</v>
      </c>
    </row>
    <row r="12" spans="1:11" x14ac:dyDescent="0.3">
      <c r="A12" s="201" t="s">
        <v>285</v>
      </c>
      <c r="B12" s="202">
        <f>(B11-B6)/B7</f>
        <v>0.2857142857142857</v>
      </c>
      <c r="D12" s="202" t="s">
        <v>286</v>
      </c>
      <c r="E12" s="202">
        <f>E11*E10</f>
        <v>3.7389533384289635</v>
      </c>
      <c r="G12" s="204" t="s">
        <v>286</v>
      </c>
      <c r="H12" s="204">
        <f>H11*H10</f>
        <v>3.146482152371465</v>
      </c>
      <c r="I12" s="204"/>
      <c r="J12" s="205" t="s">
        <v>286</v>
      </c>
      <c r="K12" s="204">
        <f>K11*K10</f>
        <v>4.1584711197957027</v>
      </c>
    </row>
    <row r="13" spans="1:11" x14ac:dyDescent="0.3">
      <c r="D13" s="202" t="s">
        <v>286</v>
      </c>
      <c r="E13" s="202">
        <f>B2*E5+B3*E7</f>
        <v>3.7389533384289653</v>
      </c>
      <c r="G13" s="202" t="s">
        <v>286</v>
      </c>
      <c r="H13" s="202">
        <f>B2*H5+B3*H7</f>
        <v>3.9369025746208504</v>
      </c>
      <c r="J13" s="202" t="s">
        <v>286</v>
      </c>
      <c r="K13" s="202">
        <f>B2*K5+B3*K7</f>
        <v>4.7209275966895063</v>
      </c>
    </row>
    <row r="15" spans="1:11" x14ac:dyDescent="0.3">
      <c r="G15" s="206" t="s">
        <v>302</v>
      </c>
    </row>
  </sheetData>
  <mergeCells count="4">
    <mergeCell ref="A1:B1"/>
    <mergeCell ref="D1:E1"/>
    <mergeCell ref="G1:H1"/>
    <mergeCell ref="J1:K1"/>
  </mergeCells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/>
  <dimension ref="A4:V27"/>
  <sheetViews>
    <sheetView topLeftCell="A4" workbookViewId="0">
      <selection activeCell="Y7" sqref="Y7"/>
    </sheetView>
  </sheetViews>
  <sheetFormatPr baseColWidth="10" defaultRowHeight="14.4" x14ac:dyDescent="0.3"/>
  <cols>
    <col min="3" max="6" width="5.21875" bestFit="1" customWidth="1"/>
    <col min="7" max="11" width="4.5546875" bestFit="1" customWidth="1"/>
    <col min="12" max="20" width="5" bestFit="1" customWidth="1"/>
  </cols>
  <sheetData>
    <row r="4" spans="1:22" s="194" customFormat="1" x14ac:dyDescent="0.3">
      <c r="B4" s="196" t="s">
        <v>64</v>
      </c>
      <c r="C4" s="195">
        <f>_xlfn.NORM.S.INV(C5)</f>
        <v>-1.2815515655446006</v>
      </c>
      <c r="D4" s="195">
        <f>_xlfn.NORM.S.INV(D5)</f>
        <v>-0.84162123357291452</v>
      </c>
      <c r="E4" s="195">
        <f t="shared" ref="E4:J4" si="0">_xlfn.NORM.S.INV(E5)</f>
        <v>-0.52440051270804078</v>
      </c>
      <c r="F4" s="195">
        <f t="shared" si="0"/>
        <v>-0.25334710313579978</v>
      </c>
      <c r="G4" s="195">
        <f t="shared" si="0"/>
        <v>0</v>
      </c>
      <c r="H4" s="195">
        <f t="shared" si="0"/>
        <v>0.25334710313579978</v>
      </c>
      <c r="I4" s="195">
        <f t="shared" si="0"/>
        <v>0.52440051270804078</v>
      </c>
      <c r="J4" s="195">
        <f t="shared" si="0"/>
        <v>0.84162123357291341</v>
      </c>
      <c r="K4" s="195">
        <f>_xlfn.NORM.S.INV(K5)</f>
        <v>1.2815515655445999</v>
      </c>
      <c r="L4" s="195">
        <f t="shared" ref="L4" si="1">_xlfn.NORM.S.INV(L5)</f>
        <v>1.3407550336902154</v>
      </c>
      <c r="M4" s="195">
        <f t="shared" ref="M4" si="2">_xlfn.NORM.S.INV(M5)</f>
        <v>1.4050715603096333</v>
      </c>
      <c r="N4" s="195">
        <f t="shared" ref="N4" si="3">_xlfn.NORM.S.INV(N5)</f>
        <v>1.47579102817917</v>
      </c>
      <c r="O4" s="195">
        <f t="shared" ref="O4" si="4">_xlfn.NORM.S.INV(O5)</f>
        <v>1.5547735945968528</v>
      </c>
      <c r="P4" s="195">
        <f t="shared" ref="P4" si="5">_xlfn.NORM.S.INV(P5)</f>
        <v>1.6448536269514715</v>
      </c>
      <c r="Q4" s="195">
        <f t="shared" ref="Q4" si="6">_xlfn.NORM.S.INV(Q5)</f>
        <v>1.7506860712521695</v>
      </c>
      <c r="R4" s="195">
        <f t="shared" ref="R4" si="7">_xlfn.NORM.S.INV(R5)</f>
        <v>1.8807936081512504</v>
      </c>
      <c r="S4" s="195">
        <f t="shared" ref="S4" si="8">_xlfn.NORM.S.INV(S5)</f>
        <v>2.0537489106318221</v>
      </c>
      <c r="T4" s="195">
        <f t="shared" ref="T4" si="9">_xlfn.NORM.S.INV(T5)</f>
        <v>2.3263478740408408</v>
      </c>
    </row>
    <row r="5" spans="1:22" ht="29.4" x14ac:dyDescent="0.35">
      <c r="A5" s="42" t="s">
        <v>275</v>
      </c>
      <c r="B5" s="197" t="s">
        <v>273</v>
      </c>
      <c r="C5" s="186">
        <v>0.1</v>
      </c>
      <c r="D5" s="186">
        <f>C5+0.1</f>
        <v>0.2</v>
      </c>
      <c r="E5" s="186">
        <f t="shared" ref="E5:J5" si="10">D5+0.1</f>
        <v>0.30000000000000004</v>
      </c>
      <c r="F5" s="186">
        <f t="shared" si="10"/>
        <v>0.4</v>
      </c>
      <c r="G5" s="186">
        <f t="shared" si="10"/>
        <v>0.5</v>
      </c>
      <c r="H5" s="186">
        <f t="shared" si="10"/>
        <v>0.6</v>
      </c>
      <c r="I5" s="186">
        <f t="shared" si="10"/>
        <v>0.7</v>
      </c>
      <c r="J5" s="186">
        <f t="shared" si="10"/>
        <v>0.79999999999999993</v>
      </c>
      <c r="K5" s="186">
        <f>J5+0.1</f>
        <v>0.89999999999999991</v>
      </c>
      <c r="L5" s="186">
        <f>K5+0.01</f>
        <v>0.90999999999999992</v>
      </c>
      <c r="M5" s="186">
        <f t="shared" ref="M5:T5" si="11">L5+0.01</f>
        <v>0.91999999999999993</v>
      </c>
      <c r="N5" s="186">
        <f t="shared" si="11"/>
        <v>0.92999999999999994</v>
      </c>
      <c r="O5" s="186">
        <f t="shared" si="11"/>
        <v>0.94</v>
      </c>
      <c r="P5" s="186">
        <f t="shared" si="11"/>
        <v>0.95</v>
      </c>
      <c r="Q5" s="186">
        <f t="shared" si="11"/>
        <v>0.96</v>
      </c>
      <c r="R5" s="186">
        <f t="shared" si="11"/>
        <v>0.97</v>
      </c>
      <c r="S5" s="186">
        <f t="shared" si="11"/>
        <v>0.98</v>
      </c>
      <c r="T5" s="186">
        <f t="shared" si="11"/>
        <v>0.99</v>
      </c>
    </row>
    <row r="6" spans="1:22" x14ac:dyDescent="0.3">
      <c r="A6" s="42" t="s">
        <v>274</v>
      </c>
      <c r="B6" s="187">
        <v>0</v>
      </c>
      <c r="C6" s="198">
        <f>_xlfn.NORM.S.DIST(C$4,FALSE)*$B6/_xlfn.NORM.S.DIST(C$4,TRUE)</f>
        <v>0</v>
      </c>
      <c r="D6" s="198">
        <f t="shared" ref="D6:T20" si="12">_xlfn.NORM.S.DIST(D$4,FALSE)*$B6/_xlfn.NORM.S.DIST(D$4,TRUE)</f>
        <v>0</v>
      </c>
      <c r="E6" s="198">
        <f t="shared" si="12"/>
        <v>0</v>
      </c>
      <c r="F6" s="198">
        <f t="shared" si="12"/>
        <v>0</v>
      </c>
      <c r="G6" s="198">
        <f t="shared" si="12"/>
        <v>0</v>
      </c>
      <c r="H6" s="198">
        <f t="shared" si="12"/>
        <v>0</v>
      </c>
      <c r="I6" s="198">
        <f t="shared" si="12"/>
        <v>0</v>
      </c>
      <c r="J6" s="198">
        <f t="shared" si="12"/>
        <v>0</v>
      </c>
      <c r="K6" s="198">
        <f t="shared" si="12"/>
        <v>0</v>
      </c>
      <c r="L6" s="198">
        <f t="shared" si="12"/>
        <v>0</v>
      </c>
      <c r="M6" s="198">
        <f t="shared" si="12"/>
        <v>0</v>
      </c>
      <c r="N6" s="198">
        <f t="shared" si="12"/>
        <v>0</v>
      </c>
      <c r="O6" s="198">
        <f t="shared" si="12"/>
        <v>0</v>
      </c>
      <c r="P6" s="198">
        <f t="shared" si="12"/>
        <v>0</v>
      </c>
      <c r="Q6" s="198">
        <f t="shared" si="12"/>
        <v>0</v>
      </c>
      <c r="R6" s="198">
        <f t="shared" si="12"/>
        <v>0</v>
      </c>
      <c r="S6" s="198">
        <f t="shared" si="12"/>
        <v>0</v>
      </c>
      <c r="T6" s="198">
        <f t="shared" si="12"/>
        <v>0</v>
      </c>
    </row>
    <row r="7" spans="1:22" x14ac:dyDescent="0.3">
      <c r="B7" s="187">
        <f>B6+0.1</f>
        <v>0.1</v>
      </c>
      <c r="C7" s="198">
        <f t="shared" ref="C7:R26" si="13">_xlfn.NORM.S.DIST(C$4,FALSE)*$B7/_xlfn.NORM.S.DIST(C$4,TRUE)</f>
        <v>0.17549833193248682</v>
      </c>
      <c r="D7" s="198">
        <f t="shared" si="12"/>
        <v>0.13998096020390421</v>
      </c>
      <c r="E7" s="198">
        <f t="shared" si="12"/>
        <v>0.11589753806669129</v>
      </c>
      <c r="F7" s="198">
        <f t="shared" si="12"/>
        <v>9.6585633374215121E-2</v>
      </c>
      <c r="G7" s="198">
        <f t="shared" si="12"/>
        <v>7.9788456080286549E-2</v>
      </c>
      <c r="H7" s="198">
        <f t="shared" si="12"/>
        <v>6.4390422249476761E-2</v>
      </c>
      <c r="I7" s="198">
        <f t="shared" si="12"/>
        <v>4.9670373457153395E-2</v>
      </c>
      <c r="J7" s="198">
        <f t="shared" si="12"/>
        <v>3.4995240050976067E-2</v>
      </c>
      <c r="K7" s="198">
        <f t="shared" si="12"/>
        <v>1.9499814659165216E-2</v>
      </c>
      <c r="L7" s="198">
        <f t="shared" si="12"/>
        <v>1.7845123936270069E-2</v>
      </c>
      <c r="M7" s="198">
        <f t="shared" si="12"/>
        <v>1.6159372419744678E-2</v>
      </c>
      <c r="N7" s="198">
        <f t="shared" si="12"/>
        <v>1.4437410168843201E-2</v>
      </c>
      <c r="O7" s="198">
        <f t="shared" si="12"/>
        <v>1.2672655871559578E-2</v>
      </c>
      <c r="P7" s="198">
        <f t="shared" si="12"/>
        <v>1.0856383197407529E-2</v>
      </c>
      <c r="Q7" s="198">
        <f t="shared" si="12"/>
        <v>8.9764347943730588E-3</v>
      </c>
      <c r="R7" s="198">
        <f t="shared" si="12"/>
        <v>7.0146341666435267E-3</v>
      </c>
      <c r="S7" s="198">
        <f t="shared" si="12"/>
        <v>4.940626110279807E-3</v>
      </c>
      <c r="T7" s="198">
        <f t="shared" si="12"/>
        <v>2.6921355761068771E-3</v>
      </c>
    </row>
    <row r="8" spans="1:22" x14ac:dyDescent="0.3">
      <c r="B8" s="187">
        <f t="shared" ref="B8:B26" si="14">B7+0.1</f>
        <v>0.2</v>
      </c>
      <c r="C8" s="198">
        <f t="shared" si="13"/>
        <v>0.35099666386497363</v>
      </c>
      <c r="D8" s="198">
        <f t="shared" si="12"/>
        <v>0.27996192040780843</v>
      </c>
      <c r="E8" s="198">
        <f t="shared" si="12"/>
        <v>0.23179507613338257</v>
      </c>
      <c r="F8" s="198">
        <f t="shared" si="12"/>
        <v>0.19317126674843024</v>
      </c>
      <c r="G8" s="198">
        <f t="shared" si="12"/>
        <v>0.1595769121605731</v>
      </c>
      <c r="H8" s="198">
        <f t="shared" si="12"/>
        <v>0.12878084449895352</v>
      </c>
      <c r="I8" s="198">
        <f t="shared" si="12"/>
        <v>9.9340746914306791E-2</v>
      </c>
      <c r="J8" s="198">
        <f t="shared" si="12"/>
        <v>6.9990480101952135E-2</v>
      </c>
      <c r="K8" s="198">
        <f t="shared" si="12"/>
        <v>3.8999629318330432E-2</v>
      </c>
      <c r="L8" s="198">
        <f t="shared" si="12"/>
        <v>3.5690247872540139E-2</v>
      </c>
      <c r="M8" s="198">
        <f t="shared" si="12"/>
        <v>3.2318744839489356E-2</v>
      </c>
      <c r="N8" s="198">
        <f t="shared" si="12"/>
        <v>2.8874820337686402E-2</v>
      </c>
      <c r="O8" s="198">
        <f t="shared" si="12"/>
        <v>2.5345311743119155E-2</v>
      </c>
      <c r="P8" s="198">
        <f t="shared" si="12"/>
        <v>2.1712766394815057E-2</v>
      </c>
      <c r="Q8" s="198">
        <f t="shared" si="12"/>
        <v>1.7952869588746118E-2</v>
      </c>
      <c r="R8" s="198">
        <f t="shared" si="12"/>
        <v>1.4029268333287053E-2</v>
      </c>
      <c r="S8" s="198">
        <f t="shared" si="12"/>
        <v>9.8812522205596141E-3</v>
      </c>
      <c r="T8" s="198">
        <f t="shared" si="12"/>
        <v>5.3842711522137541E-3</v>
      </c>
    </row>
    <row r="9" spans="1:22" x14ac:dyDescent="0.3">
      <c r="B9" s="187">
        <f t="shared" si="14"/>
        <v>0.30000000000000004</v>
      </c>
      <c r="C9" s="198">
        <f t="shared" si="13"/>
        <v>0.52649499579746062</v>
      </c>
      <c r="D9" s="198">
        <f t="shared" si="12"/>
        <v>0.4199428806117127</v>
      </c>
      <c r="E9" s="198">
        <f t="shared" si="12"/>
        <v>0.34769261420007391</v>
      </c>
      <c r="F9" s="198">
        <f t="shared" si="12"/>
        <v>0.28975690012264538</v>
      </c>
      <c r="G9" s="198">
        <f t="shared" si="12"/>
        <v>0.23936536824085966</v>
      </c>
      <c r="H9" s="198">
        <f t="shared" si="12"/>
        <v>0.1931712667484303</v>
      </c>
      <c r="I9" s="198">
        <f t="shared" si="12"/>
        <v>0.14901112037146019</v>
      </c>
      <c r="J9" s="198">
        <f t="shared" si="12"/>
        <v>0.10498572015292823</v>
      </c>
      <c r="K9" s="198">
        <f t="shared" si="12"/>
        <v>5.8499443977495659E-2</v>
      </c>
      <c r="L9" s="198">
        <f t="shared" si="12"/>
        <v>5.3535371808810218E-2</v>
      </c>
      <c r="M9" s="198">
        <f t="shared" si="12"/>
        <v>4.8478117259234038E-2</v>
      </c>
      <c r="N9" s="198">
        <f t="shared" si="12"/>
        <v>4.331223050652961E-2</v>
      </c>
      <c r="O9" s="198">
        <f t="shared" si="12"/>
        <v>3.8017967614678738E-2</v>
      </c>
      <c r="P9" s="198">
        <f t="shared" si="12"/>
        <v>3.2569149592222589E-2</v>
      </c>
      <c r="Q9" s="198">
        <f t="shared" si="12"/>
        <v>2.6929304383119183E-2</v>
      </c>
      <c r="R9" s="198">
        <f t="shared" si="12"/>
        <v>2.1043902499930579E-2</v>
      </c>
      <c r="S9" s="198">
        <f t="shared" si="12"/>
        <v>1.4821878330839424E-2</v>
      </c>
      <c r="T9" s="198">
        <f t="shared" si="12"/>
        <v>8.0764067283206308E-3</v>
      </c>
    </row>
    <row r="10" spans="1:22" x14ac:dyDescent="0.3">
      <c r="B10" s="187">
        <f t="shared" si="14"/>
        <v>0.4</v>
      </c>
      <c r="C10" s="198">
        <f t="shared" si="13"/>
        <v>0.70199332772994727</v>
      </c>
      <c r="D10" s="198">
        <f t="shared" si="12"/>
        <v>0.55992384081561686</v>
      </c>
      <c r="E10" s="198">
        <f t="shared" si="12"/>
        <v>0.46359015226676514</v>
      </c>
      <c r="F10" s="198">
        <f t="shared" si="12"/>
        <v>0.38634253349686049</v>
      </c>
      <c r="G10" s="198">
        <f t="shared" si="12"/>
        <v>0.3191538243211462</v>
      </c>
      <c r="H10" s="198">
        <f t="shared" si="12"/>
        <v>0.25756168899790705</v>
      </c>
      <c r="I10" s="198">
        <f t="shared" si="12"/>
        <v>0.19868149382861358</v>
      </c>
      <c r="J10" s="198">
        <f t="shared" si="12"/>
        <v>0.13998096020390427</v>
      </c>
      <c r="K10" s="198">
        <f t="shared" si="12"/>
        <v>7.7999258636660865E-2</v>
      </c>
      <c r="L10" s="198">
        <f t="shared" si="12"/>
        <v>7.1380495745080277E-2</v>
      </c>
      <c r="M10" s="198">
        <f t="shared" si="12"/>
        <v>6.4637489678978713E-2</v>
      </c>
      <c r="N10" s="198">
        <f t="shared" si="12"/>
        <v>5.7749640675372804E-2</v>
      </c>
      <c r="O10" s="198">
        <f t="shared" si="12"/>
        <v>5.0690623486238311E-2</v>
      </c>
      <c r="P10" s="198">
        <f t="shared" si="12"/>
        <v>4.3425532789630114E-2</v>
      </c>
      <c r="Q10" s="198">
        <f t="shared" si="12"/>
        <v>3.5905739177492235E-2</v>
      </c>
      <c r="R10" s="198">
        <f t="shared" si="12"/>
        <v>2.8058536666574107E-2</v>
      </c>
      <c r="S10" s="198">
        <f t="shared" si="12"/>
        <v>1.9762504441119228E-2</v>
      </c>
      <c r="T10" s="198">
        <f t="shared" si="12"/>
        <v>1.0768542304427508E-2</v>
      </c>
    </row>
    <row r="11" spans="1:22" x14ac:dyDescent="0.3">
      <c r="B11" s="187">
        <f t="shared" si="14"/>
        <v>0.5</v>
      </c>
      <c r="C11" s="198">
        <f t="shared" si="13"/>
        <v>0.87749165966243414</v>
      </c>
      <c r="D11" s="198">
        <f t="shared" si="12"/>
        <v>0.69990480101952102</v>
      </c>
      <c r="E11" s="198">
        <f t="shared" si="12"/>
        <v>0.57948769033345637</v>
      </c>
      <c r="F11" s="198">
        <f t="shared" si="12"/>
        <v>0.48292816687107559</v>
      </c>
      <c r="G11" s="198">
        <f t="shared" si="12"/>
        <v>0.3989422804014327</v>
      </c>
      <c r="H11" s="198">
        <f t="shared" si="12"/>
        <v>0.32195211124738377</v>
      </c>
      <c r="I11" s="198">
        <f t="shared" si="12"/>
        <v>0.24835186728576694</v>
      </c>
      <c r="J11" s="198">
        <f t="shared" si="12"/>
        <v>0.17497620025488034</v>
      </c>
      <c r="K11" s="198">
        <f t="shared" si="12"/>
        <v>9.7499073295826078E-2</v>
      </c>
      <c r="L11" s="198">
        <f t="shared" si="12"/>
        <v>8.9225619681350343E-2</v>
      </c>
      <c r="M11" s="198">
        <f t="shared" si="12"/>
        <v>8.0796862098723388E-2</v>
      </c>
      <c r="N11" s="198">
        <f t="shared" si="12"/>
        <v>7.2187050844216005E-2</v>
      </c>
      <c r="O11" s="198">
        <f t="shared" si="12"/>
        <v>6.3363279357797883E-2</v>
      </c>
      <c r="P11" s="198">
        <f t="shared" si="12"/>
        <v>5.4281915987037646E-2</v>
      </c>
      <c r="Q11" s="198">
        <f t="shared" si="12"/>
        <v>4.4882173971865294E-2</v>
      </c>
      <c r="R11" s="198">
        <f t="shared" si="12"/>
        <v>3.5073170833217635E-2</v>
      </c>
      <c r="S11" s="198">
        <f t="shared" si="12"/>
        <v>2.4703130551399038E-2</v>
      </c>
      <c r="T11" s="198">
        <f t="shared" si="12"/>
        <v>1.3460677880534384E-2</v>
      </c>
      <c r="V11" s="199"/>
    </row>
    <row r="12" spans="1:22" x14ac:dyDescent="0.3">
      <c r="B12" s="187">
        <f t="shared" si="14"/>
        <v>0.6</v>
      </c>
      <c r="C12" s="198">
        <f t="shared" si="13"/>
        <v>1.052989991594921</v>
      </c>
      <c r="D12" s="198">
        <f t="shared" si="12"/>
        <v>0.83988576122342518</v>
      </c>
      <c r="E12" s="198">
        <f t="shared" si="12"/>
        <v>0.6953852284001476</v>
      </c>
      <c r="F12" s="198">
        <f t="shared" si="12"/>
        <v>0.57951380024529064</v>
      </c>
      <c r="G12" s="198">
        <f t="shared" si="12"/>
        <v>0.47873073648171921</v>
      </c>
      <c r="H12" s="198">
        <f t="shared" si="12"/>
        <v>0.38634253349686049</v>
      </c>
      <c r="I12" s="198">
        <f t="shared" si="12"/>
        <v>0.29802224074292027</v>
      </c>
      <c r="J12" s="198">
        <f t="shared" si="12"/>
        <v>0.2099714403058564</v>
      </c>
      <c r="K12" s="198">
        <f t="shared" si="12"/>
        <v>0.1169988879549913</v>
      </c>
      <c r="L12" s="198">
        <f t="shared" si="12"/>
        <v>0.10707074361762042</v>
      </c>
      <c r="M12" s="198">
        <f t="shared" si="12"/>
        <v>9.6956234518468049E-2</v>
      </c>
      <c r="N12" s="198">
        <f t="shared" si="12"/>
        <v>8.6624461013059206E-2</v>
      </c>
      <c r="O12" s="198">
        <f t="shared" si="12"/>
        <v>7.6035935229357463E-2</v>
      </c>
      <c r="P12" s="198">
        <f t="shared" si="12"/>
        <v>6.5138299184445178E-2</v>
      </c>
      <c r="Q12" s="198">
        <f t="shared" si="12"/>
        <v>5.3858608766238353E-2</v>
      </c>
      <c r="R12" s="198">
        <f t="shared" si="12"/>
        <v>4.2087804999861152E-2</v>
      </c>
      <c r="S12" s="198">
        <f t="shared" si="12"/>
        <v>2.9643756661678844E-2</v>
      </c>
      <c r="T12" s="198">
        <f t="shared" si="12"/>
        <v>1.6152813456641258E-2</v>
      </c>
    </row>
    <row r="13" spans="1:22" x14ac:dyDescent="0.3">
      <c r="B13" s="187">
        <f t="shared" si="14"/>
        <v>0.7</v>
      </c>
      <c r="C13" s="198">
        <f t="shared" si="13"/>
        <v>1.2284883235274078</v>
      </c>
      <c r="D13" s="198">
        <f t="shared" si="12"/>
        <v>0.97986672142732945</v>
      </c>
      <c r="E13" s="198">
        <f t="shared" si="12"/>
        <v>0.81128276646683894</v>
      </c>
      <c r="F13" s="198">
        <f t="shared" si="12"/>
        <v>0.67609943361950586</v>
      </c>
      <c r="G13" s="198">
        <f t="shared" si="12"/>
        <v>0.55851919256200577</v>
      </c>
      <c r="H13" s="198">
        <f t="shared" si="12"/>
        <v>0.45073295574633726</v>
      </c>
      <c r="I13" s="198">
        <f t="shared" si="12"/>
        <v>0.34769261420007369</v>
      </c>
      <c r="J13" s="198">
        <f t="shared" si="12"/>
        <v>0.24496668035683244</v>
      </c>
      <c r="K13" s="198">
        <f t="shared" si="12"/>
        <v>0.1364987026141565</v>
      </c>
      <c r="L13" s="198">
        <f t="shared" si="12"/>
        <v>0.12491586755389048</v>
      </c>
      <c r="M13" s="198">
        <f t="shared" si="12"/>
        <v>0.11311560693821272</v>
      </c>
      <c r="N13" s="198">
        <f t="shared" si="12"/>
        <v>0.10106187118190241</v>
      </c>
      <c r="O13" s="198">
        <f t="shared" si="12"/>
        <v>8.8708591100917042E-2</v>
      </c>
      <c r="P13" s="198">
        <f t="shared" si="12"/>
        <v>7.599468238185271E-2</v>
      </c>
      <c r="Q13" s="198">
        <f t="shared" si="12"/>
        <v>6.2835043560611412E-2</v>
      </c>
      <c r="R13" s="198">
        <f t="shared" si="12"/>
        <v>4.9102439166504683E-2</v>
      </c>
      <c r="S13" s="198">
        <f t="shared" si="12"/>
        <v>3.4584382771958647E-2</v>
      </c>
      <c r="T13" s="198">
        <f t="shared" si="12"/>
        <v>1.8844949032748134E-2</v>
      </c>
    </row>
    <row r="14" spans="1:22" x14ac:dyDescent="0.3">
      <c r="B14" s="187">
        <f t="shared" si="14"/>
        <v>0.79999999999999993</v>
      </c>
      <c r="C14" s="198">
        <f t="shared" si="13"/>
        <v>1.4039866554598945</v>
      </c>
      <c r="D14" s="198">
        <f t="shared" si="12"/>
        <v>1.1198476816312335</v>
      </c>
      <c r="E14" s="198">
        <f t="shared" si="12"/>
        <v>0.92718030453353018</v>
      </c>
      <c r="F14" s="198">
        <f t="shared" si="12"/>
        <v>0.77268506699372086</v>
      </c>
      <c r="G14" s="198">
        <f t="shared" si="12"/>
        <v>0.63830764864229228</v>
      </c>
      <c r="H14" s="198">
        <f t="shared" si="12"/>
        <v>0.51512337799581398</v>
      </c>
      <c r="I14" s="198">
        <f t="shared" si="12"/>
        <v>0.39736298765722705</v>
      </c>
      <c r="J14" s="198">
        <f t="shared" si="12"/>
        <v>0.27996192040780854</v>
      </c>
      <c r="K14" s="198">
        <f t="shared" si="12"/>
        <v>0.15599851727332173</v>
      </c>
      <c r="L14" s="198">
        <f t="shared" si="12"/>
        <v>0.14276099149016055</v>
      </c>
      <c r="M14" s="198">
        <f t="shared" si="12"/>
        <v>0.1292749793579574</v>
      </c>
      <c r="N14" s="198">
        <f t="shared" si="12"/>
        <v>0.11549928135074559</v>
      </c>
      <c r="O14" s="198">
        <f t="shared" si="12"/>
        <v>0.10138124697247661</v>
      </c>
      <c r="P14" s="198">
        <f t="shared" si="12"/>
        <v>8.6851065579260228E-2</v>
      </c>
      <c r="Q14" s="198">
        <f t="shared" si="12"/>
        <v>7.181147835498447E-2</v>
      </c>
      <c r="R14" s="198">
        <f t="shared" si="12"/>
        <v>5.6117073333148207E-2</v>
      </c>
      <c r="S14" s="198">
        <f t="shared" si="12"/>
        <v>3.9525008882238456E-2</v>
      </c>
      <c r="T14" s="198">
        <f t="shared" si="12"/>
        <v>2.1537084608855013E-2</v>
      </c>
    </row>
    <row r="15" spans="1:22" x14ac:dyDescent="0.3">
      <c r="B15" s="187">
        <f t="shared" si="14"/>
        <v>0.89999999999999991</v>
      </c>
      <c r="C15" s="198">
        <f t="shared" si="13"/>
        <v>1.5794849873923815</v>
      </c>
      <c r="D15" s="198">
        <f t="shared" si="12"/>
        <v>1.2598286418351377</v>
      </c>
      <c r="E15" s="198">
        <f t="shared" si="12"/>
        <v>1.0430778426002214</v>
      </c>
      <c r="F15" s="198">
        <f t="shared" si="12"/>
        <v>0.86927070036793597</v>
      </c>
      <c r="G15" s="198">
        <f t="shared" si="12"/>
        <v>0.71809610472257879</v>
      </c>
      <c r="H15" s="198">
        <f t="shared" si="12"/>
        <v>0.57951380024529076</v>
      </c>
      <c r="I15" s="198">
        <f t="shared" si="12"/>
        <v>0.44703336111438041</v>
      </c>
      <c r="J15" s="198">
        <f t="shared" si="12"/>
        <v>0.31495716045878464</v>
      </c>
      <c r="K15" s="198">
        <f t="shared" si="12"/>
        <v>0.17549833193248693</v>
      </c>
      <c r="L15" s="198">
        <f t="shared" si="12"/>
        <v>0.16060611542643061</v>
      </c>
      <c r="M15" s="198">
        <f t="shared" si="12"/>
        <v>0.14543435177770209</v>
      </c>
      <c r="N15" s="198">
        <f t="shared" si="12"/>
        <v>0.12993669151958878</v>
      </c>
      <c r="O15" s="198">
        <f t="shared" si="12"/>
        <v>0.1140539028440362</v>
      </c>
      <c r="P15" s="198">
        <f t="shared" si="12"/>
        <v>9.7707448776667746E-2</v>
      </c>
      <c r="Q15" s="198">
        <f t="shared" si="12"/>
        <v>8.0787913149357529E-2</v>
      </c>
      <c r="R15" s="198">
        <f t="shared" si="12"/>
        <v>6.3131707499791731E-2</v>
      </c>
      <c r="S15" s="198">
        <f t="shared" si="12"/>
        <v>4.4465634992518266E-2</v>
      </c>
      <c r="T15" s="198">
        <f t="shared" si="12"/>
        <v>2.4229220184961889E-2</v>
      </c>
    </row>
    <row r="16" spans="1:22" x14ac:dyDescent="0.3">
      <c r="B16" s="187">
        <f t="shared" si="14"/>
        <v>0.99999999999999989</v>
      </c>
      <c r="C16" s="198">
        <f t="shared" si="13"/>
        <v>1.7549833193248681</v>
      </c>
      <c r="D16" s="198">
        <f t="shared" si="12"/>
        <v>1.3998096020390418</v>
      </c>
      <c r="E16" s="198">
        <f t="shared" si="12"/>
        <v>1.1589753806669125</v>
      </c>
      <c r="F16" s="198">
        <f t="shared" si="12"/>
        <v>0.96585633374215107</v>
      </c>
      <c r="G16" s="198">
        <f t="shared" si="12"/>
        <v>0.79788456080286529</v>
      </c>
      <c r="H16" s="198">
        <f t="shared" si="12"/>
        <v>0.64390422249476742</v>
      </c>
      <c r="I16" s="198">
        <f t="shared" si="12"/>
        <v>0.49670373457153377</v>
      </c>
      <c r="J16" s="198">
        <f t="shared" si="12"/>
        <v>0.34995240050976062</v>
      </c>
      <c r="K16" s="198">
        <f t="shared" si="12"/>
        <v>0.19499814659165213</v>
      </c>
      <c r="L16" s="198">
        <f t="shared" si="12"/>
        <v>0.17845123936270066</v>
      </c>
      <c r="M16" s="198">
        <f t="shared" si="12"/>
        <v>0.16159372419744672</v>
      </c>
      <c r="N16" s="198">
        <f t="shared" si="12"/>
        <v>0.14437410168843198</v>
      </c>
      <c r="O16" s="198">
        <f t="shared" si="12"/>
        <v>0.12672655871559577</v>
      </c>
      <c r="P16" s="198">
        <f t="shared" si="12"/>
        <v>0.10856383197407528</v>
      </c>
      <c r="Q16" s="198">
        <f t="shared" si="12"/>
        <v>8.9764347943730574E-2</v>
      </c>
      <c r="R16" s="198">
        <f t="shared" si="12"/>
        <v>7.0146341666435255E-2</v>
      </c>
      <c r="S16" s="198">
        <f t="shared" si="12"/>
        <v>4.9406261102798069E-2</v>
      </c>
      <c r="T16" s="198">
        <f t="shared" si="12"/>
        <v>2.6921355761068765E-2</v>
      </c>
    </row>
    <row r="17" spans="2:21" x14ac:dyDescent="0.3">
      <c r="B17" s="187">
        <f>B16+0.1</f>
        <v>1.0999999999999999</v>
      </c>
      <c r="C17" s="198">
        <f t="shared" si="13"/>
        <v>1.9304816512573548</v>
      </c>
      <c r="D17" s="198">
        <f t="shared" si="12"/>
        <v>1.539790562242946</v>
      </c>
      <c r="E17" s="198">
        <f t="shared" si="12"/>
        <v>1.2748729187336039</v>
      </c>
      <c r="F17" s="198">
        <f t="shared" si="12"/>
        <v>1.0624419671163661</v>
      </c>
      <c r="G17" s="198">
        <f t="shared" si="12"/>
        <v>0.8776730168831518</v>
      </c>
      <c r="H17" s="198">
        <f t="shared" si="12"/>
        <v>0.7082946447442442</v>
      </c>
      <c r="I17" s="198">
        <f t="shared" si="12"/>
        <v>0.54637410802868713</v>
      </c>
      <c r="J17" s="198">
        <f t="shared" si="12"/>
        <v>0.38494764056073671</v>
      </c>
      <c r="K17" s="198">
        <f t="shared" si="12"/>
        <v>0.21449796125081735</v>
      </c>
      <c r="L17" s="198">
        <f t="shared" si="12"/>
        <v>0.19629636329897074</v>
      </c>
      <c r="M17" s="198">
        <f t="shared" si="12"/>
        <v>0.17775309661719141</v>
      </c>
      <c r="N17" s="198">
        <f t="shared" si="12"/>
        <v>0.15881151185727518</v>
      </c>
      <c r="O17" s="198">
        <f t="shared" si="12"/>
        <v>0.13939921458715532</v>
      </c>
      <c r="P17" s="198">
        <f t="shared" si="12"/>
        <v>0.11942021517148281</v>
      </c>
      <c r="Q17" s="198">
        <f t="shared" si="12"/>
        <v>9.8740782738103647E-2</v>
      </c>
      <c r="R17" s="198">
        <f t="shared" si="12"/>
        <v>7.7160975833078779E-2</v>
      </c>
      <c r="S17" s="198">
        <f t="shared" si="12"/>
        <v>5.4346887213077878E-2</v>
      </c>
      <c r="T17" s="198">
        <f t="shared" si="12"/>
        <v>2.961349133717564E-2</v>
      </c>
    </row>
    <row r="18" spans="2:21" x14ac:dyDescent="0.3">
      <c r="B18" s="187">
        <f t="shared" si="14"/>
        <v>1.2</v>
      </c>
      <c r="C18" s="198">
        <f t="shared" si="13"/>
        <v>2.105979983189842</v>
      </c>
      <c r="D18" s="198">
        <f t="shared" si="12"/>
        <v>1.6797715224468504</v>
      </c>
      <c r="E18" s="198">
        <f t="shared" si="12"/>
        <v>1.3907704568002952</v>
      </c>
      <c r="F18" s="198">
        <f t="shared" si="12"/>
        <v>1.1590276004905813</v>
      </c>
      <c r="G18" s="198">
        <f t="shared" si="12"/>
        <v>0.95746147296343842</v>
      </c>
      <c r="H18" s="198">
        <f t="shared" si="12"/>
        <v>0.77268506699372097</v>
      </c>
      <c r="I18" s="198">
        <f t="shared" si="12"/>
        <v>0.59604448148584055</v>
      </c>
      <c r="J18" s="198">
        <f t="shared" si="12"/>
        <v>0.41994288061171281</v>
      </c>
      <c r="K18" s="198">
        <f t="shared" si="12"/>
        <v>0.23399777590998261</v>
      </c>
      <c r="L18" s="198">
        <f t="shared" si="12"/>
        <v>0.21414148723524085</v>
      </c>
      <c r="M18" s="198">
        <f t="shared" si="12"/>
        <v>0.1939124690369361</v>
      </c>
      <c r="N18" s="198">
        <f t="shared" si="12"/>
        <v>0.17324892202611841</v>
      </c>
      <c r="O18" s="198">
        <f t="shared" si="12"/>
        <v>0.15207187045871493</v>
      </c>
      <c r="P18" s="198">
        <f t="shared" si="12"/>
        <v>0.13027659836889036</v>
      </c>
      <c r="Q18" s="198">
        <f t="shared" si="12"/>
        <v>0.10771721753247671</v>
      </c>
      <c r="R18" s="198">
        <f t="shared" si="12"/>
        <v>8.4175609999722303E-2</v>
      </c>
      <c r="S18" s="198">
        <f t="shared" si="12"/>
        <v>5.9287513323357688E-2</v>
      </c>
      <c r="T18" s="198">
        <f t="shared" si="12"/>
        <v>3.2305626913282516E-2</v>
      </c>
    </row>
    <row r="19" spans="2:21" x14ac:dyDescent="0.3">
      <c r="B19" s="187">
        <f t="shared" si="14"/>
        <v>1.3</v>
      </c>
      <c r="C19" s="198">
        <f t="shared" si="13"/>
        <v>2.281478315122329</v>
      </c>
      <c r="D19" s="198">
        <f t="shared" si="12"/>
        <v>1.8197524826507547</v>
      </c>
      <c r="E19" s="198">
        <f t="shared" si="12"/>
        <v>1.5066679948669865</v>
      </c>
      <c r="F19" s="198">
        <f t="shared" si="12"/>
        <v>1.2556132338647965</v>
      </c>
      <c r="G19" s="198">
        <f t="shared" si="12"/>
        <v>1.0372499290437251</v>
      </c>
      <c r="H19" s="198">
        <f t="shared" si="12"/>
        <v>0.83707548924319775</v>
      </c>
      <c r="I19" s="198">
        <f t="shared" si="12"/>
        <v>0.64571485494299408</v>
      </c>
      <c r="J19" s="198">
        <f t="shared" si="12"/>
        <v>0.45493812066268891</v>
      </c>
      <c r="K19" s="198">
        <f t="shared" si="12"/>
        <v>0.25349759056914778</v>
      </c>
      <c r="L19" s="198">
        <f t="shared" si="12"/>
        <v>0.2319866111715109</v>
      </c>
      <c r="M19" s="198">
        <f t="shared" si="12"/>
        <v>0.21007184145668079</v>
      </c>
      <c r="N19" s="198">
        <f t="shared" si="12"/>
        <v>0.18768633219496161</v>
      </c>
      <c r="O19" s="198">
        <f t="shared" si="12"/>
        <v>0.16474452633027453</v>
      </c>
      <c r="P19" s="198">
        <f t="shared" si="12"/>
        <v>0.14113298156629789</v>
      </c>
      <c r="Q19" s="198">
        <f t="shared" si="12"/>
        <v>0.11669365232684976</v>
      </c>
      <c r="R19" s="198">
        <f t="shared" si="12"/>
        <v>9.1190244166365855E-2</v>
      </c>
      <c r="S19" s="198">
        <f t="shared" si="12"/>
        <v>6.4228139433637504E-2</v>
      </c>
      <c r="T19" s="198">
        <f t="shared" si="12"/>
        <v>3.4997762489389399E-2</v>
      </c>
    </row>
    <row r="20" spans="2:21" x14ac:dyDescent="0.3">
      <c r="B20" s="187">
        <f t="shared" si="14"/>
        <v>1.4000000000000001</v>
      </c>
      <c r="C20" s="198">
        <f t="shared" si="13"/>
        <v>2.4569766470548156</v>
      </c>
      <c r="D20" s="198">
        <f t="shared" si="12"/>
        <v>1.9597334428546591</v>
      </c>
      <c r="E20" s="198">
        <f t="shared" si="12"/>
        <v>1.6225655329336779</v>
      </c>
      <c r="F20" s="198">
        <f t="shared" si="12"/>
        <v>1.3521988672390117</v>
      </c>
      <c r="G20" s="198">
        <f t="shared" si="12"/>
        <v>1.1170383851240118</v>
      </c>
      <c r="H20" s="198">
        <f t="shared" si="12"/>
        <v>0.90146591149267452</v>
      </c>
      <c r="I20" s="198">
        <f t="shared" si="12"/>
        <v>0.69538522840014749</v>
      </c>
      <c r="J20" s="198">
        <f t="shared" si="12"/>
        <v>0.489933360713665</v>
      </c>
      <c r="K20" s="198">
        <f t="shared" si="12"/>
        <v>0.27299740522831306</v>
      </c>
      <c r="L20" s="198">
        <f t="shared" si="12"/>
        <v>0.24983173510778098</v>
      </c>
      <c r="M20" s="198">
        <f t="shared" si="12"/>
        <v>0.22623121387642547</v>
      </c>
      <c r="N20" s="198">
        <f t="shared" si="12"/>
        <v>0.20212374236380484</v>
      </c>
      <c r="O20" s="198">
        <f t="shared" si="12"/>
        <v>0.17741718220183411</v>
      </c>
      <c r="P20" s="198">
        <f t="shared" si="12"/>
        <v>0.15198936476370542</v>
      </c>
      <c r="Q20" s="198">
        <f t="shared" si="12"/>
        <v>0.12567008712122282</v>
      </c>
      <c r="R20" s="198">
        <f t="shared" si="12"/>
        <v>9.8204878333009379E-2</v>
      </c>
      <c r="S20" s="198">
        <f t="shared" si="12"/>
        <v>6.9168765543917307E-2</v>
      </c>
      <c r="T20" s="198">
        <f t="shared" si="12"/>
        <v>3.7689898065496275E-2</v>
      </c>
    </row>
    <row r="21" spans="2:21" x14ac:dyDescent="0.3">
      <c r="B21" s="187">
        <f t="shared" si="14"/>
        <v>1.5000000000000002</v>
      </c>
      <c r="C21" s="198">
        <f t="shared" si="13"/>
        <v>2.6324749789873025</v>
      </c>
      <c r="D21" s="198">
        <f t="shared" si="13"/>
        <v>2.0997144030585635</v>
      </c>
      <c r="E21" s="198">
        <f t="shared" si="13"/>
        <v>1.7384630710003695</v>
      </c>
      <c r="F21" s="198">
        <f t="shared" si="13"/>
        <v>1.4487845006132272</v>
      </c>
      <c r="G21" s="198">
        <f t="shared" si="13"/>
        <v>1.1968268412042984</v>
      </c>
      <c r="H21" s="198">
        <f t="shared" si="13"/>
        <v>0.96585633374215152</v>
      </c>
      <c r="I21" s="198">
        <f t="shared" si="13"/>
        <v>0.74505560185730091</v>
      </c>
      <c r="J21" s="198">
        <f t="shared" si="13"/>
        <v>0.5249286007646411</v>
      </c>
      <c r="K21" s="198">
        <f t="shared" si="13"/>
        <v>0.29249721988747829</v>
      </c>
      <c r="L21" s="198">
        <f t="shared" si="13"/>
        <v>0.26767685904405109</v>
      </c>
      <c r="M21" s="198">
        <f t="shared" si="13"/>
        <v>0.24239058629617016</v>
      </c>
      <c r="N21" s="198">
        <f t="shared" si="13"/>
        <v>0.21656115253264804</v>
      </c>
      <c r="O21" s="198">
        <f t="shared" si="13"/>
        <v>0.19008983807339369</v>
      </c>
      <c r="P21" s="198">
        <f t="shared" si="13"/>
        <v>0.16284574796111295</v>
      </c>
      <c r="Q21" s="198">
        <f t="shared" si="13"/>
        <v>0.13464652191559592</v>
      </c>
      <c r="R21" s="198">
        <f t="shared" si="13"/>
        <v>0.1052195124996529</v>
      </c>
      <c r="S21" s="198">
        <f t="shared" ref="S21:T26" si="15">_xlfn.NORM.S.DIST(S$4,FALSE)*$B21/_xlfn.NORM.S.DIST(S$4,TRUE)</f>
        <v>7.4109391654197124E-2</v>
      </c>
      <c r="T21" s="198">
        <f t="shared" si="15"/>
        <v>4.0382033641603157E-2</v>
      </c>
    </row>
    <row r="22" spans="2:21" x14ac:dyDescent="0.3">
      <c r="B22" s="187">
        <f t="shared" si="14"/>
        <v>1.6000000000000003</v>
      </c>
      <c r="C22" s="198">
        <f t="shared" si="13"/>
        <v>2.8079733109197895</v>
      </c>
      <c r="D22" s="198">
        <f t="shared" si="13"/>
        <v>2.2396953632624679</v>
      </c>
      <c r="E22" s="198">
        <f t="shared" si="13"/>
        <v>1.8543606090670606</v>
      </c>
      <c r="F22" s="198">
        <f t="shared" si="13"/>
        <v>1.5453701339874422</v>
      </c>
      <c r="G22" s="198">
        <f t="shared" si="13"/>
        <v>1.276615297284585</v>
      </c>
      <c r="H22" s="198">
        <f t="shared" si="13"/>
        <v>1.0302467559916282</v>
      </c>
      <c r="I22" s="198">
        <f t="shared" si="13"/>
        <v>0.79472597531445432</v>
      </c>
      <c r="J22" s="198">
        <f t="shared" si="13"/>
        <v>0.55992384081561719</v>
      </c>
      <c r="K22" s="198">
        <f t="shared" si="13"/>
        <v>0.31199703454664351</v>
      </c>
      <c r="L22" s="198">
        <f t="shared" si="13"/>
        <v>0.28552198298032117</v>
      </c>
      <c r="M22" s="198">
        <f t="shared" si="13"/>
        <v>0.25854995871591485</v>
      </c>
      <c r="N22" s="198">
        <f t="shared" si="13"/>
        <v>0.23099856270149127</v>
      </c>
      <c r="O22" s="198">
        <f t="shared" si="13"/>
        <v>0.20276249394495327</v>
      </c>
      <c r="P22" s="198">
        <f t="shared" si="13"/>
        <v>0.17370213115852051</v>
      </c>
      <c r="Q22" s="198">
        <f t="shared" si="13"/>
        <v>0.14362295670996897</v>
      </c>
      <c r="R22" s="198">
        <f t="shared" si="13"/>
        <v>0.11223414666629644</v>
      </c>
      <c r="S22" s="198">
        <f t="shared" si="15"/>
        <v>7.905001776447694E-2</v>
      </c>
      <c r="T22" s="198">
        <f t="shared" si="15"/>
        <v>4.3074169217710033E-2</v>
      </c>
    </row>
    <row r="23" spans="2:21" x14ac:dyDescent="0.3">
      <c r="B23" s="187">
        <f t="shared" si="14"/>
        <v>1.7000000000000004</v>
      </c>
      <c r="C23" s="198">
        <f t="shared" si="13"/>
        <v>2.983471642852277</v>
      </c>
      <c r="D23" s="198">
        <f t="shared" si="13"/>
        <v>2.3796763234663723</v>
      </c>
      <c r="E23" s="198">
        <f t="shared" si="13"/>
        <v>1.9702581471337521</v>
      </c>
      <c r="F23" s="198">
        <f t="shared" si="13"/>
        <v>1.6419557673616574</v>
      </c>
      <c r="G23" s="198">
        <f t="shared" si="13"/>
        <v>1.3564037533648714</v>
      </c>
      <c r="H23" s="198">
        <f t="shared" si="13"/>
        <v>1.0946371782411051</v>
      </c>
      <c r="I23" s="198">
        <f t="shared" si="13"/>
        <v>0.84439634877160785</v>
      </c>
      <c r="J23" s="198">
        <f t="shared" si="13"/>
        <v>0.59491908086659329</v>
      </c>
      <c r="K23" s="198">
        <f t="shared" si="13"/>
        <v>0.33149684920580874</v>
      </c>
      <c r="L23" s="198">
        <f t="shared" si="13"/>
        <v>0.30336710691659124</v>
      </c>
      <c r="M23" s="198">
        <f t="shared" si="13"/>
        <v>0.2747093311356596</v>
      </c>
      <c r="N23" s="198">
        <f t="shared" si="13"/>
        <v>0.24543597287033445</v>
      </c>
      <c r="O23" s="198">
        <f t="shared" si="13"/>
        <v>0.21543514981651285</v>
      </c>
      <c r="P23" s="198">
        <f t="shared" si="13"/>
        <v>0.18455851435592804</v>
      </c>
      <c r="Q23" s="198">
        <f t="shared" si="13"/>
        <v>0.15259939150434204</v>
      </c>
      <c r="R23" s="198">
        <f t="shared" si="13"/>
        <v>0.11924878083293998</v>
      </c>
      <c r="S23" s="198">
        <f t="shared" si="15"/>
        <v>8.3990643874756743E-2</v>
      </c>
      <c r="T23" s="198">
        <f t="shared" si="15"/>
        <v>4.5766304793816916E-2</v>
      </c>
    </row>
    <row r="24" spans="2:21" x14ac:dyDescent="0.3">
      <c r="B24" s="187">
        <f t="shared" si="14"/>
        <v>1.8000000000000005</v>
      </c>
      <c r="C24" s="198">
        <f t="shared" si="13"/>
        <v>3.1589699747847639</v>
      </c>
      <c r="D24" s="198">
        <f t="shared" si="13"/>
        <v>2.5196572836702766</v>
      </c>
      <c r="E24" s="198">
        <f t="shared" si="13"/>
        <v>2.0861556852004433</v>
      </c>
      <c r="F24" s="198">
        <f t="shared" si="13"/>
        <v>1.7385414007358726</v>
      </c>
      <c r="G24" s="198">
        <f t="shared" si="13"/>
        <v>1.436192209445158</v>
      </c>
      <c r="H24" s="198">
        <f t="shared" si="13"/>
        <v>1.1590276004905817</v>
      </c>
      <c r="I24" s="198">
        <f t="shared" si="13"/>
        <v>0.89406672222876116</v>
      </c>
      <c r="J24" s="198">
        <f t="shared" si="13"/>
        <v>0.62991432091756938</v>
      </c>
      <c r="K24" s="198">
        <f t="shared" si="13"/>
        <v>0.35099666386497397</v>
      </c>
      <c r="L24" s="198">
        <f t="shared" si="13"/>
        <v>0.32121223085286138</v>
      </c>
      <c r="M24" s="198">
        <f t="shared" si="13"/>
        <v>0.29086870355540428</v>
      </c>
      <c r="N24" s="198">
        <f t="shared" si="13"/>
        <v>0.25987338303917767</v>
      </c>
      <c r="O24" s="198">
        <f t="shared" si="13"/>
        <v>0.22810780568807246</v>
      </c>
      <c r="P24" s="198">
        <f t="shared" si="13"/>
        <v>0.19541489755333558</v>
      </c>
      <c r="Q24" s="198">
        <f t="shared" si="13"/>
        <v>0.16157582629871511</v>
      </c>
      <c r="R24" s="198">
        <f t="shared" si="13"/>
        <v>0.12626341499958352</v>
      </c>
      <c r="S24" s="198">
        <f t="shared" si="15"/>
        <v>8.893126998503656E-2</v>
      </c>
      <c r="T24" s="198">
        <f t="shared" si="15"/>
        <v>4.8458440369923791E-2</v>
      </c>
    </row>
    <row r="25" spans="2:21" x14ac:dyDescent="0.3">
      <c r="B25" s="187">
        <f>B24+0.1</f>
        <v>1.9000000000000006</v>
      </c>
      <c r="C25" s="198">
        <f t="shared" si="13"/>
        <v>3.3344683067172505</v>
      </c>
      <c r="D25" s="198">
        <f t="shared" si="13"/>
        <v>2.6596382438741806</v>
      </c>
      <c r="E25" s="198">
        <f t="shared" si="13"/>
        <v>2.2020532232671348</v>
      </c>
      <c r="F25" s="198">
        <f t="shared" si="13"/>
        <v>1.8351270341100878</v>
      </c>
      <c r="G25" s="198">
        <f t="shared" si="13"/>
        <v>1.5159806655254446</v>
      </c>
      <c r="H25" s="198">
        <f t="shared" si="13"/>
        <v>1.2234180227400586</v>
      </c>
      <c r="I25" s="198">
        <f t="shared" si="13"/>
        <v>0.94373709568591468</v>
      </c>
      <c r="J25" s="198">
        <f t="shared" si="13"/>
        <v>0.66490956096854559</v>
      </c>
      <c r="K25" s="198">
        <f t="shared" si="13"/>
        <v>0.37049647852413919</v>
      </c>
      <c r="L25" s="198">
        <f t="shared" si="13"/>
        <v>0.33905735478913146</v>
      </c>
      <c r="M25" s="198">
        <f t="shared" si="13"/>
        <v>0.30702807597514897</v>
      </c>
      <c r="N25" s="198">
        <f t="shared" si="13"/>
        <v>0.27431079320802093</v>
      </c>
      <c r="O25" s="198">
        <f t="shared" si="13"/>
        <v>0.24078046155963206</v>
      </c>
      <c r="P25" s="198">
        <f t="shared" si="13"/>
        <v>0.20627128075074314</v>
      </c>
      <c r="Q25" s="198">
        <f t="shared" si="13"/>
        <v>0.17055226109308819</v>
      </c>
      <c r="R25" s="198">
        <f t="shared" si="13"/>
        <v>0.13327804916622704</v>
      </c>
      <c r="S25" s="198">
        <f t="shared" si="15"/>
        <v>9.3871896095316362E-2</v>
      </c>
      <c r="T25" s="198">
        <f t="shared" si="15"/>
        <v>5.1150575946030681E-2</v>
      </c>
    </row>
    <row r="26" spans="2:21" x14ac:dyDescent="0.3">
      <c r="B26" s="187">
        <f t="shared" si="14"/>
        <v>2.0000000000000004</v>
      </c>
      <c r="C26" s="198">
        <f t="shared" si="13"/>
        <v>3.509966638649737</v>
      </c>
      <c r="D26" s="198">
        <f t="shared" si="13"/>
        <v>2.7996192040780845</v>
      </c>
      <c r="E26" s="198">
        <f t="shared" si="13"/>
        <v>2.3179507613338259</v>
      </c>
      <c r="F26" s="198">
        <f t="shared" si="13"/>
        <v>1.9317126674843028</v>
      </c>
      <c r="G26" s="198">
        <f t="shared" si="13"/>
        <v>1.5957691216057313</v>
      </c>
      <c r="H26" s="198">
        <f t="shared" si="13"/>
        <v>1.2878084449895353</v>
      </c>
      <c r="I26" s="198">
        <f t="shared" si="13"/>
        <v>0.99340746914306788</v>
      </c>
      <c r="J26" s="198">
        <f t="shared" si="13"/>
        <v>0.69990480101952146</v>
      </c>
      <c r="K26" s="198">
        <f t="shared" si="13"/>
        <v>0.38999629318330437</v>
      </c>
      <c r="L26" s="198">
        <f t="shared" si="13"/>
        <v>0.35690247872540143</v>
      </c>
      <c r="M26" s="198">
        <f t="shared" si="13"/>
        <v>0.32318744839489361</v>
      </c>
      <c r="N26" s="198">
        <f t="shared" si="13"/>
        <v>0.28874820337686408</v>
      </c>
      <c r="O26" s="198">
        <f t="shared" si="13"/>
        <v>0.25345311743119159</v>
      </c>
      <c r="P26" s="198">
        <f t="shared" si="13"/>
        <v>0.21712766394815064</v>
      </c>
      <c r="Q26" s="198">
        <f t="shared" si="13"/>
        <v>0.1795286958874612</v>
      </c>
      <c r="R26" s="198">
        <f t="shared" si="13"/>
        <v>0.14029268333287057</v>
      </c>
      <c r="S26" s="198">
        <f t="shared" si="15"/>
        <v>9.8812522205596179E-2</v>
      </c>
      <c r="T26" s="198">
        <f t="shared" si="15"/>
        <v>5.384271152213755E-2</v>
      </c>
      <c r="U26" s="198"/>
    </row>
    <row r="27" spans="2:21" x14ac:dyDescent="0.3">
      <c r="T27" s="198"/>
      <c r="U27" s="200"/>
    </row>
  </sheetData>
  <pageMargins left="0.7" right="0.7" top="0.78740157499999996" bottom="0.78740157499999996" header="0.3" footer="0.3"/>
  <pageSetup paperSize="9" orientation="portrait" horizontalDpi="4294967294" verticalDpi="4294967294" r:id="rId1"/>
  <drawing r:id="rId2"/>
  <legacyDrawing r:id="rId3"/>
  <oleObjects>
    <mc:AlternateContent xmlns:mc="http://schemas.openxmlformats.org/markup-compatibility/2006">
      <mc:Choice Requires="x14">
        <oleObject progId="Equation.DSMT4" shapeId="33793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1</xdr:col>
                <xdr:colOff>525780</xdr:colOff>
                <xdr:row>2</xdr:row>
                <xdr:rowOff>53340</xdr:rowOff>
              </to>
            </anchor>
          </objectPr>
        </oleObject>
      </mc:Choice>
      <mc:Fallback>
        <oleObject progId="Equation.DSMT4" shapeId="33793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D24"/>
  <sheetViews>
    <sheetView zoomScale="85" zoomScaleNormal="85" workbookViewId="0">
      <selection activeCell="C32" sqref="C32"/>
    </sheetView>
  </sheetViews>
  <sheetFormatPr baseColWidth="10" defaultRowHeight="13.8" x14ac:dyDescent="0.3"/>
  <cols>
    <col min="1" max="1" width="20.109375" style="47" customWidth="1"/>
    <col min="2" max="2" width="4.44140625" style="47" customWidth="1"/>
    <col min="3" max="3" width="12.44140625" style="47" bestFit="1" customWidth="1"/>
    <col min="4" max="10" width="11.5546875" style="47"/>
    <col min="11" max="11" width="15.88671875" style="47" bestFit="1" customWidth="1"/>
    <col min="12" max="16384" width="11.5546875" style="47"/>
  </cols>
  <sheetData>
    <row r="1" spans="1:4" x14ac:dyDescent="0.3">
      <c r="A1" s="49" t="s">
        <v>3</v>
      </c>
      <c r="B1" s="49" t="s">
        <v>4</v>
      </c>
    </row>
    <row r="2" spans="1:4" x14ac:dyDescent="0.3">
      <c r="A2" s="49" t="s">
        <v>5</v>
      </c>
      <c r="B2" s="49" t="s">
        <v>6</v>
      </c>
    </row>
    <row r="3" spans="1:4" x14ac:dyDescent="0.3">
      <c r="A3" s="231" t="s">
        <v>16</v>
      </c>
      <c r="B3" s="231"/>
      <c r="C3" s="52" t="s">
        <v>38</v>
      </c>
      <c r="D3" s="53" t="s">
        <v>39</v>
      </c>
    </row>
    <row r="4" spans="1:4" x14ac:dyDescent="0.3">
      <c r="A4" s="47" t="s">
        <v>43</v>
      </c>
      <c r="B4" s="47" t="s">
        <v>7</v>
      </c>
      <c r="C4" s="47">
        <f>140*1.05</f>
        <v>147</v>
      </c>
      <c r="D4" s="47">
        <v>147</v>
      </c>
    </row>
    <row r="5" spans="1:4" x14ac:dyDescent="0.3">
      <c r="A5" s="47" t="s">
        <v>8</v>
      </c>
      <c r="B5" s="47" t="s">
        <v>9</v>
      </c>
      <c r="C5" s="47">
        <v>23</v>
      </c>
      <c r="D5" s="47">
        <v>23</v>
      </c>
    </row>
    <row r="6" spans="1:4" x14ac:dyDescent="0.3">
      <c r="A6" s="47" t="s">
        <v>10</v>
      </c>
      <c r="B6" s="47" t="s">
        <v>11</v>
      </c>
      <c r="C6" s="47">
        <v>38</v>
      </c>
      <c r="D6" s="47">
        <v>38</v>
      </c>
    </row>
    <row r="7" spans="1:4" x14ac:dyDescent="0.3">
      <c r="A7" s="47" t="s">
        <v>12</v>
      </c>
      <c r="B7" s="47" t="s">
        <v>13</v>
      </c>
      <c r="C7" s="47">
        <v>-2</v>
      </c>
      <c r="D7" s="47">
        <v>-2</v>
      </c>
    </row>
    <row r="8" spans="1:4" x14ac:dyDescent="0.3">
      <c r="A8" s="54" t="s">
        <v>14</v>
      </c>
      <c r="B8" s="54" t="s">
        <v>15</v>
      </c>
      <c r="C8" s="138">
        <v>60</v>
      </c>
      <c r="D8" s="138">
        <v>0</v>
      </c>
    </row>
    <row r="10" spans="1:4" x14ac:dyDescent="0.3">
      <c r="A10" s="231" t="s">
        <v>17</v>
      </c>
      <c r="B10" s="231"/>
      <c r="C10" s="50"/>
      <c r="D10" s="51"/>
    </row>
    <row r="11" spans="1:4" x14ac:dyDescent="0.3">
      <c r="A11" s="47" t="s">
        <v>18</v>
      </c>
      <c r="B11" s="47" t="s">
        <v>19</v>
      </c>
      <c r="C11" s="139">
        <f>C6-C5+C8</f>
        <v>75</v>
      </c>
      <c r="D11" s="139">
        <f>D6-D5+D8</f>
        <v>15</v>
      </c>
    </row>
    <row r="12" spans="1:4" x14ac:dyDescent="0.3">
      <c r="A12" s="47" t="s">
        <v>20</v>
      </c>
      <c r="B12" s="47" t="s">
        <v>21</v>
      </c>
      <c r="C12" s="47">
        <f>C5-C7</f>
        <v>25</v>
      </c>
      <c r="D12" s="47">
        <f>D5-D7</f>
        <v>25</v>
      </c>
    </row>
    <row r="13" spans="1:4" x14ac:dyDescent="0.3">
      <c r="A13" s="47" t="s">
        <v>22</v>
      </c>
      <c r="B13" s="47" t="s">
        <v>23</v>
      </c>
      <c r="C13" s="139">
        <f>C11/(C11+C12)</f>
        <v>0.75</v>
      </c>
      <c r="D13" s="139">
        <f>D11/(D11+D12)</f>
        <v>0.375</v>
      </c>
    </row>
    <row r="15" spans="1:4" x14ac:dyDescent="0.3">
      <c r="A15" s="231" t="s">
        <v>30</v>
      </c>
      <c r="B15" s="231"/>
      <c r="C15" s="50"/>
      <c r="D15" s="51"/>
    </row>
    <row r="16" spans="1:4" x14ac:dyDescent="0.3">
      <c r="A16" s="47" t="s">
        <v>27</v>
      </c>
      <c r="B16" s="47" t="s">
        <v>28</v>
      </c>
      <c r="C16" s="47">
        <f>C13</f>
        <v>0.75</v>
      </c>
      <c r="D16" s="47">
        <f>D13</f>
        <v>0.375</v>
      </c>
    </row>
    <row r="17" spans="1:4" x14ac:dyDescent="0.3">
      <c r="A17" s="47" t="s">
        <v>29</v>
      </c>
      <c r="B17" s="47" t="s">
        <v>40</v>
      </c>
      <c r="C17" s="47">
        <f>LOOKUP(C16,'Poisson Distribution mean=147'!I3:I83,'Poisson Distribution mean=147'!A3:A83)+1</f>
        <v>155</v>
      </c>
      <c r="D17" s="47">
        <f>LOOKUP(D16,'Poisson Distribution mean=147'!I3:I83,'Poisson Distribution mean=147'!A3:A83)+1</f>
        <v>143</v>
      </c>
    </row>
    <row r="19" spans="1:4" x14ac:dyDescent="0.3">
      <c r="A19" s="231" t="s">
        <v>31</v>
      </c>
      <c r="B19" s="231"/>
      <c r="C19" s="50"/>
      <c r="D19" s="51"/>
    </row>
    <row r="20" spans="1:4" x14ac:dyDescent="0.3">
      <c r="B20" s="47" t="s">
        <v>32</v>
      </c>
      <c r="C20" s="48">
        <f>SUM('Poisson Verlustfunktion Q=155'!D3:D1003)</f>
        <v>1.8859829337840834</v>
      </c>
      <c r="D20" s="48">
        <f>SUM('Poisson Verlustfunktion Q=155'!F3:F1003)</f>
        <v>7.0742485910714645</v>
      </c>
    </row>
    <row r="21" spans="1:4" x14ac:dyDescent="0.3">
      <c r="B21" s="47" t="s">
        <v>37</v>
      </c>
      <c r="C21" s="48">
        <f>C4-C20</f>
        <v>145.11401706621592</v>
      </c>
      <c r="D21" s="48">
        <f>D4-D20</f>
        <v>139.92575140892853</v>
      </c>
    </row>
    <row r="22" spans="1:4" x14ac:dyDescent="0.3">
      <c r="B22" s="47" t="s">
        <v>33</v>
      </c>
      <c r="C22" s="48">
        <f>C17-C21</f>
        <v>9.8859829337840779</v>
      </c>
      <c r="D22" s="48">
        <f>D17-D21</f>
        <v>3.0742485910714663</v>
      </c>
    </row>
    <row r="23" spans="1:4" x14ac:dyDescent="0.3">
      <c r="A23" s="47" t="s">
        <v>41</v>
      </c>
      <c r="B23" s="47" t="s">
        <v>34</v>
      </c>
      <c r="C23" s="48">
        <f>C6*C21+C22*C7-C8*C20-C5*C17</f>
        <v>1816.401706621592</v>
      </c>
      <c r="D23" s="48">
        <f>D6*D21+D22*D7-C8*D20-D5*D17</f>
        <v>1597.5751408928536</v>
      </c>
    </row>
    <row r="24" spans="1:4" x14ac:dyDescent="0.3">
      <c r="A24" s="47" t="s">
        <v>42</v>
      </c>
      <c r="B24" s="47" t="s">
        <v>34</v>
      </c>
      <c r="C24" s="48">
        <f>(C6-C5)*C4-((C6-C5)*C20+C12*C22)</f>
        <v>1929.5606826486369</v>
      </c>
      <c r="D24" s="48">
        <f>(D6-D5)*D4-((D6-D5)*D20+D12*D22)</f>
        <v>2022.0300563571413</v>
      </c>
    </row>
  </sheetData>
  <mergeCells count="4">
    <mergeCell ref="A3:B3"/>
    <mergeCell ref="A10:B10"/>
    <mergeCell ref="A15:B15"/>
    <mergeCell ref="A19:B19"/>
  </mergeCell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34"/>
  <sheetViews>
    <sheetView topLeftCell="A7" zoomScale="85" zoomScaleNormal="85" workbookViewId="0">
      <selection activeCell="C32" sqref="C32"/>
    </sheetView>
  </sheetViews>
  <sheetFormatPr baseColWidth="10" defaultRowHeight="14.4" x14ac:dyDescent="0.3"/>
  <cols>
    <col min="1" max="1" width="23.109375" bestFit="1" customWidth="1"/>
    <col min="5" max="5" width="13.5546875" bestFit="1" customWidth="1"/>
  </cols>
  <sheetData>
    <row r="1" spans="1:5" x14ac:dyDescent="0.3">
      <c r="A1" s="49" t="s">
        <v>3</v>
      </c>
      <c r="B1" s="49" t="s">
        <v>48</v>
      </c>
      <c r="C1" s="47"/>
    </row>
    <row r="2" spans="1:5" x14ac:dyDescent="0.3">
      <c r="A2" s="49" t="s">
        <v>5</v>
      </c>
      <c r="B2" s="49" t="s">
        <v>44</v>
      </c>
      <c r="C2" s="47"/>
    </row>
    <row r="3" spans="1:5" x14ac:dyDescent="0.3">
      <c r="A3" s="231" t="s">
        <v>16</v>
      </c>
      <c r="B3" s="231"/>
      <c r="C3" s="52"/>
      <c r="D3" s="58" t="s">
        <v>67</v>
      </c>
      <c r="E3" s="58" t="s">
        <v>68</v>
      </c>
    </row>
    <row r="4" spans="1:5" x14ac:dyDescent="0.3">
      <c r="A4" s="47" t="s">
        <v>43</v>
      </c>
      <c r="B4" s="55" t="s">
        <v>45</v>
      </c>
      <c r="C4" s="55">
        <v>30000</v>
      </c>
      <c r="D4" t="s">
        <v>53</v>
      </c>
      <c r="E4">
        <f>C4*C11/12</f>
        <v>2500</v>
      </c>
    </row>
    <row r="5" spans="1:5" x14ac:dyDescent="0.3">
      <c r="A5" s="55" t="s">
        <v>46</v>
      </c>
      <c r="B5" s="55" t="s">
        <v>47</v>
      </c>
      <c r="C5" s="47">
        <v>4400</v>
      </c>
      <c r="D5" t="s">
        <v>53</v>
      </c>
      <c r="E5">
        <f>C5*SQRT(C11/12)</f>
        <v>1270.1705922171766</v>
      </c>
    </row>
    <row r="6" spans="1:5" x14ac:dyDescent="0.3">
      <c r="A6" s="47" t="s">
        <v>8</v>
      </c>
      <c r="B6" s="47" t="s">
        <v>9</v>
      </c>
      <c r="C6" s="47">
        <v>1</v>
      </c>
      <c r="D6" t="s">
        <v>54</v>
      </c>
    </row>
    <row r="7" spans="1:5" x14ac:dyDescent="0.3">
      <c r="A7" s="47" t="s">
        <v>10</v>
      </c>
      <c r="B7" s="47" t="s">
        <v>11</v>
      </c>
      <c r="C7" s="47">
        <v>7</v>
      </c>
      <c r="D7" t="s">
        <v>54</v>
      </c>
    </row>
    <row r="8" spans="1:5" x14ac:dyDescent="0.3">
      <c r="A8" s="55" t="s">
        <v>49</v>
      </c>
      <c r="B8" s="55" t="s">
        <v>50</v>
      </c>
      <c r="C8" s="47">
        <v>0.2</v>
      </c>
      <c r="D8" t="s">
        <v>56</v>
      </c>
    </row>
    <row r="9" spans="1:5" x14ac:dyDescent="0.3">
      <c r="A9" s="55" t="s">
        <v>14</v>
      </c>
      <c r="B9" s="55" t="s">
        <v>15</v>
      </c>
      <c r="C9" s="55">
        <v>7</v>
      </c>
      <c r="D9" t="s">
        <v>54</v>
      </c>
    </row>
    <row r="10" spans="1:5" x14ac:dyDescent="0.3">
      <c r="A10" s="55" t="s">
        <v>72</v>
      </c>
      <c r="B10" s="55" t="s">
        <v>73</v>
      </c>
      <c r="C10" s="55">
        <v>600</v>
      </c>
      <c r="D10" t="s">
        <v>74</v>
      </c>
    </row>
    <row r="11" spans="1:5" x14ac:dyDescent="0.3">
      <c r="A11" s="55" t="s">
        <v>51</v>
      </c>
      <c r="B11" s="55" t="s">
        <v>52</v>
      </c>
      <c r="C11" s="55">
        <v>1</v>
      </c>
      <c r="D11" t="s">
        <v>55</v>
      </c>
    </row>
    <row r="12" spans="1:5" x14ac:dyDescent="0.3">
      <c r="A12" s="47"/>
      <c r="B12" s="47"/>
      <c r="C12" s="47"/>
    </row>
    <row r="13" spans="1:5" x14ac:dyDescent="0.3">
      <c r="A13" s="232" t="s">
        <v>62</v>
      </c>
      <c r="B13" s="231"/>
      <c r="C13" s="50"/>
    </row>
    <row r="14" spans="1:5" x14ac:dyDescent="0.3">
      <c r="A14" s="164" t="s">
        <v>246</v>
      </c>
      <c r="B14" s="2" t="s">
        <v>58</v>
      </c>
      <c r="C14" s="57">
        <v>93</v>
      </c>
      <c r="D14" t="s">
        <v>59</v>
      </c>
    </row>
    <row r="15" spans="1:5" x14ac:dyDescent="0.3">
      <c r="A15" s="56" t="s">
        <v>63</v>
      </c>
      <c r="B15" s="2" t="s">
        <v>64</v>
      </c>
      <c r="C15" s="57">
        <f>_xlfn.NORM.S.INV(C14/100)</f>
        <v>1.4757910281791713</v>
      </c>
    </row>
    <row r="16" spans="1:5" x14ac:dyDescent="0.3">
      <c r="A16" s="56" t="s">
        <v>65</v>
      </c>
      <c r="B16" t="s">
        <v>66</v>
      </c>
      <c r="C16">
        <f>C15*E5</f>
        <v>1874.5063642511338</v>
      </c>
      <c r="D16" t="s">
        <v>75</v>
      </c>
    </row>
    <row r="17" spans="1:11" x14ac:dyDescent="0.3">
      <c r="A17" s="56" t="s">
        <v>69</v>
      </c>
      <c r="B17" t="s">
        <v>11</v>
      </c>
      <c r="C17">
        <f>C16+E4</f>
        <v>4374.5063642511341</v>
      </c>
      <c r="D17" t="s">
        <v>75</v>
      </c>
    </row>
    <row r="18" spans="1:11" x14ac:dyDescent="0.3">
      <c r="A18" s="56" t="s">
        <v>71</v>
      </c>
      <c r="B18" t="s">
        <v>70</v>
      </c>
      <c r="C18">
        <f>_xlfn.NORM.S.DIST(C15,FALSE)-C15*(1-_xlfn.NORM.S.DIST(C15,TRUE))</f>
        <v>3.0962542597699705E-2</v>
      </c>
      <c r="D18" t="s">
        <v>75</v>
      </c>
    </row>
    <row r="19" spans="1:11" x14ac:dyDescent="0.3">
      <c r="A19" s="56" t="s">
        <v>30</v>
      </c>
      <c r="B19" t="s">
        <v>26</v>
      </c>
      <c r="C19">
        <f>SQRT((2*C4*(C10+C18*E5*C9))/(C8))</f>
        <v>16204.573220005719</v>
      </c>
      <c r="D19" t="s">
        <v>75</v>
      </c>
    </row>
    <row r="20" spans="1:11" x14ac:dyDescent="0.3">
      <c r="A20" s="56" t="s">
        <v>60</v>
      </c>
      <c r="B20" s="2" t="s">
        <v>61</v>
      </c>
      <c r="C20">
        <f>(1-C18*E5/C19)*100</f>
        <v>99.757304863670726</v>
      </c>
      <c r="D20" t="s">
        <v>59</v>
      </c>
    </row>
    <row r="21" spans="1:11" x14ac:dyDescent="0.3">
      <c r="A21" s="56" t="s">
        <v>86</v>
      </c>
      <c r="B21" t="s">
        <v>83</v>
      </c>
      <c r="C21">
        <f>($C$4/C19)*$C$10+(C17-$E$4+C19/2)*$C$8+($C$4/C19)*$C$9*C18*$E$5</f>
        <v>3615.8159168513712</v>
      </c>
      <c r="D21" t="s">
        <v>87</v>
      </c>
    </row>
    <row r="23" spans="1:11" ht="15.6" x14ac:dyDescent="0.35">
      <c r="A23" s="232" t="s">
        <v>76</v>
      </c>
      <c r="B23" s="231"/>
      <c r="C23" s="59" t="s">
        <v>79</v>
      </c>
      <c r="D23" s="58" t="s">
        <v>80</v>
      </c>
      <c r="E23" s="58" t="s">
        <v>81</v>
      </c>
      <c r="F23" s="58" t="s">
        <v>82</v>
      </c>
      <c r="G23" s="60" t="s">
        <v>84</v>
      </c>
      <c r="H23" s="60" t="s">
        <v>83</v>
      </c>
      <c r="I23" s="60" t="s">
        <v>37</v>
      </c>
      <c r="J23" s="60" t="s">
        <v>85</v>
      </c>
      <c r="K23" s="60" t="s">
        <v>34</v>
      </c>
    </row>
    <row r="24" spans="1:11" x14ac:dyDescent="0.3">
      <c r="A24" s="56" t="s">
        <v>77</v>
      </c>
      <c r="B24" s="2">
        <v>0</v>
      </c>
      <c r="C24">
        <f>SQRT(2*C4*C10/C8)</f>
        <v>13416.407864998739</v>
      </c>
      <c r="D24">
        <f>_xlfn.NORM.S.INV(1-(C24*$C$8)/($C$4*$C$9))</f>
        <v>2.232907231680151</v>
      </c>
      <c r="E24">
        <f>$E$4+D24*$E$5</f>
        <v>5336.1731008291936</v>
      </c>
      <c r="F24">
        <f>_xlfn.NORM.S.DIST(D24,FALSE)-D24*(1-_xlfn.NORM.S.DIST(D24,TRUE))</f>
        <v>4.4482349116605688E-3</v>
      </c>
      <c r="G24">
        <f>F24*$E$5</f>
        <v>5.6500171720650245</v>
      </c>
      <c r="H24">
        <f t="shared" ref="H24:H30" si="0">($C$4/C24)*$C$10+(E24-$E$4+C24/2)*$C$8+($C$4/C24)*$C$9*F24*$E$5</f>
        <v>3338.9529504610364</v>
      </c>
      <c r="I24">
        <f>$C$4-G24*$C$4/C24</f>
        <v>29987.36617752922</v>
      </c>
      <c r="J24">
        <f>I24*$C$7</f>
        <v>209911.56324270455</v>
      </c>
      <c r="K24">
        <f>J24-H24</f>
        <v>206572.61029224351</v>
      </c>
    </row>
    <row r="25" spans="1:11" x14ac:dyDescent="0.3">
      <c r="A25" s="56" t="s">
        <v>78</v>
      </c>
      <c r="B25">
        <v>1</v>
      </c>
      <c r="C25">
        <f>SQRT(2*$C$4*($C$10+F24*$E$5*$C$9)/$C$8)</f>
        <v>13851.535512763072</v>
      </c>
      <c r="D25">
        <f>_xlfn.NORM.S.INV(1-(C25*$C$8)/($C$4*$C$9))</f>
        <v>2.2205142838107799</v>
      </c>
      <c r="E25">
        <f>$E$4+D25*$E$5</f>
        <v>5320.4319428946383</v>
      </c>
      <c r="F25">
        <f>_xlfn.NORM.S.DIST(D25,FALSE)-D25*(1-_xlfn.NORM.S.DIST(D25,TRUE))</f>
        <v>4.6091422448495956E-3</v>
      </c>
      <c r="G25">
        <f t="shared" ref="G25:G30" si="1">F25*$E$5</f>
        <v>5.8543969347538178</v>
      </c>
      <c r="H25">
        <f t="shared" si="0"/>
        <v>3337.4920465317796</v>
      </c>
      <c r="I25">
        <f t="shared" ref="I25:I30" si="2">$C$4-G25*$C$4/C25</f>
        <v>29987.320401562643</v>
      </c>
      <c r="J25">
        <f t="shared" ref="J25:J30" si="3">I25*$C$7</f>
        <v>209911.24281093851</v>
      </c>
      <c r="K25">
        <f t="shared" ref="K25:K30" si="4">J25-H25</f>
        <v>206573.75076440672</v>
      </c>
    </row>
    <row r="26" spans="1:11" x14ac:dyDescent="0.3">
      <c r="B26">
        <v>2</v>
      </c>
      <c r="C26">
        <f>SQRT(2*$C$4*($C$10+F25*$E$5*$C$9)/$C$8)</f>
        <v>13867.019635198581</v>
      </c>
      <c r="D26">
        <f>_xlfn.NORM.S.INV(1-(C26*$C$8)/($C$4*$C$9))</f>
        <v>2.2200795114286014</v>
      </c>
      <c r="E26">
        <f>$E$4+D26*$E$5</f>
        <v>5319.8797078004864</v>
      </c>
      <c r="F26">
        <f t="shared" ref="F26:F30" si="5">_xlfn.NORM.S.DIST(D26,FALSE)-D26*(1-_xlfn.NORM.S.DIST(D26,TRUE))</f>
        <v>4.6148809406444113E-3</v>
      </c>
      <c r="G26">
        <f t="shared" si="1"/>
        <v>5.8616860573900729</v>
      </c>
      <c r="H26">
        <f t="shared" si="0"/>
        <v>3337.4902539453228</v>
      </c>
      <c r="I26">
        <f t="shared" si="2"/>
        <v>29987.318790457659</v>
      </c>
      <c r="J26">
        <f t="shared" si="3"/>
        <v>209911.23153320362</v>
      </c>
      <c r="K26">
        <f t="shared" si="4"/>
        <v>206573.74127925831</v>
      </c>
    </row>
    <row r="27" spans="1:11" x14ac:dyDescent="0.3">
      <c r="B27">
        <v>3</v>
      </c>
      <c r="C27">
        <f>SQRT(2*$C$4*($C$10+F26*$E$5*$C$9)/$C$8)</f>
        <v>13867.571550942837</v>
      </c>
      <c r="D27">
        <f t="shared" ref="D27:D29" si="6">_xlfn.NORM.S.INV(1-(C27*$C$8)/($C$4*$C$9))</f>
        <v>2.220064022154169</v>
      </c>
      <c r="E27">
        <f t="shared" ref="E27:E30" si="7">$E$4+D27*$E$5</f>
        <v>5319.8600337796079</v>
      </c>
      <c r="F27">
        <f t="shared" si="5"/>
        <v>4.6150855066891712E-3</v>
      </c>
      <c r="G27">
        <f t="shared" si="1"/>
        <v>5.861945891164293</v>
      </c>
      <c r="H27">
        <f t="shared" si="0"/>
        <v>3337.4902516703628</v>
      </c>
      <c r="I27">
        <f t="shared" si="2"/>
        <v>29987.318733053664</v>
      </c>
      <c r="J27">
        <f t="shared" si="3"/>
        <v>209911.23113137565</v>
      </c>
      <c r="K27">
        <f t="shared" si="4"/>
        <v>206573.74087970529</v>
      </c>
    </row>
    <row r="28" spans="1:11" x14ac:dyDescent="0.3">
      <c r="B28">
        <v>4</v>
      </c>
      <c r="C28">
        <f t="shared" ref="C28" si="8">SQRT(2*$C$4*($C$10+F27*$E$5*$C$9)/$C$8)</f>
        <v>13867.591224558251</v>
      </c>
      <c r="D28">
        <f t="shared" si="6"/>
        <v>2.2200634700325717</v>
      </c>
      <c r="E28">
        <f t="shared" si="7"/>
        <v>5319.8593324909916</v>
      </c>
      <c r="F28">
        <f t="shared" si="5"/>
        <v>4.6150927986808345E-3</v>
      </c>
      <c r="G28">
        <f t="shared" si="1"/>
        <v>5.8619551532376626</v>
      </c>
      <c r="H28">
        <f t="shared" si="0"/>
        <v>3337.4902516674738</v>
      </c>
      <c r="I28">
        <f t="shared" si="2"/>
        <v>29987.318731007465</v>
      </c>
      <c r="J28">
        <f t="shared" si="3"/>
        <v>209911.23111705226</v>
      </c>
      <c r="K28">
        <f t="shared" si="4"/>
        <v>206573.74086538478</v>
      </c>
    </row>
    <row r="29" spans="1:11" x14ac:dyDescent="0.3">
      <c r="B29">
        <v>5</v>
      </c>
      <c r="C29">
        <f>SQRT(2*$C$4*($C$10+F28*$E$5*$C$9)/$C$8)</f>
        <v>13867.591925846356</v>
      </c>
      <c r="D29">
        <f t="shared" si="6"/>
        <v>2.2200634503515908</v>
      </c>
      <c r="E29">
        <f t="shared" si="7"/>
        <v>5319.8593074927885</v>
      </c>
      <c r="F29">
        <f t="shared" si="5"/>
        <v>4.6150930586120777E-3</v>
      </c>
      <c r="G29">
        <f t="shared" si="1"/>
        <v>5.8619554833946834</v>
      </c>
      <c r="H29">
        <f t="shared" si="0"/>
        <v>3337.4902516674697</v>
      </c>
      <c r="I29">
        <f t="shared" si="2"/>
        <v>29987.318730934527</v>
      </c>
      <c r="J29">
        <f t="shared" si="3"/>
        <v>209911.23111654169</v>
      </c>
      <c r="K29">
        <f t="shared" si="4"/>
        <v>206573.74086487421</v>
      </c>
    </row>
    <row r="30" spans="1:11" x14ac:dyDescent="0.3">
      <c r="B30">
        <v>6</v>
      </c>
      <c r="C30">
        <f>SQRT(2*$C$4*($C$10+F29*$E$5*$C$9)/$C$8)</f>
        <v>13867.59195084456</v>
      </c>
      <c r="D30">
        <f>_xlfn.NORM.S.INV(1-(C30*$C$8)/($C$4*$C$9))</f>
        <v>2.2200634496500391</v>
      </c>
      <c r="E30">
        <f t="shared" si="7"/>
        <v>5319.8593066016983</v>
      </c>
      <c r="F30">
        <f t="shared" si="5"/>
        <v>4.6150930678776347E-3</v>
      </c>
      <c r="G30">
        <f t="shared" si="1"/>
        <v>5.8619554951635218</v>
      </c>
      <c r="H30">
        <f t="shared" si="0"/>
        <v>3337.4902516674701</v>
      </c>
      <c r="I30">
        <f t="shared" si="2"/>
        <v>29987.318730931926</v>
      </c>
      <c r="J30">
        <f t="shared" si="3"/>
        <v>209911.23111652347</v>
      </c>
      <c r="K30">
        <f t="shared" si="4"/>
        <v>206573.74086485599</v>
      </c>
    </row>
    <row r="32" spans="1:11" x14ac:dyDescent="0.3">
      <c r="A32" s="233" t="s">
        <v>109</v>
      </c>
      <c r="B32" s="233"/>
      <c r="C32" s="58"/>
    </row>
    <row r="33" spans="1:4" x14ac:dyDescent="0.3">
      <c r="A33" t="s">
        <v>247</v>
      </c>
      <c r="B33" s="2" t="s">
        <v>61</v>
      </c>
      <c r="C33">
        <f>(1-F30*E5/C30)*100</f>
        <v>99.957729103106416</v>
      </c>
      <c r="D33" t="s">
        <v>59</v>
      </c>
    </row>
    <row r="34" spans="1:4" x14ac:dyDescent="0.3">
      <c r="A34" t="s">
        <v>248</v>
      </c>
      <c r="B34" s="2" t="s">
        <v>58</v>
      </c>
      <c r="C34">
        <f>_xlfn.NORM.S.DIST(D30,TRUE)*100</f>
        <v>98.679276957062427</v>
      </c>
      <c r="D34" t="s">
        <v>59</v>
      </c>
    </row>
  </sheetData>
  <mergeCells count="4">
    <mergeCell ref="A3:B3"/>
    <mergeCell ref="A13:B13"/>
    <mergeCell ref="A23:B23"/>
    <mergeCell ref="A32:B32"/>
  </mergeCells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"/>
  <sheetViews>
    <sheetView zoomScale="85" zoomScaleNormal="85" workbookViewId="0">
      <selection activeCell="G24" sqref="G24"/>
    </sheetView>
  </sheetViews>
  <sheetFormatPr baseColWidth="10" defaultRowHeight="14.4" x14ac:dyDescent="0.3"/>
  <cols>
    <col min="1" max="1" width="15" bestFit="1" customWidth="1"/>
  </cols>
  <sheetData>
    <row r="1" spans="1:5" ht="15.6" thickTop="1" thickBot="1" x14ac:dyDescent="0.35">
      <c r="A1" s="221" t="s">
        <v>351</v>
      </c>
      <c r="B1" s="221" t="s">
        <v>55</v>
      </c>
      <c r="C1" s="221" t="s">
        <v>352</v>
      </c>
      <c r="D1" s="221" t="s">
        <v>5</v>
      </c>
      <c r="E1" s="221" t="s">
        <v>353</v>
      </c>
    </row>
    <row r="2" spans="1:5" ht="15" thickTop="1" x14ac:dyDescent="0.3">
      <c r="A2" s="222" t="s">
        <v>354</v>
      </c>
      <c r="B2" s="223">
        <v>43466</v>
      </c>
      <c r="C2" s="222">
        <v>500</v>
      </c>
      <c r="D2" s="222">
        <v>400</v>
      </c>
      <c r="E2" s="222">
        <v>-100</v>
      </c>
    </row>
    <row r="3" spans="1:5" x14ac:dyDescent="0.3">
      <c r="A3" s="222" t="s">
        <v>354</v>
      </c>
      <c r="B3" s="223">
        <v>43497</v>
      </c>
      <c r="C3" s="222">
        <v>650</v>
      </c>
      <c r="D3" s="222">
        <v>600</v>
      </c>
      <c r="E3" s="222">
        <v>-50</v>
      </c>
    </row>
    <row r="4" spans="1:5" x14ac:dyDescent="0.3">
      <c r="A4" s="222" t="s">
        <v>354</v>
      </c>
      <c r="B4" s="223">
        <v>43525</v>
      </c>
      <c r="C4" s="222">
        <v>675</v>
      </c>
      <c r="D4" s="222">
        <v>700</v>
      </c>
      <c r="E4" s="222">
        <v>25</v>
      </c>
    </row>
    <row r="5" spans="1:5" x14ac:dyDescent="0.3">
      <c r="A5" s="222" t="s">
        <v>354</v>
      </c>
      <c r="B5" s="223">
        <v>43556</v>
      </c>
      <c r="C5" s="222">
        <v>725</v>
      </c>
      <c r="D5" s="222">
        <v>800</v>
      </c>
      <c r="E5" s="222">
        <v>75</v>
      </c>
    </row>
    <row r="6" spans="1:5" x14ac:dyDescent="0.3">
      <c r="A6" s="222" t="s">
        <v>354</v>
      </c>
      <c r="B6" s="223">
        <v>43586</v>
      </c>
      <c r="C6" s="222">
        <v>750</v>
      </c>
      <c r="D6" s="222">
        <v>725</v>
      </c>
      <c r="E6" s="222">
        <v>-25</v>
      </c>
    </row>
    <row r="7" spans="1:5" x14ac:dyDescent="0.3">
      <c r="A7" s="222" t="s">
        <v>354</v>
      </c>
      <c r="B7" s="223">
        <v>43617</v>
      </c>
      <c r="C7" s="222">
        <v>850</v>
      </c>
      <c r="D7" s="222">
        <v>925</v>
      </c>
      <c r="E7" s="222">
        <v>75</v>
      </c>
    </row>
    <row r="8" spans="1:5" x14ac:dyDescent="0.3">
      <c r="A8" s="222" t="s">
        <v>355</v>
      </c>
      <c r="B8" s="223">
        <v>43466</v>
      </c>
      <c r="C8" s="222">
        <v>700</v>
      </c>
      <c r="D8" s="222">
        <v>740</v>
      </c>
      <c r="E8" s="222">
        <v>40</v>
      </c>
    </row>
    <row r="9" spans="1:5" x14ac:dyDescent="0.3">
      <c r="A9" s="222" t="s">
        <v>355</v>
      </c>
      <c r="B9" s="223">
        <v>43497</v>
      </c>
      <c r="C9" s="222">
        <v>780</v>
      </c>
      <c r="D9" s="222">
        <v>690</v>
      </c>
      <c r="E9" s="222">
        <v>-90</v>
      </c>
    </row>
    <row r="10" spans="1:5" x14ac:dyDescent="0.3">
      <c r="A10" s="222" t="s">
        <v>355</v>
      </c>
      <c r="B10" s="223">
        <v>43525</v>
      </c>
      <c r="C10" s="222">
        <v>780</v>
      </c>
      <c r="D10" s="222">
        <v>770</v>
      </c>
      <c r="E10" s="222">
        <v>-10</v>
      </c>
    </row>
    <row r="11" spans="1:5" x14ac:dyDescent="0.3">
      <c r="A11" s="222" t="s">
        <v>355</v>
      </c>
      <c r="B11" s="223">
        <v>43556</v>
      </c>
      <c r="C11" s="222">
        <v>870</v>
      </c>
      <c r="D11" s="222">
        <v>910</v>
      </c>
      <c r="E11" s="222">
        <v>40</v>
      </c>
    </row>
    <row r="12" spans="1:5" x14ac:dyDescent="0.3">
      <c r="A12" s="222" t="s">
        <v>355</v>
      </c>
      <c r="B12" s="223">
        <v>43586</v>
      </c>
      <c r="C12" s="222">
        <v>900</v>
      </c>
      <c r="D12" s="222">
        <v>930</v>
      </c>
      <c r="E12" s="222">
        <v>30</v>
      </c>
    </row>
    <row r="13" spans="1:5" ht="15" thickBot="1" x14ac:dyDescent="0.35">
      <c r="A13" s="225" t="s">
        <v>355</v>
      </c>
      <c r="B13" s="225">
        <v>43617</v>
      </c>
      <c r="C13" s="224">
        <v>1050</v>
      </c>
      <c r="D13" s="224">
        <v>950</v>
      </c>
      <c r="E13" s="224">
        <v>-100</v>
      </c>
    </row>
    <row r="14" spans="1:5" ht="15" thickTop="1" x14ac:dyDescent="0.3">
      <c r="A14" s="226" t="s">
        <v>356</v>
      </c>
      <c r="B14" s="226"/>
      <c r="C14" s="226"/>
      <c r="D14" s="226"/>
      <c r="E14" s="226">
        <f>SUM(E2:E13)</f>
        <v>-90</v>
      </c>
    </row>
    <row r="15" spans="1:5" x14ac:dyDescent="0.3">
      <c r="A15" s="226" t="s">
        <v>357</v>
      </c>
      <c r="B15" s="227"/>
      <c r="C15" s="226"/>
      <c r="D15" s="226"/>
      <c r="E15" s="226">
        <f t="array" ref="E15">SUM(ABS(E2:E13))</f>
        <v>660</v>
      </c>
    </row>
    <row r="16" spans="1:5" ht="18" customHeight="1" x14ac:dyDescent="0.3">
      <c r="A16" s="222" t="s">
        <v>358</v>
      </c>
      <c r="B16" s="223"/>
      <c r="C16" s="222"/>
      <c r="D16" s="222"/>
      <c r="E16" s="228">
        <f t="array" ref="E16">SUM(IF(A2:A13="Regensburg",ABS(E2:E13),0))/6</f>
        <v>58.333333333333336</v>
      </c>
    </row>
    <row r="17" spans="1:5" ht="18" customHeight="1" thickBot="1" x14ac:dyDescent="0.35">
      <c r="A17" s="225" t="s">
        <v>359</v>
      </c>
      <c r="B17" s="225"/>
      <c r="C17" s="224"/>
      <c r="D17" s="224"/>
      <c r="E17" s="229">
        <f t="array" ref="E17">SUM(IF(A3:A13="Regensburg",ABS(E3:E13),0))/6</f>
        <v>41.666666666666664</v>
      </c>
    </row>
    <row r="18" spans="1:5" ht="15" thickTop="1" x14ac:dyDescent="0.3"/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37"/>
  <sheetViews>
    <sheetView zoomScale="85" zoomScaleNormal="85" workbookViewId="0">
      <selection activeCell="C32" sqref="C32"/>
    </sheetView>
  </sheetViews>
  <sheetFormatPr baseColWidth="10" defaultRowHeight="14.4" x14ac:dyDescent="0.3"/>
  <cols>
    <col min="1" max="1" width="28.109375" style="2" customWidth="1"/>
    <col min="2" max="2" width="14" style="2" bestFit="1" customWidth="1"/>
    <col min="3" max="3" width="9.109375" style="2" customWidth="1"/>
    <col min="4" max="7" width="11.109375" style="2" customWidth="1"/>
    <col min="8" max="16384" width="11.5546875" style="2"/>
  </cols>
  <sheetData>
    <row r="1" spans="1:5" x14ac:dyDescent="0.3">
      <c r="A1" s="49" t="s">
        <v>3</v>
      </c>
      <c r="B1" s="49" t="s">
        <v>4</v>
      </c>
    </row>
    <row r="2" spans="1:5" x14ac:dyDescent="0.3">
      <c r="A2" s="49" t="s">
        <v>5</v>
      </c>
      <c r="B2" s="49" t="s">
        <v>6</v>
      </c>
    </row>
    <row r="4" spans="1:5" x14ac:dyDescent="0.3">
      <c r="A4" s="234" t="s">
        <v>16</v>
      </c>
      <c r="B4" s="234"/>
      <c r="C4" s="103"/>
      <c r="D4" s="73" t="s">
        <v>67</v>
      </c>
      <c r="E4" s="73" t="s">
        <v>158</v>
      </c>
    </row>
    <row r="5" spans="1:5" x14ac:dyDescent="0.3">
      <c r="A5" s="77" t="s">
        <v>43</v>
      </c>
      <c r="B5" s="2" t="s">
        <v>7</v>
      </c>
      <c r="C5" s="2">
        <v>140</v>
      </c>
      <c r="D5" s="2" t="s">
        <v>137</v>
      </c>
      <c r="E5" s="2">
        <f>C5*(C17+C18)</f>
        <v>350</v>
      </c>
    </row>
    <row r="6" spans="1:5" x14ac:dyDescent="0.3">
      <c r="A6" s="77" t="s">
        <v>146</v>
      </c>
      <c r="B6" s="2" t="s">
        <v>7</v>
      </c>
      <c r="C6" s="2">
        <f>C5</f>
        <v>140</v>
      </c>
      <c r="D6" s="2" t="s">
        <v>147</v>
      </c>
      <c r="E6" s="2">
        <f>C6*(C17+C18)</f>
        <v>350</v>
      </c>
    </row>
    <row r="7" spans="1:5" x14ac:dyDescent="0.3">
      <c r="A7" s="77" t="s">
        <v>46</v>
      </c>
      <c r="C7" s="2">
        <f>SQRT(C6)</f>
        <v>11.832159566199232</v>
      </c>
      <c r="D7" s="2" t="s">
        <v>137</v>
      </c>
      <c r="E7" s="2">
        <f>C7*SQRT(C17+C18)</f>
        <v>18.708286933869708</v>
      </c>
    </row>
    <row r="8" spans="1:5" x14ac:dyDescent="0.3">
      <c r="A8" s="77" t="s">
        <v>8</v>
      </c>
      <c r="B8" s="2" t="s">
        <v>9</v>
      </c>
      <c r="C8" s="2">
        <v>25</v>
      </c>
      <c r="D8" s="2" t="s">
        <v>138</v>
      </c>
    </row>
    <row r="9" spans="1:5" x14ac:dyDescent="0.3">
      <c r="A9" s="77" t="s">
        <v>10</v>
      </c>
      <c r="B9" s="2" t="s">
        <v>139</v>
      </c>
      <c r="C9" s="2">
        <v>40</v>
      </c>
      <c r="D9" s="2" t="s">
        <v>138</v>
      </c>
    </row>
    <row r="10" spans="1:5" x14ac:dyDescent="0.3">
      <c r="A10" s="77" t="s">
        <v>140</v>
      </c>
      <c r="B10" s="2" t="s">
        <v>141</v>
      </c>
      <c r="C10" s="109">
        <f>1.049^(1/12)-1</f>
        <v>3.9944005553169681E-3</v>
      </c>
      <c r="D10" s="2" t="s">
        <v>59</v>
      </c>
    </row>
    <row r="11" spans="1:5" x14ac:dyDescent="0.3">
      <c r="A11" s="77"/>
      <c r="C11" s="105">
        <f>C10*C8</f>
        <v>9.9860013882924203E-2</v>
      </c>
      <c r="D11" s="2" t="s">
        <v>138</v>
      </c>
    </row>
    <row r="12" spans="1:5" x14ac:dyDescent="0.3">
      <c r="A12" s="77" t="s">
        <v>49</v>
      </c>
      <c r="B12" s="2" t="s">
        <v>50</v>
      </c>
      <c r="C12" s="106">
        <f>0.5+C11</f>
        <v>0.5998600138829242</v>
      </c>
      <c r="D12" s="2" t="s">
        <v>138</v>
      </c>
    </row>
    <row r="13" spans="1:5" x14ac:dyDescent="0.3">
      <c r="A13" s="77" t="s">
        <v>142</v>
      </c>
      <c r="C13" s="106">
        <f>0.1*C9</f>
        <v>4</v>
      </c>
      <c r="D13" s="2" t="s">
        <v>138</v>
      </c>
    </row>
    <row r="14" spans="1:5" x14ac:dyDescent="0.3">
      <c r="A14" s="77" t="s">
        <v>143</v>
      </c>
      <c r="C14" s="106">
        <f>C9-C8</f>
        <v>15</v>
      </c>
      <c r="D14" s="2" t="s">
        <v>138</v>
      </c>
    </row>
    <row r="15" spans="1:5" x14ac:dyDescent="0.3">
      <c r="A15" s="77" t="s">
        <v>14</v>
      </c>
      <c r="B15" s="2" t="s">
        <v>15</v>
      </c>
      <c r="C15" s="106">
        <f>0.5*(C13+C14)+1.9</f>
        <v>11.4</v>
      </c>
      <c r="D15" s="2" t="s">
        <v>138</v>
      </c>
    </row>
    <row r="16" spans="1:5" x14ac:dyDescent="0.3">
      <c r="A16" s="77" t="s">
        <v>72</v>
      </c>
      <c r="B16" s="2" t="s">
        <v>73</v>
      </c>
      <c r="C16" s="2">
        <f>5+20+55</f>
        <v>80</v>
      </c>
      <c r="D16" s="2" t="s">
        <v>144</v>
      </c>
    </row>
    <row r="17" spans="1:7" x14ac:dyDescent="0.3">
      <c r="A17" s="77" t="s">
        <v>51</v>
      </c>
      <c r="B17" s="2" t="s">
        <v>52</v>
      </c>
      <c r="C17" s="2">
        <v>1.5</v>
      </c>
      <c r="D17" s="2" t="s">
        <v>145</v>
      </c>
    </row>
    <row r="18" spans="1:7" x14ac:dyDescent="0.3">
      <c r="A18" s="77" t="s">
        <v>149</v>
      </c>
      <c r="B18" s="2" t="s">
        <v>91</v>
      </c>
      <c r="C18" s="2">
        <v>1</v>
      </c>
      <c r="D18" s="2" t="s">
        <v>145</v>
      </c>
    </row>
    <row r="19" spans="1:7" x14ac:dyDescent="0.3">
      <c r="A19" s="77"/>
    </row>
    <row r="20" spans="1:7" x14ac:dyDescent="0.3">
      <c r="A20" s="234" t="s">
        <v>157</v>
      </c>
      <c r="B20" s="234"/>
      <c r="C20" s="59"/>
      <c r="D20" s="59"/>
    </row>
    <row r="21" spans="1:7" x14ac:dyDescent="0.3">
      <c r="A21" s="77" t="s">
        <v>22</v>
      </c>
      <c r="B21" s="2" t="s">
        <v>23</v>
      </c>
      <c r="C21" s="104">
        <f>(C15/(C15+C12))</f>
        <v>0.95001108236354992</v>
      </c>
    </row>
    <row r="22" spans="1:7" x14ac:dyDescent="0.3">
      <c r="A22" s="77" t="s">
        <v>92</v>
      </c>
      <c r="B22" s="2" t="s">
        <v>148</v>
      </c>
      <c r="C22" s="107">
        <f>LOOKUP(C21,'Poisson Distribution mean=350'!G3:G103,'Poisson Distribution mean=350'!A3:A103)+1</f>
        <v>381</v>
      </c>
    </row>
    <row r="24" spans="1:7" x14ac:dyDescent="0.3">
      <c r="A24" s="234" t="s">
        <v>150</v>
      </c>
      <c r="B24" s="234"/>
      <c r="C24" s="59"/>
      <c r="D24" s="59"/>
    </row>
    <row r="25" spans="1:7" ht="15" thickBot="1" x14ac:dyDescent="0.35">
      <c r="A25" s="2" t="s">
        <v>151</v>
      </c>
      <c r="B25" s="2" t="s">
        <v>91</v>
      </c>
      <c r="C25" s="2">
        <f>SQRT((2*C16)/(C12*C5))</f>
        <v>1.3802921461925759</v>
      </c>
    </row>
    <row r="26" spans="1:7" x14ac:dyDescent="0.3">
      <c r="A26" s="59" t="s">
        <v>227</v>
      </c>
      <c r="B26" s="59" t="s">
        <v>91</v>
      </c>
      <c r="C26" s="59" t="s">
        <v>145</v>
      </c>
      <c r="D26" s="59">
        <v>1</v>
      </c>
      <c r="E26" s="140">
        <v>1.25</v>
      </c>
      <c r="F26" s="59">
        <v>1.5</v>
      </c>
      <c r="G26" s="59">
        <v>2</v>
      </c>
    </row>
    <row r="27" spans="1:7" x14ac:dyDescent="0.3">
      <c r="A27" s="77" t="s">
        <v>65</v>
      </c>
      <c r="B27" s="2" t="s">
        <v>66</v>
      </c>
      <c r="C27" s="2" t="s">
        <v>159</v>
      </c>
      <c r="D27" s="107">
        <f>D30-D29-D28</f>
        <v>31</v>
      </c>
      <c r="E27" s="141">
        <f t="shared" ref="E27:G27" si="0">E30-E29-E28</f>
        <v>33</v>
      </c>
      <c r="F27" s="107">
        <f>F30-F29-F28</f>
        <v>34</v>
      </c>
      <c r="G27" s="107">
        <f t="shared" ca="1" si="0"/>
        <v>37</v>
      </c>
    </row>
    <row r="28" spans="1:7" x14ac:dyDescent="0.3">
      <c r="A28" s="77" t="s">
        <v>125</v>
      </c>
      <c r="B28" s="2" t="s">
        <v>119</v>
      </c>
      <c r="C28" s="2" t="s">
        <v>159</v>
      </c>
      <c r="D28" s="2">
        <f>$C$5*D26</f>
        <v>140</v>
      </c>
      <c r="E28" s="142">
        <f>$C$5*E26</f>
        <v>175</v>
      </c>
      <c r="F28" s="2">
        <f>$C$5*F26</f>
        <v>210</v>
      </c>
      <c r="G28" s="2">
        <f>$C$5*G26</f>
        <v>280</v>
      </c>
    </row>
    <row r="29" spans="1:7" x14ac:dyDescent="0.3">
      <c r="A29" s="77" t="s">
        <v>102</v>
      </c>
      <c r="B29" s="2" t="s">
        <v>122</v>
      </c>
      <c r="C29" s="2" t="s">
        <v>159</v>
      </c>
      <c r="D29" s="2">
        <f>$C$5*$C$17</f>
        <v>210</v>
      </c>
      <c r="E29" s="142">
        <f t="shared" ref="E29:G29" si="1">$C$5*$C$17</f>
        <v>210</v>
      </c>
      <c r="F29" s="2">
        <f t="shared" si="1"/>
        <v>210</v>
      </c>
      <c r="G29" s="2">
        <f t="shared" si="1"/>
        <v>210</v>
      </c>
    </row>
    <row r="30" spans="1:7" x14ac:dyDescent="0.3">
      <c r="A30" s="79" t="s">
        <v>92</v>
      </c>
      <c r="B30" s="59" t="s">
        <v>93</v>
      </c>
      <c r="C30" s="59" t="s">
        <v>159</v>
      </c>
      <c r="D30" s="108">
        <f>C22</f>
        <v>381</v>
      </c>
      <c r="E30" s="143">
        <f>LOOKUP($C$21,'Poisson Distribution mean=350'!O3:O203,'Poisson Distribution mean=350'!$A$3:$A$203)+1</f>
        <v>418</v>
      </c>
      <c r="F30" s="108">
        <f>LOOKUP($C$21,'Poisson Distribution mean=350'!P3:P203,'Poisson Distribution mean=350'!$A$3:$A$203)+1</f>
        <v>454</v>
      </c>
      <c r="G30" s="108">
        <f ca="1">LOOKUP($C$21,'Poisson Distribution mean=350'!Q3:Q235,'Poisson Distribution mean=350'!$A$3:$A$203)+1</f>
        <v>527</v>
      </c>
    </row>
    <row r="31" spans="1:7" x14ac:dyDescent="0.3">
      <c r="A31" s="77" t="s">
        <v>126</v>
      </c>
      <c r="B31" s="2" t="s">
        <v>152</v>
      </c>
      <c r="C31" s="2" t="s">
        <v>159</v>
      </c>
      <c r="D31" s="106">
        <f>SUM('Poisson Loss Budo pBM'!D4:D1004)</f>
        <v>0.40704826183210452</v>
      </c>
      <c r="E31" s="144">
        <f>SUM('Poisson Loss Budo pBM'!H4:H1004)</f>
        <v>0.40176332606439125</v>
      </c>
      <c r="F31" s="106">
        <f>SUM('Poisson Loss Budo pBM'!L4:L1004)</f>
        <v>0.44126468092042181</v>
      </c>
      <c r="G31" s="106">
        <f>SUM('Poisson Loss Budo pBM'!P4:P1004)</f>
        <v>0.46088651205855918</v>
      </c>
    </row>
    <row r="32" spans="1:7" x14ac:dyDescent="0.3">
      <c r="A32" s="77" t="s">
        <v>127</v>
      </c>
      <c r="B32" s="2" t="s">
        <v>33</v>
      </c>
      <c r="C32" s="2" t="s">
        <v>159</v>
      </c>
      <c r="D32" s="107">
        <f>D30-D28-D29+D31</f>
        <v>31.407048261832106</v>
      </c>
      <c r="E32" s="141">
        <f t="shared" ref="E32:F32" si="2">E30-E28-E29+E31</f>
        <v>33.40176332606439</v>
      </c>
      <c r="F32" s="107">
        <f t="shared" si="2"/>
        <v>34.441264680920419</v>
      </c>
      <c r="G32" s="107">
        <f ca="1">G30-G28-G29+G31</f>
        <v>37.460886512058558</v>
      </c>
    </row>
    <row r="33" spans="1:7" x14ac:dyDescent="0.3">
      <c r="A33" s="79" t="s">
        <v>128</v>
      </c>
      <c r="B33" s="59" t="s">
        <v>121</v>
      </c>
      <c r="C33" s="59" t="s">
        <v>159</v>
      </c>
      <c r="D33" s="59">
        <f>D32+D28/2</f>
        <v>101.4070482618321</v>
      </c>
      <c r="E33" s="145">
        <f t="shared" ref="E33:F33" si="3">E32+E28/2</f>
        <v>120.90176332606438</v>
      </c>
      <c r="F33" s="59">
        <f t="shared" si="3"/>
        <v>139.44126468092043</v>
      </c>
      <c r="G33" s="59">
        <f ca="1">G32+G28/2</f>
        <v>177.46088651205855</v>
      </c>
    </row>
    <row r="34" spans="1:7" x14ac:dyDescent="0.3">
      <c r="A34" s="158" t="s">
        <v>223</v>
      </c>
      <c r="B34" s="2" t="s">
        <v>154</v>
      </c>
      <c r="C34" s="2" t="s">
        <v>160</v>
      </c>
      <c r="D34" s="2">
        <f>$C$16/D26</f>
        <v>80</v>
      </c>
      <c r="E34" s="142">
        <f>$C$16/E26</f>
        <v>64</v>
      </c>
      <c r="F34" s="2">
        <f>$C$16/F26</f>
        <v>53.333333333333336</v>
      </c>
      <c r="G34" s="2">
        <f>$C$16/G26</f>
        <v>40</v>
      </c>
    </row>
    <row r="35" spans="1:7" x14ac:dyDescent="0.3">
      <c r="A35" s="158" t="s">
        <v>224</v>
      </c>
      <c r="B35" s="2" t="s">
        <v>155</v>
      </c>
      <c r="C35" s="2" t="s">
        <v>160</v>
      </c>
      <c r="D35" s="106">
        <f>$C$12*D33</f>
        <v>60.83003337816897</v>
      </c>
      <c r="E35" s="144">
        <f t="shared" ref="E35:F35" si="4">$C$12*E33</f>
        <v>72.524133427243001</v>
      </c>
      <c r="F35" s="106">
        <f t="shared" si="4"/>
        <v>83.645238967349442</v>
      </c>
      <c r="G35" s="106">
        <f t="shared" ref="G35" ca="1" si="5">$C$12*G33</f>
        <v>106.45168984679948</v>
      </c>
    </row>
    <row r="36" spans="1:7" x14ac:dyDescent="0.3">
      <c r="A36" s="159" t="s">
        <v>225</v>
      </c>
      <c r="B36" s="59" t="s">
        <v>156</v>
      </c>
      <c r="C36" s="59" t="s">
        <v>160</v>
      </c>
      <c r="D36" s="111">
        <f>D31*$C$15</f>
        <v>4.6403501848859916</v>
      </c>
      <c r="E36" s="146">
        <f t="shared" ref="E36:F36" si="6">E31*$C$15</f>
        <v>4.5801019171340602</v>
      </c>
      <c r="F36" s="111">
        <f t="shared" si="6"/>
        <v>5.030417362492809</v>
      </c>
      <c r="G36" s="111">
        <f t="shared" ref="G36" si="7">G31*$C$15</f>
        <v>5.2541062374675747</v>
      </c>
    </row>
    <row r="37" spans="1:7" ht="15" thickBot="1" x14ac:dyDescent="0.35">
      <c r="A37" s="49" t="s">
        <v>226</v>
      </c>
      <c r="B37" s="76" t="s">
        <v>153</v>
      </c>
      <c r="C37" s="76" t="s">
        <v>160</v>
      </c>
      <c r="D37" s="110">
        <f>SUM(D34:D36)</f>
        <v>145.47038356305495</v>
      </c>
      <c r="E37" s="147">
        <f t="shared" ref="E37:G37" si="8">SUM(E34:E36)</f>
        <v>141.10423534437706</v>
      </c>
      <c r="F37" s="110">
        <f t="shared" si="8"/>
        <v>142.00898966317558</v>
      </c>
      <c r="G37" s="110">
        <f t="shared" ca="1" si="8"/>
        <v>151.70579608426704</v>
      </c>
    </row>
  </sheetData>
  <mergeCells count="3">
    <mergeCell ref="A4:B4"/>
    <mergeCell ref="A20:B20"/>
    <mergeCell ref="A24:B24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32"/>
  <sheetViews>
    <sheetView zoomScale="85" zoomScaleNormal="85" workbookViewId="0">
      <selection activeCell="C32" sqref="C32"/>
    </sheetView>
  </sheetViews>
  <sheetFormatPr baseColWidth="10" defaultRowHeight="14.4" x14ac:dyDescent="0.3"/>
  <cols>
    <col min="1" max="1" width="18.77734375" bestFit="1" customWidth="1"/>
    <col min="2" max="2" width="13.88671875" bestFit="1" customWidth="1"/>
    <col min="3" max="3" width="15.5546875" bestFit="1" customWidth="1"/>
    <col min="4" max="4" width="14.5546875" bestFit="1" customWidth="1"/>
  </cols>
  <sheetData>
    <row r="1" spans="1:10" x14ac:dyDescent="0.3">
      <c r="A1" s="49" t="s">
        <v>3</v>
      </c>
      <c r="B1" s="49" t="s">
        <v>105</v>
      </c>
    </row>
    <row r="2" spans="1:10" x14ac:dyDescent="0.3">
      <c r="A2" s="49" t="s">
        <v>5</v>
      </c>
      <c r="B2" s="49" t="s">
        <v>44</v>
      </c>
    </row>
    <row r="3" spans="1:10" x14ac:dyDescent="0.3">
      <c r="A3" s="42" t="s">
        <v>88</v>
      </c>
      <c r="B3" s="42" t="s">
        <v>89</v>
      </c>
    </row>
    <row r="5" spans="1:10" x14ac:dyDescent="0.3">
      <c r="A5" s="231" t="s">
        <v>16</v>
      </c>
      <c r="B5" s="231"/>
    </row>
    <row r="6" spans="1:10" x14ac:dyDescent="0.3">
      <c r="A6" s="47" t="s">
        <v>43</v>
      </c>
      <c r="B6" s="55" t="s">
        <v>45</v>
      </c>
      <c r="C6">
        <v>70</v>
      </c>
      <c r="D6" t="s">
        <v>96</v>
      </c>
    </row>
    <row r="7" spans="1:10" x14ac:dyDescent="0.3">
      <c r="A7" s="61" t="s">
        <v>90</v>
      </c>
      <c r="B7" s="61" t="s">
        <v>91</v>
      </c>
      <c r="C7">
        <v>2</v>
      </c>
      <c r="D7" t="s">
        <v>94</v>
      </c>
    </row>
    <row r="8" spans="1:10" x14ac:dyDescent="0.3">
      <c r="A8" s="55" t="s">
        <v>51</v>
      </c>
      <c r="B8" s="55" t="s">
        <v>52</v>
      </c>
      <c r="C8">
        <v>3</v>
      </c>
      <c r="D8" t="s">
        <v>94</v>
      </c>
    </row>
    <row r="9" spans="1:10" x14ac:dyDescent="0.3">
      <c r="A9" s="61" t="s">
        <v>92</v>
      </c>
      <c r="B9" s="61" t="s">
        <v>93</v>
      </c>
      <c r="C9">
        <v>300</v>
      </c>
      <c r="D9" t="s">
        <v>95</v>
      </c>
    </row>
    <row r="13" spans="1:10" x14ac:dyDescent="0.3">
      <c r="A13" s="73" t="s">
        <v>99</v>
      </c>
      <c r="B13" s="73" t="s">
        <v>100</v>
      </c>
      <c r="C13" s="73" t="s">
        <v>101</v>
      </c>
      <c r="D13" s="73" t="s">
        <v>102</v>
      </c>
      <c r="E13" s="73" t="s">
        <v>97</v>
      </c>
      <c r="F13" s="73" t="s">
        <v>103</v>
      </c>
      <c r="G13" s="73" t="s">
        <v>98</v>
      </c>
      <c r="H13" s="73" t="s">
        <v>104</v>
      </c>
      <c r="I13" s="73" t="s">
        <v>30</v>
      </c>
      <c r="J13" s="73" t="s">
        <v>106</v>
      </c>
    </row>
    <row r="14" spans="1:10" ht="15" thickBot="1" x14ac:dyDescent="0.35">
      <c r="A14" s="2">
        <v>1</v>
      </c>
      <c r="B14" s="2">
        <f>C9</f>
        <v>300</v>
      </c>
      <c r="C14" s="2">
        <v>0</v>
      </c>
      <c r="D14" s="2">
        <v>0</v>
      </c>
      <c r="E14" s="2">
        <f>$C$6</f>
        <v>70</v>
      </c>
      <c r="F14" s="2">
        <f>B14+C14+D14-E14</f>
        <v>230</v>
      </c>
      <c r="G14" s="2">
        <f>MAX(B14+C14-E14,0)</f>
        <v>230</v>
      </c>
      <c r="H14" s="2">
        <v>0</v>
      </c>
      <c r="I14" s="2">
        <f>IF(H14=1,$C$9-F14,0)</f>
        <v>0</v>
      </c>
      <c r="J14">
        <f>ABS(MIN(B14+C14-E14,0))</f>
        <v>0</v>
      </c>
    </row>
    <row r="15" spans="1:10" ht="15" thickBot="1" x14ac:dyDescent="0.35">
      <c r="A15" s="2">
        <v>2</v>
      </c>
      <c r="B15" s="2">
        <f>G14</f>
        <v>230</v>
      </c>
      <c r="C15" s="2">
        <v>0</v>
      </c>
      <c r="D15" s="2">
        <v>0</v>
      </c>
      <c r="E15" s="2">
        <f t="shared" ref="E15:E27" si="0">$C$6</f>
        <v>70</v>
      </c>
      <c r="F15" s="2">
        <f t="shared" ref="F15:F25" si="1">B15+C15+D15-E15</f>
        <v>160</v>
      </c>
      <c r="G15" s="2">
        <f t="shared" ref="G15:G25" si="2">MAX(B15+C15-E15,0)</f>
        <v>160</v>
      </c>
      <c r="H15" s="2">
        <v>1</v>
      </c>
      <c r="I15" s="62">
        <f t="shared" ref="I15:I25" si="3">IF(H15=1,$C$9-F15,0)</f>
        <v>140</v>
      </c>
      <c r="J15">
        <f t="shared" ref="J15:J27" si="4">ABS(MIN(B15+C15-E15,0))</f>
        <v>0</v>
      </c>
    </row>
    <row r="16" spans="1:10" ht="15" thickBot="1" x14ac:dyDescent="0.35">
      <c r="A16" s="2">
        <v>3</v>
      </c>
      <c r="B16" s="2">
        <f t="shared" ref="B16:B25" si="5">G15</f>
        <v>160</v>
      </c>
      <c r="C16" s="2">
        <v>0</v>
      </c>
      <c r="D16" s="63">
        <f>I15+I14</f>
        <v>140</v>
      </c>
      <c r="E16" s="2">
        <f t="shared" si="0"/>
        <v>70</v>
      </c>
      <c r="F16" s="2">
        <f t="shared" si="1"/>
        <v>230</v>
      </c>
      <c r="G16" s="2">
        <f t="shared" si="2"/>
        <v>90</v>
      </c>
      <c r="H16" s="2">
        <f>H14</f>
        <v>0</v>
      </c>
      <c r="I16" s="2">
        <f t="shared" si="3"/>
        <v>0</v>
      </c>
      <c r="J16">
        <f t="shared" si="4"/>
        <v>0</v>
      </c>
    </row>
    <row r="17" spans="1:10" ht="15" thickBot="1" x14ac:dyDescent="0.35">
      <c r="A17" s="2">
        <v>4</v>
      </c>
      <c r="B17" s="2">
        <f t="shared" si="5"/>
        <v>90</v>
      </c>
      <c r="C17" s="2">
        <v>0</v>
      </c>
      <c r="D17" s="64">
        <f>I16+I15+I14</f>
        <v>140</v>
      </c>
      <c r="E17" s="2">
        <f t="shared" si="0"/>
        <v>70</v>
      </c>
      <c r="F17" s="2">
        <f t="shared" si="1"/>
        <v>160</v>
      </c>
      <c r="G17" s="2">
        <f t="shared" si="2"/>
        <v>20</v>
      </c>
      <c r="H17" s="2">
        <f t="shared" ref="H17:H27" si="6">H15</f>
        <v>1</v>
      </c>
      <c r="I17" s="67">
        <f t="shared" si="3"/>
        <v>140</v>
      </c>
      <c r="J17">
        <f t="shared" si="4"/>
        <v>0</v>
      </c>
    </row>
    <row r="18" spans="1:10" ht="15" thickBot="1" x14ac:dyDescent="0.35">
      <c r="A18" s="2">
        <v>5</v>
      </c>
      <c r="B18" s="2">
        <f t="shared" si="5"/>
        <v>20</v>
      </c>
      <c r="C18" s="2">
        <f>I14</f>
        <v>0</v>
      </c>
      <c r="D18" s="69">
        <f t="shared" ref="D18:D25" si="7">I17+I16+I15</f>
        <v>280</v>
      </c>
      <c r="E18" s="2">
        <f t="shared" si="0"/>
        <v>70</v>
      </c>
      <c r="F18" s="2">
        <f t="shared" si="1"/>
        <v>230</v>
      </c>
      <c r="G18" s="2">
        <f t="shared" si="2"/>
        <v>0</v>
      </c>
      <c r="H18" s="2">
        <f t="shared" si="6"/>
        <v>0</v>
      </c>
      <c r="I18" s="2">
        <f t="shared" si="3"/>
        <v>0</v>
      </c>
      <c r="J18">
        <f t="shared" si="4"/>
        <v>50</v>
      </c>
    </row>
    <row r="19" spans="1:10" ht="15" thickBot="1" x14ac:dyDescent="0.35">
      <c r="A19" s="2">
        <v>6</v>
      </c>
      <c r="B19" s="2">
        <f t="shared" si="5"/>
        <v>0</v>
      </c>
      <c r="C19" s="68">
        <f t="shared" ref="C19:C25" si="8">I15</f>
        <v>140</v>
      </c>
      <c r="D19" s="70">
        <f t="shared" si="7"/>
        <v>140</v>
      </c>
      <c r="E19" s="2">
        <f t="shared" si="0"/>
        <v>70</v>
      </c>
      <c r="F19" s="2">
        <f t="shared" si="1"/>
        <v>210</v>
      </c>
      <c r="G19" s="2">
        <f t="shared" si="2"/>
        <v>70</v>
      </c>
      <c r="H19" s="2">
        <f t="shared" si="6"/>
        <v>1</v>
      </c>
      <c r="I19" s="65">
        <f t="shared" si="3"/>
        <v>90</v>
      </c>
      <c r="J19">
        <f t="shared" si="4"/>
        <v>0</v>
      </c>
    </row>
    <row r="20" spans="1:10" ht="15" thickBot="1" x14ac:dyDescent="0.35">
      <c r="A20" s="2">
        <v>7</v>
      </c>
      <c r="B20" s="2">
        <f t="shared" si="5"/>
        <v>70</v>
      </c>
      <c r="C20" s="2">
        <f t="shared" si="8"/>
        <v>0</v>
      </c>
      <c r="D20" s="71">
        <f t="shared" si="7"/>
        <v>230</v>
      </c>
      <c r="E20" s="2">
        <f t="shared" si="0"/>
        <v>70</v>
      </c>
      <c r="F20" s="2">
        <f t="shared" si="1"/>
        <v>230</v>
      </c>
      <c r="G20" s="2">
        <f t="shared" si="2"/>
        <v>0</v>
      </c>
      <c r="H20" s="2">
        <f t="shared" si="6"/>
        <v>0</v>
      </c>
      <c r="I20" s="2">
        <f t="shared" si="3"/>
        <v>0</v>
      </c>
      <c r="J20">
        <f t="shared" si="4"/>
        <v>0</v>
      </c>
    </row>
    <row r="21" spans="1:10" ht="15" thickBot="1" x14ac:dyDescent="0.35">
      <c r="A21" s="2">
        <v>8</v>
      </c>
      <c r="B21" s="2">
        <f t="shared" si="5"/>
        <v>0</v>
      </c>
      <c r="C21" s="67">
        <f t="shared" si="8"/>
        <v>140</v>
      </c>
      <c r="D21" s="72">
        <f t="shared" si="7"/>
        <v>90</v>
      </c>
      <c r="E21" s="2">
        <f t="shared" si="0"/>
        <v>70</v>
      </c>
      <c r="F21" s="2">
        <f t="shared" si="1"/>
        <v>160</v>
      </c>
      <c r="G21" s="2">
        <f t="shared" si="2"/>
        <v>70</v>
      </c>
      <c r="H21" s="2">
        <f t="shared" si="6"/>
        <v>1</v>
      </c>
      <c r="I21" s="2">
        <f t="shared" si="3"/>
        <v>140</v>
      </c>
      <c r="J21">
        <f t="shared" si="4"/>
        <v>0</v>
      </c>
    </row>
    <row r="22" spans="1:10" ht="15" thickBot="1" x14ac:dyDescent="0.35">
      <c r="A22" s="2">
        <v>9</v>
      </c>
      <c r="B22" s="2">
        <f t="shared" si="5"/>
        <v>70</v>
      </c>
      <c r="C22" s="2">
        <f t="shared" si="8"/>
        <v>0</v>
      </c>
      <c r="D22" s="66">
        <f t="shared" si="7"/>
        <v>230</v>
      </c>
      <c r="E22" s="2">
        <f t="shared" si="0"/>
        <v>70</v>
      </c>
      <c r="F22" s="2">
        <f t="shared" si="1"/>
        <v>230</v>
      </c>
      <c r="G22" s="2">
        <f t="shared" si="2"/>
        <v>0</v>
      </c>
      <c r="H22" s="2">
        <f t="shared" si="6"/>
        <v>0</v>
      </c>
      <c r="I22" s="2">
        <f t="shared" si="3"/>
        <v>0</v>
      </c>
      <c r="J22">
        <f t="shared" si="4"/>
        <v>0</v>
      </c>
    </row>
    <row r="23" spans="1:10" ht="15" thickBot="1" x14ac:dyDescent="0.35">
      <c r="A23" s="2">
        <v>10</v>
      </c>
      <c r="B23" s="2">
        <f t="shared" si="5"/>
        <v>0</v>
      </c>
      <c r="C23" s="65">
        <f t="shared" si="8"/>
        <v>90</v>
      </c>
      <c r="D23" s="2">
        <f t="shared" si="7"/>
        <v>140</v>
      </c>
      <c r="E23" s="2">
        <f t="shared" si="0"/>
        <v>70</v>
      </c>
      <c r="F23" s="2">
        <f t="shared" si="1"/>
        <v>160</v>
      </c>
      <c r="G23" s="2">
        <f t="shared" si="2"/>
        <v>20</v>
      </c>
      <c r="H23" s="2">
        <f t="shared" si="6"/>
        <v>1</v>
      </c>
      <c r="I23" s="2">
        <f t="shared" si="3"/>
        <v>140</v>
      </c>
      <c r="J23">
        <f t="shared" si="4"/>
        <v>0</v>
      </c>
    </row>
    <row r="24" spans="1:10" x14ac:dyDescent="0.3">
      <c r="A24" s="2">
        <v>11</v>
      </c>
      <c r="B24" s="2">
        <f t="shared" si="5"/>
        <v>20</v>
      </c>
      <c r="C24" s="2">
        <f t="shared" si="8"/>
        <v>0</v>
      </c>
      <c r="D24" s="2">
        <f t="shared" si="7"/>
        <v>280</v>
      </c>
      <c r="E24" s="2">
        <f t="shared" si="0"/>
        <v>70</v>
      </c>
      <c r="F24" s="2">
        <f t="shared" si="1"/>
        <v>230</v>
      </c>
      <c r="G24" s="2">
        <f t="shared" si="2"/>
        <v>0</v>
      </c>
      <c r="H24" s="2">
        <f t="shared" si="6"/>
        <v>0</v>
      </c>
      <c r="I24" s="2">
        <f t="shared" si="3"/>
        <v>0</v>
      </c>
      <c r="J24">
        <f t="shared" si="4"/>
        <v>50</v>
      </c>
    </row>
    <row r="25" spans="1:10" x14ac:dyDescent="0.3">
      <c r="A25" s="2">
        <v>12</v>
      </c>
      <c r="B25" s="2">
        <f t="shared" si="5"/>
        <v>0</v>
      </c>
      <c r="C25" s="2">
        <f t="shared" si="8"/>
        <v>140</v>
      </c>
      <c r="D25" s="2">
        <f t="shared" si="7"/>
        <v>140</v>
      </c>
      <c r="E25" s="2">
        <f t="shared" si="0"/>
        <v>70</v>
      </c>
      <c r="F25" s="2">
        <f t="shared" si="1"/>
        <v>210</v>
      </c>
      <c r="G25" s="2">
        <f t="shared" si="2"/>
        <v>70</v>
      </c>
      <c r="H25" s="2">
        <f t="shared" si="6"/>
        <v>1</v>
      </c>
      <c r="I25" s="2">
        <f t="shared" si="3"/>
        <v>90</v>
      </c>
      <c r="J25">
        <f t="shared" si="4"/>
        <v>0</v>
      </c>
    </row>
    <row r="26" spans="1:10" x14ac:dyDescent="0.3">
      <c r="A26" s="2">
        <v>13</v>
      </c>
      <c r="B26" s="2">
        <f t="shared" ref="B26:B27" si="9">G25</f>
        <v>70</v>
      </c>
      <c r="C26" s="2">
        <f t="shared" ref="C26:C27" si="10">I22</f>
        <v>0</v>
      </c>
      <c r="D26" s="2">
        <f t="shared" ref="D26:D27" si="11">I25+I24+I23</f>
        <v>230</v>
      </c>
      <c r="E26" s="2">
        <f t="shared" si="0"/>
        <v>70</v>
      </c>
      <c r="F26" s="2">
        <f t="shared" ref="F26:F27" si="12">B26+C26+D26-E26</f>
        <v>230</v>
      </c>
      <c r="G26" s="2">
        <f t="shared" ref="G26:G27" si="13">MAX(B26+C26-E26,0)</f>
        <v>0</v>
      </c>
      <c r="H26" s="2">
        <f t="shared" si="6"/>
        <v>0</v>
      </c>
      <c r="I26" s="2">
        <f t="shared" ref="I26:I27" si="14">IF(H26=1,$C$9-F26,0)</f>
        <v>0</v>
      </c>
      <c r="J26">
        <f t="shared" si="4"/>
        <v>0</v>
      </c>
    </row>
    <row r="27" spans="1:10" x14ac:dyDescent="0.3">
      <c r="A27" s="2">
        <v>14</v>
      </c>
      <c r="B27" s="2">
        <f t="shared" si="9"/>
        <v>0</v>
      </c>
      <c r="C27" s="2">
        <f t="shared" si="10"/>
        <v>140</v>
      </c>
      <c r="D27" s="2">
        <f t="shared" si="11"/>
        <v>90</v>
      </c>
      <c r="E27" s="2">
        <f t="shared" si="0"/>
        <v>70</v>
      </c>
      <c r="F27" s="2">
        <f t="shared" si="12"/>
        <v>160</v>
      </c>
      <c r="G27" s="2">
        <f t="shared" si="13"/>
        <v>70</v>
      </c>
      <c r="H27" s="2">
        <f t="shared" si="6"/>
        <v>1</v>
      </c>
      <c r="I27" s="2">
        <f t="shared" si="14"/>
        <v>140</v>
      </c>
      <c r="J27">
        <f t="shared" si="4"/>
        <v>0</v>
      </c>
    </row>
    <row r="28" spans="1:10" x14ac:dyDescent="0.3">
      <c r="A28" s="2"/>
      <c r="B28" s="2"/>
      <c r="C28" s="2"/>
      <c r="D28" s="2"/>
      <c r="E28" s="2"/>
      <c r="F28" s="2"/>
      <c r="G28" s="2"/>
      <c r="H28" s="2"/>
      <c r="I28" s="2"/>
    </row>
    <row r="29" spans="1:10" x14ac:dyDescent="0.3">
      <c r="A29" s="2"/>
      <c r="B29" s="2"/>
      <c r="C29" s="2"/>
      <c r="D29" s="2"/>
      <c r="E29" s="2"/>
      <c r="F29" s="2"/>
      <c r="G29" s="2"/>
      <c r="H29" s="2"/>
      <c r="I29" s="2"/>
    </row>
    <row r="30" spans="1:10" x14ac:dyDescent="0.3">
      <c r="A30" s="2"/>
      <c r="B30" s="2"/>
      <c r="C30" s="2"/>
      <c r="D30" s="2"/>
      <c r="E30" s="2"/>
      <c r="F30" s="2"/>
      <c r="G30" s="2"/>
      <c r="H30" s="2"/>
      <c r="I30" s="2"/>
    </row>
    <row r="31" spans="1:10" x14ac:dyDescent="0.3">
      <c r="A31" s="2"/>
      <c r="B31" s="2"/>
      <c r="C31" s="2"/>
      <c r="D31" s="2"/>
      <c r="E31" s="2"/>
      <c r="F31" s="2"/>
      <c r="G31" s="2"/>
      <c r="H31" s="2"/>
      <c r="I31" s="2"/>
    </row>
    <row r="32" spans="1:10" x14ac:dyDescent="0.3">
      <c r="A32" s="2"/>
      <c r="B32" s="2"/>
      <c r="C32" s="2"/>
      <c r="D32" s="2"/>
      <c r="E32" s="2"/>
      <c r="F32" s="2"/>
      <c r="G32" s="2"/>
      <c r="H32" s="2"/>
      <c r="I32" s="2"/>
    </row>
  </sheetData>
  <mergeCells count="1">
    <mergeCell ref="A5:B5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/>
  <dimension ref="A1:AC68"/>
  <sheetViews>
    <sheetView topLeftCell="G1" zoomScale="70" zoomScaleNormal="70" workbookViewId="0">
      <selection activeCell="C32" sqref="C32"/>
    </sheetView>
  </sheetViews>
  <sheetFormatPr baseColWidth="10" defaultRowHeight="14.4" x14ac:dyDescent="0.3"/>
  <cols>
    <col min="1" max="4" width="11.5546875" style="2"/>
    <col min="5" max="5" width="7.6640625" style="2" bestFit="1" customWidth="1"/>
    <col min="6" max="6" width="11.5546875" style="2"/>
    <col min="7" max="7" width="4.6640625" style="2" bestFit="1" customWidth="1"/>
    <col min="8" max="8" width="43.88671875" style="2" customWidth="1"/>
    <col min="9" max="9" width="14.21875" style="2" bestFit="1" customWidth="1"/>
    <col min="10" max="10" width="11.88671875" style="2" bestFit="1" customWidth="1"/>
    <col min="11" max="11" width="3" style="2" customWidth="1"/>
    <col min="12" max="12" width="3.44140625" style="2" customWidth="1"/>
    <col min="13" max="13" width="22.6640625" style="2" bestFit="1" customWidth="1"/>
    <col min="14" max="14" width="6.33203125" style="2" customWidth="1"/>
    <col min="15" max="15" width="2.6640625" style="2" bestFit="1" customWidth="1"/>
    <col min="16" max="19" width="9.44140625" style="2" bestFit="1" customWidth="1"/>
    <col min="20" max="20" width="9.44140625" style="76" bestFit="1" customWidth="1"/>
    <col min="21" max="27" width="9.44140625" style="2" bestFit="1" customWidth="1"/>
    <col min="28" max="29" width="9.88671875" style="2" bestFit="1" customWidth="1"/>
    <col min="30" max="16384" width="11.5546875" style="2"/>
  </cols>
  <sheetData>
    <row r="1" spans="1:29" x14ac:dyDescent="0.3">
      <c r="A1" s="49" t="s">
        <v>3</v>
      </c>
      <c r="B1" s="49" t="s">
        <v>262</v>
      </c>
    </row>
    <row r="2" spans="1:29" x14ac:dyDescent="0.3">
      <c r="A2" s="49" t="s">
        <v>5</v>
      </c>
      <c r="B2" s="49" t="s">
        <v>44</v>
      </c>
      <c r="M2" s="74" t="s">
        <v>245</v>
      </c>
      <c r="N2" s="73" t="s">
        <v>91</v>
      </c>
      <c r="O2" s="74" t="s">
        <v>133</v>
      </c>
      <c r="P2" s="75">
        <v>1</v>
      </c>
      <c r="Q2" s="75">
        <v>2</v>
      </c>
      <c r="R2" s="75">
        <v>3</v>
      </c>
      <c r="S2" s="75">
        <v>4</v>
      </c>
      <c r="T2" s="75">
        <v>5</v>
      </c>
      <c r="U2" s="75">
        <v>6</v>
      </c>
      <c r="V2" s="75">
        <v>7</v>
      </c>
      <c r="W2" s="75">
        <v>8</v>
      </c>
      <c r="X2" s="75">
        <v>9</v>
      </c>
      <c r="Y2" s="75">
        <v>10</v>
      </c>
      <c r="Z2" s="75">
        <v>11</v>
      </c>
      <c r="AA2" s="75">
        <v>12</v>
      </c>
      <c r="AB2" s="75">
        <v>13</v>
      </c>
      <c r="AC2" s="75">
        <v>14</v>
      </c>
    </row>
    <row r="3" spans="1:29" x14ac:dyDescent="0.3">
      <c r="A3" s="49" t="s">
        <v>88</v>
      </c>
      <c r="B3" s="49" t="s">
        <v>263</v>
      </c>
      <c r="M3" s="77" t="s">
        <v>123</v>
      </c>
      <c r="N3" s="2" t="s">
        <v>58</v>
      </c>
      <c r="O3" s="77" t="s">
        <v>59</v>
      </c>
      <c r="P3" s="181">
        <f>$J$8/($J$8+$J$7)</f>
        <v>0.98360655737704927</v>
      </c>
      <c r="Q3" s="181">
        <f t="shared" ref="Q3:AC3" si="0">$J$8/($J$8+$J$7)</f>
        <v>0.98360655737704927</v>
      </c>
      <c r="R3" s="181">
        <f t="shared" si="0"/>
        <v>0.98360655737704927</v>
      </c>
      <c r="S3" s="181">
        <f t="shared" si="0"/>
        <v>0.98360655737704927</v>
      </c>
      <c r="T3" s="182">
        <f t="shared" si="0"/>
        <v>0.98360655737704927</v>
      </c>
      <c r="U3" s="181">
        <f t="shared" si="0"/>
        <v>0.98360655737704927</v>
      </c>
      <c r="V3" s="181">
        <f t="shared" si="0"/>
        <v>0.98360655737704927</v>
      </c>
      <c r="W3" s="181">
        <f t="shared" si="0"/>
        <v>0.98360655737704927</v>
      </c>
      <c r="X3" s="181">
        <f t="shared" si="0"/>
        <v>0.98360655737704927</v>
      </c>
      <c r="Y3" s="181">
        <f t="shared" si="0"/>
        <v>0.98360655737704927</v>
      </c>
      <c r="Z3" s="181">
        <f t="shared" si="0"/>
        <v>0.98360655737704927</v>
      </c>
      <c r="AA3" s="181">
        <f t="shared" si="0"/>
        <v>0.98360655737704927</v>
      </c>
      <c r="AB3" s="181">
        <f t="shared" si="0"/>
        <v>0.98360655737704927</v>
      </c>
      <c r="AC3" s="181">
        <f t="shared" si="0"/>
        <v>0.98360655737704927</v>
      </c>
    </row>
    <row r="4" spans="1:29" x14ac:dyDescent="0.3">
      <c r="M4" s="178"/>
      <c r="N4" s="2" t="s">
        <v>64</v>
      </c>
      <c r="O4" s="77"/>
      <c r="P4" s="78">
        <f>_xlfn.NORM.S.INV(P3)</f>
        <v>2.1346833339130673</v>
      </c>
      <c r="Q4" s="78">
        <f t="shared" ref="Q4:AC4" si="1">_xlfn.NORM.S.INV(Q3)</f>
        <v>2.1346833339130673</v>
      </c>
      <c r="R4" s="78">
        <f t="shared" si="1"/>
        <v>2.1346833339130673</v>
      </c>
      <c r="S4" s="78">
        <f t="shared" si="1"/>
        <v>2.1346833339130673</v>
      </c>
      <c r="T4" s="183">
        <f t="shared" si="1"/>
        <v>2.1346833339130673</v>
      </c>
      <c r="U4" s="78">
        <f t="shared" si="1"/>
        <v>2.1346833339130673</v>
      </c>
      <c r="V4" s="78">
        <f t="shared" si="1"/>
        <v>2.1346833339130673</v>
      </c>
      <c r="W4" s="78">
        <f t="shared" si="1"/>
        <v>2.1346833339130673</v>
      </c>
      <c r="X4" s="78">
        <f t="shared" si="1"/>
        <v>2.1346833339130673</v>
      </c>
      <c r="Y4" s="78">
        <f t="shared" si="1"/>
        <v>2.1346833339130673</v>
      </c>
      <c r="Z4" s="78">
        <f t="shared" si="1"/>
        <v>2.1346833339130673</v>
      </c>
      <c r="AA4" s="78">
        <f t="shared" si="1"/>
        <v>2.1346833339130673</v>
      </c>
      <c r="AB4" s="78">
        <f t="shared" si="1"/>
        <v>2.1346833339130673</v>
      </c>
      <c r="AC4" s="78">
        <f t="shared" si="1"/>
        <v>2.1346833339130673</v>
      </c>
    </row>
    <row r="5" spans="1:29" ht="15" x14ac:dyDescent="0.35">
      <c r="A5" s="235" t="s">
        <v>16</v>
      </c>
      <c r="B5" s="235"/>
      <c r="C5" s="59"/>
      <c r="D5" s="59"/>
      <c r="H5" s="59" t="s">
        <v>118</v>
      </c>
      <c r="I5" s="59"/>
      <c r="J5" s="59"/>
      <c r="K5" s="115"/>
      <c r="M5" s="79" t="s">
        <v>124</v>
      </c>
      <c r="N5" s="59" t="s">
        <v>120</v>
      </c>
      <c r="O5" s="79" t="s">
        <v>95</v>
      </c>
      <c r="P5" s="80">
        <f>$C$7*SQRT($C$9+P2)</f>
        <v>40</v>
      </c>
      <c r="Q5" s="80">
        <f t="shared" ref="Q5:AC5" si="2">$C$7*SQRT($C$9+Q2)</f>
        <v>44.721359549995796</v>
      </c>
      <c r="R5" s="80">
        <f t="shared" si="2"/>
        <v>48.989794855663561</v>
      </c>
      <c r="S5" s="80">
        <f t="shared" si="2"/>
        <v>52.915026221291811</v>
      </c>
      <c r="T5" s="184">
        <f t="shared" si="2"/>
        <v>56.568542494923804</v>
      </c>
      <c r="U5" s="80">
        <f t="shared" si="2"/>
        <v>60</v>
      </c>
      <c r="V5" s="80">
        <f t="shared" si="2"/>
        <v>63.245553203367592</v>
      </c>
      <c r="W5" s="80">
        <f t="shared" si="2"/>
        <v>66.332495807107989</v>
      </c>
      <c r="X5" s="80">
        <f t="shared" si="2"/>
        <v>69.282032302755084</v>
      </c>
      <c r="Y5" s="80">
        <f t="shared" si="2"/>
        <v>72.111025509279784</v>
      </c>
      <c r="Z5" s="80">
        <f t="shared" si="2"/>
        <v>74.833147735478832</v>
      </c>
      <c r="AA5" s="80">
        <f t="shared" si="2"/>
        <v>77.459666924148337</v>
      </c>
      <c r="AB5" s="80">
        <f t="shared" si="2"/>
        <v>80</v>
      </c>
      <c r="AC5" s="80">
        <f t="shared" si="2"/>
        <v>82.462112512353215</v>
      </c>
    </row>
    <row r="6" spans="1:29" x14ac:dyDescent="0.3">
      <c r="A6" s="49" t="s">
        <v>43</v>
      </c>
      <c r="B6" s="77" t="s">
        <v>45</v>
      </c>
      <c r="C6" s="2">
        <v>70</v>
      </c>
      <c r="D6" s="2" t="s">
        <v>96</v>
      </c>
      <c r="H6" s="76" t="s">
        <v>114</v>
      </c>
      <c r="I6" s="2" t="s">
        <v>73</v>
      </c>
      <c r="J6" s="2">
        <v>50</v>
      </c>
      <c r="K6" s="2" t="s">
        <v>115</v>
      </c>
      <c r="M6" s="77" t="s">
        <v>65</v>
      </c>
      <c r="N6" s="2" t="s">
        <v>66</v>
      </c>
      <c r="O6" s="77" t="s">
        <v>95</v>
      </c>
      <c r="P6" s="78">
        <f>P$4*P$5</f>
        <v>85.387333356522689</v>
      </c>
      <c r="Q6" s="78">
        <f>Q$4*Q$5</f>
        <v>95.46594090131002</v>
      </c>
      <c r="R6" s="78">
        <f t="shared" ref="R6:AC6" si="3">R$4*R$5</f>
        <v>104.57769861020512</v>
      </c>
      <c r="S6" s="78">
        <f t="shared" si="3"/>
        <v>112.95682458816458</v>
      </c>
      <c r="T6" s="183">
        <f t="shared" si="3"/>
        <v>120.75592488766696</v>
      </c>
      <c r="U6" s="78">
        <f t="shared" si="3"/>
        <v>128.08100003478404</v>
      </c>
      <c r="V6" s="78">
        <f t="shared" si="3"/>
        <v>135.009228367341</v>
      </c>
      <c r="W6" s="78">
        <f t="shared" si="3"/>
        <v>141.59887329629183</v>
      </c>
      <c r="X6" s="78">
        <f t="shared" si="3"/>
        <v>147.89519969631806</v>
      </c>
      <c r="Y6" s="78">
        <f t="shared" si="3"/>
        <v>153.93420434603962</v>
      </c>
      <c r="Z6" s="78">
        <f t="shared" si="3"/>
        <v>159.74507329518104</v>
      </c>
      <c r="AA6" s="78">
        <f t="shared" si="3"/>
        <v>165.35186003343671</v>
      </c>
      <c r="AB6" s="78">
        <f t="shared" si="3"/>
        <v>170.77466671304538</v>
      </c>
      <c r="AC6" s="78">
        <f t="shared" si="3"/>
        <v>176.03049725938462</v>
      </c>
    </row>
    <row r="7" spans="1:29" x14ac:dyDescent="0.3">
      <c r="A7" s="49" t="s">
        <v>46</v>
      </c>
      <c r="B7" s="77" t="s">
        <v>47</v>
      </c>
      <c r="C7" s="2">
        <v>20</v>
      </c>
      <c r="D7" s="2" t="s">
        <v>96</v>
      </c>
      <c r="H7" s="76" t="s">
        <v>259</v>
      </c>
      <c r="I7" s="2" t="s">
        <v>50</v>
      </c>
      <c r="J7" s="2">
        <v>0.05</v>
      </c>
      <c r="K7" s="2" t="s">
        <v>115</v>
      </c>
      <c r="M7" s="77" t="s">
        <v>125</v>
      </c>
      <c r="N7" s="2" t="s">
        <v>119</v>
      </c>
      <c r="O7" s="77" t="s">
        <v>95</v>
      </c>
      <c r="P7" s="78">
        <f t="shared" ref="P7:AC7" si="4">$C$6*(P2)</f>
        <v>70</v>
      </c>
      <c r="Q7" s="78">
        <f t="shared" si="4"/>
        <v>140</v>
      </c>
      <c r="R7" s="78">
        <f t="shared" si="4"/>
        <v>210</v>
      </c>
      <c r="S7" s="78">
        <f t="shared" si="4"/>
        <v>280</v>
      </c>
      <c r="T7" s="183">
        <f t="shared" si="4"/>
        <v>350</v>
      </c>
      <c r="U7" s="78">
        <f t="shared" si="4"/>
        <v>420</v>
      </c>
      <c r="V7" s="78">
        <f t="shared" si="4"/>
        <v>490</v>
      </c>
      <c r="W7" s="78">
        <f t="shared" si="4"/>
        <v>560</v>
      </c>
      <c r="X7" s="78">
        <f t="shared" si="4"/>
        <v>630</v>
      </c>
      <c r="Y7" s="78">
        <f t="shared" si="4"/>
        <v>700</v>
      </c>
      <c r="Z7" s="78">
        <f t="shared" si="4"/>
        <v>770</v>
      </c>
      <c r="AA7" s="78">
        <f t="shared" si="4"/>
        <v>840</v>
      </c>
      <c r="AB7" s="78">
        <f t="shared" si="4"/>
        <v>910</v>
      </c>
      <c r="AC7" s="78">
        <f t="shared" si="4"/>
        <v>980</v>
      </c>
    </row>
    <row r="8" spans="1:29" x14ac:dyDescent="0.3">
      <c r="A8" s="49" t="s">
        <v>90</v>
      </c>
      <c r="B8" s="77" t="s">
        <v>91</v>
      </c>
      <c r="C8" s="2">
        <v>2</v>
      </c>
      <c r="D8" s="2" t="s">
        <v>94</v>
      </c>
      <c r="H8" s="76" t="s">
        <v>260</v>
      </c>
      <c r="I8" s="2" t="s">
        <v>15</v>
      </c>
      <c r="J8" s="2">
        <v>3</v>
      </c>
      <c r="K8" s="2" t="s">
        <v>115</v>
      </c>
      <c r="M8" s="77" t="s">
        <v>102</v>
      </c>
      <c r="N8" s="2" t="s">
        <v>122</v>
      </c>
      <c r="O8" s="77" t="s">
        <v>95</v>
      </c>
      <c r="P8" s="78">
        <f>$C$6*$C$9</f>
        <v>210</v>
      </c>
      <c r="Q8" s="78">
        <f t="shared" ref="Q8:AA8" si="5">$C$6*$C$9</f>
        <v>210</v>
      </c>
      <c r="R8" s="78">
        <f t="shared" si="5"/>
        <v>210</v>
      </c>
      <c r="S8" s="78">
        <f t="shared" si="5"/>
        <v>210</v>
      </c>
      <c r="T8" s="183">
        <f t="shared" si="5"/>
        <v>210</v>
      </c>
      <c r="U8" s="78">
        <f t="shared" si="5"/>
        <v>210</v>
      </c>
      <c r="V8" s="78">
        <f t="shared" si="5"/>
        <v>210</v>
      </c>
      <c r="W8" s="78">
        <f>$C$6*$C$9</f>
        <v>210</v>
      </c>
      <c r="X8" s="78">
        <f t="shared" si="5"/>
        <v>210</v>
      </c>
      <c r="Y8" s="78">
        <f t="shared" si="5"/>
        <v>210</v>
      </c>
      <c r="Z8" s="78">
        <f>$C$6*$C$9</f>
        <v>210</v>
      </c>
      <c r="AA8" s="78">
        <f t="shared" si="5"/>
        <v>210</v>
      </c>
      <c r="AB8" s="78">
        <f>$C$6*$C$9</f>
        <v>210</v>
      </c>
      <c r="AC8" s="78">
        <f>$C$6*$C$9</f>
        <v>210</v>
      </c>
    </row>
    <row r="9" spans="1:29" x14ac:dyDescent="0.3">
      <c r="A9" s="49" t="s">
        <v>51</v>
      </c>
      <c r="B9" s="77" t="s">
        <v>52</v>
      </c>
      <c r="C9" s="2">
        <v>3</v>
      </c>
      <c r="D9" s="2" t="s">
        <v>94</v>
      </c>
      <c r="M9" s="79" t="s">
        <v>92</v>
      </c>
      <c r="N9" s="59" t="s">
        <v>93</v>
      </c>
      <c r="O9" s="79" t="s">
        <v>95</v>
      </c>
      <c r="P9" s="80">
        <f t="shared" ref="P9:AC9" si="6">ROUNDUP($C$6*($C$9+P2)+P6,0)</f>
        <v>366</v>
      </c>
      <c r="Q9" s="80">
        <f t="shared" si="6"/>
        <v>446</v>
      </c>
      <c r="R9" s="80">
        <f t="shared" si="6"/>
        <v>525</v>
      </c>
      <c r="S9" s="80">
        <f t="shared" si="6"/>
        <v>603</v>
      </c>
      <c r="T9" s="184">
        <f t="shared" si="6"/>
        <v>681</v>
      </c>
      <c r="U9" s="80">
        <f t="shared" si="6"/>
        <v>759</v>
      </c>
      <c r="V9" s="80">
        <f t="shared" si="6"/>
        <v>836</v>
      </c>
      <c r="W9" s="80">
        <f t="shared" si="6"/>
        <v>912</v>
      </c>
      <c r="X9" s="80">
        <f t="shared" si="6"/>
        <v>988</v>
      </c>
      <c r="Y9" s="80">
        <f t="shared" si="6"/>
        <v>1064</v>
      </c>
      <c r="Z9" s="80">
        <f t="shared" si="6"/>
        <v>1140</v>
      </c>
      <c r="AA9" s="80">
        <f t="shared" si="6"/>
        <v>1216</v>
      </c>
      <c r="AB9" s="80">
        <f t="shared" si="6"/>
        <v>1291</v>
      </c>
      <c r="AC9" s="80">
        <f t="shared" si="6"/>
        <v>1367</v>
      </c>
    </row>
    <row r="10" spans="1:29" x14ac:dyDescent="0.3">
      <c r="A10" s="49" t="s">
        <v>109</v>
      </c>
      <c r="B10" s="77" t="s">
        <v>58</v>
      </c>
      <c r="C10" s="2">
        <f>J8/(J8+J7)</f>
        <v>0.98360655737704927</v>
      </c>
      <c r="H10" s="2" t="s">
        <v>121</v>
      </c>
      <c r="I10" s="2">
        <f>C14+C13*C11+C6*C8/2</f>
        <v>165.72865816128368</v>
      </c>
      <c r="M10" s="185" t="s">
        <v>126</v>
      </c>
      <c r="N10" s="2" t="s">
        <v>261</v>
      </c>
      <c r="O10" s="77" t="s">
        <v>95</v>
      </c>
      <c r="P10" s="78">
        <f>P$11*P$5</f>
        <v>0.23498146086543492</v>
      </c>
      <c r="Q10" s="78">
        <f>Q$11*Q$5</f>
        <v>0.26271725997365952</v>
      </c>
      <c r="R10" s="78">
        <f t="shared" ref="R10:AC10" si="7">R$11*R$5</f>
        <v>0.28779233906704482</v>
      </c>
      <c r="S10" s="78">
        <f t="shared" si="7"/>
        <v>0.31085125408029862</v>
      </c>
      <c r="T10" s="183">
        <f t="shared" si="7"/>
        <v>0.33231396886214076</v>
      </c>
      <c r="U10" s="78">
        <f t="shared" si="7"/>
        <v>0.35247219129815238</v>
      </c>
      <c r="V10" s="78">
        <f t="shared" si="7"/>
        <v>0.37153831212424759</v>
      </c>
      <c r="W10" s="78">
        <f t="shared" si="7"/>
        <v>0.38967266919011428</v>
      </c>
      <c r="X10" s="78">
        <f t="shared" si="7"/>
        <v>0.40699982905569104</v>
      </c>
      <c r="Y10" s="78">
        <f t="shared" si="7"/>
        <v>0.42361885296688018</v>
      </c>
      <c r="Z10" s="78">
        <f t="shared" si="7"/>
        <v>0.43961005940104325</v>
      </c>
      <c r="AA10" s="78">
        <f t="shared" si="7"/>
        <v>0.45503964229965965</v>
      </c>
      <c r="AB10" s="78">
        <f t="shared" si="7"/>
        <v>0.46996292173086984</v>
      </c>
      <c r="AC10" s="78">
        <f t="shared" si="7"/>
        <v>0.48442669160506546</v>
      </c>
    </row>
    <row r="11" spans="1:29" ht="15.6" thickBot="1" x14ac:dyDescent="0.4">
      <c r="A11" s="49"/>
      <c r="B11" s="77" t="s">
        <v>120</v>
      </c>
      <c r="C11" s="2">
        <f>C7*SQRT(C8+C9)</f>
        <v>44.721359549995796</v>
      </c>
      <c r="M11" s="77"/>
      <c r="N11" s="2" t="s">
        <v>70</v>
      </c>
      <c r="O11" s="178" t="s">
        <v>95</v>
      </c>
      <c r="P11" s="2">
        <f>_xlfn.NORM.S.DIST(P4,FALSE)-P4*(1-_xlfn.NORM.S.DIST(P4,TRUE))</f>
        <v>5.874536521635873E-3</v>
      </c>
      <c r="Q11" s="2">
        <f t="shared" ref="Q11:AC11" si="8">_xlfn.NORM.S.DIST(Q4,FALSE)-Q4*(1-_xlfn.NORM.S.DIST(Q4,TRUE))</f>
        <v>5.874536521635873E-3</v>
      </c>
      <c r="R11" s="2">
        <f t="shared" si="8"/>
        <v>5.874536521635873E-3</v>
      </c>
      <c r="S11" s="2">
        <f t="shared" si="8"/>
        <v>5.874536521635873E-3</v>
      </c>
      <c r="T11" s="76">
        <f t="shared" si="8"/>
        <v>5.874536521635873E-3</v>
      </c>
      <c r="U11" s="2">
        <f t="shared" si="8"/>
        <v>5.874536521635873E-3</v>
      </c>
      <c r="V11" s="2">
        <f t="shared" si="8"/>
        <v>5.874536521635873E-3</v>
      </c>
      <c r="W11" s="2">
        <f t="shared" si="8"/>
        <v>5.874536521635873E-3</v>
      </c>
      <c r="X11" s="2">
        <f t="shared" si="8"/>
        <v>5.874536521635873E-3</v>
      </c>
      <c r="Y11" s="2">
        <f t="shared" si="8"/>
        <v>5.874536521635873E-3</v>
      </c>
      <c r="Z11" s="2">
        <f t="shared" si="8"/>
        <v>5.874536521635873E-3</v>
      </c>
      <c r="AA11" s="2">
        <f t="shared" si="8"/>
        <v>5.874536521635873E-3</v>
      </c>
      <c r="AB11" s="2">
        <f t="shared" si="8"/>
        <v>5.874536521635873E-3</v>
      </c>
      <c r="AC11" s="2">
        <f t="shared" si="8"/>
        <v>5.874536521635873E-3</v>
      </c>
    </row>
    <row r="12" spans="1:29" x14ac:dyDescent="0.3">
      <c r="A12" s="49"/>
      <c r="B12" s="77" t="s">
        <v>64</v>
      </c>
      <c r="C12" s="2">
        <f>_xlfn.NORM.S.INV(C10)</f>
        <v>2.1346833339130673</v>
      </c>
      <c r="H12" s="81" t="s">
        <v>110</v>
      </c>
      <c r="I12" s="84">
        <f>SUM(I13:I15)</f>
        <v>33.680508798024675</v>
      </c>
      <c r="M12" s="180" t="s">
        <v>258</v>
      </c>
      <c r="N12" s="2" t="s">
        <v>26</v>
      </c>
      <c r="O12" s="180" t="s">
        <v>95</v>
      </c>
      <c r="P12" s="78">
        <f>P7</f>
        <v>70</v>
      </c>
      <c r="Q12" s="78">
        <f t="shared" ref="Q12:AC12" si="9">Q7</f>
        <v>140</v>
      </c>
      <c r="R12" s="78">
        <f t="shared" si="9"/>
        <v>210</v>
      </c>
      <c r="S12" s="78">
        <f t="shared" si="9"/>
        <v>280</v>
      </c>
      <c r="T12" s="183">
        <f t="shared" si="9"/>
        <v>350</v>
      </c>
      <c r="U12" s="78">
        <f t="shared" si="9"/>
        <v>420</v>
      </c>
      <c r="V12" s="78">
        <f t="shared" si="9"/>
        <v>490</v>
      </c>
      <c r="W12" s="78">
        <f t="shared" si="9"/>
        <v>560</v>
      </c>
      <c r="X12" s="78">
        <f t="shared" si="9"/>
        <v>630</v>
      </c>
      <c r="Y12" s="78">
        <f t="shared" si="9"/>
        <v>700</v>
      </c>
      <c r="Z12" s="78">
        <f t="shared" si="9"/>
        <v>770</v>
      </c>
      <c r="AA12" s="78">
        <f t="shared" si="9"/>
        <v>840</v>
      </c>
      <c r="AB12" s="78">
        <f t="shared" si="9"/>
        <v>910</v>
      </c>
      <c r="AC12" s="78">
        <f t="shared" si="9"/>
        <v>980</v>
      </c>
    </row>
    <row r="13" spans="1:29" x14ac:dyDescent="0.3">
      <c r="A13" s="49"/>
      <c r="B13" s="77" t="s">
        <v>70</v>
      </c>
      <c r="C13" s="2">
        <f>_xlfn.NORM.S.DIST(C12,FALSE)-C12*(1-_xlfn.NORM.S.DIST(C12,TRUE))</f>
        <v>5.874536521635873E-3</v>
      </c>
      <c r="D13" s="2" t="s">
        <v>95</v>
      </c>
      <c r="H13" s="82" t="s">
        <v>112</v>
      </c>
      <c r="I13" s="85">
        <f>J6/C8</f>
        <v>25</v>
      </c>
      <c r="M13" s="77" t="s">
        <v>127</v>
      </c>
      <c r="N13" s="2" t="s">
        <v>33</v>
      </c>
      <c r="O13" s="77" t="s">
        <v>95</v>
      </c>
      <c r="P13" s="78">
        <f>P6+P10</f>
        <v>85.62231481738813</v>
      </c>
      <c r="Q13" s="78">
        <f>Q6+Q10</f>
        <v>95.728658161283676</v>
      </c>
      <c r="R13" s="78">
        <f t="shared" ref="R13:AC13" si="10">R6+R10</f>
        <v>104.86549094927216</v>
      </c>
      <c r="S13" s="78">
        <f t="shared" si="10"/>
        <v>113.26767584224488</v>
      </c>
      <c r="T13" s="183">
        <f t="shared" si="10"/>
        <v>121.0882388565291</v>
      </c>
      <c r="U13" s="78">
        <f t="shared" si="10"/>
        <v>128.43347222608219</v>
      </c>
      <c r="V13" s="78">
        <f t="shared" si="10"/>
        <v>135.38076667946524</v>
      </c>
      <c r="W13" s="78">
        <f t="shared" si="10"/>
        <v>141.98854596548193</v>
      </c>
      <c r="X13" s="78">
        <f t="shared" si="10"/>
        <v>148.30219952537374</v>
      </c>
      <c r="Y13" s="78">
        <f t="shared" si="10"/>
        <v>154.3578231990065</v>
      </c>
      <c r="Z13" s="78">
        <f t="shared" si="10"/>
        <v>160.18468335458209</v>
      </c>
      <c r="AA13" s="78">
        <f t="shared" si="10"/>
        <v>165.80689967573636</v>
      </c>
      <c r="AB13" s="78">
        <f t="shared" si="10"/>
        <v>171.24462963477626</v>
      </c>
      <c r="AC13" s="78">
        <f t="shared" si="10"/>
        <v>176.51492395098967</v>
      </c>
    </row>
    <row r="14" spans="1:29" x14ac:dyDescent="0.3">
      <c r="A14" s="49" t="s">
        <v>65</v>
      </c>
      <c r="B14" s="77" t="s">
        <v>66</v>
      </c>
      <c r="C14" s="2">
        <f>C12*C7*SQRT(C8+C9)</f>
        <v>95.46594090131002</v>
      </c>
      <c r="D14" s="2" t="s">
        <v>95</v>
      </c>
      <c r="H14" s="82" t="s">
        <v>111</v>
      </c>
      <c r="I14" s="85">
        <f>J7*(C14+C13*C11+C6*C8/2)</f>
        <v>8.2864329080641834</v>
      </c>
      <c r="M14" s="79" t="s">
        <v>128</v>
      </c>
      <c r="N14" s="59" t="s">
        <v>121</v>
      </c>
      <c r="O14" s="79" t="s">
        <v>95</v>
      </c>
      <c r="P14" s="80">
        <f>P13+P12/2</f>
        <v>120.62231481738813</v>
      </c>
      <c r="Q14" s="80">
        <f>Q13+Q12/2</f>
        <v>165.72865816128368</v>
      </c>
      <c r="R14" s="80">
        <f t="shared" ref="R14:AC14" si="11">R13+R12/2</f>
        <v>209.86549094927216</v>
      </c>
      <c r="S14" s="80">
        <f t="shared" si="11"/>
        <v>253.2676758422449</v>
      </c>
      <c r="T14" s="184">
        <f t="shared" si="11"/>
        <v>296.08823885652907</v>
      </c>
      <c r="U14" s="80">
        <f t="shared" si="11"/>
        <v>338.43347222608219</v>
      </c>
      <c r="V14" s="80">
        <f t="shared" si="11"/>
        <v>380.38076667946524</v>
      </c>
      <c r="W14" s="80">
        <f t="shared" si="11"/>
        <v>421.98854596548193</v>
      </c>
      <c r="X14" s="80">
        <f t="shared" si="11"/>
        <v>463.30219952537374</v>
      </c>
      <c r="Y14" s="80">
        <f t="shared" si="11"/>
        <v>504.35782319900648</v>
      </c>
      <c r="Z14" s="80">
        <f t="shared" si="11"/>
        <v>545.18468335458215</v>
      </c>
      <c r="AA14" s="80">
        <f t="shared" si="11"/>
        <v>585.8068996757363</v>
      </c>
      <c r="AB14" s="80">
        <f t="shared" si="11"/>
        <v>626.24462963477629</v>
      </c>
      <c r="AC14" s="80">
        <f t="shared" si="11"/>
        <v>666.51492395098967</v>
      </c>
    </row>
    <row r="15" spans="1:29" ht="15" thickBot="1" x14ac:dyDescent="0.35">
      <c r="A15" s="49" t="s">
        <v>92</v>
      </c>
      <c r="B15" s="77" t="s">
        <v>93</v>
      </c>
      <c r="C15" s="2">
        <f>ROUNDUP(C6*(C8+C9)+C14,0)</f>
        <v>446</v>
      </c>
      <c r="D15" s="2" t="s">
        <v>95</v>
      </c>
      <c r="H15" s="83" t="s">
        <v>113</v>
      </c>
      <c r="I15" s="86">
        <f>J8*C13*C11/C8</f>
        <v>0.39407588996048931</v>
      </c>
      <c r="M15" s="77" t="s">
        <v>129</v>
      </c>
      <c r="O15" s="77" t="s">
        <v>115</v>
      </c>
      <c r="P15" s="78">
        <f>$J$6/P2</f>
        <v>50</v>
      </c>
      <c r="Q15" s="78">
        <f t="shared" ref="Q15:AC15" si="12">$J$6/Q2</f>
        <v>25</v>
      </c>
      <c r="R15" s="78">
        <f t="shared" si="12"/>
        <v>16.666666666666668</v>
      </c>
      <c r="S15" s="78">
        <f t="shared" si="12"/>
        <v>12.5</v>
      </c>
      <c r="T15" s="183">
        <f t="shared" si="12"/>
        <v>10</v>
      </c>
      <c r="U15" s="78">
        <f t="shared" si="12"/>
        <v>8.3333333333333339</v>
      </c>
      <c r="V15" s="78">
        <f t="shared" si="12"/>
        <v>7.1428571428571432</v>
      </c>
      <c r="W15" s="78">
        <f t="shared" si="12"/>
        <v>6.25</v>
      </c>
      <c r="X15" s="78">
        <f t="shared" si="12"/>
        <v>5.5555555555555554</v>
      </c>
      <c r="Y15" s="78">
        <f t="shared" si="12"/>
        <v>5</v>
      </c>
      <c r="Z15" s="78">
        <f t="shared" si="12"/>
        <v>4.5454545454545459</v>
      </c>
      <c r="AA15" s="78">
        <f t="shared" si="12"/>
        <v>4.166666666666667</v>
      </c>
      <c r="AB15" s="78">
        <f t="shared" si="12"/>
        <v>3.8461538461538463</v>
      </c>
      <c r="AC15" s="78">
        <f t="shared" si="12"/>
        <v>3.5714285714285716</v>
      </c>
    </row>
    <row r="16" spans="1:29" x14ac:dyDescent="0.3">
      <c r="A16" s="49" t="s">
        <v>116</v>
      </c>
      <c r="B16" s="77" t="s">
        <v>117</v>
      </c>
      <c r="C16" s="2">
        <f>SQRT(2*J6/C6/J7)</f>
        <v>5.3452248382484875</v>
      </c>
      <c r="D16" s="2" t="s">
        <v>94</v>
      </c>
      <c r="M16" s="77" t="s">
        <v>130</v>
      </c>
      <c r="O16" s="77" t="s">
        <v>115</v>
      </c>
      <c r="P16" s="78">
        <f>$J$7*P14</f>
        <v>6.0311157408694065</v>
      </c>
      <c r="Q16" s="78">
        <f>$J$7*Q14</f>
        <v>8.2864329080641834</v>
      </c>
      <c r="R16" s="78">
        <f t="shared" ref="R16:AC16" si="13">$J$7*R14</f>
        <v>10.493274547463608</v>
      </c>
      <c r="S16" s="78">
        <f t="shared" si="13"/>
        <v>12.663383792112246</v>
      </c>
      <c r="T16" s="183">
        <f t="shared" si="13"/>
        <v>14.804411942826455</v>
      </c>
      <c r="U16" s="78">
        <f t="shared" si="13"/>
        <v>16.921673611304112</v>
      </c>
      <c r="V16" s="78">
        <f t="shared" si="13"/>
        <v>19.019038333973263</v>
      </c>
      <c r="W16" s="78">
        <f t="shared" si="13"/>
        <v>21.099427298274097</v>
      </c>
      <c r="X16" s="78">
        <f t="shared" si="13"/>
        <v>23.165109976268688</v>
      </c>
      <c r="Y16" s="78">
        <f t="shared" si="13"/>
        <v>25.217891159950327</v>
      </c>
      <c r="Z16" s="78">
        <f t="shared" si="13"/>
        <v>27.259234167729108</v>
      </c>
      <c r="AA16" s="78">
        <f t="shared" si="13"/>
        <v>29.290344983786817</v>
      </c>
      <c r="AB16" s="78">
        <f t="shared" si="13"/>
        <v>31.312231481738817</v>
      </c>
      <c r="AC16" s="78">
        <f t="shared" si="13"/>
        <v>33.325746197549485</v>
      </c>
    </row>
    <row r="17" spans="1:29" x14ac:dyDescent="0.3">
      <c r="M17" s="79" t="s">
        <v>131</v>
      </c>
      <c r="N17" s="59"/>
      <c r="O17" s="79" t="s">
        <v>115</v>
      </c>
      <c r="P17" s="80">
        <f>$J$8*P10/P2</f>
        <v>0.70494438259630476</v>
      </c>
      <c r="Q17" s="80">
        <f t="shared" ref="Q17:AC17" si="14">$J$8*Q10/Q2</f>
        <v>0.39407588996048926</v>
      </c>
      <c r="R17" s="80">
        <f t="shared" si="14"/>
        <v>0.28779233906704482</v>
      </c>
      <c r="S17" s="80">
        <f t="shared" si="14"/>
        <v>0.23313844056022398</v>
      </c>
      <c r="T17" s="184">
        <f t="shared" si="14"/>
        <v>0.19938838131728445</v>
      </c>
      <c r="U17" s="80">
        <f t="shared" si="14"/>
        <v>0.17623609564907619</v>
      </c>
      <c r="V17" s="80">
        <f t="shared" si="14"/>
        <v>0.15923070519610613</v>
      </c>
      <c r="W17" s="80">
        <f t="shared" si="14"/>
        <v>0.14612725094629286</v>
      </c>
      <c r="X17" s="80">
        <f t="shared" si="14"/>
        <v>0.13566660968523034</v>
      </c>
      <c r="Y17" s="80">
        <f t="shared" si="14"/>
        <v>0.12708565589006407</v>
      </c>
      <c r="Z17" s="80">
        <f t="shared" si="14"/>
        <v>0.11989365256392089</v>
      </c>
      <c r="AA17" s="80">
        <f t="shared" si="14"/>
        <v>0.11375991057491491</v>
      </c>
      <c r="AB17" s="80">
        <f t="shared" si="14"/>
        <v>0.10845298193789304</v>
      </c>
      <c r="AC17" s="80">
        <f t="shared" si="14"/>
        <v>0.10380571962965689</v>
      </c>
    </row>
    <row r="18" spans="1:29" x14ac:dyDescent="0.3">
      <c r="A18" s="73" t="s">
        <v>99</v>
      </c>
      <c r="B18" s="73" t="s">
        <v>108</v>
      </c>
      <c r="C18" s="73" t="s">
        <v>101</v>
      </c>
      <c r="D18" s="73" t="s">
        <v>102</v>
      </c>
      <c r="E18" s="73" t="s">
        <v>97</v>
      </c>
      <c r="F18" s="73" t="s">
        <v>107</v>
      </c>
      <c r="G18" s="73" t="s">
        <v>98</v>
      </c>
      <c r="H18" s="73" t="s">
        <v>104</v>
      </c>
      <c r="I18" s="73" t="s">
        <v>30</v>
      </c>
      <c r="J18" s="73" t="s">
        <v>106</v>
      </c>
      <c r="K18" s="179"/>
      <c r="M18" s="49" t="s">
        <v>132</v>
      </c>
      <c r="O18" s="77" t="s">
        <v>115</v>
      </c>
      <c r="P18" s="78">
        <f>P15+P16+P17</f>
        <v>56.736060123465712</v>
      </c>
      <c r="Q18" s="78">
        <f t="shared" ref="Q18:V18" si="15">Q15+Q16+Q17</f>
        <v>33.680508798024675</v>
      </c>
      <c r="R18" s="78">
        <f t="shared" si="15"/>
        <v>27.447733553197324</v>
      </c>
      <c r="S18" s="78">
        <f t="shared" si="15"/>
        <v>25.396522232672471</v>
      </c>
      <c r="T18" s="183">
        <f>T15+T16+T17</f>
        <v>25.003800324143739</v>
      </c>
      <c r="U18" s="78">
        <f t="shared" si="15"/>
        <v>25.431243040286521</v>
      </c>
      <c r="V18" s="78">
        <f t="shared" si="15"/>
        <v>26.321126182026511</v>
      </c>
      <c r="W18" s="78">
        <f>W15+W16+W17</f>
        <v>27.49555454922039</v>
      </c>
      <c r="X18" s="78">
        <f t="shared" ref="X18" si="16">X15+X16+X17</f>
        <v>28.856332141509476</v>
      </c>
      <c r="Y18" s="78">
        <f t="shared" ref="Y18" si="17">Y15+Y16+Y17</f>
        <v>30.34497681584039</v>
      </c>
      <c r="Z18" s="78">
        <f>Z15+Z16+Z17</f>
        <v>31.924582365747575</v>
      </c>
      <c r="AA18" s="78">
        <f t="shared" ref="AA18" si="18">AA15+AA16+AA17</f>
        <v>33.570771561028394</v>
      </c>
      <c r="AB18" s="78">
        <f>AB15+AB16+AB17</f>
        <v>35.266838309830554</v>
      </c>
      <c r="AC18" s="78">
        <f>AC15+AC16+AC17</f>
        <v>37.000980488607709</v>
      </c>
    </row>
    <row r="19" spans="1:29" x14ac:dyDescent="0.3">
      <c r="A19" s="2">
        <v>1</v>
      </c>
      <c r="B19" s="2">
        <f>C15</f>
        <v>446</v>
      </c>
      <c r="C19" s="2">
        <v>0</v>
      </c>
      <c r="D19" s="2">
        <v>0</v>
      </c>
      <c r="E19" s="2">
        <f>$C$6</f>
        <v>70</v>
      </c>
      <c r="F19" s="2">
        <f>MAX(B19+C19+D19-E19,0)</f>
        <v>376</v>
      </c>
      <c r="G19" s="2">
        <f>MAX(B19+C19-E19,0)</f>
        <v>376</v>
      </c>
      <c r="H19" s="2">
        <f>IF(MOD(A19,$C$8)=0,1,0)</f>
        <v>0</v>
      </c>
      <c r="I19" s="2">
        <f t="shared" ref="I19:I32" si="19">IF(H19=1,$C$15-F19,0)</f>
        <v>0</v>
      </c>
      <c r="J19" s="2">
        <f>ABS(MIN(B19+C19-E19,0))</f>
        <v>0</v>
      </c>
      <c r="M19" s="2" t="s">
        <v>257</v>
      </c>
      <c r="O19" s="2" t="s">
        <v>59</v>
      </c>
      <c r="P19" s="181">
        <f>1-P10/P7</f>
        <v>0.9966431219876366</v>
      </c>
      <c r="Q19" s="181">
        <f t="shared" ref="Q19:AC19" si="20">1-Q10/Q7</f>
        <v>0.99812344814304532</v>
      </c>
      <c r="R19" s="181">
        <f t="shared" si="20"/>
        <v>0.99862956029015693</v>
      </c>
      <c r="S19" s="181">
        <f t="shared" si="20"/>
        <v>0.99888981694971324</v>
      </c>
      <c r="T19" s="182">
        <f t="shared" si="20"/>
        <v>0.99905053151753676</v>
      </c>
      <c r="U19" s="181">
        <f t="shared" si="20"/>
        <v>0.99916078049690915</v>
      </c>
      <c r="V19" s="181">
        <f t="shared" si="20"/>
        <v>0.99924175854668518</v>
      </c>
      <c r="W19" s="181">
        <f t="shared" si="20"/>
        <v>0.99930415594787481</v>
      </c>
      <c r="X19" s="181">
        <f t="shared" si="20"/>
        <v>0.99935396852530844</v>
      </c>
      <c r="Y19" s="181">
        <f t="shared" si="20"/>
        <v>0.99939483021004727</v>
      </c>
      <c r="Z19" s="181">
        <f t="shared" si="20"/>
        <v>0.99942907784493373</v>
      </c>
      <c r="AA19" s="181">
        <f t="shared" si="20"/>
        <v>0.99945828614011945</v>
      </c>
      <c r="AB19" s="181">
        <f t="shared" si="20"/>
        <v>0.99948355722886717</v>
      </c>
      <c r="AC19" s="181">
        <f t="shared" si="20"/>
        <v>0.99950568704938259</v>
      </c>
    </row>
    <row r="20" spans="1:29" x14ac:dyDescent="0.3">
      <c r="A20" s="2">
        <v>2</v>
      </c>
      <c r="B20" s="2">
        <f>G19</f>
        <v>376</v>
      </c>
      <c r="C20" s="2">
        <v>0</v>
      </c>
      <c r="D20" s="2">
        <v>0</v>
      </c>
      <c r="E20" s="2">
        <f t="shared" ref="E20:E68" si="21">$C$6</f>
        <v>70</v>
      </c>
      <c r="F20" s="2">
        <f t="shared" ref="F20:F32" si="22">MAX(B20+C20+D20-E20,0)</f>
        <v>306</v>
      </c>
      <c r="G20" s="2">
        <f t="shared" ref="G20:G32" si="23">MAX(B20+C20-E20,0)</f>
        <v>306</v>
      </c>
      <c r="H20" s="2">
        <f t="shared" ref="H20:H32" si="24">IF(MOD(A20,$C$8)=0,1,0)</f>
        <v>1</v>
      </c>
      <c r="I20" s="2">
        <f t="shared" si="19"/>
        <v>140</v>
      </c>
      <c r="J20" s="2">
        <f t="shared" ref="J20:J32" si="25">ABS(MIN(B20+C20-E20,0))</f>
        <v>0</v>
      </c>
    </row>
    <row r="21" spans="1:29" x14ac:dyDescent="0.3">
      <c r="A21" s="2">
        <v>3</v>
      </c>
      <c r="B21" s="2">
        <f t="shared" ref="B21:B32" si="26">G20</f>
        <v>306</v>
      </c>
      <c r="C21" s="2">
        <v>0</v>
      </c>
      <c r="D21" s="2">
        <f>I20+I19</f>
        <v>140</v>
      </c>
      <c r="E21" s="2">
        <f t="shared" si="21"/>
        <v>70</v>
      </c>
      <c r="F21" s="2">
        <f t="shared" si="22"/>
        <v>376</v>
      </c>
      <c r="G21" s="2">
        <f t="shared" si="23"/>
        <v>236</v>
      </c>
      <c r="H21" s="2">
        <f t="shared" si="24"/>
        <v>0</v>
      </c>
      <c r="I21" s="2">
        <f t="shared" si="19"/>
        <v>0</v>
      </c>
      <c r="J21" s="2">
        <f t="shared" si="25"/>
        <v>0</v>
      </c>
    </row>
    <row r="22" spans="1:29" x14ac:dyDescent="0.3">
      <c r="A22" s="2">
        <v>4</v>
      </c>
      <c r="B22" s="2">
        <f t="shared" si="26"/>
        <v>236</v>
      </c>
      <c r="C22" s="2">
        <v>0</v>
      </c>
      <c r="D22" s="2">
        <f>I21+I20+I19</f>
        <v>140</v>
      </c>
      <c r="E22" s="2">
        <f t="shared" si="21"/>
        <v>70</v>
      </c>
      <c r="F22" s="2">
        <f t="shared" si="22"/>
        <v>306</v>
      </c>
      <c r="G22" s="2">
        <f t="shared" si="23"/>
        <v>166</v>
      </c>
      <c r="H22" s="2">
        <f t="shared" si="24"/>
        <v>1</v>
      </c>
      <c r="I22" s="2">
        <f t="shared" si="19"/>
        <v>140</v>
      </c>
      <c r="J22" s="2">
        <f t="shared" si="25"/>
        <v>0</v>
      </c>
    </row>
    <row r="23" spans="1:29" x14ac:dyDescent="0.3">
      <c r="A23" s="2">
        <v>5</v>
      </c>
      <c r="B23" s="2">
        <f t="shared" si="26"/>
        <v>166</v>
      </c>
      <c r="C23" s="2">
        <f>I19</f>
        <v>0</v>
      </c>
      <c r="D23" s="2">
        <f t="shared" ref="D23:D32" si="27">I22+I21+I20</f>
        <v>280</v>
      </c>
      <c r="E23" s="2">
        <f t="shared" si="21"/>
        <v>70</v>
      </c>
      <c r="F23" s="2">
        <f t="shared" si="22"/>
        <v>376</v>
      </c>
      <c r="G23" s="2">
        <f t="shared" si="23"/>
        <v>96</v>
      </c>
      <c r="H23" s="2">
        <f t="shared" si="24"/>
        <v>0</v>
      </c>
      <c r="I23" s="2">
        <f t="shared" si="19"/>
        <v>0</v>
      </c>
      <c r="J23" s="2">
        <f t="shared" si="25"/>
        <v>0</v>
      </c>
    </row>
    <row r="24" spans="1:29" x14ac:dyDescent="0.3">
      <c r="A24" s="2">
        <v>6</v>
      </c>
      <c r="B24" s="2">
        <f t="shared" si="26"/>
        <v>96</v>
      </c>
      <c r="C24" s="2">
        <f t="shared" ref="C24:C32" si="28">I20</f>
        <v>140</v>
      </c>
      <c r="D24" s="2">
        <f t="shared" si="27"/>
        <v>140</v>
      </c>
      <c r="E24" s="2">
        <f t="shared" si="21"/>
        <v>70</v>
      </c>
      <c r="F24" s="2">
        <f>MAX(B24+C24+D24-E24,0)</f>
        <v>306</v>
      </c>
      <c r="G24" s="2">
        <f t="shared" si="23"/>
        <v>166</v>
      </c>
      <c r="H24" s="2">
        <f t="shared" si="24"/>
        <v>1</v>
      </c>
      <c r="I24" s="2">
        <f t="shared" si="19"/>
        <v>140</v>
      </c>
      <c r="J24" s="2">
        <f t="shared" si="25"/>
        <v>0</v>
      </c>
      <c r="N24" s="77"/>
      <c r="O24" s="77"/>
      <c r="P24" s="78"/>
      <c r="Q24" s="78"/>
      <c r="R24" s="78"/>
      <c r="S24" s="78"/>
      <c r="T24" s="183"/>
      <c r="U24" s="78"/>
      <c r="V24" s="78"/>
    </row>
    <row r="25" spans="1:29" x14ac:dyDescent="0.3">
      <c r="A25" s="2">
        <v>7</v>
      </c>
      <c r="B25" s="2">
        <f t="shared" si="26"/>
        <v>166</v>
      </c>
      <c r="C25" s="2">
        <f t="shared" si="28"/>
        <v>0</v>
      </c>
      <c r="D25" s="2">
        <f t="shared" si="27"/>
        <v>280</v>
      </c>
      <c r="E25" s="2">
        <f t="shared" si="21"/>
        <v>70</v>
      </c>
      <c r="F25" s="2">
        <f t="shared" si="22"/>
        <v>376</v>
      </c>
      <c r="G25" s="2">
        <f t="shared" si="23"/>
        <v>96</v>
      </c>
      <c r="H25" s="2">
        <f t="shared" si="24"/>
        <v>0</v>
      </c>
      <c r="I25" s="2">
        <f t="shared" si="19"/>
        <v>0</v>
      </c>
      <c r="J25" s="2">
        <f t="shared" si="25"/>
        <v>0</v>
      </c>
    </row>
    <row r="26" spans="1:29" x14ac:dyDescent="0.3">
      <c r="A26" s="2">
        <v>8</v>
      </c>
      <c r="B26" s="2">
        <f t="shared" si="26"/>
        <v>96</v>
      </c>
      <c r="C26" s="2">
        <f t="shared" si="28"/>
        <v>140</v>
      </c>
      <c r="D26" s="2">
        <f t="shared" si="27"/>
        <v>140</v>
      </c>
      <c r="E26" s="2">
        <f t="shared" si="21"/>
        <v>70</v>
      </c>
      <c r="F26" s="2">
        <f t="shared" si="22"/>
        <v>306</v>
      </c>
      <c r="G26" s="2">
        <f t="shared" si="23"/>
        <v>166</v>
      </c>
      <c r="H26" s="2">
        <f t="shared" si="24"/>
        <v>1</v>
      </c>
      <c r="I26" s="2">
        <f t="shared" si="19"/>
        <v>140</v>
      </c>
      <c r="J26" s="2">
        <f t="shared" si="25"/>
        <v>0</v>
      </c>
      <c r="M26" s="120"/>
    </row>
    <row r="27" spans="1:29" x14ac:dyDescent="0.3">
      <c r="A27" s="2">
        <v>9</v>
      </c>
      <c r="B27" s="2">
        <f t="shared" si="26"/>
        <v>166</v>
      </c>
      <c r="C27" s="2">
        <f t="shared" si="28"/>
        <v>0</v>
      </c>
      <c r="D27" s="2">
        <f t="shared" si="27"/>
        <v>280</v>
      </c>
      <c r="E27" s="2">
        <f t="shared" si="21"/>
        <v>70</v>
      </c>
      <c r="F27" s="2">
        <f t="shared" si="22"/>
        <v>376</v>
      </c>
      <c r="G27" s="2">
        <f t="shared" si="23"/>
        <v>96</v>
      </c>
      <c r="H27" s="2">
        <f t="shared" si="24"/>
        <v>0</v>
      </c>
      <c r="I27" s="2">
        <f t="shared" si="19"/>
        <v>0</v>
      </c>
      <c r="J27" s="2">
        <f t="shared" si="25"/>
        <v>0</v>
      </c>
    </row>
    <row r="28" spans="1:29" x14ac:dyDescent="0.3">
      <c r="A28" s="2">
        <v>10</v>
      </c>
      <c r="B28" s="2">
        <f t="shared" si="26"/>
        <v>96</v>
      </c>
      <c r="C28" s="2">
        <f t="shared" si="28"/>
        <v>140</v>
      </c>
      <c r="D28" s="2">
        <f t="shared" si="27"/>
        <v>140</v>
      </c>
      <c r="E28" s="2">
        <f t="shared" si="21"/>
        <v>70</v>
      </c>
      <c r="F28" s="2">
        <f t="shared" si="22"/>
        <v>306</v>
      </c>
      <c r="G28" s="2">
        <f t="shared" si="23"/>
        <v>166</v>
      </c>
      <c r="H28" s="2">
        <f t="shared" si="24"/>
        <v>1</v>
      </c>
      <c r="I28" s="2">
        <f t="shared" si="19"/>
        <v>140</v>
      </c>
      <c r="J28" s="2">
        <f t="shared" si="25"/>
        <v>0</v>
      </c>
    </row>
    <row r="29" spans="1:29" x14ac:dyDescent="0.3">
      <c r="A29" s="2">
        <v>11</v>
      </c>
      <c r="B29" s="2">
        <f t="shared" si="26"/>
        <v>166</v>
      </c>
      <c r="C29" s="2">
        <f t="shared" si="28"/>
        <v>0</v>
      </c>
      <c r="D29" s="2">
        <f t="shared" si="27"/>
        <v>280</v>
      </c>
      <c r="E29" s="2">
        <f t="shared" si="21"/>
        <v>70</v>
      </c>
      <c r="F29" s="2">
        <f t="shared" si="22"/>
        <v>376</v>
      </c>
      <c r="G29" s="2">
        <f t="shared" si="23"/>
        <v>96</v>
      </c>
      <c r="H29" s="2">
        <f t="shared" si="24"/>
        <v>0</v>
      </c>
      <c r="I29" s="2">
        <f t="shared" si="19"/>
        <v>0</v>
      </c>
      <c r="J29" s="2">
        <f t="shared" si="25"/>
        <v>0</v>
      </c>
    </row>
    <row r="30" spans="1:29" x14ac:dyDescent="0.3">
      <c r="A30" s="2">
        <v>12</v>
      </c>
      <c r="B30" s="2">
        <f t="shared" si="26"/>
        <v>96</v>
      </c>
      <c r="C30" s="2">
        <f t="shared" si="28"/>
        <v>140</v>
      </c>
      <c r="D30" s="2">
        <f t="shared" si="27"/>
        <v>140</v>
      </c>
      <c r="E30" s="2">
        <f t="shared" si="21"/>
        <v>70</v>
      </c>
      <c r="F30" s="2">
        <f t="shared" si="22"/>
        <v>306</v>
      </c>
      <c r="G30" s="2">
        <f t="shared" si="23"/>
        <v>166</v>
      </c>
      <c r="H30" s="2">
        <f t="shared" si="24"/>
        <v>1</v>
      </c>
      <c r="I30" s="2">
        <f t="shared" si="19"/>
        <v>140</v>
      </c>
      <c r="J30" s="2">
        <f t="shared" si="25"/>
        <v>0</v>
      </c>
    </row>
    <row r="31" spans="1:29" x14ac:dyDescent="0.3">
      <c r="A31" s="2">
        <v>13</v>
      </c>
      <c r="B31" s="2">
        <f t="shared" si="26"/>
        <v>166</v>
      </c>
      <c r="C31" s="2">
        <f t="shared" si="28"/>
        <v>0</v>
      </c>
      <c r="D31" s="2">
        <f t="shared" si="27"/>
        <v>280</v>
      </c>
      <c r="E31" s="2">
        <f t="shared" si="21"/>
        <v>70</v>
      </c>
      <c r="F31" s="2">
        <f t="shared" si="22"/>
        <v>376</v>
      </c>
      <c r="G31" s="2">
        <f t="shared" si="23"/>
        <v>96</v>
      </c>
      <c r="H31" s="2">
        <f t="shared" si="24"/>
        <v>0</v>
      </c>
      <c r="I31" s="2">
        <f t="shared" si="19"/>
        <v>0</v>
      </c>
      <c r="J31" s="2">
        <f t="shared" si="25"/>
        <v>0</v>
      </c>
    </row>
    <row r="32" spans="1:29" x14ac:dyDescent="0.3">
      <c r="A32" s="2">
        <v>14</v>
      </c>
      <c r="B32" s="2">
        <f t="shared" si="26"/>
        <v>96</v>
      </c>
      <c r="C32" s="2">
        <f t="shared" si="28"/>
        <v>140</v>
      </c>
      <c r="D32" s="2">
        <f t="shared" si="27"/>
        <v>140</v>
      </c>
      <c r="E32" s="2">
        <f t="shared" si="21"/>
        <v>70</v>
      </c>
      <c r="F32" s="2">
        <f t="shared" si="22"/>
        <v>306</v>
      </c>
      <c r="G32" s="2">
        <f t="shared" si="23"/>
        <v>166</v>
      </c>
      <c r="H32" s="2">
        <f t="shared" si="24"/>
        <v>1</v>
      </c>
      <c r="I32" s="2">
        <f t="shared" si="19"/>
        <v>140</v>
      </c>
      <c r="J32" s="2">
        <f t="shared" si="25"/>
        <v>0</v>
      </c>
    </row>
    <row r="33" spans="1:10" x14ac:dyDescent="0.3">
      <c r="A33" s="2">
        <v>15</v>
      </c>
      <c r="B33" s="2">
        <f t="shared" ref="B33:B43" si="29">G32</f>
        <v>166</v>
      </c>
      <c r="C33" s="2">
        <f t="shared" ref="C33:C43" si="30">I29</f>
        <v>0</v>
      </c>
      <c r="D33" s="2">
        <f t="shared" ref="D33:D43" si="31">I32+I31+I30</f>
        <v>280</v>
      </c>
      <c r="E33" s="2">
        <f t="shared" si="21"/>
        <v>70</v>
      </c>
      <c r="F33" s="2">
        <f t="shared" ref="F33:F43" si="32">MAX(B33+C33+D33-E33,0)</f>
        <v>376</v>
      </c>
      <c r="G33" s="2">
        <f t="shared" ref="G33:G43" si="33">MAX(B33+C33-E33,0)</f>
        <v>96</v>
      </c>
      <c r="H33" s="2">
        <f t="shared" ref="H33:H43" si="34">IF(MOD(A33,$C$8)=0,1,0)</f>
        <v>0</v>
      </c>
      <c r="I33" s="2">
        <f t="shared" ref="I33:I43" si="35">IF(H33=1,$C$15-F33,0)</f>
        <v>0</v>
      </c>
      <c r="J33" s="2">
        <f t="shared" ref="J33:J43" si="36">ABS(MIN(B33+C33-E33,0))</f>
        <v>0</v>
      </c>
    </row>
    <row r="34" spans="1:10" x14ac:dyDescent="0.3">
      <c r="A34" s="2">
        <v>16</v>
      </c>
      <c r="B34" s="2">
        <f t="shared" si="29"/>
        <v>96</v>
      </c>
      <c r="C34" s="2">
        <f t="shared" si="30"/>
        <v>140</v>
      </c>
      <c r="D34" s="2">
        <f t="shared" si="31"/>
        <v>140</v>
      </c>
      <c r="E34" s="2">
        <f t="shared" si="21"/>
        <v>70</v>
      </c>
      <c r="F34" s="2">
        <f t="shared" si="32"/>
        <v>306</v>
      </c>
      <c r="G34" s="2">
        <f t="shared" si="33"/>
        <v>166</v>
      </c>
      <c r="H34" s="2">
        <f t="shared" si="34"/>
        <v>1</v>
      </c>
      <c r="I34" s="2">
        <f t="shared" si="35"/>
        <v>140</v>
      </c>
      <c r="J34" s="2">
        <f t="shared" si="36"/>
        <v>0</v>
      </c>
    </row>
    <row r="35" spans="1:10" x14ac:dyDescent="0.3">
      <c r="A35" s="2">
        <v>17</v>
      </c>
      <c r="B35" s="2">
        <f t="shared" si="29"/>
        <v>166</v>
      </c>
      <c r="C35" s="2">
        <f t="shared" si="30"/>
        <v>0</v>
      </c>
      <c r="D35" s="2">
        <f t="shared" si="31"/>
        <v>280</v>
      </c>
      <c r="E35" s="2">
        <f t="shared" si="21"/>
        <v>70</v>
      </c>
      <c r="F35" s="2">
        <f t="shared" si="32"/>
        <v>376</v>
      </c>
      <c r="G35" s="2">
        <f t="shared" si="33"/>
        <v>96</v>
      </c>
      <c r="H35" s="2">
        <f t="shared" si="34"/>
        <v>0</v>
      </c>
      <c r="I35" s="2">
        <f t="shared" si="35"/>
        <v>0</v>
      </c>
      <c r="J35" s="2">
        <f t="shared" si="36"/>
        <v>0</v>
      </c>
    </row>
    <row r="36" spans="1:10" x14ac:dyDescent="0.3">
      <c r="A36" s="2">
        <v>18</v>
      </c>
      <c r="B36" s="2">
        <f t="shared" si="29"/>
        <v>96</v>
      </c>
      <c r="C36" s="2">
        <f t="shared" si="30"/>
        <v>140</v>
      </c>
      <c r="D36" s="2">
        <f t="shared" si="31"/>
        <v>140</v>
      </c>
      <c r="E36" s="2">
        <f t="shared" si="21"/>
        <v>70</v>
      </c>
      <c r="F36" s="2">
        <f t="shared" si="32"/>
        <v>306</v>
      </c>
      <c r="G36" s="2">
        <f t="shared" si="33"/>
        <v>166</v>
      </c>
      <c r="H36" s="2">
        <f t="shared" si="34"/>
        <v>1</v>
      </c>
      <c r="I36" s="2">
        <f t="shared" si="35"/>
        <v>140</v>
      </c>
      <c r="J36" s="2">
        <f t="shared" si="36"/>
        <v>0</v>
      </c>
    </row>
    <row r="37" spans="1:10" x14ac:dyDescent="0.3">
      <c r="A37" s="2">
        <v>19</v>
      </c>
      <c r="B37" s="2">
        <f t="shared" si="29"/>
        <v>166</v>
      </c>
      <c r="C37" s="2">
        <f t="shared" si="30"/>
        <v>0</v>
      </c>
      <c r="D37" s="2">
        <f t="shared" si="31"/>
        <v>280</v>
      </c>
      <c r="E37" s="2">
        <f t="shared" si="21"/>
        <v>70</v>
      </c>
      <c r="F37" s="2">
        <f t="shared" si="32"/>
        <v>376</v>
      </c>
      <c r="G37" s="2">
        <f t="shared" si="33"/>
        <v>96</v>
      </c>
      <c r="H37" s="2">
        <f t="shared" si="34"/>
        <v>0</v>
      </c>
      <c r="I37" s="2">
        <f t="shared" si="35"/>
        <v>0</v>
      </c>
      <c r="J37" s="2">
        <f t="shared" si="36"/>
        <v>0</v>
      </c>
    </row>
    <row r="38" spans="1:10" x14ac:dyDescent="0.3">
      <c r="A38" s="2">
        <v>20</v>
      </c>
      <c r="B38" s="2">
        <f t="shared" si="29"/>
        <v>96</v>
      </c>
      <c r="C38" s="2">
        <f t="shared" si="30"/>
        <v>140</v>
      </c>
      <c r="D38" s="2">
        <f t="shared" si="31"/>
        <v>140</v>
      </c>
      <c r="E38" s="2">
        <f t="shared" si="21"/>
        <v>70</v>
      </c>
      <c r="F38" s="2">
        <f t="shared" si="32"/>
        <v>306</v>
      </c>
      <c r="G38" s="2">
        <f t="shared" si="33"/>
        <v>166</v>
      </c>
      <c r="H38" s="2">
        <f t="shared" si="34"/>
        <v>1</v>
      </c>
      <c r="I38" s="2">
        <f t="shared" si="35"/>
        <v>140</v>
      </c>
      <c r="J38" s="2">
        <f t="shared" si="36"/>
        <v>0</v>
      </c>
    </row>
    <row r="39" spans="1:10" x14ac:dyDescent="0.3">
      <c r="A39" s="2">
        <v>21</v>
      </c>
      <c r="B39" s="2">
        <f t="shared" si="29"/>
        <v>166</v>
      </c>
      <c r="C39" s="2">
        <f t="shared" si="30"/>
        <v>0</v>
      </c>
      <c r="D39" s="2">
        <f t="shared" si="31"/>
        <v>280</v>
      </c>
      <c r="E39" s="2">
        <f t="shared" si="21"/>
        <v>70</v>
      </c>
      <c r="F39" s="2">
        <f t="shared" si="32"/>
        <v>376</v>
      </c>
      <c r="G39" s="2">
        <f t="shared" si="33"/>
        <v>96</v>
      </c>
      <c r="H39" s="2">
        <f t="shared" si="34"/>
        <v>0</v>
      </c>
      <c r="I39" s="2">
        <f t="shared" si="35"/>
        <v>0</v>
      </c>
      <c r="J39" s="2">
        <f t="shared" si="36"/>
        <v>0</v>
      </c>
    </row>
    <row r="40" spans="1:10" x14ac:dyDescent="0.3">
      <c r="A40" s="2">
        <v>22</v>
      </c>
      <c r="B40" s="2">
        <f t="shared" si="29"/>
        <v>96</v>
      </c>
      <c r="C40" s="2">
        <f t="shared" si="30"/>
        <v>140</v>
      </c>
      <c r="D40" s="2">
        <f t="shared" si="31"/>
        <v>140</v>
      </c>
      <c r="E40" s="2">
        <f t="shared" si="21"/>
        <v>70</v>
      </c>
      <c r="F40" s="2">
        <f t="shared" si="32"/>
        <v>306</v>
      </c>
      <c r="G40" s="2">
        <f t="shared" si="33"/>
        <v>166</v>
      </c>
      <c r="H40" s="2">
        <f t="shared" si="34"/>
        <v>1</v>
      </c>
      <c r="I40" s="2">
        <f t="shared" si="35"/>
        <v>140</v>
      </c>
      <c r="J40" s="2">
        <f t="shared" si="36"/>
        <v>0</v>
      </c>
    </row>
    <row r="41" spans="1:10" x14ac:dyDescent="0.3">
      <c r="A41" s="2">
        <v>23</v>
      </c>
      <c r="B41" s="2">
        <f t="shared" si="29"/>
        <v>166</v>
      </c>
      <c r="C41" s="2">
        <f t="shared" si="30"/>
        <v>0</v>
      </c>
      <c r="D41" s="2">
        <f t="shared" si="31"/>
        <v>280</v>
      </c>
      <c r="E41" s="2">
        <f t="shared" si="21"/>
        <v>70</v>
      </c>
      <c r="F41" s="2">
        <f t="shared" si="32"/>
        <v>376</v>
      </c>
      <c r="G41" s="2">
        <f t="shared" si="33"/>
        <v>96</v>
      </c>
      <c r="H41" s="2">
        <f t="shared" si="34"/>
        <v>0</v>
      </c>
      <c r="I41" s="2">
        <f t="shared" si="35"/>
        <v>0</v>
      </c>
      <c r="J41" s="2">
        <f t="shared" si="36"/>
        <v>0</v>
      </c>
    </row>
    <row r="42" spans="1:10" x14ac:dyDescent="0.3">
      <c r="A42" s="2">
        <v>24</v>
      </c>
      <c r="B42" s="2">
        <f t="shared" si="29"/>
        <v>96</v>
      </c>
      <c r="C42" s="2">
        <f t="shared" si="30"/>
        <v>140</v>
      </c>
      <c r="D42" s="2">
        <f t="shared" si="31"/>
        <v>140</v>
      </c>
      <c r="E42" s="2">
        <f t="shared" si="21"/>
        <v>70</v>
      </c>
      <c r="F42" s="2">
        <f t="shared" si="32"/>
        <v>306</v>
      </c>
      <c r="G42" s="2">
        <f t="shared" si="33"/>
        <v>166</v>
      </c>
      <c r="H42" s="2">
        <f t="shared" si="34"/>
        <v>1</v>
      </c>
      <c r="I42" s="2">
        <f t="shared" si="35"/>
        <v>140</v>
      </c>
      <c r="J42" s="2">
        <f t="shared" si="36"/>
        <v>0</v>
      </c>
    </row>
    <row r="43" spans="1:10" x14ac:dyDescent="0.3">
      <c r="A43" s="2">
        <v>25</v>
      </c>
      <c r="B43" s="2">
        <f t="shared" si="29"/>
        <v>166</v>
      </c>
      <c r="C43" s="2">
        <f t="shared" si="30"/>
        <v>0</v>
      </c>
      <c r="D43" s="2">
        <f t="shared" si="31"/>
        <v>280</v>
      </c>
      <c r="E43" s="2">
        <f t="shared" si="21"/>
        <v>70</v>
      </c>
      <c r="F43" s="2">
        <f t="shared" si="32"/>
        <v>376</v>
      </c>
      <c r="G43" s="2">
        <f t="shared" si="33"/>
        <v>96</v>
      </c>
      <c r="H43" s="2">
        <f t="shared" si="34"/>
        <v>0</v>
      </c>
      <c r="I43" s="2">
        <f t="shared" si="35"/>
        <v>0</v>
      </c>
      <c r="J43" s="2">
        <f t="shared" si="36"/>
        <v>0</v>
      </c>
    </row>
    <row r="44" spans="1:10" x14ac:dyDescent="0.3">
      <c r="A44" s="2">
        <v>26</v>
      </c>
      <c r="B44" s="2">
        <f t="shared" ref="B44:B68" si="37">G43</f>
        <v>96</v>
      </c>
      <c r="C44" s="2">
        <f t="shared" ref="C44:C68" si="38">I40</f>
        <v>140</v>
      </c>
      <c r="D44" s="2">
        <f t="shared" ref="D44:D68" si="39">I43+I42+I41</f>
        <v>140</v>
      </c>
      <c r="E44" s="2">
        <f t="shared" si="21"/>
        <v>70</v>
      </c>
      <c r="F44" s="2">
        <f t="shared" ref="F44:F68" si="40">MAX(B44+C44+D44-E44,0)</f>
        <v>306</v>
      </c>
      <c r="G44" s="2">
        <f t="shared" ref="G44:G68" si="41">MAX(B44+C44-E44,0)</f>
        <v>166</v>
      </c>
      <c r="H44" s="2">
        <f t="shared" ref="H44:H68" si="42">IF(MOD(A44,$C$8)=0,1,0)</f>
        <v>1</v>
      </c>
      <c r="I44" s="2">
        <f t="shared" ref="I44:I68" si="43">IF(H44=1,$C$15-F44,0)</f>
        <v>140</v>
      </c>
      <c r="J44" s="2">
        <f t="shared" ref="J44:J68" si="44">ABS(MIN(B44+C44-E44,0))</f>
        <v>0</v>
      </c>
    </row>
    <row r="45" spans="1:10" x14ac:dyDescent="0.3">
      <c r="A45" s="2">
        <v>27</v>
      </c>
      <c r="B45" s="2">
        <f t="shared" si="37"/>
        <v>166</v>
      </c>
      <c r="C45" s="2">
        <f t="shared" si="38"/>
        <v>0</v>
      </c>
      <c r="D45" s="2">
        <f t="shared" si="39"/>
        <v>280</v>
      </c>
      <c r="E45" s="2">
        <f t="shared" si="21"/>
        <v>70</v>
      </c>
      <c r="F45" s="2">
        <f t="shared" si="40"/>
        <v>376</v>
      </c>
      <c r="G45" s="2">
        <f t="shared" si="41"/>
        <v>96</v>
      </c>
      <c r="H45" s="2">
        <f t="shared" si="42"/>
        <v>0</v>
      </c>
      <c r="I45" s="2">
        <f t="shared" si="43"/>
        <v>0</v>
      </c>
      <c r="J45" s="2">
        <f t="shared" si="44"/>
        <v>0</v>
      </c>
    </row>
    <row r="46" spans="1:10" x14ac:dyDescent="0.3">
      <c r="A46" s="2">
        <v>28</v>
      </c>
      <c r="B46" s="2">
        <f t="shared" si="37"/>
        <v>96</v>
      </c>
      <c r="C46" s="2">
        <f t="shared" si="38"/>
        <v>140</v>
      </c>
      <c r="D46" s="2">
        <f t="shared" si="39"/>
        <v>140</v>
      </c>
      <c r="E46" s="2">
        <f t="shared" si="21"/>
        <v>70</v>
      </c>
      <c r="F46" s="2">
        <f t="shared" si="40"/>
        <v>306</v>
      </c>
      <c r="G46" s="2">
        <f t="shared" si="41"/>
        <v>166</v>
      </c>
      <c r="H46" s="2">
        <f t="shared" si="42"/>
        <v>1</v>
      </c>
      <c r="I46" s="2">
        <f t="shared" si="43"/>
        <v>140</v>
      </c>
      <c r="J46" s="2">
        <f t="shared" si="44"/>
        <v>0</v>
      </c>
    </row>
    <row r="47" spans="1:10" x14ac:dyDescent="0.3">
      <c r="A47" s="2">
        <v>29</v>
      </c>
      <c r="B47" s="2">
        <f t="shared" si="37"/>
        <v>166</v>
      </c>
      <c r="C47" s="2">
        <f t="shared" si="38"/>
        <v>0</v>
      </c>
      <c r="D47" s="2">
        <f t="shared" si="39"/>
        <v>280</v>
      </c>
      <c r="E47" s="2">
        <f t="shared" si="21"/>
        <v>70</v>
      </c>
      <c r="F47" s="2">
        <f t="shared" si="40"/>
        <v>376</v>
      </c>
      <c r="G47" s="2">
        <f t="shared" si="41"/>
        <v>96</v>
      </c>
      <c r="H47" s="2">
        <f t="shared" si="42"/>
        <v>0</v>
      </c>
      <c r="I47" s="2">
        <f t="shared" si="43"/>
        <v>0</v>
      </c>
      <c r="J47" s="2">
        <f t="shared" si="44"/>
        <v>0</v>
      </c>
    </row>
    <row r="48" spans="1:10" x14ac:dyDescent="0.3">
      <c r="A48" s="2">
        <v>30</v>
      </c>
      <c r="B48" s="2">
        <f t="shared" si="37"/>
        <v>96</v>
      </c>
      <c r="C48" s="2">
        <f t="shared" si="38"/>
        <v>140</v>
      </c>
      <c r="D48" s="2">
        <f t="shared" si="39"/>
        <v>140</v>
      </c>
      <c r="E48" s="2">
        <f t="shared" si="21"/>
        <v>70</v>
      </c>
      <c r="F48" s="2">
        <f t="shared" si="40"/>
        <v>306</v>
      </c>
      <c r="G48" s="2">
        <f t="shared" si="41"/>
        <v>166</v>
      </c>
      <c r="H48" s="2">
        <f t="shared" si="42"/>
        <v>1</v>
      </c>
      <c r="I48" s="2">
        <f t="shared" si="43"/>
        <v>140</v>
      </c>
      <c r="J48" s="2">
        <f t="shared" si="44"/>
        <v>0</v>
      </c>
    </row>
    <row r="49" spans="1:10" x14ac:dyDescent="0.3">
      <c r="A49" s="2">
        <v>31</v>
      </c>
      <c r="B49" s="2">
        <f t="shared" si="37"/>
        <v>166</v>
      </c>
      <c r="C49" s="2">
        <f t="shared" si="38"/>
        <v>0</v>
      </c>
      <c r="D49" s="2">
        <f t="shared" si="39"/>
        <v>280</v>
      </c>
      <c r="E49" s="2">
        <f t="shared" si="21"/>
        <v>70</v>
      </c>
      <c r="F49" s="2">
        <f t="shared" si="40"/>
        <v>376</v>
      </c>
      <c r="G49" s="2">
        <f t="shared" si="41"/>
        <v>96</v>
      </c>
      <c r="H49" s="2">
        <f t="shared" si="42"/>
        <v>0</v>
      </c>
      <c r="I49" s="2">
        <f t="shared" si="43"/>
        <v>0</v>
      </c>
      <c r="J49" s="2">
        <f t="shared" si="44"/>
        <v>0</v>
      </c>
    </row>
    <row r="50" spans="1:10" x14ac:dyDescent="0.3">
      <c r="A50" s="2">
        <v>32</v>
      </c>
      <c r="B50" s="2">
        <f t="shared" si="37"/>
        <v>96</v>
      </c>
      <c r="C50" s="2">
        <f t="shared" si="38"/>
        <v>140</v>
      </c>
      <c r="D50" s="2">
        <f t="shared" si="39"/>
        <v>140</v>
      </c>
      <c r="E50" s="2">
        <f t="shared" si="21"/>
        <v>70</v>
      </c>
      <c r="F50" s="2">
        <f t="shared" si="40"/>
        <v>306</v>
      </c>
      <c r="G50" s="2">
        <f t="shared" si="41"/>
        <v>166</v>
      </c>
      <c r="H50" s="2">
        <f t="shared" si="42"/>
        <v>1</v>
      </c>
      <c r="I50" s="2">
        <f t="shared" si="43"/>
        <v>140</v>
      </c>
      <c r="J50" s="2">
        <f t="shared" si="44"/>
        <v>0</v>
      </c>
    </row>
    <row r="51" spans="1:10" x14ac:dyDescent="0.3">
      <c r="A51" s="2">
        <v>33</v>
      </c>
      <c r="B51" s="2">
        <f t="shared" si="37"/>
        <v>166</v>
      </c>
      <c r="C51" s="2">
        <f t="shared" si="38"/>
        <v>0</v>
      </c>
      <c r="D51" s="2">
        <f t="shared" si="39"/>
        <v>280</v>
      </c>
      <c r="E51" s="2">
        <f t="shared" si="21"/>
        <v>70</v>
      </c>
      <c r="F51" s="2">
        <f t="shared" si="40"/>
        <v>376</v>
      </c>
      <c r="G51" s="2">
        <f t="shared" si="41"/>
        <v>96</v>
      </c>
      <c r="H51" s="2">
        <f t="shared" si="42"/>
        <v>0</v>
      </c>
      <c r="I51" s="2">
        <f t="shared" si="43"/>
        <v>0</v>
      </c>
      <c r="J51" s="2">
        <f t="shared" si="44"/>
        <v>0</v>
      </c>
    </row>
    <row r="52" spans="1:10" x14ac:dyDescent="0.3">
      <c r="A52" s="2">
        <v>34</v>
      </c>
      <c r="B52" s="2">
        <f t="shared" si="37"/>
        <v>96</v>
      </c>
      <c r="C52" s="2">
        <f t="shared" si="38"/>
        <v>140</v>
      </c>
      <c r="D52" s="2">
        <f t="shared" si="39"/>
        <v>140</v>
      </c>
      <c r="E52" s="2">
        <f t="shared" si="21"/>
        <v>70</v>
      </c>
      <c r="F52" s="2">
        <f t="shared" si="40"/>
        <v>306</v>
      </c>
      <c r="G52" s="2">
        <f t="shared" si="41"/>
        <v>166</v>
      </c>
      <c r="H52" s="2">
        <f t="shared" si="42"/>
        <v>1</v>
      </c>
      <c r="I52" s="2">
        <f t="shared" si="43"/>
        <v>140</v>
      </c>
      <c r="J52" s="2">
        <f t="shared" si="44"/>
        <v>0</v>
      </c>
    </row>
    <row r="53" spans="1:10" x14ac:dyDescent="0.3">
      <c r="A53" s="2">
        <v>35</v>
      </c>
      <c r="B53" s="2">
        <f t="shared" si="37"/>
        <v>166</v>
      </c>
      <c r="C53" s="2">
        <f t="shared" si="38"/>
        <v>0</v>
      </c>
      <c r="D53" s="2">
        <f t="shared" si="39"/>
        <v>280</v>
      </c>
      <c r="E53" s="2">
        <f t="shared" si="21"/>
        <v>70</v>
      </c>
      <c r="F53" s="2">
        <f t="shared" si="40"/>
        <v>376</v>
      </c>
      <c r="G53" s="2">
        <f t="shared" si="41"/>
        <v>96</v>
      </c>
      <c r="H53" s="2">
        <f t="shared" si="42"/>
        <v>0</v>
      </c>
      <c r="I53" s="2">
        <f t="shared" si="43"/>
        <v>0</v>
      </c>
      <c r="J53" s="2">
        <f t="shared" si="44"/>
        <v>0</v>
      </c>
    </row>
    <row r="54" spans="1:10" x14ac:dyDescent="0.3">
      <c r="A54" s="2">
        <v>36</v>
      </c>
      <c r="B54" s="2">
        <f t="shared" si="37"/>
        <v>96</v>
      </c>
      <c r="C54" s="2">
        <f t="shared" si="38"/>
        <v>140</v>
      </c>
      <c r="D54" s="2">
        <f t="shared" si="39"/>
        <v>140</v>
      </c>
      <c r="E54" s="2">
        <f t="shared" si="21"/>
        <v>70</v>
      </c>
      <c r="F54" s="2">
        <f t="shared" si="40"/>
        <v>306</v>
      </c>
      <c r="G54" s="2">
        <f t="shared" si="41"/>
        <v>166</v>
      </c>
      <c r="H54" s="2">
        <f t="shared" si="42"/>
        <v>1</v>
      </c>
      <c r="I54" s="2">
        <f t="shared" si="43"/>
        <v>140</v>
      </c>
      <c r="J54" s="2">
        <f t="shared" si="44"/>
        <v>0</v>
      </c>
    </row>
    <row r="55" spans="1:10" x14ac:dyDescent="0.3">
      <c r="A55" s="2">
        <v>37</v>
      </c>
      <c r="B55" s="2">
        <f t="shared" si="37"/>
        <v>166</v>
      </c>
      <c r="C55" s="2">
        <f t="shared" si="38"/>
        <v>0</v>
      </c>
      <c r="D55" s="2">
        <f t="shared" si="39"/>
        <v>280</v>
      </c>
      <c r="E55" s="2">
        <f t="shared" si="21"/>
        <v>70</v>
      </c>
      <c r="F55" s="2">
        <f t="shared" si="40"/>
        <v>376</v>
      </c>
      <c r="G55" s="2">
        <f t="shared" si="41"/>
        <v>96</v>
      </c>
      <c r="H55" s="2">
        <f t="shared" si="42"/>
        <v>0</v>
      </c>
      <c r="I55" s="2">
        <f t="shared" si="43"/>
        <v>0</v>
      </c>
      <c r="J55" s="2">
        <f t="shared" si="44"/>
        <v>0</v>
      </c>
    </row>
    <row r="56" spans="1:10" x14ac:dyDescent="0.3">
      <c r="A56" s="2">
        <v>38</v>
      </c>
      <c r="B56" s="2">
        <f t="shared" si="37"/>
        <v>96</v>
      </c>
      <c r="C56" s="2">
        <f t="shared" si="38"/>
        <v>140</v>
      </c>
      <c r="D56" s="2">
        <f t="shared" si="39"/>
        <v>140</v>
      </c>
      <c r="E56" s="2">
        <f t="shared" si="21"/>
        <v>70</v>
      </c>
      <c r="F56" s="2">
        <f t="shared" si="40"/>
        <v>306</v>
      </c>
      <c r="G56" s="2">
        <f t="shared" si="41"/>
        <v>166</v>
      </c>
      <c r="H56" s="2">
        <f t="shared" si="42"/>
        <v>1</v>
      </c>
      <c r="I56" s="2">
        <f t="shared" si="43"/>
        <v>140</v>
      </c>
      <c r="J56" s="2">
        <f t="shared" si="44"/>
        <v>0</v>
      </c>
    </row>
    <row r="57" spans="1:10" x14ac:dyDescent="0.3">
      <c r="A57" s="2">
        <v>39</v>
      </c>
      <c r="B57" s="2">
        <f t="shared" si="37"/>
        <v>166</v>
      </c>
      <c r="C57" s="2">
        <f t="shared" si="38"/>
        <v>0</v>
      </c>
      <c r="D57" s="2">
        <f t="shared" si="39"/>
        <v>280</v>
      </c>
      <c r="E57" s="2">
        <f t="shared" si="21"/>
        <v>70</v>
      </c>
      <c r="F57" s="2">
        <f t="shared" si="40"/>
        <v>376</v>
      </c>
      <c r="G57" s="2">
        <f t="shared" si="41"/>
        <v>96</v>
      </c>
      <c r="H57" s="2">
        <f t="shared" si="42"/>
        <v>0</v>
      </c>
      <c r="I57" s="2">
        <f t="shared" si="43"/>
        <v>0</v>
      </c>
      <c r="J57" s="2">
        <f t="shared" si="44"/>
        <v>0</v>
      </c>
    </row>
    <row r="58" spans="1:10" x14ac:dyDescent="0.3">
      <c r="A58" s="2">
        <v>40</v>
      </c>
      <c r="B58" s="2">
        <f t="shared" si="37"/>
        <v>96</v>
      </c>
      <c r="C58" s="2">
        <f t="shared" si="38"/>
        <v>140</v>
      </c>
      <c r="D58" s="2">
        <f t="shared" si="39"/>
        <v>140</v>
      </c>
      <c r="E58" s="2">
        <f t="shared" si="21"/>
        <v>70</v>
      </c>
      <c r="F58" s="2">
        <f t="shared" si="40"/>
        <v>306</v>
      </c>
      <c r="G58" s="2">
        <f t="shared" si="41"/>
        <v>166</v>
      </c>
      <c r="H58" s="2">
        <f t="shared" si="42"/>
        <v>1</v>
      </c>
      <c r="I58" s="2">
        <f t="shared" si="43"/>
        <v>140</v>
      </c>
      <c r="J58" s="2">
        <f t="shared" si="44"/>
        <v>0</v>
      </c>
    </row>
    <row r="59" spans="1:10" x14ac:dyDescent="0.3">
      <c r="A59" s="2">
        <v>41</v>
      </c>
      <c r="B59" s="2">
        <f t="shared" si="37"/>
        <v>166</v>
      </c>
      <c r="C59" s="2">
        <f t="shared" si="38"/>
        <v>0</v>
      </c>
      <c r="D59" s="2">
        <f t="shared" si="39"/>
        <v>280</v>
      </c>
      <c r="E59" s="2">
        <f t="shared" si="21"/>
        <v>70</v>
      </c>
      <c r="F59" s="2">
        <f t="shared" si="40"/>
        <v>376</v>
      </c>
      <c r="G59" s="2">
        <f t="shared" si="41"/>
        <v>96</v>
      </c>
      <c r="H59" s="2">
        <f t="shared" si="42"/>
        <v>0</v>
      </c>
      <c r="I59" s="2">
        <f t="shared" si="43"/>
        <v>0</v>
      </c>
      <c r="J59" s="2">
        <f t="shared" si="44"/>
        <v>0</v>
      </c>
    </row>
    <row r="60" spans="1:10" x14ac:dyDescent="0.3">
      <c r="A60" s="2">
        <v>42</v>
      </c>
      <c r="B60" s="2">
        <f t="shared" si="37"/>
        <v>96</v>
      </c>
      <c r="C60" s="2">
        <f t="shared" si="38"/>
        <v>140</v>
      </c>
      <c r="D60" s="2">
        <f t="shared" si="39"/>
        <v>140</v>
      </c>
      <c r="E60" s="2">
        <f t="shared" si="21"/>
        <v>70</v>
      </c>
      <c r="F60" s="2">
        <f t="shared" si="40"/>
        <v>306</v>
      </c>
      <c r="G60" s="2">
        <f t="shared" si="41"/>
        <v>166</v>
      </c>
      <c r="H60" s="2">
        <f t="shared" si="42"/>
        <v>1</v>
      </c>
      <c r="I60" s="2">
        <f t="shared" si="43"/>
        <v>140</v>
      </c>
      <c r="J60" s="2">
        <f t="shared" si="44"/>
        <v>0</v>
      </c>
    </row>
    <row r="61" spans="1:10" x14ac:dyDescent="0.3">
      <c r="A61" s="2">
        <v>43</v>
      </c>
      <c r="B61" s="2">
        <f t="shared" si="37"/>
        <v>166</v>
      </c>
      <c r="C61" s="2">
        <f t="shared" si="38"/>
        <v>0</v>
      </c>
      <c r="D61" s="2">
        <f t="shared" si="39"/>
        <v>280</v>
      </c>
      <c r="E61" s="2">
        <f t="shared" si="21"/>
        <v>70</v>
      </c>
      <c r="F61" s="2">
        <f t="shared" si="40"/>
        <v>376</v>
      </c>
      <c r="G61" s="2">
        <f t="shared" si="41"/>
        <v>96</v>
      </c>
      <c r="H61" s="2">
        <f t="shared" si="42"/>
        <v>0</v>
      </c>
      <c r="I61" s="2">
        <f t="shared" si="43"/>
        <v>0</v>
      </c>
      <c r="J61" s="2">
        <f t="shared" si="44"/>
        <v>0</v>
      </c>
    </row>
    <row r="62" spans="1:10" x14ac:dyDescent="0.3">
      <c r="A62" s="2">
        <v>44</v>
      </c>
      <c r="B62" s="2">
        <f t="shared" si="37"/>
        <v>96</v>
      </c>
      <c r="C62" s="2">
        <f t="shared" si="38"/>
        <v>140</v>
      </c>
      <c r="D62" s="2">
        <f t="shared" si="39"/>
        <v>140</v>
      </c>
      <c r="E62" s="2">
        <f t="shared" si="21"/>
        <v>70</v>
      </c>
      <c r="F62" s="2">
        <f t="shared" si="40"/>
        <v>306</v>
      </c>
      <c r="G62" s="2">
        <f t="shared" si="41"/>
        <v>166</v>
      </c>
      <c r="H62" s="2">
        <f t="shared" si="42"/>
        <v>1</v>
      </c>
      <c r="I62" s="2">
        <f t="shared" si="43"/>
        <v>140</v>
      </c>
      <c r="J62" s="2">
        <f t="shared" si="44"/>
        <v>0</v>
      </c>
    </row>
    <row r="63" spans="1:10" x14ac:dyDescent="0.3">
      <c r="A63" s="2">
        <v>45</v>
      </c>
      <c r="B63" s="2">
        <f t="shared" si="37"/>
        <v>166</v>
      </c>
      <c r="C63" s="2">
        <f t="shared" si="38"/>
        <v>0</v>
      </c>
      <c r="D63" s="2">
        <f t="shared" si="39"/>
        <v>280</v>
      </c>
      <c r="E63" s="2">
        <f t="shared" si="21"/>
        <v>70</v>
      </c>
      <c r="F63" s="2">
        <f t="shared" si="40"/>
        <v>376</v>
      </c>
      <c r="G63" s="2">
        <f t="shared" si="41"/>
        <v>96</v>
      </c>
      <c r="H63" s="2">
        <f t="shared" si="42"/>
        <v>0</v>
      </c>
      <c r="I63" s="2">
        <f t="shared" si="43"/>
        <v>0</v>
      </c>
      <c r="J63" s="2">
        <f t="shared" si="44"/>
        <v>0</v>
      </c>
    </row>
    <row r="64" spans="1:10" x14ac:dyDescent="0.3">
      <c r="A64" s="2">
        <v>46</v>
      </c>
      <c r="B64" s="2">
        <f t="shared" si="37"/>
        <v>96</v>
      </c>
      <c r="C64" s="2">
        <f t="shared" si="38"/>
        <v>140</v>
      </c>
      <c r="D64" s="2">
        <f t="shared" si="39"/>
        <v>140</v>
      </c>
      <c r="E64" s="2">
        <f t="shared" si="21"/>
        <v>70</v>
      </c>
      <c r="F64" s="2">
        <f t="shared" si="40"/>
        <v>306</v>
      </c>
      <c r="G64" s="2">
        <f t="shared" si="41"/>
        <v>166</v>
      </c>
      <c r="H64" s="2">
        <f t="shared" si="42"/>
        <v>1</v>
      </c>
      <c r="I64" s="2">
        <f t="shared" si="43"/>
        <v>140</v>
      </c>
      <c r="J64" s="2">
        <f t="shared" si="44"/>
        <v>0</v>
      </c>
    </row>
    <row r="65" spans="1:10" x14ac:dyDescent="0.3">
      <c r="A65" s="2">
        <v>47</v>
      </c>
      <c r="B65" s="2">
        <f t="shared" si="37"/>
        <v>166</v>
      </c>
      <c r="C65" s="2">
        <f t="shared" si="38"/>
        <v>0</v>
      </c>
      <c r="D65" s="2">
        <f t="shared" si="39"/>
        <v>280</v>
      </c>
      <c r="E65" s="2">
        <f t="shared" si="21"/>
        <v>70</v>
      </c>
      <c r="F65" s="2">
        <f t="shared" si="40"/>
        <v>376</v>
      </c>
      <c r="G65" s="2">
        <f t="shared" si="41"/>
        <v>96</v>
      </c>
      <c r="H65" s="2">
        <f t="shared" si="42"/>
        <v>0</v>
      </c>
      <c r="I65" s="2">
        <f t="shared" si="43"/>
        <v>0</v>
      </c>
      <c r="J65" s="2">
        <f t="shared" si="44"/>
        <v>0</v>
      </c>
    </row>
    <row r="66" spans="1:10" x14ac:dyDescent="0.3">
      <c r="A66" s="2">
        <v>48</v>
      </c>
      <c r="B66" s="2">
        <f t="shared" si="37"/>
        <v>96</v>
      </c>
      <c r="C66" s="2">
        <f t="shared" si="38"/>
        <v>140</v>
      </c>
      <c r="D66" s="2">
        <f t="shared" si="39"/>
        <v>140</v>
      </c>
      <c r="E66" s="2">
        <f t="shared" si="21"/>
        <v>70</v>
      </c>
      <c r="F66" s="2">
        <f t="shared" si="40"/>
        <v>306</v>
      </c>
      <c r="G66" s="2">
        <f t="shared" si="41"/>
        <v>166</v>
      </c>
      <c r="H66" s="2">
        <f t="shared" si="42"/>
        <v>1</v>
      </c>
      <c r="I66" s="2">
        <f t="shared" si="43"/>
        <v>140</v>
      </c>
      <c r="J66" s="2">
        <f t="shared" si="44"/>
        <v>0</v>
      </c>
    </row>
    <row r="67" spans="1:10" x14ac:dyDescent="0.3">
      <c r="A67" s="2">
        <v>49</v>
      </c>
      <c r="B67" s="2">
        <f t="shared" si="37"/>
        <v>166</v>
      </c>
      <c r="C67" s="2">
        <f t="shared" si="38"/>
        <v>0</v>
      </c>
      <c r="D67" s="2">
        <f t="shared" si="39"/>
        <v>280</v>
      </c>
      <c r="E67" s="2">
        <f t="shared" si="21"/>
        <v>70</v>
      </c>
      <c r="F67" s="2">
        <f t="shared" si="40"/>
        <v>376</v>
      </c>
      <c r="G67" s="2">
        <f t="shared" si="41"/>
        <v>96</v>
      </c>
      <c r="H67" s="2">
        <f t="shared" si="42"/>
        <v>0</v>
      </c>
      <c r="I67" s="2">
        <f t="shared" si="43"/>
        <v>0</v>
      </c>
      <c r="J67" s="2">
        <f t="shared" si="44"/>
        <v>0</v>
      </c>
    </row>
    <row r="68" spans="1:10" x14ac:dyDescent="0.3">
      <c r="A68" s="2">
        <v>50</v>
      </c>
      <c r="B68" s="2">
        <f t="shared" si="37"/>
        <v>96</v>
      </c>
      <c r="C68" s="2">
        <f t="shared" si="38"/>
        <v>140</v>
      </c>
      <c r="D68" s="2">
        <f t="shared" si="39"/>
        <v>140</v>
      </c>
      <c r="E68" s="2">
        <f t="shared" si="21"/>
        <v>70</v>
      </c>
      <c r="F68" s="2">
        <f t="shared" si="40"/>
        <v>306</v>
      </c>
      <c r="G68" s="2">
        <f t="shared" si="41"/>
        <v>166</v>
      </c>
      <c r="H68" s="2">
        <f t="shared" si="42"/>
        <v>1</v>
      </c>
      <c r="I68" s="2">
        <f t="shared" si="43"/>
        <v>140</v>
      </c>
      <c r="J68" s="2">
        <f t="shared" si="44"/>
        <v>0</v>
      </c>
    </row>
  </sheetData>
  <mergeCells count="1">
    <mergeCell ref="A5:B5"/>
  </mergeCells>
  <conditionalFormatting sqref="P18:AC18">
    <cfRule type="top10" dxfId="11" priority="3" bottom="1" rank="1"/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5:AC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6:AC16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7:AC17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P19:AC1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8740157499999996" bottom="0.78740157499999996" header="0.3" footer="0.3"/>
  <pageSetup paperSize="9" orientation="portrait" horizontalDpi="4294967294" verticalDpi="4294967294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Scroll Bar 1">
              <controlPr defaultSize="0" autoPict="0">
                <anchor moveWithCells="1">
                  <from>
                    <xdr:col>3</xdr:col>
                    <xdr:colOff>784860</xdr:colOff>
                    <xdr:row>6</xdr:row>
                    <xdr:rowOff>182880</xdr:rowOff>
                  </from>
                  <to>
                    <xdr:col>6</xdr:col>
                    <xdr:colOff>297180</xdr:colOff>
                    <xdr:row>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Scroll Bar 2">
              <controlPr defaultSize="0" autoPict="0">
                <anchor moveWithCells="1">
                  <from>
                    <xdr:col>3</xdr:col>
                    <xdr:colOff>784860</xdr:colOff>
                    <xdr:row>6</xdr:row>
                    <xdr:rowOff>0</xdr:rowOff>
                  </from>
                  <to>
                    <xdr:col>7</xdr:col>
                    <xdr:colOff>7620</xdr:colOff>
                    <xdr:row>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6" name="Scroll Bar 5">
              <controlPr defaultSize="0" autoPict="0">
                <anchor moveWithCells="1">
                  <from>
                    <xdr:col>3</xdr:col>
                    <xdr:colOff>784860</xdr:colOff>
                    <xdr:row>8</xdr:row>
                    <xdr:rowOff>0</xdr:rowOff>
                  </from>
                  <to>
                    <xdr:col>6</xdr:col>
                    <xdr:colOff>297180</xdr:colOff>
                    <xdr:row>9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S84"/>
  <sheetViews>
    <sheetView showGridLines="0" zoomScale="70" zoomScaleNormal="70" workbookViewId="0">
      <selection activeCell="C32" sqref="C32"/>
    </sheetView>
  </sheetViews>
  <sheetFormatPr baseColWidth="10" defaultRowHeight="14.4" x14ac:dyDescent="0.3"/>
  <cols>
    <col min="1" max="1" width="4.6640625" style="2" bestFit="1" customWidth="1"/>
    <col min="2" max="19" width="6.33203125" style="2" customWidth="1"/>
    <col min="20" max="42" width="4.44140625" style="2" customWidth="1"/>
    <col min="43" max="16384" width="11.5546875" style="2"/>
  </cols>
  <sheetData>
    <row r="1" spans="1:19" ht="15" thickBot="1" x14ac:dyDescent="0.35">
      <c r="A1" s="236" t="s">
        <v>24</v>
      </c>
      <c r="B1" s="236"/>
      <c r="C1" s="236"/>
      <c r="D1" s="236"/>
      <c r="E1" s="236"/>
      <c r="F1" s="236"/>
      <c r="G1" s="236"/>
      <c r="H1" s="236"/>
      <c r="I1" s="236"/>
      <c r="J1" s="236"/>
      <c r="K1" s="237" t="s">
        <v>25</v>
      </c>
      <c r="L1" s="237"/>
      <c r="M1" s="237"/>
      <c r="N1" s="1"/>
      <c r="O1" s="1"/>
      <c r="P1" s="1"/>
      <c r="Q1" s="1"/>
      <c r="R1" s="1"/>
      <c r="S1" s="1"/>
    </row>
    <row r="2" spans="1:19" ht="15" thickTop="1" x14ac:dyDescent="0.3">
      <c r="A2" s="3" t="s">
        <v>26</v>
      </c>
      <c r="B2" s="9">
        <v>140</v>
      </c>
      <c r="C2" s="9">
        <f>B2+1</f>
        <v>141</v>
      </c>
      <c r="D2" s="9">
        <f t="shared" ref="D2:S2" si="0">C2+1</f>
        <v>142</v>
      </c>
      <c r="E2" s="9">
        <f t="shared" si="0"/>
        <v>143</v>
      </c>
      <c r="F2" s="9">
        <f t="shared" si="0"/>
        <v>144</v>
      </c>
      <c r="G2" s="9">
        <f>F2+1</f>
        <v>145</v>
      </c>
      <c r="H2" s="9">
        <f t="shared" si="0"/>
        <v>146</v>
      </c>
      <c r="I2" s="14">
        <f t="shared" si="0"/>
        <v>147</v>
      </c>
      <c r="J2" s="9">
        <f t="shared" si="0"/>
        <v>148</v>
      </c>
      <c r="K2" s="9">
        <f t="shared" si="0"/>
        <v>149</v>
      </c>
      <c r="L2" s="9">
        <f t="shared" si="0"/>
        <v>150</v>
      </c>
      <c r="M2" s="9">
        <f t="shared" si="0"/>
        <v>151</v>
      </c>
      <c r="N2" s="9">
        <f t="shared" si="0"/>
        <v>152</v>
      </c>
      <c r="O2" s="9">
        <f t="shared" si="0"/>
        <v>153</v>
      </c>
      <c r="P2" s="9">
        <f t="shared" si="0"/>
        <v>154</v>
      </c>
      <c r="Q2" s="9">
        <f t="shared" si="0"/>
        <v>155</v>
      </c>
      <c r="R2" s="9">
        <f t="shared" si="0"/>
        <v>156</v>
      </c>
      <c r="S2" s="9">
        <f t="shared" si="0"/>
        <v>157</v>
      </c>
    </row>
    <row r="3" spans="1:19" x14ac:dyDescent="0.3">
      <c r="A3" s="4">
        <v>120</v>
      </c>
      <c r="B3" s="5">
        <f>_xlfn.POISSON.DIST($A3,B$2,TRUE)</f>
        <v>4.703892951182008E-2</v>
      </c>
      <c r="C3" s="6">
        <f t="shared" ref="C3:S11" si="1">_xlfn.POISSON.DIST($A3,C$2,TRUE)</f>
        <v>3.9493821832749132E-2</v>
      </c>
      <c r="D3" s="6">
        <f t="shared" si="1"/>
        <v>3.2992242014535177E-2</v>
      </c>
      <c r="E3" s="6">
        <f t="shared" si="1"/>
        <v>2.7423331755165946E-2</v>
      </c>
      <c r="F3" s="6">
        <f t="shared" si="1"/>
        <v>2.2681394901059488E-2</v>
      </c>
      <c r="G3" s="6">
        <f t="shared" si="1"/>
        <v>1.8667082706761137E-2</v>
      </c>
      <c r="H3" s="10">
        <f t="shared" si="1"/>
        <v>1.5288214722053124E-2</v>
      </c>
      <c r="I3" s="15">
        <f t="shared" si="1"/>
        <v>1.2460274936744098E-2</v>
      </c>
      <c r="J3" s="12">
        <f t="shared" si="1"/>
        <v>1.0106627520742937E-2</v>
      </c>
      <c r="K3" s="6">
        <f t="shared" si="1"/>
        <v>8.1584983712178465E-3</v>
      </c>
      <c r="L3" s="6">
        <f t="shared" si="1"/>
        <v>6.554768201847196E-3</v>
      </c>
      <c r="M3" s="6">
        <f t="shared" si="1"/>
        <v>5.2416205905665711E-3</v>
      </c>
      <c r="N3" s="6">
        <f t="shared" si="1"/>
        <v>4.1720847415581156E-3</v>
      </c>
      <c r="O3" s="6">
        <f t="shared" si="1"/>
        <v>3.3055081771666416E-3</v>
      </c>
      <c r="P3" s="6">
        <f t="shared" si="1"/>
        <v>2.6069895625668439E-3</v>
      </c>
      <c r="Q3" s="6">
        <f t="shared" si="1"/>
        <v>2.0467967199684538E-3</v>
      </c>
      <c r="R3" s="6">
        <f t="shared" si="1"/>
        <v>1.5997898784787718E-3</v>
      </c>
      <c r="S3" s="6">
        <f t="shared" si="1"/>
        <v>1.2448655293012998E-3</v>
      </c>
    </row>
    <row r="4" spans="1:19" x14ac:dyDescent="0.3">
      <c r="A4" s="4">
        <f>A3+1</f>
        <v>121</v>
      </c>
      <c r="B4" s="7">
        <f t="shared" ref="B4:Q24" si="2">_xlfn.POISSON.DIST($A4,B$2,TRUE)</f>
        <v>5.6416398424138127E-2</v>
      </c>
      <c r="C4" s="8">
        <f t="shared" si="1"/>
        <v>4.7656101393235284E-2</v>
      </c>
      <c r="D4" s="8">
        <f t="shared" si="1"/>
        <v>4.0053694196569026E-2</v>
      </c>
      <c r="E4" s="8">
        <f t="shared" si="1"/>
        <v>3.3495872026065805E-2</v>
      </c>
      <c r="F4" s="8">
        <f t="shared" si="1"/>
        <v>2.7872704522079884E-2</v>
      </c>
      <c r="G4" s="8">
        <f t="shared" si="1"/>
        <v>2.3079221614615078E-2</v>
      </c>
      <c r="H4" s="11">
        <f t="shared" si="1"/>
        <v>1.9016610216698523E-2</v>
      </c>
      <c r="I4" s="16">
        <f t="shared" si="1"/>
        <v>1.5593051688259699E-2</v>
      </c>
      <c r="J4" s="13">
        <f t="shared" si="1"/>
        <v>1.2724238017703426E-2</v>
      </c>
      <c r="K4" s="8">
        <f t="shared" si="1"/>
        <v>1.0333609531711844E-2</v>
      </c>
      <c r="L4" s="8">
        <f t="shared" si="1"/>
        <v>8.3523590266778528E-3</v>
      </c>
      <c r="M4" s="8">
        <f t="shared" si="1"/>
        <v>6.7192469760248607E-3</v>
      </c>
      <c r="N4" s="8">
        <f t="shared" si="1"/>
        <v>5.3802703952157077E-3</v>
      </c>
      <c r="O4" s="8">
        <f t="shared" si="1"/>
        <v>4.2882245237365032E-3</v>
      </c>
      <c r="P4" s="8">
        <f t="shared" si="1"/>
        <v>3.4021921611225589E-3</v>
      </c>
      <c r="Q4" s="8">
        <f t="shared" si="1"/>
        <v>2.6869906706079505E-3</v>
      </c>
      <c r="R4" s="8">
        <f t="shared" si="1"/>
        <v>2.1126016743871446E-3</v>
      </c>
      <c r="S4" s="8">
        <f t="shared" si="1"/>
        <v>1.6536035760005487E-3</v>
      </c>
    </row>
    <row r="5" spans="1:19" x14ac:dyDescent="0.3">
      <c r="A5" s="4">
        <f t="shared" ref="A5:A68" si="3">A4+1</f>
        <v>122</v>
      </c>
      <c r="B5" s="7">
        <f t="shared" si="2"/>
        <v>6.7177428323519417E-2</v>
      </c>
      <c r="C5" s="8">
        <f t="shared" si="1"/>
        <v>5.7089555639370911E-2</v>
      </c>
      <c r="D5" s="8">
        <f t="shared" si="1"/>
        <v>4.8272761490411667E-2</v>
      </c>
      <c r="E5" s="8">
        <f t="shared" si="1"/>
        <v>4.0613685622284491E-2</v>
      </c>
      <c r="F5" s="8">
        <f t="shared" si="1"/>
        <v>3.4000151943612208E-2</v>
      </c>
      <c r="G5" s="8">
        <f t="shared" si="1"/>
        <v>2.8323157201818536E-2</v>
      </c>
      <c r="H5" s="11">
        <f t="shared" si="1"/>
        <v>2.3478460562749586E-2</v>
      </c>
      <c r="I5" s="16">
        <f t="shared" si="1"/>
        <v>1.936779088885638E-2</v>
      </c>
      <c r="J5" s="13">
        <f t="shared" si="1"/>
        <v>1.5899699932048952E-2</v>
      </c>
      <c r="K5" s="8">
        <f t="shared" si="1"/>
        <v>1.2990097752315187E-2</v>
      </c>
      <c r="L5" s="8">
        <f t="shared" si="1"/>
        <v>1.0562511680158185E-2</v>
      </c>
      <c r="M5" s="8">
        <f t="shared" si="1"/>
        <v>8.5481124203215814E-3</v>
      </c>
      <c r="N5" s="8">
        <f t="shared" si="1"/>
        <v>6.8855508817399188E-3</v>
      </c>
      <c r="O5" s="8">
        <f t="shared" si="1"/>
        <v>5.5206474829593653E-3</v>
      </c>
      <c r="P5" s="8">
        <f t="shared" si="1"/>
        <v>4.4059724904469888E-3</v>
      </c>
      <c r="Q5" s="8">
        <f t="shared" si="1"/>
        <v>3.5003518374040281E-3</v>
      </c>
      <c r="R5" s="8">
        <f t="shared" si="1"/>
        <v>2.7683282330896487E-3</v>
      </c>
      <c r="S5" s="8">
        <f t="shared" si="1"/>
        <v>2.179602537736467E-3</v>
      </c>
    </row>
    <row r="6" spans="1:19" x14ac:dyDescent="0.3">
      <c r="A6" s="4">
        <f t="shared" si="3"/>
        <v>123</v>
      </c>
      <c r="B6" s="7">
        <f t="shared" si="2"/>
        <v>7.9425755038262436E-2</v>
      </c>
      <c r="C6" s="8">
        <f t="shared" si="1"/>
        <v>6.7903515384941049E-2</v>
      </c>
      <c r="D6" s="8">
        <f t="shared" si="1"/>
        <v>5.7761440805254451E-2</v>
      </c>
      <c r="E6" s="8">
        <f t="shared" si="1"/>
        <v>4.8888867282928961E-2</v>
      </c>
      <c r="F6" s="8">
        <f t="shared" si="1"/>
        <v>4.1173748924918326E-2</v>
      </c>
      <c r="G6" s="8">
        <f t="shared" si="1"/>
        <v>3.450503248754621E-2</v>
      </c>
      <c r="H6" s="11">
        <f t="shared" si="1"/>
        <v>2.8774640648306093E-2</v>
      </c>
      <c r="I6" s="16">
        <f t="shared" si="1"/>
        <v>2.3879064567618232E-2</v>
      </c>
      <c r="J6" s="13">
        <f t="shared" si="1"/>
        <v>1.9720580934676064E-2</v>
      </c>
      <c r="K6" s="8">
        <f t="shared" si="1"/>
        <v>1.6208120068330605E-2</v>
      </c>
      <c r="L6" s="8">
        <f t="shared" si="1"/>
        <v>1.3257819794158569E-2</v>
      </c>
      <c r="M6" s="8">
        <f t="shared" si="1"/>
        <v>1.0793304957628935E-2</v>
      </c>
      <c r="N6" s="8">
        <f t="shared" si="1"/>
        <v>8.7457348976072366E-3</v>
      </c>
      <c r="O6" s="8">
        <f t="shared" si="1"/>
        <v>7.0536614078463324E-3</v>
      </c>
      <c r="P6" s="8">
        <f t="shared" si="1"/>
        <v>5.662738106023915E-3</v>
      </c>
      <c r="Q6" s="8">
        <f t="shared" si="1"/>
        <v>4.5253191614153445E-3</v>
      </c>
      <c r="R6" s="8">
        <f t="shared" si="1"/>
        <v>3.5999814294928236E-3</v>
      </c>
      <c r="S6" s="8">
        <f t="shared" si="1"/>
        <v>2.8509995864563031E-3</v>
      </c>
    </row>
    <row r="7" spans="1:19" x14ac:dyDescent="0.3">
      <c r="A7" s="4">
        <f t="shared" si="3"/>
        <v>124</v>
      </c>
      <c r="B7" s="7">
        <f t="shared" si="2"/>
        <v>9.325451100652063E-2</v>
      </c>
      <c r="C7" s="8">
        <f t="shared" si="1"/>
        <v>8.0200034127887676E-2</v>
      </c>
      <c r="D7" s="8">
        <f t="shared" si="1"/>
        <v>6.862750905289694E-2</v>
      </c>
      <c r="E7" s="8">
        <f t="shared" si="1"/>
        <v>5.8432020327059311E-2</v>
      </c>
      <c r="F7" s="8">
        <f t="shared" si="1"/>
        <v>4.9504377677402886E-2</v>
      </c>
      <c r="G7" s="8">
        <f t="shared" si="1"/>
        <v>4.1733838265211619E-2</v>
      </c>
      <c r="H7" s="11">
        <f t="shared" si="1"/>
        <v>3.5010465587751692E-2</v>
      </c>
      <c r="I7" s="16">
        <f t="shared" si="1"/>
        <v>2.9227106751311745E-2</v>
      </c>
      <c r="J7" s="13">
        <f t="shared" si="1"/>
        <v>2.4280987292650377E-2</v>
      </c>
      <c r="K7" s="8">
        <f t="shared" si="1"/>
        <v>2.0074937206123349E-2</v>
      </c>
      <c r="L7" s="8">
        <f t="shared" si="1"/>
        <v>1.6518273157868715E-2</v>
      </c>
      <c r="M7" s="8">
        <f t="shared" si="1"/>
        <v>1.3527370063543558E-2</v>
      </c>
      <c r="N7" s="8">
        <f t="shared" si="1"/>
        <v>1.1025960465444599E-2</v>
      </c>
      <c r="O7" s="8">
        <f t="shared" si="1"/>
        <v>8.94520278290847E-3</v>
      </c>
      <c r="P7" s="8">
        <f t="shared" si="1"/>
        <v>7.2235599189178455E-3</v>
      </c>
      <c r="Q7" s="8">
        <f t="shared" si="1"/>
        <v>5.8065283164294912E-3</v>
      </c>
      <c r="R7" s="8">
        <f t="shared" si="1"/>
        <v>4.6462548056129529E-3</v>
      </c>
      <c r="S7" s="8">
        <f t="shared" si="1"/>
        <v>3.7010748820128676E-3</v>
      </c>
    </row>
    <row r="8" spans="1:19" x14ac:dyDescent="0.3">
      <c r="A8" s="4">
        <f t="shared" si="3"/>
        <v>125</v>
      </c>
      <c r="B8" s="7">
        <f t="shared" si="2"/>
        <v>0.10874271769096983</v>
      </c>
      <c r="C8" s="8">
        <f t="shared" si="1"/>
        <v>9.4070507269931519E-2</v>
      </c>
      <c r="D8" s="8">
        <f t="shared" si="1"/>
        <v>8.0971362582218862E-2</v>
      </c>
      <c r="E8" s="8">
        <f t="shared" si="1"/>
        <v>6.9349387409544327E-2</v>
      </c>
      <c r="F8" s="8">
        <f t="shared" si="1"/>
        <v>5.9101262000265026E-2</v>
      </c>
      <c r="G8" s="8">
        <f t="shared" si="1"/>
        <v>5.011925296730349E-2</v>
      </c>
      <c r="H8" s="11">
        <f t="shared" si="1"/>
        <v>4.2293909117024103E-2</v>
      </c>
      <c r="I8" s="16">
        <f t="shared" si="1"/>
        <v>3.5516404359335306E-2</v>
      </c>
      <c r="J8" s="13">
        <f t="shared" si="1"/>
        <v>2.9680508420491959E-2</v>
      </c>
      <c r="K8" s="8">
        <f t="shared" si="1"/>
        <v>2.4684183234372298E-2</v>
      </c>
      <c r="L8" s="8">
        <f t="shared" si="1"/>
        <v>2.0430817194320914E-2</v>
      </c>
      <c r="M8" s="8">
        <f t="shared" si="1"/>
        <v>1.68301207114884E-2</v>
      </c>
      <c r="N8" s="8">
        <f t="shared" si="1"/>
        <v>1.3798714755934834E-2</v>
      </c>
      <c r="O8" s="8">
        <f t="shared" si="1"/>
        <v>1.1260449425984561E-2</v>
      </c>
      <c r="P8" s="8">
        <f t="shared" si="1"/>
        <v>9.1464923924031664E-3</v>
      </c>
      <c r="Q8" s="8">
        <f t="shared" si="1"/>
        <v>7.3952276686470343E-3</v>
      </c>
      <c r="R8" s="8">
        <f t="shared" si="1"/>
        <v>5.9520039790108715E-3</v>
      </c>
      <c r="S8" s="8">
        <f t="shared" si="1"/>
        <v>4.7687694532319103E-3</v>
      </c>
    </row>
    <row r="9" spans="1:19" x14ac:dyDescent="0.3">
      <c r="A9" s="4">
        <f t="shared" si="3"/>
        <v>126</v>
      </c>
      <c r="B9" s="7">
        <f t="shared" si="2"/>
        <v>0.12595183622924663</v>
      </c>
      <c r="C9" s="8">
        <f t="shared" si="1"/>
        <v>0.10959222721459964</v>
      </c>
      <c r="D9" s="8">
        <f t="shared" si="1"/>
        <v>9.4882689575581602E-2</v>
      </c>
      <c r="E9" s="8">
        <f t="shared" si="1"/>
        <v>8.1739732590459954E-2</v>
      </c>
      <c r="F9" s="8">
        <f t="shared" si="1"/>
        <v>7.0069129797821775E-2</v>
      </c>
      <c r="G9" s="8">
        <f t="shared" si="1"/>
        <v>5.9769134965742557E-2</v>
      </c>
      <c r="H9" s="11">
        <f t="shared" si="1"/>
        <v>5.073345479380012E-2</v>
      </c>
      <c r="I9" s="16">
        <f t="shared" si="1"/>
        <v>4.285391823536279E-2</v>
      </c>
      <c r="J9" s="13">
        <f t="shared" si="1"/>
        <v>3.602280307859157E-2</v>
      </c>
      <c r="K9" s="8">
        <f t="shared" si="1"/>
        <v>3.0134799569365055E-2</v>
      </c>
      <c r="L9" s="8">
        <f t="shared" si="1"/>
        <v>2.5088607713906821E-2</v>
      </c>
      <c r="M9" s="8">
        <f t="shared" si="1"/>
        <v>2.0788179027676271E-2</v>
      </c>
      <c r="N9" s="8">
        <f t="shared" si="1"/>
        <v>1.7143624693669059E-2</v>
      </c>
      <c r="O9" s="8">
        <f t="shared" si="1"/>
        <v>1.4071820349719774E-2</v>
      </c>
      <c r="P9" s="8">
        <f t="shared" si="1"/>
        <v>1.1496743193329674E-2</v>
      </c>
      <c r="Q9" s="8">
        <f t="shared" si="1"/>
        <v>9.3495800463749574E-3</v>
      </c>
      <c r="R9" s="8">
        <f t="shared" si="1"/>
        <v>7.5686458127416159E-3</v>
      </c>
      <c r="S9" s="8">
        <f t="shared" si="1"/>
        <v>6.0991507840365868E-3</v>
      </c>
    </row>
    <row r="10" spans="1:19" x14ac:dyDescent="0.3">
      <c r="A10" s="4">
        <f t="shared" si="3"/>
        <v>127</v>
      </c>
      <c r="B10" s="7">
        <f t="shared" si="2"/>
        <v>0.14492251808246526</v>
      </c>
      <c r="C10" s="8">
        <f t="shared" si="1"/>
        <v>0.12682500290119961</v>
      </c>
      <c r="D10" s="8">
        <f t="shared" si="1"/>
        <v>0.1104370866862707</v>
      </c>
      <c r="E10" s="8">
        <f t="shared" si="1"/>
        <v>9.5691066140624781E-2</v>
      </c>
      <c r="F10" s="8">
        <f t="shared" si="1"/>
        <v>8.2505137379303428E-2</v>
      </c>
      <c r="G10" s="8">
        <f t="shared" si="1"/>
        <v>7.0786716774983965E-2</v>
      </c>
      <c r="H10" s="11">
        <f t="shared" si="1"/>
        <v>6.0435609666314283E-2</v>
      </c>
      <c r="I10" s="16">
        <f t="shared" si="1"/>
        <v>5.1346946107615102E-2</v>
      </c>
      <c r="J10" s="13">
        <f t="shared" si="1"/>
        <v>4.34138236250384E-2</v>
      </c>
      <c r="K10" s="8">
        <f t="shared" si="1"/>
        <v>3.6529617159238491E-2</v>
      </c>
      <c r="L10" s="8">
        <f t="shared" si="1"/>
        <v>3.0589935099244545E-2</v>
      </c>
      <c r="M10" s="8">
        <f t="shared" si="1"/>
        <v>2.5494216868183105E-2</v>
      </c>
      <c r="N10" s="8">
        <f t="shared" si="1"/>
        <v>2.1146981469539975E-2</v>
      </c>
      <c r="O10" s="8">
        <f t="shared" si="1"/>
        <v>1.7458747525558257E-2</v>
      </c>
      <c r="P10" s="8">
        <f t="shared" si="1"/>
        <v>1.4346653613350784E-2</v>
      </c>
      <c r="Q10" s="8">
        <f t="shared" si="1"/>
        <v>1.1734813263287E-2</v>
      </c>
      <c r="R10" s="8">
        <f t="shared" si="1"/>
        <v>9.5544420809463328E-3</v>
      </c>
      <c r="S10" s="8">
        <f t="shared" si="1"/>
        <v>7.7437954213305654E-3</v>
      </c>
    </row>
    <row r="11" spans="1:19" x14ac:dyDescent="0.3">
      <c r="A11" s="4">
        <f t="shared" si="3"/>
        <v>128</v>
      </c>
      <c r="B11" s="7">
        <f t="shared" si="2"/>
        <v>0.16567170135942316</v>
      </c>
      <c r="C11" s="8">
        <f t="shared" si="1"/>
        <v>0.14580798236847003</v>
      </c>
      <c r="D11" s="8">
        <f t="shared" si="1"/>
        <v>0.12769274598094144</v>
      </c>
      <c r="E11" s="8">
        <f t="shared" si="1"/>
        <v>0.11127732159119953</v>
      </c>
      <c r="F11" s="8">
        <f t="shared" si="1"/>
        <v>9.6495645908470373E-2</v>
      </c>
      <c r="G11" s="8">
        <f t="shared" si="1"/>
        <v>8.3267571168265261E-2</v>
      </c>
      <c r="H11" s="11">
        <f t="shared" si="1"/>
        <v>7.1502130067775754E-2</v>
      </c>
      <c r="I11" s="16">
        <f t="shared" si="1"/>
        <v>6.1100657804654804E-2</v>
      </c>
      <c r="J11" s="13">
        <f t="shared" si="1"/>
        <v>5.1959691131867533E-2</v>
      </c>
      <c r="K11" s="8">
        <f t="shared" si="1"/>
        <v>4.3973584509950508E-2</v>
      </c>
      <c r="L11" s="8">
        <f t="shared" si="1"/>
        <v>3.7036803128937167E-2</v>
      </c>
      <c r="M11" s="8">
        <f t="shared" si="1"/>
        <v>3.1045870883156038E-2</v>
      </c>
      <c r="N11" s="8">
        <f t="shared" si="1"/>
        <v>2.590096764088665E-2</v>
      </c>
      <c r="O11" s="8">
        <f t="shared" si="1"/>
        <v>2.1507183915427729E-2</v>
      </c>
      <c r="P11" s="8">
        <f t="shared" si="1"/>
        <v>1.7775452087438682E-2</v>
      </c>
      <c r="Q11" s="8">
        <f t="shared" si="1"/>
        <v>1.4623181611891408E-2</v>
      </c>
      <c r="R11" s="8">
        <f t="shared" ref="R11:S26" si="4">_xlfn.POISSON.DIST($A11,R$2,TRUE)</f>
        <v>1.1974631282820801E-2</v>
      </c>
      <c r="S11" s="8">
        <f t="shared" si="4"/>
        <v>9.7610548592614536E-3</v>
      </c>
    </row>
    <row r="12" spans="1:19" x14ac:dyDescent="0.3">
      <c r="A12" s="4">
        <f t="shared" si="3"/>
        <v>129</v>
      </c>
      <c r="B12" s="7">
        <f t="shared" si="2"/>
        <v>0.18819019483829211</v>
      </c>
      <c r="C12" s="8">
        <f t="shared" si="2"/>
        <v>0.16655682039083522</v>
      </c>
      <c r="D12" s="8">
        <f t="shared" si="2"/>
        <v>0.14668734768515257</v>
      </c>
      <c r="E12" s="8">
        <f t="shared" si="2"/>
        <v>0.1285551086410614</v>
      </c>
      <c r="F12" s="8">
        <f t="shared" si="2"/>
        <v>0.11211295775498223</v>
      </c>
      <c r="G12" s="8">
        <f t="shared" si="2"/>
        <v>9.729643850955047E-2</v>
      </c>
      <c r="H12" s="11">
        <f t="shared" si="2"/>
        <v>8.402702912679412E-2</v>
      </c>
      <c r="I12" s="16">
        <f t="shared" si="2"/>
        <v>7.2215352529188467E-2</v>
      </c>
      <c r="J12" s="13">
        <f t="shared" si="2"/>
        <v>6.1764252302493244E-2</v>
      </c>
      <c r="K12" s="8">
        <f t="shared" si="2"/>
        <v>5.2571655325889213E-2</v>
      </c>
      <c r="L12" s="8">
        <f t="shared" si="2"/>
        <v>4.4533161302998329E-2</v>
      </c>
      <c r="M12" s="8">
        <f t="shared" si="2"/>
        <v>3.7544318606108788E-2</v>
      </c>
      <c r="N12" s="8">
        <f t="shared" si="2"/>
        <v>3.1502563749760279E-2</v>
      </c>
      <c r="O12" s="8">
        <f t="shared" si="2"/>
        <v>2.6308817773179852E-2</v>
      </c>
      <c r="P12" s="8">
        <f t="shared" si="2"/>
        <v>2.1868746389838174E-2</v>
      </c>
      <c r="Q12" s="8">
        <f t="shared" si="2"/>
        <v>1.8093701720679669E-2</v>
      </c>
      <c r="R12" s="8">
        <f t="shared" si="4"/>
        <v>1.490137171299461E-2</v>
      </c>
      <c r="S12" s="8">
        <f t="shared" si="4"/>
        <v>1.2216169058913777E-2</v>
      </c>
    </row>
    <row r="13" spans="1:19" x14ac:dyDescent="0.3">
      <c r="A13" s="4">
        <f t="shared" si="3"/>
        <v>130</v>
      </c>
      <c r="B13" s="7">
        <f t="shared" si="2"/>
        <v>0.2124408801232279</v>
      </c>
      <c r="C13" s="8">
        <f t="shared" si="2"/>
        <v>0.18906132932278519</v>
      </c>
      <c r="D13" s="8">
        <f t="shared" si="2"/>
        <v>0.16743529723898321</v>
      </c>
      <c r="E13" s="8">
        <f t="shared" si="2"/>
        <v>0.14756067439590956</v>
      </c>
      <c r="F13" s="8">
        <f t="shared" si="2"/>
        <v>0.12941213395419537</v>
      </c>
      <c r="G13" s="8">
        <f t="shared" si="2"/>
        <v>0.11294402131329166</v>
      </c>
      <c r="H13" s="11">
        <f t="shared" si="2"/>
        <v>9.8093454223845564E-2</v>
      </c>
      <c r="I13" s="16">
        <f t="shared" si="2"/>
        <v>8.4783507333084263E-2</v>
      </c>
      <c r="J13" s="13">
        <f t="shared" si="2"/>
        <v>7.2926368096744007E-2</v>
      </c>
      <c r="K13" s="8">
        <f t="shared" si="2"/>
        <v>6.242636726108048E-2</v>
      </c>
      <c r="L13" s="8">
        <f t="shared" si="2"/>
        <v>5.3182805349992063E-2</v>
      </c>
      <c r="M13" s="8">
        <f t="shared" si="2"/>
        <v>4.5092515576615498E-2</v>
      </c>
      <c r="N13" s="8">
        <f t="shared" si="2"/>
        <v>3.8052122277058724E-2</v>
      </c>
      <c r="O13" s="8">
        <f t="shared" si="2"/>
        <v>3.1959971467303533E-2</v>
      </c>
      <c r="P13" s="8">
        <f t="shared" si="2"/>
        <v>2.6717725794219133E-2</v>
      </c>
      <c r="Q13" s="8">
        <f t="shared" si="2"/>
        <v>2.2231629542696425E-2</v>
      </c>
      <c r="R13" s="8">
        <f t="shared" si="4"/>
        <v>1.8413460229203177E-2</v>
      </c>
      <c r="S13" s="8">
        <f t="shared" si="4"/>
        <v>1.5181191592340064E-2</v>
      </c>
    </row>
    <row r="14" spans="1:19" x14ac:dyDescent="0.3">
      <c r="A14" s="4">
        <f t="shared" si="3"/>
        <v>131</v>
      </c>
      <c r="B14" s="7">
        <f t="shared" si="2"/>
        <v>0.23835764302315932</v>
      </c>
      <c r="C14" s="8">
        <f t="shared" si="2"/>
        <v>0.21328373969992229</v>
      </c>
      <c r="D14" s="8">
        <f t="shared" si="2"/>
        <v>0.18992544103015838</v>
      </c>
      <c r="E14" s="8">
        <f t="shared" si="2"/>
        <v>0.16830720800616369</v>
      </c>
      <c r="F14" s="8">
        <f t="shared" si="2"/>
        <v>0.14842802229531521</v>
      </c>
      <c r="G14" s="8">
        <f t="shared" si="2"/>
        <v>0.13026386487468455</v>
      </c>
      <c r="H14" s="11">
        <f t="shared" si="2"/>
        <v>0.11377053868315473</v>
      </c>
      <c r="I14" s="16">
        <f t="shared" si="2"/>
        <v>9.8886703945089374E-2</v>
      </c>
      <c r="J14" s="13">
        <f t="shared" si="2"/>
        <v>8.5537002734523471E-2</v>
      </c>
      <c r="K14" s="8">
        <f t="shared" si="2"/>
        <v>7.3635161752252293E-2</v>
      </c>
      <c r="L14" s="8">
        <f t="shared" si="2"/>
        <v>6.3086977922885604E-2</v>
      </c>
      <c r="M14" s="8">
        <f t="shared" si="2"/>
        <v>5.3793109031168997E-2</v>
      </c>
      <c r="N14" s="8">
        <f t="shared" si="2"/>
        <v>4.5651610033923998E-2</v>
      </c>
      <c r="O14" s="8">
        <f t="shared" si="2"/>
        <v>3.8560173873417473E-2</v>
      </c>
      <c r="P14" s="8">
        <f t="shared" si="2"/>
        <v>3.2418052727613542E-2</v>
      </c>
      <c r="Q14" s="8">
        <f t="shared" si="2"/>
        <v>2.7127651011494891E-2</v>
      </c>
      <c r="R14" s="8">
        <f t="shared" si="4"/>
        <v>2.2595794645451511E-2</v>
      </c>
      <c r="S14" s="8">
        <f t="shared" si="4"/>
        <v>1.8734691880492142E-2</v>
      </c>
    </row>
    <row r="15" spans="1:19" x14ac:dyDescent="0.3">
      <c r="A15" s="4">
        <f t="shared" si="3"/>
        <v>132</v>
      </c>
      <c r="B15" s="7">
        <f t="shared" si="2"/>
        <v>0.26584511882611689</v>
      </c>
      <c r="C15" s="8">
        <f t="shared" si="2"/>
        <v>0.23915767805731858</v>
      </c>
      <c r="D15" s="8">
        <f t="shared" si="2"/>
        <v>0.21411938359339239</v>
      </c>
      <c r="E15" s="8">
        <f t="shared" si="2"/>
        <v>0.19078261941727226</v>
      </c>
      <c r="F15" s="8">
        <f t="shared" si="2"/>
        <v>0.16917262775835504</v>
      </c>
      <c r="G15" s="8">
        <f t="shared" si="2"/>
        <v>0.14928945060500257</v>
      </c>
      <c r="H15" s="11">
        <f t="shared" si="2"/>
        <v>0.13111034422148166</v>
      </c>
      <c r="I15" s="16">
        <f t="shared" si="2"/>
        <v>0.11459253653573152</v>
      </c>
      <c r="J15" s="13">
        <f t="shared" si="2"/>
        <v>9.9676199146579283E-2</v>
      </c>
      <c r="K15" s="8">
        <f t="shared" si="2"/>
        <v>8.6287513109711306E-2</v>
      </c>
      <c r="L15" s="8">
        <f t="shared" si="2"/>
        <v>7.4341719482991911E-2</v>
      </c>
      <c r="M15" s="8">
        <f t="shared" si="2"/>
        <v>6.3746060634484E-2</v>
      </c>
      <c r="N15" s="8">
        <f t="shared" si="2"/>
        <v>5.4402535329708311E-2</v>
      </c>
      <c r="O15" s="8">
        <f t="shared" si="2"/>
        <v>4.6210408480504075E-2</v>
      </c>
      <c r="P15" s="8">
        <f t="shared" si="2"/>
        <v>3.9068434149907016E-2</v>
      </c>
      <c r="Q15" s="8">
        <f t="shared" si="2"/>
        <v>3.2876767130159759E-2</v>
      </c>
      <c r="R15" s="8">
        <f t="shared" si="4"/>
        <v>2.753855350101779E-2</v>
      </c>
      <c r="S15" s="8">
        <f t="shared" si="4"/>
        <v>2.2961203586854873E-2</v>
      </c>
    </row>
    <row r="16" spans="1:19" x14ac:dyDescent="0.3">
      <c r="A16" s="4">
        <f t="shared" si="3"/>
        <v>133</v>
      </c>
      <c r="B16" s="7">
        <f t="shared" si="2"/>
        <v>0.29477930388186174</v>
      </c>
      <c r="C16" s="8">
        <f t="shared" si="2"/>
        <v>0.26658794353395682</v>
      </c>
      <c r="D16" s="8">
        <f t="shared" si="2"/>
        <v>0.23995051023985259</v>
      </c>
      <c r="E16" s="8">
        <f t="shared" si="2"/>
        <v>0.21494791138560695</v>
      </c>
      <c r="F16" s="8">
        <f t="shared" si="2"/>
        <v>0.19163295247021764</v>
      </c>
      <c r="G16" s="8">
        <f t="shared" si="2"/>
        <v>0.17003163053655218</v>
      </c>
      <c r="H16" s="11">
        <f t="shared" si="2"/>
        <v>0.15014501797032168</v>
      </c>
      <c r="I16" s="16">
        <f t="shared" si="2"/>
        <v>0.13195161466223068</v>
      </c>
      <c r="J16" s="13">
        <f t="shared" si="2"/>
        <v>0.11541004177052111</v>
      </c>
      <c r="K16" s="8">
        <f t="shared" si="2"/>
        <v>0.10046195184851882</v>
      </c>
      <c r="L16" s="8">
        <f t="shared" si="2"/>
        <v>8.7035037031983911E-2</v>
      </c>
      <c r="M16" s="8">
        <f t="shared" si="2"/>
        <v>7.5046028244262694E-2</v>
      </c>
      <c r="N16" s="8">
        <f t="shared" si="2"/>
        <v>6.4403592810604648E-2</v>
      </c>
      <c r="O16" s="8">
        <f t="shared" si="2"/>
        <v>5.5011054306701404E-2</v>
      </c>
      <c r="P16" s="8">
        <f t="shared" si="2"/>
        <v>4.6768875796773177E-2</v>
      </c>
      <c r="Q16" s="8">
        <f t="shared" si="2"/>
        <v>3.9576864862438353E-2</v>
      </c>
      <c r="R16" s="8">
        <f t="shared" si="4"/>
        <v>3.333607516619317E-2</v>
      </c>
      <c r="S16" s="8">
        <f t="shared" si="4"/>
        <v>2.7950394097373248E-2</v>
      </c>
    </row>
    <row r="17" spans="1:19" x14ac:dyDescent="0.3">
      <c r="A17" s="4">
        <f t="shared" si="3"/>
        <v>134</v>
      </c>
      <c r="B17" s="7">
        <f t="shared" si="2"/>
        <v>0.32500904946249065</v>
      </c>
      <c r="C17" s="8">
        <f t="shared" si="2"/>
        <v>0.29545113332653883</v>
      </c>
      <c r="D17" s="8">
        <f t="shared" si="2"/>
        <v>0.26732379370102699</v>
      </c>
      <c r="E17" s="8">
        <f t="shared" si="2"/>
        <v>0.24073624535181506</v>
      </c>
      <c r="F17" s="8">
        <f t="shared" si="2"/>
        <v>0.21576942081729389</v>
      </c>
      <c r="G17" s="8">
        <f t="shared" si="2"/>
        <v>0.19247652673113955</v>
      </c>
      <c r="H17" s="11">
        <f t="shared" si="2"/>
        <v>0.17088428936831149</v>
      </c>
      <c r="I17" s="16">
        <f t="shared" si="2"/>
        <v>0.15099478245771861</v>
      </c>
      <c r="J17" s="13">
        <f t="shared" si="2"/>
        <v>0.13278771869845676</v>
      </c>
      <c r="K17" s="8">
        <f t="shared" si="2"/>
        <v>0.1162230814909241</v>
      </c>
      <c r="L17" s="8">
        <f t="shared" si="2"/>
        <v>0.10124397458682578</v>
      </c>
      <c r="M17" s="8">
        <f t="shared" si="2"/>
        <v>8.777957383438649E-2</v>
      </c>
      <c r="N17" s="8">
        <f t="shared" si="2"/>
        <v>7.5748075923263228E-2</v>
      </c>
      <c r="O17" s="8">
        <f t="shared" si="2"/>
        <v>6.5059552899299863E-2</v>
      </c>
      <c r="P17" s="8">
        <f t="shared" si="2"/>
        <v>5.5618637092425226E-2</v>
      </c>
      <c r="Q17" s="8">
        <f t="shared" si="2"/>
        <v>4.7326977910969605E-2</v>
      </c>
      <c r="R17" s="8">
        <f t="shared" si="4"/>
        <v>4.0085428746546692E-2</v>
      </c>
      <c r="S17" s="8">
        <f t="shared" si="4"/>
        <v>3.3795938202980616E-2</v>
      </c>
    </row>
    <row r="18" spans="1:19" x14ac:dyDescent="0.3">
      <c r="A18" s="4">
        <f t="shared" si="3"/>
        <v>135</v>
      </c>
      <c r="B18" s="7">
        <f t="shared" si="2"/>
        <v>0.35635841524980949</v>
      </c>
      <c r="C18" s="8">
        <f t="shared" si="2"/>
        <v>0.32559713155434677</v>
      </c>
      <c r="D18" s="8">
        <f t="shared" si="2"/>
        <v>0.29611643260092879</v>
      </c>
      <c r="E18" s="8">
        <f t="shared" si="2"/>
        <v>0.2680527768863909</v>
      </c>
      <c r="F18" s="8">
        <f t="shared" si="2"/>
        <v>0.24151498705417526</v>
      </c>
      <c r="G18" s="8">
        <f t="shared" si="2"/>
        <v>0.2165840078290297</v>
      </c>
      <c r="H18" s="11">
        <f t="shared" si="2"/>
        <v>0.19331342732465615</v>
      </c>
      <c r="I18" s="16">
        <f t="shared" si="2"/>
        <v>0.17173067627947206</v>
      </c>
      <c r="J18" s="13">
        <f t="shared" si="2"/>
        <v>0.15183880155278628</v>
      </c>
      <c r="K18" s="8">
        <f t="shared" si="2"/>
        <v>0.13361869865180115</v>
      </c>
      <c r="L18" s="8">
        <f t="shared" si="2"/>
        <v>0.11703168298109455</v>
      </c>
      <c r="M18" s="8">
        <f t="shared" si="2"/>
        <v>0.10202228038333976</v>
      </c>
      <c r="N18" s="8">
        <f t="shared" si="2"/>
        <v>8.8521123576034311E-2</v>
      </c>
      <c r="O18" s="8">
        <f t="shared" si="2"/>
        <v>7.6447851304244765E-2</v>
      </c>
      <c r="P18" s="8">
        <f t="shared" si="2"/>
        <v>6.5713920348206153E-2</v>
      </c>
      <c r="Q18" s="8">
        <f t="shared" si="2"/>
        <v>5.6225255855579484E-2</v>
      </c>
      <c r="R18" s="8">
        <f t="shared" si="4"/>
        <v>4.7884681772732966E-2</v>
      </c>
      <c r="S18" s="8">
        <f t="shared" si="4"/>
        <v>4.059408949616846E-2</v>
      </c>
    </row>
    <row r="19" spans="1:19" x14ac:dyDescent="0.3">
      <c r="A19" s="4">
        <f t="shared" si="3"/>
        <v>136</v>
      </c>
      <c r="B19" s="7">
        <f t="shared" si="2"/>
        <v>0.38862982120734363</v>
      </c>
      <c r="C19" s="8">
        <f t="shared" si="2"/>
        <v>0.35685143854052992</v>
      </c>
      <c r="D19" s="8">
        <f t="shared" si="2"/>
        <v>0.32617933498170876</v>
      </c>
      <c r="E19" s="8">
        <f t="shared" si="2"/>
        <v>0.29677530636759941</v>
      </c>
      <c r="F19" s="8">
        <f t="shared" si="2"/>
        <v>0.26877499836381424</v>
      </c>
      <c r="G19" s="8">
        <f t="shared" si="2"/>
        <v>0.24228683694075068</v>
      </c>
      <c r="H19" s="11">
        <f t="shared" si="2"/>
        <v>0.21739176660132015</v>
      </c>
      <c r="I19" s="16">
        <f t="shared" si="2"/>
        <v>0.19414373798386744</v>
      </c>
      <c r="J19" s="13">
        <f t="shared" si="2"/>
        <v>0.17257086230602722</v>
      </c>
      <c r="K19" s="8">
        <f t="shared" si="2"/>
        <v>0.15267713215893844</v>
      </c>
      <c r="L19" s="8">
        <f t="shared" si="2"/>
        <v>0.13444459665124389</v>
      </c>
      <c r="M19" s="8">
        <f t="shared" si="2"/>
        <v>0.11783587368401575</v>
      </c>
      <c r="N19" s="8">
        <f t="shared" si="2"/>
        <v>0.10279688271736671</v>
      </c>
      <c r="O19" s="8">
        <f t="shared" si="2"/>
        <v>8.9259687009807798E-2</v>
      </c>
      <c r="P19" s="8">
        <f t="shared" si="2"/>
        <v>7.7145344034899296E-2</v>
      </c>
      <c r="Q19" s="8">
        <f t="shared" si="2"/>
        <v>6.6366675571862863E-2</v>
      </c>
      <c r="R19" s="8">
        <f t="shared" si="4"/>
        <v>5.6830883773358383E-2</v>
      </c>
      <c r="S19" s="8">
        <f t="shared" si="4"/>
        <v>4.8441955327275014E-2</v>
      </c>
    </row>
    <row r="20" spans="1:19" x14ac:dyDescent="0.3">
      <c r="A20" s="4">
        <f t="shared" si="3"/>
        <v>137</v>
      </c>
      <c r="B20" s="7">
        <f t="shared" si="2"/>
        <v>0.42160790028803541</v>
      </c>
      <c r="C20" s="8">
        <f t="shared" si="2"/>
        <v>0.38901828003725863</v>
      </c>
      <c r="D20" s="8">
        <f t="shared" si="2"/>
        <v>0.35733942358076531</v>
      </c>
      <c r="E20" s="8">
        <f t="shared" si="2"/>
        <v>0.32675575684798491</v>
      </c>
      <c r="F20" s="8">
        <f t="shared" si="2"/>
        <v>0.29742785696664659</v>
      </c>
      <c r="G20" s="8">
        <f t="shared" si="2"/>
        <v>0.26949056118308312</v>
      </c>
      <c r="H20" s="11">
        <f t="shared" si="2"/>
        <v>0.24305189458958978</v>
      </c>
      <c r="I20" s="16">
        <f t="shared" si="2"/>
        <v>0.21819278959369307</v>
      </c>
      <c r="J20" s="13">
        <f t="shared" si="2"/>
        <v>0.19496754107595168</v>
      </c>
      <c r="K20" s="8">
        <f t="shared" si="2"/>
        <v>0.17340491750611703</v>
      </c>
      <c r="L20" s="8">
        <f t="shared" si="2"/>
        <v>0.15350983059666282</v>
      </c>
      <c r="M20" s="8">
        <f t="shared" si="2"/>
        <v>0.13526545462125722</v>
      </c>
      <c r="N20" s="8">
        <f t="shared" si="2"/>
        <v>0.11863568118074277</v>
      </c>
      <c r="O20" s="8">
        <f t="shared" si="2"/>
        <v>0.10356779549850229</v>
      </c>
      <c r="P20" s="8">
        <f t="shared" si="2"/>
        <v>8.9995265551328016E-2</v>
      </c>
      <c r="Q20" s="8">
        <f t="shared" si="2"/>
        <v>7.784054459393526E-2</v>
      </c>
      <c r="R20" s="8">
        <f t="shared" si="4"/>
        <v>6.7017799920055965E-2</v>
      </c>
      <c r="S20" s="8">
        <f t="shared" si="4"/>
        <v>5.7435495002338736E-2</v>
      </c>
    </row>
    <row r="21" spans="1:19" x14ac:dyDescent="0.3">
      <c r="A21" s="4">
        <f>A20+1</f>
        <v>138</v>
      </c>
      <c r="B21" s="7">
        <f t="shared" si="2"/>
        <v>0.45506392254380967</v>
      </c>
      <c r="C21" s="8">
        <f t="shared" si="2"/>
        <v>0.42188440069695965</v>
      </c>
      <c r="D21" s="8">
        <f t="shared" si="2"/>
        <v>0.38940270315370756</v>
      </c>
      <c r="E21" s="8">
        <f t="shared" si="2"/>
        <v>0.35782245553418146</v>
      </c>
      <c r="F21" s="8">
        <f t="shared" si="2"/>
        <v>0.32732649203047159</v>
      </c>
      <c r="G21" s="8">
        <f t="shared" si="2"/>
        <v>0.29807418448118622</v>
      </c>
      <c r="H21" s="11">
        <f t="shared" si="2"/>
        <v>0.27019956622935354</v>
      </c>
      <c r="I21" s="16">
        <f t="shared" si="2"/>
        <v>0.24381025761285513</v>
      </c>
      <c r="J21" s="13">
        <f t="shared" si="2"/>
        <v>0.21898716758282727</v>
      </c>
      <c r="K21" s="8">
        <f t="shared" si="2"/>
        <v>0.19578491762734598</v>
      </c>
      <c r="L21" s="8">
        <f t="shared" si="2"/>
        <v>0.17423291097211818</v>
      </c>
      <c r="M21" s="8">
        <f t="shared" si="2"/>
        <v>0.15433695260331123</v>
      </c>
      <c r="N21" s="8">
        <f t="shared" si="2"/>
        <v>0.13608131427083825</v>
      </c>
      <c r="O21" s="8">
        <f t="shared" si="2"/>
        <v>0.11943113317075052</v>
      </c>
      <c r="P21" s="8">
        <f t="shared" si="2"/>
        <v>0.10433503304067608</v>
      </c>
      <c r="Q21" s="8">
        <f t="shared" si="2"/>
        <v>9.0727861249161518E-2</v>
      </c>
      <c r="R21" s="8">
        <f t="shared" si="4"/>
        <v>7.8533444259801022E-2</v>
      </c>
      <c r="S21" s="8">
        <f t="shared" si="4"/>
        <v>6.7667275647157563E-2</v>
      </c>
    </row>
    <row r="22" spans="1:19" x14ac:dyDescent="0.3">
      <c r="A22" s="4">
        <f t="shared" si="3"/>
        <v>139</v>
      </c>
      <c r="B22" s="7">
        <f t="shared" si="2"/>
        <v>0.48876063560717953</v>
      </c>
      <c r="C22" s="8">
        <f t="shared" si="2"/>
        <v>0.45522341517910248</v>
      </c>
      <c r="D22" s="8">
        <f t="shared" si="2"/>
        <v>0.42215799595484288</v>
      </c>
      <c r="E22" s="8">
        <f t="shared" si="2"/>
        <v>0.38978315993796647</v>
      </c>
      <c r="F22" s="8">
        <f t="shared" si="2"/>
        <v>0.35830061756421838</v>
      </c>
      <c r="G22" s="8">
        <f t="shared" si="2"/>
        <v>0.32789163324539439</v>
      </c>
      <c r="H22" s="11">
        <f t="shared" si="2"/>
        <v>0.29871438680061591</v>
      </c>
      <c r="I22" s="16">
        <f t="shared" si="2"/>
        <v>0.27090211228060207</v>
      </c>
      <c r="J22" s="13">
        <f t="shared" si="2"/>
        <v>0.24456202170525598</v>
      </c>
      <c r="K22" s="8">
        <f t="shared" si="2"/>
        <v>0.21977498969974255</v>
      </c>
      <c r="L22" s="8">
        <f t="shared" si="2"/>
        <v>0.19659594734850894</v>
      </c>
      <c r="M22" s="8">
        <f t="shared" si="2"/>
        <v>0.17505491084280894</v>
      </c>
      <c r="N22" s="8">
        <f t="shared" si="2"/>
        <v>0.1551585533333886</v>
      </c>
      <c r="O22" s="8">
        <f t="shared" si="2"/>
        <v>0.1368922170833691</v>
      </c>
      <c r="P22" s="8">
        <f t="shared" si="2"/>
        <v>0.12022225745333505</v>
      </c>
      <c r="Q22" s="8">
        <f t="shared" si="2"/>
        <v>0.10509861003736348</v>
      </c>
      <c r="R22" s="8">
        <f t="shared" si="4"/>
        <v>9.1457476756205539E-2</v>
      </c>
      <c r="S22" s="8">
        <f t="shared" si="4"/>
        <v>7.9224035080514107E-2</v>
      </c>
    </row>
    <row r="23" spans="1:19" x14ac:dyDescent="0.3">
      <c r="A23" s="4">
        <f t="shared" si="3"/>
        <v>140</v>
      </c>
      <c r="B23" s="7">
        <f t="shared" si="2"/>
        <v>0.52245734867054927</v>
      </c>
      <c r="C23" s="8">
        <f t="shared" si="2"/>
        <v>0.48880056547897488</v>
      </c>
      <c r="D23" s="8">
        <f t="shared" si="2"/>
        <v>0.45538122151028004</v>
      </c>
      <c r="E23" s="8">
        <f t="shared" si="2"/>
        <v>0.42242873657897534</v>
      </c>
      <c r="F23" s="8">
        <f t="shared" si="2"/>
        <v>0.39015971811321504</v>
      </c>
      <c r="G23" s="8">
        <f t="shared" si="2"/>
        <v>0.35877399089403861</v>
      </c>
      <c r="H23" s="11">
        <f t="shared" si="2"/>
        <v>0.32845127111064687</v>
      </c>
      <c r="I23" s="16">
        <f t="shared" si="2"/>
        <v>0.2993485596817364</v>
      </c>
      <c r="J23" s="13">
        <f t="shared" si="2"/>
        <v>0.27159829606325198</v>
      </c>
      <c r="K23" s="8">
        <f t="shared" si="2"/>
        <v>0.2453072806910789</v>
      </c>
      <c r="L23" s="8">
        <f t="shared" si="2"/>
        <v>0.22055634346607045</v>
      </c>
      <c r="M23" s="8">
        <f t="shared" si="2"/>
        <v>0.197400708658267</v>
      </c>
      <c r="N23" s="8">
        <f t="shared" si="2"/>
        <v>0.17587098431558618</v>
      </c>
      <c r="O23" s="8">
        <f t="shared" si="2"/>
        <v>0.15597468735930223</v>
      </c>
      <c r="P23" s="8">
        <f t="shared" si="2"/>
        <v>0.1376982043072599</v>
      </c>
      <c r="Q23" s="8">
        <f t="shared" si="2"/>
        <v>0.1210090819100156</v>
      </c>
      <c r="R23" s="8">
        <f t="shared" si="4"/>
        <v>0.10585854153791342</v>
      </c>
      <c r="S23" s="8">
        <f t="shared" si="4"/>
        <v>9.218411530220684E-2</v>
      </c>
    </row>
    <row r="24" spans="1:19" x14ac:dyDescent="0.3">
      <c r="A24" s="4">
        <f t="shared" si="3"/>
        <v>141</v>
      </c>
      <c r="B24" s="7">
        <f t="shared" si="2"/>
        <v>0.55591507795332773</v>
      </c>
      <c r="C24" s="8">
        <f t="shared" si="2"/>
        <v>0.52237771577884717</v>
      </c>
      <c r="D24" s="8">
        <f t="shared" si="2"/>
        <v>0.48884007277887631</v>
      </c>
      <c r="E24" s="8">
        <f t="shared" si="2"/>
        <v>0.45553737104467945</v>
      </c>
      <c r="F24" s="8">
        <f t="shared" si="2"/>
        <v>0.4226966718653819</v>
      </c>
      <c r="G24" s="8">
        <f t="shared" si="2"/>
        <v>0.39053244379512658</v>
      </c>
      <c r="H24" s="11">
        <f t="shared" si="2"/>
        <v>0.35924265486429591</v>
      </c>
      <c r="I24" s="16">
        <f t="shared" si="2"/>
        <v>0.32900549420632313</v>
      </c>
      <c r="J24" s="13">
        <f t="shared" si="2"/>
        <v>0.29997679680781519</v>
      </c>
      <c r="K24" s="8">
        <f t="shared" si="2"/>
        <v>0.27228821230603717</v>
      </c>
      <c r="L24" s="8">
        <f t="shared" si="2"/>
        <v>0.24604612656985922</v>
      </c>
      <c r="M24" s="8">
        <f t="shared" si="2"/>
        <v>0.2213313148294313</v>
      </c>
      <c r="N24" s="8">
        <f t="shared" si="2"/>
        <v>0.1981992787077424</v>
      </c>
      <c r="O24" s="8">
        <f t="shared" si="2"/>
        <v>0.17668119765871904</v>
      </c>
      <c r="P24" s="8">
        <f t="shared" si="2"/>
        <v>0.15678540867253957</v>
      </c>
      <c r="Q24" s="8">
        <f t="shared" si="2"/>
        <v>0.13849931694732823</v>
      </c>
      <c r="R24" s="8">
        <f t="shared" si="4"/>
        <v>0.12179163448788814</v>
      </c>
      <c r="S24" s="8">
        <f t="shared" si="4"/>
        <v>0.10661484292494265</v>
      </c>
    </row>
    <row r="25" spans="1:19" x14ac:dyDescent="0.3">
      <c r="A25" s="4">
        <f t="shared" si="3"/>
        <v>142</v>
      </c>
      <c r="B25" s="7">
        <f t="shared" ref="B25:Q40" si="5">_xlfn.POISSON.DIST($A25,B$2,TRUE)</f>
        <v>0.58890157161240531</v>
      </c>
      <c r="C25" s="8">
        <f t="shared" si="5"/>
        <v>0.55571840727379096</v>
      </c>
      <c r="D25" s="8">
        <f t="shared" si="5"/>
        <v>0.52229892404747269</v>
      </c>
      <c r="E25" s="8">
        <f t="shared" si="5"/>
        <v>0.4888791649080293</v>
      </c>
      <c r="F25" s="8">
        <f t="shared" si="5"/>
        <v>0.45569189257180465</v>
      </c>
      <c r="G25" s="8">
        <f t="shared" si="5"/>
        <v>0.4229618499265192</v>
      </c>
      <c r="H25" s="11">
        <f t="shared" si="5"/>
        <v>0.39090140154058289</v>
      </c>
      <c r="I25" s="16">
        <f t="shared" si="5"/>
        <v>0.35970668698881803</v>
      </c>
      <c r="J25" s="13">
        <f t="shared" si="5"/>
        <v>0.32955438913313462</v>
      </c>
      <c r="K25" s="8">
        <f t="shared" si="5"/>
        <v>0.30059918984567646</v>
      </c>
      <c r="L25" s="8">
        <f t="shared" si="5"/>
        <v>0.27297195379217132</v>
      </c>
      <c r="M25" s="8">
        <f t="shared" si="5"/>
        <v>0.24677864956073989</v>
      </c>
      <c r="N25" s="8">
        <f t="shared" si="5"/>
        <v>0.22209998819793778</v>
      </c>
      <c r="O25" s="8">
        <f t="shared" si="5"/>
        <v>0.19899173340386536</v>
      </c>
      <c r="P25" s="8">
        <f t="shared" si="5"/>
        <v>0.17748561622361747</v>
      </c>
      <c r="Q25" s="8">
        <f t="shared" si="5"/>
        <v>0.15759077068523999</v>
      </c>
      <c r="R25" s="8">
        <f t="shared" si="4"/>
        <v>0.13929559575687445</v>
      </c>
      <c r="S25" s="8">
        <f t="shared" si="4"/>
        <v>0.12256994318388294</v>
      </c>
    </row>
    <row r="26" spans="1:19" x14ac:dyDescent="0.3">
      <c r="A26" s="4">
        <f t="shared" si="3"/>
        <v>143</v>
      </c>
      <c r="B26" s="7">
        <f t="shared" si="5"/>
        <v>0.62119604092898451</v>
      </c>
      <c r="C26" s="8">
        <f t="shared" si="5"/>
        <v>0.58859279539118303</v>
      </c>
      <c r="D26" s="8">
        <f t="shared" si="5"/>
        <v>0.55552379733516977</v>
      </c>
      <c r="E26" s="8">
        <f t="shared" si="5"/>
        <v>0.5222209587713792</v>
      </c>
      <c r="F26" s="8">
        <f t="shared" si="5"/>
        <v>0.48891784908736313</v>
      </c>
      <c r="G26" s="8">
        <f t="shared" si="5"/>
        <v>0.45584481418562361</v>
      </c>
      <c r="H26" s="11">
        <f t="shared" si="5"/>
        <v>0.42322431772756125</v>
      </c>
      <c r="I26" s="16">
        <f t="shared" si="5"/>
        <v>0.3912666543945994</v>
      </c>
      <c r="J26" s="13">
        <f t="shared" si="5"/>
        <v>0.36016616300829035</v>
      </c>
      <c r="K26" s="8">
        <f t="shared" si="5"/>
        <v>0.33009804056879716</v>
      </c>
      <c r="L26" s="8">
        <f t="shared" si="5"/>
        <v>0.30121582850089046</v>
      </c>
      <c r="M26" s="8">
        <f t="shared" si="5"/>
        <v>0.27364961140988386</v>
      </c>
      <c r="N26" s="8">
        <f t="shared" si="5"/>
        <v>0.24750493814555807</v>
      </c>
      <c r="O26" s="8">
        <f t="shared" si="5"/>
        <v>0.22286244647384701</v>
      </c>
      <c r="P26" s="8">
        <f t="shared" si="5"/>
        <v>0.19977814743247063</v>
      </c>
      <c r="Q26" s="8">
        <f t="shared" si="5"/>
        <v>0.17828430445710225</v>
      </c>
      <c r="R26" s="8">
        <f t="shared" si="4"/>
        <v>0.15839082623213221</v>
      </c>
      <c r="S26" s="8">
        <f t="shared" si="4"/>
        <v>0.14008708123041186</v>
      </c>
    </row>
    <row r="27" spans="1:19" x14ac:dyDescent="0.3">
      <c r="A27" s="4">
        <f t="shared" si="3"/>
        <v>144</v>
      </c>
      <c r="B27" s="7">
        <f t="shared" si="5"/>
        <v>0.65259344165343658</v>
      </c>
      <c r="C27" s="8">
        <f t="shared" si="5"/>
        <v>0.62078230042279603</v>
      </c>
      <c r="D27" s="8">
        <f t="shared" si="5"/>
        <v>0.58828721404942652</v>
      </c>
      <c r="E27" s="8">
        <f t="shared" si="5"/>
        <v>0.55533121239956695</v>
      </c>
      <c r="F27" s="8">
        <f t="shared" si="5"/>
        <v>0.52214380560292173</v>
      </c>
      <c r="G27" s="8">
        <f t="shared" si="5"/>
        <v>0.48895613236319402</v>
      </c>
      <c r="H27" s="11">
        <f t="shared" si="5"/>
        <v>0.45599616330602544</v>
      </c>
      <c r="I27" s="16">
        <f t="shared" si="5"/>
        <v>0.4234841211213346</v>
      </c>
      <c r="J27" s="13">
        <f t="shared" si="5"/>
        <v>0.39162826393553374</v>
      </c>
      <c r="K27" s="8">
        <f t="shared" si="5"/>
        <v>0.36062115694202618</v>
      </c>
      <c r="L27" s="8">
        <f t="shared" si="5"/>
        <v>0.33063653132247278</v>
      </c>
      <c r="M27" s="8">
        <f t="shared" si="5"/>
        <v>0.30182680057113914</v>
      </c>
      <c r="N27" s="8">
        <f t="shared" si="5"/>
        <v>0.27432127420137953</v>
      </c>
      <c r="O27" s="8">
        <f t="shared" si="5"/>
        <v>0.24822507911070252</v>
      </c>
      <c r="P27" s="8">
        <f t="shared" si="5"/>
        <v>0.22361877108638298</v>
      </c>
      <c r="Q27" s="8">
        <f t="shared" si="5"/>
        <v>0.20055859428098191</v>
      </c>
      <c r="R27" s="8">
        <f t="shared" ref="R27:S42" si="6">_xlfn.POISSON.DIST($A27,R$2,TRUE)</f>
        <v>0.17907732591366154</v>
      </c>
      <c r="S27" s="8">
        <f t="shared" si="6"/>
        <v>0.15918562757280796</v>
      </c>
    </row>
    <row r="28" spans="1:19" x14ac:dyDescent="0.3">
      <c r="A28" s="4">
        <f t="shared" si="3"/>
        <v>145</v>
      </c>
      <c r="B28" s="7">
        <f t="shared" si="5"/>
        <v>0.68290817338739029</v>
      </c>
      <c r="C28" s="8">
        <f t="shared" si="5"/>
        <v>0.65208381910870949</v>
      </c>
      <c r="D28" s="8">
        <f t="shared" si="5"/>
        <v>0.62037276696959531</v>
      </c>
      <c r="E28" s="8">
        <f t="shared" si="5"/>
        <v>0.58798477287426243</v>
      </c>
      <c r="F28" s="8">
        <f t="shared" si="5"/>
        <v>0.5551406175907867</v>
      </c>
      <c r="G28" s="8">
        <f t="shared" si="5"/>
        <v>0.52206745054076453</v>
      </c>
      <c r="H28" s="11">
        <f t="shared" si="5"/>
        <v>0.48899402161261696</v>
      </c>
      <c r="I28" s="16">
        <f t="shared" si="5"/>
        <v>0.45614596669947299</v>
      </c>
      <c r="J28" s="13">
        <f t="shared" si="5"/>
        <v>0.42374130488196143</v>
      </c>
      <c r="K28" s="8">
        <f t="shared" si="5"/>
        <v>0.39198629031865456</v>
      </c>
      <c r="L28" s="8">
        <f t="shared" si="5"/>
        <v>0.36107174113790269</v>
      </c>
      <c r="M28" s="8">
        <f t="shared" si="5"/>
        <v>0.33116994238734271</v>
      </c>
      <c r="N28" s="8">
        <f t="shared" si="5"/>
        <v>0.30243219199782678</v>
      </c>
      <c r="O28" s="8">
        <f t="shared" si="5"/>
        <v>0.27498702941028114</v>
      </c>
      <c r="P28" s="8">
        <f t="shared" si="5"/>
        <v>0.24893915758777957</v>
      </c>
      <c r="Q28" s="8">
        <f t="shared" si="5"/>
        <v>0.22436904202374974</v>
      </c>
      <c r="R28" s="8">
        <f t="shared" si="6"/>
        <v>0.2013331462606861</v>
      </c>
      <c r="S28" s="8">
        <f t="shared" si="6"/>
        <v>0.17986474326767821</v>
      </c>
    </row>
    <row r="29" spans="1:19" x14ac:dyDescent="0.3">
      <c r="A29" s="4">
        <f t="shared" si="3"/>
        <v>146</v>
      </c>
      <c r="B29" s="7">
        <f t="shared" si="5"/>
        <v>0.7119770942281678</v>
      </c>
      <c r="C29" s="8">
        <f t="shared" si="5"/>
        <v>0.68231336797661202</v>
      </c>
      <c r="D29" s="8">
        <f t="shared" si="5"/>
        <v>0.65157926364537577</v>
      </c>
      <c r="E29" s="8">
        <f t="shared" si="5"/>
        <v>0.61996736977756006</v>
      </c>
      <c r="F29" s="8">
        <f t="shared" si="5"/>
        <v>0.58768541845553024</v>
      </c>
      <c r="G29" s="8">
        <f t="shared" si="5"/>
        <v>0.55495197886780367</v>
      </c>
      <c r="H29" s="11">
        <f t="shared" si="5"/>
        <v>0.52199187991920848</v>
      </c>
      <c r="I29" s="16">
        <f t="shared" si="5"/>
        <v>0.4890315235486945</v>
      </c>
      <c r="J29" s="13">
        <f t="shared" si="5"/>
        <v>0.45629425049888822</v>
      </c>
      <c r="K29" s="8">
        <f t="shared" si="5"/>
        <v>0.42399591273726855</v>
      </c>
      <c r="L29" s="8">
        <f t="shared" si="5"/>
        <v>0.39234079231813901</v>
      </c>
      <c r="M29" s="8">
        <f t="shared" si="5"/>
        <v>0.36151798632053966</v>
      </c>
      <c r="N29" s="8">
        <f t="shared" si="5"/>
        <v>0.33169835299138822</v>
      </c>
      <c r="O29" s="8">
        <f t="shared" si="5"/>
        <v>0.30303208691600397</v>
      </c>
      <c r="P29" s="8">
        <f t="shared" si="5"/>
        <v>0.27564696252760884</v>
      </c>
      <c r="Q29" s="8">
        <f t="shared" si="5"/>
        <v>0.24964725709312657</v>
      </c>
      <c r="R29" s="8">
        <f t="shared" si="6"/>
        <v>0.22511333786435619</v>
      </c>
      <c r="S29" s="8">
        <f t="shared" si="6"/>
        <v>0.20210187452860037</v>
      </c>
    </row>
    <row r="30" spans="1:19" x14ac:dyDescent="0.3">
      <c r="A30" s="4">
        <f t="shared" si="3"/>
        <v>147</v>
      </c>
      <c r="B30" s="7">
        <f t="shared" si="5"/>
        <v>0.73966178074319411</v>
      </c>
      <c r="C30" s="8">
        <f t="shared" si="5"/>
        <v>0.71130905770704933</v>
      </c>
      <c r="D30" s="8">
        <f t="shared" si="5"/>
        <v>0.68172431485599372</v>
      </c>
      <c r="E30" s="8">
        <f t="shared" si="5"/>
        <v>0.65107969193518977</v>
      </c>
      <c r="F30" s="8">
        <f t="shared" si="5"/>
        <v>0.61956603971078927</v>
      </c>
      <c r="G30" s="8">
        <f t="shared" si="5"/>
        <v>0.58738909864617561</v>
      </c>
      <c r="H30" s="11">
        <f t="shared" si="5"/>
        <v>0.55476526299922457</v>
      </c>
      <c r="I30" s="16">
        <f t="shared" si="5"/>
        <v>0.52191708039791607</v>
      </c>
      <c r="J30" s="13">
        <f t="shared" si="5"/>
        <v>0.48906864472545397</v>
      </c>
      <c r="K30" s="8">
        <f t="shared" si="5"/>
        <v>0.45644104022280241</v>
      </c>
      <c r="L30" s="8">
        <f t="shared" si="5"/>
        <v>0.42424798740001279</v>
      </c>
      <c r="M30" s="8">
        <f t="shared" si="5"/>
        <v>0.39269182736756514</v>
      </c>
      <c r="N30" s="8">
        <f t="shared" si="5"/>
        <v>0.36195996163779209</v>
      </c>
      <c r="O30" s="8">
        <f t="shared" si="5"/>
        <v>0.33222184064645016</v>
      </c>
      <c r="P30" s="8">
        <f t="shared" si="5"/>
        <v>0.30362656770266805</v>
      </c>
      <c r="Q30" s="8">
        <f t="shared" si="5"/>
        <v>0.27630115733634697</v>
      </c>
      <c r="R30" s="8">
        <f t="shared" si="6"/>
        <v>0.25034945956621013</v>
      </c>
      <c r="S30" s="8">
        <f t="shared" si="6"/>
        <v>0.22585173580727222</v>
      </c>
    </row>
    <row r="31" spans="1:19" x14ac:dyDescent="0.3">
      <c r="A31" s="4">
        <f t="shared" si="3"/>
        <v>148</v>
      </c>
      <c r="B31" s="7">
        <f t="shared" si="5"/>
        <v>0.76584999771686757</v>
      </c>
      <c r="C31" s="8">
        <f t="shared" si="5"/>
        <v>0.73893332967996583</v>
      </c>
      <c r="D31" s="8">
        <f t="shared" si="5"/>
        <v>0.71064726939591094</v>
      </c>
      <c r="E31" s="8">
        <f t="shared" si="5"/>
        <v>0.68114092212803468</v>
      </c>
      <c r="F31" s="8">
        <f t="shared" si="5"/>
        <v>0.65058502255374395</v>
      </c>
      <c r="G31" s="8">
        <f t="shared" si="5"/>
        <v>0.61916870923985079</v>
      </c>
      <c r="H31" s="11">
        <f t="shared" si="5"/>
        <v>0.58709576252410511</v>
      </c>
      <c r="I31" s="16">
        <f t="shared" si="5"/>
        <v>0.5545804375386969</v>
      </c>
      <c r="J31" s="13">
        <f t="shared" si="5"/>
        <v>0.52184303895201967</v>
      </c>
      <c r="K31" s="8">
        <f t="shared" si="5"/>
        <v>0.48910539154269805</v>
      </c>
      <c r="L31" s="8">
        <f t="shared" si="5"/>
        <v>0.45658636079380377</v>
      </c>
      <c r="M31" s="8">
        <f t="shared" si="5"/>
        <v>0.42449757059797621</v>
      </c>
      <c r="N31" s="8">
        <f t="shared" si="5"/>
        <v>0.39303945159896359</v>
      </c>
      <c r="O31" s="8">
        <f t="shared" si="5"/>
        <v>0.36239773470562764</v>
      </c>
      <c r="P31" s="8">
        <f t="shared" si="5"/>
        <v>0.33274048119563521</v>
      </c>
      <c r="Q31" s="8">
        <f t="shared" si="5"/>
        <v>0.30421571502350359</v>
      </c>
      <c r="R31" s="8">
        <f t="shared" si="6"/>
        <v>0.2769496959546508</v>
      </c>
      <c r="S31" s="8">
        <f t="shared" si="6"/>
        <v>0.25104584540694447</v>
      </c>
    </row>
    <row r="32" spans="1:19" x14ac:dyDescent="0.3">
      <c r="A32" s="4">
        <f t="shared" si="3"/>
        <v>149</v>
      </c>
      <c r="B32" s="7">
        <f t="shared" si="5"/>
        <v>0.79045637608139296</v>
      </c>
      <c r="C32" s="8">
        <f t="shared" si="5"/>
        <v>0.76507441926507469</v>
      </c>
      <c r="D32" s="8">
        <f t="shared" si="5"/>
        <v>0.73821142741381862</v>
      </c>
      <c r="E32" s="8">
        <f t="shared" si="5"/>
        <v>0.70999163298425483</v>
      </c>
      <c r="F32" s="8">
        <f t="shared" si="5"/>
        <v>0.68056309993217001</v>
      </c>
      <c r="G32" s="8">
        <f t="shared" si="5"/>
        <v>0.6500951759249709</v>
      </c>
      <c r="H32" s="11">
        <f t="shared" si="5"/>
        <v>0.61877531239412242</v>
      </c>
      <c r="I32" s="16">
        <f t="shared" si="5"/>
        <v>0.58680536035544051</v>
      </c>
      <c r="J32" s="13">
        <f t="shared" si="5"/>
        <v>0.55439747080122581</v>
      </c>
      <c r="K32" s="8">
        <f t="shared" si="5"/>
        <v>0.52176974286259359</v>
      </c>
      <c r="L32" s="8">
        <f t="shared" si="5"/>
        <v>0.48914177025064032</v>
      </c>
      <c r="M32" s="8">
        <f t="shared" si="5"/>
        <v>0.45673023655631229</v>
      </c>
      <c r="N32" s="8">
        <f t="shared" si="5"/>
        <v>0.42474470310297735</v>
      </c>
      <c r="O32" s="8">
        <f t="shared" si="5"/>
        <v>0.39338371988048765</v>
      </c>
      <c r="P32" s="8">
        <f t="shared" si="5"/>
        <v>0.36283137165145357</v>
      </c>
      <c r="Q32" s="8">
        <f t="shared" si="5"/>
        <v>0.33325434885913618</v>
      </c>
      <c r="R32" s="8">
        <f t="shared" si="6"/>
        <v>0.30479960787811899</v>
      </c>
      <c r="S32" s="8">
        <f t="shared" si="6"/>
        <v>0.27759265887774009</v>
      </c>
    </row>
    <row r="33" spans="1:19" x14ac:dyDescent="0.3">
      <c r="A33" s="4">
        <f t="shared" si="3"/>
        <v>150</v>
      </c>
      <c r="B33" s="7">
        <f t="shared" si="5"/>
        <v>0.81342232922161672</v>
      </c>
      <c r="C33" s="8">
        <f t="shared" si="5"/>
        <v>0.78964704347507708</v>
      </c>
      <c r="D33" s="8">
        <f t="shared" si="5"/>
        <v>0.76430549700410455</v>
      </c>
      <c r="E33" s="8">
        <f t="shared" si="5"/>
        <v>0.73749597733385153</v>
      </c>
      <c r="F33" s="8">
        <f t="shared" si="5"/>
        <v>0.70934205421545904</v>
      </c>
      <c r="G33" s="8">
        <f t="shared" si="5"/>
        <v>0.67999076038725381</v>
      </c>
      <c r="H33" s="11">
        <f t="shared" si="5"/>
        <v>0.64961007426760609</v>
      </c>
      <c r="I33" s="16">
        <f t="shared" si="5"/>
        <v>0.61838578471584915</v>
      </c>
      <c r="J33" s="13">
        <f t="shared" si="5"/>
        <v>0.58651784355910941</v>
      </c>
      <c r="K33" s="8">
        <f t="shared" si="5"/>
        <v>0.55421633184035657</v>
      </c>
      <c r="L33" s="8">
        <f t="shared" si="5"/>
        <v>0.52169717970747698</v>
      </c>
      <c r="M33" s="8">
        <f t="shared" si="5"/>
        <v>0.48917778695437064</v>
      </c>
      <c r="N33" s="8">
        <f t="shared" si="5"/>
        <v>0.45687269129371139</v>
      </c>
      <c r="O33" s="8">
        <f t="shared" si="5"/>
        <v>0.42498942475884499</v>
      </c>
      <c r="P33" s="8">
        <f t="shared" si="5"/>
        <v>0.39372468585276033</v>
      </c>
      <c r="Q33" s="8">
        <f t="shared" si="5"/>
        <v>0.36326093715595664</v>
      </c>
      <c r="R33" s="8">
        <f t="shared" si="6"/>
        <v>0.33376351627852585</v>
      </c>
      <c r="S33" s="8">
        <f t="shared" si="6"/>
        <v>0.30537832364383943</v>
      </c>
    </row>
    <row r="34" spans="1:19" x14ac:dyDescent="0.3">
      <c r="A34" s="4">
        <f t="shared" si="3"/>
        <v>151</v>
      </c>
      <c r="B34" s="7">
        <f t="shared" si="5"/>
        <v>0.83471526590791678</v>
      </c>
      <c r="C34" s="8">
        <f t="shared" si="5"/>
        <v>0.81259234157845683</v>
      </c>
      <c r="D34" s="8">
        <f t="shared" si="5"/>
        <v>0.78884429092344632</v>
      </c>
      <c r="E34" s="8">
        <f t="shared" si="5"/>
        <v>0.76354313787684702</v>
      </c>
      <c r="F34" s="8">
        <f t="shared" si="5"/>
        <v>0.73678688479025123</v>
      </c>
      <c r="G34" s="8">
        <f t="shared" si="5"/>
        <v>0.70869844083116773</v>
      </c>
      <c r="H34" s="11">
        <f t="shared" si="5"/>
        <v>0.67942381753600722</v>
      </c>
      <c r="I34" s="16">
        <f t="shared" si="5"/>
        <v>0.6491296415435317</v>
      </c>
      <c r="J34" s="13">
        <f t="shared" si="5"/>
        <v>0.61800006321584278</v>
      </c>
      <c r="K34" s="8">
        <f t="shared" si="5"/>
        <v>0.5862331646727188</v>
      </c>
      <c r="L34" s="8">
        <f t="shared" si="5"/>
        <v>0.5540369904261887</v>
      </c>
      <c r="M34" s="8">
        <f t="shared" si="5"/>
        <v>0.52162533735242889</v>
      </c>
      <c r="N34" s="8">
        <f t="shared" si="5"/>
        <v>0.48921344761815888</v>
      </c>
      <c r="O34" s="8">
        <f t="shared" si="5"/>
        <v>0.45701374824486257</v>
      </c>
      <c r="P34" s="8">
        <f t="shared" si="5"/>
        <v>0.42523177450839772</v>
      </c>
      <c r="Q34" s="8">
        <f t="shared" si="5"/>
        <v>0.39406240196395109</v>
      </c>
      <c r="R34" s="8">
        <f t="shared" si="6"/>
        <v>0.36368649449351564</v>
      </c>
      <c r="S34" s="8">
        <f t="shared" si="6"/>
        <v>0.33426805455958514</v>
      </c>
    </row>
    <row r="35" spans="1:19" x14ac:dyDescent="0.3">
      <c r="A35" s="4">
        <f>A34+1</f>
        <v>152</v>
      </c>
      <c r="B35" s="7">
        <f t="shared" si="5"/>
        <v>0.85432718127687746</v>
      </c>
      <c r="C35" s="8">
        <f t="shared" si="5"/>
        <v>0.83387712468751307</v>
      </c>
      <c r="D35" s="8">
        <f t="shared" si="5"/>
        <v>0.81176869050598921</v>
      </c>
      <c r="E35" s="8">
        <f t="shared" si="5"/>
        <v>0.78804803233505993</v>
      </c>
      <c r="F35" s="8">
        <f t="shared" si="5"/>
        <v>0.76278725059794894</v>
      </c>
      <c r="G35" s="8">
        <f t="shared" si="5"/>
        <v>0.73608405704411206</v>
      </c>
      <c r="H35" s="11">
        <f t="shared" si="5"/>
        <v>0.70806070251749798</v>
      </c>
      <c r="I35" s="16">
        <f t="shared" si="5"/>
        <v>0.67886218729135639</v>
      </c>
      <c r="J35" s="13">
        <f t="shared" si="5"/>
        <v>0.64865380340792544</v>
      </c>
      <c r="K35" s="8">
        <f t="shared" si="5"/>
        <v>0.61761808633075788</v>
      </c>
      <c r="L35" s="8">
        <f t="shared" si="5"/>
        <v>0.58595127731965424</v>
      </c>
      <c r="M35" s="8">
        <f t="shared" si="5"/>
        <v>0.55385941702418418</v>
      </c>
      <c r="N35" s="8">
        <f t="shared" si="5"/>
        <v>0.52155420394260643</v>
      </c>
      <c r="O35" s="8">
        <f t="shared" si="5"/>
        <v>0.489248758069604</v>
      </c>
      <c r="P35" s="8">
        <f t="shared" si="5"/>
        <v>0.45715343012003029</v>
      </c>
      <c r="Q35" s="8">
        <f t="shared" si="5"/>
        <v>0.42547179041947175</v>
      </c>
      <c r="R35" s="8">
        <f t="shared" si="6"/>
        <v>0.39439691950363687</v>
      </c>
      <c r="S35" s="8">
        <f t="shared" si="6"/>
        <v>0.36410810557124351</v>
      </c>
    </row>
    <row r="36" spans="1:19" ht="15" thickBot="1" x14ac:dyDescent="0.35">
      <c r="A36" s="4">
        <f t="shared" si="3"/>
        <v>153</v>
      </c>
      <c r="B36" s="18">
        <f t="shared" si="5"/>
        <v>0.87227272475174344</v>
      </c>
      <c r="C36" s="19">
        <f t="shared" si="5"/>
        <v>0.85349251304291784</v>
      </c>
      <c r="D36" s="19">
        <f t="shared" si="5"/>
        <v>0.83304493064142127</v>
      </c>
      <c r="E36" s="19">
        <f t="shared" si="5"/>
        <v>0.81095129970450064</v>
      </c>
      <c r="F36" s="19">
        <f t="shared" si="5"/>
        <v>0.78725818312284102</v>
      </c>
      <c r="G36" s="19">
        <f t="shared" si="5"/>
        <v>0.76203774561193494</v>
      </c>
      <c r="H36" s="20">
        <f t="shared" si="5"/>
        <v>0.73538740321878993</v>
      </c>
      <c r="I36" s="21">
        <f t="shared" si="5"/>
        <v>0.70742875085299173</v>
      </c>
      <c r="J36" s="22">
        <f t="shared" si="5"/>
        <v>0.67830578738458036</v>
      </c>
      <c r="K36" s="19">
        <f t="shared" si="5"/>
        <v>0.64818248716113591</v>
      </c>
      <c r="L36" s="19">
        <f t="shared" si="5"/>
        <v>0.61723979388187544</v>
      </c>
      <c r="M36" s="19">
        <f t="shared" si="5"/>
        <v>0.58567213617735447</v>
      </c>
      <c r="N36" s="19">
        <f t="shared" si="5"/>
        <v>0.55368358277473728</v>
      </c>
      <c r="O36" s="19">
        <f t="shared" si="5"/>
        <v>0.52148376789434547</v>
      </c>
      <c r="P36" s="19">
        <f t="shared" si="5"/>
        <v>0.4892837240036344</v>
      </c>
      <c r="Q36" s="19">
        <f t="shared" si="5"/>
        <v>0.45729175911624109</v>
      </c>
      <c r="R36" s="19">
        <f t="shared" si="6"/>
        <v>0.42570950971003485</v>
      </c>
      <c r="S36" s="19">
        <f t="shared" si="6"/>
        <v>0.39472828863549431</v>
      </c>
    </row>
    <row r="37" spans="1:19" ht="15" thickTop="1" x14ac:dyDescent="0.3">
      <c r="A37" s="28">
        <f t="shared" si="3"/>
        <v>154</v>
      </c>
      <c r="B37" s="29">
        <f t="shared" si="5"/>
        <v>0.88858685518343972</v>
      </c>
      <c r="C37" s="30">
        <f t="shared" si="5"/>
        <v>0.87145205692676253</v>
      </c>
      <c r="D37" s="30">
        <f t="shared" si="5"/>
        <v>0.85266328193513141</v>
      </c>
      <c r="E37" s="30">
        <f t="shared" si="5"/>
        <v>0.83221861940469577</v>
      </c>
      <c r="F37" s="30">
        <f t="shared" si="5"/>
        <v>0.8101400940552077</v>
      </c>
      <c r="G37" s="30">
        <f t="shared" si="5"/>
        <v>0.78647466017254763</v>
      </c>
      <c r="H37" s="31">
        <f t="shared" si="5"/>
        <v>0.76129453505248201</v>
      </c>
      <c r="I37" s="40">
        <f>_xlfn.POISSON.DIST($A37,I$2,TRUE)</f>
        <v>0.73469683425273469</v>
      </c>
      <c r="J37" s="32">
        <f t="shared" si="5"/>
        <v>0.7068024992582489</v>
      </c>
      <c r="K37" s="30">
        <f t="shared" si="5"/>
        <v>0.67775453731520297</v>
      </c>
      <c r="L37" s="30">
        <f t="shared" si="5"/>
        <v>0.64771562170222075</v>
      </c>
      <c r="M37" s="30">
        <f t="shared" si="5"/>
        <v>0.61686512703533314</v>
      </c>
      <c r="N37" s="30">
        <f t="shared" si="5"/>
        <v>0.58539569694671045</v>
      </c>
      <c r="O37" s="30">
        <f t="shared" si="5"/>
        <v>0.55350945947347174</v>
      </c>
      <c r="P37" s="30">
        <f t="shared" si="5"/>
        <v>0.52141401788723851</v>
      </c>
      <c r="Q37" s="30">
        <f t="shared" si="5"/>
        <v>0.489318350986366</v>
      </c>
      <c r="R37" s="30">
        <f t="shared" si="6"/>
        <v>0.45742875693210044</v>
      </c>
      <c r="S37" s="33">
        <f t="shared" si="6"/>
        <v>0.42594496877242527</v>
      </c>
    </row>
    <row r="38" spans="1:19" ht="15" thickBot="1" x14ac:dyDescent="0.35">
      <c r="A38" s="34">
        <f t="shared" si="3"/>
        <v>155</v>
      </c>
      <c r="B38" s="35">
        <f t="shared" si="5"/>
        <v>0.90332219879916542</v>
      </c>
      <c r="C38" s="36">
        <f t="shared" si="5"/>
        <v>0.88778944845980823</v>
      </c>
      <c r="D38" s="36">
        <f t="shared" si="5"/>
        <v>0.87063622312033662</v>
      </c>
      <c r="E38" s="36">
        <f t="shared" si="5"/>
        <v>0.851839436934553</v>
      </c>
      <c r="F38" s="36">
        <f t="shared" si="5"/>
        <v>0.83139812743753538</v>
      </c>
      <c r="G38" s="36">
        <f t="shared" si="5"/>
        <v>0.80933499960021738</v>
      </c>
      <c r="H38" s="37">
        <f t="shared" si="5"/>
        <v>0.78569738181195981</v>
      </c>
      <c r="I38" s="41">
        <f t="shared" si="5"/>
        <v>0.76055753270281345</v>
      </c>
      <c r="J38" s="38">
        <f t="shared" si="5"/>
        <v>0.73401226285375176</v>
      </c>
      <c r="K38" s="36">
        <f t="shared" si="5"/>
        <v>0.70618186294717722</v>
      </c>
      <c r="L38" s="36">
        <f t="shared" si="5"/>
        <v>0.67720835830255499</v>
      </c>
      <c r="M38" s="36">
        <f t="shared" si="5"/>
        <v>0.64725313748407354</v>
      </c>
      <c r="N38" s="36">
        <f t="shared" si="5"/>
        <v>0.61649402826374233</v>
      </c>
      <c r="O38" s="36">
        <f t="shared" si="5"/>
        <v>0.58512191632254473</v>
      </c>
      <c r="P38" s="36">
        <f t="shared" si="5"/>
        <v>0.55333701955223868</v>
      </c>
      <c r="Q38" s="36">
        <f t="shared" si="5"/>
        <v>0.52134494285649091</v>
      </c>
      <c r="R38" s="36">
        <f t="shared" si="6"/>
        <v>0.48935264445882443</v>
      </c>
      <c r="S38" s="39">
        <f t="shared" si="6"/>
        <v>0.45756444478209085</v>
      </c>
    </row>
    <row r="39" spans="1:19" ht="15" thickTop="1" x14ac:dyDescent="0.3">
      <c r="A39" s="4">
        <f t="shared" si="3"/>
        <v>156</v>
      </c>
      <c r="B39" s="23">
        <f t="shared" si="5"/>
        <v>0.91654622512097061</v>
      </c>
      <c r="C39" s="24">
        <f t="shared" si="5"/>
        <v>0.90255593696083025</v>
      </c>
      <c r="D39" s="24">
        <f t="shared" si="5"/>
        <v>0.8869962080453313</v>
      </c>
      <c r="E39" s="24">
        <f t="shared" si="5"/>
        <v>0.86982518633692218</v>
      </c>
      <c r="F39" s="24">
        <f t="shared" si="5"/>
        <v>0.85102092748276092</v>
      </c>
      <c r="G39" s="24">
        <f t="shared" si="5"/>
        <v>0.83058339201696174</v>
      </c>
      <c r="H39" s="25">
        <f t="shared" si="5"/>
        <v>0.80853594352275326</v>
      </c>
      <c r="I39" s="26">
        <f t="shared" si="5"/>
        <v>0.78492626778077224</v>
      </c>
      <c r="J39" s="27">
        <f t="shared" si="5"/>
        <v>0.75982665395717741</v>
      </c>
      <c r="K39" s="24">
        <f t="shared" si="5"/>
        <v>0.7333336034546396</v>
      </c>
      <c r="L39" s="24">
        <f t="shared" si="5"/>
        <v>0.70556675887979936</v>
      </c>
      <c r="M39" s="24">
        <f t="shared" si="5"/>
        <v>0.67666717323894421</v>
      </c>
      <c r="N39" s="24">
        <f t="shared" si="5"/>
        <v>0.64679496647008117</v>
      </c>
      <c r="O39" s="24">
        <f t="shared" si="5"/>
        <v>0.61612644130913563</v>
      </c>
      <c r="P39" s="24">
        <f t="shared" si="5"/>
        <v>0.58485075196512348</v>
      </c>
      <c r="Q39" s="24">
        <f t="shared" si="5"/>
        <v>0.55316623606078186</v>
      </c>
      <c r="R39" s="24">
        <f t="shared" si="6"/>
        <v>0.52127653198554857</v>
      </c>
      <c r="S39" s="24">
        <f t="shared" si="6"/>
        <v>0.48938660974053638</v>
      </c>
    </row>
    <row r="40" spans="1:19" x14ac:dyDescent="0.3">
      <c r="A40" s="4">
        <f t="shared" si="3"/>
        <v>157</v>
      </c>
      <c r="B40" s="7">
        <f t="shared" si="5"/>
        <v>0.92833835050347191</v>
      </c>
      <c r="C40" s="8">
        <f t="shared" si="5"/>
        <v>0.91581756039168449</v>
      </c>
      <c r="D40" s="8">
        <f t="shared" si="5"/>
        <v>0.90179313708577213</v>
      </c>
      <c r="E40" s="8">
        <f t="shared" si="5"/>
        <v>0.88620711095181914</v>
      </c>
      <c r="F40" s="8">
        <f t="shared" si="5"/>
        <v>0.86901890968984685</v>
      </c>
      <c r="G40" s="8">
        <f t="shared" si="5"/>
        <v>0.85020770348465557</v>
      </c>
      <c r="H40" s="11">
        <f t="shared" si="5"/>
        <v>0.82977435122833176</v>
      </c>
      <c r="I40" s="16">
        <f t="shared" si="5"/>
        <v>0.8077428541276509</v>
      </c>
      <c r="J40" s="13">
        <f t="shared" si="5"/>
        <v>0.7841612392011712</v>
      </c>
      <c r="K40" s="8">
        <f t="shared" si="5"/>
        <v>0.75910181578337788</v>
      </c>
      <c r="L40" s="8">
        <f t="shared" si="5"/>
        <v>0.73266077217016012</v>
      </c>
      <c r="M40" s="8">
        <f t="shared" si="5"/>
        <v>0.70495710571655867</v>
      </c>
      <c r="N40" s="8">
        <f t="shared" si="5"/>
        <v>0.67613090664437081</v>
      </c>
      <c r="O40" s="8">
        <f t="shared" si="5"/>
        <v>0.64634104209224641</v>
      </c>
      <c r="P40" s="8">
        <f t="shared" si="5"/>
        <v>0.61576231114718882</v>
      </c>
      <c r="Q40" s="8">
        <f t="shared" ref="B40:Q56" si="7">_xlfn.POISSON.DIST($A40,Q$2,TRUE)</f>
        <v>0.58458216247266126</v>
      </c>
      <c r="R40" s="8">
        <f t="shared" si="6"/>
        <v>0.55299708264904501</v>
      </c>
      <c r="S40" s="8">
        <f t="shared" si="6"/>
        <v>0.52120877469898175</v>
      </c>
    </row>
    <row r="41" spans="1:19" x14ac:dyDescent="0.3">
      <c r="A41" s="4">
        <f t="shared" si="3"/>
        <v>158</v>
      </c>
      <c r="B41" s="7">
        <f t="shared" si="7"/>
        <v>0.93878706919682753</v>
      </c>
      <c r="C41" s="8">
        <f t="shared" si="7"/>
        <v>0.92765230028883927</v>
      </c>
      <c r="D41" s="8">
        <f t="shared" si="7"/>
        <v>0.91509164293224443</v>
      </c>
      <c r="E41" s="8">
        <f t="shared" si="7"/>
        <v>0.90103378955897251</v>
      </c>
      <c r="F41" s="8">
        <f t="shared" si="7"/>
        <v>0.88542213397984915</v>
      </c>
      <c r="G41" s="8">
        <f t="shared" si="7"/>
        <v>0.86821735641386832</v>
      </c>
      <c r="H41" s="11">
        <f t="shared" si="7"/>
        <v>0.8493997153107018</v>
      </c>
      <c r="I41" s="16">
        <f t="shared" si="7"/>
        <v>0.82897094395670878</v>
      </c>
      <c r="J41" s="13">
        <f t="shared" si="7"/>
        <v>0.80695566082212722</v>
      </c>
      <c r="K41" s="8">
        <f t="shared" si="7"/>
        <v>0.78340221854908676</v>
      </c>
      <c r="L41" s="8">
        <f t="shared" si="7"/>
        <v>0.75838293668632561</v>
      </c>
      <c r="M41" s="8">
        <f t="shared" si="7"/>
        <v>0.73199368675529142</v>
      </c>
      <c r="N41" s="8">
        <f t="shared" si="7"/>
        <v>0.70435282377406727</v>
      </c>
      <c r="O41" s="8">
        <f t="shared" si="7"/>
        <v>0.67559948462272712</v>
      </c>
      <c r="P41" s="8">
        <f t="shared" si="7"/>
        <v>0.64589129921072097</v>
      </c>
      <c r="Q41" s="8">
        <f t="shared" si="7"/>
        <v>0.61540158395266964</v>
      </c>
      <c r="R41" s="8">
        <f t="shared" si="6"/>
        <v>0.58431610735477568</v>
      </c>
      <c r="S41" s="8">
        <f t="shared" si="6"/>
        <v>0.55282953355009545</v>
      </c>
    </row>
    <row r="42" spans="1:19" x14ac:dyDescent="0.3">
      <c r="A42" s="4">
        <f t="shared" si="3"/>
        <v>159</v>
      </c>
      <c r="B42" s="7">
        <f t="shared" si="7"/>
        <v>0.94798719886393323</v>
      </c>
      <c r="C42" s="8">
        <f t="shared" si="7"/>
        <v>0.93814725831084433</v>
      </c>
      <c r="D42" s="8">
        <f t="shared" si="7"/>
        <v>0.92696829595236441</v>
      </c>
      <c r="E42" s="8">
        <f t="shared" si="7"/>
        <v>0.91436847535031185</v>
      </c>
      <c r="F42" s="8">
        <f t="shared" si="7"/>
        <v>0.90027788428022859</v>
      </c>
      <c r="G42" s="8">
        <f t="shared" si="7"/>
        <v>0.88464125373925095</v>
      </c>
      <c r="H42" s="11">
        <f t="shared" si="7"/>
        <v>0.86742048987690323</v>
      </c>
      <c r="I42" s="16">
        <f t="shared" si="7"/>
        <v>0.8485969137986682</v>
      </c>
      <c r="J42" s="13">
        <f t="shared" si="7"/>
        <v>0.82817310987811155</v>
      </c>
      <c r="K42" s="8">
        <f t="shared" si="7"/>
        <v>0.8061742940968265</v>
      </c>
      <c r="L42" s="8">
        <f t="shared" si="7"/>
        <v>0.78264912962610422</v>
      </c>
      <c r="M42" s="8">
        <f t="shared" si="7"/>
        <v>0.75766993667257831</v>
      </c>
      <c r="N42" s="8">
        <f t="shared" si="7"/>
        <v>0.7313322665647205</v>
      </c>
      <c r="O42" s="8">
        <f t="shared" si="7"/>
        <v>0.70375383498224631</v>
      </c>
      <c r="P42" s="8">
        <f t="shared" si="7"/>
        <v>0.67507283481942482</v>
      </c>
      <c r="Q42" s="8">
        <f t="shared" si="7"/>
        <v>0.64544567407469033</v>
      </c>
      <c r="R42" s="8">
        <f t="shared" si="6"/>
        <v>0.61504420706605867</v>
      </c>
      <c r="S42" s="8">
        <f t="shared" si="6"/>
        <v>0.58405254700685527</v>
      </c>
    </row>
    <row r="43" spans="1:19" x14ac:dyDescent="0.3">
      <c r="A43" s="4">
        <f t="shared" si="3"/>
        <v>160</v>
      </c>
      <c r="B43" s="7">
        <f t="shared" si="7"/>
        <v>0.95603731232265055</v>
      </c>
      <c r="C43" s="8">
        <f t="shared" si="7"/>
        <v>0.94739594006773642</v>
      </c>
      <c r="D43" s="8">
        <f t="shared" si="7"/>
        <v>0.93750882550772074</v>
      </c>
      <c r="E43" s="8">
        <f t="shared" si="7"/>
        <v>0.92628635077632127</v>
      </c>
      <c r="F43" s="8">
        <f t="shared" si="7"/>
        <v>0.91364805955057005</v>
      </c>
      <c r="G43" s="8">
        <f t="shared" si="7"/>
        <v>0.89952541069037895</v>
      </c>
      <c r="H43" s="11">
        <f t="shared" si="7"/>
        <v>0.88386444666856201</v>
      </c>
      <c r="I43" s="16">
        <f t="shared" si="7"/>
        <v>0.86662827359096828</v>
      </c>
      <c r="J43" s="13">
        <f t="shared" si="7"/>
        <v>0.847799250254897</v>
      </c>
      <c r="K43" s="8">
        <f t="shared" si="7"/>
        <v>0.82738078945065918</v>
      </c>
      <c r="L43" s="8">
        <f t="shared" si="7"/>
        <v>0.80539868550714677</v>
      </c>
      <c r="M43" s="8">
        <f t="shared" si="7"/>
        <v>0.781901897532018</v>
      </c>
      <c r="N43" s="8">
        <f t="shared" si="7"/>
        <v>0.75696273721584106</v>
      </c>
      <c r="O43" s="8">
        <f t="shared" si="7"/>
        <v>0.73067643251353642</v>
      </c>
      <c r="P43" s="8">
        <f t="shared" si="7"/>
        <v>0.70316006284280241</v>
      </c>
      <c r="Q43" s="8">
        <f t="shared" si="7"/>
        <v>0.67455088638039784</v>
      </c>
      <c r="R43" s="8">
        <f t="shared" ref="R43:S83" si="8">_xlfn.POISSON.DIST($A43,R$2,TRUE)</f>
        <v>0.64500410428455957</v>
      </c>
      <c r="S43" s="8">
        <f t="shared" si="8"/>
        <v>0.61469012896130093</v>
      </c>
    </row>
    <row r="44" spans="1:19" x14ac:dyDescent="0.3">
      <c r="A44" s="4">
        <f t="shared" si="3"/>
        <v>161</v>
      </c>
      <c r="B44" s="7">
        <f t="shared" si="7"/>
        <v>0.96303741098240492</v>
      </c>
      <c r="C44" s="8">
        <f t="shared" si="7"/>
        <v>0.95549571725855487</v>
      </c>
      <c r="D44" s="8">
        <f t="shared" si="7"/>
        <v>0.94680544163728975</v>
      </c>
      <c r="E44" s="8">
        <f t="shared" si="7"/>
        <v>0.93687179292488865</v>
      </c>
      <c r="F44" s="8">
        <f t="shared" si="7"/>
        <v>0.92560647718367051</v>
      </c>
      <c r="G44" s="8">
        <f t="shared" si="7"/>
        <v>0.91293039676437626</v>
      </c>
      <c r="H44" s="11">
        <f t="shared" si="7"/>
        <v>0.89877635779640164</v>
      </c>
      <c r="I44" s="16">
        <f t="shared" si="7"/>
        <v>0.8830916890535031</v>
      </c>
      <c r="J44" s="13">
        <f t="shared" si="7"/>
        <v>0.86584067122237685</v>
      </c>
      <c r="K44" s="8">
        <f t="shared" si="7"/>
        <v>0.84700667645513783</v>
      </c>
      <c r="L44" s="8">
        <f t="shared" si="7"/>
        <v>0.82659392390563347</v>
      </c>
      <c r="M44" s="8">
        <f t="shared" si="7"/>
        <v>0.80462876765484648</v>
      </c>
      <c r="N44" s="8">
        <f t="shared" si="7"/>
        <v>0.78116044863801704</v>
      </c>
      <c r="O44" s="8">
        <f t="shared" si="7"/>
        <v>0.7562612612233961</v>
      </c>
      <c r="P44" s="8">
        <f t="shared" si="7"/>
        <v>0.73002610703907667</v>
      </c>
      <c r="Q44" s="8">
        <f t="shared" si="7"/>
        <v>0.70257143238899833</v>
      </c>
      <c r="R44" s="8">
        <f t="shared" si="8"/>
        <v>0.6740335699124238</v>
      </c>
      <c r="S44" s="8">
        <f t="shared" si="8"/>
        <v>0.64456652875538767</v>
      </c>
    </row>
    <row r="45" spans="1:19" x14ac:dyDescent="0.3">
      <c r="A45" s="4">
        <f t="shared" si="3"/>
        <v>162</v>
      </c>
      <c r="B45" s="7">
        <f t="shared" si="7"/>
        <v>0.96908687895997025</v>
      </c>
      <c r="C45" s="8">
        <f t="shared" si="7"/>
        <v>0.96254552333204502</v>
      </c>
      <c r="D45" s="8">
        <f t="shared" si="7"/>
        <v>0.95495432738049213</v>
      </c>
      <c r="E45" s="8">
        <f t="shared" si="7"/>
        <v>0.94621573259924141</v>
      </c>
      <c r="F45" s="8">
        <f t="shared" si="7"/>
        <v>0.93623618174642653</v>
      </c>
      <c r="G45" s="8">
        <f t="shared" si="7"/>
        <v>0.92492868676888007</v>
      </c>
      <c r="H45" s="11">
        <f t="shared" si="7"/>
        <v>0.91221548757828186</v>
      </c>
      <c r="I45" s="16">
        <f t="shared" si="7"/>
        <v>0.8980307141954329</v>
      </c>
      <c r="J45" s="13">
        <f t="shared" si="7"/>
        <v>0.88232295704451891</v>
      </c>
      <c r="K45" s="8">
        <f t="shared" si="7"/>
        <v>0.86505764660123241</v>
      </c>
      <c r="L45" s="8">
        <f t="shared" si="7"/>
        <v>0.84621914464497316</v>
      </c>
      <c r="M45" s="8">
        <f t="shared" si="7"/>
        <v>0.82581245523847069</v>
      </c>
      <c r="N45" s="8">
        <f t="shared" si="7"/>
        <v>0.80386447416993512</v>
      </c>
      <c r="O45" s="8">
        <f t="shared" si="7"/>
        <v>0.78042471056048579</v>
      </c>
      <c r="P45" s="8">
        <f t="shared" si="7"/>
        <v>0.75556543300343604</v>
      </c>
      <c r="Q45" s="8">
        <f t="shared" si="7"/>
        <v>0.72938121406389378</v>
      </c>
      <c r="R45" s="8">
        <f t="shared" si="8"/>
        <v>0.70198787014666342</v>
      </c>
      <c r="S45" s="8">
        <f t="shared" si="8"/>
        <v>0.6735208174447187</v>
      </c>
    </row>
    <row r="46" spans="1:19" x14ac:dyDescent="0.3">
      <c r="A46" s="4">
        <f t="shared" si="3"/>
        <v>163</v>
      </c>
      <c r="B46" s="7">
        <f t="shared" si="7"/>
        <v>0.97428274102659085</v>
      </c>
      <c r="C46" s="8">
        <f t="shared" si="7"/>
        <v>0.96864382183733411</v>
      </c>
      <c r="D46" s="8">
        <f t="shared" si="7"/>
        <v>0.96205335667825143</v>
      </c>
      <c r="E46" s="8">
        <f t="shared" si="7"/>
        <v>0.95441317660802938</v>
      </c>
      <c r="F46" s="8">
        <f t="shared" si="7"/>
        <v>0.94562684099205141</v>
      </c>
      <c r="G46" s="8">
        <f t="shared" si="7"/>
        <v>0.93560201223300909</v>
      </c>
      <c r="H46" s="11">
        <f t="shared" si="7"/>
        <v>0.92425299032769603</v>
      </c>
      <c r="I46" s="16">
        <f t="shared" si="7"/>
        <v>0.9115033319614676</v>
      </c>
      <c r="J46" s="13">
        <f t="shared" si="7"/>
        <v>0.8972884680977522</v>
      </c>
      <c r="K46" s="8">
        <f t="shared" si="7"/>
        <v>0.8815582266734292</v>
      </c>
      <c r="L46" s="8">
        <f t="shared" si="7"/>
        <v>0.86427916373025504</v>
      </c>
      <c r="M46" s="8">
        <f t="shared" si="7"/>
        <v>0.84543660753986472</v>
      </c>
      <c r="N46" s="8">
        <f t="shared" si="7"/>
        <v>0.82503632619969935</v>
      </c>
      <c r="O46" s="8">
        <f t="shared" si="7"/>
        <v>0.80310573969284604</v>
      </c>
      <c r="P46" s="8">
        <f t="shared" si="7"/>
        <v>0.77969461213540769</v>
      </c>
      <c r="Q46" s="8">
        <f t="shared" si="7"/>
        <v>0.75487517823327299</v>
      </c>
      <c r="R46" s="8">
        <f t="shared" si="8"/>
        <v>0.72874167895980069</v>
      </c>
      <c r="S46" s="8">
        <f t="shared" si="8"/>
        <v>0.70140930409640578</v>
      </c>
    </row>
    <row r="47" spans="1:19" x14ac:dyDescent="0.3">
      <c r="A47" s="4">
        <f t="shared" si="3"/>
        <v>164</v>
      </c>
      <c r="B47" s="7">
        <f t="shared" si="7"/>
        <v>0.97871823303468164</v>
      </c>
      <c r="C47" s="8">
        <f t="shared" si="7"/>
        <v>0.97388687116200345</v>
      </c>
      <c r="D47" s="8">
        <f t="shared" si="7"/>
        <v>0.96820007716777456</v>
      </c>
      <c r="E47" s="8">
        <f t="shared" si="7"/>
        <v>0.96156094790837487</v>
      </c>
      <c r="F47" s="8">
        <f t="shared" si="7"/>
        <v>0.95387229789064887</v>
      </c>
      <c r="G47" s="8">
        <f t="shared" si="7"/>
        <v>0.94503879389336709</v>
      </c>
      <c r="H47" s="11">
        <f t="shared" si="7"/>
        <v>0.93496930375095499</v>
      </c>
      <c r="I47" s="16">
        <f t="shared" si="7"/>
        <v>0.92357939788590127</v>
      </c>
      <c r="J47" s="13">
        <f t="shared" si="7"/>
        <v>0.91079392929213343</v>
      </c>
      <c r="K47" s="8">
        <f t="shared" si="7"/>
        <v>0.89654960734877887</v>
      </c>
      <c r="L47" s="8">
        <f t="shared" si="7"/>
        <v>0.88079747386923235</v>
      </c>
      <c r="M47" s="8">
        <f t="shared" si="7"/>
        <v>0.86350518679297761</v>
      </c>
      <c r="N47" s="8">
        <f t="shared" si="7"/>
        <v>0.84465901832484658</v>
      </c>
      <c r="O47" s="8">
        <f t="shared" si="7"/>
        <v>0.82426548028584057</v>
      </c>
      <c r="P47" s="8">
        <f t="shared" si="7"/>
        <v>0.80235249985689294</v>
      </c>
      <c r="Q47" s="8">
        <f t="shared" si="7"/>
        <v>0.77897008339335683</v>
      </c>
      <c r="R47" s="8">
        <f t="shared" si="8"/>
        <v>0.75419042392839464</v>
      </c>
      <c r="S47" s="8">
        <f t="shared" si="8"/>
        <v>0.72810742851295962</v>
      </c>
    </row>
    <row r="48" spans="1:19" x14ac:dyDescent="0.3">
      <c r="A48" s="4">
        <f t="shared" si="3"/>
        <v>165</v>
      </c>
      <c r="B48" s="7">
        <f t="shared" si="7"/>
        <v>0.98248168079912235</v>
      </c>
      <c r="C48" s="8">
        <f t="shared" si="7"/>
        <v>0.97836729513035703</v>
      </c>
      <c r="D48" s="8">
        <f t="shared" si="7"/>
        <v>0.97348998207390969</v>
      </c>
      <c r="E48" s="8">
        <f t="shared" si="7"/>
        <v>0.9677556830353411</v>
      </c>
      <c r="F48" s="8">
        <f t="shared" si="7"/>
        <v>0.96106833300215222</v>
      </c>
      <c r="G48" s="8">
        <f t="shared" si="7"/>
        <v>0.95333172323125759</v>
      </c>
      <c r="H48" s="11">
        <f t="shared" si="7"/>
        <v>0.94445161744668715</v>
      </c>
      <c r="I48" s="16">
        <f t="shared" si="7"/>
        <v>0.93433807480039677</v>
      </c>
      <c r="J48" s="13">
        <f t="shared" si="7"/>
        <v>0.92290791872709355</v>
      </c>
      <c r="K48" s="8">
        <f t="shared" si="7"/>
        <v>0.9100872783828825</v>
      </c>
      <c r="L48" s="8">
        <f t="shared" si="7"/>
        <v>0.89581411945012079</v>
      </c>
      <c r="M48" s="8">
        <f t="shared" si="7"/>
        <v>0.88004067447309908</v>
      </c>
      <c r="N48" s="8">
        <f t="shared" si="7"/>
        <v>0.86273568016134594</v>
      </c>
      <c r="O48" s="8">
        <f t="shared" si="7"/>
        <v>0.84388633065389018</v>
      </c>
      <c r="P48" s="8">
        <f t="shared" si="7"/>
        <v>0.82349986173027945</v>
      </c>
      <c r="Q48" s="8">
        <f t="shared" si="7"/>
        <v>0.80160469127101153</v>
      </c>
      <c r="R48" s="8">
        <f t="shared" si="8"/>
        <v>0.77825105553506535</v>
      </c>
      <c r="S48" s="8">
        <f t="shared" si="8"/>
        <v>0.75351109841234731</v>
      </c>
    </row>
    <row r="49" spans="1:19" x14ac:dyDescent="0.3">
      <c r="A49" s="4">
        <f t="shared" si="3"/>
        <v>166</v>
      </c>
      <c r="B49" s="7">
        <f t="shared" si="7"/>
        <v>0.98565567288961442</v>
      </c>
      <c r="C49" s="8">
        <f t="shared" si="7"/>
        <v>0.98217295645287439</v>
      </c>
      <c r="D49" s="8">
        <f t="shared" si="7"/>
        <v>0.978015081451447</v>
      </c>
      <c r="E49" s="8">
        <f t="shared" si="7"/>
        <v>0.97309211148808905</v>
      </c>
      <c r="F49" s="8">
        <f t="shared" si="7"/>
        <v>0.9673106767133357</v>
      </c>
      <c r="G49" s="8">
        <f t="shared" si="7"/>
        <v>0.9605755470504993</v>
      </c>
      <c r="H49" s="11">
        <f t="shared" si="7"/>
        <v>0.95279148370919842</v>
      </c>
      <c r="I49" s="16">
        <f t="shared" si="7"/>
        <v>0.94386533688732954</v>
      </c>
      <c r="J49" s="13">
        <f t="shared" si="7"/>
        <v>0.9337083430426002</v>
      </c>
      <c r="K49" s="8">
        <f t="shared" si="7"/>
        <v>0.92223856141951766</v>
      </c>
      <c r="L49" s="8">
        <f t="shared" si="7"/>
        <v>0.90938337750514053</v>
      </c>
      <c r="M49" s="8">
        <f t="shared" si="7"/>
        <v>0.89508199157971557</v>
      </c>
      <c r="N49" s="8">
        <f t="shared" si="7"/>
        <v>0.87928780425259823</v>
      </c>
      <c r="O49" s="8">
        <f t="shared" si="7"/>
        <v>0.86197060840275508</v>
      </c>
      <c r="P49" s="8">
        <f t="shared" si="7"/>
        <v>0.84311849864896327</v>
      </c>
      <c r="Q49" s="8">
        <f t="shared" si="7"/>
        <v>0.82273941549412277</v>
      </c>
      <c r="R49" s="8">
        <f t="shared" si="8"/>
        <v>0.80086225150278012</v>
      </c>
      <c r="S49" s="8">
        <f t="shared" si="8"/>
        <v>0.77753746090755138</v>
      </c>
    </row>
    <row r="50" spans="1:19" x14ac:dyDescent="0.3">
      <c r="A50" s="4">
        <f t="shared" si="3"/>
        <v>167</v>
      </c>
      <c r="B50" s="7">
        <f t="shared" si="7"/>
        <v>0.98831650458224252</v>
      </c>
      <c r="C50" s="8">
        <f t="shared" si="7"/>
        <v>0.985386119605419</v>
      </c>
      <c r="D50" s="8">
        <f t="shared" si="7"/>
        <v>0.98186277074252659</v>
      </c>
      <c r="E50" s="8">
        <f t="shared" si="7"/>
        <v>0.97766162806738832</v>
      </c>
      <c r="F50" s="8">
        <f t="shared" si="7"/>
        <v>0.9726932964403443</v>
      </c>
      <c r="G50" s="8">
        <f t="shared" si="7"/>
        <v>0.96686509467798443</v>
      </c>
      <c r="H50" s="11">
        <f t="shared" si="7"/>
        <v>0.9600826242740288</v>
      </c>
      <c r="I50" s="16">
        <f t="shared" si="7"/>
        <v>0.95225160950277321</v>
      </c>
      <c r="J50" s="13">
        <f t="shared" si="7"/>
        <v>0.94327997656771978</v>
      </c>
      <c r="K50" s="8">
        <f t="shared" si="7"/>
        <v>0.93308012532645557</v>
      </c>
      <c r="L50" s="8">
        <f t="shared" si="7"/>
        <v>0.92157133384198464</v>
      </c>
      <c r="M50" s="8">
        <f t="shared" si="7"/>
        <v>0.90868222441264423</v>
      </c>
      <c r="N50" s="8">
        <f t="shared" si="7"/>
        <v>0.89435321061110351</v>
      </c>
      <c r="O50" s="8">
        <f t="shared" si="7"/>
        <v>0.87853883891518825</v>
      </c>
      <c r="P50" s="8">
        <f t="shared" si="7"/>
        <v>0.86120993628655185</v>
      </c>
      <c r="Q50" s="8">
        <f t="shared" si="7"/>
        <v>0.84235547689880685</v>
      </c>
      <c r="R50" s="8">
        <f t="shared" si="8"/>
        <v>0.82198408725705241</v>
      </c>
      <c r="S50" s="8">
        <f t="shared" si="8"/>
        <v>0.80012511906172512</v>
      </c>
    </row>
    <row r="51" spans="1:19" x14ac:dyDescent="0.3">
      <c r="A51" s="4">
        <f t="shared" si="3"/>
        <v>168</v>
      </c>
      <c r="B51" s="7">
        <f t="shared" si="7"/>
        <v>0.99053386432609924</v>
      </c>
      <c r="C51" s="8">
        <f t="shared" si="7"/>
        <v>0.98808288153701884</v>
      </c>
      <c r="D51" s="8">
        <f t="shared" si="7"/>
        <v>0.98511498430998667</v>
      </c>
      <c r="E51" s="8">
        <f t="shared" si="7"/>
        <v>0.98155115706048224</v>
      </c>
      <c r="F51" s="8">
        <f t="shared" si="7"/>
        <v>0.97730697049206594</v>
      </c>
      <c r="G51" s="8">
        <f t="shared" si="7"/>
        <v>0.97229357328504018</v>
      </c>
      <c r="H51" s="11">
        <f t="shared" si="7"/>
        <v>0.96641897262203624</v>
      </c>
      <c r="I51" s="16">
        <f t="shared" si="7"/>
        <v>0.95958959804128652</v>
      </c>
      <c r="J51" s="13">
        <f t="shared" si="7"/>
        <v>0.95171212991127763</v>
      </c>
      <c r="K51" s="8">
        <f t="shared" si="7"/>
        <v>0.9426955599820136</v>
      </c>
      <c r="L51" s="8">
        <f t="shared" si="7"/>
        <v>0.93245343771416678</v>
      </c>
      <c r="M51" s="8">
        <f t="shared" si="7"/>
        <v>0.92090624320890757</v>
      </c>
      <c r="N51" s="8">
        <f t="shared" si="7"/>
        <v>0.90798381636403669</v>
      </c>
      <c r="O51" s="8">
        <f t="shared" si="7"/>
        <v>0.89362776313186842</v>
      </c>
      <c r="P51" s="8">
        <f t="shared" si="7"/>
        <v>0.87779375412100813</v>
      </c>
      <c r="Q51" s="8">
        <f t="shared" si="7"/>
        <v>0.86045362879003329</v>
      </c>
      <c r="R51" s="8">
        <f t="shared" si="8"/>
        <v>0.84159722045744823</v>
      </c>
      <c r="S51" s="8">
        <f t="shared" si="8"/>
        <v>0.82123382340818518</v>
      </c>
    </row>
    <row r="52" spans="1:19" x14ac:dyDescent="0.3">
      <c r="A52" s="4">
        <f t="shared" si="3"/>
        <v>169</v>
      </c>
      <c r="B52" s="7">
        <f t="shared" si="7"/>
        <v>0.99237073038609891</v>
      </c>
      <c r="C52" s="8">
        <f t="shared" si="7"/>
        <v>0.9903328426752176</v>
      </c>
      <c r="D52" s="8">
        <f t="shared" si="7"/>
        <v>0.98784761346134375</v>
      </c>
      <c r="E52" s="8">
        <f t="shared" si="7"/>
        <v>0.98484229697771553</v>
      </c>
      <c r="F52" s="8">
        <f t="shared" si="7"/>
        <v>0.98123814838229029</v>
      </c>
      <c r="G52" s="8">
        <f t="shared" si="7"/>
        <v>0.97695114368754354</v>
      </c>
      <c r="H52" s="11">
        <f t="shared" si="7"/>
        <v>0.97189297770374661</v>
      </c>
      <c r="I52" s="16">
        <f t="shared" si="7"/>
        <v>0.96597234546827737</v>
      </c>
      <c r="J52" s="13">
        <f t="shared" si="7"/>
        <v>0.95909650088670106</v>
      </c>
      <c r="K52" s="8">
        <f t="shared" si="7"/>
        <v>0.95117307337655888</v>
      </c>
      <c r="L52" s="8">
        <f t="shared" si="7"/>
        <v>0.9421121097900681</v>
      </c>
      <c r="M52" s="8">
        <f t="shared" si="7"/>
        <v>0.93182829550616053</v>
      </c>
      <c r="N52" s="8">
        <f t="shared" si="7"/>
        <v>0.92024329609448552</v>
      </c>
      <c r="O52" s="8">
        <f t="shared" si="7"/>
        <v>0.90728815014460251</v>
      </c>
      <c r="P52" s="8">
        <f t="shared" si="7"/>
        <v>0.89290563546128188</v>
      </c>
      <c r="Q52" s="8">
        <f t="shared" si="7"/>
        <v>0.87705252549500423</v>
      </c>
      <c r="R52" s="8">
        <f t="shared" si="8"/>
        <v>0.85970165110396735</v>
      </c>
      <c r="S52" s="8">
        <f t="shared" si="8"/>
        <v>0.84084368484247063</v>
      </c>
    </row>
    <row r="53" spans="1:19" x14ac:dyDescent="0.3">
      <c r="A53" s="4">
        <f t="shared" si="3"/>
        <v>170</v>
      </c>
      <c r="B53" s="7">
        <f t="shared" si="7"/>
        <v>0.993883443611981</v>
      </c>
      <c r="C53" s="8">
        <f t="shared" si="7"/>
        <v>0.99219898691337061</v>
      </c>
      <c r="D53" s="8">
        <f t="shared" si="7"/>
        <v>0.99013016251718322</v>
      </c>
      <c r="E53" s="8">
        <f t="shared" si="7"/>
        <v>0.98761072643750603</v>
      </c>
      <c r="F53" s="8">
        <f t="shared" si="7"/>
        <v>0.9845680873010686</v>
      </c>
      <c r="G53" s="8">
        <f t="shared" si="7"/>
        <v>0.98092377726614943</v>
      </c>
      <c r="H53" s="11">
        <f t="shared" si="7"/>
        <v>0.97659418206803916</v>
      </c>
      <c r="I53" s="16">
        <f t="shared" si="7"/>
        <v>0.97149154471396948</v>
      </c>
      <c r="J53" s="13">
        <f t="shared" si="7"/>
        <v>0.96552524738295209</v>
      </c>
      <c r="K53" s="8">
        <f t="shared" si="7"/>
        <v>0.95860336452824857</v>
      </c>
      <c r="L53" s="8">
        <f t="shared" si="7"/>
        <v>0.95063446750409875</v>
      </c>
      <c r="M53" s="8">
        <f t="shared" si="7"/>
        <v>0.94152964784077942</v>
      </c>
      <c r="N53" s="8">
        <f t="shared" si="7"/>
        <v>0.93120471326523979</v>
      </c>
      <c r="O53" s="8">
        <f t="shared" si="7"/>
        <v>0.91958249845606321</v>
      </c>
      <c r="P53" s="8">
        <f t="shared" si="7"/>
        <v>0.90659522208717691</v>
      </c>
      <c r="Q53" s="8">
        <f t="shared" si="7"/>
        <v>0.89218681366718355</v>
      </c>
      <c r="R53" s="8">
        <f t="shared" si="8"/>
        <v>0.87631512863842032</v>
      </c>
      <c r="S53" s="8">
        <f t="shared" si="8"/>
        <v>0.8589539686376636</v>
      </c>
    </row>
    <row r="54" spans="1:19" x14ac:dyDescent="0.3">
      <c r="A54" s="4">
        <f t="shared" si="3"/>
        <v>171</v>
      </c>
      <c r="B54" s="7">
        <f t="shared" si="7"/>
        <v>0.99512192227644591</v>
      </c>
      <c r="C54" s="8">
        <f t="shared" si="7"/>
        <v>0.99373773742553184</v>
      </c>
      <c r="D54" s="8">
        <f t="shared" si="7"/>
        <v>0.99202561261033639</v>
      </c>
      <c r="E54" s="8">
        <f t="shared" si="7"/>
        <v>0.98992584581031307</v>
      </c>
      <c r="F54" s="8">
        <f t="shared" si="7"/>
        <v>0.98737224639056609</v>
      </c>
      <c r="G54" s="8">
        <f t="shared" si="7"/>
        <v>0.98429238468660474</v>
      </c>
      <c r="H54" s="11">
        <f t="shared" si="7"/>
        <v>0.98060807585275667</v>
      </c>
      <c r="I54" s="16">
        <f t="shared" si="7"/>
        <v>0.97623611950412581</v>
      </c>
      <c r="J54" s="13">
        <f t="shared" si="7"/>
        <v>0.97108930867795284</v>
      </c>
      <c r="K54" s="8">
        <f t="shared" si="7"/>
        <v>0.96507771178907764</v>
      </c>
      <c r="L54" s="8">
        <f t="shared" si="7"/>
        <v>0.95811021988482736</v>
      </c>
      <c r="M54" s="8">
        <f t="shared" si="7"/>
        <v>0.95009633908363</v>
      </c>
      <c r="N54" s="8">
        <f t="shared" si="7"/>
        <v>0.94094819519479911</v>
      </c>
      <c r="O54" s="8">
        <f t="shared" si="7"/>
        <v>0.93058270484000183</v>
      </c>
      <c r="P54" s="8">
        <f t="shared" si="7"/>
        <v>0.91892385565669632</v>
      </c>
      <c r="Q54" s="8">
        <f t="shared" si="7"/>
        <v>0.90590502809225848</v>
      </c>
      <c r="R54" s="8">
        <f t="shared" si="8"/>
        <v>0.89147128358213168</v>
      </c>
      <c r="S54" s="8">
        <f t="shared" si="8"/>
        <v>0.87558153913968284</v>
      </c>
    </row>
    <row r="55" spans="1:19" x14ac:dyDescent="0.3">
      <c r="A55" s="4">
        <f t="shared" si="3"/>
        <v>172</v>
      </c>
      <c r="B55" s="7">
        <f t="shared" si="7"/>
        <v>0.99612998630566152</v>
      </c>
      <c r="C55" s="8">
        <f t="shared" si="7"/>
        <v>0.99499915499654779</v>
      </c>
      <c r="D55" s="8">
        <f t="shared" si="7"/>
        <v>0.99359046094305581</v>
      </c>
      <c r="E55" s="8">
        <f t="shared" si="7"/>
        <v>0.99185062528886792</v>
      </c>
      <c r="F55" s="8">
        <f t="shared" si="7"/>
        <v>0.98971991446549423</v>
      </c>
      <c r="G55" s="8">
        <f t="shared" si="7"/>
        <v>0.98713219908175587</v>
      </c>
      <c r="H55" s="11">
        <f t="shared" si="7"/>
        <v>0.98401521825141236</v>
      </c>
      <c r="I55" s="16">
        <f t="shared" si="7"/>
        <v>0.98029107586548037</v>
      </c>
      <c r="J55" s="13">
        <f t="shared" si="7"/>
        <v>0.97587698932713962</v>
      </c>
      <c r="K55" s="8">
        <f t="shared" si="7"/>
        <v>0.97068630331153993</v>
      </c>
      <c r="L55" s="8">
        <f t="shared" si="7"/>
        <v>0.96462977137964878</v>
      </c>
      <c r="M55" s="8">
        <f t="shared" si="7"/>
        <v>0.95761709709334175</v>
      </c>
      <c r="N55" s="8">
        <f t="shared" si="7"/>
        <v>0.94955871410929338</v>
      </c>
      <c r="O55" s="8">
        <f t="shared" si="7"/>
        <v>0.9403677721466448</v>
      </c>
      <c r="P55" s="8">
        <f t="shared" si="7"/>
        <v>0.92996228338754516</v>
      </c>
      <c r="Q55" s="8">
        <f t="shared" si="7"/>
        <v>0.91826737248694812</v>
      </c>
      <c r="R55" s="8">
        <f t="shared" si="8"/>
        <v>0.90521756364735828</v>
      </c>
      <c r="S55" s="8">
        <f t="shared" si="8"/>
        <v>0.89075903081885166</v>
      </c>
    </row>
    <row r="56" spans="1:19" x14ac:dyDescent="0.3">
      <c r="A56" s="4">
        <f t="shared" si="3"/>
        <v>173</v>
      </c>
      <c r="B56" s="7">
        <f t="shared" si="7"/>
        <v>0.99694576066456431</v>
      </c>
      <c r="C56" s="8">
        <f t="shared" si="7"/>
        <v>0.99602724677408117</v>
      </c>
      <c r="D56" s="8">
        <f t="shared" si="7"/>
        <v>0.99487490292713776</v>
      </c>
      <c r="E56" s="8">
        <f t="shared" si="7"/>
        <v>0.99344162797923397</v>
      </c>
      <c r="F56" s="8">
        <f t="shared" si="7"/>
        <v>0.99167404280531879</v>
      </c>
      <c r="G56" s="8">
        <f t="shared" si="7"/>
        <v>0.98951239033780758</v>
      </c>
      <c r="H56" s="11">
        <f t="shared" si="7"/>
        <v>0.98689061010230095</v>
      </c>
      <c r="I56" s="16">
        <f t="shared" si="7"/>
        <v>0.98373661681992619</v>
      </c>
      <c r="J56" s="13">
        <f t="shared" si="7"/>
        <v>0.97997280861083702</v>
      </c>
      <c r="K56" s="8">
        <f t="shared" si="7"/>
        <v>0.97551682433377629</v>
      </c>
      <c r="L56" s="8">
        <f t="shared" si="7"/>
        <v>0.97028256169307769</v>
      </c>
      <c r="M56" s="8">
        <f t="shared" si="7"/>
        <v>0.96418145813072043</v>
      </c>
      <c r="N56" s="8">
        <f t="shared" si="7"/>
        <v>0.95712402552549647</v>
      </c>
      <c r="O56" s="8">
        <f t="shared" si="7"/>
        <v>0.94902161779934069</v>
      </c>
      <c r="P56" s="8">
        <f t="shared" ref="B56:Q72" si="9">_xlfn.POISSON.DIST($A56,P$2,TRUE)</f>
        <v>0.93978839824621996</v>
      </c>
      <c r="Q56" s="8">
        <f t="shared" si="9"/>
        <v>0.92934346139548496</v>
      </c>
      <c r="R56" s="8">
        <f t="shared" si="8"/>
        <v>0.91761305318594411</v>
      </c>
      <c r="S56" s="8">
        <f t="shared" si="8"/>
        <v>0.90453282384561173</v>
      </c>
    </row>
    <row r="57" spans="1:19" x14ac:dyDescent="0.3">
      <c r="A57" s="4">
        <f t="shared" si="3"/>
        <v>174</v>
      </c>
      <c r="B57" s="7">
        <f t="shared" si="9"/>
        <v>0.99760213083839411</v>
      </c>
      <c r="C57" s="8">
        <f t="shared" si="9"/>
        <v>0.99686035562828912</v>
      </c>
      <c r="D57" s="8">
        <f t="shared" si="9"/>
        <v>0.99592312569575636</v>
      </c>
      <c r="E57" s="8">
        <f t="shared" si="9"/>
        <v>0.99474917616729353</v>
      </c>
      <c r="F57" s="8">
        <f t="shared" si="9"/>
        <v>0.99329125246586325</v>
      </c>
      <c r="G57" s="8">
        <f t="shared" si="9"/>
        <v>0.99149588305118397</v>
      </c>
      <c r="H57" s="11">
        <f t="shared" si="9"/>
        <v>0.98930329521856375</v>
      </c>
      <c r="I57" s="16">
        <f t="shared" si="9"/>
        <v>0.98664750486764752</v>
      </c>
      <c r="J57" s="13">
        <f t="shared" si="9"/>
        <v>0.98345660892110831</v>
      </c>
      <c r="K57" s="8">
        <f t="shared" si="9"/>
        <v>0.97965330497925462</v>
      </c>
      <c r="L57" s="8">
        <f t="shared" si="9"/>
        <v>0.97515565679086136</v>
      </c>
      <c r="M57" s="8">
        <f t="shared" si="9"/>
        <v>0.96987811627235354</v>
      </c>
      <c r="N57" s="8">
        <f t="shared" si="9"/>
        <v>0.96373280331436351</v>
      </c>
      <c r="O57" s="8">
        <f t="shared" si="9"/>
        <v>0.95663103380429737</v>
      </c>
      <c r="P57" s="8">
        <f t="shared" si="9"/>
        <v>0.94848507461539178</v>
      </c>
      <c r="Q57" s="8">
        <f t="shared" si="9"/>
        <v>0.93921009231975638</v>
      </c>
      <c r="R57" s="8">
        <f t="shared" si="8"/>
        <v>0.92872625070329695</v>
      </c>
      <c r="S57" s="8">
        <f t="shared" si="8"/>
        <v>0.91696090146171128</v>
      </c>
    </row>
    <row r="58" spans="1:19" x14ac:dyDescent="0.3">
      <c r="A58" s="4">
        <f t="shared" si="3"/>
        <v>175</v>
      </c>
      <c r="B58" s="7">
        <f t="shared" si="9"/>
        <v>0.99812722697745793</v>
      </c>
      <c r="C58" s="8">
        <f t="shared" si="9"/>
        <v>0.99753160333367941</v>
      </c>
      <c r="D58" s="8">
        <f t="shared" si="9"/>
        <v>0.99677368359943541</v>
      </c>
      <c r="E58" s="8">
        <f t="shared" si="9"/>
        <v>0.99581762982953648</v>
      </c>
      <c r="F58" s="8">
        <f t="shared" si="9"/>
        <v>0.99462198498653986</v>
      </c>
      <c r="G58" s="8">
        <f t="shared" si="9"/>
        <v>0.99313934844226714</v>
      </c>
      <c r="H58" s="11">
        <f t="shared" si="9"/>
        <v>0.99131616394413158</v>
      </c>
      <c r="I58" s="16">
        <f t="shared" si="9"/>
        <v>0.98909265082773357</v>
      </c>
      <c r="J58" s="13">
        <f t="shared" si="9"/>
        <v>0.98640290861208058</v>
      </c>
      <c r="K58" s="8">
        <f t="shared" si="9"/>
        <v>0.98317522278597602</v>
      </c>
      <c r="L58" s="8">
        <f t="shared" si="9"/>
        <v>0.97933259544610451</v>
      </c>
      <c r="M58" s="8">
        <f t="shared" si="9"/>
        <v>0.97479351844027695</v>
      </c>
      <c r="N58" s="8">
        <f t="shared" si="9"/>
        <v>0.96947299887955096</v>
      </c>
      <c r="O58" s="8">
        <f t="shared" si="9"/>
        <v>0.96328383751148805</v>
      </c>
      <c r="P58" s="8">
        <f t="shared" si="9"/>
        <v>0.95613814982026302</v>
      </c>
      <c r="Q58" s="8">
        <f t="shared" si="9"/>
        <v>0.94794910828125389</v>
      </c>
      <c r="R58" s="8">
        <f t="shared" si="8"/>
        <v>0.93863287249019434</v>
      </c>
      <c r="S58" s="8">
        <f t="shared" si="8"/>
        <v>0.92811066252301222</v>
      </c>
    </row>
    <row r="59" spans="1:19" x14ac:dyDescent="0.3">
      <c r="A59" s="4">
        <f t="shared" si="3"/>
        <v>176</v>
      </c>
      <c r="B59" s="7">
        <f t="shared" si="9"/>
        <v>0.99854491708807691</v>
      </c>
      <c r="C59" s="8">
        <f t="shared" si="9"/>
        <v>0.99806936427947512</v>
      </c>
      <c r="D59" s="8">
        <f t="shared" si="9"/>
        <v>0.99745992918081283</v>
      </c>
      <c r="E59" s="8">
        <f t="shared" si="9"/>
        <v>0.99668574843010882</v>
      </c>
      <c r="F59" s="8">
        <f t="shared" si="9"/>
        <v>0.99571076613982068</v>
      </c>
      <c r="G59" s="8">
        <f t="shared" si="9"/>
        <v>0.99449333981560284</v>
      </c>
      <c r="H59" s="11">
        <f t="shared" si="9"/>
        <v>0.99298593004602309</v>
      </c>
      <c r="I59" s="16">
        <f t="shared" si="9"/>
        <v>0.99113490341939636</v>
      </c>
      <c r="J59" s="13">
        <f t="shared" si="9"/>
        <v>0.98888047880676178</v>
      </c>
      <c r="K59" s="8">
        <f t="shared" si="9"/>
        <v>0.98615684638371182</v>
      </c>
      <c r="L59" s="8">
        <f t="shared" si="9"/>
        <v>0.98289248634545945</v>
      </c>
      <c r="M59" s="8">
        <f t="shared" si="9"/>
        <v>0.9790107100729839</v>
      </c>
      <c r="N59" s="8">
        <f t="shared" si="9"/>
        <v>0.97443044050403094</v>
      </c>
      <c r="O59" s="8">
        <f t="shared" si="9"/>
        <v>0.96906724073421624</v>
      </c>
      <c r="P59" s="8">
        <f t="shared" si="9"/>
        <v>0.96283459062452537</v>
      </c>
      <c r="Q59" s="8">
        <f t="shared" si="9"/>
        <v>0.95564540074734539</v>
      </c>
      <c r="R59" s="8">
        <f t="shared" si="8"/>
        <v>0.94741374180130788</v>
      </c>
      <c r="S59" s="8">
        <f t="shared" si="8"/>
        <v>0.93805675619701345</v>
      </c>
    </row>
    <row r="60" spans="1:19" x14ac:dyDescent="0.3">
      <c r="A60" s="4">
        <f t="shared" si="3"/>
        <v>177</v>
      </c>
      <c r="B60" s="7">
        <f t="shared" si="9"/>
        <v>0.99887529344675863</v>
      </c>
      <c r="C60" s="8">
        <f t="shared" si="9"/>
        <v>0.99849775011765152</v>
      </c>
      <c r="D60" s="8">
        <f t="shared" si="9"/>
        <v>0.99801047648338681</v>
      </c>
      <c r="E60" s="8">
        <f t="shared" si="9"/>
        <v>0.99738710978537348</v>
      </c>
      <c r="F60" s="8">
        <f t="shared" si="9"/>
        <v>0.99659655419672721</v>
      </c>
      <c r="G60" s="8">
        <f t="shared" si="9"/>
        <v>0.99560254178810936</v>
      </c>
      <c r="H60" s="11">
        <f t="shared" si="9"/>
        <v>0.99436325123741387</v>
      </c>
      <c r="I60" s="16">
        <f t="shared" si="9"/>
        <v>0.99283101150399755</v>
      </c>
      <c r="J60" s="13">
        <f t="shared" si="9"/>
        <v>0.9909521194215235</v>
      </c>
      <c r="K60" s="8">
        <f t="shared" si="9"/>
        <v>0.98866680071174939</v>
      </c>
      <c r="L60" s="8">
        <f t="shared" si="9"/>
        <v>0.98590934303982802</v>
      </c>
      <c r="M60" s="8">
        <f t="shared" si="9"/>
        <v>0.98260842722857011</v>
      </c>
      <c r="N60" s="8">
        <f t="shared" si="9"/>
        <v>0.97868767850923422</v>
      </c>
      <c r="O60" s="8">
        <f t="shared" si="9"/>
        <v>0.9740664536894561</v>
      </c>
      <c r="P60" s="8">
        <f t="shared" si="9"/>
        <v>0.9686608724542225</v>
      </c>
      <c r="Q60" s="8">
        <f t="shared" si="9"/>
        <v>0.9623850918899679</v>
      </c>
      <c r="R60" s="8">
        <f t="shared" si="8"/>
        <v>0.95515281305856059</v>
      </c>
      <c r="S60" s="8">
        <f t="shared" si="8"/>
        <v>0.94687899747847215</v>
      </c>
    </row>
    <row r="61" spans="1:19" x14ac:dyDescent="0.3">
      <c r="A61" s="4">
        <f t="shared" si="3"/>
        <v>178</v>
      </c>
      <c r="B61" s="7">
        <f t="shared" si="9"/>
        <v>0.99913514002100268</v>
      </c>
      <c r="C61" s="8">
        <f t="shared" si="9"/>
        <v>0.99883708946137539</v>
      </c>
      <c r="D61" s="8">
        <f t="shared" si="9"/>
        <v>0.99844967714049626</v>
      </c>
      <c r="E61" s="8">
        <f t="shared" si="9"/>
        <v>0.99795056300898499</v>
      </c>
      <c r="F61" s="8">
        <f t="shared" si="9"/>
        <v>0.99731314678208971</v>
      </c>
      <c r="G61" s="8">
        <f t="shared" si="9"/>
        <v>0.99650610519267935</v>
      </c>
      <c r="H61" s="11">
        <f t="shared" si="9"/>
        <v>0.99549296412473431</v>
      </c>
      <c r="I61" s="16">
        <f t="shared" si="9"/>
        <v>0.9942317299783594</v>
      </c>
      <c r="J61" s="13">
        <f t="shared" si="9"/>
        <v>0.99267460712368494</v>
      </c>
      <c r="K61" s="8">
        <f t="shared" si="9"/>
        <v>0.99076782989645484</v>
      </c>
      <c r="L61" s="8">
        <f t="shared" si="9"/>
        <v>0.98845163800699254</v>
      </c>
      <c r="M61" s="8">
        <f t="shared" si="9"/>
        <v>0.98566042324257863</v>
      </c>
      <c r="N61" s="8">
        <f t="shared" si="9"/>
        <v>0.98232307276086828</v>
      </c>
      <c r="O61" s="8">
        <f t="shared" si="9"/>
        <v>0.97836352999367893</v>
      </c>
      <c r="P61" s="8">
        <f t="shared" si="9"/>
        <v>0.97370158819452235</v>
      </c>
      <c r="Q61" s="8">
        <f t="shared" si="9"/>
        <v>0.96825392406472355</v>
      </c>
      <c r="R61" s="8">
        <f t="shared" si="8"/>
        <v>0.96193536989075956</v>
      </c>
      <c r="S61" s="8">
        <f t="shared" si="8"/>
        <v>0.95466041254133194</v>
      </c>
    </row>
    <row r="62" spans="1:19" x14ac:dyDescent="0.3">
      <c r="A62" s="4">
        <f t="shared" si="3"/>
        <v>179</v>
      </c>
      <c r="B62" s="7">
        <f t="shared" si="9"/>
        <v>0.99933837197851205</v>
      </c>
      <c r="C62" s="8">
        <f t="shared" si="9"/>
        <v>0.99910439028520259</v>
      </c>
      <c r="D62" s="8">
        <f t="shared" si="9"/>
        <v>0.99879809330423686</v>
      </c>
      <c r="E62" s="8">
        <f t="shared" si="9"/>
        <v>0.99840069603119974</v>
      </c>
      <c r="F62" s="8">
        <f t="shared" si="9"/>
        <v>0.99788962349880594</v>
      </c>
      <c r="G62" s="8">
        <f t="shared" si="9"/>
        <v>0.99723804202878363</v>
      </c>
      <c r="H62" s="11">
        <f t="shared" si="9"/>
        <v>0.9964144059210962</v>
      </c>
      <c r="I62" s="16">
        <f t="shared" si="9"/>
        <v>0.99538204068076808</v>
      </c>
      <c r="J62" s="13">
        <f t="shared" si="9"/>
        <v>0.99409878689977371</v>
      </c>
      <c r="K62" s="8">
        <f t="shared" si="9"/>
        <v>0.99251673128484108</v>
      </c>
      <c r="L62" s="8">
        <f t="shared" si="9"/>
        <v>0.99058205278394607</v>
      </c>
      <c r="M62" s="8">
        <f t="shared" si="9"/>
        <v>0.98823501205886521</v>
      </c>
      <c r="N62" s="8">
        <f t="shared" si="9"/>
        <v>0.98541011145499335</v>
      </c>
      <c r="O62" s="8">
        <f t="shared" si="9"/>
        <v>0.98203644996321016</v>
      </c>
      <c r="P62" s="8">
        <f t="shared" si="9"/>
        <v>0.97803829335656789</v>
      </c>
      <c r="Q62" s="8">
        <f t="shared" si="9"/>
        <v>0.97333587371325492</v>
      </c>
      <c r="R62" s="8">
        <f t="shared" si="8"/>
        <v>0.96784642500708928</v>
      </c>
      <c r="S62" s="8">
        <f t="shared" si="8"/>
        <v>0.96148545256853291</v>
      </c>
    </row>
    <row r="63" spans="1:19" x14ac:dyDescent="0.3">
      <c r="A63" s="4">
        <f t="shared" si="3"/>
        <v>180</v>
      </c>
      <c r="B63" s="7">
        <f t="shared" si="9"/>
        <v>0.999496441278797</v>
      </c>
      <c r="C63" s="8">
        <f t="shared" si="9"/>
        <v>0.99931377593053383</v>
      </c>
      <c r="D63" s="8">
        <f t="shared" si="9"/>
        <v>0.9990729549445212</v>
      </c>
      <c r="E63" s="8">
        <f t="shared" si="9"/>
        <v>0.99875830170995927</v>
      </c>
      <c r="F63" s="8">
        <f t="shared" si="9"/>
        <v>0.99835080487217887</v>
      </c>
      <c r="G63" s="8">
        <f t="shared" si="9"/>
        <v>0.99782765781342309</v>
      </c>
      <c r="H63" s="11">
        <f t="shared" si="9"/>
        <v>0.99716179760036761</v>
      </c>
      <c r="I63" s="16">
        <f t="shared" si="9"/>
        <v>0.99632146108773534</v>
      </c>
      <c r="J63" s="13">
        <f t="shared" si="9"/>
        <v>0.9952697791601135</v>
      </c>
      <c r="K63" s="8">
        <f t="shared" si="9"/>
        <v>0.99396443298967185</v>
      </c>
      <c r="L63" s="8">
        <f t="shared" si="9"/>
        <v>0.99235739843140736</v>
      </c>
      <c r="M63" s="8">
        <f t="shared" si="9"/>
        <v>0.99039480601030561</v>
      </c>
      <c r="N63" s="8">
        <f t="shared" si="9"/>
        <v>0.98801694413003238</v>
      </c>
      <c r="O63" s="8">
        <f t="shared" si="9"/>
        <v>0.98515843193731178</v>
      </c>
      <c r="P63" s="8">
        <f t="shared" si="9"/>
        <v>0.98174858555076261</v>
      </c>
      <c r="Q63" s="8">
        <f t="shared" si="9"/>
        <v>0.97771199702171252</v>
      </c>
      <c r="R63" s="8">
        <f t="shared" si="8"/>
        <v>0.97296933944124186</v>
      </c>
      <c r="S63" s="8">
        <f t="shared" si="8"/>
        <v>0.96743840414781368</v>
      </c>
    </row>
    <row r="64" spans="1:19" x14ac:dyDescent="0.3">
      <c r="A64" s="4">
        <f t="shared" si="3"/>
        <v>181</v>
      </c>
      <c r="B64" s="7">
        <f t="shared" si="9"/>
        <v>0.99961870482597881</v>
      </c>
      <c r="C64" s="8">
        <f t="shared" si="9"/>
        <v>0.99947688850507377</v>
      </c>
      <c r="D64" s="8">
        <f t="shared" si="9"/>
        <v>0.99928859225347333</v>
      </c>
      <c r="E64" s="8">
        <f t="shared" si="9"/>
        <v>0.99904082995339905</v>
      </c>
      <c r="F64" s="8">
        <f t="shared" si="9"/>
        <v>0.9987177116001662</v>
      </c>
      <c r="G64" s="8">
        <f t="shared" si="9"/>
        <v>0.9983000019502889</v>
      </c>
      <c r="H64" s="11">
        <f t="shared" si="9"/>
        <v>0.99776466602674119</v>
      </c>
      <c r="I64" s="16">
        <f t="shared" si="9"/>
        <v>0.99708441578289642</v>
      </c>
      <c r="J64" s="13">
        <f t="shared" si="9"/>
        <v>0.99622727559398228</v>
      </c>
      <c r="K64" s="8">
        <f t="shared" si="9"/>
        <v>0.99515618743177003</v>
      </c>
      <c r="L64" s="8">
        <f t="shared" si="9"/>
        <v>0.99382867935471775</v>
      </c>
      <c r="M64" s="8">
        <f t="shared" si="9"/>
        <v>0.99219662306371714</v>
      </c>
      <c r="N64" s="8">
        <f t="shared" si="9"/>
        <v>0.99020610748144633</v>
      </c>
      <c r="O64" s="8">
        <f t="shared" si="9"/>
        <v>0.98779745537398334</v>
      </c>
      <c r="P64" s="8">
        <f t="shared" si="9"/>
        <v>0.98490540874361332</v>
      </c>
      <c r="Q64" s="8">
        <f t="shared" si="9"/>
        <v>0.98145950593227016</v>
      </c>
      <c r="R64" s="8">
        <f t="shared" si="8"/>
        <v>0.97738466900879861</v>
      </c>
      <c r="S64" s="8">
        <f t="shared" si="8"/>
        <v>0.97260201408122304</v>
      </c>
    </row>
    <row r="65" spans="1:19" x14ac:dyDescent="0.3">
      <c r="A65" s="4">
        <f t="shared" si="3"/>
        <v>182</v>
      </c>
      <c r="B65" s="7">
        <f t="shared" si="9"/>
        <v>0.99971275370842627</v>
      </c>
      <c r="C65" s="8">
        <f t="shared" si="9"/>
        <v>0.99960325593919519</v>
      </c>
      <c r="D65" s="8">
        <f t="shared" si="9"/>
        <v>0.99945683674727137</v>
      </c>
      <c r="E65" s="8">
        <f t="shared" si="9"/>
        <v>0.99926281643038761</v>
      </c>
      <c r="F65" s="8">
        <f t="shared" si="9"/>
        <v>0.9990080114289035</v>
      </c>
      <c r="G65" s="8">
        <f t="shared" si="9"/>
        <v>0.99867632008130847</v>
      </c>
      <c r="H65" s="11">
        <f t="shared" si="9"/>
        <v>0.99824828575339253</v>
      </c>
      <c r="I65" s="16">
        <f t="shared" si="9"/>
        <v>0.99770064842129591</v>
      </c>
      <c r="J65" s="13">
        <f t="shared" si="9"/>
        <v>0.99700589906767789</v>
      </c>
      <c r="K65" s="8">
        <f t="shared" si="9"/>
        <v>0.99613185452997144</v>
      </c>
      <c r="L65" s="8">
        <f t="shared" si="9"/>
        <v>0.99504127352228133</v>
      </c>
      <c r="M65" s="8">
        <f t="shared" si="9"/>
        <v>0.99369153721242665</v>
      </c>
      <c r="N65" s="8">
        <f t="shared" si="9"/>
        <v>0.99203441973097894</v>
      </c>
      <c r="O65" s="8">
        <f t="shared" si="9"/>
        <v>0.99001597507624006</v>
      </c>
      <c r="P65" s="8">
        <f t="shared" si="9"/>
        <v>0.98757656682987149</v>
      </c>
      <c r="Q65" s="8">
        <f t="shared" si="9"/>
        <v>0.98465106571873395</v>
      </c>
      <c r="R65" s="8">
        <f t="shared" si="8"/>
        <v>0.98116923720956173</v>
      </c>
      <c r="S65" s="8">
        <f t="shared" si="8"/>
        <v>0.97705633693586735</v>
      </c>
    </row>
    <row r="66" spans="1:19" x14ac:dyDescent="0.3">
      <c r="A66" s="4">
        <f t="shared" si="3"/>
        <v>183</v>
      </c>
      <c r="B66" s="7">
        <f t="shared" si="9"/>
        <v>0.99978470367314021</v>
      </c>
      <c r="C66" s="8">
        <f t="shared" si="9"/>
        <v>0.99970062101138724</v>
      </c>
      <c r="D66" s="8">
        <f t="shared" si="9"/>
        <v>0.99958738711950801</v>
      </c>
      <c r="E66" s="8">
        <f t="shared" si="9"/>
        <v>0.99943628127306161</v>
      </c>
      <c r="F66" s="8">
        <f t="shared" si="9"/>
        <v>0.99923644408102463</v>
      </c>
      <c r="G66" s="8">
        <f t="shared" si="9"/>
        <v>0.9989744956496025</v>
      </c>
      <c r="H66" s="11">
        <f t="shared" si="9"/>
        <v>0.99863412444241495</v>
      </c>
      <c r="I66" s="16">
        <f t="shared" si="9"/>
        <v>0.99819565496689544</v>
      </c>
      <c r="J66" s="13">
        <f t="shared" si="9"/>
        <v>0.99763560548356289</v>
      </c>
      <c r="K66" s="8">
        <f t="shared" si="9"/>
        <v>0.99692625014544678</v>
      </c>
      <c r="L66" s="8">
        <f t="shared" si="9"/>
        <v>0.99603520316782523</v>
      </c>
      <c r="M66" s="8">
        <f t="shared" si="9"/>
        <v>0.99492504560835648</v>
      </c>
      <c r="N66" s="8">
        <f t="shared" si="9"/>
        <v>0.99355301788359607</v>
      </c>
      <c r="O66" s="8">
        <f t="shared" si="9"/>
        <v>0.99187080302402864</v>
      </c>
      <c r="P66" s="8">
        <f t="shared" si="9"/>
        <v>0.98982442664016534</v>
      </c>
      <c r="Q66" s="8">
        <f t="shared" si="9"/>
        <v>0.98735429941765152</v>
      </c>
      <c r="R66" s="8">
        <f t="shared" si="8"/>
        <v>0.98439542649545808</v>
      </c>
      <c r="S66" s="8">
        <f t="shared" si="8"/>
        <v>0.98087780517728362</v>
      </c>
    </row>
    <row r="67" spans="1:19" x14ac:dyDescent="0.3">
      <c r="A67" s="4">
        <f t="shared" si="3"/>
        <v>184</v>
      </c>
      <c r="B67" s="7">
        <f t="shared" si="9"/>
        <v>0.9998394482115095</v>
      </c>
      <c r="C67" s="8">
        <f t="shared" si="9"/>
        <v>0.99977523228953435</v>
      </c>
      <c r="D67" s="8">
        <f t="shared" si="9"/>
        <v>0.9996881379502558</v>
      </c>
      <c r="E67" s="8">
        <f t="shared" si="9"/>
        <v>0.99957109362361807</v>
      </c>
      <c r="F67" s="8">
        <f t="shared" si="9"/>
        <v>0.99941521746094542</v>
      </c>
      <c r="G67" s="8">
        <f t="shared" si="9"/>
        <v>0.99920947096157353</v>
      </c>
      <c r="H67" s="11">
        <f t="shared" si="9"/>
        <v>0.99894027905435667</v>
      </c>
      <c r="I67" s="16">
        <f t="shared" si="9"/>
        <v>0.99859112215278201</v>
      </c>
      <c r="J67" s="13">
        <f t="shared" si="9"/>
        <v>0.99814210847025286</v>
      </c>
      <c r="K67" s="8">
        <f t="shared" si="9"/>
        <v>0.99756953789928282</v>
      </c>
      <c r="L67" s="8">
        <f t="shared" si="9"/>
        <v>0.99684547190060557</v>
      </c>
      <c r="M67" s="8">
        <f t="shared" si="9"/>
        <v>0.99593732695501624</v>
      </c>
      <c r="N67" s="8">
        <f t="shared" si="9"/>
        <v>0.9948075120096711</v>
      </c>
      <c r="O67" s="8">
        <f t="shared" si="9"/>
        <v>0.99341313278496146</v>
      </c>
      <c r="P67" s="8">
        <f t="shared" si="9"/>
        <v>0.99170578756834604</v>
      </c>
      <c r="Q67" s="8">
        <f t="shared" si="9"/>
        <v>0.98963147997923961</v>
      </c>
      <c r="R67" s="8">
        <f t="shared" si="8"/>
        <v>0.98713067393350062</v>
      </c>
      <c r="S67" s="8">
        <f t="shared" si="8"/>
        <v>0.98413851449197032</v>
      </c>
    </row>
    <row r="68" spans="1:19" x14ac:dyDescent="0.3">
      <c r="A68" s="4">
        <f t="shared" si="3"/>
        <v>185</v>
      </c>
      <c r="B68" s="7">
        <f t="shared" si="9"/>
        <v>0.99988087651081603</v>
      </c>
      <c r="C68" s="8">
        <f t="shared" si="9"/>
        <v>0.99983209818260876</v>
      </c>
      <c r="D68" s="8">
        <f t="shared" si="9"/>
        <v>0.9997654710203433</v>
      </c>
      <c r="E68" s="8">
        <f t="shared" si="9"/>
        <v>0.99967529992702109</v>
      </c>
      <c r="F68" s="8">
        <f t="shared" si="9"/>
        <v>0.99955437079450538</v>
      </c>
      <c r="G68" s="8">
        <f t="shared" si="9"/>
        <v>0.99939364080068582</v>
      </c>
      <c r="H68" s="11">
        <f t="shared" si="9"/>
        <v>0.99918189296432136</v>
      </c>
      <c r="I68" s="16">
        <f t="shared" si="9"/>
        <v>0.998905358241027</v>
      </c>
      <c r="J68" s="13">
        <f t="shared" si="9"/>
        <v>0.99854731085960502</v>
      </c>
      <c r="K68" s="8">
        <f t="shared" si="9"/>
        <v>0.99808764533345351</v>
      </c>
      <c r="L68" s="8">
        <f t="shared" si="9"/>
        <v>0.99750244654880582</v>
      </c>
      <c r="M68" s="8">
        <f t="shared" si="9"/>
        <v>0.99676356740553318</v>
      </c>
      <c r="N68" s="8">
        <f t="shared" si="9"/>
        <v>0.99583823150785178</v>
      </c>
      <c r="O68" s="8">
        <f t="shared" si="9"/>
        <v>0.99468868118184106</v>
      </c>
      <c r="P68" s="8">
        <f t="shared" si="9"/>
        <v>0.99327189342207478</v>
      </c>
      <c r="Q68" s="8">
        <f t="shared" si="9"/>
        <v>0.99153938801732688</v>
      </c>
      <c r="R68" s="8">
        <f t="shared" si="8"/>
        <v>0.9894371528542284</v>
      </c>
      <c r="S68" s="8">
        <f t="shared" si="8"/>
        <v>0.98690571104551505</v>
      </c>
    </row>
    <row r="69" spans="1:19" x14ac:dyDescent="0.3">
      <c r="A69" s="4">
        <f t="shared" ref="A69:A83" si="10">A68+1</f>
        <v>186</v>
      </c>
      <c r="B69" s="7">
        <f t="shared" si="9"/>
        <v>0.9999120591016919</v>
      </c>
      <c r="C69" s="8">
        <f t="shared" si="9"/>
        <v>0.99987520619832626</v>
      </c>
      <c r="D69" s="8">
        <f t="shared" si="9"/>
        <v>0.99982451024589403</v>
      </c>
      <c r="E69" s="8">
        <f t="shared" si="9"/>
        <v>0.9997554155258741</v>
      </c>
      <c r="F69" s="8">
        <f t="shared" si="9"/>
        <v>0.99966210240758424</v>
      </c>
      <c r="G69" s="8">
        <f t="shared" si="9"/>
        <v>0.99953721406235951</v>
      </c>
      <c r="H69" s="11">
        <f t="shared" si="9"/>
        <v>0.9993715468936486</v>
      </c>
      <c r="I69" s="16">
        <f t="shared" si="9"/>
        <v>0.99915370611722065</v>
      </c>
      <c r="J69" s="13">
        <f t="shared" si="9"/>
        <v>0.99886972996511092</v>
      </c>
      <c r="K69" s="8">
        <f t="shared" si="9"/>
        <v>0.998502688385558</v>
      </c>
      <c r="L69" s="8">
        <f t="shared" si="9"/>
        <v>0.99803226481348339</v>
      </c>
      <c r="M69" s="8">
        <f t="shared" si="9"/>
        <v>0.99743433250245817</v>
      </c>
      <c r="N69" s="8">
        <f t="shared" si="9"/>
        <v>0.99668053991496708</v>
      </c>
      <c r="O69" s="8">
        <f t="shared" si="9"/>
        <v>0.99573792260508065</v>
      </c>
      <c r="P69" s="8">
        <f t="shared" si="9"/>
        <v>0.99456856170957075</v>
      </c>
      <c r="Q69" s="8">
        <f t="shared" si="9"/>
        <v>0.99312931138239979</v>
      </c>
      <c r="R69" s="8">
        <f t="shared" si="8"/>
        <v>0.99137161904580651</v>
      </c>
      <c r="S69" s="8">
        <f t="shared" si="8"/>
        <v>0.98924146297512017</v>
      </c>
    </row>
    <row r="70" spans="1:19" x14ac:dyDescent="0.3">
      <c r="A70" s="4">
        <f t="shared" si="10"/>
        <v>187</v>
      </c>
      <c r="B70" s="7">
        <f t="shared" si="9"/>
        <v>0.9999354043568931</v>
      </c>
      <c r="C70" s="8">
        <f t="shared" si="9"/>
        <v>0.99990771010322566</v>
      </c>
      <c r="D70" s="8">
        <f t="shared" si="9"/>
        <v>0.9998693421711784</v>
      </c>
      <c r="E70" s="8">
        <f t="shared" si="9"/>
        <v>0.99981668039558513</v>
      </c>
      <c r="F70" s="8">
        <f t="shared" si="9"/>
        <v>0.99974506151070364</v>
      </c>
      <c r="G70" s="8">
        <f t="shared" si="9"/>
        <v>0.99964854092301547</v>
      </c>
      <c r="H70" s="11">
        <f t="shared" si="9"/>
        <v>0.99951961894542274</v>
      </c>
      <c r="I70" s="16">
        <f t="shared" si="9"/>
        <v>0.99934893145305204</v>
      </c>
      <c r="J70" s="13">
        <f t="shared" si="9"/>
        <v>0.99912490658337227</v>
      </c>
      <c r="K70" s="8">
        <f t="shared" si="9"/>
        <v>0.99883339113830427</v>
      </c>
      <c r="L70" s="8">
        <f t="shared" si="9"/>
        <v>0.99845725272632646</v>
      </c>
      <c r="M70" s="8">
        <f t="shared" si="9"/>
        <v>0.99797596635077723</v>
      </c>
      <c r="N70" s="8">
        <f t="shared" si="9"/>
        <v>0.99736519701593784</v>
      </c>
      <c r="O70" s="8">
        <f t="shared" si="9"/>
        <v>0.99659639286045865</v>
      </c>
      <c r="P70" s="8">
        <f t="shared" si="9"/>
        <v>0.99563640618162608</v>
      </c>
      <c r="Q70" s="8">
        <f t="shared" si="9"/>
        <v>0.99444716229997343</v>
      </c>
      <c r="R70" s="8">
        <f t="shared" si="8"/>
        <v>0.99298539832862032</v>
      </c>
      <c r="S70" s="8">
        <f t="shared" si="8"/>
        <v>0.9912024953438261</v>
      </c>
    </row>
    <row r="71" spans="1:19" x14ac:dyDescent="0.3">
      <c r="A71" s="4">
        <f t="shared" si="10"/>
        <v>188</v>
      </c>
      <c r="B71" s="7">
        <f t="shared" si="9"/>
        <v>0.99995278912140462</v>
      </c>
      <c r="C71" s="8">
        <f t="shared" si="9"/>
        <v>0.99993208803190026</v>
      </c>
      <c r="D71" s="8">
        <f t="shared" si="9"/>
        <v>0.99990320458282955</v>
      </c>
      <c r="E71" s="8">
        <f t="shared" si="9"/>
        <v>0.99986328080180153</v>
      </c>
      <c r="F71" s="8">
        <f t="shared" si="9"/>
        <v>0.99980860465351851</v>
      </c>
      <c r="G71" s="8">
        <f t="shared" si="9"/>
        <v>0.99973440472511721</v>
      </c>
      <c r="H71" s="11">
        <f t="shared" si="9"/>
        <v>0.9996346110707367</v>
      </c>
      <c r="I71" s="16">
        <f t="shared" si="9"/>
        <v>0.99950158105074993</v>
      </c>
      <c r="J71" s="13">
        <f t="shared" si="9"/>
        <v>0.99932579030413127</v>
      </c>
      <c r="K71" s="8">
        <f t="shared" si="9"/>
        <v>0.99909549066042769</v>
      </c>
      <c r="L71" s="8">
        <f t="shared" si="9"/>
        <v>0.99879633882699914</v>
      </c>
      <c r="M71" s="8">
        <f t="shared" si="9"/>
        <v>0.99841100204809741</v>
      </c>
      <c r="N71" s="8">
        <f t="shared" si="9"/>
        <v>0.99791874956565885</v>
      </c>
      <c r="O71" s="8">
        <f t="shared" si="9"/>
        <v>0.99729504152573956</v>
      </c>
      <c r="P71" s="8">
        <f t="shared" si="9"/>
        <v>0.99651112984490564</v>
      </c>
      <c r="Q71" s="8">
        <f t="shared" si="9"/>
        <v>0.99553368832244105</v>
      </c>
      <c r="R71" s="8">
        <f t="shared" si="8"/>
        <v>0.99432449177606164</v>
      </c>
      <c r="S71" s="8">
        <f t="shared" si="8"/>
        <v>0.99284016599216018</v>
      </c>
    </row>
    <row r="72" spans="1:19" x14ac:dyDescent="0.3">
      <c r="A72" s="4">
        <f t="shared" si="10"/>
        <v>189</v>
      </c>
      <c r="B72" s="7">
        <f t="shared" si="9"/>
        <v>0.99996566672474652</v>
      </c>
      <c r="C72" s="8">
        <f t="shared" si="9"/>
        <v>0.99995027474059395</v>
      </c>
      <c r="D72" s="8">
        <f t="shared" si="9"/>
        <v>0.99992864618311761</v>
      </c>
      <c r="E72" s="8">
        <f t="shared" si="9"/>
        <v>0.99989853931020867</v>
      </c>
      <c r="F72" s="8">
        <f t="shared" si="9"/>
        <v>0.99985701847661557</v>
      </c>
      <c r="G72" s="8">
        <f t="shared" si="9"/>
        <v>0.99980027907064495</v>
      </c>
      <c r="H72" s="11">
        <f t="shared" si="9"/>
        <v>0.99972344096648191</v>
      </c>
      <c r="I72" s="16">
        <f t="shared" si="9"/>
        <v>0.99962030851562611</v>
      </c>
      <c r="J72" s="13">
        <f t="shared" si="9"/>
        <v>0.99948309607488439</v>
      </c>
      <c r="K72" s="8">
        <f t="shared" si="9"/>
        <v>0.9993021193842182</v>
      </c>
      <c r="L72" s="8">
        <f t="shared" si="9"/>
        <v>0.99906545477991393</v>
      </c>
      <c r="M72" s="8">
        <f t="shared" si="9"/>
        <v>0.99875857025071824</v>
      </c>
      <c r="N72" s="8">
        <f t="shared" si="9"/>
        <v>0.99836393468501117</v>
      </c>
      <c r="O72" s="8">
        <f t="shared" ref="B72:Q83" si="11">_xlfn.POISSON.DIST($A72,O$2,TRUE)</f>
        <v>0.99786061425477657</v>
      </c>
      <c r="P72" s="8">
        <f t="shared" si="11"/>
        <v>0.99722386764461479</v>
      </c>
      <c r="Q72" s="8">
        <f t="shared" si="11"/>
        <v>0.99642475463716318</v>
      </c>
      <c r="R72" s="8">
        <f t="shared" si="8"/>
        <v>0.99542977525648935</v>
      </c>
      <c r="S72" s="8">
        <f t="shared" si="8"/>
        <v>0.99420055907040594</v>
      </c>
    </row>
    <row r="73" spans="1:19" x14ac:dyDescent="0.3">
      <c r="A73" s="4">
        <f t="shared" si="10"/>
        <v>190</v>
      </c>
      <c r="B73" s="7">
        <f t="shared" si="11"/>
        <v>0.99997515548510363</v>
      </c>
      <c r="C73" s="8">
        <f t="shared" si="11"/>
        <v>0.99996377119283508</v>
      </c>
      <c r="D73" s="8">
        <f t="shared" si="11"/>
        <v>0.99994766043175398</v>
      </c>
      <c r="E73" s="8">
        <f t="shared" si="11"/>
        <v>0.99992507597706237</v>
      </c>
      <c r="F73" s="8">
        <f t="shared" si="11"/>
        <v>0.99989371105833125</v>
      </c>
      <c r="G73" s="8">
        <f t="shared" si="11"/>
        <v>0.99985055159749514</v>
      </c>
      <c r="H73" s="11">
        <f t="shared" si="11"/>
        <v>0.99979169972847559</v>
      </c>
      <c r="I73" s="16">
        <f t="shared" si="11"/>
        <v>0.99971216608055657</v>
      </c>
      <c r="J73" s="13">
        <f t="shared" si="11"/>
        <v>0.99960562899104988</v>
      </c>
      <c r="K73" s="8">
        <f t="shared" si="11"/>
        <v>0.9994641598044538</v>
      </c>
      <c r="L73" s="8">
        <f t="shared" si="11"/>
        <v>0.99927791474274141</v>
      </c>
      <c r="M73" s="8">
        <f t="shared" si="11"/>
        <v>0.99903479550648533</v>
      </c>
      <c r="N73" s="8">
        <f t="shared" si="11"/>
        <v>0.99872008278049307</v>
      </c>
      <c r="O73" s="8">
        <f t="shared" si="11"/>
        <v>0.9983160491365799</v>
      </c>
      <c r="P73" s="8">
        <f t="shared" si="11"/>
        <v>0.99780156038753698</v>
      </c>
      <c r="Q73" s="8">
        <f t="shared" si="11"/>
        <v>0.99715167715706809</v>
      </c>
      <c r="R73" s="8">
        <f t="shared" si="8"/>
        <v>0.99633727116673532</v>
      </c>
      <c r="S73" s="8">
        <f t="shared" si="8"/>
        <v>0.99532467335085129</v>
      </c>
    </row>
    <row r="74" spans="1:19" x14ac:dyDescent="0.3">
      <c r="A74" s="4">
        <f t="shared" si="10"/>
        <v>191</v>
      </c>
      <c r="B74" s="7">
        <f t="shared" si="11"/>
        <v>0.99998211059740727</v>
      </c>
      <c r="C74" s="8">
        <f t="shared" si="11"/>
        <v>0.99997373454239524</v>
      </c>
      <c r="D74" s="8">
        <f t="shared" si="11"/>
        <v>0.99996179667943119</v>
      </c>
      <c r="E74" s="8">
        <f t="shared" si="11"/>
        <v>0.99994494374334564</v>
      </c>
      <c r="F74" s="8">
        <f t="shared" si="11"/>
        <v>0.99992137457543628</v>
      </c>
      <c r="G74" s="8">
        <f t="shared" si="11"/>
        <v>0.99988871660478962</v>
      </c>
      <c r="H74" s="11">
        <f t="shared" si="11"/>
        <v>0.99984387658319329</v>
      </c>
      <c r="I74" s="16">
        <f t="shared" si="11"/>
        <v>0.99978286274047701</v>
      </c>
      <c r="J74" s="13">
        <f t="shared" si="11"/>
        <v>0.99970057596273842</v>
      </c>
      <c r="K74" s="8">
        <f t="shared" si="11"/>
        <v>0.99959056829982096</v>
      </c>
      <c r="L74" s="8">
        <f t="shared" si="11"/>
        <v>0.99944476811668959</v>
      </c>
      <c r="M74" s="8">
        <f t="shared" si="11"/>
        <v>0.99925317254114943</v>
      </c>
      <c r="N74" s="8">
        <f t="shared" si="11"/>
        <v>0.99900350953710693</v>
      </c>
      <c r="O74" s="8">
        <f t="shared" si="11"/>
        <v>0.99868087393718685</v>
      </c>
      <c r="P74" s="8">
        <f t="shared" si="11"/>
        <v>0.99826734406507633</v>
      </c>
      <c r="Q74" s="8">
        <f t="shared" si="11"/>
        <v>0.99774158810254077</v>
      </c>
      <c r="R74" s="8">
        <f t="shared" si="8"/>
        <v>0.99707847201489419</v>
      </c>
      <c r="S74" s="8">
        <f t="shared" si="8"/>
        <v>0.99624868351854712</v>
      </c>
    </row>
    <row r="75" spans="1:19" x14ac:dyDescent="0.3">
      <c r="A75" s="4">
        <f t="shared" si="10"/>
        <v>192</v>
      </c>
      <c r="B75" s="7">
        <f t="shared" si="11"/>
        <v>0.99998718203346204</v>
      </c>
      <c r="C75" s="8">
        <f t="shared" si="11"/>
        <v>0.99998105137722848</v>
      </c>
      <c r="D75" s="8">
        <f t="shared" si="11"/>
        <v>0.99997225161260928</v>
      </c>
      <c r="E75" s="8">
        <f t="shared" si="11"/>
        <v>0.99995974109010854</v>
      </c>
      <c r="F75" s="8">
        <f t="shared" si="11"/>
        <v>0.99994212221326495</v>
      </c>
      <c r="G75" s="8">
        <f t="shared" si="11"/>
        <v>0.99991753913634029</v>
      </c>
      <c r="H75" s="11">
        <f t="shared" si="11"/>
        <v>0.99988355273313489</v>
      </c>
      <c r="I75" s="16">
        <f t="shared" si="11"/>
        <v>0.99983698987072844</v>
      </c>
      <c r="J75" s="13">
        <f t="shared" si="11"/>
        <v>0.9997737642534148</v>
      </c>
      <c r="K75" s="8">
        <f t="shared" si="11"/>
        <v>0.99968866655924637</v>
      </c>
      <c r="L75" s="8">
        <f t="shared" si="11"/>
        <v>0.99957512231508672</v>
      </c>
      <c r="M75" s="8">
        <f t="shared" si="11"/>
        <v>0.99942491697986957</v>
      </c>
      <c r="N75" s="8">
        <f t="shared" si="11"/>
        <v>0.9992278890527595</v>
      </c>
      <c r="O75" s="8">
        <f t="shared" si="11"/>
        <v>0.99897159370017063</v>
      </c>
      <c r="P75" s="8">
        <f t="shared" si="11"/>
        <v>0.99864094138976933</v>
      </c>
      <c r="Q75" s="8">
        <f t="shared" si="11"/>
        <v>0.99821781829289624</v>
      </c>
      <c r="R75" s="8">
        <f t="shared" si="8"/>
        <v>0.99768069770402334</v>
      </c>
      <c r="S75" s="8">
        <f t="shared" si="8"/>
        <v>0.99700425433275663</v>
      </c>
    </row>
    <row r="76" spans="1:19" x14ac:dyDescent="0.3">
      <c r="A76" s="4">
        <f t="shared" si="10"/>
        <v>193</v>
      </c>
      <c r="B76" s="7">
        <f t="shared" si="11"/>
        <v>0.99999086079536714</v>
      </c>
      <c r="C76" s="8">
        <f t="shared" si="11"/>
        <v>0.99998639683687351</v>
      </c>
      <c r="D76" s="8">
        <f t="shared" si="11"/>
        <v>0.99997994384323763</v>
      </c>
      <c r="E76" s="8">
        <f t="shared" si="11"/>
        <v>0.99997070492734741</v>
      </c>
      <c r="F76" s="8">
        <f t="shared" si="11"/>
        <v>0.99995760231610098</v>
      </c>
      <c r="G76" s="8">
        <f t="shared" si="11"/>
        <v>0.99993919336988868</v>
      </c>
      <c r="H76" s="11">
        <f t="shared" si="11"/>
        <v>0.99991356681547405</v>
      </c>
      <c r="I76" s="16">
        <f t="shared" si="11"/>
        <v>0.99987821623418427</v>
      </c>
      <c r="J76" s="13">
        <f t="shared" si="11"/>
        <v>0.99982988791673155</v>
      </c>
      <c r="K76" s="8">
        <f t="shared" si="11"/>
        <v>0.99976440044864745</v>
      </c>
      <c r="L76" s="8">
        <f t="shared" si="11"/>
        <v>0.99967643386824512</v>
      </c>
      <c r="M76" s="8">
        <f t="shared" si="11"/>
        <v>0.99955928698114804</v>
      </c>
      <c r="N76" s="8">
        <f t="shared" si="11"/>
        <v>0.99940460245368801</v>
      </c>
      <c r="O76" s="8">
        <f t="shared" si="11"/>
        <v>0.99920206066253581</v>
      </c>
      <c r="P76" s="8">
        <f t="shared" si="11"/>
        <v>0.99893904495455033</v>
      </c>
      <c r="Q76" s="8">
        <f t="shared" si="11"/>
        <v>0.99860028295354442</v>
      </c>
      <c r="R76" s="8">
        <f t="shared" si="8"/>
        <v>0.99816747079989976</v>
      </c>
      <c r="S76" s="8">
        <f t="shared" si="8"/>
        <v>0.99761888965830536</v>
      </c>
    </row>
    <row r="77" spans="1:19" x14ac:dyDescent="0.3">
      <c r="A77" s="4">
        <f t="shared" si="10"/>
        <v>194</v>
      </c>
      <c r="B77" s="7">
        <f t="shared" si="11"/>
        <v>0.99999351557199956</v>
      </c>
      <c r="C77" s="8">
        <f t="shared" si="11"/>
        <v>0.99999028193898665</v>
      </c>
      <c r="D77" s="8">
        <f t="shared" si="11"/>
        <v>0.99998557423885215</v>
      </c>
      <c r="E77" s="8">
        <f t="shared" si="11"/>
        <v>0.9999787865187143</v>
      </c>
      <c r="F77" s="8">
        <f t="shared" si="11"/>
        <v>0.99996909270171119</v>
      </c>
      <c r="G77" s="8">
        <f t="shared" si="11"/>
        <v>0.99995537823516978</v>
      </c>
      <c r="H77" s="11">
        <f t="shared" si="11"/>
        <v>0.9999361547331107</v>
      </c>
      <c r="I77" s="16">
        <f t="shared" si="11"/>
        <v>0.99990945476731841</v>
      </c>
      <c r="J77" s="13">
        <f t="shared" si="11"/>
        <v>0.9998727039073031</v>
      </c>
      <c r="K77" s="8">
        <f t="shared" si="11"/>
        <v>0.9998225671987544</v>
      </c>
      <c r="L77" s="8">
        <f t="shared" si="11"/>
        <v>0.99975476754336756</v>
      </c>
      <c r="M77" s="8">
        <f t="shared" si="11"/>
        <v>0.99966387394090606</v>
      </c>
      <c r="N77" s="8">
        <f t="shared" si="11"/>
        <v>0.99954305831420931</v>
      </c>
      <c r="O77" s="8">
        <f t="shared" si="11"/>
        <v>0.99938382068955589</v>
      </c>
      <c r="P77" s="8">
        <f t="shared" si="11"/>
        <v>0.99917568386679911</v>
      </c>
      <c r="Q77" s="8">
        <f t="shared" si="11"/>
        <v>0.9989058603885983</v>
      </c>
      <c r="R77" s="8">
        <f t="shared" si="8"/>
        <v>0.99855889658833652</v>
      </c>
      <c r="S77" s="8">
        <f t="shared" si="8"/>
        <v>0.9981163007207341</v>
      </c>
    </row>
    <row r="78" spans="1:19" x14ac:dyDescent="0.3">
      <c r="A78" s="4">
        <f t="shared" si="10"/>
        <v>195</v>
      </c>
      <c r="B78" s="7">
        <f t="shared" si="11"/>
        <v>0.99999542156547927</v>
      </c>
      <c r="C78" s="8">
        <f t="shared" si="11"/>
        <v>0.99999309116666846</v>
      </c>
      <c r="D78" s="8">
        <f t="shared" si="11"/>
        <v>0.99998967432181263</v>
      </c>
      <c r="E78" s="8">
        <f t="shared" si="11"/>
        <v>0.99998471301905001</v>
      </c>
      <c r="F78" s="8">
        <f t="shared" si="11"/>
        <v>0.99997757790954633</v>
      </c>
      <c r="G78" s="8">
        <f t="shared" si="11"/>
        <v>0.99996741313499404</v>
      </c>
      <c r="H78" s="11">
        <f t="shared" si="11"/>
        <v>0.99995306671246964</v>
      </c>
      <c r="I78" s="16">
        <f t="shared" si="11"/>
        <v>0.99993300381537331</v>
      </c>
      <c r="J78" s="13">
        <f t="shared" si="11"/>
        <v>0.99990520014630091</v>
      </c>
      <c r="K78" s="8">
        <f t="shared" si="11"/>
        <v>0.99986701256165667</v>
      </c>
      <c r="L78" s="8">
        <f t="shared" si="11"/>
        <v>0.99981502421653867</v>
      </c>
      <c r="M78" s="8">
        <f t="shared" si="11"/>
        <v>0.99974486179179556</v>
      </c>
      <c r="N78" s="8">
        <f t="shared" si="11"/>
        <v>0.99965098288241061</v>
      </c>
      <c r="O78" s="8">
        <f t="shared" si="11"/>
        <v>0.99952643240306394</v>
      </c>
      <c r="P78" s="8">
        <f t="shared" si="11"/>
        <v>0.99936256793083156</v>
      </c>
      <c r="Q78" s="8">
        <f t="shared" si="11"/>
        <v>0.99914875527287195</v>
      </c>
      <c r="R78" s="8">
        <f t="shared" si="8"/>
        <v>0.99887203721908591</v>
      </c>
      <c r="S78" s="8">
        <f t="shared" si="8"/>
        <v>0.99851678039663816</v>
      </c>
    </row>
    <row r="79" spans="1:19" x14ac:dyDescent="0.3">
      <c r="A79" s="4">
        <f t="shared" si="10"/>
        <v>196</v>
      </c>
      <c r="B79" s="7">
        <f t="shared" si="11"/>
        <v>0.99999678298939343</v>
      </c>
      <c r="C79" s="8">
        <f t="shared" si="11"/>
        <v>0.99999511209066405</v>
      </c>
      <c r="D79" s="8">
        <f t="shared" si="11"/>
        <v>0.99999264479007977</v>
      </c>
      <c r="E79" s="8">
        <f t="shared" si="11"/>
        <v>0.99998903694531527</v>
      </c>
      <c r="F79" s="8">
        <f t="shared" si="11"/>
        <v>0.99998381193979269</v>
      </c>
      <c r="G79" s="8">
        <f t="shared" si="11"/>
        <v>0.99997631650476204</v>
      </c>
      <c r="H79" s="11">
        <f t="shared" si="11"/>
        <v>0.99996566441137968</v>
      </c>
      <c r="I79" s="16">
        <f t="shared" si="11"/>
        <v>0.99995066560141432</v>
      </c>
      <c r="J79" s="13">
        <f t="shared" si="11"/>
        <v>0.99992973812268715</v>
      </c>
      <c r="K79" s="8">
        <f t="shared" si="11"/>
        <v>0.99990080010794458</v>
      </c>
      <c r="L79" s="8">
        <f t="shared" si="11"/>
        <v>0.9998611390174349</v>
      </c>
      <c r="M79" s="8">
        <f t="shared" si="11"/>
        <v>0.99980725549324623</v>
      </c>
      <c r="N79" s="8">
        <f t="shared" si="11"/>
        <v>0.99973467948632178</v>
      </c>
      <c r="O79" s="8">
        <f t="shared" si="11"/>
        <v>0.99963775685289424</v>
      </c>
      <c r="P79" s="8">
        <f t="shared" si="11"/>
        <v>0.999509405409714</v>
      </c>
      <c r="Q79" s="8">
        <f t="shared" si="11"/>
        <v>0.99934084051298644</v>
      </c>
      <c r="R79" s="8">
        <f t="shared" si="8"/>
        <v>0.99912127159866193</v>
      </c>
      <c r="S79" s="8">
        <f t="shared" si="8"/>
        <v>0.99883757279009189</v>
      </c>
    </row>
    <row r="80" spans="1:19" x14ac:dyDescent="0.3">
      <c r="A80" s="4">
        <f t="shared" si="10"/>
        <v>197</v>
      </c>
      <c r="B80" s="7">
        <f t="shared" si="11"/>
        <v>0.99999775049877393</v>
      </c>
      <c r="C80" s="8">
        <f t="shared" si="11"/>
        <v>0.99999655853880309</v>
      </c>
      <c r="D80" s="8">
        <f t="shared" si="11"/>
        <v>0.99999478593979529</v>
      </c>
      <c r="E80" s="8">
        <f t="shared" si="11"/>
        <v>0.99999217563290888</v>
      </c>
      <c r="F80" s="8">
        <f t="shared" si="11"/>
        <v>0.9999883687943889</v>
      </c>
      <c r="G80" s="8">
        <f t="shared" si="11"/>
        <v>0.99998286974646944</v>
      </c>
      <c r="H80" s="11">
        <f t="shared" si="11"/>
        <v>0.99997500077706936</v>
      </c>
      <c r="I80" s="16">
        <f t="shared" si="11"/>
        <v>0.99996384470064315</v>
      </c>
      <c r="J80" s="13">
        <f t="shared" si="11"/>
        <v>0.99994817274454073</v>
      </c>
      <c r="K80" s="8">
        <f t="shared" si="11"/>
        <v>0.99992635515564454</v>
      </c>
      <c r="L80" s="8">
        <f t="shared" si="11"/>
        <v>0.99989625180999553</v>
      </c>
      <c r="M80" s="8">
        <f t="shared" si="11"/>
        <v>0.99985508010704838</v>
      </c>
      <c r="N80" s="8">
        <f t="shared" si="11"/>
        <v>0.99979925757664911</v>
      </c>
      <c r="O80" s="8">
        <f t="shared" si="11"/>
        <v>0.99972421695859992</v>
      </c>
      <c r="P80" s="8">
        <f t="shared" si="11"/>
        <v>0.99962419206833297</v>
      </c>
      <c r="Q80" s="8">
        <f t="shared" si="11"/>
        <v>0.99949197356992914</v>
      </c>
      <c r="R80" s="8">
        <f t="shared" si="8"/>
        <v>0.99931863486370687</v>
      </c>
      <c r="S80" s="8">
        <f t="shared" si="8"/>
        <v>0.9990932296721845</v>
      </c>
    </row>
    <row r="81" spans="1:19" x14ac:dyDescent="0.3">
      <c r="A81" s="4">
        <f t="shared" si="10"/>
        <v>198</v>
      </c>
      <c r="B81" s="7">
        <f t="shared" si="11"/>
        <v>0.99999843459631577</v>
      </c>
      <c r="C81" s="8">
        <f t="shared" si="11"/>
        <v>0.99999758858520504</v>
      </c>
      <c r="D81" s="8">
        <f t="shared" si="11"/>
        <v>0.99999632151181339</v>
      </c>
      <c r="E81" s="8">
        <f t="shared" si="11"/>
        <v>0.99999444246283753</v>
      </c>
      <c r="F81" s="8">
        <f t="shared" si="11"/>
        <v>0.99999168287045892</v>
      </c>
      <c r="G81" s="8">
        <f t="shared" si="11"/>
        <v>0.9999876688376188</v>
      </c>
      <c r="H81" s="11">
        <f t="shared" si="11"/>
        <v>0.99998188516793152</v>
      </c>
      <c r="I81" s="16">
        <f t="shared" si="11"/>
        <v>0.99997362918340382</v>
      </c>
      <c r="J81" s="13">
        <f t="shared" si="11"/>
        <v>0.99996195215885542</v>
      </c>
      <c r="K81" s="8">
        <f t="shared" si="11"/>
        <v>0.99994558597436833</v>
      </c>
      <c r="L81" s="8">
        <f t="shared" si="11"/>
        <v>0.99992285241042023</v>
      </c>
      <c r="M81" s="8">
        <f t="shared" si="11"/>
        <v>0.99989155241353389</v>
      </c>
      <c r="N81" s="8">
        <f t="shared" si="11"/>
        <v>0.99984883267629443</v>
      </c>
      <c r="O81" s="8">
        <f t="shared" si="11"/>
        <v>0.99979102704028167</v>
      </c>
      <c r="P81" s="8">
        <f t="shared" si="11"/>
        <v>0.99971347058059212</v>
      </c>
      <c r="Q81" s="8">
        <f t="shared" si="11"/>
        <v>0.99961028480137426</v>
      </c>
      <c r="R81" s="8">
        <f t="shared" si="8"/>
        <v>0.99947413319374234</v>
      </c>
      <c r="S81" s="8">
        <f t="shared" si="8"/>
        <v>0.99929594750293471</v>
      </c>
    </row>
    <row r="82" spans="1:19" x14ac:dyDescent="0.3">
      <c r="A82" s="4">
        <f t="shared" si="10"/>
        <v>199</v>
      </c>
      <c r="B82" s="7">
        <f t="shared" si="11"/>
        <v>0.99999891587096834</v>
      </c>
      <c r="C82" s="8">
        <f t="shared" si="11"/>
        <v>0.99999831841707776</v>
      </c>
      <c r="D82" s="8">
        <f t="shared" si="11"/>
        <v>0.99999741724662028</v>
      </c>
      <c r="E82" s="8">
        <f t="shared" si="11"/>
        <v>0.99999607139087687</v>
      </c>
      <c r="F82" s="8">
        <f t="shared" si="11"/>
        <v>0.99999408099585629</v>
      </c>
      <c r="G82" s="8">
        <f t="shared" si="11"/>
        <v>0.9999911656628282</v>
      </c>
      <c r="H82" s="11">
        <f t="shared" si="11"/>
        <v>0.99998693602755906</v>
      </c>
      <c r="I82" s="16">
        <f t="shared" si="11"/>
        <v>0.99998085691690042</v>
      </c>
      <c r="J82" s="13">
        <f t="shared" si="11"/>
        <v>0.99997220016548161</v>
      </c>
      <c r="K82" s="8">
        <f t="shared" si="11"/>
        <v>0.99995998492909122</v>
      </c>
      <c r="L82" s="8">
        <f t="shared" si="11"/>
        <v>0.99994290311425793</v>
      </c>
      <c r="M82" s="8">
        <f t="shared" si="11"/>
        <v>0.99991922737976169</v>
      </c>
      <c r="N82" s="8">
        <f t="shared" si="11"/>
        <v>0.99988669908406358</v>
      </c>
      <c r="O82" s="8">
        <f t="shared" si="11"/>
        <v>0.99984239358549409</v>
      </c>
      <c r="P82" s="8">
        <f t="shared" si="11"/>
        <v>0.99978256048455139</v>
      </c>
      <c r="Q82" s="8">
        <f t="shared" si="11"/>
        <v>0.99970243676556514</v>
      </c>
      <c r="R82" s="8">
        <f t="shared" si="8"/>
        <v>0.99959603138211184</v>
      </c>
      <c r="S82" s="8">
        <f t="shared" si="8"/>
        <v>0.99945588066588842</v>
      </c>
    </row>
    <row r="83" spans="1:19" ht="15" thickBot="1" x14ac:dyDescent="0.35">
      <c r="A83" s="4">
        <f t="shared" si="10"/>
        <v>200</v>
      </c>
      <c r="B83" s="7">
        <f t="shared" si="11"/>
        <v>0.9999992527632251</v>
      </c>
      <c r="C83" s="8">
        <f t="shared" si="11"/>
        <v>0.99999883294854808</v>
      </c>
      <c r="D83" s="8">
        <f t="shared" si="11"/>
        <v>0.99999819521833322</v>
      </c>
      <c r="E83" s="8">
        <f t="shared" si="11"/>
        <v>0.99999723607442492</v>
      </c>
      <c r="F83" s="8">
        <f t="shared" si="11"/>
        <v>0.99999580764614249</v>
      </c>
      <c r="G83" s="8">
        <f t="shared" si="11"/>
        <v>0.99999370086110495</v>
      </c>
      <c r="H83" s="11">
        <f t="shared" si="11"/>
        <v>0.99999062315508702</v>
      </c>
      <c r="I83" s="17">
        <f t="shared" si="11"/>
        <v>0.99998616930102036</v>
      </c>
      <c r="J83" s="13">
        <f t="shared" si="11"/>
        <v>0.99997978369038476</v>
      </c>
      <c r="K83" s="8">
        <f t="shared" si="11"/>
        <v>0.9999707121503596</v>
      </c>
      <c r="L83" s="8">
        <f t="shared" si="11"/>
        <v>0.99995794114213621</v>
      </c>
      <c r="M83" s="8">
        <f t="shared" si="11"/>
        <v>0.99994012197926363</v>
      </c>
      <c r="N83" s="8">
        <f t="shared" si="11"/>
        <v>0.99991547755396826</v>
      </c>
      <c r="O83" s="8">
        <f t="shared" si="11"/>
        <v>0.99988168899258179</v>
      </c>
      <c r="P83" s="8">
        <f t="shared" si="11"/>
        <v>0.99983575971060001</v>
      </c>
      <c r="Q83" s="8">
        <f t="shared" si="11"/>
        <v>0.9997738545378132</v>
      </c>
      <c r="R83" s="8">
        <f t="shared" si="8"/>
        <v>0.99969111196904004</v>
      </c>
      <c r="S83" s="8">
        <f t="shared" si="8"/>
        <v>0.99958142819880702</v>
      </c>
    </row>
    <row r="84" spans="1:19" ht="15" thickTop="1" x14ac:dyDescent="0.3"/>
  </sheetData>
  <mergeCells count="2">
    <mergeCell ref="A1:J1"/>
    <mergeCell ref="K1:M1"/>
  </mergeCells>
  <pageMargins left="0.25" right="0.25" top="0.75" bottom="0.75" header="0.3" footer="0.3"/>
  <pageSetup paperSize="9" scale="54" orientation="landscape" horizontalDpi="4294967294" verticalDpi="4294967294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1003"/>
  <sheetViews>
    <sheetView zoomScale="85" zoomScaleNormal="85" workbookViewId="0">
      <selection activeCell="C32" sqref="C32"/>
    </sheetView>
  </sheetViews>
  <sheetFormatPr baseColWidth="10" defaultRowHeight="14.4" x14ac:dyDescent="0.3"/>
  <cols>
    <col min="2" max="2" width="12" bestFit="1" customWidth="1"/>
  </cols>
  <sheetData>
    <row r="1" spans="1:7" ht="15" thickBot="1" x14ac:dyDescent="0.35">
      <c r="A1" s="45" t="s">
        <v>7</v>
      </c>
      <c r="B1" s="44">
        <v>147</v>
      </c>
      <c r="C1" s="43" t="s">
        <v>26</v>
      </c>
      <c r="D1" s="44">
        <f>'Budo NVM'!C17</f>
        <v>155</v>
      </c>
      <c r="E1" s="43" t="s">
        <v>26</v>
      </c>
      <c r="F1" s="44">
        <f>'Budo NVM'!D17</f>
        <v>143</v>
      </c>
    </row>
    <row r="2" spans="1:7" ht="16.8" thickBot="1" x14ac:dyDescent="0.35">
      <c r="A2" s="43" t="s">
        <v>0</v>
      </c>
      <c r="B2" s="46" t="s">
        <v>1</v>
      </c>
      <c r="C2" s="46" t="s">
        <v>35</v>
      </c>
      <c r="D2" s="44" t="s">
        <v>36</v>
      </c>
      <c r="E2" s="46" t="s">
        <v>35</v>
      </c>
      <c r="F2" s="44" t="s">
        <v>36</v>
      </c>
      <c r="G2" s="42"/>
    </row>
    <row r="3" spans="1:7" x14ac:dyDescent="0.3">
      <c r="A3">
        <v>0</v>
      </c>
      <c r="B3">
        <f>_xlfn.POISSON.DIST(A3,$B$1,FALSE)</f>
        <v>1.4411565509640892E-64</v>
      </c>
      <c r="C3">
        <f t="shared" ref="C3:C66" si="0">MAX(A3-$D$1,0)</f>
        <v>0</v>
      </c>
      <c r="D3">
        <f>B3*C3</f>
        <v>0</v>
      </c>
      <c r="E3">
        <f>MAX(A3-$F$1,0)</f>
        <v>0</v>
      </c>
      <c r="F3">
        <f>B3*E3</f>
        <v>0</v>
      </c>
    </row>
    <row r="4" spans="1:7" x14ac:dyDescent="0.3">
      <c r="A4">
        <f>A3+1</f>
        <v>1</v>
      </c>
      <c r="B4">
        <f t="shared" ref="B4:B67" si="1">_xlfn.POISSON.DIST(A4,$B$1,FALSE)</f>
        <v>2.1185001299172106E-62</v>
      </c>
      <c r="C4">
        <f t="shared" si="0"/>
        <v>0</v>
      </c>
      <c r="D4">
        <f>B4*C4</f>
        <v>0</v>
      </c>
      <c r="E4">
        <f t="shared" ref="E4:E67" si="2">MAX(A4-$F$1,0)</f>
        <v>0</v>
      </c>
      <c r="F4">
        <f t="shared" ref="F4:F67" si="3">B4*E4</f>
        <v>0</v>
      </c>
    </row>
    <row r="5" spans="1:7" x14ac:dyDescent="0.3">
      <c r="A5">
        <f t="shared" ref="A5:A68" si="4">A4+1</f>
        <v>2</v>
      </c>
      <c r="B5">
        <f t="shared" si="1"/>
        <v>1.5570975954891664E-60</v>
      </c>
      <c r="C5">
        <f t="shared" si="0"/>
        <v>0</v>
      </c>
      <c r="D5">
        <f t="shared" ref="D5:D68" si="5">B5*C5</f>
        <v>0</v>
      </c>
      <c r="E5">
        <f t="shared" si="2"/>
        <v>0</v>
      </c>
      <c r="F5">
        <f t="shared" si="3"/>
        <v>0</v>
      </c>
    </row>
    <row r="6" spans="1:7" x14ac:dyDescent="0.3">
      <c r="A6">
        <f t="shared" si="4"/>
        <v>3</v>
      </c>
      <c r="B6">
        <f t="shared" si="1"/>
        <v>7.62977821789682E-59</v>
      </c>
      <c r="C6">
        <f t="shared" si="0"/>
        <v>0</v>
      </c>
      <c r="D6">
        <f t="shared" si="5"/>
        <v>0</v>
      </c>
      <c r="E6">
        <f t="shared" si="2"/>
        <v>0</v>
      </c>
      <c r="F6">
        <f t="shared" si="3"/>
        <v>0</v>
      </c>
    </row>
    <row r="7" spans="1:7" x14ac:dyDescent="0.3">
      <c r="A7">
        <f t="shared" si="4"/>
        <v>4</v>
      </c>
      <c r="B7">
        <f t="shared" si="1"/>
        <v>2.8039434950770438E-57</v>
      </c>
      <c r="C7">
        <f t="shared" si="0"/>
        <v>0</v>
      </c>
      <c r="D7">
        <f t="shared" si="5"/>
        <v>0</v>
      </c>
      <c r="E7">
        <f t="shared" si="2"/>
        <v>0</v>
      </c>
      <c r="F7">
        <f t="shared" si="3"/>
        <v>0</v>
      </c>
    </row>
    <row r="8" spans="1:7" x14ac:dyDescent="0.3">
      <c r="A8">
        <f t="shared" si="4"/>
        <v>5</v>
      </c>
      <c r="B8">
        <f t="shared" si="1"/>
        <v>8.2435938755265526E-56</v>
      </c>
      <c r="C8">
        <f t="shared" si="0"/>
        <v>0</v>
      </c>
      <c r="D8">
        <f t="shared" si="5"/>
        <v>0</v>
      </c>
      <c r="E8">
        <f t="shared" si="2"/>
        <v>0</v>
      </c>
      <c r="F8">
        <f t="shared" si="3"/>
        <v>0</v>
      </c>
    </row>
    <row r="9" spans="1:7" x14ac:dyDescent="0.3">
      <c r="A9">
        <f t="shared" si="4"/>
        <v>6</v>
      </c>
      <c r="B9">
        <f t="shared" si="1"/>
        <v>2.0196804995040204E-54</v>
      </c>
      <c r="C9">
        <f t="shared" si="0"/>
        <v>0</v>
      </c>
      <c r="D9">
        <f t="shared" si="5"/>
        <v>0</v>
      </c>
      <c r="E9">
        <f t="shared" si="2"/>
        <v>0</v>
      </c>
      <c r="F9">
        <f t="shared" si="3"/>
        <v>0</v>
      </c>
    </row>
    <row r="10" spans="1:7" x14ac:dyDescent="0.3">
      <c r="A10">
        <f t="shared" si="4"/>
        <v>7</v>
      </c>
      <c r="B10">
        <f t="shared" si="1"/>
        <v>4.2413290489584915E-53</v>
      </c>
      <c r="C10">
        <f t="shared" si="0"/>
        <v>0</v>
      </c>
      <c r="D10">
        <f t="shared" si="5"/>
        <v>0</v>
      </c>
      <c r="E10">
        <f t="shared" si="2"/>
        <v>0</v>
      </c>
      <c r="F10">
        <f t="shared" si="3"/>
        <v>0</v>
      </c>
    </row>
    <row r="11" spans="1:7" x14ac:dyDescent="0.3">
      <c r="A11">
        <f t="shared" si="4"/>
        <v>8</v>
      </c>
      <c r="B11">
        <f t="shared" si="1"/>
        <v>7.7934421274610735E-52</v>
      </c>
      <c r="C11">
        <f t="shared" si="0"/>
        <v>0</v>
      </c>
      <c r="D11">
        <f t="shared" si="5"/>
        <v>0</v>
      </c>
      <c r="E11">
        <f t="shared" si="2"/>
        <v>0</v>
      </c>
      <c r="F11">
        <f t="shared" si="3"/>
        <v>0</v>
      </c>
    </row>
    <row r="12" spans="1:7" x14ac:dyDescent="0.3">
      <c r="A12">
        <f t="shared" si="4"/>
        <v>9</v>
      </c>
      <c r="B12">
        <f t="shared" si="1"/>
        <v>1.2729288808186613E-50</v>
      </c>
      <c r="C12">
        <f t="shared" si="0"/>
        <v>0</v>
      </c>
      <c r="D12">
        <f t="shared" si="5"/>
        <v>0</v>
      </c>
      <c r="E12">
        <f t="shared" si="2"/>
        <v>0</v>
      </c>
      <c r="F12">
        <f t="shared" si="3"/>
        <v>0</v>
      </c>
    </row>
    <row r="13" spans="1:7" x14ac:dyDescent="0.3">
      <c r="A13">
        <f t="shared" si="4"/>
        <v>10</v>
      </c>
      <c r="B13">
        <f t="shared" si="1"/>
        <v>1.8712054548034214E-49</v>
      </c>
      <c r="C13">
        <f t="shared" si="0"/>
        <v>0</v>
      </c>
      <c r="D13">
        <f t="shared" si="5"/>
        <v>0</v>
      </c>
      <c r="E13">
        <f t="shared" si="2"/>
        <v>0</v>
      </c>
      <c r="F13">
        <f t="shared" si="3"/>
        <v>0</v>
      </c>
    </row>
    <row r="14" spans="1:7" x14ac:dyDescent="0.3">
      <c r="A14">
        <f t="shared" si="4"/>
        <v>11</v>
      </c>
      <c r="B14">
        <f t="shared" si="1"/>
        <v>2.5006109259645947E-48</v>
      </c>
      <c r="C14">
        <f t="shared" si="0"/>
        <v>0</v>
      </c>
      <c r="D14">
        <f t="shared" si="5"/>
        <v>0</v>
      </c>
      <c r="E14">
        <f t="shared" si="2"/>
        <v>0</v>
      </c>
      <c r="F14">
        <f t="shared" si="3"/>
        <v>0</v>
      </c>
    </row>
    <row r="15" spans="1:7" x14ac:dyDescent="0.3">
      <c r="A15">
        <f t="shared" si="4"/>
        <v>12</v>
      </c>
      <c r="B15">
        <f t="shared" si="1"/>
        <v>3.0632483843065955E-47</v>
      </c>
      <c r="C15">
        <f t="shared" si="0"/>
        <v>0</v>
      </c>
      <c r="D15">
        <f t="shared" si="5"/>
        <v>0</v>
      </c>
      <c r="E15">
        <f t="shared" si="2"/>
        <v>0</v>
      </c>
      <c r="F15">
        <f t="shared" si="3"/>
        <v>0</v>
      </c>
    </row>
    <row r="16" spans="1:7" x14ac:dyDescent="0.3">
      <c r="A16">
        <f t="shared" si="4"/>
        <v>13</v>
      </c>
      <c r="B16">
        <f t="shared" si="1"/>
        <v>3.4638270191774736E-46</v>
      </c>
      <c r="C16">
        <f t="shared" si="0"/>
        <v>0</v>
      </c>
      <c r="D16">
        <f t="shared" si="5"/>
        <v>0</v>
      </c>
      <c r="E16">
        <f t="shared" si="2"/>
        <v>0</v>
      </c>
      <c r="F16">
        <f t="shared" si="3"/>
        <v>0</v>
      </c>
    </row>
    <row r="17" spans="1:6" x14ac:dyDescent="0.3">
      <c r="A17">
        <f t="shared" si="4"/>
        <v>14</v>
      </c>
      <c r="B17">
        <f t="shared" si="1"/>
        <v>3.6370183701363465E-45</v>
      </c>
      <c r="C17">
        <f t="shared" si="0"/>
        <v>0</v>
      </c>
      <c r="D17">
        <f t="shared" si="5"/>
        <v>0</v>
      </c>
      <c r="E17">
        <f t="shared" si="2"/>
        <v>0</v>
      </c>
      <c r="F17">
        <f t="shared" si="3"/>
        <v>0</v>
      </c>
    </row>
    <row r="18" spans="1:6" x14ac:dyDescent="0.3">
      <c r="A18">
        <f t="shared" si="4"/>
        <v>15</v>
      </c>
      <c r="B18">
        <f t="shared" si="1"/>
        <v>3.5642780027336304E-44</v>
      </c>
      <c r="C18">
        <f t="shared" si="0"/>
        <v>0</v>
      </c>
      <c r="D18">
        <f t="shared" si="5"/>
        <v>0</v>
      </c>
      <c r="E18">
        <f t="shared" si="2"/>
        <v>0</v>
      </c>
      <c r="F18">
        <f t="shared" si="3"/>
        <v>0</v>
      </c>
    </row>
    <row r="19" spans="1:6" x14ac:dyDescent="0.3">
      <c r="A19">
        <f t="shared" si="4"/>
        <v>16</v>
      </c>
      <c r="B19">
        <f t="shared" si="1"/>
        <v>3.2746804150115386E-43</v>
      </c>
      <c r="C19">
        <f t="shared" si="0"/>
        <v>0</v>
      </c>
      <c r="D19">
        <f t="shared" si="5"/>
        <v>0</v>
      </c>
      <c r="E19">
        <f t="shared" si="2"/>
        <v>0</v>
      </c>
      <c r="F19">
        <f t="shared" si="3"/>
        <v>0</v>
      </c>
    </row>
    <row r="20" spans="1:6" x14ac:dyDescent="0.3">
      <c r="A20">
        <f t="shared" si="4"/>
        <v>17</v>
      </c>
      <c r="B20">
        <f t="shared" si="1"/>
        <v>2.8316354176863974E-42</v>
      </c>
      <c r="C20">
        <f t="shared" si="0"/>
        <v>0</v>
      </c>
      <c r="D20">
        <f t="shared" si="5"/>
        <v>0</v>
      </c>
      <c r="E20">
        <f t="shared" si="2"/>
        <v>0</v>
      </c>
      <c r="F20">
        <f t="shared" si="3"/>
        <v>0</v>
      </c>
    </row>
    <row r="21" spans="1:6" x14ac:dyDescent="0.3">
      <c r="A21">
        <f t="shared" si="4"/>
        <v>18</v>
      </c>
      <c r="B21">
        <f t="shared" si="1"/>
        <v>2.3125022577772281E-41</v>
      </c>
      <c r="C21">
        <f t="shared" si="0"/>
        <v>0</v>
      </c>
      <c r="D21">
        <f t="shared" si="5"/>
        <v>0</v>
      </c>
      <c r="E21">
        <f t="shared" si="2"/>
        <v>0</v>
      </c>
      <c r="F21">
        <f t="shared" si="3"/>
        <v>0</v>
      </c>
    </row>
    <row r="22" spans="1:6" x14ac:dyDescent="0.3">
      <c r="A22">
        <f t="shared" si="4"/>
        <v>19</v>
      </c>
      <c r="B22">
        <f t="shared" si="1"/>
        <v>1.789146483648695E-40</v>
      </c>
      <c r="C22">
        <f t="shared" si="0"/>
        <v>0</v>
      </c>
      <c r="D22">
        <f t="shared" si="5"/>
        <v>0</v>
      </c>
      <c r="E22">
        <f t="shared" si="2"/>
        <v>0</v>
      </c>
      <c r="F22">
        <f t="shared" si="3"/>
        <v>0</v>
      </c>
    </row>
    <row r="23" spans="1:6" x14ac:dyDescent="0.3">
      <c r="A23">
        <f t="shared" si="4"/>
        <v>20</v>
      </c>
      <c r="B23">
        <f t="shared" si="1"/>
        <v>1.3150226654818107E-39</v>
      </c>
      <c r="C23">
        <f t="shared" si="0"/>
        <v>0</v>
      </c>
      <c r="D23">
        <f t="shared" si="5"/>
        <v>0</v>
      </c>
      <c r="E23">
        <f t="shared" si="2"/>
        <v>0</v>
      </c>
      <c r="F23">
        <f t="shared" si="3"/>
        <v>0</v>
      </c>
    </row>
    <row r="24" spans="1:6" x14ac:dyDescent="0.3">
      <c r="A24">
        <f t="shared" si="4"/>
        <v>21</v>
      </c>
      <c r="B24">
        <f t="shared" si="1"/>
        <v>9.205158658372693E-39</v>
      </c>
      <c r="C24">
        <f t="shared" si="0"/>
        <v>0</v>
      </c>
      <c r="D24">
        <f t="shared" si="5"/>
        <v>0</v>
      </c>
      <c r="E24">
        <f t="shared" si="2"/>
        <v>0</v>
      </c>
      <c r="F24">
        <f t="shared" si="3"/>
        <v>0</v>
      </c>
    </row>
    <row r="25" spans="1:6" x14ac:dyDescent="0.3">
      <c r="A25">
        <f t="shared" si="4"/>
        <v>22</v>
      </c>
      <c r="B25">
        <f t="shared" si="1"/>
        <v>6.1507196490034843E-38</v>
      </c>
      <c r="C25">
        <f t="shared" si="0"/>
        <v>0</v>
      </c>
      <c r="D25">
        <f t="shared" si="5"/>
        <v>0</v>
      </c>
      <c r="E25">
        <f t="shared" si="2"/>
        <v>0</v>
      </c>
      <c r="F25">
        <f t="shared" si="3"/>
        <v>0</v>
      </c>
    </row>
    <row r="26" spans="1:6" x14ac:dyDescent="0.3">
      <c r="A26">
        <f t="shared" si="4"/>
        <v>23</v>
      </c>
      <c r="B26">
        <f t="shared" si="1"/>
        <v>3.9311121234935293E-37</v>
      </c>
      <c r="C26">
        <f t="shared" si="0"/>
        <v>0</v>
      </c>
      <c r="D26">
        <f t="shared" si="5"/>
        <v>0</v>
      </c>
      <c r="E26">
        <f t="shared" si="2"/>
        <v>0</v>
      </c>
      <c r="F26">
        <f t="shared" si="3"/>
        <v>0</v>
      </c>
    </row>
    <row r="27" spans="1:6" x14ac:dyDescent="0.3">
      <c r="A27">
        <f t="shared" si="4"/>
        <v>24</v>
      </c>
      <c r="B27">
        <f t="shared" si="1"/>
        <v>2.4078061756398124E-36</v>
      </c>
      <c r="C27">
        <f t="shared" si="0"/>
        <v>0</v>
      </c>
      <c r="D27">
        <f t="shared" si="5"/>
        <v>0</v>
      </c>
      <c r="E27">
        <f t="shared" si="2"/>
        <v>0</v>
      </c>
      <c r="F27">
        <f t="shared" si="3"/>
        <v>0</v>
      </c>
    </row>
    <row r="28" spans="1:6" x14ac:dyDescent="0.3">
      <c r="A28">
        <f t="shared" si="4"/>
        <v>25</v>
      </c>
      <c r="B28">
        <f t="shared" si="1"/>
        <v>1.4157900312762055E-35</v>
      </c>
      <c r="C28">
        <f t="shared" si="0"/>
        <v>0</v>
      </c>
      <c r="D28">
        <f t="shared" si="5"/>
        <v>0</v>
      </c>
      <c r="E28">
        <f t="shared" si="2"/>
        <v>0</v>
      </c>
      <c r="F28">
        <f t="shared" si="3"/>
        <v>0</v>
      </c>
    </row>
    <row r="29" spans="1:6" x14ac:dyDescent="0.3">
      <c r="A29">
        <f t="shared" si="4"/>
        <v>26</v>
      </c>
      <c r="B29">
        <f t="shared" si="1"/>
        <v>8.004659022984712E-35</v>
      </c>
      <c r="C29">
        <f t="shared" si="0"/>
        <v>0</v>
      </c>
      <c r="D29">
        <f t="shared" si="5"/>
        <v>0</v>
      </c>
      <c r="E29">
        <f t="shared" si="2"/>
        <v>0</v>
      </c>
      <c r="F29">
        <f t="shared" si="3"/>
        <v>0</v>
      </c>
    </row>
    <row r="30" spans="1:6" x14ac:dyDescent="0.3">
      <c r="A30">
        <f t="shared" si="4"/>
        <v>27</v>
      </c>
      <c r="B30">
        <f t="shared" si="1"/>
        <v>4.3580921347360939E-34</v>
      </c>
      <c r="C30">
        <f t="shared" si="0"/>
        <v>0</v>
      </c>
      <c r="D30">
        <f t="shared" si="5"/>
        <v>0</v>
      </c>
      <c r="E30">
        <f t="shared" si="2"/>
        <v>0</v>
      </c>
      <c r="F30">
        <f t="shared" si="3"/>
        <v>0</v>
      </c>
    </row>
    <row r="31" spans="1:6" x14ac:dyDescent="0.3">
      <c r="A31">
        <f t="shared" si="4"/>
        <v>28</v>
      </c>
      <c r="B31">
        <f t="shared" si="1"/>
        <v>2.2879983707364463E-33</v>
      </c>
      <c r="C31">
        <f t="shared" si="0"/>
        <v>0</v>
      </c>
      <c r="D31">
        <f t="shared" si="5"/>
        <v>0</v>
      </c>
      <c r="E31">
        <f t="shared" si="2"/>
        <v>0</v>
      </c>
      <c r="F31">
        <f t="shared" si="3"/>
        <v>0</v>
      </c>
    </row>
    <row r="32" spans="1:6" x14ac:dyDescent="0.3">
      <c r="A32">
        <f t="shared" si="4"/>
        <v>29</v>
      </c>
      <c r="B32">
        <f t="shared" si="1"/>
        <v>1.1597784844767525E-32</v>
      </c>
      <c r="C32">
        <f t="shared" si="0"/>
        <v>0</v>
      </c>
      <c r="D32">
        <f t="shared" si="5"/>
        <v>0</v>
      </c>
      <c r="E32">
        <f t="shared" si="2"/>
        <v>0</v>
      </c>
      <c r="F32">
        <f t="shared" si="3"/>
        <v>0</v>
      </c>
    </row>
    <row r="33" spans="1:6" x14ac:dyDescent="0.3">
      <c r="A33">
        <f t="shared" si="4"/>
        <v>30</v>
      </c>
      <c r="B33">
        <f t="shared" si="1"/>
        <v>5.682914573936169E-32</v>
      </c>
      <c r="C33">
        <f t="shared" si="0"/>
        <v>0</v>
      </c>
      <c r="D33">
        <f t="shared" si="5"/>
        <v>0</v>
      </c>
      <c r="E33">
        <f t="shared" si="2"/>
        <v>0</v>
      </c>
      <c r="F33">
        <f t="shared" si="3"/>
        <v>0</v>
      </c>
    </row>
    <row r="34" spans="1:6" x14ac:dyDescent="0.3">
      <c r="A34">
        <f t="shared" si="4"/>
        <v>31</v>
      </c>
      <c r="B34">
        <f t="shared" si="1"/>
        <v>2.6948014269954974E-31</v>
      </c>
      <c r="C34">
        <f t="shared" si="0"/>
        <v>0</v>
      </c>
      <c r="D34">
        <f t="shared" si="5"/>
        <v>0</v>
      </c>
      <c r="E34">
        <f t="shared" si="2"/>
        <v>0</v>
      </c>
      <c r="F34">
        <f t="shared" si="3"/>
        <v>0</v>
      </c>
    </row>
    <row r="35" spans="1:6" x14ac:dyDescent="0.3">
      <c r="A35">
        <f t="shared" si="4"/>
        <v>32</v>
      </c>
      <c r="B35">
        <f t="shared" si="1"/>
        <v>1.2379244055260595E-30</v>
      </c>
      <c r="C35">
        <f t="shared" si="0"/>
        <v>0</v>
      </c>
      <c r="D35">
        <f t="shared" si="5"/>
        <v>0</v>
      </c>
      <c r="E35">
        <f t="shared" si="2"/>
        <v>0</v>
      </c>
      <c r="F35">
        <f t="shared" si="3"/>
        <v>0</v>
      </c>
    </row>
    <row r="36" spans="1:6" x14ac:dyDescent="0.3">
      <c r="A36">
        <f t="shared" si="4"/>
        <v>33</v>
      </c>
      <c r="B36">
        <f t="shared" si="1"/>
        <v>5.5143905337069962E-30</v>
      </c>
      <c r="C36">
        <f t="shared" si="0"/>
        <v>0</v>
      </c>
      <c r="D36">
        <f t="shared" si="5"/>
        <v>0</v>
      </c>
      <c r="E36">
        <f t="shared" si="2"/>
        <v>0</v>
      </c>
      <c r="F36">
        <f t="shared" si="3"/>
        <v>0</v>
      </c>
    </row>
    <row r="37" spans="1:6" x14ac:dyDescent="0.3">
      <c r="A37">
        <f t="shared" si="4"/>
        <v>34</v>
      </c>
      <c r="B37">
        <f t="shared" si="1"/>
        <v>2.3841629660439143E-29</v>
      </c>
      <c r="C37">
        <f t="shared" si="0"/>
        <v>0</v>
      </c>
      <c r="D37">
        <f t="shared" si="5"/>
        <v>0</v>
      </c>
      <c r="E37">
        <f t="shared" si="2"/>
        <v>0</v>
      </c>
      <c r="F37">
        <f t="shared" si="3"/>
        <v>0</v>
      </c>
    </row>
    <row r="38" spans="1:6" x14ac:dyDescent="0.3">
      <c r="A38">
        <f t="shared" si="4"/>
        <v>35</v>
      </c>
      <c r="B38">
        <f t="shared" si="1"/>
        <v>1.0013484457384443E-28</v>
      </c>
      <c r="C38">
        <f t="shared" si="0"/>
        <v>0</v>
      </c>
      <c r="D38">
        <f t="shared" si="5"/>
        <v>0</v>
      </c>
      <c r="E38">
        <f t="shared" si="2"/>
        <v>0</v>
      </c>
      <c r="F38">
        <f t="shared" si="3"/>
        <v>0</v>
      </c>
    </row>
    <row r="39" spans="1:6" x14ac:dyDescent="0.3">
      <c r="A39">
        <f t="shared" si="4"/>
        <v>36</v>
      </c>
      <c r="B39">
        <f t="shared" si="1"/>
        <v>4.0888394867653277E-28</v>
      </c>
      <c r="C39">
        <f t="shared" si="0"/>
        <v>0</v>
      </c>
      <c r="D39">
        <f t="shared" si="5"/>
        <v>0</v>
      </c>
      <c r="E39">
        <f t="shared" si="2"/>
        <v>0</v>
      </c>
      <c r="F39">
        <f t="shared" si="3"/>
        <v>0</v>
      </c>
    </row>
    <row r="40" spans="1:6" x14ac:dyDescent="0.3">
      <c r="A40">
        <f t="shared" si="4"/>
        <v>37</v>
      </c>
      <c r="B40">
        <f t="shared" si="1"/>
        <v>1.6244848771743235E-27</v>
      </c>
      <c r="C40">
        <f t="shared" si="0"/>
        <v>0</v>
      </c>
      <c r="D40">
        <f t="shared" si="5"/>
        <v>0</v>
      </c>
      <c r="E40">
        <f t="shared" si="2"/>
        <v>0</v>
      </c>
      <c r="F40">
        <f t="shared" si="3"/>
        <v>0</v>
      </c>
    </row>
    <row r="41" spans="1:6" x14ac:dyDescent="0.3">
      <c r="A41">
        <f t="shared" si="4"/>
        <v>38</v>
      </c>
      <c r="B41">
        <f t="shared" si="1"/>
        <v>6.2841914985427959E-27</v>
      </c>
      <c r="C41">
        <f t="shared" si="0"/>
        <v>0</v>
      </c>
      <c r="D41">
        <f t="shared" si="5"/>
        <v>0</v>
      </c>
      <c r="E41">
        <f t="shared" si="2"/>
        <v>0</v>
      </c>
      <c r="F41">
        <f t="shared" si="3"/>
        <v>0</v>
      </c>
    </row>
    <row r="42" spans="1:6" x14ac:dyDescent="0.3">
      <c r="A42">
        <f t="shared" si="4"/>
        <v>39</v>
      </c>
      <c r="B42">
        <f t="shared" si="1"/>
        <v>2.3686567956045779E-26</v>
      </c>
      <c r="C42">
        <f t="shared" si="0"/>
        <v>0</v>
      </c>
      <c r="D42">
        <f t="shared" si="5"/>
        <v>0</v>
      </c>
      <c r="E42">
        <f t="shared" si="2"/>
        <v>0</v>
      </c>
      <c r="F42">
        <f t="shared" si="3"/>
        <v>0</v>
      </c>
    </row>
    <row r="43" spans="1:6" x14ac:dyDescent="0.3">
      <c r="A43">
        <f t="shared" si="4"/>
        <v>40</v>
      </c>
      <c r="B43">
        <f t="shared" si="1"/>
        <v>8.7048137238468434E-26</v>
      </c>
      <c r="C43">
        <f t="shared" si="0"/>
        <v>0</v>
      </c>
      <c r="D43">
        <f t="shared" si="5"/>
        <v>0</v>
      </c>
      <c r="E43">
        <f t="shared" si="2"/>
        <v>0</v>
      </c>
      <c r="F43">
        <f t="shared" si="3"/>
        <v>0</v>
      </c>
    </row>
    <row r="44" spans="1:6" x14ac:dyDescent="0.3">
      <c r="A44">
        <f t="shared" si="4"/>
        <v>41</v>
      </c>
      <c r="B44">
        <f t="shared" si="1"/>
        <v>3.120994188793869E-25</v>
      </c>
      <c r="C44">
        <f t="shared" si="0"/>
        <v>0</v>
      </c>
      <c r="D44">
        <f t="shared" si="5"/>
        <v>0</v>
      </c>
      <c r="E44">
        <f t="shared" si="2"/>
        <v>0</v>
      </c>
      <c r="F44">
        <f t="shared" si="3"/>
        <v>0</v>
      </c>
    </row>
    <row r="45" spans="1:6" x14ac:dyDescent="0.3">
      <c r="A45">
        <f t="shared" si="4"/>
        <v>42</v>
      </c>
      <c r="B45">
        <f t="shared" si="1"/>
        <v>1.0923479660778546E-24</v>
      </c>
      <c r="C45">
        <f t="shared" si="0"/>
        <v>0</v>
      </c>
      <c r="D45">
        <f t="shared" si="5"/>
        <v>0</v>
      </c>
      <c r="E45">
        <f t="shared" si="2"/>
        <v>0</v>
      </c>
      <c r="F45">
        <f t="shared" si="3"/>
        <v>0</v>
      </c>
    </row>
    <row r="46" spans="1:6" x14ac:dyDescent="0.3">
      <c r="A46">
        <f t="shared" si="4"/>
        <v>43</v>
      </c>
      <c r="B46">
        <f t="shared" si="1"/>
        <v>3.7343058375219717E-24</v>
      </c>
      <c r="C46">
        <f t="shared" si="0"/>
        <v>0</v>
      </c>
      <c r="D46">
        <f t="shared" si="5"/>
        <v>0</v>
      </c>
      <c r="E46">
        <f t="shared" si="2"/>
        <v>0</v>
      </c>
      <c r="F46">
        <f t="shared" si="3"/>
        <v>0</v>
      </c>
    </row>
    <row r="47" spans="1:6" x14ac:dyDescent="0.3">
      <c r="A47">
        <f t="shared" si="4"/>
        <v>44</v>
      </c>
      <c r="B47">
        <f t="shared" si="1"/>
        <v>1.2475976320812116E-23</v>
      </c>
      <c r="C47">
        <f t="shared" si="0"/>
        <v>0</v>
      </c>
      <c r="D47">
        <f t="shared" si="5"/>
        <v>0</v>
      </c>
      <c r="E47">
        <f t="shared" si="2"/>
        <v>0</v>
      </c>
      <c r="F47">
        <f t="shared" si="3"/>
        <v>0</v>
      </c>
    </row>
    <row r="48" spans="1:6" x14ac:dyDescent="0.3">
      <c r="A48">
        <f t="shared" si="4"/>
        <v>45</v>
      </c>
      <c r="B48">
        <f t="shared" si="1"/>
        <v>4.0754855981319424E-23</v>
      </c>
      <c r="C48">
        <f t="shared" si="0"/>
        <v>0</v>
      </c>
      <c r="D48">
        <f t="shared" si="5"/>
        <v>0</v>
      </c>
      <c r="E48">
        <f t="shared" si="2"/>
        <v>0</v>
      </c>
      <c r="F48">
        <f t="shared" si="3"/>
        <v>0</v>
      </c>
    </row>
    <row r="49" spans="1:6" x14ac:dyDescent="0.3">
      <c r="A49">
        <f t="shared" si="4"/>
        <v>46</v>
      </c>
      <c r="B49">
        <f t="shared" si="1"/>
        <v>1.3023834411421523E-22</v>
      </c>
      <c r="C49">
        <f t="shared" si="0"/>
        <v>0</v>
      </c>
      <c r="D49">
        <f t="shared" si="5"/>
        <v>0</v>
      </c>
      <c r="E49">
        <f t="shared" si="2"/>
        <v>0</v>
      </c>
      <c r="F49">
        <f t="shared" si="3"/>
        <v>0</v>
      </c>
    </row>
    <row r="50" spans="1:6" x14ac:dyDescent="0.3">
      <c r="A50">
        <f t="shared" si="4"/>
        <v>47</v>
      </c>
      <c r="B50">
        <f t="shared" si="1"/>
        <v>4.0734120393169518E-22</v>
      </c>
      <c r="C50">
        <f t="shared" si="0"/>
        <v>0</v>
      </c>
      <c r="D50">
        <f t="shared" si="5"/>
        <v>0</v>
      </c>
      <c r="E50">
        <f t="shared" si="2"/>
        <v>0</v>
      </c>
      <c r="F50">
        <f t="shared" si="3"/>
        <v>0</v>
      </c>
    </row>
    <row r="51" spans="1:6" x14ac:dyDescent="0.3">
      <c r="A51">
        <f t="shared" si="4"/>
        <v>48</v>
      </c>
      <c r="B51">
        <f t="shared" si="1"/>
        <v>1.2474824370408394E-21</v>
      </c>
      <c r="C51">
        <f t="shared" si="0"/>
        <v>0</v>
      </c>
      <c r="D51">
        <f t="shared" si="5"/>
        <v>0</v>
      </c>
      <c r="E51">
        <f t="shared" si="2"/>
        <v>0</v>
      </c>
      <c r="F51">
        <f t="shared" si="3"/>
        <v>0</v>
      </c>
    </row>
    <row r="52" spans="1:6" x14ac:dyDescent="0.3">
      <c r="A52">
        <f t="shared" si="4"/>
        <v>49</v>
      </c>
      <c r="B52">
        <f t="shared" si="1"/>
        <v>3.7424473111224796E-21</v>
      </c>
      <c r="C52">
        <f t="shared" si="0"/>
        <v>0</v>
      </c>
      <c r="D52">
        <f t="shared" si="5"/>
        <v>0</v>
      </c>
      <c r="E52">
        <f t="shared" si="2"/>
        <v>0</v>
      </c>
      <c r="F52">
        <f t="shared" si="3"/>
        <v>0</v>
      </c>
    </row>
    <row r="53" spans="1:6" x14ac:dyDescent="0.3">
      <c r="A53">
        <f t="shared" si="4"/>
        <v>50</v>
      </c>
      <c r="B53">
        <f t="shared" si="1"/>
        <v>1.1002795094700045E-20</v>
      </c>
      <c r="C53">
        <f t="shared" si="0"/>
        <v>0</v>
      </c>
      <c r="D53">
        <f t="shared" si="5"/>
        <v>0</v>
      </c>
      <c r="E53">
        <f t="shared" si="2"/>
        <v>0</v>
      </c>
      <c r="F53">
        <f t="shared" si="3"/>
        <v>0</v>
      </c>
    </row>
    <row r="54" spans="1:6" x14ac:dyDescent="0.3">
      <c r="A54">
        <f t="shared" si="4"/>
        <v>51</v>
      </c>
      <c r="B54">
        <f t="shared" si="1"/>
        <v>3.1713938802370645E-20</v>
      </c>
      <c r="C54">
        <f t="shared" si="0"/>
        <v>0</v>
      </c>
      <c r="D54">
        <f t="shared" si="5"/>
        <v>0</v>
      </c>
      <c r="E54">
        <f t="shared" si="2"/>
        <v>0</v>
      </c>
      <c r="F54">
        <f t="shared" si="3"/>
        <v>0</v>
      </c>
    </row>
    <row r="55" spans="1:6" x14ac:dyDescent="0.3">
      <c r="A55">
        <f t="shared" si="4"/>
        <v>52</v>
      </c>
      <c r="B55">
        <f t="shared" si="1"/>
        <v>8.9652865460548073E-20</v>
      </c>
      <c r="C55">
        <f t="shared" si="0"/>
        <v>0</v>
      </c>
      <c r="D55">
        <f t="shared" si="5"/>
        <v>0</v>
      </c>
      <c r="E55">
        <f t="shared" si="2"/>
        <v>0</v>
      </c>
      <c r="F55">
        <f t="shared" si="3"/>
        <v>0</v>
      </c>
    </row>
    <row r="56" spans="1:6" x14ac:dyDescent="0.3">
      <c r="A56">
        <f t="shared" si="4"/>
        <v>53</v>
      </c>
      <c r="B56">
        <f t="shared" si="1"/>
        <v>2.4865983439057816E-19</v>
      </c>
      <c r="C56">
        <f t="shared" si="0"/>
        <v>0</v>
      </c>
      <c r="D56">
        <f t="shared" si="5"/>
        <v>0</v>
      </c>
      <c r="E56">
        <f t="shared" si="2"/>
        <v>0</v>
      </c>
      <c r="F56">
        <f t="shared" si="3"/>
        <v>0</v>
      </c>
    </row>
    <row r="57" spans="1:6" x14ac:dyDescent="0.3">
      <c r="A57">
        <f t="shared" si="4"/>
        <v>54</v>
      </c>
      <c r="B57">
        <f t="shared" si="1"/>
        <v>6.7690732695212421E-19</v>
      </c>
      <c r="C57">
        <f t="shared" si="0"/>
        <v>0</v>
      </c>
      <c r="D57">
        <f t="shared" si="5"/>
        <v>0</v>
      </c>
      <c r="E57">
        <f t="shared" si="2"/>
        <v>0</v>
      </c>
      <c r="F57">
        <f t="shared" si="3"/>
        <v>0</v>
      </c>
    </row>
    <row r="58" spans="1:6" x14ac:dyDescent="0.3">
      <c r="A58">
        <f t="shared" si="4"/>
        <v>55</v>
      </c>
      <c r="B58">
        <f t="shared" si="1"/>
        <v>1.8091886738538561E-18</v>
      </c>
      <c r="C58">
        <f t="shared" si="0"/>
        <v>0</v>
      </c>
      <c r="D58">
        <f t="shared" si="5"/>
        <v>0</v>
      </c>
      <c r="E58">
        <f t="shared" si="2"/>
        <v>0</v>
      </c>
      <c r="F58">
        <f t="shared" si="3"/>
        <v>0</v>
      </c>
    </row>
    <row r="59" spans="1:6" x14ac:dyDescent="0.3">
      <c r="A59">
        <f t="shared" si="4"/>
        <v>56</v>
      </c>
      <c r="B59">
        <f t="shared" si="1"/>
        <v>4.7491202688664176E-18</v>
      </c>
      <c r="C59">
        <f t="shared" si="0"/>
        <v>0</v>
      </c>
      <c r="D59">
        <f t="shared" si="5"/>
        <v>0</v>
      </c>
      <c r="E59">
        <f t="shared" si="2"/>
        <v>0</v>
      </c>
      <c r="F59">
        <f t="shared" si="3"/>
        <v>0</v>
      </c>
    </row>
    <row r="60" spans="1:6" x14ac:dyDescent="0.3">
      <c r="A60">
        <f t="shared" si="4"/>
        <v>57</v>
      </c>
      <c r="B60">
        <f t="shared" si="1"/>
        <v>1.2247731219708107E-17</v>
      </c>
      <c r="C60">
        <f t="shared" si="0"/>
        <v>0</v>
      </c>
      <c r="D60">
        <f t="shared" si="5"/>
        <v>0</v>
      </c>
      <c r="E60">
        <f t="shared" si="2"/>
        <v>0</v>
      </c>
      <c r="F60">
        <f t="shared" si="3"/>
        <v>0</v>
      </c>
    </row>
    <row r="61" spans="1:6" x14ac:dyDescent="0.3">
      <c r="A61">
        <f t="shared" si="4"/>
        <v>58</v>
      </c>
      <c r="B61">
        <f t="shared" si="1"/>
        <v>3.1041663608570229E-17</v>
      </c>
      <c r="C61">
        <f t="shared" si="0"/>
        <v>0</v>
      </c>
      <c r="D61">
        <f t="shared" si="5"/>
        <v>0</v>
      </c>
      <c r="E61">
        <f t="shared" si="2"/>
        <v>0</v>
      </c>
      <c r="F61">
        <f t="shared" si="3"/>
        <v>0</v>
      </c>
    </row>
    <row r="62" spans="1:6" x14ac:dyDescent="0.3">
      <c r="A62">
        <f t="shared" si="4"/>
        <v>59</v>
      </c>
      <c r="B62">
        <f t="shared" si="1"/>
        <v>7.7341094075590571E-17</v>
      </c>
      <c r="C62">
        <f t="shared" si="0"/>
        <v>0</v>
      </c>
      <c r="D62">
        <f t="shared" si="5"/>
        <v>0</v>
      </c>
      <c r="E62">
        <f t="shared" si="2"/>
        <v>0</v>
      </c>
      <c r="F62">
        <f t="shared" si="3"/>
        <v>0</v>
      </c>
    </row>
    <row r="63" spans="1:6" x14ac:dyDescent="0.3">
      <c r="A63">
        <f t="shared" si="4"/>
        <v>60</v>
      </c>
      <c r="B63">
        <f t="shared" si="1"/>
        <v>1.8948568048519621E-16</v>
      </c>
      <c r="C63">
        <f t="shared" si="0"/>
        <v>0</v>
      </c>
      <c r="D63">
        <f t="shared" si="5"/>
        <v>0</v>
      </c>
      <c r="E63">
        <f t="shared" si="2"/>
        <v>0</v>
      </c>
      <c r="F63">
        <f t="shared" si="3"/>
        <v>0</v>
      </c>
    </row>
    <row r="64" spans="1:6" x14ac:dyDescent="0.3">
      <c r="A64">
        <f t="shared" si="4"/>
        <v>61</v>
      </c>
      <c r="B64">
        <f t="shared" si="1"/>
        <v>4.5662942674301281E-16</v>
      </c>
      <c r="C64">
        <f t="shared" si="0"/>
        <v>0</v>
      </c>
      <c r="D64">
        <f t="shared" si="5"/>
        <v>0</v>
      </c>
      <c r="E64">
        <f t="shared" si="2"/>
        <v>0</v>
      </c>
      <c r="F64">
        <f t="shared" si="3"/>
        <v>0</v>
      </c>
    </row>
    <row r="65" spans="1:6" x14ac:dyDescent="0.3">
      <c r="A65">
        <f t="shared" si="4"/>
        <v>62</v>
      </c>
      <c r="B65">
        <f t="shared" si="1"/>
        <v>1.0826536408261771E-15</v>
      </c>
      <c r="C65">
        <f t="shared" si="0"/>
        <v>0</v>
      </c>
      <c r="D65">
        <f t="shared" si="5"/>
        <v>0</v>
      </c>
      <c r="E65">
        <f t="shared" si="2"/>
        <v>0</v>
      </c>
      <c r="F65">
        <f t="shared" si="3"/>
        <v>0</v>
      </c>
    </row>
    <row r="66" spans="1:6" x14ac:dyDescent="0.3">
      <c r="A66">
        <f t="shared" si="4"/>
        <v>63</v>
      </c>
      <c r="B66">
        <f t="shared" si="1"/>
        <v>2.5261918285944414E-15</v>
      </c>
      <c r="C66">
        <f t="shared" si="0"/>
        <v>0</v>
      </c>
      <c r="D66">
        <f t="shared" si="5"/>
        <v>0</v>
      </c>
      <c r="E66">
        <f t="shared" si="2"/>
        <v>0</v>
      </c>
      <c r="F66">
        <f t="shared" si="3"/>
        <v>0</v>
      </c>
    </row>
    <row r="67" spans="1:6" x14ac:dyDescent="0.3">
      <c r="A67">
        <f t="shared" si="4"/>
        <v>64</v>
      </c>
      <c r="B67">
        <f t="shared" si="1"/>
        <v>5.8023468563028628E-15</v>
      </c>
      <c r="C67">
        <f t="shared" ref="C67:C130" si="6">MAX(A67-$D$1,0)</f>
        <v>0</v>
      </c>
      <c r="D67">
        <f t="shared" si="5"/>
        <v>0</v>
      </c>
      <c r="E67">
        <f t="shared" si="2"/>
        <v>0</v>
      </c>
      <c r="F67">
        <f t="shared" si="3"/>
        <v>0</v>
      </c>
    </row>
    <row r="68" spans="1:6" x14ac:dyDescent="0.3">
      <c r="A68">
        <f t="shared" si="4"/>
        <v>65</v>
      </c>
      <c r="B68">
        <f t="shared" ref="B68:B131" si="7">_xlfn.POISSON.DIST(A68,$B$1,FALSE)</f>
        <v>1.3122230582715636E-14</v>
      </c>
      <c r="C68">
        <f t="shared" si="6"/>
        <v>0</v>
      </c>
      <c r="D68">
        <f t="shared" si="5"/>
        <v>0</v>
      </c>
      <c r="E68">
        <f t="shared" ref="E68:E131" si="8">MAX(A68-$F$1,0)</f>
        <v>0</v>
      </c>
      <c r="F68">
        <f t="shared" ref="F68:F131" si="9">B68*E68</f>
        <v>0</v>
      </c>
    </row>
    <row r="69" spans="1:6" x14ac:dyDescent="0.3">
      <c r="A69">
        <f t="shared" ref="A69:A132" si="10">A68+1</f>
        <v>66</v>
      </c>
      <c r="B69">
        <f t="shared" si="7"/>
        <v>2.9226786297866529E-14</v>
      </c>
      <c r="C69">
        <f t="shared" si="6"/>
        <v>0</v>
      </c>
      <c r="D69">
        <f t="shared" ref="D69:D132" si="11">B69*C69</f>
        <v>0</v>
      </c>
      <c r="E69">
        <f t="shared" si="8"/>
        <v>0</v>
      </c>
      <c r="F69">
        <f t="shared" si="9"/>
        <v>0</v>
      </c>
    </row>
    <row r="70" spans="1:6" x14ac:dyDescent="0.3">
      <c r="A70">
        <f t="shared" si="10"/>
        <v>67</v>
      </c>
      <c r="B70">
        <f t="shared" si="7"/>
        <v>6.4124441578900954E-14</v>
      </c>
      <c r="C70">
        <f t="shared" si="6"/>
        <v>0</v>
      </c>
      <c r="D70">
        <f t="shared" si="11"/>
        <v>0</v>
      </c>
      <c r="E70">
        <f t="shared" si="8"/>
        <v>0</v>
      </c>
      <c r="F70">
        <f t="shared" si="9"/>
        <v>0</v>
      </c>
    </row>
    <row r="71" spans="1:6" x14ac:dyDescent="0.3">
      <c r="A71">
        <f t="shared" si="10"/>
        <v>68</v>
      </c>
      <c r="B71">
        <f t="shared" si="7"/>
        <v>1.3862195458968447E-13</v>
      </c>
      <c r="C71">
        <f t="shared" si="6"/>
        <v>0</v>
      </c>
      <c r="D71">
        <f t="shared" si="11"/>
        <v>0</v>
      </c>
      <c r="E71">
        <f t="shared" si="8"/>
        <v>0</v>
      </c>
      <c r="F71">
        <f t="shared" si="9"/>
        <v>0</v>
      </c>
    </row>
    <row r="72" spans="1:6" x14ac:dyDescent="0.3">
      <c r="A72">
        <f t="shared" si="10"/>
        <v>69</v>
      </c>
      <c r="B72">
        <f t="shared" si="7"/>
        <v>2.9532503369106469E-13</v>
      </c>
      <c r="C72">
        <f t="shared" si="6"/>
        <v>0</v>
      </c>
      <c r="D72">
        <f t="shared" si="11"/>
        <v>0</v>
      </c>
      <c r="E72">
        <f t="shared" si="8"/>
        <v>0</v>
      </c>
      <c r="F72">
        <f t="shared" si="9"/>
        <v>0</v>
      </c>
    </row>
    <row r="73" spans="1:6" x14ac:dyDescent="0.3">
      <c r="A73">
        <f t="shared" si="10"/>
        <v>70</v>
      </c>
      <c r="B73">
        <f t="shared" si="7"/>
        <v>6.2018257075123764E-13</v>
      </c>
      <c r="C73">
        <f t="shared" si="6"/>
        <v>0</v>
      </c>
      <c r="D73">
        <f t="shared" si="11"/>
        <v>0</v>
      </c>
      <c r="E73">
        <f t="shared" si="8"/>
        <v>0</v>
      </c>
      <c r="F73">
        <f t="shared" si="9"/>
        <v>0</v>
      </c>
    </row>
    <row r="74" spans="1:6" x14ac:dyDescent="0.3">
      <c r="A74">
        <f t="shared" si="10"/>
        <v>71</v>
      </c>
      <c r="B74">
        <f t="shared" si="7"/>
        <v>1.284039970428626E-12</v>
      </c>
      <c r="C74">
        <f t="shared" si="6"/>
        <v>0</v>
      </c>
      <c r="D74">
        <f t="shared" si="11"/>
        <v>0</v>
      </c>
      <c r="E74">
        <f t="shared" si="8"/>
        <v>0</v>
      </c>
      <c r="F74">
        <f t="shared" si="9"/>
        <v>0</v>
      </c>
    </row>
    <row r="75" spans="1:6" x14ac:dyDescent="0.3">
      <c r="A75">
        <f t="shared" si="10"/>
        <v>72</v>
      </c>
      <c r="B75">
        <f t="shared" si="7"/>
        <v>2.6215816062917635E-12</v>
      </c>
      <c r="C75">
        <f t="shared" si="6"/>
        <v>0</v>
      </c>
      <c r="D75">
        <f t="shared" si="11"/>
        <v>0</v>
      </c>
      <c r="E75">
        <f t="shared" si="8"/>
        <v>0</v>
      </c>
      <c r="F75">
        <f t="shared" si="9"/>
        <v>0</v>
      </c>
    </row>
    <row r="76" spans="1:6" x14ac:dyDescent="0.3">
      <c r="A76">
        <f t="shared" si="10"/>
        <v>73</v>
      </c>
      <c r="B76">
        <f t="shared" si="7"/>
        <v>5.2790752893820458E-12</v>
      </c>
      <c r="C76">
        <f t="shared" si="6"/>
        <v>0</v>
      </c>
      <c r="D76">
        <f t="shared" si="11"/>
        <v>0</v>
      </c>
      <c r="E76">
        <f t="shared" si="8"/>
        <v>0</v>
      </c>
      <c r="F76">
        <f t="shared" si="9"/>
        <v>0</v>
      </c>
    </row>
    <row r="77" spans="1:6" x14ac:dyDescent="0.3">
      <c r="A77">
        <f t="shared" si="10"/>
        <v>74</v>
      </c>
      <c r="B77">
        <f t="shared" si="7"/>
        <v>1.0486811723502126E-11</v>
      </c>
      <c r="C77">
        <f t="shared" si="6"/>
        <v>0</v>
      </c>
      <c r="D77">
        <f t="shared" si="11"/>
        <v>0</v>
      </c>
      <c r="E77">
        <f t="shared" si="8"/>
        <v>0</v>
      </c>
      <c r="F77">
        <f t="shared" si="9"/>
        <v>0</v>
      </c>
    </row>
    <row r="78" spans="1:6" x14ac:dyDescent="0.3">
      <c r="A78">
        <f t="shared" si="10"/>
        <v>75</v>
      </c>
      <c r="B78">
        <f t="shared" si="7"/>
        <v>2.0554150978064206E-11</v>
      </c>
      <c r="C78">
        <f t="shared" si="6"/>
        <v>0</v>
      </c>
      <c r="D78">
        <f t="shared" si="11"/>
        <v>0</v>
      </c>
      <c r="E78">
        <f t="shared" si="8"/>
        <v>0</v>
      </c>
      <c r="F78">
        <f t="shared" si="9"/>
        <v>0</v>
      </c>
    </row>
    <row r="79" spans="1:6" x14ac:dyDescent="0.3">
      <c r="A79">
        <f t="shared" si="10"/>
        <v>76</v>
      </c>
      <c r="B79">
        <f t="shared" si="7"/>
        <v>3.9756055181255659E-11</v>
      </c>
      <c r="C79">
        <f t="shared" si="6"/>
        <v>0</v>
      </c>
      <c r="D79">
        <f t="shared" si="11"/>
        <v>0</v>
      </c>
      <c r="E79">
        <f t="shared" si="8"/>
        <v>0</v>
      </c>
      <c r="F79">
        <f t="shared" si="9"/>
        <v>0</v>
      </c>
    </row>
    <row r="80" spans="1:6" x14ac:dyDescent="0.3">
      <c r="A80">
        <f t="shared" si="10"/>
        <v>77</v>
      </c>
      <c r="B80">
        <f t="shared" si="7"/>
        <v>7.5897923527852022E-11</v>
      </c>
      <c r="C80">
        <f t="shared" si="6"/>
        <v>0</v>
      </c>
      <c r="D80">
        <f t="shared" si="11"/>
        <v>0</v>
      </c>
      <c r="E80">
        <f t="shared" si="8"/>
        <v>0</v>
      </c>
      <c r="F80">
        <f t="shared" si="9"/>
        <v>0</v>
      </c>
    </row>
    <row r="81" spans="1:6" x14ac:dyDescent="0.3">
      <c r="A81">
        <f t="shared" si="10"/>
        <v>78</v>
      </c>
      <c r="B81">
        <f t="shared" si="7"/>
        <v>1.430383943409519E-10</v>
      </c>
      <c r="C81">
        <f t="shared" si="6"/>
        <v>0</v>
      </c>
      <c r="D81">
        <f t="shared" si="11"/>
        <v>0</v>
      </c>
      <c r="E81">
        <f t="shared" si="8"/>
        <v>0</v>
      </c>
      <c r="F81">
        <f t="shared" si="9"/>
        <v>0</v>
      </c>
    </row>
    <row r="82" spans="1:6" x14ac:dyDescent="0.3">
      <c r="A82">
        <f t="shared" si="10"/>
        <v>79</v>
      </c>
      <c r="B82">
        <f t="shared" si="7"/>
        <v>2.6616005022936514E-10</v>
      </c>
      <c r="C82">
        <f t="shared" si="6"/>
        <v>0</v>
      </c>
      <c r="D82">
        <f t="shared" si="11"/>
        <v>0</v>
      </c>
      <c r="E82">
        <f t="shared" si="8"/>
        <v>0</v>
      </c>
      <c r="F82">
        <f t="shared" si="9"/>
        <v>0</v>
      </c>
    </row>
    <row r="83" spans="1:6" x14ac:dyDescent="0.3">
      <c r="A83">
        <f t="shared" si="10"/>
        <v>80</v>
      </c>
      <c r="B83">
        <f t="shared" si="7"/>
        <v>4.8906909229645907E-10</v>
      </c>
      <c r="C83">
        <f t="shared" si="6"/>
        <v>0</v>
      </c>
      <c r="D83">
        <f t="shared" si="11"/>
        <v>0</v>
      </c>
      <c r="E83">
        <f t="shared" si="8"/>
        <v>0</v>
      </c>
      <c r="F83">
        <f t="shared" si="9"/>
        <v>0</v>
      </c>
    </row>
    <row r="84" spans="1:6" x14ac:dyDescent="0.3">
      <c r="A84">
        <f t="shared" si="10"/>
        <v>81</v>
      </c>
      <c r="B84">
        <f t="shared" si="7"/>
        <v>8.8756983416765846E-10</v>
      </c>
      <c r="C84">
        <f t="shared" si="6"/>
        <v>0</v>
      </c>
      <c r="D84">
        <f t="shared" si="11"/>
        <v>0</v>
      </c>
      <c r="E84">
        <f t="shared" si="8"/>
        <v>0</v>
      </c>
      <c r="F84">
        <f t="shared" si="9"/>
        <v>0</v>
      </c>
    </row>
    <row r="85" spans="1:6" x14ac:dyDescent="0.3">
      <c r="A85">
        <f t="shared" si="10"/>
        <v>82</v>
      </c>
      <c r="B85">
        <f t="shared" si="7"/>
        <v>1.5911312880810423E-9</v>
      </c>
      <c r="C85">
        <f t="shared" si="6"/>
        <v>0</v>
      </c>
      <c r="D85">
        <f t="shared" si="11"/>
        <v>0</v>
      </c>
      <c r="E85">
        <f t="shared" si="8"/>
        <v>0</v>
      </c>
      <c r="F85">
        <f t="shared" si="9"/>
        <v>0</v>
      </c>
    </row>
    <row r="86" spans="1:6" x14ac:dyDescent="0.3">
      <c r="A86">
        <f t="shared" si="10"/>
        <v>83</v>
      </c>
      <c r="B86">
        <f t="shared" si="7"/>
        <v>2.818027702986898E-9</v>
      </c>
      <c r="C86">
        <f t="shared" si="6"/>
        <v>0</v>
      </c>
      <c r="D86">
        <f t="shared" si="11"/>
        <v>0</v>
      </c>
      <c r="E86">
        <f t="shared" si="8"/>
        <v>0</v>
      </c>
      <c r="F86">
        <f t="shared" si="9"/>
        <v>0</v>
      </c>
    </row>
    <row r="87" spans="1:6" x14ac:dyDescent="0.3">
      <c r="A87">
        <f t="shared" si="10"/>
        <v>84</v>
      </c>
      <c r="B87">
        <f t="shared" si="7"/>
        <v>4.9315484802270837E-9</v>
      </c>
      <c r="C87">
        <f t="shared" si="6"/>
        <v>0</v>
      </c>
      <c r="D87">
        <f t="shared" si="11"/>
        <v>0</v>
      </c>
      <c r="E87">
        <f t="shared" si="8"/>
        <v>0</v>
      </c>
      <c r="F87">
        <f t="shared" si="9"/>
        <v>0</v>
      </c>
    </row>
    <row r="88" spans="1:6" x14ac:dyDescent="0.3">
      <c r="A88">
        <f t="shared" si="10"/>
        <v>85</v>
      </c>
      <c r="B88">
        <f t="shared" si="7"/>
        <v>8.528677959922123E-9</v>
      </c>
      <c r="C88">
        <f t="shared" si="6"/>
        <v>0</v>
      </c>
      <c r="D88">
        <f t="shared" si="11"/>
        <v>0</v>
      </c>
      <c r="E88">
        <f t="shared" si="8"/>
        <v>0</v>
      </c>
      <c r="F88">
        <f t="shared" si="9"/>
        <v>0</v>
      </c>
    </row>
    <row r="89" spans="1:6" x14ac:dyDescent="0.3">
      <c r="A89">
        <f t="shared" si="10"/>
        <v>86</v>
      </c>
      <c r="B89">
        <f t="shared" si="7"/>
        <v>1.4578089071029672E-8</v>
      </c>
      <c r="C89">
        <f t="shared" si="6"/>
        <v>0</v>
      </c>
      <c r="D89">
        <f t="shared" si="11"/>
        <v>0</v>
      </c>
      <c r="E89">
        <f t="shared" si="8"/>
        <v>0</v>
      </c>
      <c r="F89">
        <f t="shared" si="9"/>
        <v>0</v>
      </c>
    </row>
    <row r="90" spans="1:6" x14ac:dyDescent="0.3">
      <c r="A90">
        <f t="shared" si="10"/>
        <v>87</v>
      </c>
      <c r="B90">
        <f t="shared" si="7"/>
        <v>2.4631943602774056E-8</v>
      </c>
      <c r="C90">
        <f t="shared" si="6"/>
        <v>0</v>
      </c>
      <c r="D90">
        <f t="shared" si="11"/>
        <v>0</v>
      </c>
      <c r="E90">
        <f t="shared" si="8"/>
        <v>0</v>
      </c>
      <c r="F90">
        <f t="shared" si="9"/>
        <v>0</v>
      </c>
    </row>
    <row r="91" spans="1:6" x14ac:dyDescent="0.3">
      <c r="A91">
        <f t="shared" si="10"/>
        <v>88</v>
      </c>
      <c r="B91">
        <f t="shared" si="7"/>
        <v>4.1146542154634101E-8</v>
      </c>
      <c r="C91">
        <f t="shared" si="6"/>
        <v>0</v>
      </c>
      <c r="D91">
        <f t="shared" si="11"/>
        <v>0</v>
      </c>
      <c r="E91">
        <f t="shared" si="8"/>
        <v>0</v>
      </c>
      <c r="F91">
        <f t="shared" si="9"/>
        <v>0</v>
      </c>
    </row>
    <row r="92" spans="1:6" x14ac:dyDescent="0.3">
      <c r="A92">
        <f t="shared" si="10"/>
        <v>89</v>
      </c>
      <c r="B92">
        <f t="shared" si="7"/>
        <v>6.7961142659901288E-8</v>
      </c>
      <c r="C92">
        <f t="shared" si="6"/>
        <v>0</v>
      </c>
      <c r="D92">
        <f t="shared" si="11"/>
        <v>0</v>
      </c>
      <c r="E92">
        <f t="shared" si="8"/>
        <v>0</v>
      </c>
      <c r="F92">
        <f t="shared" si="9"/>
        <v>0</v>
      </c>
    </row>
    <row r="93" spans="1:6" x14ac:dyDescent="0.3">
      <c r="A93">
        <f t="shared" si="10"/>
        <v>90</v>
      </c>
      <c r="B93">
        <f t="shared" si="7"/>
        <v>1.1100319967783847E-7</v>
      </c>
      <c r="C93">
        <f t="shared" si="6"/>
        <v>0</v>
      </c>
      <c r="D93">
        <f t="shared" si="11"/>
        <v>0</v>
      </c>
      <c r="E93">
        <f t="shared" si="8"/>
        <v>0</v>
      </c>
      <c r="F93">
        <f t="shared" si="9"/>
        <v>0</v>
      </c>
    </row>
    <row r="94" spans="1:6" x14ac:dyDescent="0.3">
      <c r="A94">
        <f t="shared" si="10"/>
        <v>91</v>
      </c>
      <c r="B94">
        <f t="shared" si="7"/>
        <v>1.7931286101804626E-7</v>
      </c>
      <c r="C94">
        <f t="shared" si="6"/>
        <v>0</v>
      </c>
      <c r="D94">
        <f t="shared" si="11"/>
        <v>0</v>
      </c>
      <c r="E94">
        <f t="shared" si="8"/>
        <v>0</v>
      </c>
      <c r="F94">
        <f t="shared" si="9"/>
        <v>0</v>
      </c>
    </row>
    <row r="95" spans="1:6" x14ac:dyDescent="0.3">
      <c r="A95">
        <f t="shared" si="10"/>
        <v>92</v>
      </c>
      <c r="B95">
        <f t="shared" si="7"/>
        <v>2.8651076706144416E-7</v>
      </c>
      <c r="C95">
        <f t="shared" si="6"/>
        <v>0</v>
      </c>
      <c r="D95">
        <f t="shared" si="11"/>
        <v>0</v>
      </c>
      <c r="E95">
        <f t="shared" si="8"/>
        <v>0</v>
      </c>
      <c r="F95">
        <f t="shared" si="9"/>
        <v>0</v>
      </c>
    </row>
    <row r="96" spans="1:6" x14ac:dyDescent="0.3">
      <c r="A96">
        <f t="shared" si="10"/>
        <v>93</v>
      </c>
      <c r="B96">
        <f t="shared" si="7"/>
        <v>4.5287185761324944E-7</v>
      </c>
      <c r="C96">
        <f t="shared" si="6"/>
        <v>0</v>
      </c>
      <c r="D96">
        <f t="shared" si="11"/>
        <v>0</v>
      </c>
      <c r="E96">
        <f t="shared" si="8"/>
        <v>0</v>
      </c>
      <c r="F96">
        <f t="shared" si="9"/>
        <v>0</v>
      </c>
    </row>
    <row r="97" spans="1:6" x14ac:dyDescent="0.3">
      <c r="A97">
        <f t="shared" si="10"/>
        <v>94</v>
      </c>
      <c r="B97">
        <f t="shared" si="7"/>
        <v>7.0821450073561469E-7</v>
      </c>
      <c r="C97">
        <f t="shared" si="6"/>
        <v>0</v>
      </c>
      <c r="D97">
        <f t="shared" si="11"/>
        <v>0</v>
      </c>
      <c r="E97">
        <f t="shared" si="8"/>
        <v>0</v>
      </c>
      <c r="F97">
        <f t="shared" si="9"/>
        <v>0</v>
      </c>
    </row>
    <row r="98" spans="1:6" x14ac:dyDescent="0.3">
      <c r="A98">
        <f t="shared" si="10"/>
        <v>95</v>
      </c>
      <c r="B98">
        <f t="shared" si="7"/>
        <v>1.0958687537698399E-6</v>
      </c>
      <c r="C98">
        <f t="shared" si="6"/>
        <v>0</v>
      </c>
      <c r="D98">
        <f t="shared" si="11"/>
        <v>0</v>
      </c>
      <c r="E98">
        <f t="shared" si="8"/>
        <v>0</v>
      </c>
      <c r="F98">
        <f t="shared" si="9"/>
        <v>0</v>
      </c>
    </row>
    <row r="99" spans="1:6" x14ac:dyDescent="0.3">
      <c r="A99">
        <f t="shared" si="10"/>
        <v>96</v>
      </c>
      <c r="B99">
        <f t="shared" si="7"/>
        <v>1.6780490292100961E-6</v>
      </c>
      <c r="C99">
        <f t="shared" si="6"/>
        <v>0</v>
      </c>
      <c r="D99">
        <f t="shared" si="11"/>
        <v>0</v>
      </c>
      <c r="E99">
        <f t="shared" si="8"/>
        <v>0</v>
      </c>
      <c r="F99">
        <f t="shared" si="9"/>
        <v>0</v>
      </c>
    </row>
    <row r="100" spans="1:6" x14ac:dyDescent="0.3">
      <c r="A100">
        <f t="shared" si="10"/>
        <v>97</v>
      </c>
      <c r="B100">
        <f t="shared" si="7"/>
        <v>2.5430227556070436E-6</v>
      </c>
      <c r="C100">
        <f t="shared" si="6"/>
        <v>0</v>
      </c>
      <c r="D100">
        <f t="shared" si="11"/>
        <v>0</v>
      </c>
      <c r="E100">
        <f t="shared" si="8"/>
        <v>0</v>
      </c>
      <c r="F100">
        <f t="shared" si="9"/>
        <v>0</v>
      </c>
    </row>
    <row r="101" spans="1:6" x14ac:dyDescent="0.3">
      <c r="A101">
        <f t="shared" si="10"/>
        <v>98</v>
      </c>
      <c r="B101">
        <f t="shared" si="7"/>
        <v>3.8145341334105328E-6</v>
      </c>
      <c r="C101">
        <f t="shared" si="6"/>
        <v>0</v>
      </c>
      <c r="D101">
        <f t="shared" si="11"/>
        <v>0</v>
      </c>
      <c r="E101">
        <f t="shared" si="8"/>
        <v>0</v>
      </c>
      <c r="F101">
        <f t="shared" si="9"/>
        <v>0</v>
      </c>
    </row>
    <row r="102" spans="1:6" x14ac:dyDescent="0.3">
      <c r="A102">
        <f t="shared" si="10"/>
        <v>99</v>
      </c>
      <c r="B102">
        <f t="shared" si="7"/>
        <v>5.6640052283974882E-6</v>
      </c>
      <c r="C102">
        <f t="shared" si="6"/>
        <v>0</v>
      </c>
      <c r="D102">
        <f t="shared" si="11"/>
        <v>0</v>
      </c>
      <c r="E102">
        <f t="shared" si="8"/>
        <v>0</v>
      </c>
      <c r="F102">
        <f t="shared" si="9"/>
        <v>0</v>
      </c>
    </row>
    <row r="103" spans="1:6" x14ac:dyDescent="0.3">
      <c r="A103">
        <f t="shared" si="10"/>
        <v>100</v>
      </c>
      <c r="B103">
        <f t="shared" si="7"/>
        <v>8.3260876857443225E-6</v>
      </c>
      <c r="C103">
        <f t="shared" si="6"/>
        <v>0</v>
      </c>
      <c r="D103">
        <f t="shared" si="11"/>
        <v>0</v>
      </c>
      <c r="E103">
        <f t="shared" si="8"/>
        <v>0</v>
      </c>
      <c r="F103">
        <f t="shared" si="9"/>
        <v>0</v>
      </c>
    </row>
    <row r="104" spans="1:6" x14ac:dyDescent="0.3">
      <c r="A104">
        <f t="shared" si="10"/>
        <v>101</v>
      </c>
      <c r="B104">
        <f t="shared" si="7"/>
        <v>1.2118167225786214E-5</v>
      </c>
      <c r="C104">
        <f t="shared" si="6"/>
        <v>0</v>
      </c>
      <c r="D104">
        <f>B104*C104</f>
        <v>0</v>
      </c>
      <c r="E104">
        <f t="shared" si="8"/>
        <v>0</v>
      </c>
      <c r="F104">
        <f t="shared" si="9"/>
        <v>0</v>
      </c>
    </row>
    <row r="105" spans="1:6" x14ac:dyDescent="0.3">
      <c r="A105">
        <f t="shared" si="10"/>
        <v>102</v>
      </c>
      <c r="B105">
        <f t="shared" si="7"/>
        <v>1.7464417472456738E-5</v>
      </c>
      <c r="C105">
        <f t="shared" si="6"/>
        <v>0</v>
      </c>
      <c r="D105">
        <f t="shared" si="11"/>
        <v>0</v>
      </c>
      <c r="E105">
        <f t="shared" si="8"/>
        <v>0</v>
      </c>
      <c r="F105">
        <f t="shared" si="9"/>
        <v>0</v>
      </c>
    </row>
    <row r="106" spans="1:6" x14ac:dyDescent="0.3">
      <c r="A106">
        <f t="shared" si="10"/>
        <v>103</v>
      </c>
      <c r="B106">
        <f t="shared" si="7"/>
        <v>2.4924945324768253E-5</v>
      </c>
      <c r="C106">
        <f t="shared" si="6"/>
        <v>0</v>
      </c>
      <c r="D106">
        <f t="shared" si="11"/>
        <v>0</v>
      </c>
      <c r="E106">
        <f t="shared" si="8"/>
        <v>0</v>
      </c>
      <c r="F106">
        <f t="shared" si="9"/>
        <v>0</v>
      </c>
    </row>
    <row r="107" spans="1:6" x14ac:dyDescent="0.3">
      <c r="A107">
        <f t="shared" si="10"/>
        <v>104</v>
      </c>
      <c r="B107">
        <f t="shared" si="7"/>
        <v>3.5230451564816687E-5</v>
      </c>
      <c r="C107">
        <f t="shared" si="6"/>
        <v>0</v>
      </c>
      <c r="D107">
        <f t="shared" si="11"/>
        <v>0</v>
      </c>
      <c r="E107">
        <f t="shared" si="8"/>
        <v>0</v>
      </c>
      <c r="F107">
        <f t="shared" si="9"/>
        <v>0</v>
      </c>
    </row>
    <row r="108" spans="1:6" x14ac:dyDescent="0.3">
      <c r="A108">
        <f t="shared" si="10"/>
        <v>105</v>
      </c>
      <c r="B108">
        <f t="shared" si="7"/>
        <v>4.9322632190743074E-5</v>
      </c>
      <c r="C108">
        <f t="shared" si="6"/>
        <v>0</v>
      </c>
      <c r="D108">
        <f t="shared" si="11"/>
        <v>0</v>
      </c>
      <c r="E108">
        <f t="shared" si="8"/>
        <v>0</v>
      </c>
      <c r="F108">
        <f t="shared" si="9"/>
        <v>0</v>
      </c>
    </row>
    <row r="109" spans="1:6" x14ac:dyDescent="0.3">
      <c r="A109">
        <f t="shared" si="10"/>
        <v>106</v>
      </c>
      <c r="B109">
        <f t="shared" si="7"/>
        <v>6.8400254075842243E-5</v>
      </c>
      <c r="C109">
        <f t="shared" si="6"/>
        <v>0</v>
      </c>
      <c r="D109">
        <f t="shared" si="11"/>
        <v>0</v>
      </c>
      <c r="E109">
        <f t="shared" si="8"/>
        <v>0</v>
      </c>
      <c r="F109">
        <f t="shared" si="9"/>
        <v>0</v>
      </c>
    </row>
    <row r="110" spans="1:6" x14ac:dyDescent="0.3">
      <c r="A110">
        <f t="shared" si="10"/>
        <v>107</v>
      </c>
      <c r="B110">
        <f t="shared" si="7"/>
        <v>9.3970442515409512E-5</v>
      </c>
      <c r="C110">
        <f t="shared" si="6"/>
        <v>0</v>
      </c>
      <c r="D110">
        <f t="shared" si="11"/>
        <v>0</v>
      </c>
      <c r="E110">
        <f t="shared" si="8"/>
        <v>0</v>
      </c>
      <c r="F110">
        <f t="shared" si="9"/>
        <v>0</v>
      </c>
    </row>
    <row r="111" spans="1:6" x14ac:dyDescent="0.3">
      <c r="A111">
        <f t="shared" si="10"/>
        <v>108</v>
      </c>
      <c r="B111">
        <f t="shared" si="7"/>
        <v>1.2790421342375155E-4</v>
      </c>
      <c r="C111">
        <f t="shared" si="6"/>
        <v>0</v>
      </c>
      <c r="D111">
        <f t="shared" si="11"/>
        <v>0</v>
      </c>
      <c r="E111">
        <f t="shared" si="8"/>
        <v>0</v>
      </c>
      <c r="F111">
        <f t="shared" si="9"/>
        <v>0</v>
      </c>
    </row>
    <row r="112" spans="1:6" x14ac:dyDescent="0.3">
      <c r="A112">
        <f t="shared" si="10"/>
        <v>109</v>
      </c>
      <c r="B112">
        <f t="shared" si="7"/>
        <v>1.7249467314946396E-4</v>
      </c>
      <c r="C112">
        <f t="shared" si="6"/>
        <v>0</v>
      </c>
      <c r="D112">
        <f t="shared" si="11"/>
        <v>0</v>
      </c>
      <c r="E112">
        <f t="shared" si="8"/>
        <v>0</v>
      </c>
      <c r="F112">
        <f t="shared" si="9"/>
        <v>0</v>
      </c>
    </row>
    <row r="113" spans="1:6" x14ac:dyDescent="0.3">
      <c r="A113">
        <f t="shared" si="10"/>
        <v>110</v>
      </c>
      <c r="B113">
        <f t="shared" si="7"/>
        <v>2.3051560866337376E-4</v>
      </c>
      <c r="C113">
        <f t="shared" si="6"/>
        <v>0</v>
      </c>
      <c r="D113">
        <f t="shared" si="11"/>
        <v>0</v>
      </c>
      <c r="E113">
        <f t="shared" si="8"/>
        <v>0</v>
      </c>
      <c r="F113">
        <f t="shared" si="9"/>
        <v>0</v>
      </c>
    </row>
    <row r="114" spans="1:6" x14ac:dyDescent="0.3">
      <c r="A114">
        <f t="shared" si="10"/>
        <v>111</v>
      </c>
      <c r="B114">
        <f t="shared" si="7"/>
        <v>3.0527742768933296E-4</v>
      </c>
      <c r="C114">
        <f t="shared" si="6"/>
        <v>0</v>
      </c>
      <c r="D114">
        <f t="shared" si="11"/>
        <v>0</v>
      </c>
      <c r="E114">
        <f t="shared" si="8"/>
        <v>0</v>
      </c>
      <c r="F114">
        <f t="shared" si="9"/>
        <v>0</v>
      </c>
    </row>
    <row r="115" spans="1:6" x14ac:dyDescent="0.3">
      <c r="A115">
        <f t="shared" si="10"/>
        <v>112</v>
      </c>
      <c r="B115">
        <f t="shared" si="7"/>
        <v>4.006766238422471E-4</v>
      </c>
      <c r="C115">
        <f t="shared" si="6"/>
        <v>0</v>
      </c>
      <c r="D115">
        <f t="shared" si="11"/>
        <v>0</v>
      </c>
      <c r="E115">
        <f t="shared" si="8"/>
        <v>0</v>
      </c>
      <c r="F115">
        <f t="shared" si="9"/>
        <v>0</v>
      </c>
    </row>
    <row r="116" spans="1:6" x14ac:dyDescent="0.3">
      <c r="A116">
        <f t="shared" si="10"/>
        <v>113</v>
      </c>
      <c r="B116">
        <f t="shared" si="7"/>
        <v>5.212341920779708E-4</v>
      </c>
      <c r="C116">
        <f t="shared" si="6"/>
        <v>0</v>
      </c>
      <c r="D116">
        <f t="shared" si="11"/>
        <v>0</v>
      </c>
      <c r="E116">
        <f t="shared" si="8"/>
        <v>0</v>
      </c>
      <c r="F116">
        <f t="shared" si="9"/>
        <v>0</v>
      </c>
    </row>
    <row r="117" spans="1:6" x14ac:dyDescent="0.3">
      <c r="A117">
        <f t="shared" si="10"/>
        <v>114</v>
      </c>
      <c r="B117">
        <f t="shared" si="7"/>
        <v>6.7211777399527745E-4</v>
      </c>
      <c r="C117">
        <f t="shared" si="6"/>
        <v>0</v>
      </c>
      <c r="D117">
        <f t="shared" si="11"/>
        <v>0</v>
      </c>
      <c r="E117">
        <f t="shared" si="8"/>
        <v>0</v>
      </c>
      <c r="F117">
        <f t="shared" si="9"/>
        <v>0</v>
      </c>
    </row>
    <row r="118" spans="1:6" x14ac:dyDescent="0.3">
      <c r="A118">
        <f t="shared" si="10"/>
        <v>115</v>
      </c>
      <c r="B118">
        <f t="shared" si="7"/>
        <v>8.591418502374397E-4</v>
      </c>
      <c r="C118">
        <f t="shared" si="6"/>
        <v>0</v>
      </c>
      <c r="D118">
        <f t="shared" si="11"/>
        <v>0</v>
      </c>
      <c r="E118">
        <f t="shared" si="8"/>
        <v>0</v>
      </c>
      <c r="F118">
        <f t="shared" si="9"/>
        <v>0</v>
      </c>
    </row>
    <row r="119" spans="1:6" x14ac:dyDescent="0.3">
      <c r="A119">
        <f t="shared" si="10"/>
        <v>116</v>
      </c>
      <c r="B119">
        <f t="shared" si="7"/>
        <v>1.0887401033181385E-3</v>
      </c>
      <c r="C119">
        <f t="shared" si="6"/>
        <v>0</v>
      </c>
      <c r="D119">
        <f t="shared" si="11"/>
        <v>0</v>
      </c>
      <c r="E119">
        <f t="shared" si="8"/>
        <v>0</v>
      </c>
      <c r="F119">
        <f t="shared" si="9"/>
        <v>0</v>
      </c>
    </row>
    <row r="120" spans="1:6" x14ac:dyDescent="0.3">
      <c r="A120">
        <f t="shared" si="10"/>
        <v>117</v>
      </c>
      <c r="B120">
        <f t="shared" si="7"/>
        <v>1.3679042323740697E-3</v>
      </c>
      <c r="C120">
        <f t="shared" si="6"/>
        <v>0</v>
      </c>
      <c r="D120">
        <f t="shared" si="11"/>
        <v>0</v>
      </c>
      <c r="E120">
        <f t="shared" si="8"/>
        <v>0</v>
      </c>
      <c r="F120">
        <f t="shared" si="9"/>
        <v>0</v>
      </c>
    </row>
    <row r="121" spans="1:6" x14ac:dyDescent="0.3">
      <c r="A121">
        <f t="shared" si="10"/>
        <v>118</v>
      </c>
      <c r="B121">
        <f t="shared" si="7"/>
        <v>1.7040840860931251E-3</v>
      </c>
      <c r="C121">
        <f t="shared" si="6"/>
        <v>0</v>
      </c>
      <c r="D121">
        <f t="shared" si="11"/>
        <v>0</v>
      </c>
      <c r="E121">
        <f t="shared" si="8"/>
        <v>0</v>
      </c>
      <c r="F121">
        <f t="shared" si="9"/>
        <v>0</v>
      </c>
    </row>
    <row r="122" spans="1:6" x14ac:dyDescent="0.3">
      <c r="A122">
        <f t="shared" si="10"/>
        <v>119</v>
      </c>
      <c r="B122">
        <f t="shared" si="7"/>
        <v>2.1050450475267979E-3</v>
      </c>
      <c r="C122">
        <f t="shared" si="6"/>
        <v>0</v>
      </c>
      <c r="D122">
        <f t="shared" si="11"/>
        <v>0</v>
      </c>
      <c r="E122">
        <f t="shared" si="8"/>
        <v>0</v>
      </c>
      <c r="F122">
        <f t="shared" si="9"/>
        <v>0</v>
      </c>
    </row>
    <row r="123" spans="1:6" x14ac:dyDescent="0.3">
      <c r="A123">
        <f t="shared" si="10"/>
        <v>120</v>
      </c>
      <c r="B123">
        <f t="shared" si="7"/>
        <v>2.5786801832203268E-3</v>
      </c>
      <c r="C123">
        <f t="shared" si="6"/>
        <v>0</v>
      </c>
      <c r="D123">
        <f t="shared" si="11"/>
        <v>0</v>
      </c>
      <c r="E123">
        <f t="shared" si="8"/>
        <v>0</v>
      </c>
      <c r="F123">
        <f t="shared" si="9"/>
        <v>0</v>
      </c>
    </row>
    <row r="124" spans="1:6" x14ac:dyDescent="0.3">
      <c r="A124">
        <f t="shared" si="10"/>
        <v>121</v>
      </c>
      <c r="B124">
        <f t="shared" si="7"/>
        <v>3.1327767515155905E-3</v>
      </c>
      <c r="C124">
        <f t="shared" si="6"/>
        <v>0</v>
      </c>
      <c r="D124">
        <f t="shared" si="11"/>
        <v>0</v>
      </c>
      <c r="E124">
        <f t="shared" si="8"/>
        <v>0</v>
      </c>
      <c r="F124">
        <f t="shared" si="9"/>
        <v>0</v>
      </c>
    </row>
    <row r="125" spans="1:6" x14ac:dyDescent="0.3">
      <c r="A125">
        <f t="shared" si="10"/>
        <v>122</v>
      </c>
      <c r="B125">
        <f t="shared" si="7"/>
        <v>3.7747392005966726E-3</v>
      </c>
      <c r="C125">
        <f t="shared" si="6"/>
        <v>0</v>
      </c>
      <c r="D125">
        <f t="shared" si="11"/>
        <v>0</v>
      </c>
      <c r="E125">
        <f t="shared" si="8"/>
        <v>0</v>
      </c>
      <c r="F125">
        <f t="shared" si="9"/>
        <v>0</v>
      </c>
    </row>
    <row r="126" spans="1:6" x14ac:dyDescent="0.3">
      <c r="A126">
        <f t="shared" si="10"/>
        <v>123</v>
      </c>
      <c r="B126">
        <f t="shared" si="7"/>
        <v>4.5112736787618771E-3</v>
      </c>
      <c r="C126">
        <f t="shared" si="6"/>
        <v>0</v>
      </c>
      <c r="D126">
        <f t="shared" si="11"/>
        <v>0</v>
      </c>
      <c r="E126">
        <f t="shared" si="8"/>
        <v>0</v>
      </c>
      <c r="F126">
        <f t="shared" si="9"/>
        <v>0</v>
      </c>
    </row>
    <row r="127" spans="1:6" x14ac:dyDescent="0.3">
      <c r="A127">
        <f t="shared" si="10"/>
        <v>124</v>
      </c>
      <c r="B127">
        <f t="shared" si="7"/>
        <v>5.3480421836934883E-3</v>
      </c>
      <c r="C127">
        <f t="shared" si="6"/>
        <v>0</v>
      </c>
      <c r="D127">
        <f t="shared" si="11"/>
        <v>0</v>
      </c>
      <c r="E127">
        <f t="shared" si="8"/>
        <v>0</v>
      </c>
      <c r="F127">
        <f t="shared" si="9"/>
        <v>0</v>
      </c>
    </row>
    <row r="128" spans="1:6" x14ac:dyDescent="0.3">
      <c r="A128">
        <f t="shared" si="10"/>
        <v>125</v>
      </c>
      <c r="B128">
        <f t="shared" si="7"/>
        <v>6.2892976080235483E-3</v>
      </c>
      <c r="C128">
        <f t="shared" si="6"/>
        <v>0</v>
      </c>
      <c r="D128">
        <f t="shared" si="11"/>
        <v>0</v>
      </c>
      <c r="E128">
        <f t="shared" si="8"/>
        <v>0</v>
      </c>
      <c r="F128">
        <f t="shared" si="9"/>
        <v>0</v>
      </c>
    </row>
    <row r="129" spans="1:6" x14ac:dyDescent="0.3">
      <c r="A129">
        <f t="shared" si="10"/>
        <v>126</v>
      </c>
      <c r="B129">
        <f t="shared" si="7"/>
        <v>7.3375138760274636E-3</v>
      </c>
      <c r="C129">
        <f t="shared" si="6"/>
        <v>0</v>
      </c>
      <c r="D129">
        <f t="shared" si="11"/>
        <v>0</v>
      </c>
      <c r="E129">
        <f t="shared" si="8"/>
        <v>0</v>
      </c>
      <c r="F129">
        <f t="shared" si="9"/>
        <v>0</v>
      </c>
    </row>
    <row r="130" spans="1:6" x14ac:dyDescent="0.3">
      <c r="A130">
        <f t="shared" si="10"/>
        <v>127</v>
      </c>
      <c r="B130">
        <f t="shared" si="7"/>
        <v>8.4930278722522949E-3</v>
      </c>
      <c r="C130">
        <f t="shared" si="6"/>
        <v>0</v>
      </c>
      <c r="D130">
        <f t="shared" si="11"/>
        <v>0</v>
      </c>
      <c r="E130">
        <f t="shared" si="8"/>
        <v>0</v>
      </c>
      <c r="F130">
        <f t="shared" si="9"/>
        <v>0</v>
      </c>
    </row>
    <row r="131" spans="1:6" x14ac:dyDescent="0.3">
      <c r="A131">
        <f t="shared" si="10"/>
        <v>128</v>
      </c>
      <c r="B131">
        <f t="shared" si="7"/>
        <v>9.7537116970397367E-3</v>
      </c>
      <c r="C131">
        <f t="shared" ref="C131:C194" si="12">MAX(A131-$D$1,0)</f>
        <v>0</v>
      </c>
      <c r="D131">
        <f t="shared" si="11"/>
        <v>0</v>
      </c>
      <c r="E131">
        <f t="shared" si="8"/>
        <v>0</v>
      </c>
      <c r="F131">
        <f t="shared" si="9"/>
        <v>0</v>
      </c>
    </row>
    <row r="132" spans="1:6" x14ac:dyDescent="0.3">
      <c r="A132">
        <f t="shared" si="10"/>
        <v>129</v>
      </c>
      <c r="B132">
        <f t="shared" ref="B132:B195" si="13">_xlfn.POISSON.DIST(A132,$B$1,FALSE)</f>
        <v>1.1114694724533684E-2</v>
      </c>
      <c r="C132">
        <f t="shared" si="12"/>
        <v>0</v>
      </c>
      <c r="D132">
        <f t="shared" si="11"/>
        <v>0</v>
      </c>
      <c r="E132">
        <f t="shared" ref="E132:E195" si="14">MAX(A132-$F$1,0)</f>
        <v>0</v>
      </c>
      <c r="F132">
        <f t="shared" ref="F132:F195" si="15">B132*E132</f>
        <v>0</v>
      </c>
    </row>
    <row r="133" spans="1:6" x14ac:dyDescent="0.3">
      <c r="A133">
        <f t="shared" ref="A133:A196" si="16">A132+1</f>
        <v>130</v>
      </c>
      <c r="B133">
        <f t="shared" si="13"/>
        <v>1.2568154803895767E-2</v>
      </c>
      <c r="C133">
        <f t="shared" si="12"/>
        <v>0</v>
      </c>
      <c r="D133">
        <f t="shared" ref="D133:D196" si="17">B133*C133</f>
        <v>0</v>
      </c>
      <c r="E133">
        <f t="shared" si="14"/>
        <v>0</v>
      </c>
      <c r="F133">
        <f t="shared" si="15"/>
        <v>0</v>
      </c>
    </row>
    <row r="134" spans="1:6" x14ac:dyDescent="0.3">
      <c r="A134">
        <f t="shared" si="16"/>
        <v>131</v>
      </c>
      <c r="B134">
        <f t="shared" si="13"/>
        <v>1.4103196612005167E-2</v>
      </c>
      <c r="C134">
        <f t="shared" si="12"/>
        <v>0</v>
      </c>
      <c r="D134">
        <f t="shared" si="17"/>
        <v>0</v>
      </c>
      <c r="E134">
        <f t="shared" si="14"/>
        <v>0</v>
      </c>
      <c r="F134">
        <f t="shared" si="15"/>
        <v>0</v>
      </c>
    </row>
    <row r="135" spans="1:6" x14ac:dyDescent="0.3">
      <c r="A135">
        <f t="shared" si="16"/>
        <v>132</v>
      </c>
      <c r="B135">
        <f t="shared" si="13"/>
        <v>1.5705832590642104E-2</v>
      </c>
      <c r="C135">
        <f t="shared" si="12"/>
        <v>0</v>
      </c>
      <c r="D135">
        <f t="shared" si="17"/>
        <v>0</v>
      </c>
      <c r="E135">
        <f t="shared" si="14"/>
        <v>0</v>
      </c>
      <c r="F135">
        <f t="shared" si="15"/>
        <v>0</v>
      </c>
    </row>
    <row r="136" spans="1:6" x14ac:dyDescent="0.3">
      <c r="A136">
        <f t="shared" si="16"/>
        <v>133</v>
      </c>
      <c r="B136">
        <f t="shared" si="13"/>
        <v>1.735907812649919E-2</v>
      </c>
      <c r="C136">
        <f t="shared" si="12"/>
        <v>0</v>
      </c>
      <c r="D136">
        <f t="shared" si="17"/>
        <v>0</v>
      </c>
      <c r="E136">
        <f t="shared" si="14"/>
        <v>0</v>
      </c>
      <c r="F136">
        <f t="shared" si="15"/>
        <v>0</v>
      </c>
    </row>
    <row r="137" spans="1:6" x14ac:dyDescent="0.3">
      <c r="A137">
        <f t="shared" si="16"/>
        <v>134</v>
      </c>
      <c r="B137">
        <f t="shared" si="13"/>
        <v>1.9043167795487915E-2</v>
      </c>
      <c r="C137">
        <f t="shared" si="12"/>
        <v>0</v>
      </c>
      <c r="D137">
        <f t="shared" si="17"/>
        <v>0</v>
      </c>
      <c r="E137">
        <f t="shared" si="14"/>
        <v>0</v>
      </c>
      <c r="F137">
        <f t="shared" si="15"/>
        <v>0</v>
      </c>
    </row>
    <row r="138" spans="1:6" x14ac:dyDescent="0.3">
      <c r="A138">
        <f t="shared" si="16"/>
        <v>135</v>
      </c>
      <c r="B138">
        <f t="shared" si="13"/>
        <v>2.0735893821753486E-2</v>
      </c>
      <c r="C138">
        <f t="shared" si="12"/>
        <v>0</v>
      </c>
      <c r="D138">
        <f t="shared" si="17"/>
        <v>0</v>
      </c>
      <c r="E138">
        <f t="shared" si="14"/>
        <v>0</v>
      </c>
      <c r="F138">
        <f t="shared" si="15"/>
        <v>0</v>
      </c>
    </row>
    <row r="139" spans="1:6" x14ac:dyDescent="0.3">
      <c r="A139">
        <f t="shared" si="16"/>
        <v>136</v>
      </c>
      <c r="B139">
        <f t="shared" si="13"/>
        <v>2.2413061704395311E-2</v>
      </c>
      <c r="C139">
        <f t="shared" si="12"/>
        <v>0</v>
      </c>
      <c r="D139">
        <f t="shared" si="17"/>
        <v>0</v>
      </c>
      <c r="E139">
        <f t="shared" si="14"/>
        <v>0</v>
      </c>
      <c r="F139">
        <f t="shared" si="15"/>
        <v>0</v>
      </c>
    </row>
    <row r="140" spans="1:6" x14ac:dyDescent="0.3">
      <c r="A140">
        <f t="shared" si="16"/>
        <v>137</v>
      </c>
      <c r="B140">
        <f t="shared" si="13"/>
        <v>2.4049051609825671E-2</v>
      </c>
      <c r="C140">
        <f t="shared" si="12"/>
        <v>0</v>
      </c>
      <c r="D140">
        <f t="shared" si="17"/>
        <v>0</v>
      </c>
      <c r="E140">
        <f t="shared" si="14"/>
        <v>0</v>
      </c>
      <c r="F140">
        <f t="shared" si="15"/>
        <v>0</v>
      </c>
    </row>
    <row r="141" spans="1:6" x14ac:dyDescent="0.3">
      <c r="A141">
        <f t="shared" si="16"/>
        <v>138</v>
      </c>
      <c r="B141">
        <f t="shared" si="13"/>
        <v>2.5617468019162103E-2</v>
      </c>
      <c r="C141">
        <f t="shared" si="12"/>
        <v>0</v>
      </c>
      <c r="D141">
        <f t="shared" si="17"/>
        <v>0</v>
      </c>
      <c r="E141">
        <f t="shared" si="14"/>
        <v>0</v>
      </c>
      <c r="F141">
        <f t="shared" si="15"/>
        <v>0</v>
      </c>
    </row>
    <row r="142" spans="1:6" x14ac:dyDescent="0.3">
      <c r="A142">
        <f t="shared" si="16"/>
        <v>139</v>
      </c>
      <c r="B142">
        <f t="shared" si="13"/>
        <v>2.7091854667746971E-2</v>
      </c>
      <c r="C142">
        <f t="shared" si="12"/>
        <v>0</v>
      </c>
      <c r="D142">
        <f t="shared" si="17"/>
        <v>0</v>
      </c>
      <c r="E142">
        <f t="shared" si="14"/>
        <v>0</v>
      </c>
      <c r="F142">
        <f t="shared" si="15"/>
        <v>0</v>
      </c>
    </row>
    <row r="143" spans="1:6" x14ac:dyDescent="0.3">
      <c r="A143">
        <f t="shared" si="16"/>
        <v>140</v>
      </c>
      <c r="B143">
        <f t="shared" si="13"/>
        <v>2.8446447401134323E-2</v>
      </c>
      <c r="C143">
        <f t="shared" si="12"/>
        <v>0</v>
      </c>
      <c r="D143">
        <f t="shared" si="17"/>
        <v>0</v>
      </c>
      <c r="E143">
        <f t="shared" si="14"/>
        <v>0</v>
      </c>
      <c r="F143">
        <f t="shared" si="15"/>
        <v>0</v>
      </c>
    </row>
    <row r="144" spans="1:6" x14ac:dyDescent="0.3">
      <c r="A144">
        <f t="shared" si="16"/>
        <v>141</v>
      </c>
      <c r="B144">
        <f t="shared" si="13"/>
        <v>2.96569345245868E-2</v>
      </c>
      <c r="C144">
        <f t="shared" si="12"/>
        <v>0</v>
      </c>
      <c r="D144">
        <f t="shared" si="17"/>
        <v>0</v>
      </c>
      <c r="E144">
        <f t="shared" si="14"/>
        <v>0</v>
      </c>
      <c r="F144">
        <f t="shared" si="15"/>
        <v>0</v>
      </c>
    </row>
    <row r="145" spans="1:6" x14ac:dyDescent="0.3">
      <c r="A145">
        <f t="shared" si="16"/>
        <v>142</v>
      </c>
      <c r="B145">
        <f t="shared" si="13"/>
        <v>3.070119278249479E-2</v>
      </c>
      <c r="C145">
        <f t="shared" si="12"/>
        <v>0</v>
      </c>
      <c r="D145">
        <f t="shared" si="17"/>
        <v>0</v>
      </c>
      <c r="E145">
        <f t="shared" si="14"/>
        <v>0</v>
      </c>
      <c r="F145">
        <f t="shared" si="15"/>
        <v>0</v>
      </c>
    </row>
    <row r="146" spans="1:6" x14ac:dyDescent="0.3">
      <c r="A146">
        <f t="shared" si="16"/>
        <v>143</v>
      </c>
      <c r="B146">
        <f t="shared" si="13"/>
        <v>3.1559967405781396E-2</v>
      </c>
      <c r="C146">
        <f t="shared" si="12"/>
        <v>0</v>
      </c>
      <c r="D146">
        <f t="shared" si="17"/>
        <v>0</v>
      </c>
      <c r="E146">
        <f t="shared" si="14"/>
        <v>0</v>
      </c>
      <c r="F146">
        <f t="shared" si="15"/>
        <v>0</v>
      </c>
    </row>
    <row r="147" spans="1:6" x14ac:dyDescent="0.3">
      <c r="A147">
        <f t="shared" si="16"/>
        <v>144</v>
      </c>
      <c r="B147">
        <f t="shared" si="13"/>
        <v>3.2217466726735165E-2</v>
      </c>
      <c r="C147">
        <f t="shared" si="12"/>
        <v>0</v>
      </c>
      <c r="D147">
        <f t="shared" si="17"/>
        <v>0</v>
      </c>
      <c r="E147">
        <f t="shared" si="14"/>
        <v>1</v>
      </c>
      <c r="F147">
        <f t="shared" si="15"/>
        <v>3.2217466726735165E-2</v>
      </c>
    </row>
    <row r="148" spans="1:6" x14ac:dyDescent="0.3">
      <c r="A148">
        <f t="shared" si="16"/>
        <v>145</v>
      </c>
      <c r="B148">
        <f t="shared" si="13"/>
        <v>3.2661845578138407E-2</v>
      </c>
      <c r="C148">
        <f t="shared" si="12"/>
        <v>0</v>
      </c>
      <c r="D148">
        <f t="shared" si="17"/>
        <v>0</v>
      </c>
      <c r="E148">
        <f t="shared" si="14"/>
        <v>2</v>
      </c>
      <c r="F148">
        <f t="shared" si="15"/>
        <v>6.5323691156276814E-2</v>
      </c>
    </row>
    <row r="149" spans="1:6" x14ac:dyDescent="0.3">
      <c r="A149">
        <f t="shared" si="16"/>
        <v>146</v>
      </c>
      <c r="B149">
        <f t="shared" si="13"/>
        <v>3.2885556849221544E-2</v>
      </c>
      <c r="C149">
        <f t="shared" si="12"/>
        <v>0</v>
      </c>
      <c r="D149">
        <f t="shared" si="17"/>
        <v>0</v>
      </c>
      <c r="E149">
        <f t="shared" si="14"/>
        <v>3</v>
      </c>
      <c r="F149">
        <f t="shared" si="15"/>
        <v>9.8656670547664638E-2</v>
      </c>
    </row>
    <row r="150" spans="1:6" x14ac:dyDescent="0.3">
      <c r="A150">
        <f t="shared" si="16"/>
        <v>147</v>
      </c>
      <c r="B150">
        <f t="shared" si="13"/>
        <v>3.2885556849221544E-2</v>
      </c>
      <c r="C150">
        <f t="shared" si="12"/>
        <v>0</v>
      </c>
      <c r="D150">
        <f t="shared" si="17"/>
        <v>0</v>
      </c>
      <c r="E150">
        <f t="shared" si="14"/>
        <v>4</v>
      </c>
      <c r="F150">
        <f t="shared" si="15"/>
        <v>0.13154222739688617</v>
      </c>
    </row>
    <row r="151" spans="1:6" x14ac:dyDescent="0.3">
      <c r="A151">
        <f t="shared" si="16"/>
        <v>148</v>
      </c>
      <c r="B151">
        <f t="shared" si="13"/>
        <v>3.2663357140780856E-2</v>
      </c>
      <c r="C151">
        <f t="shared" si="12"/>
        <v>0</v>
      </c>
      <c r="D151">
        <f t="shared" si="17"/>
        <v>0</v>
      </c>
      <c r="E151">
        <f t="shared" si="14"/>
        <v>5</v>
      </c>
      <c r="F151">
        <f t="shared" si="15"/>
        <v>0.16331678570390429</v>
      </c>
    </row>
    <row r="152" spans="1:6" x14ac:dyDescent="0.3">
      <c r="A152">
        <f t="shared" si="16"/>
        <v>149</v>
      </c>
      <c r="B152">
        <f t="shared" si="13"/>
        <v>3.2224922816743537E-2</v>
      </c>
      <c r="C152">
        <f t="shared" si="12"/>
        <v>0</v>
      </c>
      <c r="D152">
        <f t="shared" si="17"/>
        <v>0</v>
      </c>
      <c r="E152">
        <f t="shared" si="14"/>
        <v>6</v>
      </c>
      <c r="F152">
        <f t="shared" si="15"/>
        <v>0.19334953690046122</v>
      </c>
    </row>
    <row r="153" spans="1:6" x14ac:dyDescent="0.3">
      <c r="A153">
        <f t="shared" si="16"/>
        <v>150</v>
      </c>
      <c r="B153">
        <f t="shared" si="13"/>
        <v>3.1580424360408671E-2</v>
      </c>
      <c r="C153">
        <f t="shared" si="12"/>
        <v>0</v>
      </c>
      <c r="D153">
        <f t="shared" si="17"/>
        <v>0</v>
      </c>
      <c r="E153">
        <f t="shared" si="14"/>
        <v>7</v>
      </c>
      <c r="F153">
        <f t="shared" si="15"/>
        <v>0.2210629705228607</v>
      </c>
    </row>
    <row r="154" spans="1:6" x14ac:dyDescent="0.3">
      <c r="A154">
        <f t="shared" si="16"/>
        <v>151</v>
      </c>
      <c r="B154">
        <f t="shared" si="13"/>
        <v>3.07438568276826E-2</v>
      </c>
      <c r="C154">
        <f t="shared" si="12"/>
        <v>0</v>
      </c>
      <c r="D154">
        <f t="shared" si="17"/>
        <v>0</v>
      </c>
      <c r="E154">
        <f t="shared" si="14"/>
        <v>8</v>
      </c>
      <c r="F154">
        <f t="shared" si="15"/>
        <v>0.2459508546214608</v>
      </c>
    </row>
    <row r="155" spans="1:6" x14ac:dyDescent="0.3">
      <c r="A155">
        <f t="shared" si="16"/>
        <v>152</v>
      </c>
      <c r="B155">
        <f t="shared" si="13"/>
        <v>2.9732545747824638E-2</v>
      </c>
      <c r="C155">
        <f t="shared" si="12"/>
        <v>0</v>
      </c>
      <c r="D155">
        <f t="shared" si="17"/>
        <v>0</v>
      </c>
      <c r="E155">
        <f t="shared" si="14"/>
        <v>9</v>
      </c>
      <c r="F155">
        <f t="shared" si="15"/>
        <v>0.26759291173042177</v>
      </c>
    </row>
    <row r="156" spans="1:6" x14ac:dyDescent="0.3">
      <c r="A156">
        <f t="shared" si="16"/>
        <v>153</v>
      </c>
      <c r="B156">
        <f t="shared" si="13"/>
        <v>2.8566563561635418E-2</v>
      </c>
      <c r="C156">
        <f t="shared" si="12"/>
        <v>0</v>
      </c>
      <c r="D156">
        <f t="shared" si="17"/>
        <v>0</v>
      </c>
      <c r="E156">
        <f t="shared" si="14"/>
        <v>10</v>
      </c>
      <c r="F156">
        <f t="shared" si="15"/>
        <v>0.28566563561635416</v>
      </c>
    </row>
    <row r="157" spans="1:6" x14ac:dyDescent="0.3">
      <c r="A157">
        <f t="shared" si="16"/>
        <v>154</v>
      </c>
      <c r="B157">
        <f t="shared" si="13"/>
        <v>2.7268083399742911E-2</v>
      </c>
      <c r="C157">
        <f t="shared" si="12"/>
        <v>0</v>
      </c>
      <c r="D157">
        <f t="shared" si="17"/>
        <v>0</v>
      </c>
      <c r="E157">
        <f t="shared" si="14"/>
        <v>11</v>
      </c>
      <c r="F157">
        <f t="shared" si="15"/>
        <v>0.299948917397172</v>
      </c>
    </row>
    <row r="158" spans="1:6" x14ac:dyDescent="0.3">
      <c r="A158">
        <f t="shared" si="16"/>
        <v>155</v>
      </c>
      <c r="B158">
        <f t="shared" si="13"/>
        <v>2.5860698450078747E-2</v>
      </c>
      <c r="C158">
        <f t="shared" si="12"/>
        <v>0</v>
      </c>
      <c r="D158">
        <f t="shared" si="17"/>
        <v>0</v>
      </c>
      <c r="E158">
        <f t="shared" si="14"/>
        <v>12</v>
      </c>
      <c r="F158">
        <f t="shared" si="15"/>
        <v>0.31032838140094499</v>
      </c>
    </row>
    <row r="159" spans="1:6" x14ac:dyDescent="0.3">
      <c r="A159">
        <f t="shared" si="16"/>
        <v>156</v>
      </c>
      <c r="B159">
        <f t="shared" si="13"/>
        <v>2.4368735077958833E-2</v>
      </c>
      <c r="C159">
        <f t="shared" si="12"/>
        <v>1</v>
      </c>
      <c r="D159">
        <f t="shared" si="17"/>
        <v>2.4368735077958833E-2</v>
      </c>
      <c r="E159">
        <f t="shared" si="14"/>
        <v>13</v>
      </c>
      <c r="F159">
        <f t="shared" si="15"/>
        <v>0.31679355601346482</v>
      </c>
    </row>
    <row r="160" spans="1:6" x14ac:dyDescent="0.3">
      <c r="A160">
        <f t="shared" si="16"/>
        <v>157</v>
      </c>
      <c r="B160">
        <f t="shared" si="13"/>
        <v>2.2816586346878626E-2</v>
      </c>
      <c r="C160">
        <f t="shared" si="12"/>
        <v>2</v>
      </c>
      <c r="D160">
        <f t="shared" si="17"/>
        <v>4.5633172693757253E-2</v>
      </c>
      <c r="E160">
        <f t="shared" si="14"/>
        <v>14</v>
      </c>
      <c r="F160">
        <f t="shared" si="15"/>
        <v>0.31943220885630075</v>
      </c>
    </row>
    <row r="161" spans="1:6" x14ac:dyDescent="0.3">
      <c r="A161">
        <f t="shared" si="16"/>
        <v>158</v>
      </c>
      <c r="B161">
        <f t="shared" si="13"/>
        <v>2.1228089829057956E-2</v>
      </c>
      <c r="C161">
        <f t="shared" si="12"/>
        <v>3</v>
      </c>
      <c r="D161">
        <f t="shared" si="17"/>
        <v>6.3684269487173872E-2</v>
      </c>
      <c r="E161">
        <f t="shared" si="14"/>
        <v>15</v>
      </c>
      <c r="F161">
        <f t="shared" si="15"/>
        <v>0.31842134743586936</v>
      </c>
    </row>
    <row r="162" spans="1:6" x14ac:dyDescent="0.3">
      <c r="A162">
        <f t="shared" si="16"/>
        <v>159</v>
      </c>
      <c r="B162">
        <f t="shared" si="13"/>
        <v>1.9625969841959273E-2</v>
      </c>
      <c r="C162">
        <f t="shared" si="12"/>
        <v>4</v>
      </c>
      <c r="D162">
        <f t="shared" si="17"/>
        <v>7.8503879367837093E-2</v>
      </c>
      <c r="E162">
        <f t="shared" si="14"/>
        <v>16</v>
      </c>
      <c r="F162">
        <f t="shared" si="15"/>
        <v>0.31401551747134837</v>
      </c>
    </row>
    <row r="163" spans="1:6" x14ac:dyDescent="0.3">
      <c r="A163">
        <f t="shared" si="16"/>
        <v>160</v>
      </c>
      <c r="B163">
        <f t="shared" si="13"/>
        <v>1.8031359792300045E-2</v>
      </c>
      <c r="C163">
        <f t="shared" si="12"/>
        <v>5</v>
      </c>
      <c r="D163">
        <f t="shared" si="17"/>
        <v>9.0156798961500223E-2</v>
      </c>
      <c r="E163">
        <f t="shared" si="14"/>
        <v>17</v>
      </c>
      <c r="F163">
        <f t="shared" si="15"/>
        <v>0.30653311646910075</v>
      </c>
    </row>
    <row r="164" spans="1:6" x14ac:dyDescent="0.3">
      <c r="A164">
        <f t="shared" si="16"/>
        <v>161</v>
      </c>
      <c r="B164">
        <f t="shared" si="13"/>
        <v>1.6463415462534822E-2</v>
      </c>
      <c r="C164">
        <f t="shared" si="12"/>
        <v>6</v>
      </c>
      <c r="D164">
        <f t="shared" si="17"/>
        <v>9.8780492775208922E-2</v>
      </c>
      <c r="E164">
        <f t="shared" si="14"/>
        <v>18</v>
      </c>
      <c r="F164">
        <f t="shared" si="15"/>
        <v>0.29634147832562679</v>
      </c>
    </row>
    <row r="165" spans="1:6" x14ac:dyDescent="0.3">
      <c r="A165">
        <f t="shared" si="16"/>
        <v>162</v>
      </c>
      <c r="B165">
        <f t="shared" si="13"/>
        <v>1.4939025141929789E-2</v>
      </c>
      <c r="C165">
        <f t="shared" si="12"/>
        <v>7</v>
      </c>
      <c r="D165">
        <f t="shared" si="17"/>
        <v>0.10457317599350852</v>
      </c>
      <c r="E165">
        <f t="shared" si="14"/>
        <v>19</v>
      </c>
      <c r="F165">
        <f t="shared" si="15"/>
        <v>0.28384147769666601</v>
      </c>
    </row>
    <row r="166" spans="1:6" x14ac:dyDescent="0.3">
      <c r="A166">
        <f t="shared" si="16"/>
        <v>163</v>
      </c>
      <c r="B166">
        <f t="shared" si="13"/>
        <v>1.3472617766034816E-2</v>
      </c>
      <c r="C166">
        <f t="shared" si="12"/>
        <v>8</v>
      </c>
      <c r="D166">
        <f t="shared" si="17"/>
        <v>0.10778094212827853</v>
      </c>
      <c r="E166">
        <f t="shared" si="14"/>
        <v>20</v>
      </c>
      <c r="F166">
        <f t="shared" si="15"/>
        <v>0.26945235532069634</v>
      </c>
    </row>
    <row r="167" spans="1:6" x14ac:dyDescent="0.3">
      <c r="A167">
        <f t="shared" si="16"/>
        <v>164</v>
      </c>
      <c r="B167">
        <f t="shared" si="13"/>
        <v>1.2076065924433671E-2</v>
      </c>
      <c r="C167">
        <f t="shared" si="12"/>
        <v>9</v>
      </c>
      <c r="D167">
        <f t="shared" si="17"/>
        <v>0.10868459331990303</v>
      </c>
      <c r="E167">
        <f t="shared" si="14"/>
        <v>21</v>
      </c>
      <c r="F167">
        <f t="shared" si="15"/>
        <v>0.25359738441310709</v>
      </c>
    </row>
    <row r="168" spans="1:6" x14ac:dyDescent="0.3">
      <c r="A168">
        <f t="shared" si="16"/>
        <v>165</v>
      </c>
      <c r="B168">
        <f t="shared" si="13"/>
        <v>1.0758676914495443E-2</v>
      </c>
      <c r="C168">
        <f t="shared" si="12"/>
        <v>10</v>
      </c>
      <c r="D168">
        <f t="shared" si="17"/>
        <v>0.10758676914495444</v>
      </c>
      <c r="E168">
        <f t="shared" si="14"/>
        <v>22</v>
      </c>
      <c r="F168">
        <f t="shared" si="15"/>
        <v>0.23669089211889974</v>
      </c>
    </row>
    <row r="169" spans="1:6" x14ac:dyDescent="0.3">
      <c r="A169">
        <f t="shared" si="16"/>
        <v>166</v>
      </c>
      <c r="B169">
        <f t="shared" si="13"/>
        <v>9.5272620869327109E-3</v>
      </c>
      <c r="C169">
        <f t="shared" si="12"/>
        <v>11</v>
      </c>
      <c r="D169">
        <f t="shared" si="17"/>
        <v>0.10479988295625982</v>
      </c>
      <c r="E169">
        <f t="shared" si="14"/>
        <v>23</v>
      </c>
      <c r="F169">
        <f t="shared" si="15"/>
        <v>0.21912702799945236</v>
      </c>
    </row>
    <row r="170" spans="1:6" x14ac:dyDescent="0.3">
      <c r="A170">
        <f t="shared" si="16"/>
        <v>167</v>
      </c>
      <c r="B170">
        <f t="shared" si="13"/>
        <v>8.386272615443776E-3</v>
      </c>
      <c r="C170">
        <f t="shared" si="12"/>
        <v>12</v>
      </c>
      <c r="D170">
        <f t="shared" si="17"/>
        <v>0.10063527138532531</v>
      </c>
      <c r="E170">
        <f t="shared" si="14"/>
        <v>24</v>
      </c>
      <c r="F170">
        <f t="shared" si="15"/>
        <v>0.20127054277065062</v>
      </c>
    </row>
    <row r="171" spans="1:6" x14ac:dyDescent="0.3">
      <c r="A171">
        <f t="shared" si="16"/>
        <v>168</v>
      </c>
      <c r="B171">
        <f t="shared" si="13"/>
        <v>7.3379885385132697E-3</v>
      </c>
      <c r="C171">
        <f t="shared" si="12"/>
        <v>13</v>
      </c>
      <c r="D171">
        <f t="shared" si="17"/>
        <v>9.5393851000672505E-2</v>
      </c>
      <c r="E171">
        <f t="shared" si="14"/>
        <v>25</v>
      </c>
      <c r="F171">
        <f t="shared" si="15"/>
        <v>0.18344971346283173</v>
      </c>
    </row>
    <row r="172" spans="1:6" x14ac:dyDescent="0.3">
      <c r="A172">
        <f t="shared" si="16"/>
        <v>169</v>
      </c>
      <c r="B172">
        <f t="shared" si="13"/>
        <v>6.3827474269908284E-3</v>
      </c>
      <c r="C172">
        <f t="shared" si="12"/>
        <v>14</v>
      </c>
      <c r="D172">
        <f t="shared" si="17"/>
        <v>8.9358463977871602E-2</v>
      </c>
      <c r="E172">
        <f t="shared" si="14"/>
        <v>26</v>
      </c>
      <c r="F172">
        <f t="shared" si="15"/>
        <v>0.16595143310176153</v>
      </c>
    </row>
    <row r="173" spans="1:6" x14ac:dyDescent="0.3">
      <c r="A173">
        <f t="shared" si="16"/>
        <v>170</v>
      </c>
      <c r="B173">
        <f t="shared" si="13"/>
        <v>5.519199245692088E-3</v>
      </c>
      <c r="C173">
        <f t="shared" si="12"/>
        <v>15</v>
      </c>
      <c r="D173">
        <f t="shared" si="17"/>
        <v>8.2787988685381314E-2</v>
      </c>
      <c r="E173">
        <f t="shared" si="14"/>
        <v>27</v>
      </c>
      <c r="F173">
        <f t="shared" si="15"/>
        <v>0.14901837963368639</v>
      </c>
    </row>
    <row r="174" spans="1:6" x14ac:dyDescent="0.3">
      <c r="A174">
        <f t="shared" si="16"/>
        <v>171</v>
      </c>
      <c r="B174">
        <f t="shared" si="13"/>
        <v>4.7445747901563627E-3</v>
      </c>
      <c r="C174">
        <f t="shared" si="12"/>
        <v>16</v>
      </c>
      <c r="D174">
        <f t="shared" si="17"/>
        <v>7.5913196642501804E-2</v>
      </c>
      <c r="E174">
        <f t="shared" si="14"/>
        <v>28</v>
      </c>
      <c r="F174">
        <f t="shared" si="15"/>
        <v>0.13284809412437815</v>
      </c>
    </row>
    <row r="175" spans="1:6" x14ac:dyDescent="0.3">
      <c r="A175">
        <f t="shared" si="16"/>
        <v>172</v>
      </c>
      <c r="B175">
        <f t="shared" si="13"/>
        <v>4.054956361354548E-3</v>
      </c>
      <c r="C175">
        <f t="shared" si="12"/>
        <v>17</v>
      </c>
      <c r="D175">
        <f t="shared" si="17"/>
        <v>6.893425814302731E-2</v>
      </c>
      <c r="E175">
        <f t="shared" si="14"/>
        <v>29</v>
      </c>
      <c r="F175">
        <f t="shared" si="15"/>
        <v>0.1175937344792819</v>
      </c>
    </row>
    <row r="176" spans="1:6" x14ac:dyDescent="0.3">
      <c r="A176">
        <f t="shared" si="16"/>
        <v>173</v>
      </c>
      <c r="B176">
        <f t="shared" si="13"/>
        <v>3.4455409544457698E-3</v>
      </c>
      <c r="C176">
        <f t="shared" si="12"/>
        <v>18</v>
      </c>
      <c r="D176">
        <f t="shared" si="17"/>
        <v>6.2019737180023855E-2</v>
      </c>
      <c r="E176">
        <f t="shared" si="14"/>
        <v>30</v>
      </c>
      <c r="F176">
        <f t="shared" si="15"/>
        <v>0.10336622863337309</v>
      </c>
    </row>
    <row r="177" spans="1:6" x14ac:dyDescent="0.3">
      <c r="A177">
        <f t="shared" si="16"/>
        <v>174</v>
      </c>
      <c r="B177">
        <f t="shared" si="13"/>
        <v>2.9108880477214391E-3</v>
      </c>
      <c r="C177">
        <f t="shared" si="12"/>
        <v>19</v>
      </c>
      <c r="D177">
        <f t="shared" si="17"/>
        <v>5.5306872906707341E-2</v>
      </c>
      <c r="E177">
        <f t="shared" si="14"/>
        <v>31</v>
      </c>
      <c r="F177">
        <f t="shared" si="15"/>
        <v>9.0237529479364614E-2</v>
      </c>
    </row>
    <row r="178" spans="1:6" x14ac:dyDescent="0.3">
      <c r="A178">
        <f t="shared" si="16"/>
        <v>175</v>
      </c>
      <c r="B178">
        <f t="shared" si="13"/>
        <v>2.445145960086013E-3</v>
      </c>
      <c r="C178">
        <f t="shared" si="12"/>
        <v>20</v>
      </c>
      <c r="D178">
        <f t="shared" si="17"/>
        <v>4.8902919201720262E-2</v>
      </c>
      <c r="E178">
        <f t="shared" si="14"/>
        <v>32</v>
      </c>
      <c r="F178">
        <f t="shared" si="15"/>
        <v>7.8244670722752416E-2</v>
      </c>
    </row>
    <row r="179" spans="1:6" x14ac:dyDescent="0.3">
      <c r="A179">
        <f t="shared" si="16"/>
        <v>176</v>
      </c>
      <c r="B179">
        <f t="shared" si="13"/>
        <v>2.0422525916627401E-3</v>
      </c>
      <c r="C179">
        <f t="shared" si="12"/>
        <v>21</v>
      </c>
      <c r="D179">
        <f t="shared" si="17"/>
        <v>4.288730442491754E-2</v>
      </c>
      <c r="E179">
        <f t="shared" si="14"/>
        <v>33</v>
      </c>
      <c r="F179">
        <f t="shared" si="15"/>
        <v>6.7394335524870425E-2</v>
      </c>
    </row>
    <row r="180" spans="1:6" x14ac:dyDescent="0.3">
      <c r="A180">
        <f t="shared" si="16"/>
        <v>177</v>
      </c>
      <c r="B180">
        <f t="shared" si="13"/>
        <v>1.6961080846012724E-3</v>
      </c>
      <c r="C180">
        <f t="shared" si="12"/>
        <v>22</v>
      </c>
      <c r="D180">
        <f t="shared" si="17"/>
        <v>3.7314377861227994E-2</v>
      </c>
      <c r="E180">
        <f t="shared" si="14"/>
        <v>34</v>
      </c>
      <c r="F180">
        <f t="shared" si="15"/>
        <v>5.766767487644326E-2</v>
      </c>
    </row>
    <row r="181" spans="1:6" x14ac:dyDescent="0.3">
      <c r="A181">
        <f t="shared" si="16"/>
        <v>178</v>
      </c>
      <c r="B181">
        <f t="shared" si="13"/>
        <v>1.4007184743617175E-3</v>
      </c>
      <c r="C181">
        <f t="shared" si="12"/>
        <v>23</v>
      </c>
      <c r="D181">
        <f t="shared" si="17"/>
        <v>3.2216524910319504E-2</v>
      </c>
      <c r="E181">
        <f t="shared" si="14"/>
        <v>35</v>
      </c>
      <c r="F181">
        <f t="shared" si="15"/>
        <v>4.9025146602660108E-2</v>
      </c>
    </row>
    <row r="182" spans="1:6" x14ac:dyDescent="0.3">
      <c r="A182">
        <f t="shared" si="16"/>
        <v>179</v>
      </c>
      <c r="B182">
        <f t="shared" si="13"/>
        <v>1.1503107024087831E-3</v>
      </c>
      <c r="C182">
        <f t="shared" si="12"/>
        <v>24</v>
      </c>
      <c r="D182">
        <f t="shared" si="17"/>
        <v>2.7607456857810797E-2</v>
      </c>
      <c r="E182">
        <f t="shared" si="14"/>
        <v>36</v>
      </c>
      <c r="F182">
        <f t="shared" si="15"/>
        <v>4.1411185286716196E-2</v>
      </c>
    </row>
    <row r="183" spans="1:6" x14ac:dyDescent="0.3">
      <c r="A183">
        <f t="shared" si="16"/>
        <v>180</v>
      </c>
      <c r="B183">
        <f t="shared" si="13"/>
        <v>9.394204069671767E-4</v>
      </c>
      <c r="C183">
        <f t="shared" si="12"/>
        <v>25</v>
      </c>
      <c r="D183">
        <f t="shared" si="17"/>
        <v>2.3485510174179419E-2</v>
      </c>
      <c r="E183">
        <f t="shared" si="14"/>
        <v>37</v>
      </c>
      <c r="F183">
        <f t="shared" si="15"/>
        <v>3.4758555057785537E-2</v>
      </c>
    </row>
    <row r="184" spans="1:6" x14ac:dyDescent="0.3">
      <c r="A184">
        <f t="shared" si="16"/>
        <v>181</v>
      </c>
      <c r="B184">
        <f t="shared" si="13"/>
        <v>7.6295469516118289E-4</v>
      </c>
      <c r="C184">
        <f t="shared" si="12"/>
        <v>26</v>
      </c>
      <c r="D184">
        <f t="shared" si="17"/>
        <v>1.9836822074190755E-2</v>
      </c>
      <c r="E184">
        <f t="shared" si="14"/>
        <v>38</v>
      </c>
      <c r="F184">
        <f t="shared" si="15"/>
        <v>2.899227841612495E-2</v>
      </c>
    </row>
    <row r="185" spans="1:6" x14ac:dyDescent="0.3">
      <c r="A185">
        <f t="shared" si="16"/>
        <v>182</v>
      </c>
      <c r="B185">
        <f t="shared" si="13"/>
        <v>6.1623263839941979E-4</v>
      </c>
      <c r="C185">
        <f t="shared" si="12"/>
        <v>27</v>
      </c>
      <c r="D185">
        <f t="shared" si="17"/>
        <v>1.6638281236784333E-2</v>
      </c>
      <c r="E185">
        <f t="shared" si="14"/>
        <v>39</v>
      </c>
      <c r="F185">
        <f t="shared" si="15"/>
        <v>2.4033072897577373E-2</v>
      </c>
    </row>
    <row r="186" spans="1:6" x14ac:dyDescent="0.3">
      <c r="A186">
        <f t="shared" si="16"/>
        <v>183</v>
      </c>
      <c r="B186">
        <f t="shared" si="13"/>
        <v>4.9500654559953006E-4</v>
      </c>
      <c r="C186">
        <f t="shared" si="12"/>
        <v>28</v>
      </c>
      <c r="D186">
        <f t="shared" si="17"/>
        <v>1.3860183276786842E-2</v>
      </c>
      <c r="E186">
        <f t="shared" si="14"/>
        <v>40</v>
      </c>
      <c r="F186">
        <f t="shared" si="15"/>
        <v>1.9800261823981202E-2</v>
      </c>
    </row>
    <row r="187" spans="1:6" x14ac:dyDescent="0.3">
      <c r="A187">
        <f t="shared" si="16"/>
        <v>184</v>
      </c>
      <c r="B187">
        <f t="shared" si="13"/>
        <v>3.9546718588658319E-4</v>
      </c>
      <c r="C187">
        <f t="shared" si="12"/>
        <v>29</v>
      </c>
      <c r="D187">
        <f t="shared" si="17"/>
        <v>1.1468548390710912E-2</v>
      </c>
      <c r="E187">
        <f t="shared" si="14"/>
        <v>41</v>
      </c>
      <c r="F187">
        <f t="shared" si="15"/>
        <v>1.621415462134991E-2</v>
      </c>
    </row>
    <row r="188" spans="1:6" x14ac:dyDescent="0.3">
      <c r="A188">
        <f t="shared" si="16"/>
        <v>185</v>
      </c>
      <c r="B188">
        <f t="shared" si="13"/>
        <v>3.142360882450138E-4</v>
      </c>
      <c r="C188">
        <f t="shared" si="12"/>
        <v>30</v>
      </c>
      <c r="D188">
        <f t="shared" si="17"/>
        <v>9.4270826473504144E-3</v>
      </c>
      <c r="E188">
        <f t="shared" si="14"/>
        <v>42</v>
      </c>
      <c r="F188">
        <f t="shared" si="15"/>
        <v>1.3197915706290579E-2</v>
      </c>
    </row>
    <row r="189" spans="1:6" x14ac:dyDescent="0.3">
      <c r="A189">
        <f t="shared" si="16"/>
        <v>186</v>
      </c>
      <c r="B189">
        <f t="shared" si="13"/>
        <v>2.483478761936413E-4</v>
      </c>
      <c r="C189">
        <f t="shared" si="12"/>
        <v>31</v>
      </c>
      <c r="D189">
        <f t="shared" si="17"/>
        <v>7.69878416200288E-3</v>
      </c>
      <c r="E189">
        <f t="shared" si="14"/>
        <v>43</v>
      </c>
      <c r="F189">
        <f t="shared" si="15"/>
        <v>1.0678958676326575E-2</v>
      </c>
    </row>
    <row r="190" spans="1:6" x14ac:dyDescent="0.3">
      <c r="A190">
        <f t="shared" si="16"/>
        <v>187</v>
      </c>
      <c r="B190">
        <f t="shared" si="13"/>
        <v>1.952253358313645E-4</v>
      </c>
      <c r="C190">
        <f t="shared" si="12"/>
        <v>32</v>
      </c>
      <c r="D190">
        <f t="shared" si="17"/>
        <v>6.2472107466036639E-3</v>
      </c>
      <c r="E190">
        <f t="shared" si="14"/>
        <v>44</v>
      </c>
      <c r="F190">
        <f t="shared" si="15"/>
        <v>8.589914776580037E-3</v>
      </c>
    </row>
    <row r="191" spans="1:6" x14ac:dyDescent="0.3">
      <c r="A191">
        <f t="shared" si="16"/>
        <v>188</v>
      </c>
      <c r="B191">
        <f t="shared" si="13"/>
        <v>1.5264959769792976E-4</v>
      </c>
      <c r="C191">
        <f t="shared" si="12"/>
        <v>33</v>
      </c>
      <c r="D191">
        <f t="shared" si="17"/>
        <v>5.037436724031682E-3</v>
      </c>
      <c r="E191">
        <f t="shared" si="14"/>
        <v>45</v>
      </c>
      <c r="F191">
        <f t="shared" si="15"/>
        <v>6.8692318964068393E-3</v>
      </c>
    </row>
    <row r="192" spans="1:6" x14ac:dyDescent="0.3">
      <c r="A192">
        <f t="shared" si="16"/>
        <v>189</v>
      </c>
      <c r="B192">
        <f t="shared" si="13"/>
        <v>1.187274648761672E-4</v>
      </c>
      <c r="C192">
        <f t="shared" si="12"/>
        <v>34</v>
      </c>
      <c r="D192">
        <f t="shared" si="17"/>
        <v>4.0367338057896848E-3</v>
      </c>
      <c r="E192">
        <f t="shared" si="14"/>
        <v>46</v>
      </c>
      <c r="F192">
        <f t="shared" si="15"/>
        <v>5.461463384303691E-3</v>
      </c>
    </row>
    <row r="193" spans="1:6" x14ac:dyDescent="0.3">
      <c r="A193">
        <f t="shared" si="16"/>
        <v>190</v>
      </c>
      <c r="B193">
        <f t="shared" si="13"/>
        <v>9.1857564930508554E-5</v>
      </c>
      <c r="C193">
        <f t="shared" si="12"/>
        <v>35</v>
      </c>
      <c r="D193">
        <f t="shared" si="17"/>
        <v>3.2150147725677992E-3</v>
      </c>
      <c r="E193">
        <f t="shared" si="14"/>
        <v>47</v>
      </c>
      <c r="F193">
        <f t="shared" si="15"/>
        <v>4.3173055517339021E-3</v>
      </c>
    </row>
    <row r="194" spans="1:6" x14ac:dyDescent="0.3">
      <c r="A194">
        <f t="shared" si="16"/>
        <v>191</v>
      </c>
      <c r="B194">
        <f t="shared" si="13"/>
        <v>7.0696659920338687E-5</v>
      </c>
      <c r="C194">
        <f t="shared" si="12"/>
        <v>36</v>
      </c>
      <c r="D194">
        <f t="shared" si="17"/>
        <v>2.5450797571321929E-3</v>
      </c>
      <c r="E194">
        <f t="shared" si="14"/>
        <v>48</v>
      </c>
      <c r="F194">
        <f t="shared" si="15"/>
        <v>3.3934396761762572E-3</v>
      </c>
    </row>
    <row r="195" spans="1:6" x14ac:dyDescent="0.3">
      <c r="A195">
        <f t="shared" si="16"/>
        <v>192</v>
      </c>
      <c r="B195">
        <f t="shared" si="13"/>
        <v>5.4127130251509677E-5</v>
      </c>
      <c r="C195">
        <f t="shared" ref="C195:C258" si="18">MAX(A195-$D$1,0)</f>
        <v>37</v>
      </c>
      <c r="D195">
        <f t="shared" si="17"/>
        <v>2.0027038193058582E-3</v>
      </c>
      <c r="E195">
        <f t="shared" si="14"/>
        <v>49</v>
      </c>
      <c r="F195">
        <f t="shared" si="15"/>
        <v>2.652229382323974E-3</v>
      </c>
    </row>
    <row r="196" spans="1:6" x14ac:dyDescent="0.3">
      <c r="A196">
        <f t="shared" si="16"/>
        <v>193</v>
      </c>
      <c r="B196">
        <f t="shared" ref="B196:B259" si="19">_xlfn.POISSON.DIST(A196,$B$1,FALSE)</f>
        <v>4.1226363455812797E-5</v>
      </c>
      <c r="C196">
        <f t="shared" si="18"/>
        <v>38</v>
      </c>
      <c r="D196">
        <f t="shared" si="17"/>
        <v>1.5666018113208863E-3</v>
      </c>
      <c r="E196">
        <f t="shared" ref="E196:E259" si="20">MAX(A196-$F$1,0)</f>
        <v>50</v>
      </c>
      <c r="F196">
        <f t="shared" ref="F196:F259" si="21">B196*E196</f>
        <v>2.0613181727906398E-3</v>
      </c>
    </row>
    <row r="197" spans="1:6" x14ac:dyDescent="0.3">
      <c r="A197">
        <f t="shared" ref="A197:A260" si="22">A196+1</f>
        <v>194</v>
      </c>
      <c r="B197">
        <f t="shared" si="19"/>
        <v>3.1238533134043932E-5</v>
      </c>
      <c r="C197">
        <f t="shared" si="18"/>
        <v>39</v>
      </c>
      <c r="D197">
        <f t="shared" ref="D197:D260" si="23">B197*C197</f>
        <v>1.2183027922277134E-3</v>
      </c>
      <c r="E197">
        <f t="shared" si="20"/>
        <v>51</v>
      </c>
      <c r="F197">
        <f t="shared" si="21"/>
        <v>1.5931651898362406E-3</v>
      </c>
    </row>
    <row r="198" spans="1:6" x14ac:dyDescent="0.3">
      <c r="A198">
        <f t="shared" si="22"/>
        <v>195</v>
      </c>
      <c r="B198">
        <f t="shared" si="19"/>
        <v>2.35490480548945E-5</v>
      </c>
      <c r="C198">
        <f t="shared" si="18"/>
        <v>40</v>
      </c>
      <c r="D198">
        <f t="shared" si="23"/>
        <v>9.4196192219577997E-4</v>
      </c>
      <c r="E198">
        <f t="shared" si="20"/>
        <v>52</v>
      </c>
      <c r="F198">
        <f t="shared" si="21"/>
        <v>1.2245504988545139E-3</v>
      </c>
    </row>
    <row r="199" spans="1:6" x14ac:dyDescent="0.3">
      <c r="A199">
        <f t="shared" si="22"/>
        <v>196</v>
      </c>
      <c r="B199">
        <f t="shared" si="19"/>
        <v>1.7661786041170896E-5</v>
      </c>
      <c r="C199">
        <f t="shared" si="18"/>
        <v>41</v>
      </c>
      <c r="D199">
        <f t="shared" si="23"/>
        <v>7.2413322768800675E-4</v>
      </c>
      <c r="E199">
        <f t="shared" si="20"/>
        <v>53</v>
      </c>
      <c r="F199">
        <f t="shared" si="21"/>
        <v>9.3607466018205752E-4</v>
      </c>
    </row>
    <row r="200" spans="1:6" x14ac:dyDescent="0.3">
      <c r="A200">
        <f t="shared" si="22"/>
        <v>197</v>
      </c>
      <c r="B200">
        <f t="shared" si="19"/>
        <v>1.3179099228690857E-5</v>
      </c>
      <c r="C200">
        <f t="shared" si="18"/>
        <v>42</v>
      </c>
      <c r="D200">
        <f t="shared" si="23"/>
        <v>5.53522167605016E-4</v>
      </c>
      <c r="E200">
        <f t="shared" si="20"/>
        <v>54</v>
      </c>
      <c r="F200">
        <f t="shared" si="21"/>
        <v>7.1167135834930627E-4</v>
      </c>
    </row>
    <row r="201" spans="1:6" x14ac:dyDescent="0.3">
      <c r="A201">
        <f t="shared" si="22"/>
        <v>198</v>
      </c>
      <c r="B201">
        <f t="shared" si="19"/>
        <v>9.7844827606948264E-6</v>
      </c>
      <c r="C201">
        <f t="shared" si="18"/>
        <v>43</v>
      </c>
      <c r="D201">
        <f t="shared" si="23"/>
        <v>4.2073275870987753E-4</v>
      </c>
      <c r="E201">
        <f t="shared" si="20"/>
        <v>55</v>
      </c>
      <c r="F201">
        <f t="shared" si="21"/>
        <v>5.381465518382154E-4</v>
      </c>
    </row>
    <row r="202" spans="1:6" x14ac:dyDescent="0.3">
      <c r="A202">
        <f t="shared" si="22"/>
        <v>199</v>
      </c>
      <c r="B202">
        <f t="shared" si="19"/>
        <v>7.2277334965936234E-6</v>
      </c>
      <c r="C202">
        <f t="shared" si="18"/>
        <v>44</v>
      </c>
      <c r="D202">
        <f t="shared" si="23"/>
        <v>3.1802027385011941E-4</v>
      </c>
      <c r="E202">
        <f t="shared" si="20"/>
        <v>56</v>
      </c>
      <c r="F202">
        <f t="shared" si="21"/>
        <v>4.0475307580924288E-4</v>
      </c>
    </row>
    <row r="203" spans="1:6" x14ac:dyDescent="0.3">
      <c r="A203">
        <f t="shared" si="22"/>
        <v>200</v>
      </c>
      <c r="B203">
        <f t="shared" si="19"/>
        <v>5.3123841199963249E-6</v>
      </c>
      <c r="C203">
        <f t="shared" si="18"/>
        <v>45</v>
      </c>
      <c r="D203">
        <f t="shared" si="23"/>
        <v>2.3905728539983461E-4</v>
      </c>
      <c r="E203">
        <f t="shared" si="20"/>
        <v>57</v>
      </c>
      <c r="F203">
        <f t="shared" si="21"/>
        <v>3.0280589483979049E-4</v>
      </c>
    </row>
    <row r="204" spans="1:6" x14ac:dyDescent="0.3">
      <c r="A204">
        <f t="shared" si="22"/>
        <v>201</v>
      </c>
      <c r="B204">
        <f t="shared" si="19"/>
        <v>3.8851764459674392E-6</v>
      </c>
      <c r="C204">
        <f t="shared" si="18"/>
        <v>46</v>
      </c>
      <c r="D204">
        <f t="shared" si="23"/>
        <v>1.7871811651450219E-4</v>
      </c>
      <c r="E204">
        <f t="shared" si="20"/>
        <v>58</v>
      </c>
      <c r="F204">
        <f t="shared" si="21"/>
        <v>2.2534023386611146E-4</v>
      </c>
    </row>
    <row r="205" spans="1:6" x14ac:dyDescent="0.3">
      <c r="A205">
        <f t="shared" si="22"/>
        <v>202</v>
      </c>
      <c r="B205">
        <f t="shared" si="19"/>
        <v>2.8273313740456141E-6</v>
      </c>
      <c r="C205">
        <f t="shared" si="18"/>
        <v>47</v>
      </c>
      <c r="D205">
        <f t="shared" si="23"/>
        <v>1.3288457458014385E-4</v>
      </c>
      <c r="E205">
        <f t="shared" si="20"/>
        <v>59</v>
      </c>
      <c r="F205">
        <f t="shared" si="21"/>
        <v>1.6681255106869124E-4</v>
      </c>
    </row>
    <row r="206" spans="1:6" x14ac:dyDescent="0.3">
      <c r="A206">
        <f t="shared" si="22"/>
        <v>203</v>
      </c>
      <c r="B206">
        <f t="shared" si="19"/>
        <v>2.0473778915503076E-6</v>
      </c>
      <c r="C206">
        <f t="shared" si="18"/>
        <v>48</v>
      </c>
      <c r="D206">
        <f t="shared" si="23"/>
        <v>9.8274138794414765E-5</v>
      </c>
      <c r="E206">
        <f t="shared" si="20"/>
        <v>60</v>
      </c>
      <c r="F206">
        <f t="shared" si="21"/>
        <v>1.2284267349301845E-4</v>
      </c>
    </row>
    <row r="207" spans="1:6" x14ac:dyDescent="0.3">
      <c r="A207">
        <f t="shared" si="22"/>
        <v>204</v>
      </c>
      <c r="B207">
        <f t="shared" si="19"/>
        <v>1.4753164218524015E-6</v>
      </c>
      <c r="C207">
        <f t="shared" si="18"/>
        <v>49</v>
      </c>
      <c r="D207">
        <f t="shared" si="23"/>
        <v>7.2290504670767674E-5</v>
      </c>
      <c r="E207">
        <f t="shared" si="20"/>
        <v>61</v>
      </c>
      <c r="F207">
        <f t="shared" si="21"/>
        <v>8.9994301732996491E-5</v>
      </c>
    </row>
    <row r="208" spans="1:6" x14ac:dyDescent="0.3">
      <c r="A208">
        <f t="shared" si="22"/>
        <v>205</v>
      </c>
      <c r="B208">
        <f t="shared" si="19"/>
        <v>1.0579098244502543E-6</v>
      </c>
      <c r="C208">
        <f t="shared" si="18"/>
        <v>50</v>
      </c>
      <c r="D208">
        <f t="shared" si="23"/>
        <v>5.2895491222512713E-5</v>
      </c>
      <c r="E208">
        <f t="shared" si="20"/>
        <v>62</v>
      </c>
      <c r="F208">
        <f t="shared" si="21"/>
        <v>6.559040911591576E-5</v>
      </c>
    </row>
    <row r="209" spans="1:6" x14ac:dyDescent="0.3">
      <c r="A209">
        <f t="shared" si="22"/>
        <v>206</v>
      </c>
      <c r="B209">
        <f t="shared" si="19"/>
        <v>7.5491623395237693E-7</v>
      </c>
      <c r="C209">
        <f t="shared" si="18"/>
        <v>51</v>
      </c>
      <c r="D209">
        <f t="shared" si="23"/>
        <v>3.8500727931571222E-5</v>
      </c>
      <c r="E209">
        <f t="shared" si="20"/>
        <v>63</v>
      </c>
      <c r="F209">
        <f t="shared" si="21"/>
        <v>4.7559722738999748E-5</v>
      </c>
    </row>
    <row r="210" spans="1:6" x14ac:dyDescent="0.3">
      <c r="A210">
        <f t="shared" si="22"/>
        <v>207</v>
      </c>
      <c r="B210">
        <f t="shared" si="19"/>
        <v>5.3609993425603065E-7</v>
      </c>
      <c r="C210">
        <f t="shared" si="18"/>
        <v>52</v>
      </c>
      <c r="D210">
        <f t="shared" si="23"/>
        <v>2.7877196581313593E-5</v>
      </c>
      <c r="E210">
        <f t="shared" si="20"/>
        <v>64</v>
      </c>
      <c r="F210">
        <f t="shared" si="21"/>
        <v>3.4310395792385962E-5</v>
      </c>
    </row>
    <row r="211" spans="1:6" x14ac:dyDescent="0.3">
      <c r="A211">
        <f t="shared" si="22"/>
        <v>208</v>
      </c>
      <c r="B211">
        <f t="shared" si="19"/>
        <v>3.7887831892133489E-7</v>
      </c>
      <c r="C211">
        <f t="shared" si="18"/>
        <v>53</v>
      </c>
      <c r="D211">
        <f t="shared" si="23"/>
        <v>2.008055090283075E-5</v>
      </c>
      <c r="E211">
        <f t="shared" si="20"/>
        <v>65</v>
      </c>
      <c r="F211">
        <f t="shared" si="21"/>
        <v>2.4627090729886769E-5</v>
      </c>
    </row>
    <row r="212" spans="1:6" x14ac:dyDescent="0.3">
      <c r="A212">
        <f t="shared" si="22"/>
        <v>209</v>
      </c>
      <c r="B212">
        <f t="shared" si="19"/>
        <v>2.6648379369107807E-7</v>
      </c>
      <c r="C212">
        <f t="shared" si="18"/>
        <v>54</v>
      </c>
      <c r="D212">
        <f t="shared" si="23"/>
        <v>1.4390124859318215E-5</v>
      </c>
      <c r="E212">
        <f t="shared" si="20"/>
        <v>66</v>
      </c>
      <c r="F212">
        <f t="shared" si="21"/>
        <v>1.7587930383611152E-5</v>
      </c>
    </row>
    <row r="213" spans="1:6" x14ac:dyDescent="0.3">
      <c r="A213">
        <f t="shared" si="22"/>
        <v>210</v>
      </c>
      <c r="B213">
        <f t="shared" si="19"/>
        <v>1.8653865558375588E-7</v>
      </c>
      <c r="C213">
        <f t="shared" si="18"/>
        <v>55</v>
      </c>
      <c r="D213">
        <f t="shared" si="23"/>
        <v>1.0259626057106574E-5</v>
      </c>
      <c r="E213">
        <f t="shared" si="20"/>
        <v>67</v>
      </c>
      <c r="F213">
        <f t="shared" si="21"/>
        <v>1.2498089924111644E-5</v>
      </c>
    </row>
    <row r="214" spans="1:6" x14ac:dyDescent="0.3">
      <c r="A214">
        <f t="shared" si="22"/>
        <v>211</v>
      </c>
      <c r="B214">
        <f t="shared" si="19"/>
        <v>1.2995821028820939E-7</v>
      </c>
      <c r="C214">
        <f t="shared" si="18"/>
        <v>56</v>
      </c>
      <c r="D214">
        <f t="shared" si="23"/>
        <v>7.2776597761397261E-6</v>
      </c>
      <c r="E214">
        <f t="shared" si="20"/>
        <v>68</v>
      </c>
      <c r="F214">
        <f t="shared" si="21"/>
        <v>8.8371582995982394E-6</v>
      </c>
    </row>
    <row r="215" spans="1:6" x14ac:dyDescent="0.3">
      <c r="A215">
        <f t="shared" si="22"/>
        <v>212</v>
      </c>
      <c r="B215">
        <f t="shared" si="19"/>
        <v>9.0112532605504299E-8</v>
      </c>
      <c r="C215">
        <f t="shared" si="18"/>
        <v>57</v>
      </c>
      <c r="D215">
        <f t="shared" si="23"/>
        <v>5.1364143585137452E-6</v>
      </c>
      <c r="E215">
        <f t="shared" si="20"/>
        <v>69</v>
      </c>
      <c r="F215">
        <f t="shared" si="21"/>
        <v>6.2177647497797962E-6</v>
      </c>
    </row>
    <row r="216" spans="1:6" x14ac:dyDescent="0.3">
      <c r="A216">
        <f t="shared" si="22"/>
        <v>213</v>
      </c>
      <c r="B216">
        <f t="shared" si="19"/>
        <v>6.219033940379874E-8</v>
      </c>
      <c r="C216">
        <f t="shared" si="18"/>
        <v>58</v>
      </c>
      <c r="D216">
        <f t="shared" si="23"/>
        <v>3.6070396854203268E-6</v>
      </c>
      <c r="E216">
        <f t="shared" si="20"/>
        <v>70</v>
      </c>
      <c r="F216">
        <f t="shared" si="21"/>
        <v>4.3533237582659119E-6</v>
      </c>
    </row>
    <row r="217" spans="1:6" x14ac:dyDescent="0.3">
      <c r="A217">
        <f t="shared" si="22"/>
        <v>214</v>
      </c>
      <c r="B217">
        <f t="shared" si="19"/>
        <v>4.2719532207281487E-8</v>
      </c>
      <c r="C217">
        <f t="shared" si="18"/>
        <v>59</v>
      </c>
      <c r="D217">
        <f t="shared" si="23"/>
        <v>2.5204524002296077E-6</v>
      </c>
      <c r="E217">
        <f t="shared" si="20"/>
        <v>71</v>
      </c>
      <c r="F217">
        <f t="shared" si="21"/>
        <v>3.0330867867169854E-6</v>
      </c>
    </row>
    <row r="218" spans="1:6" x14ac:dyDescent="0.3">
      <c r="A218">
        <f t="shared" si="22"/>
        <v>215</v>
      </c>
      <c r="B218">
        <f t="shared" si="19"/>
        <v>2.9208238299862355E-8</v>
      </c>
      <c r="C218">
        <f t="shared" si="18"/>
        <v>60</v>
      </c>
      <c r="D218">
        <f t="shared" si="23"/>
        <v>1.7524942979917412E-6</v>
      </c>
      <c r="E218">
        <f t="shared" si="20"/>
        <v>72</v>
      </c>
      <c r="F218">
        <f t="shared" si="21"/>
        <v>2.1029931575900894E-6</v>
      </c>
    </row>
    <row r="219" spans="1:6" x14ac:dyDescent="0.3">
      <c r="A219">
        <f t="shared" si="22"/>
        <v>216</v>
      </c>
      <c r="B219">
        <f t="shared" si="19"/>
        <v>1.9877828842961868E-8</v>
      </c>
      <c r="C219">
        <f t="shared" si="18"/>
        <v>61</v>
      </c>
      <c r="D219">
        <f t="shared" si="23"/>
        <v>1.2125475594206739E-6</v>
      </c>
      <c r="E219">
        <f t="shared" si="20"/>
        <v>73</v>
      </c>
      <c r="F219">
        <f t="shared" si="21"/>
        <v>1.4510815055362164E-6</v>
      </c>
    </row>
    <row r="220" spans="1:6" x14ac:dyDescent="0.3">
      <c r="A220">
        <f t="shared" si="22"/>
        <v>217</v>
      </c>
      <c r="B220">
        <f t="shared" si="19"/>
        <v>1.3465625990393665E-8</v>
      </c>
      <c r="C220">
        <f t="shared" si="18"/>
        <v>62</v>
      </c>
      <c r="D220">
        <f t="shared" si="23"/>
        <v>8.3486881140440718E-7</v>
      </c>
      <c r="E220">
        <f t="shared" si="20"/>
        <v>74</v>
      </c>
      <c r="F220">
        <f t="shared" si="21"/>
        <v>9.9645632328913127E-7</v>
      </c>
    </row>
    <row r="221" spans="1:6" x14ac:dyDescent="0.3">
      <c r="A221">
        <f t="shared" si="22"/>
        <v>218</v>
      </c>
      <c r="B221">
        <f t="shared" si="19"/>
        <v>9.0800322045315349E-9</v>
      </c>
      <c r="C221">
        <f t="shared" si="18"/>
        <v>63</v>
      </c>
      <c r="D221">
        <f t="shared" si="23"/>
        <v>5.7204202888548674E-7</v>
      </c>
      <c r="E221">
        <f t="shared" si="20"/>
        <v>75</v>
      </c>
      <c r="F221">
        <f t="shared" si="21"/>
        <v>6.8100241533986508E-7</v>
      </c>
    </row>
    <row r="222" spans="1:6" x14ac:dyDescent="0.3">
      <c r="A222">
        <f t="shared" si="22"/>
        <v>219</v>
      </c>
      <c r="B222">
        <f t="shared" si="19"/>
        <v>6.0948161372882377E-9</v>
      </c>
      <c r="C222">
        <f t="shared" si="18"/>
        <v>64</v>
      </c>
      <c r="D222">
        <f t="shared" si="23"/>
        <v>3.9006823278644721E-7</v>
      </c>
      <c r="E222">
        <f t="shared" si="20"/>
        <v>76</v>
      </c>
      <c r="F222">
        <f t="shared" si="21"/>
        <v>4.6320602643390609E-7</v>
      </c>
    </row>
    <row r="223" spans="1:6" x14ac:dyDescent="0.3">
      <c r="A223">
        <f t="shared" si="22"/>
        <v>220</v>
      </c>
      <c r="B223">
        <f t="shared" si="19"/>
        <v>4.0724453280971091E-9</v>
      </c>
      <c r="C223">
        <f t="shared" si="18"/>
        <v>65</v>
      </c>
      <c r="D223">
        <f t="shared" si="23"/>
        <v>2.6470894632631207E-7</v>
      </c>
      <c r="E223">
        <f t="shared" si="20"/>
        <v>77</v>
      </c>
      <c r="F223">
        <f t="shared" si="21"/>
        <v>3.135782902634774E-7</v>
      </c>
    </row>
    <row r="224" spans="1:6" x14ac:dyDescent="0.3">
      <c r="A224">
        <f t="shared" si="22"/>
        <v>221</v>
      </c>
      <c r="B224">
        <f t="shared" si="19"/>
        <v>2.7088211005895367E-9</v>
      </c>
      <c r="C224">
        <f t="shared" si="18"/>
        <v>66</v>
      </c>
      <c r="D224">
        <f t="shared" si="23"/>
        <v>1.7878219263890941E-7</v>
      </c>
      <c r="E224">
        <f t="shared" si="20"/>
        <v>78</v>
      </c>
      <c r="F224">
        <f t="shared" si="21"/>
        <v>2.1128804584598385E-7</v>
      </c>
    </row>
    <row r="225" spans="1:6" x14ac:dyDescent="0.3">
      <c r="A225">
        <f t="shared" si="22"/>
        <v>222</v>
      </c>
      <c r="B225">
        <f t="shared" si="19"/>
        <v>1.7936788368768807E-9</v>
      </c>
      <c r="C225">
        <f t="shared" si="18"/>
        <v>67</v>
      </c>
      <c r="D225">
        <f t="shared" si="23"/>
        <v>1.20176482070751E-7</v>
      </c>
      <c r="E225">
        <f t="shared" si="20"/>
        <v>79</v>
      </c>
      <c r="F225">
        <f t="shared" si="21"/>
        <v>1.4170062811327356E-7</v>
      </c>
    </row>
    <row r="226" spans="1:6" x14ac:dyDescent="0.3">
      <c r="A226">
        <f t="shared" si="22"/>
        <v>223</v>
      </c>
      <c r="B226">
        <f t="shared" si="19"/>
        <v>1.1823802198246538E-9</v>
      </c>
      <c r="C226">
        <f t="shared" si="18"/>
        <v>68</v>
      </c>
      <c r="D226">
        <f t="shared" si="23"/>
        <v>8.0401854948076455E-8</v>
      </c>
      <c r="E226">
        <f t="shared" si="20"/>
        <v>80</v>
      </c>
      <c r="F226">
        <f t="shared" si="21"/>
        <v>9.4590417585972303E-8</v>
      </c>
    </row>
    <row r="227" spans="1:6" x14ac:dyDescent="0.3">
      <c r="A227">
        <f t="shared" si="22"/>
        <v>224</v>
      </c>
      <c r="B227">
        <f t="shared" si="19"/>
        <v>7.7593701925993326E-10</v>
      </c>
      <c r="C227">
        <f t="shared" si="18"/>
        <v>69</v>
      </c>
      <c r="D227">
        <f t="shared" si="23"/>
        <v>5.3539654328935396E-8</v>
      </c>
      <c r="E227">
        <f t="shared" si="20"/>
        <v>81</v>
      </c>
      <c r="F227">
        <f t="shared" si="21"/>
        <v>6.2850898560054597E-8</v>
      </c>
    </row>
    <row r="228" spans="1:6" x14ac:dyDescent="0.3">
      <c r="A228">
        <f t="shared" si="22"/>
        <v>225</v>
      </c>
      <c r="B228">
        <f t="shared" si="19"/>
        <v>5.0694551924981904E-10</v>
      </c>
      <c r="C228">
        <f t="shared" si="18"/>
        <v>70</v>
      </c>
      <c r="D228">
        <f t="shared" si="23"/>
        <v>3.548618634748733E-8</v>
      </c>
      <c r="E228">
        <f t="shared" si="20"/>
        <v>82</v>
      </c>
      <c r="F228">
        <f t="shared" si="21"/>
        <v>4.1569532578485159E-8</v>
      </c>
    </row>
    <row r="229" spans="1:6" x14ac:dyDescent="0.3">
      <c r="A229">
        <f t="shared" si="22"/>
        <v>226</v>
      </c>
      <c r="B229">
        <f t="shared" si="19"/>
        <v>3.2973889968904213E-10</v>
      </c>
      <c r="C229">
        <f t="shared" si="18"/>
        <v>71</v>
      </c>
      <c r="D229">
        <f t="shared" si="23"/>
        <v>2.3411461877921991E-8</v>
      </c>
      <c r="E229">
        <f t="shared" si="20"/>
        <v>83</v>
      </c>
      <c r="F229">
        <f t="shared" si="21"/>
        <v>2.7368328674190497E-8</v>
      </c>
    </row>
    <row r="230" spans="1:6" x14ac:dyDescent="0.3">
      <c r="A230">
        <f t="shared" si="22"/>
        <v>227</v>
      </c>
      <c r="B230">
        <f t="shared" si="19"/>
        <v>2.1353135794840823E-10</v>
      </c>
      <c r="C230">
        <f t="shared" si="18"/>
        <v>72</v>
      </c>
      <c r="D230">
        <f t="shared" si="23"/>
        <v>1.5374257772285392E-8</v>
      </c>
      <c r="E230">
        <f t="shared" si="20"/>
        <v>84</v>
      </c>
      <c r="F230">
        <f t="shared" si="21"/>
        <v>1.7936634067666292E-8</v>
      </c>
    </row>
    <row r="231" spans="1:6" x14ac:dyDescent="0.3">
      <c r="A231">
        <f t="shared" si="22"/>
        <v>228</v>
      </c>
      <c r="B231">
        <f t="shared" si="19"/>
        <v>1.3767153341410644E-10</v>
      </c>
      <c r="C231">
        <f t="shared" si="18"/>
        <v>73</v>
      </c>
      <c r="D231">
        <f t="shared" si="23"/>
        <v>1.0050021939229769E-8</v>
      </c>
      <c r="E231">
        <f t="shared" si="20"/>
        <v>85</v>
      </c>
      <c r="F231">
        <f t="shared" si="21"/>
        <v>1.1702080340199047E-8</v>
      </c>
    </row>
    <row r="232" spans="1:6" x14ac:dyDescent="0.3">
      <c r="A232">
        <f t="shared" si="22"/>
        <v>229</v>
      </c>
      <c r="B232">
        <f t="shared" si="19"/>
        <v>8.8374303108618052E-11</v>
      </c>
      <c r="C232">
        <f t="shared" si="18"/>
        <v>74</v>
      </c>
      <c r="D232">
        <f t="shared" si="23"/>
        <v>6.5396984300377363E-9</v>
      </c>
      <c r="E232">
        <f t="shared" si="20"/>
        <v>86</v>
      </c>
      <c r="F232">
        <f t="shared" si="21"/>
        <v>7.6001900673411521E-9</v>
      </c>
    </row>
    <row r="233" spans="1:6" x14ac:dyDescent="0.3">
      <c r="A233">
        <f t="shared" si="22"/>
        <v>230</v>
      </c>
      <c r="B233">
        <f t="shared" si="19"/>
        <v>5.6482706769421111E-11</v>
      </c>
      <c r="C233">
        <f t="shared" si="18"/>
        <v>75</v>
      </c>
      <c r="D233">
        <f t="shared" si="23"/>
        <v>4.2362030077065829E-9</v>
      </c>
      <c r="E233">
        <f t="shared" si="20"/>
        <v>87</v>
      </c>
      <c r="F233">
        <f t="shared" si="21"/>
        <v>4.9139954889396369E-9</v>
      </c>
    </row>
    <row r="234" spans="1:6" x14ac:dyDescent="0.3">
      <c r="A234">
        <f t="shared" si="22"/>
        <v>231</v>
      </c>
      <c r="B234">
        <f t="shared" si="19"/>
        <v>3.5943540671449873E-11</v>
      </c>
      <c r="C234">
        <f t="shared" si="18"/>
        <v>76</v>
      </c>
      <c r="D234">
        <f t="shared" si="23"/>
        <v>2.7317090910301903E-9</v>
      </c>
      <c r="E234">
        <f t="shared" si="20"/>
        <v>88</v>
      </c>
      <c r="F234">
        <f t="shared" si="21"/>
        <v>3.1630315790875888E-9</v>
      </c>
    </row>
    <row r="235" spans="1:6" x14ac:dyDescent="0.3">
      <c r="A235">
        <f t="shared" si="22"/>
        <v>232</v>
      </c>
      <c r="B235">
        <f t="shared" si="19"/>
        <v>2.2774571028892671E-11</v>
      </c>
      <c r="C235">
        <f t="shared" si="18"/>
        <v>77</v>
      </c>
      <c r="D235">
        <f t="shared" si="23"/>
        <v>1.7536419692247356E-9</v>
      </c>
      <c r="E235">
        <f t="shared" si="20"/>
        <v>89</v>
      </c>
      <c r="F235">
        <f t="shared" si="21"/>
        <v>2.0269368215714479E-9</v>
      </c>
    </row>
    <row r="236" spans="1:6" x14ac:dyDescent="0.3">
      <c r="A236">
        <f t="shared" si="22"/>
        <v>233</v>
      </c>
      <c r="B236">
        <f t="shared" si="19"/>
        <v>1.4368506185610526E-11</v>
      </c>
      <c r="C236">
        <f t="shared" si="18"/>
        <v>78</v>
      </c>
      <c r="D236">
        <f t="shared" si="23"/>
        <v>1.120743482477621E-9</v>
      </c>
      <c r="E236">
        <f t="shared" si="20"/>
        <v>90</v>
      </c>
      <c r="F236">
        <f t="shared" si="21"/>
        <v>1.2931655567049474E-9</v>
      </c>
    </row>
    <row r="237" spans="1:6" x14ac:dyDescent="0.3">
      <c r="A237">
        <f t="shared" si="22"/>
        <v>234</v>
      </c>
      <c r="B237">
        <f t="shared" si="19"/>
        <v>9.026369270447536E-12</v>
      </c>
      <c r="C237">
        <f t="shared" si="18"/>
        <v>79</v>
      </c>
      <c r="D237">
        <f t="shared" si="23"/>
        <v>7.1308317236535537E-10</v>
      </c>
      <c r="E237">
        <f t="shared" si="20"/>
        <v>91</v>
      </c>
      <c r="F237">
        <f t="shared" si="21"/>
        <v>8.2139960361072573E-10</v>
      </c>
    </row>
    <row r="238" spans="1:6" x14ac:dyDescent="0.3">
      <c r="A238">
        <f t="shared" si="22"/>
        <v>235</v>
      </c>
      <c r="B238">
        <f t="shared" si="19"/>
        <v>5.646282054280026E-12</v>
      </c>
      <c r="C238">
        <f t="shared" si="18"/>
        <v>80</v>
      </c>
      <c r="D238">
        <f t="shared" si="23"/>
        <v>4.5170256434240207E-10</v>
      </c>
      <c r="E238">
        <f t="shared" si="20"/>
        <v>92</v>
      </c>
      <c r="F238">
        <f t="shared" si="21"/>
        <v>5.1945794899376234E-10</v>
      </c>
    </row>
    <row r="239" spans="1:6" x14ac:dyDescent="0.3">
      <c r="A239">
        <f t="shared" si="22"/>
        <v>236</v>
      </c>
      <c r="B239">
        <f t="shared" si="19"/>
        <v>3.5169638219455966E-12</v>
      </c>
      <c r="C239">
        <f t="shared" si="18"/>
        <v>81</v>
      </c>
      <c r="D239">
        <f t="shared" si="23"/>
        <v>2.8487406957759335E-10</v>
      </c>
      <c r="E239">
        <f t="shared" si="20"/>
        <v>93</v>
      </c>
      <c r="F239">
        <f t="shared" si="21"/>
        <v>3.270776354409405E-10</v>
      </c>
    </row>
    <row r="240" spans="1:6" x14ac:dyDescent="0.3">
      <c r="A240">
        <f t="shared" si="22"/>
        <v>237</v>
      </c>
      <c r="B240">
        <f t="shared" si="19"/>
        <v>2.1814079401941096E-12</v>
      </c>
      <c r="C240">
        <f t="shared" si="18"/>
        <v>82</v>
      </c>
      <c r="D240">
        <f t="shared" si="23"/>
        <v>1.7887545109591699E-10</v>
      </c>
      <c r="E240">
        <f t="shared" si="20"/>
        <v>94</v>
      </c>
      <c r="F240">
        <f t="shared" si="21"/>
        <v>2.050523463782463E-10</v>
      </c>
    </row>
    <row r="241" spans="1:6" x14ac:dyDescent="0.3">
      <c r="A241">
        <f t="shared" si="22"/>
        <v>238</v>
      </c>
      <c r="B241">
        <f t="shared" si="19"/>
        <v>1.3473401983551815E-12</v>
      </c>
      <c r="C241">
        <f t="shared" si="18"/>
        <v>83</v>
      </c>
      <c r="D241">
        <f t="shared" si="23"/>
        <v>1.1182923646348007E-10</v>
      </c>
      <c r="E241">
        <f t="shared" si="20"/>
        <v>95</v>
      </c>
      <c r="F241">
        <f t="shared" si="21"/>
        <v>1.2799731884374225E-10</v>
      </c>
    </row>
    <row r="242" spans="1:6" x14ac:dyDescent="0.3">
      <c r="A242">
        <f t="shared" si="22"/>
        <v>239</v>
      </c>
      <c r="B242">
        <f t="shared" si="19"/>
        <v>8.2869878308874212E-13</v>
      </c>
      <c r="C242">
        <f t="shared" si="18"/>
        <v>84</v>
      </c>
      <c r="D242">
        <f t="shared" si="23"/>
        <v>6.9610697779454334E-11</v>
      </c>
      <c r="E242">
        <f t="shared" si="20"/>
        <v>96</v>
      </c>
      <c r="F242">
        <f t="shared" si="21"/>
        <v>7.955508317651925E-11</v>
      </c>
    </row>
    <row r="243" spans="1:6" x14ac:dyDescent="0.3">
      <c r="A243">
        <f t="shared" si="22"/>
        <v>240</v>
      </c>
      <c r="B243">
        <f t="shared" si="19"/>
        <v>5.0757800464185729E-13</v>
      </c>
      <c r="C243">
        <f t="shared" si="18"/>
        <v>85</v>
      </c>
      <c r="D243">
        <f t="shared" si="23"/>
        <v>4.3144130394557868E-11</v>
      </c>
      <c r="E243">
        <f t="shared" si="20"/>
        <v>97</v>
      </c>
      <c r="F243">
        <f t="shared" si="21"/>
        <v>4.9235066450260158E-11</v>
      </c>
    </row>
    <row r="244" spans="1:6" x14ac:dyDescent="0.3">
      <c r="A244">
        <f t="shared" si="22"/>
        <v>241</v>
      </c>
      <c r="B244">
        <f t="shared" si="19"/>
        <v>3.096015215035396E-13</v>
      </c>
      <c r="C244">
        <f t="shared" si="18"/>
        <v>86</v>
      </c>
      <c r="D244">
        <f t="shared" si="23"/>
        <v>2.6625730849304404E-11</v>
      </c>
      <c r="E244">
        <f t="shared" si="20"/>
        <v>98</v>
      </c>
      <c r="F244">
        <f t="shared" si="21"/>
        <v>3.034094910734688E-11</v>
      </c>
    </row>
    <row r="245" spans="1:6" x14ac:dyDescent="0.3">
      <c r="A245">
        <f t="shared" si="22"/>
        <v>242</v>
      </c>
      <c r="B245">
        <f t="shared" si="19"/>
        <v>1.8806373413644722E-13</v>
      </c>
      <c r="C245">
        <f t="shared" si="18"/>
        <v>87</v>
      </c>
      <c r="D245">
        <f t="shared" si="23"/>
        <v>1.6361544869870908E-11</v>
      </c>
      <c r="E245">
        <f t="shared" si="20"/>
        <v>99</v>
      </c>
      <c r="F245">
        <f t="shared" si="21"/>
        <v>1.8618309679508274E-11</v>
      </c>
    </row>
    <row r="246" spans="1:6" x14ac:dyDescent="0.3">
      <c r="A246">
        <f t="shared" si="22"/>
        <v>243</v>
      </c>
      <c r="B246">
        <f t="shared" si="19"/>
        <v>1.137669502800711E-13</v>
      </c>
      <c r="C246">
        <f t="shared" si="18"/>
        <v>88</v>
      </c>
      <c r="D246">
        <f t="shared" si="23"/>
        <v>1.0011491624646258E-11</v>
      </c>
      <c r="E246">
        <f t="shared" si="20"/>
        <v>100</v>
      </c>
      <c r="F246">
        <f t="shared" si="21"/>
        <v>1.137669502800711E-11</v>
      </c>
    </row>
    <row r="247" spans="1:6" x14ac:dyDescent="0.3">
      <c r="A247">
        <f t="shared" si="22"/>
        <v>244</v>
      </c>
      <c r="B247">
        <f t="shared" si="19"/>
        <v>6.8539924963814822E-14</v>
      </c>
      <c r="C247">
        <f t="shared" si="18"/>
        <v>89</v>
      </c>
      <c r="D247">
        <f t="shared" si="23"/>
        <v>6.1000533217795188E-12</v>
      </c>
      <c r="E247">
        <f t="shared" si="20"/>
        <v>101</v>
      </c>
      <c r="F247">
        <f t="shared" si="21"/>
        <v>6.9225324213452973E-12</v>
      </c>
    </row>
    <row r="248" spans="1:6" x14ac:dyDescent="0.3">
      <c r="A248">
        <f t="shared" si="22"/>
        <v>245</v>
      </c>
      <c r="B248">
        <f t="shared" si="19"/>
        <v>4.1123954978288396E-14</v>
      </c>
      <c r="C248">
        <f t="shared" si="18"/>
        <v>90</v>
      </c>
      <c r="D248">
        <f t="shared" si="23"/>
        <v>3.7011559480459555E-12</v>
      </c>
      <c r="E248">
        <f t="shared" si="20"/>
        <v>102</v>
      </c>
      <c r="F248">
        <f t="shared" si="21"/>
        <v>4.1946434077854166E-12</v>
      </c>
    </row>
    <row r="249" spans="1:6" x14ac:dyDescent="0.3">
      <c r="A249">
        <f t="shared" si="22"/>
        <v>246</v>
      </c>
      <c r="B249">
        <f t="shared" si="19"/>
        <v>2.4574070657757737E-14</v>
      </c>
      <c r="C249">
        <f t="shared" si="18"/>
        <v>91</v>
      </c>
      <c r="D249">
        <f t="shared" si="23"/>
        <v>2.2362404298559541E-12</v>
      </c>
      <c r="E249">
        <f t="shared" si="20"/>
        <v>103</v>
      </c>
      <c r="F249">
        <f t="shared" si="21"/>
        <v>2.531129277749047E-12</v>
      </c>
    </row>
    <row r="250" spans="1:6" x14ac:dyDescent="0.3">
      <c r="A250">
        <f t="shared" si="22"/>
        <v>247</v>
      </c>
      <c r="B250">
        <f t="shared" si="19"/>
        <v>1.4625054197127032E-14</v>
      </c>
      <c r="C250">
        <f t="shared" si="18"/>
        <v>92</v>
      </c>
      <c r="D250">
        <f t="shared" si="23"/>
        <v>1.3455049861356869E-12</v>
      </c>
      <c r="E250">
        <f t="shared" si="20"/>
        <v>104</v>
      </c>
      <c r="F250">
        <f t="shared" si="21"/>
        <v>1.5210056365012114E-12</v>
      </c>
    </row>
    <row r="251" spans="1:6" x14ac:dyDescent="0.3">
      <c r="A251">
        <f t="shared" si="22"/>
        <v>248</v>
      </c>
      <c r="B251">
        <f t="shared" si="19"/>
        <v>8.6688829313616213E-15</v>
      </c>
      <c r="C251">
        <f t="shared" si="18"/>
        <v>93</v>
      </c>
      <c r="D251">
        <f t="shared" si="23"/>
        <v>8.0620611261663078E-13</v>
      </c>
      <c r="E251">
        <f t="shared" si="20"/>
        <v>105</v>
      </c>
      <c r="F251">
        <f t="shared" si="21"/>
        <v>9.1023270779297033E-13</v>
      </c>
    </row>
    <row r="252" spans="1:6" x14ac:dyDescent="0.3">
      <c r="A252">
        <f t="shared" si="22"/>
        <v>249</v>
      </c>
      <c r="B252">
        <f t="shared" si="19"/>
        <v>5.1177742606833629E-15</v>
      </c>
      <c r="C252">
        <f t="shared" si="18"/>
        <v>94</v>
      </c>
      <c r="D252">
        <f t="shared" si="23"/>
        <v>4.8107078050423613E-13</v>
      </c>
      <c r="E252">
        <f t="shared" si="20"/>
        <v>106</v>
      </c>
      <c r="F252">
        <f t="shared" si="21"/>
        <v>5.4248407163243651E-13</v>
      </c>
    </row>
    <row r="253" spans="1:6" x14ac:dyDescent="0.3">
      <c r="A253">
        <f t="shared" si="22"/>
        <v>250</v>
      </c>
      <c r="B253">
        <f t="shared" si="19"/>
        <v>3.0092512652818445E-15</v>
      </c>
      <c r="C253">
        <f t="shared" si="18"/>
        <v>95</v>
      </c>
      <c r="D253">
        <f t="shared" si="23"/>
        <v>2.8587887020177522E-13</v>
      </c>
      <c r="E253">
        <f t="shared" si="20"/>
        <v>107</v>
      </c>
      <c r="F253">
        <f t="shared" si="21"/>
        <v>3.2198988538515737E-13</v>
      </c>
    </row>
    <row r="254" spans="1:6" x14ac:dyDescent="0.3">
      <c r="A254">
        <f t="shared" si="22"/>
        <v>251</v>
      </c>
      <c r="B254">
        <f t="shared" si="19"/>
        <v>1.7623901832527092E-15</v>
      </c>
      <c r="C254">
        <f t="shared" si="18"/>
        <v>96</v>
      </c>
      <c r="D254">
        <f t="shared" si="23"/>
        <v>1.6918945759226008E-13</v>
      </c>
      <c r="E254">
        <f t="shared" si="20"/>
        <v>108</v>
      </c>
      <c r="F254">
        <f t="shared" si="21"/>
        <v>1.9033813979129258E-13</v>
      </c>
    </row>
    <row r="255" spans="1:6" x14ac:dyDescent="0.3">
      <c r="A255">
        <f t="shared" si="22"/>
        <v>252</v>
      </c>
      <c r="B255">
        <f t="shared" si="19"/>
        <v>1.0280609402307708E-15</v>
      </c>
      <c r="C255">
        <f t="shared" si="18"/>
        <v>97</v>
      </c>
      <c r="D255">
        <f t="shared" si="23"/>
        <v>9.9721911202384771E-14</v>
      </c>
      <c r="E255">
        <f t="shared" si="20"/>
        <v>109</v>
      </c>
      <c r="F255">
        <f t="shared" si="21"/>
        <v>1.1205864248515402E-13</v>
      </c>
    </row>
    <row r="256" spans="1:6" x14ac:dyDescent="0.3">
      <c r="A256">
        <f t="shared" si="22"/>
        <v>253</v>
      </c>
      <c r="B256">
        <f t="shared" si="19"/>
        <v>5.9733185064790561E-16</v>
      </c>
      <c r="C256">
        <f t="shared" si="18"/>
        <v>98</v>
      </c>
      <c r="D256">
        <f t="shared" si="23"/>
        <v>5.8538521363494752E-14</v>
      </c>
      <c r="E256">
        <f t="shared" si="20"/>
        <v>110</v>
      </c>
      <c r="F256">
        <f t="shared" si="21"/>
        <v>6.5706503571269613E-14</v>
      </c>
    </row>
    <row r="257" spans="1:6" x14ac:dyDescent="0.3">
      <c r="A257">
        <f t="shared" si="22"/>
        <v>254</v>
      </c>
      <c r="B257">
        <f t="shared" si="19"/>
        <v>3.4569992931197952E-16</v>
      </c>
      <c r="C257">
        <f t="shared" si="18"/>
        <v>99</v>
      </c>
      <c r="D257">
        <f t="shared" si="23"/>
        <v>3.4224293001885972E-14</v>
      </c>
      <c r="E257">
        <f t="shared" si="20"/>
        <v>111</v>
      </c>
      <c r="F257">
        <f t="shared" si="21"/>
        <v>3.8372692153629727E-14</v>
      </c>
    </row>
    <row r="258" spans="1:6" x14ac:dyDescent="0.3">
      <c r="A258">
        <f t="shared" si="22"/>
        <v>255</v>
      </c>
      <c r="B258">
        <f t="shared" si="19"/>
        <v>1.9928584160337852E-16</v>
      </c>
      <c r="C258">
        <f t="shared" si="18"/>
        <v>100</v>
      </c>
      <c r="D258">
        <f t="shared" si="23"/>
        <v>1.9928584160337853E-14</v>
      </c>
      <c r="E258">
        <f t="shared" si="20"/>
        <v>112</v>
      </c>
      <c r="F258">
        <f t="shared" si="21"/>
        <v>2.2320014259578395E-14</v>
      </c>
    </row>
    <row r="259" spans="1:6" x14ac:dyDescent="0.3">
      <c r="A259">
        <f t="shared" si="22"/>
        <v>256</v>
      </c>
      <c r="B259">
        <f t="shared" si="19"/>
        <v>1.1443366685818836E-16</v>
      </c>
      <c r="C259">
        <f t="shared" ref="C259:C322" si="24">MAX(A259-$D$1,0)</f>
        <v>101</v>
      </c>
      <c r="D259">
        <f t="shared" si="23"/>
        <v>1.1557800352677025E-14</v>
      </c>
      <c r="E259">
        <f t="shared" si="20"/>
        <v>113</v>
      </c>
      <c r="F259">
        <f t="shared" si="21"/>
        <v>1.2931004354975285E-14</v>
      </c>
    </row>
    <row r="260" spans="1:6" x14ac:dyDescent="0.3">
      <c r="A260">
        <f t="shared" si="22"/>
        <v>257</v>
      </c>
      <c r="B260">
        <f t="shared" ref="B260:B323" si="25">_xlfn.POISSON.DIST(A260,$B$1,FALSE)</f>
        <v>6.5454276374138495E-17</v>
      </c>
      <c r="C260">
        <f t="shared" si="24"/>
        <v>102</v>
      </c>
      <c r="D260">
        <f t="shared" si="23"/>
        <v>6.6763361901621265E-15</v>
      </c>
      <c r="E260">
        <f t="shared" ref="E260:E323" si="26">MAX(A260-$F$1,0)</f>
        <v>114</v>
      </c>
      <c r="F260">
        <f t="shared" ref="F260:F323" si="27">B260*E260</f>
        <v>7.4617875066517877E-15</v>
      </c>
    </row>
    <row r="261" spans="1:6" x14ac:dyDescent="0.3">
      <c r="A261">
        <f t="shared" ref="A261:A324" si="28">A260+1</f>
        <v>258</v>
      </c>
      <c r="B261">
        <f t="shared" si="25"/>
        <v>3.7293715608520721E-17</v>
      </c>
      <c r="C261">
        <f t="shared" si="24"/>
        <v>103</v>
      </c>
      <c r="D261">
        <f t="shared" ref="D261:D324" si="29">B261*C261</f>
        <v>3.8412527076776347E-15</v>
      </c>
      <c r="E261">
        <f t="shared" si="26"/>
        <v>115</v>
      </c>
      <c r="F261">
        <f t="shared" si="27"/>
        <v>4.2887772949798832E-15</v>
      </c>
    </row>
    <row r="262" spans="1:6" x14ac:dyDescent="0.3">
      <c r="A262">
        <f t="shared" si="28"/>
        <v>259</v>
      </c>
      <c r="B262">
        <f t="shared" si="25"/>
        <v>2.1166703453484589E-17</v>
      </c>
      <c r="C262">
        <f t="shared" si="24"/>
        <v>104</v>
      </c>
      <c r="D262">
        <f t="shared" si="29"/>
        <v>2.2013371591623975E-15</v>
      </c>
      <c r="E262">
        <f t="shared" si="26"/>
        <v>116</v>
      </c>
      <c r="F262">
        <f t="shared" si="27"/>
        <v>2.4553376006042124E-15</v>
      </c>
    </row>
    <row r="263" spans="1:6" x14ac:dyDescent="0.3">
      <c r="A263">
        <f t="shared" si="28"/>
        <v>260</v>
      </c>
      <c r="B263">
        <f t="shared" si="25"/>
        <v>1.1967328491008728E-17</v>
      </c>
      <c r="C263">
        <f t="shared" si="24"/>
        <v>105</v>
      </c>
      <c r="D263">
        <f t="shared" si="29"/>
        <v>1.2565694915559164E-15</v>
      </c>
      <c r="E263">
        <f t="shared" si="26"/>
        <v>117</v>
      </c>
      <c r="F263">
        <f t="shared" si="27"/>
        <v>1.4001774334480212E-15</v>
      </c>
    </row>
    <row r="264" spans="1:6" x14ac:dyDescent="0.3">
      <c r="A264">
        <f t="shared" si="28"/>
        <v>261</v>
      </c>
      <c r="B264">
        <f t="shared" si="25"/>
        <v>6.7402194949358815E-18</v>
      </c>
      <c r="C264">
        <f t="shared" si="24"/>
        <v>106</v>
      </c>
      <c r="D264">
        <f t="shared" si="29"/>
        <v>7.1446326646320345E-16</v>
      </c>
      <c r="E264">
        <f t="shared" si="26"/>
        <v>118</v>
      </c>
      <c r="F264">
        <f t="shared" si="27"/>
        <v>7.9534590040243398E-16</v>
      </c>
    </row>
    <row r="265" spans="1:6" x14ac:dyDescent="0.3">
      <c r="A265">
        <f t="shared" si="28"/>
        <v>262</v>
      </c>
      <c r="B265">
        <f t="shared" si="25"/>
        <v>3.7817262051740171E-18</v>
      </c>
      <c r="C265">
        <f t="shared" si="24"/>
        <v>107</v>
      </c>
      <c r="D265">
        <f t="shared" si="29"/>
        <v>4.0464470395361984E-16</v>
      </c>
      <c r="E265">
        <f t="shared" si="26"/>
        <v>119</v>
      </c>
      <c r="F265">
        <f t="shared" si="27"/>
        <v>4.5002541841570804E-16</v>
      </c>
    </row>
    <row r="266" spans="1:6" x14ac:dyDescent="0.3">
      <c r="A266">
        <f t="shared" si="28"/>
        <v>263</v>
      </c>
      <c r="B266">
        <f t="shared" si="25"/>
        <v>2.1137405025116869E-18</v>
      </c>
      <c r="C266">
        <f t="shared" si="24"/>
        <v>108</v>
      </c>
      <c r="D266">
        <f t="shared" si="29"/>
        <v>2.2828397427126219E-16</v>
      </c>
      <c r="E266">
        <f t="shared" si="26"/>
        <v>120</v>
      </c>
      <c r="F266">
        <f t="shared" si="27"/>
        <v>2.5364886030140245E-16</v>
      </c>
    </row>
    <row r="267" spans="1:6" x14ac:dyDescent="0.3">
      <c r="A267">
        <f t="shared" si="28"/>
        <v>264</v>
      </c>
      <c r="B267">
        <f t="shared" si="25"/>
        <v>1.1769691434440108E-18</v>
      </c>
      <c r="C267">
        <f t="shared" si="24"/>
        <v>109</v>
      </c>
      <c r="D267">
        <f t="shared" si="29"/>
        <v>1.2828963663539718E-16</v>
      </c>
      <c r="E267">
        <f t="shared" si="26"/>
        <v>121</v>
      </c>
      <c r="F267">
        <f t="shared" si="27"/>
        <v>1.424132663567253E-16</v>
      </c>
    </row>
    <row r="268" spans="1:6" x14ac:dyDescent="0.3">
      <c r="A268">
        <f t="shared" si="28"/>
        <v>265</v>
      </c>
      <c r="B268">
        <f t="shared" si="25"/>
        <v>6.5288477013685938E-19</v>
      </c>
      <c r="C268">
        <f t="shared" si="24"/>
        <v>110</v>
      </c>
      <c r="D268">
        <f t="shared" si="29"/>
        <v>7.1817324715054532E-17</v>
      </c>
      <c r="E268">
        <f t="shared" si="26"/>
        <v>122</v>
      </c>
      <c r="F268">
        <f t="shared" si="27"/>
        <v>7.9651941956696844E-17</v>
      </c>
    </row>
    <row r="269" spans="1:6" x14ac:dyDescent="0.3">
      <c r="A269">
        <f t="shared" si="28"/>
        <v>266</v>
      </c>
      <c r="B269">
        <f t="shared" si="25"/>
        <v>3.6080474139142482E-19</v>
      </c>
      <c r="C269">
        <f t="shared" si="24"/>
        <v>111</v>
      </c>
      <c r="D269">
        <f t="shared" si="29"/>
        <v>4.0049326294448155E-17</v>
      </c>
      <c r="E269">
        <f t="shared" si="26"/>
        <v>123</v>
      </c>
      <c r="F269">
        <f t="shared" si="27"/>
        <v>4.4378983191145251E-17</v>
      </c>
    </row>
    <row r="270" spans="1:6" x14ac:dyDescent="0.3">
      <c r="A270">
        <f t="shared" si="28"/>
        <v>267</v>
      </c>
      <c r="B270">
        <f t="shared" si="25"/>
        <v>1.9864530705819505E-19</v>
      </c>
      <c r="C270">
        <f t="shared" si="24"/>
        <v>112</v>
      </c>
      <c r="D270">
        <f t="shared" si="29"/>
        <v>2.2248274390517847E-17</v>
      </c>
      <c r="E270">
        <f t="shared" si="26"/>
        <v>124</v>
      </c>
      <c r="F270">
        <f t="shared" si="27"/>
        <v>2.4632018075216186E-17</v>
      </c>
    </row>
    <row r="271" spans="1:6" x14ac:dyDescent="0.3">
      <c r="A271">
        <f t="shared" si="28"/>
        <v>268</v>
      </c>
      <c r="B271">
        <f t="shared" si="25"/>
        <v>1.0895843334908797E-19</v>
      </c>
      <c r="C271">
        <f t="shared" si="24"/>
        <v>113</v>
      </c>
      <c r="D271">
        <f t="shared" si="29"/>
        <v>1.231230296844694E-17</v>
      </c>
      <c r="E271">
        <f t="shared" si="26"/>
        <v>125</v>
      </c>
      <c r="F271">
        <f t="shared" si="27"/>
        <v>1.3619804168635996E-17</v>
      </c>
    </row>
    <row r="272" spans="1:6" x14ac:dyDescent="0.3">
      <c r="A272">
        <f t="shared" si="28"/>
        <v>269</v>
      </c>
      <c r="B272">
        <f t="shared" si="25"/>
        <v>5.9542340900801554E-20</v>
      </c>
      <c r="C272">
        <f t="shared" si="24"/>
        <v>114</v>
      </c>
      <c r="D272">
        <f t="shared" si="29"/>
        <v>6.7878268626913771E-18</v>
      </c>
      <c r="E272">
        <f t="shared" si="26"/>
        <v>126</v>
      </c>
      <c r="F272">
        <f t="shared" si="27"/>
        <v>7.5023349535009965E-18</v>
      </c>
    </row>
    <row r="273" spans="1:6" x14ac:dyDescent="0.3">
      <c r="A273">
        <f t="shared" si="28"/>
        <v>270</v>
      </c>
      <c r="B273">
        <f t="shared" si="25"/>
        <v>3.2417496712659267E-20</v>
      </c>
      <c r="C273">
        <f t="shared" si="24"/>
        <v>115</v>
      </c>
      <c r="D273">
        <f t="shared" si="29"/>
        <v>3.728012121955816E-18</v>
      </c>
      <c r="E273">
        <f t="shared" si="26"/>
        <v>127</v>
      </c>
      <c r="F273">
        <f t="shared" si="27"/>
        <v>4.1170220825077268E-18</v>
      </c>
    </row>
    <row r="274" spans="1:6" x14ac:dyDescent="0.3">
      <c r="A274">
        <f t="shared" si="28"/>
        <v>271</v>
      </c>
      <c r="B274">
        <f t="shared" si="25"/>
        <v>1.7584398585833217E-20</v>
      </c>
      <c r="C274">
        <f t="shared" si="24"/>
        <v>116</v>
      </c>
      <c r="D274">
        <f t="shared" si="29"/>
        <v>2.0397902359566534E-18</v>
      </c>
      <c r="E274">
        <f t="shared" si="26"/>
        <v>128</v>
      </c>
      <c r="F274">
        <f t="shared" si="27"/>
        <v>2.2508030189866518E-18</v>
      </c>
    </row>
    <row r="275" spans="1:6" x14ac:dyDescent="0.3">
      <c r="A275">
        <f t="shared" si="28"/>
        <v>272</v>
      </c>
      <c r="B275">
        <f t="shared" si="25"/>
        <v>9.5033330592555787E-21</v>
      </c>
      <c r="C275">
        <f t="shared" si="24"/>
        <v>117</v>
      </c>
      <c r="D275">
        <f t="shared" si="29"/>
        <v>1.1118899679329027E-18</v>
      </c>
      <c r="E275">
        <f t="shared" si="26"/>
        <v>129</v>
      </c>
      <c r="F275">
        <f t="shared" si="27"/>
        <v>1.2259299646439697E-18</v>
      </c>
    </row>
    <row r="276" spans="1:6" x14ac:dyDescent="0.3">
      <c r="A276">
        <f t="shared" si="28"/>
        <v>273</v>
      </c>
      <c r="B276">
        <f t="shared" si="25"/>
        <v>5.1171793395990683E-21</v>
      </c>
      <c r="C276">
        <f t="shared" si="24"/>
        <v>118</v>
      </c>
      <c r="D276">
        <f t="shared" si="29"/>
        <v>6.038271620726901E-19</v>
      </c>
      <c r="E276">
        <f t="shared" si="26"/>
        <v>130</v>
      </c>
      <c r="F276">
        <f t="shared" si="27"/>
        <v>6.6523331414787886E-19</v>
      </c>
    </row>
    <row r="277" spans="1:6" x14ac:dyDescent="0.3">
      <c r="A277">
        <f t="shared" si="28"/>
        <v>274</v>
      </c>
      <c r="B277">
        <f t="shared" si="25"/>
        <v>2.7453480398579126E-21</v>
      </c>
      <c r="C277">
        <f t="shared" si="24"/>
        <v>119</v>
      </c>
      <c r="D277">
        <f t="shared" si="29"/>
        <v>3.2669641674309158E-19</v>
      </c>
      <c r="E277">
        <f t="shared" si="26"/>
        <v>131</v>
      </c>
      <c r="F277">
        <f t="shared" si="27"/>
        <v>3.5964059322138656E-19</v>
      </c>
    </row>
    <row r="278" spans="1:6" x14ac:dyDescent="0.3">
      <c r="A278">
        <f t="shared" si="28"/>
        <v>275</v>
      </c>
      <c r="B278">
        <f t="shared" si="25"/>
        <v>1.4675133158513608E-21</v>
      </c>
      <c r="C278">
        <f t="shared" si="24"/>
        <v>120</v>
      </c>
      <c r="D278">
        <f t="shared" si="29"/>
        <v>1.761015979021633E-19</v>
      </c>
      <c r="E278">
        <f t="shared" si="26"/>
        <v>132</v>
      </c>
      <c r="F278">
        <f t="shared" si="27"/>
        <v>1.9371175769237963E-19</v>
      </c>
    </row>
    <row r="279" spans="1:6" x14ac:dyDescent="0.3">
      <c r="A279">
        <f t="shared" si="28"/>
        <v>276</v>
      </c>
      <c r="B279">
        <f t="shared" si="25"/>
        <v>7.8161035300776552E-22</v>
      </c>
      <c r="C279">
        <f t="shared" si="24"/>
        <v>121</v>
      </c>
      <c r="D279">
        <f t="shared" si="29"/>
        <v>9.4574852713939628E-20</v>
      </c>
      <c r="E279">
        <f t="shared" si="26"/>
        <v>133</v>
      </c>
      <c r="F279">
        <f t="shared" si="27"/>
        <v>1.0395417695003281E-19</v>
      </c>
    </row>
    <row r="280" spans="1:6" x14ac:dyDescent="0.3">
      <c r="A280">
        <f t="shared" si="28"/>
        <v>277</v>
      </c>
      <c r="B280">
        <f t="shared" si="25"/>
        <v>4.1478960971892043E-22</v>
      </c>
      <c r="C280">
        <f t="shared" si="24"/>
        <v>122</v>
      </c>
      <c r="D280">
        <f t="shared" si="29"/>
        <v>5.0604332385708292E-20</v>
      </c>
      <c r="E280">
        <f t="shared" si="26"/>
        <v>134</v>
      </c>
      <c r="F280">
        <f t="shared" si="27"/>
        <v>5.5581807702335343E-20</v>
      </c>
    </row>
    <row r="281" spans="1:6" x14ac:dyDescent="0.3">
      <c r="A281">
        <f t="shared" si="28"/>
        <v>278</v>
      </c>
      <c r="B281">
        <f t="shared" si="25"/>
        <v>2.1933119650604924E-22</v>
      </c>
      <c r="C281">
        <f t="shared" si="24"/>
        <v>123</v>
      </c>
      <c r="D281">
        <f t="shared" si="29"/>
        <v>2.6977737170244057E-20</v>
      </c>
      <c r="E281">
        <f t="shared" si="26"/>
        <v>135</v>
      </c>
      <c r="F281">
        <f t="shared" si="27"/>
        <v>2.9609711528316648E-20</v>
      </c>
    </row>
    <row r="282" spans="1:6" x14ac:dyDescent="0.3">
      <c r="A282">
        <f t="shared" si="28"/>
        <v>279</v>
      </c>
      <c r="B282">
        <f t="shared" si="25"/>
        <v>1.1556159815910152E-22</v>
      </c>
      <c r="C282">
        <f t="shared" si="24"/>
        <v>124</v>
      </c>
      <c r="D282">
        <f t="shared" si="29"/>
        <v>1.432963817172859E-20</v>
      </c>
      <c r="E282">
        <f t="shared" si="26"/>
        <v>136</v>
      </c>
      <c r="F282">
        <f t="shared" si="27"/>
        <v>1.5716377349637808E-20</v>
      </c>
    </row>
    <row r="283" spans="1:6" x14ac:dyDescent="0.3">
      <c r="A283">
        <f t="shared" si="28"/>
        <v>280</v>
      </c>
      <c r="B283">
        <f t="shared" si="25"/>
        <v>6.0669839033531369E-23</v>
      </c>
      <c r="C283">
        <f t="shared" si="24"/>
        <v>125</v>
      </c>
      <c r="D283">
        <f t="shared" si="29"/>
        <v>7.5837298791914205E-21</v>
      </c>
      <c r="E283">
        <f t="shared" si="26"/>
        <v>137</v>
      </c>
      <c r="F283">
        <f t="shared" si="27"/>
        <v>8.3117679475937982E-21</v>
      </c>
    </row>
    <row r="284" spans="1:6" x14ac:dyDescent="0.3">
      <c r="A284">
        <f t="shared" si="28"/>
        <v>281</v>
      </c>
      <c r="B284">
        <f t="shared" si="25"/>
        <v>3.1738314369854409E-23</v>
      </c>
      <c r="C284">
        <f t="shared" si="24"/>
        <v>126</v>
      </c>
      <c r="D284">
        <f t="shared" si="29"/>
        <v>3.9990276106016559E-21</v>
      </c>
      <c r="E284">
        <f t="shared" si="26"/>
        <v>138</v>
      </c>
      <c r="F284">
        <f t="shared" si="27"/>
        <v>4.3798873830399087E-21</v>
      </c>
    </row>
    <row r="285" spans="1:6" x14ac:dyDescent="0.3">
      <c r="A285">
        <f t="shared" si="28"/>
        <v>282</v>
      </c>
      <c r="B285">
        <f t="shared" si="25"/>
        <v>1.6544440469391795E-23</v>
      </c>
      <c r="C285">
        <f t="shared" si="24"/>
        <v>127</v>
      </c>
      <c r="D285">
        <f t="shared" si="29"/>
        <v>2.1011439396127579E-21</v>
      </c>
      <c r="E285">
        <f t="shared" si="26"/>
        <v>139</v>
      </c>
      <c r="F285">
        <f t="shared" si="27"/>
        <v>2.2996772252454594E-21</v>
      </c>
    </row>
    <row r="286" spans="1:6" x14ac:dyDescent="0.3">
      <c r="A286">
        <f t="shared" si="28"/>
        <v>283</v>
      </c>
      <c r="B286">
        <f t="shared" si="25"/>
        <v>8.5937552968220566E-24</v>
      </c>
      <c r="C286">
        <f t="shared" si="24"/>
        <v>128</v>
      </c>
      <c r="D286">
        <f t="shared" si="29"/>
        <v>1.1000006779932232E-21</v>
      </c>
      <c r="E286">
        <f t="shared" si="26"/>
        <v>140</v>
      </c>
      <c r="F286">
        <f t="shared" si="27"/>
        <v>1.203125741555088E-21</v>
      </c>
    </row>
    <row r="287" spans="1:6" x14ac:dyDescent="0.3">
      <c r="A287">
        <f t="shared" si="28"/>
        <v>284</v>
      </c>
      <c r="B287">
        <f t="shared" si="25"/>
        <v>4.4481761571578117E-24</v>
      </c>
      <c r="C287">
        <f t="shared" si="24"/>
        <v>129</v>
      </c>
      <c r="D287">
        <f t="shared" si="29"/>
        <v>5.738147242733577E-22</v>
      </c>
      <c r="E287">
        <f t="shared" si="26"/>
        <v>141</v>
      </c>
      <c r="F287">
        <f t="shared" si="27"/>
        <v>6.2719283815925142E-22</v>
      </c>
    </row>
    <row r="288" spans="1:6" x14ac:dyDescent="0.3">
      <c r="A288">
        <f t="shared" si="28"/>
        <v>285</v>
      </c>
      <c r="B288">
        <f t="shared" si="25"/>
        <v>2.2943224389550962E-24</v>
      </c>
      <c r="C288">
        <f t="shared" si="24"/>
        <v>130</v>
      </c>
      <c r="D288">
        <f t="shared" si="29"/>
        <v>2.9826191706416253E-22</v>
      </c>
      <c r="E288">
        <f t="shared" si="26"/>
        <v>142</v>
      </c>
      <c r="F288">
        <f t="shared" si="27"/>
        <v>3.2579378633162367E-22</v>
      </c>
    </row>
    <row r="289" spans="1:6" x14ac:dyDescent="0.3">
      <c r="A289">
        <f t="shared" si="28"/>
        <v>286</v>
      </c>
      <c r="B289">
        <f t="shared" si="25"/>
        <v>1.1792496451972026E-24</v>
      </c>
      <c r="C289">
        <f t="shared" si="24"/>
        <v>131</v>
      </c>
      <c r="D289">
        <f t="shared" si="29"/>
        <v>1.5448170352083355E-22</v>
      </c>
      <c r="E289">
        <f t="shared" si="26"/>
        <v>143</v>
      </c>
      <c r="F289">
        <f t="shared" si="27"/>
        <v>1.6863269926319997E-22</v>
      </c>
    </row>
    <row r="290" spans="1:6" x14ac:dyDescent="0.3">
      <c r="A290">
        <f t="shared" si="28"/>
        <v>287</v>
      </c>
      <c r="B290">
        <f t="shared" si="25"/>
        <v>6.0400591583269968E-25</v>
      </c>
      <c r="C290">
        <f t="shared" si="24"/>
        <v>132</v>
      </c>
      <c r="D290">
        <f t="shared" si="29"/>
        <v>7.9728780889916356E-23</v>
      </c>
      <c r="E290">
        <f t="shared" si="26"/>
        <v>144</v>
      </c>
      <c r="F290">
        <f t="shared" si="27"/>
        <v>8.6976851879908757E-23</v>
      </c>
    </row>
    <row r="291" spans="1:6" x14ac:dyDescent="0.3">
      <c r="A291">
        <f t="shared" si="28"/>
        <v>288</v>
      </c>
      <c r="B291">
        <f t="shared" si="25"/>
        <v>3.0829468620627967E-25</v>
      </c>
      <c r="C291">
        <f t="shared" si="24"/>
        <v>133</v>
      </c>
      <c r="D291">
        <f t="shared" si="29"/>
        <v>4.1003193265435195E-23</v>
      </c>
      <c r="E291">
        <f t="shared" si="26"/>
        <v>145</v>
      </c>
      <c r="F291">
        <f t="shared" si="27"/>
        <v>4.4702729499910551E-23</v>
      </c>
    </row>
    <row r="292" spans="1:6" x14ac:dyDescent="0.3">
      <c r="A292">
        <f t="shared" si="28"/>
        <v>289</v>
      </c>
      <c r="B292">
        <f t="shared" si="25"/>
        <v>1.5681425215336438E-25</v>
      </c>
      <c r="C292">
        <f t="shared" si="24"/>
        <v>134</v>
      </c>
      <c r="D292">
        <f t="shared" si="29"/>
        <v>2.1013109788550827E-23</v>
      </c>
      <c r="E292">
        <f t="shared" si="26"/>
        <v>146</v>
      </c>
      <c r="F292">
        <f t="shared" si="27"/>
        <v>2.2894880814391201E-23</v>
      </c>
    </row>
    <row r="293" spans="1:6" x14ac:dyDescent="0.3">
      <c r="A293">
        <f t="shared" si="28"/>
        <v>290</v>
      </c>
      <c r="B293">
        <f t="shared" si="25"/>
        <v>7.9488603677742962E-26</v>
      </c>
      <c r="C293">
        <f t="shared" si="24"/>
        <v>135</v>
      </c>
      <c r="D293">
        <f t="shared" si="29"/>
        <v>1.07309614964953E-23</v>
      </c>
      <c r="E293">
        <f t="shared" si="26"/>
        <v>147</v>
      </c>
      <c r="F293">
        <f t="shared" si="27"/>
        <v>1.1684824740628215E-23</v>
      </c>
    </row>
    <row r="294" spans="1:6" x14ac:dyDescent="0.3">
      <c r="A294">
        <f t="shared" si="28"/>
        <v>291</v>
      </c>
      <c r="B294">
        <f t="shared" si="25"/>
        <v>4.0154036909373169E-26</v>
      </c>
      <c r="C294">
        <f t="shared" si="24"/>
        <v>136</v>
      </c>
      <c r="D294">
        <f t="shared" si="29"/>
        <v>5.4609490196747508E-24</v>
      </c>
      <c r="E294">
        <f t="shared" si="26"/>
        <v>148</v>
      </c>
      <c r="F294">
        <f t="shared" si="27"/>
        <v>5.9427974625872289E-24</v>
      </c>
    </row>
    <row r="295" spans="1:6" x14ac:dyDescent="0.3">
      <c r="A295">
        <f t="shared" si="28"/>
        <v>292</v>
      </c>
      <c r="B295">
        <f t="shared" si="25"/>
        <v>2.0214532279719404E-26</v>
      </c>
      <c r="C295">
        <f t="shared" si="24"/>
        <v>137</v>
      </c>
      <c r="D295">
        <f t="shared" si="29"/>
        <v>2.7693909223215585E-24</v>
      </c>
      <c r="E295">
        <f t="shared" si="26"/>
        <v>149</v>
      </c>
      <c r="F295">
        <f t="shared" si="27"/>
        <v>3.011965309678191E-24</v>
      </c>
    </row>
    <row r="296" spans="1:6" x14ac:dyDescent="0.3">
      <c r="A296">
        <f t="shared" si="28"/>
        <v>293</v>
      </c>
      <c r="B296">
        <f t="shared" si="25"/>
        <v>1.0141761928732773E-26</v>
      </c>
      <c r="C296">
        <f t="shared" si="24"/>
        <v>138</v>
      </c>
      <c r="D296">
        <f t="shared" si="29"/>
        <v>1.3995631461651227E-24</v>
      </c>
      <c r="E296">
        <f t="shared" si="26"/>
        <v>150</v>
      </c>
      <c r="F296">
        <f t="shared" si="27"/>
        <v>1.5212642893099159E-24</v>
      </c>
    </row>
    <row r="297" spans="1:6" x14ac:dyDescent="0.3">
      <c r="A297">
        <f t="shared" si="28"/>
        <v>294</v>
      </c>
      <c r="B297">
        <f t="shared" si="25"/>
        <v>5.0708809643665028E-27</v>
      </c>
      <c r="C297">
        <f t="shared" si="24"/>
        <v>139</v>
      </c>
      <c r="D297">
        <f t="shared" si="29"/>
        <v>7.0485245404694394E-25</v>
      </c>
      <c r="E297">
        <f t="shared" si="26"/>
        <v>151</v>
      </c>
      <c r="F297">
        <f t="shared" si="27"/>
        <v>7.6570302561934193E-25</v>
      </c>
    </row>
    <row r="298" spans="1:6" x14ac:dyDescent="0.3">
      <c r="A298">
        <f t="shared" si="28"/>
        <v>295</v>
      </c>
      <c r="B298">
        <f t="shared" si="25"/>
        <v>2.5268457686843674E-27</v>
      </c>
      <c r="C298">
        <f t="shared" si="24"/>
        <v>140</v>
      </c>
      <c r="D298">
        <f t="shared" si="29"/>
        <v>3.5375840761581142E-25</v>
      </c>
      <c r="E298">
        <f t="shared" si="26"/>
        <v>152</v>
      </c>
      <c r="F298">
        <f t="shared" si="27"/>
        <v>3.8408055684002386E-25</v>
      </c>
    </row>
    <row r="299" spans="1:6" x14ac:dyDescent="0.3">
      <c r="A299">
        <f t="shared" si="28"/>
        <v>296</v>
      </c>
      <c r="B299">
        <f t="shared" si="25"/>
        <v>1.2548862432317372E-27</v>
      </c>
      <c r="C299">
        <f t="shared" si="24"/>
        <v>141</v>
      </c>
      <c r="D299">
        <f t="shared" si="29"/>
        <v>1.7693896029567495E-25</v>
      </c>
      <c r="E299">
        <f t="shared" si="26"/>
        <v>153</v>
      </c>
      <c r="F299">
        <f t="shared" si="27"/>
        <v>1.9199759521445579E-25</v>
      </c>
    </row>
    <row r="300" spans="1:6" x14ac:dyDescent="0.3">
      <c r="A300">
        <f t="shared" si="28"/>
        <v>297</v>
      </c>
      <c r="B300">
        <f t="shared" si="25"/>
        <v>6.2110531230662901E-28</v>
      </c>
      <c r="C300">
        <f t="shared" si="24"/>
        <v>142</v>
      </c>
      <c r="D300">
        <f t="shared" si="29"/>
        <v>8.8196954347541315E-26</v>
      </c>
      <c r="E300">
        <f t="shared" si="26"/>
        <v>154</v>
      </c>
      <c r="F300">
        <f t="shared" si="27"/>
        <v>9.5650218095220866E-26</v>
      </c>
    </row>
    <row r="301" spans="1:6" x14ac:dyDescent="0.3">
      <c r="A301">
        <f t="shared" si="28"/>
        <v>298</v>
      </c>
      <c r="B301">
        <f t="shared" si="25"/>
        <v>3.0638416412440607E-28</v>
      </c>
      <c r="C301">
        <f t="shared" si="24"/>
        <v>143</v>
      </c>
      <c r="D301">
        <f t="shared" si="29"/>
        <v>4.381293546979007E-26</v>
      </c>
      <c r="E301">
        <f t="shared" si="26"/>
        <v>155</v>
      </c>
      <c r="F301">
        <f t="shared" si="27"/>
        <v>4.7489545439282943E-26</v>
      </c>
    </row>
    <row r="302" spans="1:6" x14ac:dyDescent="0.3">
      <c r="A302">
        <f t="shared" si="28"/>
        <v>299</v>
      </c>
      <c r="B302">
        <f t="shared" si="25"/>
        <v>1.5063034155949261E-28</v>
      </c>
      <c r="C302">
        <f t="shared" si="24"/>
        <v>144</v>
      </c>
      <c r="D302">
        <f t="shared" si="29"/>
        <v>2.1690769184566936E-26</v>
      </c>
      <c r="E302">
        <f t="shared" si="26"/>
        <v>156</v>
      </c>
      <c r="F302">
        <f t="shared" si="27"/>
        <v>2.3498333283280848E-26</v>
      </c>
    </row>
    <row r="303" spans="1:6" x14ac:dyDescent="0.3">
      <c r="A303">
        <f t="shared" si="28"/>
        <v>300</v>
      </c>
      <c r="B303">
        <f t="shared" si="25"/>
        <v>7.3808867364147602E-29</v>
      </c>
      <c r="C303">
        <f t="shared" si="24"/>
        <v>145</v>
      </c>
      <c r="D303">
        <f t="shared" si="29"/>
        <v>1.0702285767801402E-26</v>
      </c>
      <c r="E303">
        <f t="shared" si="26"/>
        <v>157</v>
      </c>
      <c r="F303">
        <f t="shared" si="27"/>
        <v>1.1587992176171173E-26</v>
      </c>
    </row>
    <row r="304" spans="1:6" x14ac:dyDescent="0.3">
      <c r="A304">
        <f t="shared" si="28"/>
        <v>301</v>
      </c>
      <c r="B304">
        <f t="shared" si="25"/>
        <v>3.6046191038305311E-29</v>
      </c>
      <c r="C304">
        <f t="shared" si="24"/>
        <v>146</v>
      </c>
      <c r="D304">
        <f t="shared" si="29"/>
        <v>5.2627438915925752E-27</v>
      </c>
      <c r="E304">
        <f t="shared" si="26"/>
        <v>158</v>
      </c>
      <c r="F304">
        <f t="shared" si="27"/>
        <v>5.6952981840522393E-27</v>
      </c>
    </row>
    <row r="305" spans="1:6" x14ac:dyDescent="0.3">
      <c r="A305">
        <f t="shared" si="28"/>
        <v>302</v>
      </c>
      <c r="B305">
        <f t="shared" si="25"/>
        <v>1.7545662525267712E-29</v>
      </c>
      <c r="C305">
        <f t="shared" si="24"/>
        <v>147</v>
      </c>
      <c r="D305">
        <f t="shared" si="29"/>
        <v>2.5792123912143536E-27</v>
      </c>
      <c r="E305">
        <f t="shared" si="26"/>
        <v>159</v>
      </c>
      <c r="F305">
        <f t="shared" si="27"/>
        <v>2.7897603415175662E-27</v>
      </c>
    </row>
    <row r="306" spans="1:6" x14ac:dyDescent="0.3">
      <c r="A306">
        <f t="shared" si="28"/>
        <v>303</v>
      </c>
      <c r="B306">
        <f t="shared" si="25"/>
        <v>8.5122521162193209E-30</v>
      </c>
      <c r="C306">
        <f t="shared" si="24"/>
        <v>148</v>
      </c>
      <c r="D306">
        <f t="shared" si="29"/>
        <v>1.2598133132004595E-27</v>
      </c>
      <c r="E306">
        <f t="shared" si="26"/>
        <v>160</v>
      </c>
      <c r="F306">
        <f t="shared" si="27"/>
        <v>1.3619603385950913E-27</v>
      </c>
    </row>
    <row r="307" spans="1:6" x14ac:dyDescent="0.3">
      <c r="A307">
        <f t="shared" si="28"/>
        <v>304</v>
      </c>
      <c r="B307">
        <f t="shared" si="25"/>
        <v>4.1161219114612371E-30</v>
      </c>
      <c r="C307">
        <f t="shared" si="24"/>
        <v>149</v>
      </c>
      <c r="D307">
        <f t="shared" si="29"/>
        <v>6.1330216480772436E-28</v>
      </c>
      <c r="E307">
        <f t="shared" si="26"/>
        <v>161</v>
      </c>
      <c r="F307">
        <f t="shared" si="27"/>
        <v>6.6269562774525919E-28</v>
      </c>
    </row>
    <row r="308" spans="1:6" x14ac:dyDescent="0.3">
      <c r="A308">
        <f t="shared" si="28"/>
        <v>305</v>
      </c>
      <c r="B308">
        <f t="shared" si="25"/>
        <v>1.9838358065075708E-30</v>
      </c>
      <c r="C308">
        <f t="shared" si="24"/>
        <v>150</v>
      </c>
      <c r="D308">
        <f t="shared" si="29"/>
        <v>2.975753709761356E-28</v>
      </c>
      <c r="E308">
        <f t="shared" si="26"/>
        <v>162</v>
      </c>
      <c r="F308">
        <f t="shared" si="27"/>
        <v>3.2138140065422645E-28</v>
      </c>
    </row>
    <row r="309" spans="1:6" x14ac:dyDescent="0.3">
      <c r="A309">
        <f t="shared" si="28"/>
        <v>306</v>
      </c>
      <c r="B309">
        <f t="shared" si="25"/>
        <v>9.5301916194966E-31</v>
      </c>
      <c r="C309">
        <f t="shared" si="24"/>
        <v>151</v>
      </c>
      <c r="D309">
        <f t="shared" si="29"/>
        <v>1.4390589345439867E-28</v>
      </c>
      <c r="E309">
        <f t="shared" si="26"/>
        <v>163</v>
      </c>
      <c r="F309">
        <f t="shared" si="27"/>
        <v>1.5534212339779458E-28</v>
      </c>
    </row>
    <row r="310" spans="1:6" x14ac:dyDescent="0.3">
      <c r="A310">
        <f t="shared" si="28"/>
        <v>307</v>
      </c>
      <c r="B310">
        <f t="shared" si="25"/>
        <v>4.5633165083584685E-31</v>
      </c>
      <c r="C310">
        <f t="shared" si="24"/>
        <v>152</v>
      </c>
      <c r="D310">
        <f t="shared" si="29"/>
        <v>6.9362410927048719E-29</v>
      </c>
      <c r="E310">
        <f t="shared" si="26"/>
        <v>164</v>
      </c>
      <c r="F310">
        <f t="shared" si="27"/>
        <v>7.483839073707888E-29</v>
      </c>
    </row>
    <row r="311" spans="1:6" x14ac:dyDescent="0.3">
      <c r="A311">
        <f t="shared" si="28"/>
        <v>308</v>
      </c>
      <c r="B311">
        <f t="shared" si="25"/>
        <v>2.1779465153528505E-31</v>
      </c>
      <c r="C311">
        <f t="shared" si="24"/>
        <v>153</v>
      </c>
      <c r="D311">
        <f t="shared" si="29"/>
        <v>3.3322581684898614E-29</v>
      </c>
      <c r="E311">
        <f t="shared" si="26"/>
        <v>165</v>
      </c>
      <c r="F311">
        <f t="shared" si="27"/>
        <v>3.5936117503322034E-29</v>
      </c>
    </row>
    <row r="312" spans="1:6" x14ac:dyDescent="0.3">
      <c r="A312">
        <f t="shared" si="28"/>
        <v>309</v>
      </c>
      <c r="B312">
        <f t="shared" si="25"/>
        <v>1.0361104781776331E-31</v>
      </c>
      <c r="C312">
        <f t="shared" si="24"/>
        <v>154</v>
      </c>
      <c r="D312">
        <f t="shared" si="29"/>
        <v>1.5956101363935549E-29</v>
      </c>
      <c r="E312">
        <f t="shared" si="26"/>
        <v>166</v>
      </c>
      <c r="F312">
        <f t="shared" si="27"/>
        <v>1.719943393774871E-29</v>
      </c>
    </row>
    <row r="313" spans="1:6" x14ac:dyDescent="0.3">
      <c r="A313">
        <f t="shared" si="28"/>
        <v>310</v>
      </c>
      <c r="B313">
        <f t="shared" si="25"/>
        <v>4.9131690416807056E-32</v>
      </c>
      <c r="C313">
        <f t="shared" si="24"/>
        <v>155</v>
      </c>
      <c r="D313">
        <f t="shared" si="29"/>
        <v>7.615412014605094E-30</v>
      </c>
      <c r="E313">
        <f t="shared" si="26"/>
        <v>167</v>
      </c>
      <c r="F313">
        <f t="shared" si="27"/>
        <v>8.2049922996067781E-30</v>
      </c>
    </row>
    <row r="314" spans="1:6" x14ac:dyDescent="0.3">
      <c r="A314">
        <f t="shared" si="28"/>
        <v>311</v>
      </c>
      <c r="B314">
        <f t="shared" si="25"/>
        <v>2.3223017656819311E-32</v>
      </c>
      <c r="C314">
        <f t="shared" si="24"/>
        <v>156</v>
      </c>
      <c r="D314">
        <f t="shared" si="29"/>
        <v>3.6227907544638125E-30</v>
      </c>
      <c r="E314">
        <f t="shared" si="26"/>
        <v>168</v>
      </c>
      <c r="F314">
        <f t="shared" si="27"/>
        <v>3.9014669663456445E-30</v>
      </c>
    </row>
    <row r="315" spans="1:6" x14ac:dyDescent="0.3">
      <c r="A315">
        <f t="shared" si="28"/>
        <v>312</v>
      </c>
      <c r="B315">
        <f t="shared" si="25"/>
        <v>1.0941614088308795E-32</v>
      </c>
      <c r="C315">
        <f t="shared" si="24"/>
        <v>157</v>
      </c>
      <c r="D315">
        <f t="shared" si="29"/>
        <v>1.7178334118644807E-30</v>
      </c>
      <c r="E315">
        <f t="shared" si="26"/>
        <v>169</v>
      </c>
      <c r="F315">
        <f t="shared" si="27"/>
        <v>1.8491327809241862E-30</v>
      </c>
    </row>
    <row r="316" spans="1:6" x14ac:dyDescent="0.3">
      <c r="A316">
        <f t="shared" si="28"/>
        <v>313</v>
      </c>
      <c r="B316">
        <f t="shared" si="25"/>
        <v>5.1387133258192627E-33</v>
      </c>
      <c r="C316">
        <f t="shared" si="24"/>
        <v>158</v>
      </c>
      <c r="D316">
        <f t="shared" si="29"/>
        <v>8.1191670547944342E-31</v>
      </c>
      <c r="E316">
        <f t="shared" si="26"/>
        <v>170</v>
      </c>
      <c r="F316">
        <f t="shared" si="27"/>
        <v>8.7358126538927461E-31</v>
      </c>
    </row>
    <row r="317" spans="1:6" x14ac:dyDescent="0.3">
      <c r="A317">
        <f t="shared" si="28"/>
        <v>314</v>
      </c>
      <c r="B317">
        <f t="shared" si="25"/>
        <v>2.4057033722783865E-33</v>
      </c>
      <c r="C317">
        <f t="shared" si="24"/>
        <v>159</v>
      </c>
      <c r="D317">
        <f t="shared" si="29"/>
        <v>3.8250683619226345E-31</v>
      </c>
      <c r="E317">
        <f t="shared" si="26"/>
        <v>171</v>
      </c>
      <c r="F317">
        <f t="shared" si="27"/>
        <v>4.1137527665960411E-31</v>
      </c>
    </row>
    <row r="318" spans="1:6" x14ac:dyDescent="0.3">
      <c r="A318">
        <f t="shared" si="28"/>
        <v>315</v>
      </c>
      <c r="B318">
        <f t="shared" si="25"/>
        <v>1.1226615737299802E-33</v>
      </c>
      <c r="C318">
        <f t="shared" si="24"/>
        <v>160</v>
      </c>
      <c r="D318">
        <f t="shared" si="29"/>
        <v>1.7962585179679683E-31</v>
      </c>
      <c r="E318">
        <f t="shared" si="26"/>
        <v>172</v>
      </c>
      <c r="F318">
        <f t="shared" si="27"/>
        <v>1.930977906815566E-31</v>
      </c>
    </row>
    <row r="319" spans="1:6" x14ac:dyDescent="0.3">
      <c r="A319">
        <f t="shared" si="28"/>
        <v>316</v>
      </c>
      <c r="B319">
        <f t="shared" si="25"/>
        <v>5.2225079537435847E-34</v>
      </c>
      <c r="C319">
        <f t="shared" si="24"/>
        <v>161</v>
      </c>
      <c r="D319">
        <f t="shared" si="29"/>
        <v>8.4082378055271709E-32</v>
      </c>
      <c r="E319">
        <f t="shared" si="26"/>
        <v>173</v>
      </c>
      <c r="F319">
        <f t="shared" si="27"/>
        <v>9.0349387599764017E-32</v>
      </c>
    </row>
    <row r="320" spans="1:6" x14ac:dyDescent="0.3">
      <c r="A320">
        <f t="shared" si="28"/>
        <v>317</v>
      </c>
      <c r="B320">
        <f t="shared" si="25"/>
        <v>2.4217939091493176E-34</v>
      </c>
      <c r="C320">
        <f t="shared" si="24"/>
        <v>162</v>
      </c>
      <c r="D320">
        <f t="shared" si="29"/>
        <v>3.9233061328218947E-32</v>
      </c>
      <c r="E320">
        <f t="shared" si="26"/>
        <v>174</v>
      </c>
      <c r="F320">
        <f t="shared" si="27"/>
        <v>4.2139214019198126E-32</v>
      </c>
    </row>
    <row r="321" spans="1:6" x14ac:dyDescent="0.3">
      <c r="A321">
        <f t="shared" si="28"/>
        <v>318</v>
      </c>
      <c r="B321">
        <f t="shared" si="25"/>
        <v>1.1195085051727767E-34</v>
      </c>
      <c r="C321">
        <f t="shared" si="24"/>
        <v>163</v>
      </c>
      <c r="D321">
        <f t="shared" si="29"/>
        <v>1.8247988634316259E-32</v>
      </c>
      <c r="E321">
        <f t="shared" si="26"/>
        <v>175</v>
      </c>
      <c r="F321">
        <f t="shared" si="27"/>
        <v>1.9591398840523593E-32</v>
      </c>
    </row>
    <row r="322" spans="1:6" x14ac:dyDescent="0.3">
      <c r="A322">
        <f t="shared" si="28"/>
        <v>319</v>
      </c>
      <c r="B322">
        <f t="shared" si="25"/>
        <v>5.1588636445266953E-35</v>
      </c>
      <c r="C322">
        <f t="shared" si="24"/>
        <v>164</v>
      </c>
      <c r="D322">
        <f t="shared" si="29"/>
        <v>8.4605363770237801E-33</v>
      </c>
      <c r="E322">
        <f t="shared" si="26"/>
        <v>176</v>
      </c>
      <c r="F322">
        <f t="shared" si="27"/>
        <v>9.0796000143669835E-33</v>
      </c>
    </row>
    <row r="323" spans="1:6" x14ac:dyDescent="0.3">
      <c r="A323">
        <f t="shared" si="28"/>
        <v>320</v>
      </c>
      <c r="B323">
        <f t="shared" si="25"/>
        <v>2.3698529867044092E-35</v>
      </c>
      <c r="C323">
        <f t="shared" ref="C323:C386" si="30">MAX(A323-$D$1,0)</f>
        <v>165</v>
      </c>
      <c r="D323">
        <f t="shared" si="29"/>
        <v>3.9102574280622755E-33</v>
      </c>
      <c r="E323">
        <f t="shared" si="26"/>
        <v>177</v>
      </c>
      <c r="F323">
        <f t="shared" si="27"/>
        <v>4.1946397864668047E-33</v>
      </c>
    </row>
    <row r="324" spans="1:6" x14ac:dyDescent="0.3">
      <c r="A324">
        <f t="shared" si="28"/>
        <v>321</v>
      </c>
      <c r="B324">
        <f t="shared" ref="B324:B387" si="31">_xlfn.POISSON.DIST(A324,$B$1,FALSE)</f>
        <v>1.0852597789581258E-35</v>
      </c>
      <c r="C324">
        <f t="shared" si="30"/>
        <v>166</v>
      </c>
      <c r="D324">
        <f t="shared" si="29"/>
        <v>1.8015312330704889E-33</v>
      </c>
      <c r="E324">
        <f t="shared" ref="E324:E387" si="32">MAX(A324-$F$1,0)</f>
        <v>178</v>
      </c>
      <c r="F324">
        <f t="shared" ref="F324:F387" si="33">B324*E324</f>
        <v>1.931762406545464E-33</v>
      </c>
    </row>
    <row r="325" spans="1:6" x14ac:dyDescent="0.3">
      <c r="A325">
        <f t="shared" ref="A325:A388" si="34">A324+1</f>
        <v>322</v>
      </c>
      <c r="B325">
        <f t="shared" si="31"/>
        <v>4.9544468169825652E-36</v>
      </c>
      <c r="C325">
        <f t="shared" si="30"/>
        <v>167</v>
      </c>
      <c r="D325">
        <f t="shared" ref="D325:D388" si="35">B325*C325</f>
        <v>8.2739261843608843E-34</v>
      </c>
      <c r="E325">
        <f t="shared" si="32"/>
        <v>179</v>
      </c>
      <c r="F325">
        <f t="shared" si="33"/>
        <v>8.8684598023987918E-34</v>
      </c>
    </row>
    <row r="326" spans="1:6" x14ac:dyDescent="0.3">
      <c r="A326">
        <f t="shared" si="34"/>
        <v>323</v>
      </c>
      <c r="B326">
        <f t="shared" si="31"/>
        <v>2.2548101612893135E-36</v>
      </c>
      <c r="C326">
        <f t="shared" si="30"/>
        <v>168</v>
      </c>
      <c r="D326">
        <f t="shared" si="35"/>
        <v>3.7880810709660467E-34</v>
      </c>
      <c r="E326">
        <f t="shared" si="32"/>
        <v>180</v>
      </c>
      <c r="F326">
        <f t="shared" si="33"/>
        <v>4.0586582903207642E-34</v>
      </c>
    </row>
    <row r="327" spans="1:6" x14ac:dyDescent="0.3">
      <c r="A327">
        <f t="shared" si="34"/>
        <v>324</v>
      </c>
      <c r="B327">
        <f t="shared" si="31"/>
        <v>1.0230157213257058E-36</v>
      </c>
      <c r="C327">
        <f t="shared" si="30"/>
        <v>169</v>
      </c>
      <c r="D327">
        <f t="shared" si="35"/>
        <v>1.7288965690404427E-34</v>
      </c>
      <c r="E327">
        <f t="shared" si="32"/>
        <v>181</v>
      </c>
      <c r="F327">
        <f t="shared" si="33"/>
        <v>1.8516584555995274E-34</v>
      </c>
    </row>
    <row r="328" spans="1:6" x14ac:dyDescent="0.3">
      <c r="A328">
        <f t="shared" si="34"/>
        <v>325</v>
      </c>
      <c r="B328">
        <f t="shared" si="31"/>
        <v>4.6271788010732164E-37</v>
      </c>
      <c r="C328">
        <f t="shared" si="30"/>
        <v>170</v>
      </c>
      <c r="D328">
        <f t="shared" si="35"/>
        <v>7.866203961824468E-35</v>
      </c>
      <c r="E328">
        <f t="shared" si="32"/>
        <v>182</v>
      </c>
      <c r="F328">
        <f t="shared" si="33"/>
        <v>8.4214654179532543E-35</v>
      </c>
    </row>
    <row r="329" spans="1:6" x14ac:dyDescent="0.3">
      <c r="A329">
        <f t="shared" si="34"/>
        <v>326</v>
      </c>
      <c r="B329">
        <f t="shared" si="31"/>
        <v>2.0864886004840522E-37</v>
      </c>
      <c r="C329">
        <f t="shared" si="30"/>
        <v>171</v>
      </c>
      <c r="D329">
        <f t="shared" si="35"/>
        <v>3.567895506827729E-35</v>
      </c>
      <c r="E329">
        <f t="shared" si="32"/>
        <v>183</v>
      </c>
      <c r="F329">
        <f t="shared" si="33"/>
        <v>3.8182741388858153E-35</v>
      </c>
    </row>
    <row r="330" spans="1:6" x14ac:dyDescent="0.3">
      <c r="A330">
        <f t="shared" si="34"/>
        <v>327</v>
      </c>
      <c r="B330">
        <f t="shared" si="31"/>
        <v>9.3796276535516485E-38</v>
      </c>
      <c r="C330">
        <f t="shared" si="30"/>
        <v>172</v>
      </c>
      <c r="D330">
        <f t="shared" si="35"/>
        <v>1.6132959564108835E-35</v>
      </c>
      <c r="E330">
        <f t="shared" si="32"/>
        <v>184</v>
      </c>
      <c r="F330">
        <f t="shared" si="33"/>
        <v>1.7258514882535033E-35</v>
      </c>
    </row>
    <row r="331" spans="1:6" x14ac:dyDescent="0.3">
      <c r="A331">
        <f t="shared" si="34"/>
        <v>328</v>
      </c>
      <c r="B331">
        <f t="shared" si="31"/>
        <v>4.2036745886345124E-38</v>
      </c>
      <c r="C331">
        <f t="shared" si="30"/>
        <v>173</v>
      </c>
      <c r="D331">
        <f t="shared" si="35"/>
        <v>7.2723570383377069E-36</v>
      </c>
      <c r="E331">
        <f t="shared" si="32"/>
        <v>185</v>
      </c>
      <c r="F331">
        <f t="shared" si="33"/>
        <v>7.7767979889738475E-36</v>
      </c>
    </row>
    <row r="332" spans="1:6" x14ac:dyDescent="0.3">
      <c r="A332">
        <f t="shared" si="34"/>
        <v>329</v>
      </c>
      <c r="B332">
        <f t="shared" si="31"/>
        <v>1.8782375821557832E-38</v>
      </c>
      <c r="C332">
        <f t="shared" si="30"/>
        <v>174</v>
      </c>
      <c r="D332">
        <f t="shared" si="35"/>
        <v>3.2681333929510627E-36</v>
      </c>
      <c r="E332">
        <f t="shared" si="32"/>
        <v>186</v>
      </c>
      <c r="F332">
        <f t="shared" si="33"/>
        <v>3.4935219028097568E-36</v>
      </c>
    </row>
    <row r="333" spans="1:6" x14ac:dyDescent="0.3">
      <c r="A333">
        <f t="shared" si="34"/>
        <v>330</v>
      </c>
      <c r="B333">
        <f t="shared" si="31"/>
        <v>8.3666946841488728E-39</v>
      </c>
      <c r="C333">
        <f t="shared" si="30"/>
        <v>175</v>
      </c>
      <c r="D333">
        <f t="shared" si="35"/>
        <v>1.4641715697260527E-36</v>
      </c>
      <c r="E333">
        <f t="shared" si="32"/>
        <v>187</v>
      </c>
      <c r="F333">
        <f t="shared" si="33"/>
        <v>1.5645719059358394E-36</v>
      </c>
    </row>
    <row r="334" spans="1:6" x14ac:dyDescent="0.3">
      <c r="A334">
        <f t="shared" si="34"/>
        <v>331</v>
      </c>
      <c r="B334">
        <f t="shared" si="31"/>
        <v>3.7157224125976643E-39</v>
      </c>
      <c r="C334">
        <f t="shared" si="30"/>
        <v>176</v>
      </c>
      <c r="D334">
        <f t="shared" si="35"/>
        <v>6.5396714461718891E-37</v>
      </c>
      <c r="E334">
        <f t="shared" si="32"/>
        <v>188</v>
      </c>
      <c r="F334">
        <f t="shared" si="33"/>
        <v>6.985558135683609E-37</v>
      </c>
    </row>
    <row r="335" spans="1:6" x14ac:dyDescent="0.3">
      <c r="A335">
        <f t="shared" si="34"/>
        <v>332</v>
      </c>
      <c r="B335">
        <f t="shared" si="31"/>
        <v>1.6452144417225072E-39</v>
      </c>
      <c r="C335">
        <f t="shared" si="30"/>
        <v>177</v>
      </c>
      <c r="D335">
        <f t="shared" si="35"/>
        <v>2.9120295618488378E-37</v>
      </c>
      <c r="E335">
        <f t="shared" si="32"/>
        <v>189</v>
      </c>
      <c r="F335">
        <f t="shared" si="33"/>
        <v>3.1094552948555386E-37</v>
      </c>
    </row>
    <row r="336" spans="1:6" x14ac:dyDescent="0.3">
      <c r="A336">
        <f t="shared" si="34"/>
        <v>333</v>
      </c>
      <c r="B336">
        <f t="shared" si="31"/>
        <v>7.2626583463424085E-40</v>
      </c>
      <c r="C336">
        <f t="shared" si="30"/>
        <v>178</v>
      </c>
      <c r="D336">
        <f t="shared" si="35"/>
        <v>1.2927531856489488E-37</v>
      </c>
      <c r="E336">
        <f t="shared" si="32"/>
        <v>190</v>
      </c>
      <c r="F336">
        <f t="shared" si="33"/>
        <v>1.3799050858050576E-37</v>
      </c>
    </row>
    <row r="337" spans="1:6" x14ac:dyDescent="0.3">
      <c r="A337">
        <f t="shared" si="34"/>
        <v>334</v>
      </c>
      <c r="B337">
        <f t="shared" si="31"/>
        <v>3.1964394518333863E-40</v>
      </c>
      <c r="C337">
        <f t="shared" si="30"/>
        <v>179</v>
      </c>
      <c r="D337">
        <f t="shared" si="35"/>
        <v>5.7216266187817615E-38</v>
      </c>
      <c r="E337">
        <f t="shared" si="32"/>
        <v>191</v>
      </c>
      <c r="F337">
        <f t="shared" si="33"/>
        <v>6.1051993530017675E-38</v>
      </c>
    </row>
    <row r="338" spans="1:6" x14ac:dyDescent="0.3">
      <c r="A338">
        <f t="shared" si="34"/>
        <v>335</v>
      </c>
      <c r="B338">
        <f t="shared" si="31"/>
        <v>1.4026167146850545E-40</v>
      </c>
      <c r="C338">
        <f t="shared" si="30"/>
        <v>180</v>
      </c>
      <c r="D338">
        <f t="shared" si="35"/>
        <v>2.5247100864330983E-38</v>
      </c>
      <c r="E338">
        <f t="shared" si="32"/>
        <v>192</v>
      </c>
      <c r="F338">
        <f t="shared" si="33"/>
        <v>2.6930240921953047E-38</v>
      </c>
    </row>
    <row r="339" spans="1:6" x14ac:dyDescent="0.3">
      <c r="A339">
        <f t="shared" si="34"/>
        <v>336</v>
      </c>
      <c r="B339">
        <f t="shared" si="31"/>
        <v>6.1364481267474108E-41</v>
      </c>
      <c r="C339">
        <f t="shared" si="30"/>
        <v>181</v>
      </c>
      <c r="D339">
        <f t="shared" si="35"/>
        <v>1.1106971109412814E-38</v>
      </c>
      <c r="E339">
        <f t="shared" si="32"/>
        <v>193</v>
      </c>
      <c r="F339">
        <f t="shared" si="33"/>
        <v>1.1843344884622502E-38</v>
      </c>
    </row>
    <row r="340" spans="1:6" x14ac:dyDescent="0.3">
      <c r="A340">
        <f t="shared" si="34"/>
        <v>337</v>
      </c>
      <c r="B340">
        <f t="shared" si="31"/>
        <v>2.6767295983141071E-41</v>
      </c>
      <c r="C340">
        <f t="shared" si="30"/>
        <v>182</v>
      </c>
      <c r="D340">
        <f t="shared" si="35"/>
        <v>4.8716478689316749E-39</v>
      </c>
      <c r="E340">
        <f t="shared" si="32"/>
        <v>194</v>
      </c>
      <c r="F340">
        <f t="shared" si="33"/>
        <v>5.1928554207293676E-39</v>
      </c>
    </row>
    <row r="341" spans="1:6" x14ac:dyDescent="0.3">
      <c r="A341">
        <f t="shared" si="34"/>
        <v>338</v>
      </c>
      <c r="B341">
        <f t="shared" si="31"/>
        <v>1.1641397957164864E-41</v>
      </c>
      <c r="C341">
        <f t="shared" si="30"/>
        <v>183</v>
      </c>
      <c r="D341">
        <f t="shared" si="35"/>
        <v>2.13037582616117E-39</v>
      </c>
      <c r="E341">
        <f t="shared" si="32"/>
        <v>195</v>
      </c>
      <c r="F341">
        <f t="shared" si="33"/>
        <v>2.2700726016471486E-39</v>
      </c>
    </row>
    <row r="342" spans="1:6" x14ac:dyDescent="0.3">
      <c r="A342">
        <f t="shared" si="34"/>
        <v>339</v>
      </c>
      <c r="B342">
        <f t="shared" si="31"/>
        <v>5.0480398221333311E-42</v>
      </c>
      <c r="C342">
        <f t="shared" si="30"/>
        <v>184</v>
      </c>
      <c r="D342">
        <f t="shared" si="35"/>
        <v>9.2883932727253296E-40</v>
      </c>
      <c r="E342">
        <f t="shared" si="32"/>
        <v>196</v>
      </c>
      <c r="F342">
        <f t="shared" si="33"/>
        <v>9.8941580513813282E-40</v>
      </c>
    </row>
    <row r="343" spans="1:6" x14ac:dyDescent="0.3">
      <c r="A343">
        <f t="shared" si="34"/>
        <v>340</v>
      </c>
      <c r="B343">
        <f t="shared" si="31"/>
        <v>2.1825348642752689E-42</v>
      </c>
      <c r="C343">
        <f t="shared" si="30"/>
        <v>185</v>
      </c>
      <c r="D343">
        <f t="shared" si="35"/>
        <v>4.0376894989092478E-40</v>
      </c>
      <c r="E343">
        <f t="shared" si="32"/>
        <v>197</v>
      </c>
      <c r="F343">
        <f t="shared" si="33"/>
        <v>4.2995936826222801E-40</v>
      </c>
    </row>
    <row r="344" spans="1:6" x14ac:dyDescent="0.3">
      <c r="A344">
        <f t="shared" si="34"/>
        <v>341</v>
      </c>
      <c r="B344">
        <f t="shared" si="31"/>
        <v>9.4085813797204854E-43</v>
      </c>
      <c r="C344">
        <f t="shared" si="30"/>
        <v>186</v>
      </c>
      <c r="D344">
        <f t="shared" si="35"/>
        <v>1.7499961366280102E-40</v>
      </c>
      <c r="E344">
        <f t="shared" si="32"/>
        <v>198</v>
      </c>
      <c r="F344">
        <f t="shared" si="33"/>
        <v>1.8628991131846562E-40</v>
      </c>
    </row>
    <row r="345" spans="1:6" x14ac:dyDescent="0.3">
      <c r="A345">
        <f t="shared" si="34"/>
        <v>342</v>
      </c>
      <c r="B345">
        <f t="shared" si="31"/>
        <v>4.0440393649677199E-43</v>
      </c>
      <c r="C345">
        <f t="shared" si="30"/>
        <v>187</v>
      </c>
      <c r="D345">
        <f t="shared" si="35"/>
        <v>7.5623536124896366E-41</v>
      </c>
      <c r="E345">
        <f t="shared" si="32"/>
        <v>199</v>
      </c>
      <c r="F345">
        <f t="shared" si="33"/>
        <v>8.0476383362857621E-41</v>
      </c>
    </row>
    <row r="346" spans="1:6" x14ac:dyDescent="0.3">
      <c r="A346">
        <f t="shared" si="34"/>
        <v>343</v>
      </c>
      <c r="B346">
        <f t="shared" si="31"/>
        <v>1.7331597278432579E-43</v>
      </c>
      <c r="C346">
        <f t="shared" si="30"/>
        <v>188</v>
      </c>
      <c r="D346">
        <f t="shared" si="35"/>
        <v>3.2583402883453245E-41</v>
      </c>
      <c r="E346">
        <f t="shared" si="32"/>
        <v>200</v>
      </c>
      <c r="F346">
        <f t="shared" si="33"/>
        <v>3.4663194556865156E-41</v>
      </c>
    </row>
    <row r="347" spans="1:6" x14ac:dyDescent="0.3">
      <c r="A347">
        <f t="shared" si="34"/>
        <v>344</v>
      </c>
      <c r="B347">
        <f t="shared" si="31"/>
        <v>7.4062348835163746E-44</v>
      </c>
      <c r="C347">
        <f t="shared" si="30"/>
        <v>189</v>
      </c>
      <c r="D347">
        <f t="shared" si="35"/>
        <v>1.3997783929845948E-41</v>
      </c>
      <c r="E347">
        <f t="shared" si="32"/>
        <v>201</v>
      </c>
      <c r="F347">
        <f t="shared" si="33"/>
        <v>1.4886532115867913E-41</v>
      </c>
    </row>
    <row r="348" spans="1:6" x14ac:dyDescent="0.3">
      <c r="A348">
        <f t="shared" si="34"/>
        <v>345</v>
      </c>
      <c r="B348">
        <f t="shared" si="31"/>
        <v>3.1557000808026032E-44</v>
      </c>
      <c r="C348">
        <f t="shared" si="30"/>
        <v>190</v>
      </c>
      <c r="D348">
        <f t="shared" si="35"/>
        <v>5.9958301535249455E-42</v>
      </c>
      <c r="E348">
        <f t="shared" si="32"/>
        <v>202</v>
      </c>
      <c r="F348">
        <f t="shared" si="33"/>
        <v>6.3745141632212584E-42</v>
      </c>
    </row>
    <row r="349" spans="1:6" x14ac:dyDescent="0.3">
      <c r="A349">
        <f t="shared" si="34"/>
        <v>346</v>
      </c>
      <c r="B349">
        <f t="shared" si="31"/>
        <v>1.3407165083178783E-44</v>
      </c>
      <c r="C349">
        <f t="shared" si="30"/>
        <v>191</v>
      </c>
      <c r="D349">
        <f t="shared" si="35"/>
        <v>2.5607685308871474E-42</v>
      </c>
      <c r="E349">
        <f t="shared" si="32"/>
        <v>203</v>
      </c>
      <c r="F349">
        <f t="shared" si="33"/>
        <v>2.721654511885293E-42</v>
      </c>
    </row>
    <row r="350" spans="1:6" x14ac:dyDescent="0.3">
      <c r="A350">
        <f t="shared" si="34"/>
        <v>347</v>
      </c>
      <c r="B350">
        <f t="shared" si="31"/>
        <v>5.6796924127586458E-45</v>
      </c>
      <c r="C350">
        <f t="shared" si="30"/>
        <v>192</v>
      </c>
      <c r="D350">
        <f t="shared" si="35"/>
        <v>1.09050094324966E-42</v>
      </c>
      <c r="E350">
        <f t="shared" si="32"/>
        <v>204</v>
      </c>
      <c r="F350">
        <f t="shared" si="33"/>
        <v>1.1586572522027637E-42</v>
      </c>
    </row>
    <row r="351" spans="1:6" x14ac:dyDescent="0.3">
      <c r="A351">
        <f t="shared" si="34"/>
        <v>348</v>
      </c>
      <c r="B351">
        <f t="shared" si="31"/>
        <v>2.3991804157343303E-45</v>
      </c>
      <c r="C351">
        <f t="shared" si="30"/>
        <v>193</v>
      </c>
      <c r="D351">
        <f t="shared" si="35"/>
        <v>4.6304182023672572E-43</v>
      </c>
      <c r="E351">
        <f t="shared" si="32"/>
        <v>205</v>
      </c>
      <c r="F351">
        <f t="shared" si="33"/>
        <v>4.918319852255377E-43</v>
      </c>
    </row>
    <row r="352" spans="1:6" x14ac:dyDescent="0.3">
      <c r="A352">
        <f t="shared" si="34"/>
        <v>349</v>
      </c>
      <c r="B352">
        <f t="shared" si="31"/>
        <v>1.0105430404381639E-45</v>
      </c>
      <c r="C352">
        <f t="shared" si="30"/>
        <v>194</v>
      </c>
      <c r="D352">
        <f t="shared" si="35"/>
        <v>1.9604534984500379E-43</v>
      </c>
      <c r="E352">
        <f t="shared" si="32"/>
        <v>206</v>
      </c>
      <c r="F352">
        <f t="shared" si="33"/>
        <v>2.0817186633026176E-43</v>
      </c>
    </row>
    <row r="353" spans="1:6" x14ac:dyDescent="0.3">
      <c r="A353">
        <f t="shared" si="34"/>
        <v>350</v>
      </c>
      <c r="B353">
        <f t="shared" si="31"/>
        <v>4.2442807698406223E-46</v>
      </c>
      <c r="C353">
        <f t="shared" si="30"/>
        <v>195</v>
      </c>
      <c r="D353">
        <f t="shared" si="35"/>
        <v>8.2763475011892135E-44</v>
      </c>
      <c r="E353">
        <f t="shared" si="32"/>
        <v>207</v>
      </c>
      <c r="F353">
        <f t="shared" si="33"/>
        <v>8.7856611935700884E-44</v>
      </c>
    </row>
    <row r="354" spans="1:6" x14ac:dyDescent="0.3">
      <c r="A354">
        <f t="shared" si="34"/>
        <v>351</v>
      </c>
      <c r="B354">
        <f t="shared" si="31"/>
        <v>1.777519296770784E-46</v>
      </c>
      <c r="C354">
        <f t="shared" si="30"/>
        <v>196</v>
      </c>
      <c r="D354">
        <f t="shared" si="35"/>
        <v>3.4839378216707364E-44</v>
      </c>
      <c r="E354">
        <f t="shared" si="32"/>
        <v>208</v>
      </c>
      <c r="F354">
        <f t="shared" si="33"/>
        <v>3.6972401372832305E-44</v>
      </c>
    </row>
    <row r="355" spans="1:6" x14ac:dyDescent="0.3">
      <c r="A355">
        <f t="shared" si="34"/>
        <v>352</v>
      </c>
      <c r="B355">
        <f t="shared" si="31"/>
        <v>7.4231629723098579E-47</v>
      </c>
      <c r="C355">
        <f t="shared" si="30"/>
        <v>197</v>
      </c>
      <c r="D355">
        <f t="shared" si="35"/>
        <v>1.462363105545042E-44</v>
      </c>
      <c r="E355">
        <f t="shared" si="32"/>
        <v>209</v>
      </c>
      <c r="F355">
        <f t="shared" si="33"/>
        <v>1.5514410612127604E-44</v>
      </c>
    </row>
    <row r="356" spans="1:6" x14ac:dyDescent="0.3">
      <c r="A356">
        <f t="shared" si="34"/>
        <v>353</v>
      </c>
      <c r="B356">
        <f t="shared" si="31"/>
        <v>3.0912321726050143E-47</v>
      </c>
      <c r="C356">
        <f t="shared" si="30"/>
        <v>198</v>
      </c>
      <c r="D356">
        <f t="shared" si="35"/>
        <v>6.1206397017579278E-45</v>
      </c>
      <c r="E356">
        <f t="shared" si="32"/>
        <v>210</v>
      </c>
      <c r="F356">
        <f t="shared" si="33"/>
        <v>6.4915875624705304E-45</v>
      </c>
    </row>
    <row r="357" spans="1:6" x14ac:dyDescent="0.3">
      <c r="A357">
        <f t="shared" si="34"/>
        <v>354</v>
      </c>
      <c r="B357">
        <f t="shared" si="31"/>
        <v>1.28364725811561E-47</v>
      </c>
      <c r="C357">
        <f t="shared" si="30"/>
        <v>199</v>
      </c>
      <c r="D357">
        <f t="shared" si="35"/>
        <v>2.5544580436500638E-45</v>
      </c>
      <c r="E357">
        <f t="shared" si="32"/>
        <v>211</v>
      </c>
      <c r="F357">
        <f t="shared" si="33"/>
        <v>2.7084957146239373E-45</v>
      </c>
    </row>
    <row r="358" spans="1:6" x14ac:dyDescent="0.3">
      <c r="A358">
        <f t="shared" si="34"/>
        <v>355</v>
      </c>
      <c r="B358">
        <f t="shared" si="31"/>
        <v>5.3153844209298488E-48</v>
      </c>
      <c r="C358">
        <f t="shared" si="30"/>
        <v>200</v>
      </c>
      <c r="D358">
        <f t="shared" si="35"/>
        <v>1.0630768841859697E-45</v>
      </c>
      <c r="E358">
        <f t="shared" si="32"/>
        <v>212</v>
      </c>
      <c r="F358">
        <f t="shared" si="33"/>
        <v>1.126861497237128E-45</v>
      </c>
    </row>
    <row r="359" spans="1:6" x14ac:dyDescent="0.3">
      <c r="A359">
        <f t="shared" si="34"/>
        <v>356</v>
      </c>
      <c r="B359">
        <f t="shared" si="31"/>
        <v>2.194835701900632E-48</v>
      </c>
      <c r="C359">
        <f t="shared" si="30"/>
        <v>201</v>
      </c>
      <c r="D359">
        <f t="shared" si="35"/>
        <v>4.4116197608202705E-46</v>
      </c>
      <c r="E359">
        <f t="shared" si="32"/>
        <v>213</v>
      </c>
      <c r="F359">
        <f t="shared" si="33"/>
        <v>4.6750000450483464E-46</v>
      </c>
    </row>
    <row r="360" spans="1:6" x14ac:dyDescent="0.3">
      <c r="A360">
        <f t="shared" si="34"/>
        <v>357</v>
      </c>
      <c r="B360">
        <f t="shared" si="31"/>
        <v>9.0375587725321863E-49</v>
      </c>
      <c r="C360">
        <f t="shared" si="30"/>
        <v>202</v>
      </c>
      <c r="D360">
        <f t="shared" si="35"/>
        <v>1.8255868720515016E-46</v>
      </c>
      <c r="E360">
        <f t="shared" si="32"/>
        <v>214</v>
      </c>
      <c r="F360">
        <f t="shared" si="33"/>
        <v>1.9340375773218878E-46</v>
      </c>
    </row>
    <row r="361" spans="1:6" x14ac:dyDescent="0.3">
      <c r="A361">
        <f t="shared" si="34"/>
        <v>358</v>
      </c>
      <c r="B361">
        <f t="shared" si="31"/>
        <v>3.710952903805087E-49</v>
      </c>
      <c r="C361">
        <f t="shared" si="30"/>
        <v>203</v>
      </c>
      <c r="D361">
        <f t="shared" si="35"/>
        <v>7.5332343947243262E-47</v>
      </c>
      <c r="E361">
        <f t="shared" si="32"/>
        <v>215</v>
      </c>
      <c r="F361">
        <f t="shared" si="33"/>
        <v>7.9785487431809371E-47</v>
      </c>
    </row>
    <row r="362" spans="1:6" x14ac:dyDescent="0.3">
      <c r="A362">
        <f t="shared" si="34"/>
        <v>359</v>
      </c>
      <c r="B362">
        <f t="shared" si="31"/>
        <v>1.5195266764884819E-49</v>
      </c>
      <c r="C362">
        <f t="shared" si="30"/>
        <v>204</v>
      </c>
      <c r="D362">
        <f t="shared" si="35"/>
        <v>3.0998344200365029E-47</v>
      </c>
      <c r="E362">
        <f t="shared" si="32"/>
        <v>216</v>
      </c>
      <c r="F362">
        <f t="shared" si="33"/>
        <v>3.282177621215121E-47</v>
      </c>
    </row>
    <row r="363" spans="1:6" x14ac:dyDescent="0.3">
      <c r="A363">
        <f t="shared" si="34"/>
        <v>360</v>
      </c>
      <c r="B363">
        <f t="shared" si="31"/>
        <v>6.204733928994183E-50</v>
      </c>
      <c r="C363">
        <f t="shared" si="30"/>
        <v>205</v>
      </c>
      <c r="D363">
        <f t="shared" si="35"/>
        <v>1.2719704554438074E-47</v>
      </c>
      <c r="E363">
        <f t="shared" si="32"/>
        <v>217</v>
      </c>
      <c r="F363">
        <f t="shared" si="33"/>
        <v>1.3464272625917378E-47</v>
      </c>
    </row>
    <row r="364" spans="1:6" x14ac:dyDescent="0.3">
      <c r="A364">
        <f t="shared" si="34"/>
        <v>361</v>
      </c>
      <c r="B364">
        <f t="shared" si="31"/>
        <v>2.5265814059895316E-50</v>
      </c>
      <c r="C364">
        <f t="shared" si="30"/>
        <v>206</v>
      </c>
      <c r="D364">
        <f t="shared" si="35"/>
        <v>5.2047576963384352E-48</v>
      </c>
      <c r="E364">
        <f t="shared" si="32"/>
        <v>218</v>
      </c>
      <c r="F364">
        <f t="shared" si="33"/>
        <v>5.5079474650571788E-48</v>
      </c>
    </row>
    <row r="365" spans="1:6" x14ac:dyDescent="0.3">
      <c r="A365">
        <f t="shared" si="34"/>
        <v>362</v>
      </c>
      <c r="B365">
        <f t="shared" si="31"/>
        <v>1.0259874770178305E-50</v>
      </c>
      <c r="C365">
        <f t="shared" si="30"/>
        <v>207</v>
      </c>
      <c r="D365">
        <f t="shared" si="35"/>
        <v>2.1237940774269089E-48</v>
      </c>
      <c r="E365">
        <f t="shared" si="32"/>
        <v>219</v>
      </c>
      <c r="F365">
        <f t="shared" si="33"/>
        <v>2.2469125746690488E-48</v>
      </c>
    </row>
    <row r="366" spans="1:6" x14ac:dyDescent="0.3">
      <c r="A366">
        <f t="shared" si="34"/>
        <v>363</v>
      </c>
      <c r="B366">
        <f t="shared" si="31"/>
        <v>4.1548253201547213E-51</v>
      </c>
      <c r="C366">
        <f t="shared" si="30"/>
        <v>208</v>
      </c>
      <c r="D366">
        <f t="shared" si="35"/>
        <v>8.6420366659218195E-49</v>
      </c>
      <c r="E366">
        <f t="shared" si="32"/>
        <v>220</v>
      </c>
      <c r="F366">
        <f t="shared" si="33"/>
        <v>9.140615704340387E-49</v>
      </c>
    </row>
    <row r="367" spans="1:6" x14ac:dyDescent="0.3">
      <c r="A367">
        <f t="shared" si="34"/>
        <v>364</v>
      </c>
      <c r="B367">
        <f t="shared" si="31"/>
        <v>1.6779102254470602E-51</v>
      </c>
      <c r="C367">
        <f t="shared" si="30"/>
        <v>209</v>
      </c>
      <c r="D367">
        <f t="shared" si="35"/>
        <v>3.5068323711843558E-49</v>
      </c>
      <c r="E367">
        <f t="shared" si="32"/>
        <v>221</v>
      </c>
      <c r="F367">
        <f t="shared" si="33"/>
        <v>3.708181598238003E-49</v>
      </c>
    </row>
    <row r="368" spans="1:6" x14ac:dyDescent="0.3">
      <c r="A368">
        <f t="shared" si="34"/>
        <v>365</v>
      </c>
      <c r="B368">
        <f t="shared" si="31"/>
        <v>6.7576110449518967E-52</v>
      </c>
      <c r="C368">
        <f t="shared" si="30"/>
        <v>210</v>
      </c>
      <c r="D368">
        <f t="shared" si="35"/>
        <v>1.4190983194398982E-49</v>
      </c>
      <c r="E368">
        <f t="shared" si="32"/>
        <v>222</v>
      </c>
      <c r="F368">
        <f t="shared" si="33"/>
        <v>1.5001896519793211E-49</v>
      </c>
    </row>
    <row r="369" spans="1:6" x14ac:dyDescent="0.3">
      <c r="A369">
        <f t="shared" si="34"/>
        <v>366</v>
      </c>
      <c r="B369">
        <f t="shared" si="31"/>
        <v>2.7141224688739343E-52</v>
      </c>
      <c r="C369">
        <f t="shared" si="30"/>
        <v>211</v>
      </c>
      <c r="D369">
        <f t="shared" si="35"/>
        <v>5.7267984093240016E-50</v>
      </c>
      <c r="E369">
        <f t="shared" si="32"/>
        <v>223</v>
      </c>
      <c r="F369">
        <f t="shared" si="33"/>
        <v>6.0524931055888732E-50</v>
      </c>
    </row>
    <row r="370" spans="1:6" x14ac:dyDescent="0.3">
      <c r="A370">
        <f t="shared" si="34"/>
        <v>367</v>
      </c>
      <c r="B370">
        <f t="shared" si="31"/>
        <v>1.0871280733636755E-52</v>
      </c>
      <c r="C370">
        <f t="shared" si="30"/>
        <v>212</v>
      </c>
      <c r="D370">
        <f t="shared" si="35"/>
        <v>2.304711515530992E-50</v>
      </c>
      <c r="E370">
        <f t="shared" si="32"/>
        <v>224</v>
      </c>
      <c r="F370">
        <f t="shared" si="33"/>
        <v>2.4351668843346332E-50</v>
      </c>
    </row>
    <row r="371" spans="1:6" x14ac:dyDescent="0.3">
      <c r="A371">
        <f t="shared" si="34"/>
        <v>368</v>
      </c>
      <c r="B371">
        <f t="shared" si="31"/>
        <v>4.3426039887080475E-53</v>
      </c>
      <c r="C371">
        <f t="shared" si="30"/>
        <v>213</v>
      </c>
      <c r="D371">
        <f t="shared" si="35"/>
        <v>9.2497464959481416E-51</v>
      </c>
      <c r="E371">
        <f t="shared" si="32"/>
        <v>225</v>
      </c>
      <c r="F371">
        <f t="shared" si="33"/>
        <v>9.770858974593107E-51</v>
      </c>
    </row>
    <row r="372" spans="1:6" x14ac:dyDescent="0.3">
      <c r="A372">
        <f t="shared" si="34"/>
        <v>369</v>
      </c>
      <c r="B372">
        <f t="shared" si="31"/>
        <v>1.7299804507862304E-53</v>
      </c>
      <c r="C372">
        <f t="shared" si="30"/>
        <v>214</v>
      </c>
      <c r="D372">
        <f t="shared" si="35"/>
        <v>3.7021581646825333E-51</v>
      </c>
      <c r="E372">
        <f t="shared" si="32"/>
        <v>226</v>
      </c>
      <c r="F372">
        <f t="shared" si="33"/>
        <v>3.9097558187768809E-51</v>
      </c>
    </row>
    <row r="373" spans="1:6" x14ac:dyDescent="0.3">
      <c r="A373">
        <f t="shared" si="34"/>
        <v>370</v>
      </c>
      <c r="B373">
        <f t="shared" si="31"/>
        <v>6.8731655747448827E-54</v>
      </c>
      <c r="C373">
        <f t="shared" si="30"/>
        <v>215</v>
      </c>
      <c r="D373">
        <f t="shared" si="35"/>
        <v>1.4777305985701499E-51</v>
      </c>
      <c r="E373">
        <f t="shared" si="32"/>
        <v>227</v>
      </c>
      <c r="F373">
        <f t="shared" si="33"/>
        <v>1.5602085854670882E-51</v>
      </c>
    </row>
    <row r="374" spans="1:6" x14ac:dyDescent="0.3">
      <c r="A374">
        <f t="shared" si="34"/>
        <v>371</v>
      </c>
      <c r="B374">
        <f t="shared" si="31"/>
        <v>2.7233297560310586E-54</v>
      </c>
      <c r="C374">
        <f t="shared" si="30"/>
        <v>216</v>
      </c>
      <c r="D374">
        <f t="shared" si="35"/>
        <v>5.8823922730270866E-52</v>
      </c>
      <c r="E374">
        <f t="shared" si="32"/>
        <v>228</v>
      </c>
      <c r="F374">
        <f t="shared" si="33"/>
        <v>6.2091918437508135E-52</v>
      </c>
    </row>
    <row r="375" spans="1:6" x14ac:dyDescent="0.3">
      <c r="A375">
        <f t="shared" si="34"/>
        <v>372</v>
      </c>
      <c r="B375">
        <f t="shared" si="31"/>
        <v>1.0761545003671242E-54</v>
      </c>
      <c r="C375">
        <f t="shared" si="30"/>
        <v>217</v>
      </c>
      <c r="D375">
        <f t="shared" si="35"/>
        <v>2.3352552657966594E-52</v>
      </c>
      <c r="E375">
        <f t="shared" si="32"/>
        <v>229</v>
      </c>
      <c r="F375">
        <f t="shared" si="33"/>
        <v>2.4643938058407144E-52</v>
      </c>
    </row>
    <row r="376" spans="1:6" x14ac:dyDescent="0.3">
      <c r="A376">
        <f t="shared" si="34"/>
        <v>373</v>
      </c>
      <c r="B376">
        <f t="shared" si="31"/>
        <v>4.2411450818756914E-55</v>
      </c>
      <c r="C376">
        <f t="shared" si="30"/>
        <v>218</v>
      </c>
      <c r="D376">
        <f t="shared" si="35"/>
        <v>9.2456962784890078E-53</v>
      </c>
      <c r="E376">
        <f t="shared" si="32"/>
        <v>230</v>
      </c>
      <c r="F376">
        <f t="shared" si="33"/>
        <v>9.7546336883140899E-53</v>
      </c>
    </row>
    <row r="377" spans="1:6" x14ac:dyDescent="0.3">
      <c r="A377">
        <f t="shared" si="34"/>
        <v>374</v>
      </c>
      <c r="B377">
        <f t="shared" si="31"/>
        <v>1.6669741364592068E-55</v>
      </c>
      <c r="C377">
        <f t="shared" si="30"/>
        <v>219</v>
      </c>
      <c r="D377">
        <f t="shared" si="35"/>
        <v>3.6506733588456629E-53</v>
      </c>
      <c r="E377">
        <f t="shared" si="32"/>
        <v>231</v>
      </c>
      <c r="F377">
        <f t="shared" si="33"/>
        <v>3.8507102552207677E-53</v>
      </c>
    </row>
    <row r="378" spans="1:6" x14ac:dyDescent="0.3">
      <c r="A378">
        <f t="shared" si="34"/>
        <v>375</v>
      </c>
      <c r="B378">
        <f t="shared" si="31"/>
        <v>6.5345386149201305E-56</v>
      </c>
      <c r="C378">
        <f t="shared" si="30"/>
        <v>220</v>
      </c>
      <c r="D378">
        <f t="shared" si="35"/>
        <v>1.4375984952824287E-53</v>
      </c>
      <c r="E378">
        <f t="shared" si="32"/>
        <v>232</v>
      </c>
      <c r="F378">
        <f t="shared" si="33"/>
        <v>1.5160129586614703E-53</v>
      </c>
    </row>
    <row r="379" spans="1:6" x14ac:dyDescent="0.3">
      <c r="A379">
        <f t="shared" si="34"/>
        <v>376</v>
      </c>
      <c r="B379">
        <f t="shared" si="31"/>
        <v>2.5547265329606878E-56</v>
      </c>
      <c r="C379">
        <f t="shared" si="30"/>
        <v>221</v>
      </c>
      <c r="D379">
        <f t="shared" si="35"/>
        <v>5.6459456378431199E-54</v>
      </c>
      <c r="E379">
        <f t="shared" si="32"/>
        <v>233</v>
      </c>
      <c r="F379">
        <f t="shared" si="33"/>
        <v>5.9525128217984021E-54</v>
      </c>
    </row>
    <row r="380" spans="1:6" x14ac:dyDescent="0.3">
      <c r="A380">
        <f t="shared" si="34"/>
        <v>377</v>
      </c>
      <c r="B380">
        <f t="shared" si="31"/>
        <v>9.9614005396615346E-57</v>
      </c>
      <c r="C380">
        <f t="shared" si="30"/>
        <v>222</v>
      </c>
      <c r="D380">
        <f t="shared" si="35"/>
        <v>2.2114309198048608E-54</v>
      </c>
      <c r="E380">
        <f t="shared" si="32"/>
        <v>234</v>
      </c>
      <c r="F380">
        <f t="shared" si="33"/>
        <v>2.3309677262807991E-54</v>
      </c>
    </row>
    <row r="381" spans="1:6" x14ac:dyDescent="0.3">
      <c r="A381">
        <f t="shared" si="34"/>
        <v>378</v>
      </c>
      <c r="B381">
        <f t="shared" si="31"/>
        <v>3.8738779876458612E-57</v>
      </c>
      <c r="C381">
        <f t="shared" si="30"/>
        <v>223</v>
      </c>
      <c r="D381">
        <f t="shared" si="35"/>
        <v>8.63874791245027E-55</v>
      </c>
      <c r="E381">
        <f t="shared" si="32"/>
        <v>235</v>
      </c>
      <c r="F381">
        <f t="shared" si="33"/>
        <v>9.1036132709677741E-55</v>
      </c>
    </row>
    <row r="382" spans="1:6" x14ac:dyDescent="0.3">
      <c r="A382">
        <f t="shared" si="34"/>
        <v>379</v>
      </c>
      <c r="B382">
        <f t="shared" si="31"/>
        <v>1.5025331508812102E-57</v>
      </c>
      <c r="C382">
        <f t="shared" si="30"/>
        <v>224</v>
      </c>
      <c r="D382">
        <f t="shared" si="35"/>
        <v>3.3656742579739107E-55</v>
      </c>
      <c r="E382">
        <f t="shared" si="32"/>
        <v>236</v>
      </c>
      <c r="F382">
        <f t="shared" si="33"/>
        <v>3.5459782360796563E-55</v>
      </c>
    </row>
    <row r="383" spans="1:6" x14ac:dyDescent="0.3">
      <c r="A383">
        <f t="shared" si="34"/>
        <v>380</v>
      </c>
      <c r="B383">
        <f t="shared" si="31"/>
        <v>5.8124308731454578E-58</v>
      </c>
      <c r="C383">
        <f t="shared" si="30"/>
        <v>225</v>
      </c>
      <c r="D383">
        <f t="shared" si="35"/>
        <v>1.307796946457728E-55</v>
      </c>
      <c r="E383">
        <f t="shared" si="32"/>
        <v>237</v>
      </c>
      <c r="F383">
        <f t="shared" si="33"/>
        <v>1.3775461169354735E-55</v>
      </c>
    </row>
    <row r="384" spans="1:6" x14ac:dyDescent="0.3">
      <c r="A384">
        <f t="shared" si="34"/>
        <v>381</v>
      </c>
      <c r="B384">
        <f t="shared" si="31"/>
        <v>2.2425914392452324E-58</v>
      </c>
      <c r="C384">
        <f t="shared" si="30"/>
        <v>226</v>
      </c>
      <c r="D384">
        <f t="shared" si="35"/>
        <v>5.0682566526942248E-56</v>
      </c>
      <c r="E384">
        <f t="shared" si="32"/>
        <v>238</v>
      </c>
      <c r="F384">
        <f t="shared" si="33"/>
        <v>5.3373676254036529E-56</v>
      </c>
    </row>
    <row r="385" spans="1:6" x14ac:dyDescent="0.3">
      <c r="A385">
        <f t="shared" si="34"/>
        <v>382</v>
      </c>
      <c r="B385">
        <f t="shared" si="31"/>
        <v>8.629867580341478E-59</v>
      </c>
      <c r="C385">
        <f t="shared" si="30"/>
        <v>227</v>
      </c>
      <c r="D385">
        <f t="shared" si="35"/>
        <v>1.9589799407375154E-56</v>
      </c>
      <c r="E385">
        <f t="shared" si="32"/>
        <v>239</v>
      </c>
      <c r="F385">
        <f t="shared" si="33"/>
        <v>2.0625383517016133E-56</v>
      </c>
    </row>
    <row r="386" spans="1:6" x14ac:dyDescent="0.3">
      <c r="A386">
        <f t="shared" si="34"/>
        <v>383</v>
      </c>
      <c r="B386">
        <f t="shared" si="31"/>
        <v>3.3122468258752136E-59</v>
      </c>
      <c r="C386">
        <f t="shared" si="30"/>
        <v>228</v>
      </c>
      <c r="D386">
        <f t="shared" si="35"/>
        <v>7.5519227629954868E-57</v>
      </c>
      <c r="E386">
        <f t="shared" si="32"/>
        <v>240</v>
      </c>
      <c r="F386">
        <f t="shared" si="33"/>
        <v>7.949392382100513E-57</v>
      </c>
    </row>
    <row r="387" spans="1:6" x14ac:dyDescent="0.3">
      <c r="A387">
        <f t="shared" si="34"/>
        <v>384</v>
      </c>
      <c r="B387">
        <f t="shared" si="31"/>
        <v>1.2679694880303982E-59</v>
      </c>
      <c r="C387">
        <f t="shared" ref="C387:C450" si="36">MAX(A387-$D$1,0)</f>
        <v>229</v>
      </c>
      <c r="D387">
        <f t="shared" si="35"/>
        <v>2.9036501275896119E-57</v>
      </c>
      <c r="E387">
        <f t="shared" si="32"/>
        <v>241</v>
      </c>
      <c r="F387">
        <f t="shared" si="33"/>
        <v>3.0558064661532596E-57</v>
      </c>
    </row>
    <row r="388" spans="1:6" x14ac:dyDescent="0.3">
      <c r="A388">
        <f t="shared" si="34"/>
        <v>385</v>
      </c>
      <c r="B388">
        <f t="shared" ref="B388:B451" si="37">_xlfn.POISSON.DIST(A388,$B$1,FALSE)</f>
        <v>4.8413380452066309E-60</v>
      </c>
      <c r="C388">
        <f t="shared" si="36"/>
        <v>230</v>
      </c>
      <c r="D388">
        <f t="shared" si="35"/>
        <v>1.1135077503975251E-57</v>
      </c>
      <c r="E388">
        <f t="shared" ref="E388:E451" si="38">MAX(A388-$F$1,0)</f>
        <v>242</v>
      </c>
      <c r="F388">
        <f t="shared" ref="F388:F451" si="39">B388*E388</f>
        <v>1.1716038069400047E-57</v>
      </c>
    </row>
    <row r="389" spans="1:6" x14ac:dyDescent="0.3">
      <c r="A389">
        <f t="shared" ref="A389:A452" si="40">A388+1</f>
        <v>386</v>
      </c>
      <c r="B389">
        <f t="shared" si="37"/>
        <v>1.8437220016719651E-60</v>
      </c>
      <c r="C389">
        <f t="shared" si="36"/>
        <v>231</v>
      </c>
      <c r="D389">
        <f t="shared" ref="D389:D452" si="41">B389*C389</f>
        <v>4.2589978238622393E-58</v>
      </c>
      <c r="E389">
        <f t="shared" si="38"/>
        <v>243</v>
      </c>
      <c r="F389">
        <f t="shared" si="39"/>
        <v>4.480244464062875E-58</v>
      </c>
    </row>
    <row r="390" spans="1:6" x14ac:dyDescent="0.3">
      <c r="A390">
        <f t="shared" si="40"/>
        <v>387</v>
      </c>
      <c r="B390">
        <f t="shared" si="37"/>
        <v>7.0032851226303958E-61</v>
      </c>
      <c r="C390">
        <f t="shared" si="36"/>
        <v>232</v>
      </c>
      <c r="D390">
        <f t="shared" si="41"/>
        <v>1.6247621484502517E-58</v>
      </c>
      <c r="E390">
        <f t="shared" si="38"/>
        <v>244</v>
      </c>
      <c r="F390">
        <f t="shared" si="39"/>
        <v>1.7088015699218167E-58</v>
      </c>
    </row>
    <row r="391" spans="1:6" x14ac:dyDescent="0.3">
      <c r="A391">
        <f t="shared" si="40"/>
        <v>388</v>
      </c>
      <c r="B391">
        <f t="shared" si="37"/>
        <v>2.6533064768727491E-61</v>
      </c>
      <c r="C391">
        <f t="shared" si="36"/>
        <v>233</v>
      </c>
      <c r="D391">
        <f t="shared" si="41"/>
        <v>6.182204091113505E-59</v>
      </c>
      <c r="E391">
        <f t="shared" si="38"/>
        <v>245</v>
      </c>
      <c r="F391">
        <f t="shared" si="39"/>
        <v>6.5006008683382348E-59</v>
      </c>
    </row>
    <row r="392" spans="1:6" x14ac:dyDescent="0.3">
      <c r="A392">
        <f t="shared" si="40"/>
        <v>389</v>
      </c>
      <c r="B392">
        <f t="shared" si="37"/>
        <v>1.0026633730084771E-61</v>
      </c>
      <c r="C392">
        <f t="shared" si="36"/>
        <v>234</v>
      </c>
      <c r="D392">
        <f t="shared" si="41"/>
        <v>2.3462322928398363E-59</v>
      </c>
      <c r="E392">
        <f t="shared" si="38"/>
        <v>246</v>
      </c>
      <c r="F392">
        <f t="shared" si="39"/>
        <v>2.4665518976008539E-59</v>
      </c>
    </row>
    <row r="393" spans="1:6" x14ac:dyDescent="0.3">
      <c r="A393">
        <f t="shared" si="40"/>
        <v>390</v>
      </c>
      <c r="B393">
        <f t="shared" si="37"/>
        <v>3.7792696367241911E-62</v>
      </c>
      <c r="C393">
        <f t="shared" si="36"/>
        <v>235</v>
      </c>
      <c r="D393">
        <f t="shared" si="41"/>
        <v>8.8812836463018496E-60</v>
      </c>
      <c r="E393">
        <f t="shared" si="38"/>
        <v>247</v>
      </c>
      <c r="F393">
        <f t="shared" si="39"/>
        <v>9.3347960027087518E-60</v>
      </c>
    </row>
    <row r="394" spans="1:6" x14ac:dyDescent="0.3">
      <c r="A394">
        <f t="shared" si="40"/>
        <v>391</v>
      </c>
      <c r="B394">
        <f t="shared" si="37"/>
        <v>1.4208507329884279E-62</v>
      </c>
      <c r="C394">
        <f t="shared" si="36"/>
        <v>236</v>
      </c>
      <c r="D394">
        <f t="shared" si="41"/>
        <v>3.3532077298526901E-60</v>
      </c>
      <c r="E394">
        <f t="shared" si="38"/>
        <v>248</v>
      </c>
      <c r="F394">
        <f t="shared" si="39"/>
        <v>3.5237098178113012E-60</v>
      </c>
    </row>
    <row r="395" spans="1:6" x14ac:dyDescent="0.3">
      <c r="A395">
        <f t="shared" si="40"/>
        <v>392</v>
      </c>
      <c r="B395">
        <f t="shared" si="37"/>
        <v>5.328190248706448E-63</v>
      </c>
      <c r="C395">
        <f t="shared" si="36"/>
        <v>237</v>
      </c>
      <c r="D395">
        <f t="shared" si="41"/>
        <v>1.2627810889434283E-60</v>
      </c>
      <c r="E395">
        <f t="shared" si="38"/>
        <v>249</v>
      </c>
      <c r="F395">
        <f t="shared" si="39"/>
        <v>1.3267193719279055E-60</v>
      </c>
    </row>
    <row r="396" spans="1:6" x14ac:dyDescent="0.3">
      <c r="A396">
        <f t="shared" si="40"/>
        <v>393</v>
      </c>
      <c r="B396">
        <f t="shared" si="37"/>
        <v>1.9929871922642281E-63</v>
      </c>
      <c r="C396">
        <f t="shared" si="36"/>
        <v>238</v>
      </c>
      <c r="D396">
        <f t="shared" si="41"/>
        <v>4.7433095175888632E-61</v>
      </c>
      <c r="E396">
        <f t="shared" si="38"/>
        <v>250</v>
      </c>
      <c r="F396">
        <f t="shared" si="39"/>
        <v>4.9824679806605701E-61</v>
      </c>
    </row>
    <row r="397" spans="1:6" x14ac:dyDescent="0.3">
      <c r="A397">
        <f t="shared" si="40"/>
        <v>394</v>
      </c>
      <c r="B397">
        <f t="shared" si="37"/>
        <v>7.4357643975340729E-64</v>
      </c>
      <c r="C397">
        <f t="shared" si="36"/>
        <v>239</v>
      </c>
      <c r="D397">
        <f t="shared" si="41"/>
        <v>1.7771476910106433E-61</v>
      </c>
      <c r="E397">
        <f t="shared" si="38"/>
        <v>251</v>
      </c>
      <c r="F397">
        <f t="shared" si="39"/>
        <v>1.8663768637810521E-61</v>
      </c>
    </row>
    <row r="398" spans="1:6" x14ac:dyDescent="0.3">
      <c r="A398">
        <f t="shared" si="40"/>
        <v>395</v>
      </c>
      <c r="B398">
        <f t="shared" si="37"/>
        <v>2.7672338390821852E-64</v>
      </c>
      <c r="C398">
        <f t="shared" si="36"/>
        <v>240</v>
      </c>
      <c r="D398">
        <f t="shared" si="41"/>
        <v>6.6413612137972442E-62</v>
      </c>
      <c r="E398">
        <f t="shared" si="38"/>
        <v>252</v>
      </c>
      <c r="F398">
        <f t="shared" si="39"/>
        <v>6.9734292744871068E-62</v>
      </c>
    </row>
    <row r="399" spans="1:6" x14ac:dyDescent="0.3">
      <c r="A399">
        <f t="shared" si="40"/>
        <v>396</v>
      </c>
      <c r="B399">
        <f t="shared" si="37"/>
        <v>1.0272307432957225E-64</v>
      </c>
      <c r="C399">
        <f t="shared" si="36"/>
        <v>241</v>
      </c>
      <c r="D399">
        <f t="shared" si="41"/>
        <v>2.4756260913426912E-62</v>
      </c>
      <c r="E399">
        <f t="shared" si="38"/>
        <v>253</v>
      </c>
      <c r="F399">
        <f t="shared" si="39"/>
        <v>2.5988937805381779E-62</v>
      </c>
    </row>
    <row r="400" spans="1:6" x14ac:dyDescent="0.3">
      <c r="A400">
        <f t="shared" si="40"/>
        <v>397</v>
      </c>
      <c r="B400">
        <f t="shared" si="37"/>
        <v>3.8035999814726039E-65</v>
      </c>
      <c r="C400">
        <f t="shared" si="36"/>
        <v>242</v>
      </c>
      <c r="D400">
        <f t="shared" si="41"/>
        <v>9.204711955163701E-63</v>
      </c>
      <c r="E400">
        <f t="shared" si="38"/>
        <v>254</v>
      </c>
      <c r="F400">
        <f t="shared" si="39"/>
        <v>9.6611439529404137E-63</v>
      </c>
    </row>
    <row r="401" spans="1:6" x14ac:dyDescent="0.3">
      <c r="A401">
        <f t="shared" si="40"/>
        <v>398</v>
      </c>
      <c r="B401">
        <f t="shared" si="37"/>
        <v>1.404847229337927E-65</v>
      </c>
      <c r="C401">
        <f t="shared" si="36"/>
        <v>243</v>
      </c>
      <c r="D401">
        <f t="shared" si="41"/>
        <v>3.4137787672911625E-63</v>
      </c>
      <c r="E401">
        <f t="shared" si="38"/>
        <v>255</v>
      </c>
      <c r="F401">
        <f t="shared" si="39"/>
        <v>3.5823604348117138E-63</v>
      </c>
    </row>
    <row r="402" spans="1:6" x14ac:dyDescent="0.3">
      <c r="A402">
        <f t="shared" si="40"/>
        <v>399</v>
      </c>
      <c r="B402">
        <f t="shared" si="37"/>
        <v>5.1757529501922662E-66</v>
      </c>
      <c r="C402">
        <f t="shared" si="36"/>
        <v>244</v>
      </c>
      <c r="D402">
        <f t="shared" si="41"/>
        <v>1.2628837198469129E-63</v>
      </c>
      <c r="E402">
        <f t="shared" si="38"/>
        <v>256</v>
      </c>
      <c r="F402">
        <f t="shared" si="39"/>
        <v>1.3249927552492201E-63</v>
      </c>
    </row>
    <row r="403" spans="1:6" x14ac:dyDescent="0.3">
      <c r="A403">
        <f t="shared" si="40"/>
        <v>400</v>
      </c>
      <c r="B403">
        <f t="shared" si="37"/>
        <v>1.9020892091956874E-66</v>
      </c>
      <c r="C403">
        <f t="shared" si="36"/>
        <v>245</v>
      </c>
      <c r="D403">
        <f t="shared" si="41"/>
        <v>4.6601185625294338E-64</v>
      </c>
      <c r="E403">
        <f t="shared" si="38"/>
        <v>257</v>
      </c>
      <c r="F403">
        <f t="shared" si="39"/>
        <v>4.8883692676329165E-64</v>
      </c>
    </row>
    <row r="404" spans="1:6" x14ac:dyDescent="0.3">
      <c r="A404">
        <f t="shared" si="40"/>
        <v>401</v>
      </c>
      <c r="B404">
        <f t="shared" si="37"/>
        <v>6.9727459788470862E-67</v>
      </c>
      <c r="C404">
        <f t="shared" si="36"/>
        <v>246</v>
      </c>
      <c r="D404">
        <f t="shared" si="41"/>
        <v>1.7152955107963831E-64</v>
      </c>
      <c r="E404">
        <f t="shared" si="38"/>
        <v>258</v>
      </c>
      <c r="F404">
        <f t="shared" si="39"/>
        <v>1.7989684625425482E-64</v>
      </c>
    </row>
    <row r="405" spans="1:6" x14ac:dyDescent="0.3">
      <c r="A405">
        <f t="shared" si="40"/>
        <v>402</v>
      </c>
      <c r="B405">
        <f t="shared" si="37"/>
        <v>2.5497354698769703E-67</v>
      </c>
      <c r="C405">
        <f t="shared" si="36"/>
        <v>247</v>
      </c>
      <c r="D405">
        <f t="shared" si="41"/>
        <v>6.2978466105961169E-65</v>
      </c>
      <c r="E405">
        <f t="shared" si="38"/>
        <v>259</v>
      </c>
      <c r="F405">
        <f t="shared" si="39"/>
        <v>6.6038148669813531E-65</v>
      </c>
    </row>
    <row r="406" spans="1:6" x14ac:dyDescent="0.3">
      <c r="A406">
        <f t="shared" si="40"/>
        <v>403</v>
      </c>
      <c r="B406">
        <f t="shared" si="37"/>
        <v>9.3005239223796495E-68</v>
      </c>
      <c r="C406">
        <f t="shared" si="36"/>
        <v>248</v>
      </c>
      <c r="D406">
        <f t="shared" si="41"/>
        <v>2.3065299327501529E-65</v>
      </c>
      <c r="E406">
        <f t="shared" si="38"/>
        <v>260</v>
      </c>
      <c r="F406">
        <f t="shared" si="39"/>
        <v>2.4181362198187087E-65</v>
      </c>
    </row>
    <row r="407" spans="1:6" x14ac:dyDescent="0.3">
      <c r="A407">
        <f t="shared" si="40"/>
        <v>404</v>
      </c>
      <c r="B407">
        <f t="shared" si="37"/>
        <v>3.3841015262124528E-68</v>
      </c>
      <c r="C407">
        <f t="shared" si="36"/>
        <v>249</v>
      </c>
      <c r="D407">
        <f t="shared" si="41"/>
        <v>8.4264128002690078E-66</v>
      </c>
      <c r="E407">
        <f t="shared" si="38"/>
        <v>261</v>
      </c>
      <c r="F407">
        <f t="shared" si="39"/>
        <v>8.832504983414502E-66</v>
      </c>
    </row>
    <row r="408" spans="1:6" x14ac:dyDescent="0.3">
      <c r="A408">
        <f t="shared" si="40"/>
        <v>405</v>
      </c>
      <c r="B408">
        <f t="shared" si="37"/>
        <v>1.2283035169215087E-68</v>
      </c>
      <c r="C408">
        <f t="shared" si="36"/>
        <v>250</v>
      </c>
      <c r="D408">
        <f t="shared" si="41"/>
        <v>3.0707587923037719E-66</v>
      </c>
      <c r="E408">
        <f t="shared" si="38"/>
        <v>262</v>
      </c>
      <c r="F408">
        <f t="shared" si="39"/>
        <v>3.2181552143343527E-66</v>
      </c>
    </row>
    <row r="409" spans="1:6" x14ac:dyDescent="0.3">
      <c r="A409">
        <f t="shared" si="40"/>
        <v>406</v>
      </c>
      <c r="B409">
        <f t="shared" si="37"/>
        <v>4.4473058371297855E-69</v>
      </c>
      <c r="C409">
        <f t="shared" si="36"/>
        <v>251</v>
      </c>
      <c r="D409">
        <f t="shared" si="41"/>
        <v>1.1162737651195762E-66</v>
      </c>
      <c r="E409">
        <f t="shared" si="38"/>
        <v>263</v>
      </c>
      <c r="F409">
        <f t="shared" si="39"/>
        <v>1.1696414351651335E-66</v>
      </c>
    </row>
    <row r="410" spans="1:6" x14ac:dyDescent="0.3">
      <c r="A410">
        <f t="shared" si="40"/>
        <v>407</v>
      </c>
      <c r="B410">
        <f t="shared" si="37"/>
        <v>1.6062750812237421E-69</v>
      </c>
      <c r="C410">
        <f t="shared" si="36"/>
        <v>252</v>
      </c>
      <c r="D410">
        <f t="shared" si="41"/>
        <v>4.04781320468383E-67</v>
      </c>
      <c r="E410">
        <f t="shared" si="38"/>
        <v>264</v>
      </c>
      <c r="F410">
        <f t="shared" si="39"/>
        <v>4.2405662144306791E-67</v>
      </c>
    </row>
    <row r="411" spans="1:6" x14ac:dyDescent="0.3">
      <c r="A411">
        <f t="shared" si="40"/>
        <v>408</v>
      </c>
      <c r="B411">
        <f t="shared" si="37"/>
        <v>5.7873146308797452E-70</v>
      </c>
      <c r="C411">
        <f t="shared" si="36"/>
        <v>253</v>
      </c>
      <c r="D411">
        <f t="shared" si="41"/>
        <v>1.4641906016125755E-67</v>
      </c>
      <c r="E411">
        <f t="shared" si="38"/>
        <v>265</v>
      </c>
      <c r="F411">
        <f t="shared" si="39"/>
        <v>1.5336383771831326E-67</v>
      </c>
    </row>
    <row r="412" spans="1:6" x14ac:dyDescent="0.3">
      <c r="A412">
        <f t="shared" si="40"/>
        <v>409</v>
      </c>
      <c r="B412">
        <f t="shared" si="37"/>
        <v>2.080037287871122E-70</v>
      </c>
      <c r="C412">
        <f t="shared" si="36"/>
        <v>254</v>
      </c>
      <c r="D412">
        <f t="shared" si="41"/>
        <v>5.2832947111926499E-68</v>
      </c>
      <c r="E412">
        <f t="shared" si="38"/>
        <v>266</v>
      </c>
      <c r="F412">
        <f t="shared" si="39"/>
        <v>5.5328991857371844E-68</v>
      </c>
    </row>
    <row r="413" spans="1:6" x14ac:dyDescent="0.3">
      <c r="A413">
        <f t="shared" si="40"/>
        <v>410</v>
      </c>
      <c r="B413">
        <f t="shared" si="37"/>
        <v>7.4576946662699499E-71</v>
      </c>
      <c r="C413">
        <f t="shared" si="36"/>
        <v>255</v>
      </c>
      <c r="D413">
        <f t="shared" si="41"/>
        <v>1.9017121398988374E-68</v>
      </c>
      <c r="E413">
        <f t="shared" si="38"/>
        <v>267</v>
      </c>
      <c r="F413">
        <f t="shared" si="39"/>
        <v>1.9912044758940766E-68</v>
      </c>
    </row>
    <row r="414" spans="1:6" x14ac:dyDescent="0.3">
      <c r="A414">
        <f t="shared" si="40"/>
        <v>411</v>
      </c>
      <c r="B414">
        <f t="shared" si="37"/>
        <v>2.6673506470600411E-71</v>
      </c>
      <c r="C414">
        <f t="shared" si="36"/>
        <v>256</v>
      </c>
      <c r="D414">
        <f t="shared" si="41"/>
        <v>6.8284176564737053E-69</v>
      </c>
      <c r="E414">
        <f t="shared" si="38"/>
        <v>268</v>
      </c>
      <c r="F414">
        <f t="shared" si="39"/>
        <v>7.1484997341209105E-69</v>
      </c>
    </row>
    <row r="415" spans="1:6" x14ac:dyDescent="0.3">
      <c r="A415">
        <f t="shared" si="40"/>
        <v>412</v>
      </c>
      <c r="B415">
        <f t="shared" si="37"/>
        <v>9.5170035222769706E-72</v>
      </c>
      <c r="C415">
        <f t="shared" si="36"/>
        <v>257</v>
      </c>
      <c r="D415">
        <f t="shared" si="41"/>
        <v>2.4458699052251813E-69</v>
      </c>
      <c r="E415">
        <f t="shared" si="38"/>
        <v>269</v>
      </c>
      <c r="F415">
        <f t="shared" si="39"/>
        <v>2.560073947492505E-69</v>
      </c>
    </row>
    <row r="416" spans="1:6" x14ac:dyDescent="0.3">
      <c r="A416">
        <f t="shared" si="40"/>
        <v>413</v>
      </c>
      <c r="B416">
        <f t="shared" si="37"/>
        <v>3.3874080333529549E-72</v>
      </c>
      <c r="C416">
        <f t="shared" si="36"/>
        <v>258</v>
      </c>
      <c r="D416">
        <f t="shared" si="41"/>
        <v>8.7395127260506241E-70</v>
      </c>
      <c r="E416">
        <f t="shared" si="38"/>
        <v>270</v>
      </c>
      <c r="F416">
        <f t="shared" si="39"/>
        <v>9.1460016900529782E-70</v>
      </c>
    </row>
    <row r="417" spans="1:6" x14ac:dyDescent="0.3">
      <c r="A417">
        <f t="shared" si="40"/>
        <v>414</v>
      </c>
      <c r="B417">
        <f t="shared" si="37"/>
        <v>1.2027753161904977E-72</v>
      </c>
      <c r="C417">
        <f t="shared" si="36"/>
        <v>259</v>
      </c>
      <c r="D417">
        <f t="shared" si="41"/>
        <v>3.115188068933389E-70</v>
      </c>
      <c r="E417">
        <f t="shared" si="38"/>
        <v>271</v>
      </c>
      <c r="F417">
        <f t="shared" si="39"/>
        <v>3.2595211068762484E-70</v>
      </c>
    </row>
    <row r="418" spans="1:6" x14ac:dyDescent="0.3">
      <c r="A418">
        <f t="shared" si="40"/>
        <v>415</v>
      </c>
      <c r="B418">
        <f t="shared" si="37"/>
        <v>4.2604330477114886E-73</v>
      </c>
      <c r="C418">
        <f t="shared" si="36"/>
        <v>260</v>
      </c>
      <c r="D418">
        <f t="shared" si="41"/>
        <v>1.107712592404987E-70</v>
      </c>
      <c r="E418">
        <f t="shared" si="38"/>
        <v>272</v>
      </c>
      <c r="F418">
        <f t="shared" si="39"/>
        <v>1.1588377889775249E-70</v>
      </c>
    </row>
    <row r="419" spans="1:6" x14ac:dyDescent="0.3">
      <c r="A419">
        <f t="shared" si="40"/>
        <v>416</v>
      </c>
      <c r="B419">
        <f t="shared" si="37"/>
        <v>1.5054895625325049E-73</v>
      </c>
      <c r="C419">
        <f t="shared" si="36"/>
        <v>261</v>
      </c>
      <c r="D419">
        <f t="shared" si="41"/>
        <v>3.9293277582098375E-71</v>
      </c>
      <c r="E419">
        <f t="shared" si="38"/>
        <v>273</v>
      </c>
      <c r="F419">
        <f t="shared" si="39"/>
        <v>4.1099865057137383E-71</v>
      </c>
    </row>
    <row r="420" spans="1:6" x14ac:dyDescent="0.3">
      <c r="A420">
        <f t="shared" si="40"/>
        <v>417</v>
      </c>
      <c r="B420">
        <f t="shared" si="37"/>
        <v>5.3071214794314863E-74</v>
      </c>
      <c r="C420">
        <f t="shared" si="36"/>
        <v>262</v>
      </c>
      <c r="D420">
        <f t="shared" si="41"/>
        <v>1.3904658276110495E-71</v>
      </c>
      <c r="E420">
        <f t="shared" si="38"/>
        <v>274</v>
      </c>
      <c r="F420">
        <f t="shared" si="39"/>
        <v>1.4541512853642272E-71</v>
      </c>
    </row>
    <row r="421" spans="1:6" x14ac:dyDescent="0.3">
      <c r="A421">
        <f t="shared" si="40"/>
        <v>418</v>
      </c>
      <c r="B421">
        <f t="shared" si="37"/>
        <v>1.8663800418094669E-74</v>
      </c>
      <c r="C421">
        <f t="shared" si="36"/>
        <v>263</v>
      </c>
      <c r="D421">
        <f t="shared" si="41"/>
        <v>4.9085795099588976E-72</v>
      </c>
      <c r="E421">
        <f t="shared" si="38"/>
        <v>275</v>
      </c>
      <c r="F421">
        <f t="shared" si="39"/>
        <v>5.1325451149760336E-72</v>
      </c>
    </row>
    <row r="422" spans="1:6" x14ac:dyDescent="0.3">
      <c r="A422">
        <f t="shared" si="40"/>
        <v>419</v>
      </c>
      <c r="B422">
        <f t="shared" si="37"/>
        <v>6.5479204330787242E-75</v>
      </c>
      <c r="C422">
        <f t="shared" si="36"/>
        <v>264</v>
      </c>
      <c r="D422">
        <f t="shared" si="41"/>
        <v>1.7286509943327832E-72</v>
      </c>
      <c r="E422">
        <f t="shared" si="38"/>
        <v>276</v>
      </c>
      <c r="F422">
        <f t="shared" si="39"/>
        <v>1.8072260395297278E-72</v>
      </c>
    </row>
    <row r="423" spans="1:6" x14ac:dyDescent="0.3">
      <c r="A423">
        <f t="shared" si="40"/>
        <v>420</v>
      </c>
      <c r="B423">
        <f t="shared" si="37"/>
        <v>2.2917721515776514E-75</v>
      </c>
      <c r="C423">
        <f t="shared" si="36"/>
        <v>265</v>
      </c>
      <c r="D423">
        <f t="shared" si="41"/>
        <v>6.0731962016807761E-73</v>
      </c>
      <c r="E423">
        <f t="shared" si="38"/>
        <v>277</v>
      </c>
      <c r="F423">
        <f t="shared" si="39"/>
        <v>6.348208859870094E-73</v>
      </c>
    </row>
    <row r="424" spans="1:6" x14ac:dyDescent="0.3">
      <c r="A424">
        <f t="shared" si="40"/>
        <v>421</v>
      </c>
      <c r="B424">
        <f t="shared" si="37"/>
        <v>8.0021497929194009E-76</v>
      </c>
      <c r="C424">
        <f t="shared" si="36"/>
        <v>266</v>
      </c>
      <c r="D424">
        <f t="shared" si="41"/>
        <v>2.1285718449165606E-73</v>
      </c>
      <c r="E424">
        <f t="shared" si="38"/>
        <v>278</v>
      </c>
      <c r="F424">
        <f t="shared" si="39"/>
        <v>2.2245976424315935E-73</v>
      </c>
    </row>
    <row r="425" spans="1:6" x14ac:dyDescent="0.3">
      <c r="A425">
        <f t="shared" si="40"/>
        <v>422</v>
      </c>
      <c r="B425">
        <f t="shared" si="37"/>
        <v>2.7874787193344467E-76</v>
      </c>
      <c r="C425">
        <f t="shared" si="36"/>
        <v>267</v>
      </c>
      <c r="D425">
        <f t="shared" si="41"/>
        <v>7.4425681806229722E-74</v>
      </c>
      <c r="E425">
        <f t="shared" si="38"/>
        <v>279</v>
      </c>
      <c r="F425">
        <f t="shared" si="39"/>
        <v>7.7770656269431069E-74</v>
      </c>
    </row>
    <row r="426" spans="1:6" x14ac:dyDescent="0.3">
      <c r="A426">
        <f t="shared" si="40"/>
        <v>423</v>
      </c>
      <c r="B426">
        <f t="shared" si="37"/>
        <v>9.6869827835034983E-77</v>
      </c>
      <c r="C426">
        <f t="shared" si="36"/>
        <v>268</v>
      </c>
      <c r="D426">
        <f t="shared" si="41"/>
        <v>2.5961113859789375E-74</v>
      </c>
      <c r="E426">
        <f t="shared" si="38"/>
        <v>280</v>
      </c>
      <c r="F426">
        <f t="shared" si="39"/>
        <v>2.7123551793809794E-74</v>
      </c>
    </row>
    <row r="427" spans="1:6" x14ac:dyDescent="0.3">
      <c r="A427">
        <f t="shared" si="40"/>
        <v>424</v>
      </c>
      <c r="B427">
        <f t="shared" si="37"/>
        <v>3.3584586537143976E-77</v>
      </c>
      <c r="C427">
        <f t="shared" si="36"/>
        <v>269</v>
      </c>
      <c r="D427">
        <f t="shared" si="41"/>
        <v>9.0342537784917294E-75</v>
      </c>
      <c r="E427">
        <f t="shared" si="38"/>
        <v>281</v>
      </c>
      <c r="F427">
        <f t="shared" si="39"/>
        <v>9.4372688169374564E-75</v>
      </c>
    </row>
    <row r="428" spans="1:6" x14ac:dyDescent="0.3">
      <c r="A428">
        <f t="shared" si="40"/>
        <v>425</v>
      </c>
      <c r="B428">
        <f t="shared" si="37"/>
        <v>1.1616315814024295E-77</v>
      </c>
      <c r="C428">
        <f t="shared" si="36"/>
        <v>270</v>
      </c>
      <c r="D428">
        <f t="shared" si="41"/>
        <v>3.1364052697865598E-75</v>
      </c>
      <c r="E428">
        <f t="shared" si="38"/>
        <v>282</v>
      </c>
      <c r="F428">
        <f t="shared" si="39"/>
        <v>3.275801059554851E-75</v>
      </c>
    </row>
    <row r="429" spans="1:6" x14ac:dyDescent="0.3">
      <c r="A429">
        <f t="shared" si="40"/>
        <v>426</v>
      </c>
      <c r="B429">
        <f t="shared" si="37"/>
        <v>4.0084470062477123E-78</v>
      </c>
      <c r="C429">
        <f t="shared" si="36"/>
        <v>271</v>
      </c>
      <c r="D429">
        <f t="shared" si="41"/>
        <v>1.08628913869313E-75</v>
      </c>
      <c r="E429">
        <f t="shared" si="38"/>
        <v>283</v>
      </c>
      <c r="F429">
        <f t="shared" si="39"/>
        <v>1.1343905027681026E-75</v>
      </c>
    </row>
    <row r="430" spans="1:6" x14ac:dyDescent="0.3">
      <c r="A430">
        <f t="shared" si="40"/>
        <v>427</v>
      </c>
      <c r="B430">
        <f t="shared" si="37"/>
        <v>1.3799571660853269E-78</v>
      </c>
      <c r="C430">
        <f t="shared" si="36"/>
        <v>272</v>
      </c>
      <c r="D430">
        <f t="shared" si="41"/>
        <v>3.753483491752089E-76</v>
      </c>
      <c r="E430">
        <f t="shared" si="38"/>
        <v>284</v>
      </c>
      <c r="F430">
        <f t="shared" si="39"/>
        <v>3.9190783516823283E-76</v>
      </c>
    </row>
    <row r="431" spans="1:6" x14ac:dyDescent="0.3">
      <c r="A431">
        <f t="shared" si="40"/>
        <v>428</v>
      </c>
      <c r="B431">
        <f t="shared" si="37"/>
        <v>4.7395725096853777E-79</v>
      </c>
      <c r="C431">
        <f t="shared" si="36"/>
        <v>273</v>
      </c>
      <c r="D431">
        <f t="shared" si="41"/>
        <v>1.2939032951441081E-76</v>
      </c>
      <c r="E431">
        <f t="shared" si="38"/>
        <v>285</v>
      </c>
      <c r="F431">
        <f t="shared" si="39"/>
        <v>1.3507781652603326E-76</v>
      </c>
    </row>
    <row r="432" spans="1:6" x14ac:dyDescent="0.3">
      <c r="A432">
        <f t="shared" si="40"/>
        <v>429</v>
      </c>
      <c r="B432">
        <f t="shared" si="37"/>
        <v>1.624049321500546E-79</v>
      </c>
      <c r="C432">
        <f t="shared" si="36"/>
        <v>274</v>
      </c>
      <c r="D432">
        <f t="shared" si="41"/>
        <v>4.4498951409114958E-77</v>
      </c>
      <c r="E432">
        <f t="shared" si="38"/>
        <v>286</v>
      </c>
      <c r="F432">
        <f t="shared" si="39"/>
        <v>4.6447810594915616E-77</v>
      </c>
    </row>
    <row r="433" spans="1:6" x14ac:dyDescent="0.3">
      <c r="A433">
        <f t="shared" si="40"/>
        <v>430</v>
      </c>
      <c r="B433">
        <f t="shared" si="37"/>
        <v>5.5519825641995607E-80</v>
      </c>
      <c r="C433">
        <f t="shared" si="36"/>
        <v>275</v>
      </c>
      <c r="D433">
        <f t="shared" si="41"/>
        <v>1.5267952051548792E-77</v>
      </c>
      <c r="E433">
        <f t="shared" si="38"/>
        <v>287</v>
      </c>
      <c r="F433">
        <f t="shared" si="39"/>
        <v>1.593418995925274E-77</v>
      </c>
    </row>
    <row r="434" spans="1:6" x14ac:dyDescent="0.3">
      <c r="A434">
        <f t="shared" si="40"/>
        <v>431</v>
      </c>
      <c r="B434">
        <f t="shared" si="37"/>
        <v>1.8935996216644588E-80</v>
      </c>
      <c r="C434">
        <f t="shared" si="36"/>
        <v>276</v>
      </c>
      <c r="D434">
        <f t="shared" si="41"/>
        <v>5.2263349557939064E-78</v>
      </c>
      <c r="E434">
        <f t="shared" si="38"/>
        <v>288</v>
      </c>
      <c r="F434">
        <f t="shared" si="39"/>
        <v>5.4535669103936414E-78</v>
      </c>
    </row>
    <row r="435" spans="1:6" x14ac:dyDescent="0.3">
      <c r="A435">
        <f t="shared" si="40"/>
        <v>432</v>
      </c>
      <c r="B435">
        <f t="shared" si="37"/>
        <v>6.4434987126081723E-81</v>
      </c>
      <c r="C435">
        <f t="shared" si="36"/>
        <v>277</v>
      </c>
      <c r="D435">
        <f t="shared" si="41"/>
        <v>1.7848491433924636E-78</v>
      </c>
      <c r="E435">
        <f t="shared" si="38"/>
        <v>289</v>
      </c>
      <c r="F435">
        <f t="shared" si="39"/>
        <v>1.8621711279437618E-78</v>
      </c>
    </row>
    <row r="436" spans="1:6" x14ac:dyDescent="0.3">
      <c r="A436">
        <f t="shared" si="40"/>
        <v>433</v>
      </c>
      <c r="B436">
        <f t="shared" si="37"/>
        <v>2.1875157292226756E-81</v>
      </c>
      <c r="C436">
        <f t="shared" si="36"/>
        <v>278</v>
      </c>
      <c r="D436">
        <f t="shared" si="41"/>
        <v>6.0812937272390377E-79</v>
      </c>
      <c r="E436">
        <f t="shared" si="38"/>
        <v>290</v>
      </c>
      <c r="F436">
        <f t="shared" si="39"/>
        <v>6.343795614745759E-79</v>
      </c>
    </row>
    <row r="437" spans="1:6" x14ac:dyDescent="0.3">
      <c r="A437">
        <f t="shared" si="40"/>
        <v>434</v>
      </c>
      <c r="B437">
        <f t="shared" si="37"/>
        <v>7.4093274699472804E-82</v>
      </c>
      <c r="C437">
        <f t="shared" si="36"/>
        <v>279</v>
      </c>
      <c r="D437">
        <f t="shared" si="41"/>
        <v>2.0672023641152913E-79</v>
      </c>
      <c r="E437">
        <f t="shared" si="38"/>
        <v>291</v>
      </c>
      <c r="F437">
        <f t="shared" si="39"/>
        <v>2.1561142937546586E-79</v>
      </c>
    </row>
    <row r="438" spans="1:6" x14ac:dyDescent="0.3">
      <c r="A438">
        <f t="shared" si="40"/>
        <v>435</v>
      </c>
      <c r="B438">
        <f t="shared" si="37"/>
        <v>2.5038416967408794E-82</v>
      </c>
      <c r="C438">
        <f t="shared" si="36"/>
        <v>280</v>
      </c>
      <c r="D438">
        <f t="shared" si="41"/>
        <v>7.0107567508744615E-80</v>
      </c>
      <c r="E438">
        <f t="shared" si="38"/>
        <v>292</v>
      </c>
      <c r="F438">
        <f t="shared" si="39"/>
        <v>7.3112177544833678E-80</v>
      </c>
    </row>
    <row r="439" spans="1:6" x14ac:dyDescent="0.3">
      <c r="A439">
        <f t="shared" si="40"/>
        <v>436</v>
      </c>
      <c r="B439">
        <f t="shared" si="37"/>
        <v>8.4418515922224664E-83</v>
      </c>
      <c r="C439">
        <f t="shared" si="36"/>
        <v>281</v>
      </c>
      <c r="D439">
        <f t="shared" si="41"/>
        <v>2.3721602974145131E-80</v>
      </c>
      <c r="E439">
        <f t="shared" si="38"/>
        <v>293</v>
      </c>
      <c r="F439">
        <f t="shared" si="39"/>
        <v>2.4734625165211826E-80</v>
      </c>
    </row>
    <row r="440" spans="1:6" x14ac:dyDescent="0.3">
      <c r="A440">
        <f t="shared" si="40"/>
        <v>437</v>
      </c>
      <c r="B440">
        <f t="shared" si="37"/>
        <v>2.8397075150039613E-83</v>
      </c>
      <c r="C440">
        <f t="shared" si="36"/>
        <v>282</v>
      </c>
      <c r="D440">
        <f t="shared" si="41"/>
        <v>8.007975192311171E-81</v>
      </c>
      <c r="E440">
        <f t="shared" si="38"/>
        <v>294</v>
      </c>
      <c r="F440">
        <f t="shared" si="39"/>
        <v>8.3487400941116457E-81</v>
      </c>
    </row>
    <row r="441" spans="1:6" x14ac:dyDescent="0.3">
      <c r="A441">
        <f t="shared" si="40"/>
        <v>438</v>
      </c>
      <c r="B441">
        <f t="shared" si="37"/>
        <v>9.5305252215881974E-84</v>
      </c>
      <c r="C441">
        <f t="shared" si="36"/>
        <v>283</v>
      </c>
      <c r="D441">
        <f t="shared" si="41"/>
        <v>2.6971386377094601E-81</v>
      </c>
      <c r="E441">
        <f t="shared" si="38"/>
        <v>295</v>
      </c>
      <c r="F441">
        <f t="shared" si="39"/>
        <v>2.8115049403685181E-81</v>
      </c>
    </row>
    <row r="442" spans="1:6" x14ac:dyDescent="0.3">
      <c r="A442">
        <f t="shared" si="40"/>
        <v>439</v>
      </c>
      <c r="B442">
        <f t="shared" si="37"/>
        <v>3.1913148236298997E-84</v>
      </c>
      <c r="C442">
        <f t="shared" si="36"/>
        <v>284</v>
      </c>
      <c r="D442">
        <f t="shared" si="41"/>
        <v>9.0633340991089147E-82</v>
      </c>
      <c r="E442">
        <f t="shared" si="38"/>
        <v>296</v>
      </c>
      <c r="F442">
        <f t="shared" si="39"/>
        <v>9.4462918779445036E-82</v>
      </c>
    </row>
    <row r="443" spans="1:6" x14ac:dyDescent="0.3">
      <c r="A443">
        <f t="shared" si="40"/>
        <v>440</v>
      </c>
      <c r="B443">
        <f t="shared" si="37"/>
        <v>1.0661892706217354E-84</v>
      </c>
      <c r="C443">
        <f t="shared" si="36"/>
        <v>285</v>
      </c>
      <c r="D443">
        <f t="shared" si="41"/>
        <v>3.0386394212719455E-82</v>
      </c>
      <c r="E443">
        <f t="shared" si="38"/>
        <v>297</v>
      </c>
      <c r="F443">
        <f t="shared" si="39"/>
        <v>3.1665821337465539E-82</v>
      </c>
    </row>
    <row r="444" spans="1:6" x14ac:dyDescent="0.3">
      <c r="A444">
        <f t="shared" si="40"/>
        <v>441</v>
      </c>
      <c r="B444">
        <f t="shared" si="37"/>
        <v>3.5539642354058862E-85</v>
      </c>
      <c r="C444">
        <f t="shared" si="36"/>
        <v>286</v>
      </c>
      <c r="D444">
        <f t="shared" si="41"/>
        <v>1.0164337713260835E-82</v>
      </c>
      <c r="E444">
        <f t="shared" si="38"/>
        <v>298</v>
      </c>
      <c r="F444">
        <f t="shared" si="39"/>
        <v>1.0590813421509541E-82</v>
      </c>
    </row>
    <row r="445" spans="1:6" x14ac:dyDescent="0.3">
      <c r="A445">
        <f t="shared" si="40"/>
        <v>442</v>
      </c>
      <c r="B445">
        <f t="shared" si="37"/>
        <v>1.1819745307798149E-85</v>
      </c>
      <c r="C445">
        <f t="shared" si="36"/>
        <v>287</v>
      </c>
      <c r="D445">
        <f t="shared" si="41"/>
        <v>3.3922669033380688E-83</v>
      </c>
      <c r="E445">
        <f t="shared" si="38"/>
        <v>299</v>
      </c>
      <c r="F445">
        <f t="shared" si="39"/>
        <v>3.5341038470316467E-83</v>
      </c>
    </row>
    <row r="446" spans="1:6" x14ac:dyDescent="0.3">
      <c r="A446">
        <f t="shared" si="40"/>
        <v>443</v>
      </c>
      <c r="B446">
        <f t="shared" si="37"/>
        <v>3.9221276754994283E-86</v>
      </c>
      <c r="C446">
        <f t="shared" si="36"/>
        <v>288</v>
      </c>
      <c r="D446">
        <f t="shared" si="41"/>
        <v>1.1295727705438354E-83</v>
      </c>
      <c r="E446">
        <f t="shared" si="38"/>
        <v>300</v>
      </c>
      <c r="F446">
        <f t="shared" si="39"/>
        <v>1.1766383026498285E-83</v>
      </c>
    </row>
    <row r="447" spans="1:6" x14ac:dyDescent="0.3">
      <c r="A447">
        <f t="shared" si="40"/>
        <v>444</v>
      </c>
      <c r="B447">
        <f t="shared" si="37"/>
        <v>1.2985422709424984E-86</v>
      </c>
      <c r="C447">
        <f t="shared" si="36"/>
        <v>289</v>
      </c>
      <c r="D447">
        <f t="shared" si="41"/>
        <v>3.7527871630238203E-84</v>
      </c>
      <c r="E447">
        <f t="shared" si="38"/>
        <v>301</v>
      </c>
      <c r="F447">
        <f t="shared" si="39"/>
        <v>3.9086122355369201E-84</v>
      </c>
    </row>
    <row r="448" spans="1:6" x14ac:dyDescent="0.3">
      <c r="A448">
        <f t="shared" si="40"/>
        <v>445</v>
      </c>
      <c r="B448">
        <f t="shared" si="37"/>
        <v>4.2895666028887094E-87</v>
      </c>
      <c r="C448">
        <f t="shared" si="36"/>
        <v>290</v>
      </c>
      <c r="D448">
        <f t="shared" si="41"/>
        <v>1.2439743148377258E-84</v>
      </c>
      <c r="E448">
        <f t="shared" si="38"/>
        <v>302</v>
      </c>
      <c r="F448">
        <f t="shared" si="39"/>
        <v>1.2954491140723904E-84</v>
      </c>
    </row>
    <row r="449" spans="1:6" x14ac:dyDescent="0.3">
      <c r="A449">
        <f t="shared" si="40"/>
        <v>446</v>
      </c>
      <c r="B449">
        <f t="shared" si="37"/>
        <v>1.4138257637323536E-87</v>
      </c>
      <c r="C449">
        <f t="shared" si="36"/>
        <v>291</v>
      </c>
      <c r="D449">
        <f t="shared" si="41"/>
        <v>4.114232972461149E-85</v>
      </c>
      <c r="E449">
        <f t="shared" si="38"/>
        <v>303</v>
      </c>
      <c r="F449">
        <f t="shared" si="39"/>
        <v>4.2838920641090317E-85</v>
      </c>
    </row>
    <row r="450" spans="1:6" x14ac:dyDescent="0.3">
      <c r="A450">
        <f t="shared" si="40"/>
        <v>447</v>
      </c>
      <c r="B450">
        <f t="shared" si="37"/>
        <v>4.649494122341179E-88</v>
      </c>
      <c r="C450">
        <f t="shared" si="36"/>
        <v>292</v>
      </c>
      <c r="D450">
        <f t="shared" si="41"/>
        <v>1.3576522837236244E-85</v>
      </c>
      <c r="E450">
        <f t="shared" si="38"/>
        <v>304</v>
      </c>
      <c r="F450">
        <f t="shared" si="39"/>
        <v>1.4134462131917186E-85</v>
      </c>
    </row>
    <row r="451" spans="1:6" x14ac:dyDescent="0.3">
      <c r="A451">
        <f t="shared" si="40"/>
        <v>448</v>
      </c>
      <c r="B451">
        <f t="shared" si="37"/>
        <v>1.5256152588933485E-88</v>
      </c>
      <c r="C451">
        <f t="shared" ref="C451:C514" si="42">MAX(A451-$D$1,0)</f>
        <v>293</v>
      </c>
      <c r="D451">
        <f t="shared" si="41"/>
        <v>4.4700527085575109E-86</v>
      </c>
      <c r="E451">
        <f t="shared" si="38"/>
        <v>305</v>
      </c>
      <c r="F451">
        <f t="shared" si="39"/>
        <v>4.6531265396247131E-86</v>
      </c>
    </row>
    <row r="452" spans="1:6" x14ac:dyDescent="0.3">
      <c r="A452">
        <f t="shared" si="40"/>
        <v>449</v>
      </c>
      <c r="B452">
        <f t="shared" ref="B452:B515" si="43">_xlfn.POISSON.DIST(A452,$B$1,FALSE)</f>
        <v>4.9947760146391369E-89</v>
      </c>
      <c r="C452">
        <f t="shared" si="42"/>
        <v>294</v>
      </c>
      <c r="D452">
        <f t="shared" si="41"/>
        <v>1.4684641483039062E-86</v>
      </c>
      <c r="E452">
        <f t="shared" ref="E452:E515" si="44">MAX(A452-$F$1,0)</f>
        <v>306</v>
      </c>
      <c r="F452">
        <f t="shared" ref="F452:F515" si="45">B452*E452</f>
        <v>1.5284014604795759E-86</v>
      </c>
    </row>
    <row r="453" spans="1:6" x14ac:dyDescent="0.3">
      <c r="A453">
        <f t="shared" ref="A453:A516" si="46">A452+1</f>
        <v>450</v>
      </c>
      <c r="B453">
        <f t="shared" si="43"/>
        <v>1.6316268314488957E-89</v>
      </c>
      <c r="C453">
        <f t="shared" si="42"/>
        <v>295</v>
      </c>
      <c r="D453">
        <f t="shared" ref="D453:D516" si="47">B453*C453</f>
        <v>4.813299152774242E-87</v>
      </c>
      <c r="E453">
        <f t="shared" si="44"/>
        <v>307</v>
      </c>
      <c r="F453">
        <f t="shared" si="45"/>
        <v>5.0090943725481097E-87</v>
      </c>
    </row>
    <row r="454" spans="1:6" x14ac:dyDescent="0.3">
      <c r="A454">
        <f t="shared" si="46"/>
        <v>451</v>
      </c>
      <c r="B454">
        <f t="shared" si="43"/>
        <v>5.3181628430811921E-90</v>
      </c>
      <c r="C454">
        <f t="shared" si="42"/>
        <v>296</v>
      </c>
      <c r="D454">
        <f t="shared" si="47"/>
        <v>1.5741762015520329E-87</v>
      </c>
      <c r="E454">
        <f t="shared" si="44"/>
        <v>308</v>
      </c>
      <c r="F454">
        <f t="shared" si="45"/>
        <v>1.6379941556690071E-87</v>
      </c>
    </row>
    <row r="455" spans="1:6" x14ac:dyDescent="0.3">
      <c r="A455">
        <f t="shared" si="46"/>
        <v>452</v>
      </c>
      <c r="B455">
        <f t="shared" si="43"/>
        <v>1.7295795087012885E-90</v>
      </c>
      <c r="C455">
        <f t="shared" si="42"/>
        <v>297</v>
      </c>
      <c r="D455">
        <f t="shared" si="47"/>
        <v>5.1368511408428272E-88</v>
      </c>
      <c r="E455">
        <f t="shared" si="44"/>
        <v>309</v>
      </c>
      <c r="F455">
        <f t="shared" si="45"/>
        <v>5.3444006818869811E-88</v>
      </c>
    </row>
    <row r="456" spans="1:6" x14ac:dyDescent="0.3">
      <c r="A456">
        <f t="shared" si="46"/>
        <v>453</v>
      </c>
      <c r="B456">
        <f t="shared" si="43"/>
        <v>5.6125427765799027E-91</v>
      </c>
      <c r="C456">
        <f t="shared" si="42"/>
        <v>298</v>
      </c>
      <c r="D456">
        <f t="shared" si="47"/>
        <v>1.6725377474208111E-88</v>
      </c>
      <c r="E456">
        <f t="shared" si="44"/>
        <v>310</v>
      </c>
      <c r="F456">
        <f t="shared" si="45"/>
        <v>1.7398882607397697E-88</v>
      </c>
    </row>
    <row r="457" spans="1:6" x14ac:dyDescent="0.3">
      <c r="A457">
        <f t="shared" si="46"/>
        <v>454</v>
      </c>
      <c r="B457">
        <f t="shared" si="43"/>
        <v>1.8172770664258337E-91</v>
      </c>
      <c r="C457">
        <f t="shared" si="42"/>
        <v>299</v>
      </c>
      <c r="D457">
        <f t="shared" si="47"/>
        <v>5.4336584286132428E-89</v>
      </c>
      <c r="E457">
        <f t="shared" si="44"/>
        <v>311</v>
      </c>
      <c r="F457">
        <f t="shared" si="45"/>
        <v>5.6517316765843429E-89</v>
      </c>
    </row>
    <row r="458" spans="1:6" x14ac:dyDescent="0.3">
      <c r="A458">
        <f t="shared" si="46"/>
        <v>455</v>
      </c>
      <c r="B458">
        <f t="shared" si="43"/>
        <v>5.8712028299907147E-92</v>
      </c>
      <c r="C458">
        <f t="shared" si="42"/>
        <v>300</v>
      </c>
      <c r="D458">
        <f t="shared" si="47"/>
        <v>1.7613608489972145E-89</v>
      </c>
      <c r="E458">
        <f t="shared" si="44"/>
        <v>312</v>
      </c>
      <c r="F458">
        <f t="shared" si="45"/>
        <v>1.8318152829571029E-89</v>
      </c>
    </row>
    <row r="459" spans="1:6" x14ac:dyDescent="0.3">
      <c r="A459">
        <f t="shared" si="46"/>
        <v>456</v>
      </c>
      <c r="B459">
        <f t="shared" si="43"/>
        <v>1.8926903859840111E-92</v>
      </c>
      <c r="C459">
        <f t="shared" si="42"/>
        <v>301</v>
      </c>
      <c r="D459">
        <f t="shared" si="47"/>
        <v>5.6969980618118736E-90</v>
      </c>
      <c r="E459">
        <f t="shared" si="44"/>
        <v>313</v>
      </c>
      <c r="F459">
        <f t="shared" si="45"/>
        <v>5.9241209081299544E-90</v>
      </c>
    </row>
    <row r="460" spans="1:6" x14ac:dyDescent="0.3">
      <c r="A460">
        <f t="shared" si="46"/>
        <v>457</v>
      </c>
      <c r="B460">
        <f t="shared" si="43"/>
        <v>6.0880850490077082E-93</v>
      </c>
      <c r="C460">
        <f t="shared" si="42"/>
        <v>302</v>
      </c>
      <c r="D460">
        <f t="shared" si="47"/>
        <v>1.8386016848003278E-90</v>
      </c>
      <c r="E460">
        <f t="shared" si="44"/>
        <v>314</v>
      </c>
      <c r="F460">
        <f t="shared" si="45"/>
        <v>1.9116587053884204E-90</v>
      </c>
    </row>
    <row r="461" spans="1:6" x14ac:dyDescent="0.3">
      <c r="A461">
        <f t="shared" si="46"/>
        <v>458</v>
      </c>
      <c r="B461">
        <f t="shared" si="43"/>
        <v>1.9540360310133942E-93</v>
      </c>
      <c r="C461">
        <f t="shared" si="42"/>
        <v>303</v>
      </c>
      <c r="D461">
        <f t="shared" si="47"/>
        <v>5.9207291739705846E-91</v>
      </c>
      <c r="E461">
        <f t="shared" si="44"/>
        <v>315</v>
      </c>
      <c r="F461">
        <f t="shared" si="45"/>
        <v>6.1552134976921922E-91</v>
      </c>
    </row>
    <row r="462" spans="1:6" x14ac:dyDescent="0.3">
      <c r="A462">
        <f t="shared" si="46"/>
        <v>459</v>
      </c>
      <c r="B462">
        <f t="shared" si="43"/>
        <v>6.2580238901731943E-94</v>
      </c>
      <c r="C462">
        <f t="shared" si="42"/>
        <v>304</v>
      </c>
      <c r="D462">
        <f t="shared" si="47"/>
        <v>1.9024392626126511E-91</v>
      </c>
      <c r="E462">
        <f t="shared" si="44"/>
        <v>316</v>
      </c>
      <c r="F462">
        <f t="shared" si="45"/>
        <v>1.9775355492947293E-91</v>
      </c>
    </row>
    <row r="463" spans="1:6" x14ac:dyDescent="0.3">
      <c r="A463">
        <f t="shared" si="46"/>
        <v>460</v>
      </c>
      <c r="B463">
        <f t="shared" si="43"/>
        <v>1.9998467649032093E-94</v>
      </c>
      <c r="C463">
        <f t="shared" si="42"/>
        <v>305</v>
      </c>
      <c r="D463">
        <f t="shared" si="47"/>
        <v>6.0995326329547885E-92</v>
      </c>
      <c r="E463">
        <f t="shared" si="44"/>
        <v>317</v>
      </c>
      <c r="F463">
        <f t="shared" si="45"/>
        <v>6.3395142447431738E-92</v>
      </c>
    </row>
    <row r="464" spans="1:6" x14ac:dyDescent="0.3">
      <c r="A464">
        <f t="shared" si="46"/>
        <v>461</v>
      </c>
      <c r="B464">
        <f t="shared" si="43"/>
        <v>6.3769517232265393E-95</v>
      </c>
      <c r="C464">
        <f t="shared" si="42"/>
        <v>306</v>
      </c>
      <c r="D464">
        <f t="shared" si="47"/>
        <v>1.9513472273073209E-92</v>
      </c>
      <c r="E464">
        <f t="shared" si="44"/>
        <v>318</v>
      </c>
      <c r="F464">
        <f t="shared" si="45"/>
        <v>2.0278706479860395E-92</v>
      </c>
    </row>
    <row r="465" spans="1:6" x14ac:dyDescent="0.3">
      <c r="A465">
        <f t="shared" si="46"/>
        <v>462</v>
      </c>
      <c r="B465">
        <f t="shared" si="43"/>
        <v>2.0290300937539299E-95</v>
      </c>
      <c r="C465">
        <f t="shared" si="42"/>
        <v>307</v>
      </c>
      <c r="D465">
        <f t="shared" si="47"/>
        <v>6.2291223878245645E-93</v>
      </c>
      <c r="E465">
        <f t="shared" si="44"/>
        <v>319</v>
      </c>
      <c r="F465">
        <f t="shared" si="45"/>
        <v>6.4726059990750367E-93</v>
      </c>
    </row>
    <row r="466" spans="1:6" x14ac:dyDescent="0.3">
      <c r="A466">
        <f t="shared" si="46"/>
        <v>463</v>
      </c>
      <c r="B466">
        <f t="shared" si="43"/>
        <v>6.4420609888087156E-96</v>
      </c>
      <c r="C466">
        <f t="shared" si="42"/>
        <v>308</v>
      </c>
      <c r="D466">
        <f t="shared" si="47"/>
        <v>1.9841547845530846E-93</v>
      </c>
      <c r="E466">
        <f t="shared" si="44"/>
        <v>320</v>
      </c>
      <c r="F466">
        <f t="shared" si="45"/>
        <v>2.061459516418789E-93</v>
      </c>
    </row>
    <row r="467" spans="1:6" x14ac:dyDescent="0.3">
      <c r="A467">
        <f t="shared" si="46"/>
        <v>464</v>
      </c>
      <c r="B467">
        <f t="shared" si="43"/>
        <v>2.0409115632647745E-96</v>
      </c>
      <c r="C467">
        <f t="shared" si="42"/>
        <v>309</v>
      </c>
      <c r="D467">
        <f t="shared" si="47"/>
        <v>6.3064167304881531E-94</v>
      </c>
      <c r="E467">
        <f t="shared" si="44"/>
        <v>321</v>
      </c>
      <c r="F467">
        <f t="shared" si="45"/>
        <v>6.5513261180799259E-94</v>
      </c>
    </row>
    <row r="468" spans="1:6" x14ac:dyDescent="0.3">
      <c r="A468">
        <f t="shared" si="46"/>
        <v>465</v>
      </c>
      <c r="B468">
        <f t="shared" si="43"/>
        <v>6.4519139741921623E-97</v>
      </c>
      <c r="C468">
        <f t="shared" si="42"/>
        <v>310</v>
      </c>
      <c r="D468">
        <f t="shared" si="47"/>
        <v>2.0000933319995702E-94</v>
      </c>
      <c r="E468">
        <f t="shared" si="44"/>
        <v>322</v>
      </c>
      <c r="F468">
        <f t="shared" si="45"/>
        <v>2.0775162996898762E-94</v>
      </c>
    </row>
    <row r="469" spans="1:6" x14ac:dyDescent="0.3">
      <c r="A469">
        <f t="shared" si="46"/>
        <v>466</v>
      </c>
      <c r="B469">
        <f t="shared" si="43"/>
        <v>2.0352604167517179E-97</v>
      </c>
      <c r="C469">
        <f t="shared" si="42"/>
        <v>311</v>
      </c>
      <c r="D469">
        <f t="shared" si="47"/>
        <v>6.3296598960978431E-95</v>
      </c>
      <c r="E469">
        <f t="shared" si="44"/>
        <v>323</v>
      </c>
      <c r="F469">
        <f t="shared" si="45"/>
        <v>6.5738911461080487E-95</v>
      </c>
    </row>
    <row r="470" spans="1:6" x14ac:dyDescent="0.3">
      <c r="A470">
        <f t="shared" si="46"/>
        <v>467</v>
      </c>
      <c r="B470">
        <f t="shared" si="43"/>
        <v>6.4064942454494668E-98</v>
      </c>
      <c r="C470">
        <f t="shared" si="42"/>
        <v>312</v>
      </c>
      <c r="D470">
        <f t="shared" si="47"/>
        <v>1.9988262045802337E-95</v>
      </c>
      <c r="E470">
        <f t="shared" si="44"/>
        <v>324</v>
      </c>
      <c r="F470">
        <f t="shared" si="45"/>
        <v>2.0757041355256273E-95</v>
      </c>
    </row>
    <row r="471" spans="1:6" x14ac:dyDescent="0.3">
      <c r="A471">
        <f t="shared" si="46"/>
        <v>468</v>
      </c>
      <c r="B471">
        <f t="shared" si="43"/>
        <v>2.0122962694039265E-98</v>
      </c>
      <c r="C471">
        <f t="shared" si="42"/>
        <v>313</v>
      </c>
      <c r="D471">
        <f t="shared" si="47"/>
        <v>6.2984873232342898E-96</v>
      </c>
      <c r="E471">
        <f t="shared" si="44"/>
        <v>325</v>
      </c>
      <c r="F471">
        <f t="shared" si="45"/>
        <v>6.5399628755627611E-96</v>
      </c>
    </row>
    <row r="472" spans="1:6" x14ac:dyDescent="0.3">
      <c r="A472">
        <f t="shared" si="46"/>
        <v>469</v>
      </c>
      <c r="B472">
        <f t="shared" si="43"/>
        <v>6.3071972623110407E-99</v>
      </c>
      <c r="C472">
        <f t="shared" si="42"/>
        <v>314</v>
      </c>
      <c r="D472">
        <f t="shared" si="47"/>
        <v>1.9804599403656669E-96</v>
      </c>
      <c r="E472">
        <f t="shared" si="44"/>
        <v>326</v>
      </c>
      <c r="F472">
        <f t="shared" si="45"/>
        <v>2.0561463075133994E-96</v>
      </c>
    </row>
    <row r="473" spans="1:6" x14ac:dyDescent="0.3">
      <c r="A473">
        <f t="shared" si="46"/>
        <v>470</v>
      </c>
      <c r="B473">
        <f t="shared" si="43"/>
        <v>1.9726765905526688E-99</v>
      </c>
      <c r="C473">
        <f t="shared" si="42"/>
        <v>315</v>
      </c>
      <c r="D473">
        <f t="shared" si="47"/>
        <v>6.2139312602409066E-97</v>
      </c>
      <c r="E473">
        <f t="shared" si="44"/>
        <v>327</v>
      </c>
      <c r="F473">
        <f t="shared" si="45"/>
        <v>6.4506524511072267E-97</v>
      </c>
    </row>
    <row r="474" spans="1:6" x14ac:dyDescent="0.3">
      <c r="A474">
        <f t="shared" si="46"/>
        <v>471</v>
      </c>
      <c r="B474">
        <f t="shared" si="43"/>
        <v>6.156761333572133E-100</v>
      </c>
      <c r="C474">
        <f t="shared" si="42"/>
        <v>316</v>
      </c>
      <c r="D474">
        <f t="shared" si="47"/>
        <v>1.945536581408794E-97</v>
      </c>
      <c r="E474">
        <f t="shared" si="44"/>
        <v>328</v>
      </c>
      <c r="F474">
        <f t="shared" si="45"/>
        <v>2.0194177174116597E-97</v>
      </c>
    </row>
    <row r="475" spans="1:6" x14ac:dyDescent="0.3">
      <c r="A475">
        <f t="shared" si="46"/>
        <v>472</v>
      </c>
      <c r="B475">
        <f t="shared" si="43"/>
        <v>1.9174659238031218E-100</v>
      </c>
      <c r="C475">
        <f t="shared" si="42"/>
        <v>317</v>
      </c>
      <c r="D475">
        <f t="shared" si="47"/>
        <v>6.0783669784558955E-98</v>
      </c>
      <c r="E475">
        <f t="shared" si="44"/>
        <v>329</v>
      </c>
      <c r="F475">
        <f t="shared" si="45"/>
        <v>6.3084628893122706E-98</v>
      </c>
    </row>
    <row r="476" spans="1:6" x14ac:dyDescent="0.3">
      <c r="A476">
        <f t="shared" si="46"/>
        <v>473</v>
      </c>
      <c r="B476">
        <f t="shared" si="43"/>
        <v>5.9591435686903048E-101</v>
      </c>
      <c r="C476">
        <f t="shared" si="42"/>
        <v>318</v>
      </c>
      <c r="D476">
        <f t="shared" si="47"/>
        <v>1.8950076548435168E-98</v>
      </c>
      <c r="E476">
        <f t="shared" si="44"/>
        <v>330</v>
      </c>
      <c r="F476">
        <f t="shared" si="45"/>
        <v>1.9665173776678006E-98</v>
      </c>
    </row>
    <row r="477" spans="1:6" x14ac:dyDescent="0.3">
      <c r="A477">
        <f t="shared" si="46"/>
        <v>474</v>
      </c>
      <c r="B477">
        <f t="shared" si="43"/>
        <v>1.8480888282648244E-101</v>
      </c>
      <c r="C477">
        <f t="shared" si="42"/>
        <v>319</v>
      </c>
      <c r="D477">
        <f t="shared" si="47"/>
        <v>5.8954033621647897E-99</v>
      </c>
      <c r="E477">
        <f t="shared" si="44"/>
        <v>331</v>
      </c>
      <c r="F477">
        <f t="shared" si="45"/>
        <v>6.1171740215565689E-99</v>
      </c>
    </row>
    <row r="478" spans="1:6" x14ac:dyDescent="0.3">
      <c r="A478">
        <f t="shared" si="46"/>
        <v>475</v>
      </c>
      <c r="B478">
        <f t="shared" si="43"/>
        <v>5.7193485843143156E-102</v>
      </c>
      <c r="C478">
        <f t="shared" si="42"/>
        <v>320</v>
      </c>
      <c r="D478">
        <f t="shared" si="47"/>
        <v>1.8301915469805809E-99</v>
      </c>
      <c r="E478">
        <f t="shared" si="44"/>
        <v>332</v>
      </c>
      <c r="F478">
        <f t="shared" si="45"/>
        <v>1.8988237299923529E-99</v>
      </c>
    </row>
    <row r="479" spans="1:6" x14ac:dyDescent="0.3">
      <c r="A479">
        <f t="shared" si="46"/>
        <v>476</v>
      </c>
      <c r="B479">
        <f t="shared" si="43"/>
        <v>1.7662694157440027E-102</v>
      </c>
      <c r="C479">
        <f t="shared" si="42"/>
        <v>321</v>
      </c>
      <c r="D479">
        <f t="shared" si="47"/>
        <v>5.6697248245382488E-100</v>
      </c>
      <c r="E479">
        <f t="shared" si="44"/>
        <v>333</v>
      </c>
      <c r="F479">
        <f t="shared" si="45"/>
        <v>5.8816771544275294E-100</v>
      </c>
    </row>
    <row r="480" spans="1:6" x14ac:dyDescent="0.3">
      <c r="A480">
        <f t="shared" si="46"/>
        <v>477</v>
      </c>
      <c r="B480">
        <f t="shared" si="43"/>
        <v>5.4432202120417601E-103</v>
      </c>
      <c r="C480">
        <f t="shared" si="42"/>
        <v>322</v>
      </c>
      <c r="D480">
        <f t="shared" si="47"/>
        <v>1.7527169082774467E-100</v>
      </c>
      <c r="E480">
        <f t="shared" si="44"/>
        <v>334</v>
      </c>
      <c r="F480">
        <f t="shared" si="45"/>
        <v>1.8180355508219479E-100</v>
      </c>
    </row>
    <row r="481" spans="1:6" x14ac:dyDescent="0.3">
      <c r="A481">
        <f t="shared" si="46"/>
        <v>478</v>
      </c>
      <c r="B481">
        <f t="shared" si="43"/>
        <v>1.6739610275524175E-103</v>
      </c>
      <c r="C481">
        <f t="shared" si="42"/>
        <v>323</v>
      </c>
      <c r="D481">
        <f t="shared" si="47"/>
        <v>5.4068941189943082E-101</v>
      </c>
      <c r="E481">
        <f t="shared" si="44"/>
        <v>335</v>
      </c>
      <c r="F481">
        <f t="shared" si="45"/>
        <v>5.6077694423005986E-101</v>
      </c>
    </row>
    <row r="482" spans="1:6" x14ac:dyDescent="0.3">
      <c r="A482">
        <f t="shared" si="46"/>
        <v>479</v>
      </c>
      <c r="B482">
        <f t="shared" si="43"/>
        <v>5.137208163887832E-104</v>
      </c>
      <c r="C482">
        <f t="shared" si="42"/>
        <v>324</v>
      </c>
      <c r="D482">
        <f t="shared" si="47"/>
        <v>1.6644554450996575E-101</v>
      </c>
      <c r="E482">
        <f t="shared" si="44"/>
        <v>336</v>
      </c>
      <c r="F482">
        <f t="shared" si="45"/>
        <v>1.7261019430663117E-101</v>
      </c>
    </row>
    <row r="483" spans="1:6" x14ac:dyDescent="0.3">
      <c r="A483">
        <f t="shared" si="46"/>
        <v>480</v>
      </c>
      <c r="B483">
        <f t="shared" si="43"/>
        <v>1.5732700001905962E-104</v>
      </c>
      <c r="C483">
        <f t="shared" si="42"/>
        <v>325</v>
      </c>
      <c r="D483">
        <f t="shared" si="47"/>
        <v>5.1131275006194375E-102</v>
      </c>
      <c r="E483">
        <f t="shared" si="44"/>
        <v>337</v>
      </c>
      <c r="F483">
        <f t="shared" si="45"/>
        <v>5.3019199006423092E-102</v>
      </c>
    </row>
    <row r="484" spans="1:6" x14ac:dyDescent="0.3">
      <c r="A484">
        <f t="shared" si="46"/>
        <v>481</v>
      </c>
      <c r="B484">
        <f t="shared" si="43"/>
        <v>4.8081224538049043E-105</v>
      </c>
      <c r="C484">
        <f t="shared" si="42"/>
        <v>326</v>
      </c>
      <c r="D484">
        <f t="shared" si="47"/>
        <v>1.5674479199403989E-102</v>
      </c>
      <c r="E484">
        <f t="shared" si="44"/>
        <v>338</v>
      </c>
      <c r="F484">
        <f t="shared" si="45"/>
        <v>1.6251453893860576E-102</v>
      </c>
    </row>
    <row r="485" spans="1:6" x14ac:dyDescent="0.3">
      <c r="A485">
        <f t="shared" si="46"/>
        <v>482</v>
      </c>
      <c r="B485">
        <f t="shared" si="43"/>
        <v>1.4663775948325994E-105</v>
      </c>
      <c r="C485">
        <f t="shared" si="42"/>
        <v>327</v>
      </c>
      <c r="D485">
        <f t="shared" si="47"/>
        <v>4.7950547351025997E-103</v>
      </c>
      <c r="E485">
        <f t="shared" si="44"/>
        <v>339</v>
      </c>
      <c r="F485">
        <f t="shared" si="45"/>
        <v>4.9710200464825122E-103</v>
      </c>
    </row>
    <row r="486" spans="1:6" x14ac:dyDescent="0.3">
      <c r="A486">
        <f t="shared" si="46"/>
        <v>483</v>
      </c>
      <c r="B486">
        <f t="shared" si="43"/>
        <v>4.4628883320989314E-106</v>
      </c>
      <c r="C486">
        <f t="shared" si="42"/>
        <v>328</v>
      </c>
      <c r="D486">
        <f t="shared" si="47"/>
        <v>1.4638273729284496E-103</v>
      </c>
      <c r="E486">
        <f t="shared" si="44"/>
        <v>340</v>
      </c>
      <c r="F486">
        <f t="shared" si="45"/>
        <v>1.5173820329136366E-103</v>
      </c>
    </row>
    <row r="487" spans="1:6" x14ac:dyDescent="0.3">
      <c r="A487">
        <f t="shared" si="46"/>
        <v>484</v>
      </c>
      <c r="B487">
        <f t="shared" si="43"/>
        <v>1.3554640182202425E-106</v>
      </c>
      <c r="C487">
        <f t="shared" si="42"/>
        <v>329</v>
      </c>
      <c r="D487">
        <f t="shared" si="47"/>
        <v>4.4594766199445978E-104</v>
      </c>
      <c r="E487">
        <f t="shared" si="44"/>
        <v>341</v>
      </c>
      <c r="F487">
        <f t="shared" si="45"/>
        <v>4.6221323021310269E-104</v>
      </c>
    </row>
    <row r="488" spans="1:6" x14ac:dyDescent="0.3">
      <c r="A488">
        <f t="shared" si="46"/>
        <v>485</v>
      </c>
      <c r="B488">
        <f t="shared" si="43"/>
        <v>4.1083136222344032E-107</v>
      </c>
      <c r="C488">
        <f t="shared" si="42"/>
        <v>330</v>
      </c>
      <c r="D488">
        <f t="shared" si="47"/>
        <v>1.355743495337353E-104</v>
      </c>
      <c r="E488">
        <f t="shared" si="44"/>
        <v>342</v>
      </c>
      <c r="F488">
        <f t="shared" si="45"/>
        <v>1.405043258804166E-104</v>
      </c>
    </row>
    <row r="489" spans="1:6" x14ac:dyDescent="0.3">
      <c r="A489">
        <f t="shared" si="46"/>
        <v>486</v>
      </c>
      <c r="B489">
        <f t="shared" si="43"/>
        <v>1.2426380709228153E-107</v>
      </c>
      <c r="C489">
        <f t="shared" si="42"/>
        <v>331</v>
      </c>
      <c r="D489">
        <f t="shared" si="47"/>
        <v>4.1131320147545185E-105</v>
      </c>
      <c r="E489">
        <f t="shared" si="44"/>
        <v>343</v>
      </c>
      <c r="F489">
        <f t="shared" si="45"/>
        <v>4.2622485832652567E-105</v>
      </c>
    </row>
    <row r="490" spans="1:6" x14ac:dyDescent="0.3">
      <c r="A490">
        <f t="shared" si="46"/>
        <v>487</v>
      </c>
      <c r="B490">
        <f t="shared" si="43"/>
        <v>3.7508787767073087E-108</v>
      </c>
      <c r="C490">
        <f t="shared" si="42"/>
        <v>332</v>
      </c>
      <c r="D490">
        <f t="shared" si="47"/>
        <v>1.2452917538668266E-105</v>
      </c>
      <c r="E490">
        <f t="shared" si="44"/>
        <v>344</v>
      </c>
      <c r="F490">
        <f t="shared" si="45"/>
        <v>1.2903022991873142E-105</v>
      </c>
    </row>
    <row r="491" spans="1:6" x14ac:dyDescent="0.3">
      <c r="A491">
        <f t="shared" si="46"/>
        <v>488</v>
      </c>
      <c r="B491">
        <f t="shared" si="43"/>
        <v>1.1298753692131397E-108</v>
      </c>
      <c r="C491">
        <f t="shared" si="42"/>
        <v>333</v>
      </c>
      <c r="D491">
        <f t="shared" si="47"/>
        <v>3.7624849794797551E-106</v>
      </c>
      <c r="E491">
        <f t="shared" si="44"/>
        <v>345</v>
      </c>
      <c r="F491">
        <f t="shared" si="45"/>
        <v>3.8980700237853319E-106</v>
      </c>
    </row>
    <row r="492" spans="1:6" x14ac:dyDescent="0.3">
      <c r="A492">
        <f t="shared" si="46"/>
        <v>489</v>
      </c>
      <c r="B492">
        <f t="shared" si="43"/>
        <v>3.3965578583706545E-109</v>
      </c>
      <c r="C492">
        <f t="shared" si="42"/>
        <v>334</v>
      </c>
      <c r="D492">
        <f t="shared" si="47"/>
        <v>1.1344503246957987E-106</v>
      </c>
      <c r="E492">
        <f t="shared" si="44"/>
        <v>346</v>
      </c>
      <c r="F492">
        <f t="shared" si="45"/>
        <v>1.1752090189962466E-106</v>
      </c>
    </row>
    <row r="493" spans="1:6" x14ac:dyDescent="0.3">
      <c r="A493">
        <f t="shared" si="46"/>
        <v>490</v>
      </c>
      <c r="B493">
        <f t="shared" si="43"/>
        <v>1.0189673575110621E-109</v>
      </c>
      <c r="C493">
        <f t="shared" si="42"/>
        <v>335</v>
      </c>
      <c r="D493">
        <f t="shared" si="47"/>
        <v>3.413540647662058E-107</v>
      </c>
      <c r="E493">
        <f t="shared" si="44"/>
        <v>347</v>
      </c>
      <c r="F493">
        <f t="shared" si="45"/>
        <v>3.5358167305633858E-107</v>
      </c>
    </row>
    <row r="494" spans="1:6" x14ac:dyDescent="0.3">
      <c r="A494">
        <f t="shared" si="46"/>
        <v>491</v>
      </c>
      <c r="B494">
        <f t="shared" si="43"/>
        <v>3.0506762027317487E-110</v>
      </c>
      <c r="C494">
        <f t="shared" si="42"/>
        <v>336</v>
      </c>
      <c r="D494">
        <f t="shared" si="47"/>
        <v>1.0250272041178675E-107</v>
      </c>
      <c r="E494">
        <f t="shared" si="44"/>
        <v>348</v>
      </c>
      <c r="F494">
        <f t="shared" si="45"/>
        <v>1.0616353185506486E-107</v>
      </c>
    </row>
    <row r="495" spans="1:6" x14ac:dyDescent="0.3">
      <c r="A495">
        <f t="shared" si="46"/>
        <v>492</v>
      </c>
      <c r="B495">
        <f t="shared" si="43"/>
        <v>9.1148252398703831E-111</v>
      </c>
      <c r="C495">
        <f t="shared" si="42"/>
        <v>337</v>
      </c>
      <c r="D495">
        <f t="shared" si="47"/>
        <v>3.0716961058363192E-108</v>
      </c>
      <c r="E495">
        <f t="shared" si="44"/>
        <v>349</v>
      </c>
      <c r="F495">
        <f t="shared" si="45"/>
        <v>3.1810740087147636E-108</v>
      </c>
    </row>
    <row r="496" spans="1:6" x14ac:dyDescent="0.3">
      <c r="A496">
        <f t="shared" si="46"/>
        <v>493</v>
      </c>
      <c r="B496">
        <f t="shared" si="43"/>
        <v>2.7178079315636564E-111</v>
      </c>
      <c r="C496">
        <f t="shared" si="42"/>
        <v>338</v>
      </c>
      <c r="D496">
        <f t="shared" si="47"/>
        <v>9.186190808685159E-109</v>
      </c>
      <c r="E496">
        <f t="shared" si="44"/>
        <v>350</v>
      </c>
      <c r="F496">
        <f t="shared" si="45"/>
        <v>9.5123277604727979E-109</v>
      </c>
    </row>
    <row r="497" spans="1:6" x14ac:dyDescent="0.3">
      <c r="A497">
        <f t="shared" si="46"/>
        <v>494</v>
      </c>
      <c r="B497">
        <f t="shared" si="43"/>
        <v>8.0874041688234149E-112</v>
      </c>
      <c r="C497">
        <f t="shared" si="42"/>
        <v>339</v>
      </c>
      <c r="D497">
        <f t="shared" si="47"/>
        <v>2.7416300132311378E-109</v>
      </c>
      <c r="E497">
        <f t="shared" si="44"/>
        <v>351</v>
      </c>
      <c r="F497">
        <f t="shared" si="45"/>
        <v>2.8386788632570185E-109</v>
      </c>
    </row>
    <row r="498" spans="1:6" x14ac:dyDescent="0.3">
      <c r="A498">
        <f t="shared" si="46"/>
        <v>495</v>
      </c>
      <c r="B498">
        <f t="shared" si="43"/>
        <v>2.4017139652867059E-112</v>
      </c>
      <c r="C498">
        <f t="shared" si="42"/>
        <v>340</v>
      </c>
      <c r="D498">
        <f t="shared" si="47"/>
        <v>8.1658274819747997E-110</v>
      </c>
      <c r="E498">
        <f t="shared" si="44"/>
        <v>352</v>
      </c>
      <c r="F498">
        <f t="shared" si="45"/>
        <v>8.4540331578092047E-110</v>
      </c>
    </row>
    <row r="499" spans="1:6" x14ac:dyDescent="0.3">
      <c r="A499">
        <f t="shared" si="46"/>
        <v>496</v>
      </c>
      <c r="B499">
        <f t="shared" si="43"/>
        <v>7.1179829213140304E-113</v>
      </c>
      <c r="C499">
        <f t="shared" si="42"/>
        <v>341</v>
      </c>
      <c r="D499">
        <f t="shared" si="47"/>
        <v>2.4272321761680845E-110</v>
      </c>
      <c r="E499">
        <f t="shared" si="44"/>
        <v>353</v>
      </c>
      <c r="F499">
        <f t="shared" si="45"/>
        <v>2.5126479712238528E-110</v>
      </c>
    </row>
    <row r="500" spans="1:6" x14ac:dyDescent="0.3">
      <c r="A500">
        <f t="shared" si="46"/>
        <v>497</v>
      </c>
      <c r="B500">
        <f t="shared" si="43"/>
        <v>2.1053188922195591E-113</v>
      </c>
      <c r="C500">
        <f t="shared" si="42"/>
        <v>342</v>
      </c>
      <c r="D500">
        <f t="shared" si="47"/>
        <v>7.2001906113908913E-111</v>
      </c>
      <c r="E500">
        <f t="shared" si="44"/>
        <v>354</v>
      </c>
      <c r="F500">
        <f t="shared" si="45"/>
        <v>7.4528288784572392E-111</v>
      </c>
    </row>
    <row r="501" spans="1:6" x14ac:dyDescent="0.3">
      <c r="A501">
        <f t="shared" si="46"/>
        <v>498</v>
      </c>
      <c r="B501">
        <f t="shared" si="43"/>
        <v>6.2144955252258918E-114</v>
      </c>
      <c r="C501">
        <f t="shared" si="42"/>
        <v>343</v>
      </c>
      <c r="D501">
        <f t="shared" si="47"/>
        <v>2.131571965152481E-111</v>
      </c>
      <c r="E501">
        <f t="shared" si="44"/>
        <v>355</v>
      </c>
      <c r="F501">
        <f t="shared" si="45"/>
        <v>2.2061459114551916E-111</v>
      </c>
    </row>
    <row r="502" spans="1:6" x14ac:dyDescent="0.3">
      <c r="A502">
        <f t="shared" si="46"/>
        <v>499</v>
      </c>
      <c r="B502">
        <f t="shared" si="43"/>
        <v>1.8307231306778832E-114</v>
      </c>
      <c r="C502">
        <f t="shared" si="42"/>
        <v>344</v>
      </c>
      <c r="D502">
        <f t="shared" si="47"/>
        <v>6.2976875695319182E-112</v>
      </c>
      <c r="E502">
        <f t="shared" si="44"/>
        <v>356</v>
      </c>
      <c r="F502">
        <f t="shared" si="45"/>
        <v>6.5173743452132641E-112</v>
      </c>
    </row>
    <row r="503" spans="1:6" x14ac:dyDescent="0.3">
      <c r="A503">
        <f t="shared" si="46"/>
        <v>500</v>
      </c>
      <c r="B503">
        <f t="shared" si="43"/>
        <v>5.382326004193548E-115</v>
      </c>
      <c r="C503">
        <f t="shared" si="42"/>
        <v>345</v>
      </c>
      <c r="D503">
        <f t="shared" si="47"/>
        <v>1.856902471446774E-112</v>
      </c>
      <c r="E503">
        <f t="shared" si="44"/>
        <v>357</v>
      </c>
      <c r="F503">
        <f t="shared" si="45"/>
        <v>1.9214903834970967E-112</v>
      </c>
    </row>
    <row r="504" spans="1:6" x14ac:dyDescent="0.3">
      <c r="A504">
        <f t="shared" si="46"/>
        <v>501</v>
      </c>
      <c r="B504">
        <f t="shared" si="43"/>
        <v>1.5792453545236132E-115</v>
      </c>
      <c r="C504">
        <f t="shared" si="42"/>
        <v>346</v>
      </c>
      <c r="D504">
        <f t="shared" si="47"/>
        <v>5.4641889266517021E-113</v>
      </c>
      <c r="E504">
        <f t="shared" si="44"/>
        <v>358</v>
      </c>
      <c r="F504">
        <f t="shared" si="45"/>
        <v>5.6536983691945352E-113</v>
      </c>
    </row>
    <row r="505" spans="1:6" x14ac:dyDescent="0.3">
      <c r="A505">
        <f t="shared" si="46"/>
        <v>502</v>
      </c>
      <c r="B505">
        <f t="shared" si="43"/>
        <v>4.6244834086652344E-116</v>
      </c>
      <c r="C505">
        <f t="shared" si="42"/>
        <v>347</v>
      </c>
      <c r="D505">
        <f t="shared" si="47"/>
        <v>1.6046957428068364E-113</v>
      </c>
      <c r="E505">
        <f t="shared" si="44"/>
        <v>359</v>
      </c>
      <c r="F505">
        <f t="shared" si="45"/>
        <v>1.6601895437108191E-113</v>
      </c>
    </row>
    <row r="506" spans="1:6" x14ac:dyDescent="0.3">
      <c r="A506">
        <f t="shared" si="46"/>
        <v>503</v>
      </c>
      <c r="B506">
        <f t="shared" si="43"/>
        <v>1.3514891870253127E-116</v>
      </c>
      <c r="C506">
        <f t="shared" si="42"/>
        <v>348</v>
      </c>
      <c r="D506">
        <f t="shared" si="47"/>
        <v>4.7031823708480884E-114</v>
      </c>
      <c r="E506">
        <f t="shared" si="44"/>
        <v>360</v>
      </c>
      <c r="F506">
        <f t="shared" si="45"/>
        <v>4.8653610732911253E-114</v>
      </c>
    </row>
    <row r="507" spans="1:6" x14ac:dyDescent="0.3">
      <c r="A507">
        <f t="shared" si="46"/>
        <v>504</v>
      </c>
      <c r="B507">
        <f t="shared" si="43"/>
        <v>3.9418434621573703E-117</v>
      </c>
      <c r="C507">
        <f t="shared" si="42"/>
        <v>349</v>
      </c>
      <c r="D507">
        <f t="shared" si="47"/>
        <v>1.3757033682929223E-114</v>
      </c>
      <c r="E507">
        <f t="shared" si="44"/>
        <v>361</v>
      </c>
      <c r="F507">
        <f t="shared" si="45"/>
        <v>1.4230054898388107E-114</v>
      </c>
    </row>
    <row r="508" spans="1:6" x14ac:dyDescent="0.3">
      <c r="A508">
        <f t="shared" si="46"/>
        <v>505</v>
      </c>
      <c r="B508">
        <f t="shared" si="43"/>
        <v>1.147427700865671E-117</v>
      </c>
      <c r="C508">
        <f t="shared" si="42"/>
        <v>350</v>
      </c>
      <c r="D508">
        <f t="shared" si="47"/>
        <v>4.0159969530298482E-115</v>
      </c>
      <c r="E508">
        <f t="shared" si="44"/>
        <v>362</v>
      </c>
      <c r="F508">
        <f t="shared" si="45"/>
        <v>4.1536882771337287E-115</v>
      </c>
    </row>
    <row r="509" spans="1:6" x14ac:dyDescent="0.3">
      <c r="A509">
        <f t="shared" si="46"/>
        <v>506</v>
      </c>
      <c r="B509">
        <f t="shared" si="43"/>
        <v>3.3334362060720116E-118</v>
      </c>
      <c r="C509">
        <f t="shared" si="42"/>
        <v>351</v>
      </c>
      <c r="D509">
        <f t="shared" si="47"/>
        <v>1.170036108331276E-115</v>
      </c>
      <c r="E509">
        <f t="shared" si="44"/>
        <v>363</v>
      </c>
      <c r="F509">
        <f t="shared" si="45"/>
        <v>1.2100373428041401E-115</v>
      </c>
    </row>
    <row r="510" spans="1:6" x14ac:dyDescent="0.3">
      <c r="A510">
        <f t="shared" si="46"/>
        <v>507</v>
      </c>
      <c r="B510">
        <f t="shared" si="43"/>
        <v>9.6649925501497006E-119</v>
      </c>
      <c r="C510">
        <f t="shared" si="42"/>
        <v>352</v>
      </c>
      <c r="D510">
        <f t="shared" si="47"/>
        <v>3.4020773776526946E-116</v>
      </c>
      <c r="E510">
        <f t="shared" si="44"/>
        <v>364</v>
      </c>
      <c r="F510">
        <f t="shared" si="45"/>
        <v>3.5180572882544909E-116</v>
      </c>
    </row>
    <row r="511" spans="1:6" x14ac:dyDescent="0.3">
      <c r="A511">
        <f t="shared" si="46"/>
        <v>508</v>
      </c>
      <c r="B511">
        <f t="shared" si="43"/>
        <v>2.7967596552598402E-119</v>
      </c>
      <c r="C511">
        <f t="shared" si="42"/>
        <v>353</v>
      </c>
      <c r="D511">
        <f t="shared" si="47"/>
        <v>9.8725615830672362E-117</v>
      </c>
      <c r="E511">
        <f t="shared" si="44"/>
        <v>365</v>
      </c>
      <c r="F511">
        <f t="shared" si="45"/>
        <v>1.0208172741698417E-116</v>
      </c>
    </row>
    <row r="512" spans="1:6" x14ac:dyDescent="0.3">
      <c r="A512">
        <f t="shared" si="46"/>
        <v>509</v>
      </c>
      <c r="B512">
        <f t="shared" si="43"/>
        <v>8.0770858413205827E-120</v>
      </c>
      <c r="C512">
        <f t="shared" si="42"/>
        <v>354</v>
      </c>
      <c r="D512">
        <f t="shared" si="47"/>
        <v>2.8592883878274862E-117</v>
      </c>
      <c r="E512">
        <f t="shared" si="44"/>
        <v>366</v>
      </c>
      <c r="F512">
        <f t="shared" si="45"/>
        <v>2.9562134179233332E-117</v>
      </c>
    </row>
    <row r="513" spans="1:6" x14ac:dyDescent="0.3">
      <c r="A513">
        <f t="shared" si="46"/>
        <v>510</v>
      </c>
      <c r="B513">
        <f t="shared" si="43"/>
        <v>2.3281012130863225E-120</v>
      </c>
      <c r="C513">
        <f t="shared" si="42"/>
        <v>355</v>
      </c>
      <c r="D513">
        <f t="shared" si="47"/>
        <v>8.2647593064564456E-118</v>
      </c>
      <c r="E513">
        <f t="shared" si="44"/>
        <v>367</v>
      </c>
      <c r="F513">
        <f t="shared" si="45"/>
        <v>8.5441314520268029E-118</v>
      </c>
    </row>
    <row r="514" spans="1:6" x14ac:dyDescent="0.3">
      <c r="A514">
        <f t="shared" si="46"/>
        <v>511</v>
      </c>
      <c r="B514">
        <f t="shared" si="43"/>
        <v>6.6972774623032423E-121</v>
      </c>
      <c r="C514">
        <f t="shared" si="42"/>
        <v>356</v>
      </c>
      <c r="D514">
        <f t="shared" si="47"/>
        <v>2.3842307765799545E-118</v>
      </c>
      <c r="E514">
        <f t="shared" si="44"/>
        <v>368</v>
      </c>
      <c r="F514">
        <f t="shared" si="45"/>
        <v>2.464598106127593E-118</v>
      </c>
    </row>
    <row r="515" spans="1:6" x14ac:dyDescent="0.3">
      <c r="A515">
        <f t="shared" si="46"/>
        <v>512</v>
      </c>
      <c r="B515">
        <f t="shared" si="43"/>
        <v>1.9228511464035354E-121</v>
      </c>
      <c r="C515">
        <f t="shared" ref="C515:C578" si="48">MAX(A515-$D$1,0)</f>
        <v>357</v>
      </c>
      <c r="D515">
        <f t="shared" si="47"/>
        <v>6.8645785926606212E-119</v>
      </c>
      <c r="E515">
        <f t="shared" si="44"/>
        <v>369</v>
      </c>
      <c r="F515">
        <f t="shared" si="45"/>
        <v>7.0953207302290458E-119</v>
      </c>
    </row>
    <row r="516" spans="1:6" x14ac:dyDescent="0.3">
      <c r="A516">
        <f t="shared" si="46"/>
        <v>513</v>
      </c>
      <c r="B516">
        <f t="shared" ref="B516:B579" si="49">_xlfn.POISSON.DIST(A516,$B$1,FALSE)</f>
        <v>5.5099243376470455E-122</v>
      </c>
      <c r="C516">
        <f t="shared" si="48"/>
        <v>358</v>
      </c>
      <c r="D516">
        <f t="shared" si="47"/>
        <v>1.9725529128776424E-119</v>
      </c>
      <c r="E516">
        <f t="shared" ref="E516:E579" si="50">MAX(A516-$F$1,0)</f>
        <v>370</v>
      </c>
      <c r="F516">
        <f t="shared" ref="F516:F579" si="51">B516*E516</f>
        <v>2.0386720049294067E-119</v>
      </c>
    </row>
    <row r="517" spans="1:6" x14ac:dyDescent="0.3">
      <c r="A517">
        <f t="shared" ref="A517:A580" si="52">A516+1</f>
        <v>514</v>
      </c>
      <c r="B517">
        <f t="shared" si="49"/>
        <v>1.5757954817784914E-122</v>
      </c>
      <c r="C517">
        <f t="shared" si="48"/>
        <v>359</v>
      </c>
      <c r="D517">
        <f t="shared" ref="D517:D580" si="53">B517*C517</f>
        <v>5.6571057795847845E-120</v>
      </c>
      <c r="E517">
        <f t="shared" si="50"/>
        <v>371</v>
      </c>
      <c r="F517">
        <f t="shared" si="51"/>
        <v>5.8462012373982033E-120</v>
      </c>
    </row>
    <row r="518" spans="1:6" x14ac:dyDescent="0.3">
      <c r="A518">
        <f t="shared" si="52"/>
        <v>515</v>
      </c>
      <c r="B518">
        <f t="shared" si="49"/>
        <v>4.4979016664357785E-123</v>
      </c>
      <c r="C518">
        <f t="shared" si="48"/>
        <v>360</v>
      </c>
      <c r="D518">
        <f t="shared" si="53"/>
        <v>1.6192445999168801E-120</v>
      </c>
      <c r="E518">
        <f t="shared" si="50"/>
        <v>372</v>
      </c>
      <c r="F518">
        <f t="shared" si="51"/>
        <v>1.6732194199141095E-120</v>
      </c>
    </row>
    <row r="519" spans="1:6" x14ac:dyDescent="0.3">
      <c r="A519">
        <f t="shared" si="52"/>
        <v>516</v>
      </c>
      <c r="B519">
        <f t="shared" si="49"/>
        <v>1.2813789631124655E-123</v>
      </c>
      <c r="C519">
        <f t="shared" si="48"/>
        <v>361</v>
      </c>
      <c r="D519">
        <f t="shared" si="53"/>
        <v>4.6257780568360006E-121</v>
      </c>
      <c r="E519">
        <f t="shared" si="50"/>
        <v>373</v>
      </c>
      <c r="F519">
        <f t="shared" si="51"/>
        <v>4.7795435324094962E-121</v>
      </c>
    </row>
    <row r="520" spans="1:6" x14ac:dyDescent="0.3">
      <c r="A520">
        <f t="shared" si="52"/>
        <v>517</v>
      </c>
      <c r="B520">
        <f t="shared" si="49"/>
        <v>3.6433792568189828E-124</v>
      </c>
      <c r="C520">
        <f t="shared" si="48"/>
        <v>362</v>
      </c>
      <c r="D520">
        <f t="shared" si="53"/>
        <v>1.3189032909684719E-121</v>
      </c>
      <c r="E520">
        <f t="shared" si="50"/>
        <v>374</v>
      </c>
      <c r="F520">
        <f t="shared" si="51"/>
        <v>1.3626238420502996E-121</v>
      </c>
    </row>
    <row r="521" spans="1:6" x14ac:dyDescent="0.3">
      <c r="A521">
        <f t="shared" si="52"/>
        <v>518</v>
      </c>
      <c r="B521">
        <f t="shared" si="49"/>
        <v>1.0339319512595397E-124</v>
      </c>
      <c r="C521">
        <f t="shared" si="48"/>
        <v>363</v>
      </c>
      <c r="D521">
        <f t="shared" si="53"/>
        <v>3.7531729830721289E-122</v>
      </c>
      <c r="E521">
        <f t="shared" si="50"/>
        <v>375</v>
      </c>
      <c r="F521">
        <f t="shared" si="51"/>
        <v>3.877244817223274E-122</v>
      </c>
    </row>
    <row r="522" spans="1:6" x14ac:dyDescent="0.3">
      <c r="A522">
        <f t="shared" si="52"/>
        <v>519</v>
      </c>
      <c r="B522">
        <f t="shared" si="49"/>
        <v>2.9284777810238367E-125</v>
      </c>
      <c r="C522">
        <f t="shared" si="48"/>
        <v>364</v>
      </c>
      <c r="D522">
        <f t="shared" si="53"/>
        <v>1.0659659122926766E-122</v>
      </c>
      <c r="E522">
        <f t="shared" si="50"/>
        <v>376</v>
      </c>
      <c r="F522">
        <f t="shared" si="51"/>
        <v>1.1011076456649626E-122</v>
      </c>
    </row>
    <row r="523" spans="1:6" x14ac:dyDescent="0.3">
      <c r="A523">
        <f t="shared" si="52"/>
        <v>520</v>
      </c>
      <c r="B523">
        <f t="shared" si="49"/>
        <v>8.2785814194333441E-126</v>
      </c>
      <c r="C523">
        <f t="shared" si="48"/>
        <v>365</v>
      </c>
      <c r="D523">
        <f t="shared" si="53"/>
        <v>3.0216822180931705E-123</v>
      </c>
      <c r="E523">
        <f t="shared" si="50"/>
        <v>377</v>
      </c>
      <c r="F523">
        <f t="shared" si="51"/>
        <v>3.1210251951263704E-123</v>
      </c>
    </row>
    <row r="524" spans="1:6" x14ac:dyDescent="0.3">
      <c r="A524">
        <f t="shared" si="52"/>
        <v>521</v>
      </c>
      <c r="B524">
        <f t="shared" si="49"/>
        <v>2.3357993640242247E-126</v>
      </c>
      <c r="C524">
        <f t="shared" si="48"/>
        <v>366</v>
      </c>
      <c r="D524">
        <f t="shared" si="53"/>
        <v>8.5490256723286625E-124</v>
      </c>
      <c r="E524">
        <f t="shared" si="50"/>
        <v>378</v>
      </c>
      <c r="F524">
        <f t="shared" si="51"/>
        <v>8.8293215960115691E-124</v>
      </c>
    </row>
    <row r="525" spans="1:6" x14ac:dyDescent="0.3">
      <c r="A525">
        <f t="shared" si="52"/>
        <v>522</v>
      </c>
      <c r="B525">
        <f t="shared" si="49"/>
        <v>6.577825795240677E-127</v>
      </c>
      <c r="C525">
        <f t="shared" si="48"/>
        <v>367</v>
      </c>
      <c r="D525">
        <f t="shared" si="53"/>
        <v>2.4140620668533283E-124</v>
      </c>
      <c r="E525">
        <f t="shared" si="50"/>
        <v>379</v>
      </c>
      <c r="F525">
        <f t="shared" si="51"/>
        <v>2.4929959763962168E-124</v>
      </c>
    </row>
    <row r="526" spans="1:6" x14ac:dyDescent="0.3">
      <c r="A526">
        <f t="shared" si="52"/>
        <v>523</v>
      </c>
      <c r="B526">
        <f t="shared" si="49"/>
        <v>1.8488344013389399E-127</v>
      </c>
      <c r="C526">
        <f t="shared" si="48"/>
        <v>368</v>
      </c>
      <c r="D526">
        <f t="shared" si="53"/>
        <v>6.8037105969272986E-125</v>
      </c>
      <c r="E526">
        <f t="shared" si="50"/>
        <v>380</v>
      </c>
      <c r="F526">
        <f t="shared" si="51"/>
        <v>7.025570725087972E-125</v>
      </c>
    </row>
    <row r="527" spans="1:6" x14ac:dyDescent="0.3">
      <c r="A527">
        <f t="shared" si="52"/>
        <v>524</v>
      </c>
      <c r="B527">
        <f t="shared" si="49"/>
        <v>5.1866155915433353E-128</v>
      </c>
      <c r="C527">
        <f t="shared" si="48"/>
        <v>369</v>
      </c>
      <c r="D527">
        <f t="shared" si="53"/>
        <v>1.9138611532794909E-125</v>
      </c>
      <c r="E527">
        <f t="shared" si="50"/>
        <v>381</v>
      </c>
      <c r="F527">
        <f t="shared" si="51"/>
        <v>1.9761005403780108E-125</v>
      </c>
    </row>
    <row r="528" spans="1:6" x14ac:dyDescent="0.3">
      <c r="A528">
        <f t="shared" si="52"/>
        <v>525</v>
      </c>
      <c r="B528">
        <f t="shared" si="49"/>
        <v>1.4522523656320436E-128</v>
      </c>
      <c r="C528">
        <f t="shared" si="48"/>
        <v>370</v>
      </c>
      <c r="D528">
        <f t="shared" si="53"/>
        <v>5.373333752838561E-126</v>
      </c>
      <c r="E528">
        <f t="shared" si="50"/>
        <v>382</v>
      </c>
      <c r="F528">
        <f t="shared" si="51"/>
        <v>5.5476040367144066E-126</v>
      </c>
    </row>
    <row r="529" spans="1:6" x14ac:dyDescent="0.3">
      <c r="A529">
        <f t="shared" si="52"/>
        <v>526</v>
      </c>
      <c r="B529">
        <f t="shared" si="49"/>
        <v>4.0585760028119054E-129</v>
      </c>
      <c r="C529">
        <f t="shared" si="48"/>
        <v>371</v>
      </c>
      <c r="D529">
        <f t="shared" si="53"/>
        <v>1.5057316970432167E-126</v>
      </c>
      <c r="E529">
        <f t="shared" si="50"/>
        <v>383</v>
      </c>
      <c r="F529">
        <f t="shared" si="51"/>
        <v>1.5544346090769597E-126</v>
      </c>
    </row>
    <row r="530" spans="1:6" x14ac:dyDescent="0.3">
      <c r="A530">
        <f t="shared" si="52"/>
        <v>527</v>
      </c>
      <c r="B530">
        <f t="shared" si="49"/>
        <v>1.1320885624540842E-129</v>
      </c>
      <c r="C530">
        <f t="shared" si="48"/>
        <v>372</v>
      </c>
      <c r="D530">
        <f t="shared" si="53"/>
        <v>4.2113694523291935E-127</v>
      </c>
      <c r="E530">
        <f t="shared" si="50"/>
        <v>384</v>
      </c>
      <c r="F530">
        <f t="shared" si="51"/>
        <v>4.3472200798236838E-127</v>
      </c>
    </row>
    <row r="531" spans="1:6" x14ac:dyDescent="0.3">
      <c r="A531">
        <f t="shared" si="52"/>
        <v>528</v>
      </c>
      <c r="B531">
        <f t="shared" si="49"/>
        <v>3.1518374750147233E-130</v>
      </c>
      <c r="C531">
        <f t="shared" si="48"/>
        <v>373</v>
      </c>
      <c r="D531">
        <f t="shared" si="53"/>
        <v>1.1756353781804918E-127</v>
      </c>
      <c r="E531">
        <f t="shared" si="50"/>
        <v>385</v>
      </c>
      <c r="F531">
        <f t="shared" si="51"/>
        <v>1.2134574278806685E-127</v>
      </c>
    </row>
    <row r="532" spans="1:6" x14ac:dyDescent="0.3">
      <c r="A532">
        <f t="shared" si="52"/>
        <v>529</v>
      </c>
      <c r="B532">
        <f t="shared" si="49"/>
        <v>8.7584141555229069E-131</v>
      </c>
      <c r="C532">
        <f t="shared" si="48"/>
        <v>374</v>
      </c>
      <c r="D532">
        <f t="shared" si="53"/>
        <v>3.2756468941655671E-128</v>
      </c>
      <c r="E532">
        <f t="shared" si="50"/>
        <v>386</v>
      </c>
      <c r="F532">
        <f t="shared" si="51"/>
        <v>3.3807478640318419E-128</v>
      </c>
    </row>
    <row r="533" spans="1:6" x14ac:dyDescent="0.3">
      <c r="A533">
        <f t="shared" si="52"/>
        <v>530</v>
      </c>
      <c r="B533">
        <f t="shared" si="49"/>
        <v>2.4292205299280383E-131</v>
      </c>
      <c r="C533">
        <f t="shared" si="48"/>
        <v>375</v>
      </c>
      <c r="D533">
        <f t="shared" si="53"/>
        <v>9.1095769872301433E-129</v>
      </c>
      <c r="E533">
        <f t="shared" si="50"/>
        <v>387</v>
      </c>
      <c r="F533">
        <f t="shared" si="51"/>
        <v>9.4010834508215079E-129</v>
      </c>
    </row>
    <row r="534" spans="1:6" x14ac:dyDescent="0.3">
      <c r="A534">
        <f t="shared" si="52"/>
        <v>531</v>
      </c>
      <c r="B534">
        <f t="shared" si="49"/>
        <v>6.724960789066325E-132</v>
      </c>
      <c r="C534">
        <f t="shared" si="48"/>
        <v>376</v>
      </c>
      <c r="D534">
        <f t="shared" si="53"/>
        <v>2.5285852566889382E-129</v>
      </c>
      <c r="E534">
        <f t="shared" si="50"/>
        <v>388</v>
      </c>
      <c r="F534">
        <f t="shared" si="51"/>
        <v>2.609284786157734E-129</v>
      </c>
    </row>
    <row r="535" spans="1:6" x14ac:dyDescent="0.3">
      <c r="A535">
        <f t="shared" si="52"/>
        <v>532</v>
      </c>
      <c r="B535">
        <f t="shared" si="49"/>
        <v>1.8582128496104921E-132</v>
      </c>
      <c r="C535">
        <f t="shared" si="48"/>
        <v>377</v>
      </c>
      <c r="D535">
        <f t="shared" si="53"/>
        <v>7.0054624430315554E-130</v>
      </c>
      <c r="E535">
        <f t="shared" si="50"/>
        <v>389</v>
      </c>
      <c r="F535">
        <f t="shared" si="51"/>
        <v>7.2284479849848145E-130</v>
      </c>
    </row>
    <row r="536" spans="1:6" x14ac:dyDescent="0.3">
      <c r="A536">
        <f t="shared" si="52"/>
        <v>533</v>
      </c>
      <c r="B536">
        <f t="shared" si="49"/>
        <v>5.1249022306328336E-133</v>
      </c>
      <c r="C536">
        <f t="shared" si="48"/>
        <v>378</v>
      </c>
      <c r="D536">
        <f t="shared" si="53"/>
        <v>1.937213043179211E-130</v>
      </c>
      <c r="E536">
        <f t="shared" si="50"/>
        <v>390</v>
      </c>
      <c r="F536">
        <f t="shared" si="51"/>
        <v>1.9987118699468052E-130</v>
      </c>
    </row>
    <row r="537" spans="1:6" x14ac:dyDescent="0.3">
      <c r="A537">
        <f t="shared" si="52"/>
        <v>534</v>
      </c>
      <c r="B537">
        <f t="shared" si="49"/>
        <v>1.4107876927023629E-133</v>
      </c>
      <c r="C537">
        <f t="shared" si="48"/>
        <v>379</v>
      </c>
      <c r="D537">
        <f t="shared" si="53"/>
        <v>5.3468853553419558E-131</v>
      </c>
      <c r="E537">
        <f t="shared" si="50"/>
        <v>391</v>
      </c>
      <c r="F537">
        <f t="shared" si="51"/>
        <v>5.5161798784662391E-131</v>
      </c>
    </row>
    <row r="538" spans="1:6" x14ac:dyDescent="0.3">
      <c r="A538">
        <f t="shared" si="52"/>
        <v>535</v>
      </c>
      <c r="B538">
        <f t="shared" si="49"/>
        <v>3.8763699220045176E-134</v>
      </c>
      <c r="C538">
        <f t="shared" si="48"/>
        <v>380</v>
      </c>
      <c r="D538">
        <f t="shared" si="53"/>
        <v>1.4730205703617167E-131</v>
      </c>
      <c r="E538">
        <f t="shared" si="50"/>
        <v>392</v>
      </c>
      <c r="F538">
        <f t="shared" si="51"/>
        <v>1.5195370094257709E-131</v>
      </c>
    </row>
    <row r="539" spans="1:6" x14ac:dyDescent="0.3">
      <c r="A539">
        <f t="shared" si="52"/>
        <v>536</v>
      </c>
      <c r="B539">
        <f t="shared" si="49"/>
        <v>1.0631089151765756E-134</v>
      </c>
      <c r="C539">
        <f t="shared" si="48"/>
        <v>381</v>
      </c>
      <c r="D539">
        <f t="shared" si="53"/>
        <v>4.0504449668227531E-132</v>
      </c>
      <c r="E539">
        <f t="shared" si="50"/>
        <v>393</v>
      </c>
      <c r="F539">
        <f t="shared" si="51"/>
        <v>4.1780180366439423E-132</v>
      </c>
    </row>
    <row r="540" spans="1:6" x14ac:dyDescent="0.3">
      <c r="A540">
        <f t="shared" si="52"/>
        <v>537</v>
      </c>
      <c r="B540">
        <f t="shared" si="49"/>
        <v>2.9101864158467056E-135</v>
      </c>
      <c r="C540">
        <f t="shared" si="48"/>
        <v>382</v>
      </c>
      <c r="D540">
        <f t="shared" si="53"/>
        <v>1.1116912108534416E-132</v>
      </c>
      <c r="E540">
        <f t="shared" si="50"/>
        <v>394</v>
      </c>
      <c r="F540">
        <f t="shared" si="51"/>
        <v>1.1466134478436019E-132</v>
      </c>
    </row>
    <row r="541" spans="1:6" x14ac:dyDescent="0.3">
      <c r="A541">
        <f t="shared" si="52"/>
        <v>538</v>
      </c>
      <c r="B541">
        <f t="shared" si="49"/>
        <v>7.95162459348377E-136</v>
      </c>
      <c r="C541">
        <f t="shared" si="48"/>
        <v>383</v>
      </c>
      <c r="D541">
        <f t="shared" si="53"/>
        <v>3.0454722193042841E-133</v>
      </c>
      <c r="E541">
        <f t="shared" si="50"/>
        <v>395</v>
      </c>
      <c r="F541">
        <f t="shared" si="51"/>
        <v>3.1408917144260892E-133</v>
      </c>
    </row>
    <row r="542" spans="1:6" x14ac:dyDescent="0.3">
      <c r="A542">
        <f t="shared" si="52"/>
        <v>539</v>
      </c>
      <c r="B542">
        <f t="shared" si="49"/>
        <v>2.1686248891319154E-136</v>
      </c>
      <c r="C542">
        <f t="shared" si="48"/>
        <v>384</v>
      </c>
      <c r="D542">
        <f t="shared" si="53"/>
        <v>8.3275195742665546E-134</v>
      </c>
      <c r="E542">
        <f t="shared" si="50"/>
        <v>396</v>
      </c>
      <c r="F542">
        <f t="shared" si="51"/>
        <v>8.587754560962385E-134</v>
      </c>
    </row>
    <row r="543" spans="1:6" x14ac:dyDescent="0.3">
      <c r="A543">
        <f t="shared" si="52"/>
        <v>540</v>
      </c>
      <c r="B543">
        <f t="shared" si="49"/>
        <v>5.9034788648597897E-137</v>
      </c>
      <c r="C543">
        <f t="shared" si="48"/>
        <v>385</v>
      </c>
      <c r="D543">
        <f t="shared" si="53"/>
        <v>2.2728393629710191E-134</v>
      </c>
      <c r="E543">
        <f t="shared" si="50"/>
        <v>397</v>
      </c>
      <c r="F543">
        <f t="shared" si="51"/>
        <v>2.3436811093493363E-134</v>
      </c>
    </row>
    <row r="544" spans="1:6" x14ac:dyDescent="0.3">
      <c r="A544">
        <f t="shared" si="52"/>
        <v>541</v>
      </c>
      <c r="B544">
        <f t="shared" si="49"/>
        <v>1.6040876028362313E-137</v>
      </c>
      <c r="C544">
        <f t="shared" si="48"/>
        <v>386</v>
      </c>
      <c r="D544">
        <f t="shared" si="53"/>
        <v>6.1917781469478532E-135</v>
      </c>
      <c r="E544">
        <f t="shared" si="50"/>
        <v>398</v>
      </c>
      <c r="F544">
        <f t="shared" si="51"/>
        <v>6.3842686592882001E-135</v>
      </c>
    </row>
    <row r="545" spans="1:6" x14ac:dyDescent="0.3">
      <c r="A545">
        <f t="shared" si="52"/>
        <v>542</v>
      </c>
      <c r="B545">
        <f t="shared" si="49"/>
        <v>4.3505696977286797E-138</v>
      </c>
      <c r="C545">
        <f t="shared" si="48"/>
        <v>387</v>
      </c>
      <c r="D545">
        <f t="shared" si="53"/>
        <v>1.6836704730209991E-135</v>
      </c>
      <c r="E545">
        <f t="shared" si="50"/>
        <v>399</v>
      </c>
      <c r="F545">
        <f t="shared" si="51"/>
        <v>1.7358773093937431E-135</v>
      </c>
    </row>
    <row r="546" spans="1:6" x14ac:dyDescent="0.3">
      <c r="A546">
        <f t="shared" si="52"/>
        <v>543</v>
      </c>
      <c r="B546">
        <f t="shared" si="49"/>
        <v>1.1777785369541501E-138</v>
      </c>
      <c r="C546">
        <f t="shared" si="48"/>
        <v>388</v>
      </c>
      <c r="D546">
        <f t="shared" si="53"/>
        <v>4.5697807233821021E-136</v>
      </c>
      <c r="E546">
        <f t="shared" si="50"/>
        <v>400</v>
      </c>
      <c r="F546">
        <f t="shared" si="51"/>
        <v>4.7111141478166001E-136</v>
      </c>
    </row>
    <row r="547" spans="1:6" x14ac:dyDescent="0.3">
      <c r="A547">
        <f t="shared" si="52"/>
        <v>544</v>
      </c>
      <c r="B547">
        <f t="shared" si="49"/>
        <v>3.1826000906665498E-139</v>
      </c>
      <c r="C547">
        <f t="shared" si="48"/>
        <v>389</v>
      </c>
      <c r="D547">
        <f t="shared" si="53"/>
        <v>1.238031435269288E-136</v>
      </c>
      <c r="E547">
        <f t="shared" si="50"/>
        <v>401</v>
      </c>
      <c r="F547">
        <f t="shared" si="51"/>
        <v>1.2762226363572865E-136</v>
      </c>
    </row>
    <row r="548" spans="1:6" x14ac:dyDescent="0.3">
      <c r="A548">
        <f t="shared" si="52"/>
        <v>545</v>
      </c>
      <c r="B548">
        <f t="shared" si="49"/>
        <v>8.5842607950097486E-140</v>
      </c>
      <c r="C548">
        <f t="shared" si="48"/>
        <v>390</v>
      </c>
      <c r="D548">
        <f t="shared" si="53"/>
        <v>3.3478617100538018E-137</v>
      </c>
      <c r="E548">
        <f t="shared" si="50"/>
        <v>402</v>
      </c>
      <c r="F548">
        <f t="shared" si="51"/>
        <v>3.4508728395939189E-137</v>
      </c>
    </row>
    <row r="549" spans="1:6" x14ac:dyDescent="0.3">
      <c r="A549">
        <f t="shared" si="52"/>
        <v>546</v>
      </c>
      <c r="B549">
        <f t="shared" si="49"/>
        <v>2.3111471371180638E-140</v>
      </c>
      <c r="C549">
        <f t="shared" si="48"/>
        <v>391</v>
      </c>
      <c r="D549">
        <f t="shared" si="53"/>
        <v>9.0365853061316297E-138</v>
      </c>
      <c r="E549">
        <f t="shared" si="50"/>
        <v>403</v>
      </c>
      <c r="F549">
        <f t="shared" si="51"/>
        <v>9.3139229625857976E-138</v>
      </c>
    </row>
    <row r="550" spans="1:6" x14ac:dyDescent="0.3">
      <c r="A550">
        <f t="shared" si="52"/>
        <v>547</v>
      </c>
      <c r="B550">
        <f t="shared" si="49"/>
        <v>6.2109438602618517E-141</v>
      </c>
      <c r="C550">
        <f t="shared" si="48"/>
        <v>392</v>
      </c>
      <c r="D550">
        <f t="shared" si="53"/>
        <v>2.4346899932226459E-138</v>
      </c>
      <c r="E550">
        <f t="shared" si="50"/>
        <v>404</v>
      </c>
      <c r="F550">
        <f t="shared" si="51"/>
        <v>2.509221319545788E-138</v>
      </c>
    </row>
    <row r="551" spans="1:6" x14ac:dyDescent="0.3">
      <c r="A551">
        <f t="shared" si="52"/>
        <v>548</v>
      </c>
      <c r="B551">
        <f t="shared" si="49"/>
        <v>1.6660743566761789E-141</v>
      </c>
      <c r="C551">
        <f t="shared" si="48"/>
        <v>393</v>
      </c>
      <c r="D551">
        <f t="shared" si="53"/>
        <v>6.5476722217373832E-139</v>
      </c>
      <c r="E551">
        <f t="shared" si="50"/>
        <v>405</v>
      </c>
      <c r="F551">
        <f t="shared" si="51"/>
        <v>6.747601144538525E-139</v>
      </c>
    </row>
    <row r="552" spans="1:6" x14ac:dyDescent="0.3">
      <c r="A552">
        <f t="shared" si="52"/>
        <v>549</v>
      </c>
      <c r="B552">
        <f t="shared" si="49"/>
        <v>4.4610734140513801E-142</v>
      </c>
      <c r="C552">
        <f t="shared" si="48"/>
        <v>394</v>
      </c>
      <c r="D552">
        <f t="shared" si="53"/>
        <v>1.7576629251362437E-139</v>
      </c>
      <c r="E552">
        <f t="shared" si="50"/>
        <v>406</v>
      </c>
      <c r="F552">
        <f t="shared" si="51"/>
        <v>1.8111958061048603E-139</v>
      </c>
    </row>
    <row r="553" spans="1:6" x14ac:dyDescent="0.3">
      <c r="A553">
        <f t="shared" si="52"/>
        <v>550</v>
      </c>
      <c r="B553">
        <f t="shared" si="49"/>
        <v>1.1923232579371247E-142</v>
      </c>
      <c r="C553">
        <f t="shared" si="48"/>
        <v>395</v>
      </c>
      <c r="D553">
        <f t="shared" si="53"/>
        <v>4.7096768688516426E-140</v>
      </c>
      <c r="E553">
        <f t="shared" si="50"/>
        <v>407</v>
      </c>
      <c r="F553">
        <f t="shared" si="51"/>
        <v>4.8527556598040976E-140</v>
      </c>
    </row>
    <row r="554" spans="1:6" x14ac:dyDescent="0.3">
      <c r="A554">
        <f t="shared" si="52"/>
        <v>551</v>
      </c>
      <c r="B554">
        <f t="shared" si="49"/>
        <v>3.1809713052045878E-143</v>
      </c>
      <c r="C554">
        <f t="shared" si="48"/>
        <v>396</v>
      </c>
      <c r="D554">
        <f t="shared" si="53"/>
        <v>1.2596646368610168E-140</v>
      </c>
      <c r="E554">
        <f t="shared" si="50"/>
        <v>408</v>
      </c>
      <c r="F554">
        <f t="shared" si="51"/>
        <v>1.2978362925234719E-140</v>
      </c>
    </row>
    <row r="555" spans="1:6" x14ac:dyDescent="0.3">
      <c r="A555">
        <f t="shared" si="52"/>
        <v>552</v>
      </c>
      <c r="B555">
        <f t="shared" si="49"/>
        <v>8.4710648888602737E-144</v>
      </c>
      <c r="C555">
        <f t="shared" si="48"/>
        <v>397</v>
      </c>
      <c r="D555">
        <f t="shared" si="53"/>
        <v>3.3630127608775286E-141</v>
      </c>
      <c r="E555">
        <f t="shared" si="50"/>
        <v>409</v>
      </c>
      <c r="F555">
        <f t="shared" si="51"/>
        <v>3.4646655395438521E-141</v>
      </c>
    </row>
    <row r="556" spans="1:6" x14ac:dyDescent="0.3">
      <c r="A556">
        <f t="shared" si="52"/>
        <v>553</v>
      </c>
      <c r="B556">
        <f t="shared" si="49"/>
        <v>2.2518020590641559E-144</v>
      </c>
      <c r="C556">
        <f t="shared" si="48"/>
        <v>398</v>
      </c>
      <c r="D556">
        <f t="shared" si="53"/>
        <v>8.9621721950753408E-142</v>
      </c>
      <c r="E556">
        <f t="shared" si="50"/>
        <v>410</v>
      </c>
      <c r="F556">
        <f t="shared" si="51"/>
        <v>9.2323884421630397E-142</v>
      </c>
    </row>
    <row r="557" spans="1:6" x14ac:dyDescent="0.3">
      <c r="A557">
        <f t="shared" si="52"/>
        <v>554</v>
      </c>
      <c r="B557">
        <f t="shared" si="49"/>
        <v>5.9749982433648104E-145</v>
      </c>
      <c r="C557">
        <f t="shared" si="48"/>
        <v>399</v>
      </c>
      <c r="D557">
        <f t="shared" si="53"/>
        <v>2.3840242991025595E-142</v>
      </c>
      <c r="E557">
        <f t="shared" si="50"/>
        <v>411</v>
      </c>
      <c r="F557">
        <f t="shared" si="51"/>
        <v>2.4557242780229372E-142</v>
      </c>
    </row>
    <row r="558" spans="1:6" x14ac:dyDescent="0.3">
      <c r="A558">
        <f t="shared" si="52"/>
        <v>555</v>
      </c>
      <c r="B558">
        <f t="shared" si="49"/>
        <v>1.5825671022966888E-145</v>
      </c>
      <c r="C558">
        <f t="shared" si="48"/>
        <v>400</v>
      </c>
      <c r="D558">
        <f t="shared" si="53"/>
        <v>6.3302684091867555E-143</v>
      </c>
      <c r="E558">
        <f t="shared" si="50"/>
        <v>412</v>
      </c>
      <c r="F558">
        <f t="shared" si="51"/>
        <v>6.5201764614623582E-143</v>
      </c>
    </row>
    <row r="559" spans="1:6" x14ac:dyDescent="0.3">
      <c r="A559">
        <f t="shared" si="52"/>
        <v>556</v>
      </c>
      <c r="B559">
        <f t="shared" si="49"/>
        <v>4.18412525247488E-146</v>
      </c>
      <c r="C559">
        <f t="shared" si="48"/>
        <v>401</v>
      </c>
      <c r="D559">
        <f t="shared" si="53"/>
        <v>1.6778342262424269E-143</v>
      </c>
      <c r="E559">
        <f t="shared" si="50"/>
        <v>413</v>
      </c>
      <c r="F559">
        <f t="shared" si="51"/>
        <v>1.7280437292721254E-143</v>
      </c>
    </row>
    <row r="560" spans="1:6" x14ac:dyDescent="0.3">
      <c r="A560">
        <f t="shared" si="52"/>
        <v>557</v>
      </c>
      <c r="B560">
        <f t="shared" si="49"/>
        <v>1.1042484957159048E-146</v>
      </c>
      <c r="C560">
        <f t="shared" si="48"/>
        <v>402</v>
      </c>
      <c r="D560">
        <f t="shared" si="53"/>
        <v>4.4390789527779376E-144</v>
      </c>
      <c r="E560">
        <f t="shared" si="50"/>
        <v>414</v>
      </c>
      <c r="F560">
        <f t="shared" si="51"/>
        <v>4.5715887722638463E-144</v>
      </c>
    </row>
    <row r="561" spans="1:6" x14ac:dyDescent="0.3">
      <c r="A561">
        <f t="shared" si="52"/>
        <v>558</v>
      </c>
      <c r="B561">
        <f t="shared" si="49"/>
        <v>2.909041736025669E-147</v>
      </c>
      <c r="C561">
        <f t="shared" si="48"/>
        <v>403</v>
      </c>
      <c r="D561">
        <f t="shared" si="53"/>
        <v>1.1723438196183446E-144</v>
      </c>
      <c r="E561">
        <f t="shared" si="50"/>
        <v>415</v>
      </c>
      <c r="F561">
        <f t="shared" si="51"/>
        <v>1.2072523204506527E-144</v>
      </c>
    </row>
    <row r="562" spans="1:6" x14ac:dyDescent="0.3">
      <c r="A562">
        <f t="shared" si="52"/>
        <v>559</v>
      </c>
      <c r="B562">
        <f t="shared" si="49"/>
        <v>7.6498950840037683E-148</v>
      </c>
      <c r="C562">
        <f t="shared" si="48"/>
        <v>404</v>
      </c>
      <c r="D562">
        <f t="shared" si="53"/>
        <v>3.0905576139375223E-145</v>
      </c>
      <c r="E562">
        <f t="shared" si="50"/>
        <v>416</v>
      </c>
      <c r="F562">
        <f t="shared" si="51"/>
        <v>3.1823563549455677E-145</v>
      </c>
    </row>
    <row r="563" spans="1:6" x14ac:dyDescent="0.3">
      <c r="A563">
        <f t="shared" si="52"/>
        <v>560</v>
      </c>
      <c r="B563">
        <f t="shared" si="49"/>
        <v>2.0080974595511452E-148</v>
      </c>
      <c r="C563">
        <f t="shared" si="48"/>
        <v>405</v>
      </c>
      <c r="D563">
        <f t="shared" si="53"/>
        <v>8.1327947111821381E-146</v>
      </c>
      <c r="E563">
        <f t="shared" si="50"/>
        <v>417</v>
      </c>
      <c r="F563">
        <f t="shared" si="51"/>
        <v>8.3737664063282757E-146</v>
      </c>
    </row>
    <row r="564" spans="1:6" x14ac:dyDescent="0.3">
      <c r="A564">
        <f t="shared" si="52"/>
        <v>561</v>
      </c>
      <c r="B564">
        <f t="shared" si="49"/>
        <v>5.2618596533693938E-149</v>
      </c>
      <c r="C564">
        <f t="shared" si="48"/>
        <v>406</v>
      </c>
      <c r="D564">
        <f t="shared" si="53"/>
        <v>2.1363150192679739E-146</v>
      </c>
      <c r="E564">
        <f t="shared" si="50"/>
        <v>418</v>
      </c>
      <c r="F564">
        <f t="shared" si="51"/>
        <v>2.1994573351084066E-146</v>
      </c>
    </row>
    <row r="565" spans="1:6" x14ac:dyDescent="0.3">
      <c r="A565">
        <f t="shared" si="52"/>
        <v>562</v>
      </c>
      <c r="B565">
        <f t="shared" si="49"/>
        <v>1.3763227207210592E-149</v>
      </c>
      <c r="C565">
        <f t="shared" si="48"/>
        <v>407</v>
      </c>
      <c r="D565">
        <f t="shared" si="53"/>
        <v>5.6016334733347111E-147</v>
      </c>
      <c r="E565">
        <f t="shared" si="50"/>
        <v>419</v>
      </c>
      <c r="F565">
        <f t="shared" si="51"/>
        <v>5.7667921998212374E-147</v>
      </c>
    </row>
    <row r="566" spans="1:6" x14ac:dyDescent="0.3">
      <c r="A566">
        <f t="shared" si="52"/>
        <v>563</v>
      </c>
      <c r="B566">
        <f t="shared" si="49"/>
        <v>3.5935957361635016E-150</v>
      </c>
      <c r="C566">
        <f t="shared" si="48"/>
        <v>408</v>
      </c>
      <c r="D566">
        <f t="shared" si="53"/>
        <v>1.4661870603547085E-147</v>
      </c>
      <c r="E566">
        <f t="shared" si="50"/>
        <v>420</v>
      </c>
      <c r="F566">
        <f t="shared" si="51"/>
        <v>1.5093102091886706E-147</v>
      </c>
    </row>
    <row r="567" spans="1:6" x14ac:dyDescent="0.3">
      <c r="A567">
        <f t="shared" si="52"/>
        <v>564</v>
      </c>
      <c r="B567">
        <f t="shared" si="49"/>
        <v>9.3662867591490656E-151</v>
      </c>
      <c r="C567">
        <f t="shared" si="48"/>
        <v>409</v>
      </c>
      <c r="D567">
        <f t="shared" si="53"/>
        <v>3.8308112844919681E-148</v>
      </c>
      <c r="E567">
        <f t="shared" si="50"/>
        <v>421</v>
      </c>
      <c r="F567">
        <f t="shared" si="51"/>
        <v>3.9432067256017563E-148</v>
      </c>
    </row>
    <row r="568" spans="1:6" x14ac:dyDescent="0.3">
      <c r="A568">
        <f t="shared" si="52"/>
        <v>565</v>
      </c>
      <c r="B568">
        <f t="shared" si="49"/>
        <v>2.4368923072477429E-151</v>
      </c>
      <c r="C568">
        <f t="shared" si="48"/>
        <v>410</v>
      </c>
      <c r="D568">
        <f t="shared" si="53"/>
        <v>9.9912584597157459E-149</v>
      </c>
      <c r="E568">
        <f t="shared" si="50"/>
        <v>422</v>
      </c>
      <c r="F568">
        <f t="shared" si="51"/>
        <v>1.0283685536585476E-148</v>
      </c>
    </row>
    <row r="569" spans="1:6" x14ac:dyDescent="0.3">
      <c r="A569">
        <f t="shared" si="52"/>
        <v>566</v>
      </c>
      <c r="B569">
        <f t="shared" si="49"/>
        <v>6.3290312573393861E-152</v>
      </c>
      <c r="C569">
        <f t="shared" si="48"/>
        <v>411</v>
      </c>
      <c r="D569">
        <f t="shared" si="53"/>
        <v>2.6012318467664878E-149</v>
      </c>
      <c r="E569">
        <f t="shared" si="50"/>
        <v>423</v>
      </c>
      <c r="F569">
        <f t="shared" si="51"/>
        <v>2.6771802218545605E-149</v>
      </c>
    </row>
    <row r="570" spans="1:6" x14ac:dyDescent="0.3">
      <c r="A570">
        <f t="shared" si="52"/>
        <v>567</v>
      </c>
      <c r="B570">
        <f t="shared" si="49"/>
        <v>1.6408599556063673E-152</v>
      </c>
      <c r="C570">
        <f t="shared" si="48"/>
        <v>412</v>
      </c>
      <c r="D570">
        <f t="shared" si="53"/>
        <v>6.760343017098234E-150</v>
      </c>
      <c r="E570">
        <f t="shared" si="50"/>
        <v>424</v>
      </c>
      <c r="F570">
        <f t="shared" si="51"/>
        <v>6.9572462117709974E-150</v>
      </c>
    </row>
    <row r="571" spans="1:6" x14ac:dyDescent="0.3">
      <c r="A571">
        <f t="shared" si="52"/>
        <v>568</v>
      </c>
      <c r="B571">
        <f t="shared" si="49"/>
        <v>4.2465917865170942E-153</v>
      </c>
      <c r="C571">
        <f t="shared" si="48"/>
        <v>413</v>
      </c>
      <c r="D571">
        <f t="shared" si="53"/>
        <v>1.7538424078315599E-150</v>
      </c>
      <c r="E571">
        <f t="shared" si="50"/>
        <v>425</v>
      </c>
      <c r="F571">
        <f t="shared" si="51"/>
        <v>1.8048015092697651E-150</v>
      </c>
    </row>
    <row r="572" spans="1:6" x14ac:dyDescent="0.3">
      <c r="A572">
        <f t="shared" si="52"/>
        <v>569</v>
      </c>
      <c r="B572">
        <f t="shared" si="49"/>
        <v>1.0970984053040507E-153</v>
      </c>
      <c r="C572">
        <f t="shared" si="48"/>
        <v>414</v>
      </c>
      <c r="D572">
        <f t="shared" si="53"/>
        <v>4.5419873979587701E-151</v>
      </c>
      <c r="E572">
        <f t="shared" si="50"/>
        <v>426</v>
      </c>
      <c r="F572">
        <f t="shared" si="51"/>
        <v>4.6736392065952562E-151</v>
      </c>
    </row>
    <row r="573" spans="1:6" x14ac:dyDescent="0.3">
      <c r="A573">
        <f t="shared" si="52"/>
        <v>570</v>
      </c>
      <c r="B573">
        <f t="shared" si="49"/>
        <v>2.8293590452579009E-154</v>
      </c>
      <c r="C573">
        <f t="shared" si="48"/>
        <v>415</v>
      </c>
      <c r="D573">
        <f t="shared" si="53"/>
        <v>1.1741840037820289E-151</v>
      </c>
      <c r="E573">
        <f t="shared" si="50"/>
        <v>427</v>
      </c>
      <c r="F573">
        <f t="shared" si="51"/>
        <v>1.2081363123251237E-151</v>
      </c>
    </row>
    <row r="574" spans="1:6" x14ac:dyDescent="0.3">
      <c r="A574">
        <f t="shared" si="52"/>
        <v>571</v>
      </c>
      <c r="B574">
        <f t="shared" si="49"/>
        <v>7.2839891357763908E-155</v>
      </c>
      <c r="C574">
        <f t="shared" si="48"/>
        <v>416</v>
      </c>
      <c r="D574">
        <f t="shared" si="53"/>
        <v>3.0301394804829785E-152</v>
      </c>
      <c r="E574">
        <f t="shared" si="50"/>
        <v>428</v>
      </c>
      <c r="F574">
        <f t="shared" si="51"/>
        <v>3.1175473501122951E-152</v>
      </c>
    </row>
    <row r="575" spans="1:6" x14ac:dyDescent="0.3">
      <c r="A575">
        <f t="shared" si="52"/>
        <v>572</v>
      </c>
      <c r="B575">
        <f t="shared" si="49"/>
        <v>1.8719342709079351E-155</v>
      </c>
      <c r="C575">
        <f t="shared" si="48"/>
        <v>417</v>
      </c>
      <c r="D575">
        <f t="shared" si="53"/>
        <v>7.8059659096860897E-153</v>
      </c>
      <c r="E575">
        <f t="shared" si="50"/>
        <v>429</v>
      </c>
      <c r="F575">
        <f t="shared" si="51"/>
        <v>8.0305980221950412E-153</v>
      </c>
    </row>
    <row r="576" spans="1:6" x14ac:dyDescent="0.3">
      <c r="A576">
        <f t="shared" si="52"/>
        <v>573</v>
      </c>
      <c r="B576">
        <f t="shared" si="49"/>
        <v>4.8023444646326027E-156</v>
      </c>
      <c r="C576">
        <f t="shared" si="48"/>
        <v>418</v>
      </c>
      <c r="D576">
        <f t="shared" si="53"/>
        <v>2.007379986216428E-153</v>
      </c>
      <c r="E576">
        <f t="shared" si="50"/>
        <v>430</v>
      </c>
      <c r="F576">
        <f t="shared" si="51"/>
        <v>2.0650081197920193E-153</v>
      </c>
    </row>
    <row r="577" spans="1:6" x14ac:dyDescent="0.3">
      <c r="A577">
        <f t="shared" si="52"/>
        <v>574</v>
      </c>
      <c r="B577">
        <f t="shared" si="49"/>
        <v>1.2298687043571442E-156</v>
      </c>
      <c r="C577">
        <f t="shared" si="48"/>
        <v>419</v>
      </c>
      <c r="D577">
        <f t="shared" si="53"/>
        <v>5.1531498712564346E-154</v>
      </c>
      <c r="E577">
        <f t="shared" si="50"/>
        <v>431</v>
      </c>
      <c r="F577">
        <f t="shared" si="51"/>
        <v>5.3007341157792918E-154</v>
      </c>
    </row>
    <row r="578" spans="1:6" x14ac:dyDescent="0.3">
      <c r="A578">
        <f t="shared" si="52"/>
        <v>575</v>
      </c>
      <c r="B578">
        <f t="shared" si="49"/>
        <v>3.144186078965288E-157</v>
      </c>
      <c r="C578">
        <f t="shared" si="48"/>
        <v>420</v>
      </c>
      <c r="D578">
        <f t="shared" si="53"/>
        <v>1.320558153165421E-154</v>
      </c>
      <c r="E578">
        <f t="shared" si="50"/>
        <v>432</v>
      </c>
      <c r="F578">
        <f t="shared" si="51"/>
        <v>1.3582883861130045E-154</v>
      </c>
    </row>
    <row r="579" spans="1:6" x14ac:dyDescent="0.3">
      <c r="A579">
        <f t="shared" si="52"/>
        <v>576</v>
      </c>
      <c r="B579">
        <f t="shared" si="49"/>
        <v>8.0242248890266151E-158</v>
      </c>
      <c r="C579">
        <f t="shared" ref="C579:C642" si="54">MAX(A579-$D$1,0)</f>
        <v>421</v>
      </c>
      <c r="D579">
        <f t="shared" si="53"/>
        <v>3.3781986782802051E-155</v>
      </c>
      <c r="E579">
        <f t="shared" si="50"/>
        <v>433</v>
      </c>
      <c r="F579">
        <f t="shared" si="51"/>
        <v>3.4744893769485243E-155</v>
      </c>
    </row>
    <row r="580" spans="1:6" x14ac:dyDescent="0.3">
      <c r="A580">
        <f t="shared" si="52"/>
        <v>577</v>
      </c>
      <c r="B580">
        <f t="shared" ref="B580:B643" si="55">_xlfn.POISSON.DIST(A580,$B$1,FALSE)</f>
        <v>2.0442999283999868E-158</v>
      </c>
      <c r="C580">
        <f t="shared" si="54"/>
        <v>422</v>
      </c>
      <c r="D580">
        <f t="shared" si="53"/>
        <v>8.6269456978479443E-156</v>
      </c>
      <c r="E580">
        <f t="shared" ref="E580:E643" si="56">MAX(A580-$F$1,0)</f>
        <v>434</v>
      </c>
      <c r="F580">
        <f t="shared" ref="F580:F643" si="57">B580*E580</f>
        <v>8.8722616892559424E-156</v>
      </c>
    </row>
    <row r="581" spans="1:6" x14ac:dyDescent="0.3">
      <c r="A581">
        <f t="shared" ref="A581:A644" si="58">A580+1</f>
        <v>578</v>
      </c>
      <c r="B581">
        <f t="shared" si="55"/>
        <v>5.199171098179513E-159</v>
      </c>
      <c r="C581">
        <f t="shared" si="54"/>
        <v>423</v>
      </c>
      <c r="D581">
        <f t="shared" ref="D581:D644" si="59">B581*C581</f>
        <v>2.199249374529934E-156</v>
      </c>
      <c r="E581">
        <f t="shared" si="56"/>
        <v>435</v>
      </c>
      <c r="F581">
        <f t="shared" si="57"/>
        <v>2.2616394277080882E-156</v>
      </c>
    </row>
    <row r="582" spans="1:6" x14ac:dyDescent="0.3">
      <c r="A582">
        <f t="shared" si="58"/>
        <v>579</v>
      </c>
      <c r="B582">
        <f t="shared" si="55"/>
        <v>1.3199968073099745E-159</v>
      </c>
      <c r="C582">
        <f t="shared" si="54"/>
        <v>424</v>
      </c>
      <c r="D582">
        <f t="shared" si="59"/>
        <v>5.5967864629942917E-157</v>
      </c>
      <c r="E582">
        <f t="shared" si="56"/>
        <v>436</v>
      </c>
      <c r="F582">
        <f t="shared" si="57"/>
        <v>5.7551860798714885E-157</v>
      </c>
    </row>
    <row r="583" spans="1:6" x14ac:dyDescent="0.3">
      <c r="A583">
        <f t="shared" si="58"/>
        <v>580</v>
      </c>
      <c r="B583">
        <f t="shared" si="55"/>
        <v>3.3455091495613446E-160</v>
      </c>
      <c r="C583">
        <f t="shared" si="54"/>
        <v>425</v>
      </c>
      <c r="D583">
        <f t="shared" si="59"/>
        <v>1.4218413885635715E-157</v>
      </c>
      <c r="E583">
        <f t="shared" si="56"/>
        <v>437</v>
      </c>
      <c r="F583">
        <f t="shared" si="57"/>
        <v>1.4619874983583077E-157</v>
      </c>
    </row>
    <row r="584" spans="1:6" x14ac:dyDescent="0.3">
      <c r="A584">
        <f t="shared" si="58"/>
        <v>581</v>
      </c>
      <c r="B584">
        <f t="shared" si="55"/>
        <v>8.4645412217813048E-161</v>
      </c>
      <c r="C584">
        <f t="shared" si="54"/>
        <v>426</v>
      </c>
      <c r="D584">
        <f t="shared" si="59"/>
        <v>3.6058945604788359E-158</v>
      </c>
      <c r="E584">
        <f t="shared" si="56"/>
        <v>438</v>
      </c>
      <c r="F584">
        <f t="shared" si="57"/>
        <v>3.7074690551402113E-158</v>
      </c>
    </row>
    <row r="585" spans="1:6" x14ac:dyDescent="0.3">
      <c r="A585">
        <f t="shared" si="58"/>
        <v>582</v>
      </c>
      <c r="B585">
        <f t="shared" si="55"/>
        <v>2.1379511333365641E-161</v>
      </c>
      <c r="C585">
        <f t="shared" si="54"/>
        <v>427</v>
      </c>
      <c r="D585">
        <f t="shared" si="59"/>
        <v>9.1290513393471287E-159</v>
      </c>
      <c r="E585">
        <f t="shared" si="56"/>
        <v>439</v>
      </c>
      <c r="F585">
        <f t="shared" si="57"/>
        <v>9.385605475347517E-159</v>
      </c>
    </row>
    <row r="586" spans="1:6" x14ac:dyDescent="0.3">
      <c r="A586">
        <f t="shared" si="58"/>
        <v>583</v>
      </c>
      <c r="B586">
        <f t="shared" si="55"/>
        <v>5.3907172658744105E-162</v>
      </c>
      <c r="C586">
        <f t="shared" si="54"/>
        <v>428</v>
      </c>
      <c r="D586">
        <f t="shared" si="59"/>
        <v>2.3072269897942477E-159</v>
      </c>
      <c r="E586">
        <f t="shared" si="56"/>
        <v>440</v>
      </c>
      <c r="F586">
        <f t="shared" si="57"/>
        <v>2.3719155969847409E-159</v>
      </c>
    </row>
    <row r="587" spans="1:6" x14ac:dyDescent="0.3">
      <c r="A587">
        <f t="shared" si="58"/>
        <v>584</v>
      </c>
      <c r="B587">
        <f t="shared" si="55"/>
        <v>1.3569099967184252E-162</v>
      </c>
      <c r="C587">
        <f t="shared" si="54"/>
        <v>429</v>
      </c>
      <c r="D587">
        <f t="shared" si="59"/>
        <v>5.8211438859220436E-160</v>
      </c>
      <c r="E587">
        <f t="shared" si="56"/>
        <v>441</v>
      </c>
      <c r="F587">
        <f t="shared" si="57"/>
        <v>5.9839730855282546E-160</v>
      </c>
    </row>
    <row r="588" spans="1:6" x14ac:dyDescent="0.3">
      <c r="A588">
        <f t="shared" si="58"/>
        <v>585</v>
      </c>
      <c r="B588">
        <f t="shared" si="55"/>
        <v>3.4096712738049796E-163</v>
      </c>
      <c r="C588">
        <f t="shared" si="54"/>
        <v>430</v>
      </c>
      <c r="D588">
        <f t="shared" si="59"/>
        <v>1.4661586477361411E-160</v>
      </c>
      <c r="E588">
        <f t="shared" si="56"/>
        <v>442</v>
      </c>
      <c r="F588">
        <f t="shared" si="57"/>
        <v>1.5070747030218009E-160</v>
      </c>
    </row>
    <row r="589" spans="1:6" x14ac:dyDescent="0.3">
      <c r="A589">
        <f t="shared" si="58"/>
        <v>586</v>
      </c>
      <c r="B589">
        <f t="shared" si="55"/>
        <v>8.553270942821246E-164</v>
      </c>
      <c r="C589">
        <f t="shared" si="54"/>
        <v>431</v>
      </c>
      <c r="D589">
        <f t="shared" si="59"/>
        <v>3.6864597763559567E-161</v>
      </c>
      <c r="E589">
        <f t="shared" si="56"/>
        <v>443</v>
      </c>
      <c r="F589">
        <f t="shared" si="57"/>
        <v>3.7890990276698119E-161</v>
      </c>
    </row>
    <row r="590" spans="1:6" x14ac:dyDescent="0.3">
      <c r="A590">
        <f t="shared" si="58"/>
        <v>587</v>
      </c>
      <c r="B590">
        <f t="shared" si="55"/>
        <v>2.1419605257150948E-164</v>
      </c>
      <c r="C590">
        <f t="shared" si="54"/>
        <v>432</v>
      </c>
      <c r="D590">
        <f t="shared" si="59"/>
        <v>9.2532694710892098E-162</v>
      </c>
      <c r="E590">
        <f t="shared" si="56"/>
        <v>444</v>
      </c>
      <c r="F590">
        <f t="shared" si="57"/>
        <v>9.5103047341750213E-162</v>
      </c>
    </row>
    <row r="591" spans="1:6" x14ac:dyDescent="0.3">
      <c r="A591">
        <f t="shared" si="58"/>
        <v>588</v>
      </c>
      <c r="B591">
        <f t="shared" si="55"/>
        <v>5.3549013142886007E-165</v>
      </c>
      <c r="C591">
        <f t="shared" si="54"/>
        <v>433</v>
      </c>
      <c r="D591">
        <f t="shared" si="59"/>
        <v>2.3186722690869642E-162</v>
      </c>
      <c r="E591">
        <f t="shared" si="56"/>
        <v>445</v>
      </c>
      <c r="F591">
        <f t="shared" si="57"/>
        <v>2.3829310848584275E-162</v>
      </c>
    </row>
    <row r="592" spans="1:6" x14ac:dyDescent="0.3">
      <c r="A592">
        <f t="shared" si="58"/>
        <v>589</v>
      </c>
      <c r="B592">
        <f t="shared" si="55"/>
        <v>1.3364524502552094E-165</v>
      </c>
      <c r="C592">
        <f t="shared" si="54"/>
        <v>434</v>
      </c>
      <c r="D592">
        <f t="shared" si="59"/>
        <v>5.8002036341076085E-163</v>
      </c>
      <c r="E592">
        <f t="shared" si="56"/>
        <v>446</v>
      </c>
      <c r="F592">
        <f t="shared" si="57"/>
        <v>5.9605779281382335E-163</v>
      </c>
    </row>
    <row r="593" spans="1:6" x14ac:dyDescent="0.3">
      <c r="A593">
        <f t="shared" si="58"/>
        <v>590</v>
      </c>
      <c r="B593">
        <f t="shared" si="55"/>
        <v>3.3298052574158676E-166</v>
      </c>
      <c r="C593">
        <f t="shared" si="54"/>
        <v>435</v>
      </c>
      <c r="D593">
        <f t="shared" si="59"/>
        <v>1.4484652869759024E-163</v>
      </c>
      <c r="E593">
        <f t="shared" si="56"/>
        <v>447</v>
      </c>
      <c r="F593">
        <f t="shared" si="57"/>
        <v>1.4884229500648928E-163</v>
      </c>
    </row>
    <row r="594" spans="1:6" x14ac:dyDescent="0.3">
      <c r="A594">
        <f t="shared" si="58"/>
        <v>591</v>
      </c>
      <c r="B594">
        <f t="shared" si="55"/>
        <v>8.2822567316436855E-167</v>
      </c>
      <c r="C594">
        <f t="shared" si="54"/>
        <v>436</v>
      </c>
      <c r="D594">
        <f t="shared" si="59"/>
        <v>3.6110639349966468E-164</v>
      </c>
      <c r="E594">
        <f t="shared" si="56"/>
        <v>448</v>
      </c>
      <c r="F594">
        <f t="shared" si="57"/>
        <v>3.7104510157763708E-164</v>
      </c>
    </row>
    <row r="595" spans="1:6" x14ac:dyDescent="0.3">
      <c r="A595">
        <f t="shared" si="58"/>
        <v>592</v>
      </c>
      <c r="B595">
        <f t="shared" si="55"/>
        <v>2.0565738843773863E-167</v>
      </c>
      <c r="C595">
        <f t="shared" si="54"/>
        <v>437</v>
      </c>
      <c r="D595">
        <f t="shared" si="59"/>
        <v>8.9872278747291774E-165</v>
      </c>
      <c r="E595">
        <f t="shared" si="56"/>
        <v>449</v>
      </c>
      <c r="F595">
        <f t="shared" si="57"/>
        <v>9.234016740854465E-165</v>
      </c>
    </row>
    <row r="596" spans="1:6" x14ac:dyDescent="0.3">
      <c r="A596">
        <f t="shared" si="58"/>
        <v>593</v>
      </c>
      <c r="B596">
        <f t="shared" si="55"/>
        <v>5.0980836594173544E-168</v>
      </c>
      <c r="C596">
        <f t="shared" si="54"/>
        <v>438</v>
      </c>
      <c r="D596">
        <f t="shared" si="59"/>
        <v>2.232960642824801E-165</v>
      </c>
      <c r="E596">
        <f t="shared" si="56"/>
        <v>450</v>
      </c>
      <c r="F596">
        <f t="shared" si="57"/>
        <v>2.2941376467378095E-165</v>
      </c>
    </row>
    <row r="597" spans="1:6" x14ac:dyDescent="0.3">
      <c r="A597">
        <f t="shared" si="58"/>
        <v>594</v>
      </c>
      <c r="B597">
        <f t="shared" si="55"/>
        <v>1.2616469662198129E-168</v>
      </c>
      <c r="C597">
        <f t="shared" si="54"/>
        <v>439</v>
      </c>
      <c r="D597">
        <f t="shared" si="59"/>
        <v>5.5386301817049782E-166</v>
      </c>
      <c r="E597">
        <f t="shared" si="56"/>
        <v>451</v>
      </c>
      <c r="F597">
        <f t="shared" si="57"/>
        <v>5.6900278176513569E-166</v>
      </c>
    </row>
    <row r="598" spans="1:6" x14ac:dyDescent="0.3">
      <c r="A598">
        <f t="shared" si="58"/>
        <v>595</v>
      </c>
      <c r="B598">
        <f t="shared" si="55"/>
        <v>3.117010151836807E-169</v>
      </c>
      <c r="C598">
        <f t="shared" si="54"/>
        <v>440</v>
      </c>
      <c r="D598">
        <f t="shared" si="59"/>
        <v>1.371484466808195E-166</v>
      </c>
      <c r="E598">
        <f t="shared" si="56"/>
        <v>452</v>
      </c>
      <c r="F598">
        <f t="shared" si="57"/>
        <v>1.4088885886302368E-166</v>
      </c>
    </row>
    <row r="599" spans="1:6" x14ac:dyDescent="0.3">
      <c r="A599">
        <f t="shared" si="58"/>
        <v>596</v>
      </c>
      <c r="B599">
        <f t="shared" si="55"/>
        <v>7.6879277234900412E-170</v>
      </c>
      <c r="C599">
        <f t="shared" si="54"/>
        <v>441</v>
      </c>
      <c r="D599">
        <f t="shared" si="59"/>
        <v>3.3903761260591081E-167</v>
      </c>
      <c r="E599">
        <f t="shared" si="56"/>
        <v>453</v>
      </c>
      <c r="F599">
        <f t="shared" si="57"/>
        <v>3.4826312587409883E-167</v>
      </c>
    </row>
    <row r="600" spans="1:6" x14ac:dyDescent="0.3">
      <c r="A600">
        <f t="shared" si="58"/>
        <v>597</v>
      </c>
      <c r="B600">
        <f t="shared" si="55"/>
        <v>1.8930073288995755E-170</v>
      </c>
      <c r="C600">
        <f t="shared" si="54"/>
        <v>442</v>
      </c>
      <c r="D600">
        <f t="shared" si="59"/>
        <v>8.3670923937361239E-168</v>
      </c>
      <c r="E600">
        <f t="shared" si="56"/>
        <v>454</v>
      </c>
      <c r="F600">
        <f t="shared" si="57"/>
        <v>8.5942532732040729E-168</v>
      </c>
    </row>
    <row r="601" spans="1:6" x14ac:dyDescent="0.3">
      <c r="A601">
        <f t="shared" si="58"/>
        <v>598</v>
      </c>
      <c r="B601">
        <f t="shared" si="55"/>
        <v>4.6533792198706123E-171</v>
      </c>
      <c r="C601">
        <f t="shared" si="54"/>
        <v>443</v>
      </c>
      <c r="D601">
        <f t="shared" si="59"/>
        <v>2.0614469944026814E-168</v>
      </c>
      <c r="E601">
        <f t="shared" si="56"/>
        <v>455</v>
      </c>
      <c r="F601">
        <f t="shared" si="57"/>
        <v>2.1172875450411285E-168</v>
      </c>
    </row>
    <row r="602" spans="1:6" x14ac:dyDescent="0.3">
      <c r="A602">
        <f t="shared" si="58"/>
        <v>599</v>
      </c>
      <c r="B602">
        <f t="shared" si="55"/>
        <v>1.1419812108863207E-171</v>
      </c>
      <c r="C602">
        <f t="shared" si="54"/>
        <v>444</v>
      </c>
      <c r="D602">
        <f t="shared" si="59"/>
        <v>5.0703965763352635E-169</v>
      </c>
      <c r="E602">
        <f t="shared" si="56"/>
        <v>456</v>
      </c>
      <c r="F602">
        <f t="shared" si="57"/>
        <v>5.2074343216416222E-169</v>
      </c>
    </row>
    <row r="603" spans="1:6" x14ac:dyDescent="0.3">
      <c r="A603">
        <f t="shared" si="58"/>
        <v>600</v>
      </c>
      <c r="B603">
        <f t="shared" si="55"/>
        <v>2.7978539666715715E-172</v>
      </c>
      <c r="C603">
        <f t="shared" si="54"/>
        <v>445</v>
      </c>
      <c r="D603">
        <f t="shared" si="59"/>
        <v>1.2450450151688493E-169</v>
      </c>
      <c r="E603">
        <f t="shared" si="56"/>
        <v>457</v>
      </c>
      <c r="F603">
        <f t="shared" si="57"/>
        <v>1.2786192627689082E-169</v>
      </c>
    </row>
    <row r="604" spans="1:6" x14ac:dyDescent="0.3">
      <c r="A604">
        <f t="shared" si="58"/>
        <v>601</v>
      </c>
      <c r="B604">
        <f t="shared" si="55"/>
        <v>6.8433366572499499E-173</v>
      </c>
      <c r="C604">
        <f t="shared" si="54"/>
        <v>446</v>
      </c>
      <c r="D604">
        <f t="shared" si="59"/>
        <v>3.0521281491334778E-170</v>
      </c>
      <c r="E604">
        <f t="shared" si="56"/>
        <v>458</v>
      </c>
      <c r="F604">
        <f t="shared" si="57"/>
        <v>3.1342481890204771E-170</v>
      </c>
    </row>
    <row r="605" spans="1:6" x14ac:dyDescent="0.3">
      <c r="A605">
        <f t="shared" si="58"/>
        <v>602</v>
      </c>
      <c r="B605">
        <f t="shared" si="55"/>
        <v>1.6710473232821158E-173</v>
      </c>
      <c r="C605">
        <f t="shared" si="54"/>
        <v>447</v>
      </c>
      <c r="D605">
        <f t="shared" si="59"/>
        <v>7.4695815350710578E-171</v>
      </c>
      <c r="E605">
        <f t="shared" si="56"/>
        <v>459</v>
      </c>
      <c r="F605">
        <f t="shared" si="57"/>
        <v>7.6701072138649113E-171</v>
      </c>
    </row>
    <row r="606" spans="1:6" x14ac:dyDescent="0.3">
      <c r="A606">
        <f t="shared" si="58"/>
        <v>603</v>
      </c>
      <c r="B606">
        <f t="shared" si="55"/>
        <v>4.0736974547669747E-174</v>
      </c>
      <c r="C606">
        <f t="shared" si="54"/>
        <v>448</v>
      </c>
      <c r="D606">
        <f t="shared" si="59"/>
        <v>1.8250164597356045E-171</v>
      </c>
      <c r="E606">
        <f t="shared" si="56"/>
        <v>460</v>
      </c>
      <c r="F606">
        <f t="shared" si="57"/>
        <v>1.8739008291928084E-171</v>
      </c>
    </row>
    <row r="607" spans="1:6" x14ac:dyDescent="0.3">
      <c r="A607">
        <f t="shared" si="58"/>
        <v>604</v>
      </c>
      <c r="B607">
        <f t="shared" si="55"/>
        <v>9.914462348522999E-175</v>
      </c>
      <c r="C607">
        <f t="shared" si="54"/>
        <v>449</v>
      </c>
      <c r="D607">
        <f t="shared" si="59"/>
        <v>4.4515935944868266E-172</v>
      </c>
      <c r="E607">
        <f t="shared" si="56"/>
        <v>461</v>
      </c>
      <c r="F607">
        <f t="shared" si="57"/>
        <v>4.5705671426691025E-172</v>
      </c>
    </row>
    <row r="608" spans="1:6" x14ac:dyDescent="0.3">
      <c r="A608">
        <f t="shared" si="58"/>
        <v>605</v>
      </c>
      <c r="B608">
        <f t="shared" si="55"/>
        <v>2.408968537574747E-175</v>
      </c>
      <c r="C608">
        <f t="shared" si="54"/>
        <v>450</v>
      </c>
      <c r="D608">
        <f t="shared" si="59"/>
        <v>1.0840358419086361E-172</v>
      </c>
      <c r="E608">
        <f t="shared" si="56"/>
        <v>462</v>
      </c>
      <c r="F608">
        <f t="shared" si="57"/>
        <v>1.1129434643595332E-172</v>
      </c>
    </row>
    <row r="609" spans="1:6" x14ac:dyDescent="0.3">
      <c r="A609">
        <f t="shared" si="58"/>
        <v>606</v>
      </c>
      <c r="B609">
        <f t="shared" si="55"/>
        <v>5.8435375416419969E-176</v>
      </c>
      <c r="C609">
        <f t="shared" si="54"/>
        <v>451</v>
      </c>
      <c r="D609">
        <f t="shared" si="59"/>
        <v>2.6354354312805407E-173</v>
      </c>
      <c r="E609">
        <f t="shared" si="56"/>
        <v>463</v>
      </c>
      <c r="F609">
        <f t="shared" si="57"/>
        <v>2.7055578817802447E-173</v>
      </c>
    </row>
    <row r="610" spans="1:6" x14ac:dyDescent="0.3">
      <c r="A610">
        <f t="shared" si="58"/>
        <v>607</v>
      </c>
      <c r="B610">
        <f t="shared" si="55"/>
        <v>1.4151565380912399E-176</v>
      </c>
      <c r="C610">
        <f t="shared" si="54"/>
        <v>452</v>
      </c>
      <c r="D610">
        <f t="shared" si="59"/>
        <v>6.3965075521724042E-174</v>
      </c>
      <c r="E610">
        <f t="shared" si="56"/>
        <v>464</v>
      </c>
      <c r="F610">
        <f t="shared" si="57"/>
        <v>6.566326336743353E-174</v>
      </c>
    </row>
    <row r="611" spans="1:6" x14ac:dyDescent="0.3">
      <c r="A611">
        <f t="shared" si="58"/>
        <v>608</v>
      </c>
      <c r="B611">
        <f t="shared" si="55"/>
        <v>3.4215133404505466E-177</v>
      </c>
      <c r="C611">
        <f t="shared" si="54"/>
        <v>453</v>
      </c>
      <c r="D611">
        <f t="shared" si="59"/>
        <v>1.5499455432240976E-174</v>
      </c>
      <c r="E611">
        <f t="shared" si="56"/>
        <v>465</v>
      </c>
      <c r="F611">
        <f t="shared" si="57"/>
        <v>1.5910037033095041E-174</v>
      </c>
    </row>
    <row r="612" spans="1:6" x14ac:dyDescent="0.3">
      <c r="A612">
        <f t="shared" si="58"/>
        <v>609</v>
      </c>
      <c r="B612">
        <f t="shared" si="55"/>
        <v>8.258825304535651E-178</v>
      </c>
      <c r="C612">
        <f t="shared" si="54"/>
        <v>454</v>
      </c>
      <c r="D612">
        <f t="shared" si="59"/>
        <v>3.7495066882591855E-175</v>
      </c>
      <c r="E612">
        <f t="shared" si="56"/>
        <v>466</v>
      </c>
      <c r="F612">
        <f t="shared" si="57"/>
        <v>3.8486125919136135E-175</v>
      </c>
    </row>
    <row r="613" spans="1:6" x14ac:dyDescent="0.3">
      <c r="A613">
        <f t="shared" si="58"/>
        <v>610</v>
      </c>
      <c r="B613">
        <f t="shared" si="55"/>
        <v>1.9902415078144728E-178</v>
      </c>
      <c r="C613">
        <f t="shared" si="54"/>
        <v>455</v>
      </c>
      <c r="D613">
        <f t="shared" si="59"/>
        <v>9.0555988605558515E-176</v>
      </c>
      <c r="E613">
        <f t="shared" si="56"/>
        <v>467</v>
      </c>
      <c r="F613">
        <f t="shared" si="57"/>
        <v>9.2944278414935884E-176</v>
      </c>
    </row>
    <row r="614" spans="1:6" x14ac:dyDescent="0.3">
      <c r="A614">
        <f t="shared" si="58"/>
        <v>611</v>
      </c>
      <c r="B614">
        <f t="shared" si="55"/>
        <v>4.7883060826309699E-179</v>
      </c>
      <c r="C614">
        <f t="shared" si="54"/>
        <v>456</v>
      </c>
      <c r="D614">
        <f t="shared" si="59"/>
        <v>2.1834675736797224E-176</v>
      </c>
      <c r="E614">
        <f t="shared" si="56"/>
        <v>468</v>
      </c>
      <c r="F614">
        <f t="shared" si="57"/>
        <v>2.240927246671294E-176</v>
      </c>
    </row>
    <row r="615" spans="1:6" x14ac:dyDescent="0.3">
      <c r="A615">
        <f t="shared" si="58"/>
        <v>612</v>
      </c>
      <c r="B615">
        <f t="shared" si="55"/>
        <v>1.1501323433769675E-179</v>
      </c>
      <c r="C615">
        <f t="shared" si="54"/>
        <v>457</v>
      </c>
      <c r="D615">
        <f t="shared" si="59"/>
        <v>5.2561048092327416E-177</v>
      </c>
      <c r="E615">
        <f t="shared" si="56"/>
        <v>469</v>
      </c>
      <c r="F615">
        <f t="shared" si="57"/>
        <v>5.3941206904379775E-177</v>
      </c>
    </row>
    <row r="616" spans="1:6" x14ac:dyDescent="0.3">
      <c r="A616">
        <f t="shared" si="58"/>
        <v>613</v>
      </c>
      <c r="B616">
        <f t="shared" si="55"/>
        <v>2.7580661415400061E-180</v>
      </c>
      <c r="C616">
        <f t="shared" si="54"/>
        <v>458</v>
      </c>
      <c r="D616">
        <f t="shared" si="59"/>
        <v>1.2631942928253228E-177</v>
      </c>
      <c r="E616">
        <f t="shared" si="56"/>
        <v>470</v>
      </c>
      <c r="F616">
        <f t="shared" si="57"/>
        <v>1.2962910865238029E-177</v>
      </c>
    </row>
    <row r="617" spans="1:6" x14ac:dyDescent="0.3">
      <c r="A617">
        <f t="shared" si="58"/>
        <v>614</v>
      </c>
      <c r="B617">
        <f t="shared" si="55"/>
        <v>6.6031876678564103E-181</v>
      </c>
      <c r="C617">
        <f t="shared" si="54"/>
        <v>459</v>
      </c>
      <c r="D617">
        <f t="shared" si="59"/>
        <v>3.0308631395460925E-178</v>
      </c>
      <c r="E617">
        <f t="shared" si="56"/>
        <v>471</v>
      </c>
      <c r="F617">
        <f t="shared" si="57"/>
        <v>3.1101013915603693E-178</v>
      </c>
    </row>
    <row r="618" spans="1:6" x14ac:dyDescent="0.3">
      <c r="A618">
        <f t="shared" si="58"/>
        <v>615</v>
      </c>
      <c r="B618">
        <f t="shared" si="55"/>
        <v>1.5783229059754823E-181</v>
      </c>
      <c r="C618">
        <f t="shared" si="54"/>
        <v>460</v>
      </c>
      <c r="D618">
        <f t="shared" si="59"/>
        <v>7.2602853674872192E-179</v>
      </c>
      <c r="E618">
        <f t="shared" si="56"/>
        <v>472</v>
      </c>
      <c r="F618">
        <f t="shared" si="57"/>
        <v>7.4496841162042772E-179</v>
      </c>
    </row>
    <row r="619" spans="1:6" x14ac:dyDescent="0.3">
      <c r="A619">
        <f t="shared" si="58"/>
        <v>616</v>
      </c>
      <c r="B619">
        <f t="shared" si="55"/>
        <v>3.7664523892593774E-182</v>
      </c>
      <c r="C619">
        <f t="shared" si="54"/>
        <v>461</v>
      </c>
      <c r="D619">
        <f t="shared" si="59"/>
        <v>1.7363345514485729E-179</v>
      </c>
      <c r="E619">
        <f t="shared" si="56"/>
        <v>473</v>
      </c>
      <c r="F619">
        <f t="shared" si="57"/>
        <v>1.7815319801196854E-179</v>
      </c>
    </row>
    <row r="620" spans="1:6" x14ac:dyDescent="0.3">
      <c r="A620">
        <f t="shared" si="58"/>
        <v>617</v>
      </c>
      <c r="B620">
        <f t="shared" si="55"/>
        <v>8.9735575562585165E-183</v>
      </c>
      <c r="C620">
        <f t="shared" si="54"/>
        <v>462</v>
      </c>
      <c r="D620">
        <f t="shared" si="59"/>
        <v>4.1457835909914343E-180</v>
      </c>
      <c r="E620">
        <f t="shared" si="56"/>
        <v>474</v>
      </c>
      <c r="F620">
        <f t="shared" si="57"/>
        <v>4.2534662816665366E-180</v>
      </c>
    </row>
    <row r="621" spans="1:6" x14ac:dyDescent="0.3">
      <c r="A621">
        <f t="shared" si="58"/>
        <v>618</v>
      </c>
      <c r="B621">
        <f t="shared" si="55"/>
        <v>2.1344869915375388E-183</v>
      </c>
      <c r="C621">
        <f t="shared" si="54"/>
        <v>463</v>
      </c>
      <c r="D621">
        <f t="shared" si="59"/>
        <v>9.8826747708188056E-181</v>
      </c>
      <c r="E621">
        <f t="shared" si="56"/>
        <v>475</v>
      </c>
      <c r="F621">
        <f t="shared" si="57"/>
        <v>1.013881320980331E-180</v>
      </c>
    </row>
    <row r="622" spans="1:6" x14ac:dyDescent="0.3">
      <c r="A622">
        <f t="shared" si="58"/>
        <v>619</v>
      </c>
      <c r="B622">
        <f t="shared" si="55"/>
        <v>5.0689755695636893E-184</v>
      </c>
      <c r="C622">
        <f t="shared" si="54"/>
        <v>464</v>
      </c>
      <c r="D622">
        <f t="shared" si="59"/>
        <v>2.3520046642775519E-181</v>
      </c>
      <c r="E622">
        <f t="shared" si="56"/>
        <v>476</v>
      </c>
      <c r="F622">
        <f t="shared" si="57"/>
        <v>2.4128323711123162E-181</v>
      </c>
    </row>
    <row r="623" spans="1:6" x14ac:dyDescent="0.3">
      <c r="A623">
        <f t="shared" si="58"/>
        <v>620</v>
      </c>
      <c r="B623">
        <f t="shared" si="55"/>
        <v>1.2018377560093614E-184</v>
      </c>
      <c r="C623">
        <f t="shared" si="54"/>
        <v>465</v>
      </c>
      <c r="D623">
        <f t="shared" si="59"/>
        <v>5.5885455654435308E-182</v>
      </c>
      <c r="E623">
        <f t="shared" si="56"/>
        <v>477</v>
      </c>
      <c r="F623">
        <f t="shared" si="57"/>
        <v>5.7327660961646542E-182</v>
      </c>
    </row>
    <row r="624" spans="1:6" x14ac:dyDescent="0.3">
      <c r="A624">
        <f t="shared" si="58"/>
        <v>621</v>
      </c>
      <c r="B624">
        <f t="shared" si="55"/>
        <v>2.8449299538391824E-185</v>
      </c>
      <c r="C624">
        <f t="shared" si="54"/>
        <v>466</v>
      </c>
      <c r="D624">
        <f t="shared" si="59"/>
        <v>1.3257373584890591E-182</v>
      </c>
      <c r="E624">
        <f t="shared" si="56"/>
        <v>478</v>
      </c>
      <c r="F624">
        <f t="shared" si="57"/>
        <v>1.3598765179351292E-182</v>
      </c>
    </row>
    <row r="625" spans="1:6" x14ac:dyDescent="0.3">
      <c r="A625">
        <f t="shared" si="58"/>
        <v>622</v>
      </c>
      <c r="B625">
        <f t="shared" si="55"/>
        <v>6.7235482831882849E-186</v>
      </c>
      <c r="C625">
        <f t="shared" si="54"/>
        <v>467</v>
      </c>
      <c r="D625">
        <f t="shared" si="59"/>
        <v>3.1398970482489288E-183</v>
      </c>
      <c r="E625">
        <f t="shared" si="56"/>
        <v>479</v>
      </c>
      <c r="F625">
        <f t="shared" si="57"/>
        <v>3.2205796276471885E-183</v>
      </c>
    </row>
    <row r="626" spans="1:6" x14ac:dyDescent="0.3">
      <c r="A626">
        <f t="shared" si="58"/>
        <v>623</v>
      </c>
      <c r="B626">
        <f t="shared" si="55"/>
        <v>1.5864552128869927E-186</v>
      </c>
      <c r="C626">
        <f t="shared" si="54"/>
        <v>468</v>
      </c>
      <c r="D626">
        <f t="shared" si="59"/>
        <v>7.4246103963111262E-184</v>
      </c>
      <c r="E626">
        <f t="shared" si="56"/>
        <v>480</v>
      </c>
      <c r="F626">
        <f t="shared" si="57"/>
        <v>7.6149850218575656E-184</v>
      </c>
    </row>
    <row r="627" spans="1:6" x14ac:dyDescent="0.3">
      <c r="A627">
        <f t="shared" si="58"/>
        <v>624</v>
      </c>
      <c r="B627">
        <f t="shared" si="55"/>
        <v>3.7373223765126571E-187</v>
      </c>
      <c r="C627">
        <f t="shared" si="54"/>
        <v>469</v>
      </c>
      <c r="D627">
        <f t="shared" si="59"/>
        <v>1.7528041945844362E-184</v>
      </c>
      <c r="E627">
        <f t="shared" si="56"/>
        <v>481</v>
      </c>
      <c r="F627">
        <f t="shared" si="57"/>
        <v>1.797652063102588E-184</v>
      </c>
    </row>
    <row r="628" spans="1:6" x14ac:dyDescent="0.3">
      <c r="A628">
        <f t="shared" si="58"/>
        <v>625</v>
      </c>
      <c r="B628">
        <f t="shared" si="55"/>
        <v>8.790182229558493E-188</v>
      </c>
      <c r="C628">
        <f t="shared" si="54"/>
        <v>470</v>
      </c>
      <c r="D628">
        <f t="shared" si="59"/>
        <v>4.1313856478924915E-185</v>
      </c>
      <c r="E628">
        <f t="shared" si="56"/>
        <v>482</v>
      </c>
      <c r="F628">
        <f t="shared" si="57"/>
        <v>4.2368678346471939E-185</v>
      </c>
    </row>
    <row r="629" spans="1:6" x14ac:dyDescent="0.3">
      <c r="A629">
        <f t="shared" si="58"/>
        <v>626</v>
      </c>
      <c r="B629">
        <f t="shared" si="55"/>
        <v>2.06414822323507E-188</v>
      </c>
      <c r="C629">
        <f t="shared" si="54"/>
        <v>471</v>
      </c>
      <c r="D629">
        <f t="shared" si="59"/>
        <v>9.7221381314371797E-186</v>
      </c>
      <c r="E629">
        <f t="shared" si="56"/>
        <v>483</v>
      </c>
      <c r="F629">
        <f t="shared" si="57"/>
        <v>9.9698359182253875E-186</v>
      </c>
    </row>
    <row r="630" spans="1:6" x14ac:dyDescent="0.3">
      <c r="A630">
        <f t="shared" si="58"/>
        <v>627</v>
      </c>
      <c r="B630">
        <f t="shared" si="55"/>
        <v>4.8393905712202454E-189</v>
      </c>
      <c r="C630">
        <f t="shared" si="54"/>
        <v>472</v>
      </c>
      <c r="D630">
        <f t="shared" si="59"/>
        <v>2.2841923496159559E-186</v>
      </c>
      <c r="E630">
        <f t="shared" si="56"/>
        <v>484</v>
      </c>
      <c r="F630">
        <f t="shared" si="57"/>
        <v>2.3422650364705988E-186</v>
      </c>
    </row>
    <row r="631" spans="1:6" x14ac:dyDescent="0.3">
      <c r="A631">
        <f t="shared" si="58"/>
        <v>628</v>
      </c>
      <c r="B631">
        <f t="shared" si="55"/>
        <v>1.1327872833907233E-189</v>
      </c>
      <c r="C631">
        <f t="shared" si="54"/>
        <v>473</v>
      </c>
      <c r="D631">
        <f t="shared" si="59"/>
        <v>5.3580838504381214E-187</v>
      </c>
      <c r="E631">
        <f t="shared" si="56"/>
        <v>485</v>
      </c>
      <c r="F631">
        <f t="shared" si="57"/>
        <v>5.4940183244450078E-187</v>
      </c>
    </row>
    <row r="632" spans="1:6" x14ac:dyDescent="0.3">
      <c r="A632">
        <f t="shared" si="58"/>
        <v>629</v>
      </c>
      <c r="B632">
        <f t="shared" si="55"/>
        <v>2.6473725064939012E-190</v>
      </c>
      <c r="C632">
        <f t="shared" si="54"/>
        <v>474</v>
      </c>
      <c r="D632">
        <f t="shared" si="59"/>
        <v>1.254854568078109E-187</v>
      </c>
      <c r="E632">
        <f t="shared" si="56"/>
        <v>486</v>
      </c>
      <c r="F632">
        <f t="shared" si="57"/>
        <v>1.286623038156036E-187</v>
      </c>
    </row>
    <row r="633" spans="1:6" x14ac:dyDescent="0.3">
      <c r="A633">
        <f t="shared" si="58"/>
        <v>630</v>
      </c>
      <c r="B633">
        <f t="shared" si="55"/>
        <v>6.1772025151520113E-191</v>
      </c>
      <c r="C633">
        <f t="shared" si="54"/>
        <v>475</v>
      </c>
      <c r="D633">
        <f t="shared" si="59"/>
        <v>2.9341711946972056E-188</v>
      </c>
      <c r="E633">
        <f t="shared" si="56"/>
        <v>487</v>
      </c>
      <c r="F633">
        <f t="shared" si="57"/>
        <v>3.0082976248790295E-188</v>
      </c>
    </row>
    <row r="634" spans="1:6" x14ac:dyDescent="0.3">
      <c r="A634">
        <f t="shared" si="58"/>
        <v>631</v>
      </c>
      <c r="B634">
        <f t="shared" si="55"/>
        <v>1.4390630265090244E-191</v>
      </c>
      <c r="C634">
        <f t="shared" si="54"/>
        <v>476</v>
      </c>
      <c r="D634">
        <f t="shared" si="59"/>
        <v>6.8499400061829564E-189</v>
      </c>
      <c r="E634">
        <f t="shared" si="56"/>
        <v>488</v>
      </c>
      <c r="F634">
        <f t="shared" si="57"/>
        <v>7.022627569364039E-189</v>
      </c>
    </row>
    <row r="635" spans="1:6" x14ac:dyDescent="0.3">
      <c r="A635">
        <f t="shared" si="58"/>
        <v>632</v>
      </c>
      <c r="B635">
        <f t="shared" si="55"/>
        <v>3.3471877357093039E-192</v>
      </c>
      <c r="C635">
        <f t="shared" si="54"/>
        <v>477</v>
      </c>
      <c r="D635">
        <f t="shared" si="59"/>
        <v>1.5966085499333381E-189</v>
      </c>
      <c r="E635">
        <f t="shared" si="56"/>
        <v>489</v>
      </c>
      <c r="F635">
        <f t="shared" si="57"/>
        <v>1.6367748027618496E-189</v>
      </c>
    </row>
    <row r="636" spans="1:6" x14ac:dyDescent="0.3">
      <c r="A636">
        <f t="shared" si="58"/>
        <v>633</v>
      </c>
      <c r="B636">
        <f t="shared" si="55"/>
        <v>7.7730900023594734E-193</v>
      </c>
      <c r="C636">
        <f t="shared" si="54"/>
        <v>478</v>
      </c>
      <c r="D636">
        <f t="shared" si="59"/>
        <v>3.7155370211278281E-190</v>
      </c>
      <c r="E636">
        <f t="shared" si="56"/>
        <v>490</v>
      </c>
      <c r="F636">
        <f t="shared" si="57"/>
        <v>3.808814101156142E-190</v>
      </c>
    </row>
    <row r="637" spans="1:6" x14ac:dyDescent="0.3">
      <c r="A637">
        <f t="shared" si="58"/>
        <v>634</v>
      </c>
      <c r="B637">
        <f t="shared" si="55"/>
        <v>1.8022779658465971E-193</v>
      </c>
      <c r="C637">
        <f t="shared" si="54"/>
        <v>479</v>
      </c>
      <c r="D637">
        <f t="shared" si="59"/>
        <v>8.6329114564052007E-191</v>
      </c>
      <c r="E637">
        <f t="shared" si="56"/>
        <v>491</v>
      </c>
      <c r="F637">
        <f t="shared" si="57"/>
        <v>8.8491848123067922E-191</v>
      </c>
    </row>
    <row r="638" spans="1:6" x14ac:dyDescent="0.3">
      <c r="A638">
        <f t="shared" si="58"/>
        <v>635</v>
      </c>
      <c r="B638">
        <f t="shared" si="55"/>
        <v>4.1722025351094687E-194</v>
      </c>
      <c r="C638">
        <f t="shared" si="54"/>
        <v>480</v>
      </c>
      <c r="D638">
        <f t="shared" si="59"/>
        <v>2.002657216852545E-191</v>
      </c>
      <c r="E638">
        <f t="shared" si="56"/>
        <v>492</v>
      </c>
      <c r="F638">
        <f t="shared" si="57"/>
        <v>2.0527236472738587E-191</v>
      </c>
    </row>
    <row r="639" spans="1:6" x14ac:dyDescent="0.3">
      <c r="A639">
        <f t="shared" si="58"/>
        <v>636</v>
      </c>
      <c r="B639">
        <f t="shared" si="55"/>
        <v>9.6432983122821668E-195</v>
      </c>
      <c r="C639">
        <f t="shared" si="54"/>
        <v>481</v>
      </c>
      <c r="D639">
        <f t="shared" si="59"/>
        <v>4.638426488207722E-192</v>
      </c>
      <c r="E639">
        <f t="shared" si="56"/>
        <v>493</v>
      </c>
      <c r="F639">
        <f t="shared" si="57"/>
        <v>4.7541460679551079E-192</v>
      </c>
    </row>
    <row r="640" spans="1:6" x14ac:dyDescent="0.3">
      <c r="A640">
        <f t="shared" si="58"/>
        <v>637</v>
      </c>
      <c r="B640">
        <f t="shared" si="55"/>
        <v>2.2253765336037151E-195</v>
      </c>
      <c r="C640">
        <f t="shared" si="54"/>
        <v>482</v>
      </c>
      <c r="D640">
        <f t="shared" si="59"/>
        <v>1.0726314891969907E-192</v>
      </c>
      <c r="E640">
        <f t="shared" si="56"/>
        <v>494</v>
      </c>
      <c r="F640">
        <f t="shared" si="57"/>
        <v>1.0993360076002352E-192</v>
      </c>
    </row>
    <row r="641" spans="1:6" x14ac:dyDescent="0.3">
      <c r="A641">
        <f t="shared" si="58"/>
        <v>638</v>
      </c>
      <c r="B641">
        <f t="shared" si="55"/>
        <v>5.127434959869996E-196</v>
      </c>
      <c r="C641">
        <f t="shared" si="54"/>
        <v>483</v>
      </c>
      <c r="D641">
        <f t="shared" si="59"/>
        <v>2.4765510856172082E-193</v>
      </c>
      <c r="E641">
        <f t="shared" si="56"/>
        <v>495</v>
      </c>
      <c r="F641">
        <f t="shared" si="57"/>
        <v>2.538080305135648E-193</v>
      </c>
    </row>
    <row r="642" spans="1:6" x14ac:dyDescent="0.3">
      <c r="A642">
        <f t="shared" si="58"/>
        <v>639</v>
      </c>
      <c r="B642">
        <f t="shared" si="55"/>
        <v>1.1795507654160884E-196</v>
      </c>
      <c r="C642">
        <f t="shared" si="54"/>
        <v>484</v>
      </c>
      <c r="D642">
        <f t="shared" si="59"/>
        <v>5.7090257046138681E-194</v>
      </c>
      <c r="E642">
        <f t="shared" si="56"/>
        <v>496</v>
      </c>
      <c r="F642">
        <f t="shared" si="57"/>
        <v>5.850571796463798E-194</v>
      </c>
    </row>
    <row r="643" spans="1:6" x14ac:dyDescent="0.3">
      <c r="A643">
        <f t="shared" si="58"/>
        <v>640</v>
      </c>
      <c r="B643">
        <f t="shared" si="55"/>
        <v>2.7092806643149045E-197</v>
      </c>
      <c r="C643">
        <f t="shared" ref="C643:C706" si="60">MAX(A643-$D$1,0)</f>
        <v>485</v>
      </c>
      <c r="D643">
        <f t="shared" si="59"/>
        <v>1.3140011221927286E-194</v>
      </c>
      <c r="E643">
        <f t="shared" si="56"/>
        <v>497</v>
      </c>
      <c r="F643">
        <f t="shared" si="57"/>
        <v>1.3465124901645075E-194</v>
      </c>
    </row>
    <row r="644" spans="1:6" x14ac:dyDescent="0.3">
      <c r="A644">
        <f t="shared" si="58"/>
        <v>641</v>
      </c>
      <c r="B644">
        <f t="shared" ref="B644:B707" si="61">_xlfn.POISSON.DIST(A644,$B$1,FALSE)</f>
        <v>6.2131709462454689E-198</v>
      </c>
      <c r="C644">
        <f t="shared" si="60"/>
        <v>486</v>
      </c>
      <c r="D644">
        <f t="shared" si="59"/>
        <v>3.0196010798752978E-195</v>
      </c>
      <c r="E644">
        <f t="shared" ref="E644:E707" si="62">MAX(A644-$F$1,0)</f>
        <v>498</v>
      </c>
      <c r="F644">
        <f t="shared" ref="F644:F707" si="63">B644*E644</f>
        <v>3.0941591312302437E-195</v>
      </c>
    </row>
    <row r="645" spans="1:6" x14ac:dyDescent="0.3">
      <c r="A645">
        <f t="shared" ref="A645:A682" si="64">A644+1</f>
        <v>642</v>
      </c>
      <c r="B645">
        <f t="shared" si="61"/>
        <v>1.4226419456356173E-198</v>
      </c>
      <c r="C645">
        <f t="shared" si="60"/>
        <v>487</v>
      </c>
      <c r="D645">
        <f t="shared" ref="D645:D682" si="65">B645*C645</f>
        <v>6.9282662752454563E-196</v>
      </c>
      <c r="E645">
        <f t="shared" si="62"/>
        <v>499</v>
      </c>
      <c r="F645">
        <f t="shared" si="63"/>
        <v>7.0989833087217304E-196</v>
      </c>
    </row>
    <row r="646" spans="1:6" x14ac:dyDescent="0.3">
      <c r="A646">
        <f t="shared" si="64"/>
        <v>643</v>
      </c>
      <c r="B646">
        <f t="shared" si="61"/>
        <v>3.2523851634283479E-199</v>
      </c>
      <c r="C646">
        <f t="shared" si="60"/>
        <v>488</v>
      </c>
      <c r="D646">
        <f t="shared" si="65"/>
        <v>1.5871639597530339E-196</v>
      </c>
      <c r="E646">
        <f t="shared" si="62"/>
        <v>500</v>
      </c>
      <c r="F646">
        <f t="shared" si="63"/>
        <v>1.626192581714174E-196</v>
      </c>
    </row>
    <row r="647" spans="1:6" x14ac:dyDescent="0.3">
      <c r="A647">
        <f t="shared" si="64"/>
        <v>644</v>
      </c>
      <c r="B647">
        <f t="shared" si="61"/>
        <v>7.4239226556507978E-200</v>
      </c>
      <c r="C647">
        <f t="shared" si="60"/>
        <v>489</v>
      </c>
      <c r="D647">
        <f t="shared" si="65"/>
        <v>3.6302981786132403E-197</v>
      </c>
      <c r="E647">
        <f t="shared" si="62"/>
        <v>501</v>
      </c>
      <c r="F647">
        <f t="shared" si="63"/>
        <v>3.7193852504810497E-197</v>
      </c>
    </row>
    <row r="648" spans="1:6" x14ac:dyDescent="0.3">
      <c r="A648">
        <f t="shared" si="64"/>
        <v>645</v>
      </c>
      <c r="B648">
        <f t="shared" si="61"/>
        <v>1.6919637680321904E-200</v>
      </c>
      <c r="C648">
        <f t="shared" si="60"/>
        <v>490</v>
      </c>
      <c r="D648">
        <f t="shared" si="65"/>
        <v>8.2906224633577322E-198</v>
      </c>
      <c r="E648">
        <f t="shared" si="62"/>
        <v>502</v>
      </c>
      <c r="F648">
        <f t="shared" si="63"/>
        <v>8.4936581155215964E-198</v>
      </c>
    </row>
    <row r="649" spans="1:6" x14ac:dyDescent="0.3">
      <c r="A649">
        <f t="shared" si="64"/>
        <v>646</v>
      </c>
      <c r="B649">
        <f t="shared" si="61"/>
        <v>3.8501342709092948E-201</v>
      </c>
      <c r="C649">
        <f t="shared" si="60"/>
        <v>491</v>
      </c>
      <c r="D649">
        <f t="shared" si="65"/>
        <v>1.8904159270164637E-198</v>
      </c>
      <c r="E649">
        <f t="shared" si="62"/>
        <v>503</v>
      </c>
      <c r="F649">
        <f t="shared" si="63"/>
        <v>1.9366175382673752E-198</v>
      </c>
    </row>
    <row r="650" spans="1:6" x14ac:dyDescent="0.3">
      <c r="A650">
        <f t="shared" si="64"/>
        <v>647</v>
      </c>
      <c r="B650">
        <f t="shared" si="61"/>
        <v>8.7476002754819962E-202</v>
      </c>
      <c r="C650">
        <f t="shared" si="60"/>
        <v>492</v>
      </c>
      <c r="D650">
        <f t="shared" si="65"/>
        <v>4.3038193355371422E-199</v>
      </c>
      <c r="E650">
        <f t="shared" si="62"/>
        <v>504</v>
      </c>
      <c r="F650">
        <f t="shared" si="63"/>
        <v>4.4087905388429257E-199</v>
      </c>
    </row>
    <row r="651" spans="1:6" x14ac:dyDescent="0.3">
      <c r="A651">
        <f t="shared" si="64"/>
        <v>648</v>
      </c>
      <c r="B651">
        <f t="shared" si="61"/>
        <v>1.9844093217529716E-202</v>
      </c>
      <c r="C651">
        <f t="shared" si="60"/>
        <v>493</v>
      </c>
      <c r="D651">
        <f t="shared" si="65"/>
        <v>9.7831379562421499E-200</v>
      </c>
      <c r="E651">
        <f t="shared" si="62"/>
        <v>505</v>
      </c>
      <c r="F651">
        <f t="shared" si="63"/>
        <v>1.0021267074852507E-199</v>
      </c>
    </row>
    <row r="652" spans="1:6" x14ac:dyDescent="0.3">
      <c r="A652">
        <f t="shared" si="64"/>
        <v>649</v>
      </c>
      <c r="B652">
        <f t="shared" si="61"/>
        <v>4.4947329783919549E-203</v>
      </c>
      <c r="C652">
        <f t="shared" si="60"/>
        <v>494</v>
      </c>
      <c r="D652">
        <f t="shared" si="65"/>
        <v>2.2203980913256256E-200</v>
      </c>
      <c r="E652">
        <f t="shared" si="62"/>
        <v>506</v>
      </c>
      <c r="F652">
        <f t="shared" si="63"/>
        <v>2.2743348870663292E-200</v>
      </c>
    </row>
    <row r="653" spans="1:6" x14ac:dyDescent="0.3">
      <c r="A653">
        <f t="shared" si="64"/>
        <v>650</v>
      </c>
      <c r="B653">
        <f t="shared" si="61"/>
        <v>1.0165011504979604E-203</v>
      </c>
      <c r="C653">
        <f t="shared" si="60"/>
        <v>495</v>
      </c>
      <c r="D653">
        <f t="shared" si="65"/>
        <v>5.0316806949649038E-201</v>
      </c>
      <c r="E653">
        <f t="shared" si="62"/>
        <v>507</v>
      </c>
      <c r="F653">
        <f t="shared" si="63"/>
        <v>5.1536608330246595E-201</v>
      </c>
    </row>
    <row r="654" spans="1:6" x14ac:dyDescent="0.3">
      <c r="A654">
        <f t="shared" si="64"/>
        <v>651</v>
      </c>
      <c r="B654">
        <f t="shared" si="61"/>
        <v>2.2953251785435625E-204</v>
      </c>
      <c r="C654">
        <f t="shared" si="60"/>
        <v>496</v>
      </c>
      <c r="D654">
        <f t="shared" si="65"/>
        <v>1.1384812885576071E-201</v>
      </c>
      <c r="E654">
        <f t="shared" si="62"/>
        <v>508</v>
      </c>
      <c r="F654">
        <f t="shared" si="63"/>
        <v>1.1660251907001298E-201</v>
      </c>
    </row>
    <row r="655" spans="1:6" x14ac:dyDescent="0.3">
      <c r="A655">
        <f t="shared" si="64"/>
        <v>652</v>
      </c>
      <c r="B655">
        <f t="shared" si="61"/>
        <v>5.175042963894596E-205</v>
      </c>
      <c r="C655">
        <f t="shared" si="60"/>
        <v>497</v>
      </c>
      <c r="D655">
        <f t="shared" si="65"/>
        <v>2.5719963530556144E-202</v>
      </c>
      <c r="E655">
        <f t="shared" si="62"/>
        <v>509</v>
      </c>
      <c r="F655">
        <f t="shared" si="63"/>
        <v>2.6340968686223495E-202</v>
      </c>
    </row>
    <row r="656" spans="1:6" x14ac:dyDescent="0.3">
      <c r="A656">
        <f t="shared" si="64"/>
        <v>653</v>
      </c>
      <c r="B656">
        <f t="shared" si="61"/>
        <v>1.1649790439394905E-205</v>
      </c>
      <c r="C656">
        <f t="shared" si="60"/>
        <v>498</v>
      </c>
      <c r="D656">
        <f t="shared" si="65"/>
        <v>5.8015956388186624E-203</v>
      </c>
      <c r="E656">
        <f t="shared" si="62"/>
        <v>510</v>
      </c>
      <c r="F656">
        <f t="shared" si="63"/>
        <v>5.9413931240914015E-203</v>
      </c>
    </row>
    <row r="657" spans="1:6" x14ac:dyDescent="0.3">
      <c r="A657">
        <f t="shared" si="64"/>
        <v>654</v>
      </c>
      <c r="B657">
        <f t="shared" si="61"/>
        <v>2.6185308785796934E-206</v>
      </c>
      <c r="C657">
        <f t="shared" si="60"/>
        <v>499</v>
      </c>
      <c r="D657">
        <f t="shared" si="65"/>
        <v>1.3066469084112671E-203</v>
      </c>
      <c r="E657">
        <f t="shared" si="62"/>
        <v>511</v>
      </c>
      <c r="F657">
        <f t="shared" si="63"/>
        <v>1.3380692789542233E-203</v>
      </c>
    </row>
    <row r="658" spans="1:6" x14ac:dyDescent="0.3">
      <c r="A658">
        <f t="shared" si="64"/>
        <v>655</v>
      </c>
      <c r="B658">
        <f t="shared" si="61"/>
        <v>5.8767028878040404E-207</v>
      </c>
      <c r="C658">
        <f t="shared" si="60"/>
        <v>500</v>
      </c>
      <c r="D658">
        <f t="shared" si="65"/>
        <v>2.9383514439020202E-204</v>
      </c>
      <c r="E658">
        <f t="shared" si="62"/>
        <v>512</v>
      </c>
      <c r="F658">
        <f t="shared" si="63"/>
        <v>3.0088718785556687E-204</v>
      </c>
    </row>
    <row r="659" spans="1:6" x14ac:dyDescent="0.3">
      <c r="A659">
        <f t="shared" si="64"/>
        <v>656</v>
      </c>
      <c r="B659">
        <f t="shared" si="61"/>
        <v>1.3168831166270358E-207</v>
      </c>
      <c r="C659">
        <f t="shared" si="60"/>
        <v>501</v>
      </c>
      <c r="D659">
        <f t="shared" si="65"/>
        <v>6.5975844143014493E-205</v>
      </c>
      <c r="E659">
        <f t="shared" si="62"/>
        <v>513</v>
      </c>
      <c r="F659">
        <f t="shared" si="63"/>
        <v>6.7556103882966939E-205</v>
      </c>
    </row>
    <row r="660" spans="1:6" x14ac:dyDescent="0.3">
      <c r="A660">
        <f t="shared" si="64"/>
        <v>657</v>
      </c>
      <c r="B660">
        <f t="shared" si="61"/>
        <v>2.9464508088910978E-208</v>
      </c>
      <c r="C660">
        <f t="shared" si="60"/>
        <v>502</v>
      </c>
      <c r="D660">
        <f t="shared" si="65"/>
        <v>1.4791183060633311E-205</v>
      </c>
      <c r="E660">
        <f t="shared" si="62"/>
        <v>514</v>
      </c>
      <c r="F660">
        <f t="shared" si="63"/>
        <v>1.5144757157700243E-205</v>
      </c>
    </row>
    <row r="661" spans="1:6" x14ac:dyDescent="0.3">
      <c r="A661">
        <f t="shared" si="64"/>
        <v>658</v>
      </c>
      <c r="B661">
        <f t="shared" si="61"/>
        <v>6.5824964879487521E-209</v>
      </c>
      <c r="C661">
        <f t="shared" si="60"/>
        <v>503</v>
      </c>
      <c r="D661">
        <f t="shared" si="65"/>
        <v>3.3109957334382223E-206</v>
      </c>
      <c r="E661">
        <f t="shared" si="62"/>
        <v>515</v>
      </c>
      <c r="F661">
        <f t="shared" si="63"/>
        <v>3.3899856912936074E-206</v>
      </c>
    </row>
    <row r="662" spans="1:6" x14ac:dyDescent="0.3">
      <c r="A662">
        <f t="shared" si="64"/>
        <v>659</v>
      </c>
      <c r="B662">
        <f t="shared" si="61"/>
        <v>1.4683262272055133E-209</v>
      </c>
      <c r="C662">
        <f t="shared" si="60"/>
        <v>504</v>
      </c>
      <c r="D662">
        <f t="shared" si="65"/>
        <v>7.4003641851157877E-207</v>
      </c>
      <c r="E662">
        <f t="shared" si="62"/>
        <v>516</v>
      </c>
      <c r="F662">
        <f t="shared" si="63"/>
        <v>7.5765633323804484E-207</v>
      </c>
    </row>
    <row r="663" spans="1:6" x14ac:dyDescent="0.3">
      <c r="A663">
        <f t="shared" si="64"/>
        <v>660</v>
      </c>
      <c r="B663">
        <f t="shared" si="61"/>
        <v>3.2703629605943601E-210</v>
      </c>
      <c r="C663">
        <f t="shared" si="60"/>
        <v>505</v>
      </c>
      <c r="D663">
        <f t="shared" si="65"/>
        <v>1.651533295100152E-207</v>
      </c>
      <c r="E663">
        <f t="shared" si="62"/>
        <v>517</v>
      </c>
      <c r="F663">
        <f t="shared" si="63"/>
        <v>1.6907776506272841E-207</v>
      </c>
    </row>
    <row r="664" spans="1:6" x14ac:dyDescent="0.3">
      <c r="A664">
        <f t="shared" si="64"/>
        <v>661</v>
      </c>
      <c r="B664">
        <f t="shared" si="61"/>
        <v>7.2729705780231379E-211</v>
      </c>
      <c r="C664">
        <f t="shared" si="60"/>
        <v>506</v>
      </c>
      <c r="D664">
        <f t="shared" si="65"/>
        <v>3.6801231124797079E-208</v>
      </c>
      <c r="E664">
        <f t="shared" si="62"/>
        <v>518</v>
      </c>
      <c r="F664">
        <f t="shared" si="63"/>
        <v>3.7673987594159853E-208</v>
      </c>
    </row>
    <row r="665" spans="1:6" x14ac:dyDescent="0.3">
      <c r="A665">
        <f t="shared" si="64"/>
        <v>662</v>
      </c>
      <c r="B665">
        <f t="shared" si="61"/>
        <v>1.6149949772951303E-211</v>
      </c>
      <c r="C665">
        <f t="shared" si="60"/>
        <v>507</v>
      </c>
      <c r="D665">
        <f t="shared" si="65"/>
        <v>8.1880245348863103E-209</v>
      </c>
      <c r="E665">
        <f t="shared" si="62"/>
        <v>519</v>
      </c>
      <c r="F665">
        <f t="shared" si="63"/>
        <v>8.3818239321617261E-209</v>
      </c>
    </row>
    <row r="666" spans="1:6" x14ac:dyDescent="0.3">
      <c r="A666">
        <f t="shared" si="64"/>
        <v>663</v>
      </c>
      <c r="B666">
        <f t="shared" si="61"/>
        <v>3.5807580944554851E-212</v>
      </c>
      <c r="C666">
        <f t="shared" si="60"/>
        <v>508</v>
      </c>
      <c r="D666">
        <f t="shared" si="65"/>
        <v>1.8190251119833865E-209</v>
      </c>
      <c r="E666">
        <f t="shared" si="62"/>
        <v>520</v>
      </c>
      <c r="F666">
        <f t="shared" si="63"/>
        <v>1.8619942091168522E-209</v>
      </c>
    </row>
    <row r="667" spans="1:6" x14ac:dyDescent="0.3">
      <c r="A667">
        <f t="shared" si="64"/>
        <v>664</v>
      </c>
      <c r="B667">
        <f t="shared" si="61"/>
        <v>7.9272807211594542E-213</v>
      </c>
      <c r="C667">
        <f t="shared" si="60"/>
        <v>509</v>
      </c>
      <c r="D667">
        <f t="shared" si="65"/>
        <v>4.0349858870701618E-210</v>
      </c>
      <c r="E667">
        <f t="shared" si="62"/>
        <v>521</v>
      </c>
      <c r="F667">
        <f t="shared" si="63"/>
        <v>4.1301132557240759E-210</v>
      </c>
    </row>
    <row r="668" spans="1:6" x14ac:dyDescent="0.3">
      <c r="A668">
        <f t="shared" si="64"/>
        <v>665</v>
      </c>
      <c r="B668">
        <f t="shared" si="61"/>
        <v>1.7523462646772217E-213</v>
      </c>
      <c r="C668">
        <f t="shared" si="60"/>
        <v>510</v>
      </c>
      <c r="D668">
        <f t="shared" si="65"/>
        <v>8.9369659498538303E-211</v>
      </c>
      <c r="E668">
        <f t="shared" si="62"/>
        <v>522</v>
      </c>
      <c r="F668">
        <f t="shared" si="63"/>
        <v>9.1472475016150971E-211</v>
      </c>
    </row>
    <row r="669" spans="1:6" x14ac:dyDescent="0.3">
      <c r="A669">
        <f t="shared" si="64"/>
        <v>666</v>
      </c>
      <c r="B669">
        <f t="shared" si="61"/>
        <v>3.8677913049180793E-214</v>
      </c>
      <c r="C669">
        <f t="shared" si="60"/>
        <v>511</v>
      </c>
      <c r="D669">
        <f t="shared" si="65"/>
        <v>1.9764413568131383E-211</v>
      </c>
      <c r="E669">
        <f t="shared" si="62"/>
        <v>523</v>
      </c>
      <c r="F669">
        <f t="shared" si="63"/>
        <v>2.0228548524721556E-211</v>
      </c>
    </row>
    <row r="670" spans="1:6" x14ac:dyDescent="0.3">
      <c r="A670">
        <f t="shared" si="64"/>
        <v>667</v>
      </c>
      <c r="B670">
        <f t="shared" si="61"/>
        <v>8.524217718483959E-215</v>
      </c>
      <c r="C670">
        <f t="shared" si="60"/>
        <v>512</v>
      </c>
      <c r="D670">
        <f t="shared" si="65"/>
        <v>4.364399471863787E-212</v>
      </c>
      <c r="E670">
        <f t="shared" si="62"/>
        <v>524</v>
      </c>
      <c r="F670">
        <f t="shared" si="63"/>
        <v>4.4666900844855945E-212</v>
      </c>
    </row>
    <row r="671" spans="1:6" x14ac:dyDescent="0.3">
      <c r="A671">
        <f t="shared" si="64"/>
        <v>668</v>
      </c>
      <c r="B671">
        <f t="shared" si="61"/>
        <v>1.8758383302655069E-215</v>
      </c>
      <c r="C671">
        <f t="shared" si="60"/>
        <v>513</v>
      </c>
      <c r="D671">
        <f t="shared" si="65"/>
        <v>9.6230506342620504E-213</v>
      </c>
      <c r="E671">
        <f t="shared" si="62"/>
        <v>525</v>
      </c>
      <c r="F671">
        <f t="shared" si="63"/>
        <v>9.848151233893911E-213</v>
      </c>
    </row>
    <row r="672" spans="1:6" x14ac:dyDescent="0.3">
      <c r="A672">
        <f t="shared" si="64"/>
        <v>669</v>
      </c>
      <c r="B672">
        <f t="shared" si="61"/>
        <v>4.1217972279374086E-216</v>
      </c>
      <c r="C672">
        <f t="shared" si="60"/>
        <v>514</v>
      </c>
      <c r="D672">
        <f t="shared" si="65"/>
        <v>2.1186037751598279E-213</v>
      </c>
      <c r="E672">
        <f t="shared" si="62"/>
        <v>526</v>
      </c>
      <c r="F672">
        <f t="shared" si="63"/>
        <v>2.1680653418950768E-213</v>
      </c>
    </row>
    <row r="673" spans="1:6" x14ac:dyDescent="0.3">
      <c r="A673">
        <f t="shared" si="64"/>
        <v>670</v>
      </c>
      <c r="B673">
        <f t="shared" si="61"/>
        <v>9.0433461568187477E-217</v>
      </c>
      <c r="C673">
        <f t="shared" si="60"/>
        <v>515</v>
      </c>
      <c r="D673">
        <f t="shared" si="65"/>
        <v>4.6573232707616552E-214</v>
      </c>
      <c r="E673">
        <f t="shared" si="62"/>
        <v>527</v>
      </c>
      <c r="F673">
        <f t="shared" si="63"/>
        <v>4.7658434246434798E-214</v>
      </c>
    </row>
    <row r="674" spans="1:6" x14ac:dyDescent="0.3">
      <c r="A674">
        <f t="shared" si="64"/>
        <v>671</v>
      </c>
      <c r="B674">
        <f t="shared" si="61"/>
        <v>1.981180156560788E-217</v>
      </c>
      <c r="C674">
        <f t="shared" si="60"/>
        <v>516</v>
      </c>
      <c r="D674">
        <f t="shared" si="65"/>
        <v>1.0222889607853665E-214</v>
      </c>
      <c r="E674">
        <f t="shared" si="62"/>
        <v>528</v>
      </c>
      <c r="F674">
        <f t="shared" si="63"/>
        <v>1.0460631226640961E-214</v>
      </c>
    </row>
    <row r="675" spans="1:6" x14ac:dyDescent="0.3">
      <c r="A675">
        <f t="shared" si="64"/>
        <v>672</v>
      </c>
      <c r="B675">
        <f t="shared" si="61"/>
        <v>4.3338315924774094E-218</v>
      </c>
      <c r="C675">
        <f t="shared" si="60"/>
        <v>517</v>
      </c>
      <c r="D675">
        <f t="shared" si="65"/>
        <v>2.2405909333108208E-215</v>
      </c>
      <c r="E675">
        <f t="shared" si="62"/>
        <v>529</v>
      </c>
      <c r="F675">
        <f t="shared" si="63"/>
        <v>2.2925969124205496E-215</v>
      </c>
    </row>
    <row r="676" spans="1:6" x14ac:dyDescent="0.3">
      <c r="A676">
        <f t="shared" si="64"/>
        <v>673</v>
      </c>
      <c r="B676">
        <f t="shared" si="61"/>
        <v>9.466170045973178E-219</v>
      </c>
      <c r="C676">
        <f t="shared" si="60"/>
        <v>518</v>
      </c>
      <c r="D676">
        <f t="shared" si="65"/>
        <v>4.903476083814106E-216</v>
      </c>
      <c r="E676">
        <f t="shared" si="62"/>
        <v>530</v>
      </c>
      <c r="F676">
        <f t="shared" si="63"/>
        <v>5.0170701243657843E-216</v>
      </c>
    </row>
    <row r="677" spans="1:6" x14ac:dyDescent="0.3">
      <c r="A677">
        <f t="shared" si="64"/>
        <v>674</v>
      </c>
      <c r="B677">
        <f t="shared" si="61"/>
        <v>2.064580113884661E-219</v>
      </c>
      <c r="C677">
        <f t="shared" si="60"/>
        <v>519</v>
      </c>
      <c r="D677">
        <f t="shared" si="65"/>
        <v>1.071517079106139E-216</v>
      </c>
      <c r="E677">
        <f t="shared" si="62"/>
        <v>531</v>
      </c>
      <c r="F677">
        <f t="shared" si="63"/>
        <v>1.096292040472755E-216</v>
      </c>
    </row>
    <row r="678" spans="1:6" x14ac:dyDescent="0.3">
      <c r="A678">
        <f t="shared" si="64"/>
        <v>675</v>
      </c>
      <c r="B678">
        <f t="shared" si="61"/>
        <v>4.4961966924596258E-220</v>
      </c>
      <c r="C678">
        <f t="shared" si="60"/>
        <v>520</v>
      </c>
      <c r="D678">
        <f t="shared" si="65"/>
        <v>2.3380222800790054E-217</v>
      </c>
      <c r="E678">
        <f t="shared" si="62"/>
        <v>532</v>
      </c>
      <c r="F678">
        <f t="shared" si="63"/>
        <v>2.3919766403885211E-217</v>
      </c>
    </row>
    <row r="679" spans="1:6" x14ac:dyDescent="0.3">
      <c r="A679">
        <f t="shared" si="64"/>
        <v>676</v>
      </c>
      <c r="B679">
        <f t="shared" si="61"/>
        <v>9.7772324525371873E-221</v>
      </c>
      <c r="C679">
        <f t="shared" si="60"/>
        <v>521</v>
      </c>
      <c r="D679">
        <f t="shared" si="65"/>
        <v>5.0939381077718743E-218</v>
      </c>
      <c r="E679">
        <f t="shared" si="62"/>
        <v>533</v>
      </c>
      <c r="F679">
        <f t="shared" si="63"/>
        <v>5.2112648972023206E-218</v>
      </c>
    </row>
    <row r="680" spans="1:6" x14ac:dyDescent="0.3">
      <c r="A680">
        <f t="shared" si="64"/>
        <v>677</v>
      </c>
      <c r="B680">
        <f t="shared" si="61"/>
        <v>2.1229736639925741E-221</v>
      </c>
      <c r="C680">
        <f t="shared" si="60"/>
        <v>522</v>
      </c>
      <c r="D680">
        <f t="shared" si="65"/>
        <v>1.1081922526041237E-218</v>
      </c>
      <c r="E680">
        <f t="shared" si="62"/>
        <v>534</v>
      </c>
      <c r="F680">
        <f t="shared" si="63"/>
        <v>1.1336679365720345E-218</v>
      </c>
    </row>
    <row r="681" spans="1:6" x14ac:dyDescent="0.3">
      <c r="A681">
        <f t="shared" si="64"/>
        <v>678</v>
      </c>
      <c r="B681">
        <f t="shared" si="61"/>
        <v>4.6029075015776557E-222</v>
      </c>
      <c r="C681">
        <f t="shared" si="60"/>
        <v>523</v>
      </c>
      <c r="D681">
        <f t="shared" si="65"/>
        <v>2.4073206233251139E-219</v>
      </c>
      <c r="E681">
        <f t="shared" si="62"/>
        <v>535</v>
      </c>
      <c r="F681">
        <f t="shared" si="63"/>
        <v>2.4625555133440456E-219</v>
      </c>
    </row>
    <row r="682" spans="1:6" x14ac:dyDescent="0.3">
      <c r="A682">
        <f t="shared" si="64"/>
        <v>679</v>
      </c>
      <c r="B682">
        <f t="shared" si="61"/>
        <v>9.965057477642403E-223</v>
      </c>
      <c r="C682">
        <f t="shared" si="60"/>
        <v>524</v>
      </c>
      <c r="D682">
        <f t="shared" si="65"/>
        <v>5.2216901182846189E-220</v>
      </c>
      <c r="E682">
        <f t="shared" si="62"/>
        <v>536</v>
      </c>
      <c r="F682">
        <f t="shared" si="63"/>
        <v>5.3412708080163282E-220</v>
      </c>
    </row>
    <row r="683" spans="1:6" x14ac:dyDescent="0.3">
      <c r="A683">
        <f t="shared" ref="A683:A746" si="66">A682+1</f>
        <v>680</v>
      </c>
      <c r="B683">
        <f t="shared" si="61"/>
        <v>2.1542109547256261E-223</v>
      </c>
      <c r="C683">
        <f t="shared" si="60"/>
        <v>525</v>
      </c>
      <c r="D683">
        <f t="shared" ref="D683:D746" si="67">B683*C683</f>
        <v>1.1309607512309537E-220</v>
      </c>
      <c r="E683">
        <f t="shared" si="62"/>
        <v>537</v>
      </c>
      <c r="F683">
        <f t="shared" si="63"/>
        <v>1.1568112826876613E-220</v>
      </c>
    </row>
    <row r="684" spans="1:6" x14ac:dyDescent="0.3">
      <c r="A684">
        <f t="shared" si="66"/>
        <v>681</v>
      </c>
      <c r="B684">
        <f t="shared" si="61"/>
        <v>4.6500588890549624E-224</v>
      </c>
      <c r="C684">
        <f t="shared" si="60"/>
        <v>526</v>
      </c>
      <c r="D684">
        <f t="shared" si="67"/>
        <v>2.4459309756429102E-221</v>
      </c>
      <c r="E684">
        <f t="shared" si="62"/>
        <v>538</v>
      </c>
      <c r="F684">
        <f t="shared" si="63"/>
        <v>2.5017316823115699E-221</v>
      </c>
    </row>
    <row r="685" spans="1:6" x14ac:dyDescent="0.3">
      <c r="A685">
        <f t="shared" si="66"/>
        <v>682</v>
      </c>
      <c r="B685">
        <f t="shared" si="61"/>
        <v>1.0022854203681097E-224</v>
      </c>
      <c r="C685">
        <f t="shared" si="60"/>
        <v>527</v>
      </c>
      <c r="D685">
        <f t="shared" si="67"/>
        <v>5.2820441653399382E-222</v>
      </c>
      <c r="E685">
        <f t="shared" si="62"/>
        <v>539</v>
      </c>
      <c r="F685">
        <f t="shared" si="63"/>
        <v>5.4023184157841109E-222</v>
      </c>
    </row>
    <row r="686" spans="1:6" x14ac:dyDescent="0.3">
      <c r="A686">
        <f t="shared" si="66"/>
        <v>683</v>
      </c>
      <c r="B686">
        <f t="shared" si="61"/>
        <v>2.1571882400312202E-225</v>
      </c>
      <c r="C686">
        <f t="shared" si="60"/>
        <v>528</v>
      </c>
      <c r="D686">
        <f t="shared" si="67"/>
        <v>1.1389953907364842E-222</v>
      </c>
      <c r="E686">
        <f t="shared" si="62"/>
        <v>540</v>
      </c>
      <c r="F686">
        <f t="shared" si="63"/>
        <v>1.1648816496168589E-222</v>
      </c>
    </row>
    <row r="687" spans="1:6" x14ac:dyDescent="0.3">
      <c r="A687">
        <f t="shared" si="66"/>
        <v>684</v>
      </c>
      <c r="B687">
        <f t="shared" si="61"/>
        <v>4.6360624456802001E-226</v>
      </c>
      <c r="C687">
        <f t="shared" si="60"/>
        <v>529</v>
      </c>
      <c r="D687">
        <f t="shared" si="67"/>
        <v>2.4524770337648258E-223</v>
      </c>
      <c r="E687">
        <f t="shared" si="62"/>
        <v>541</v>
      </c>
      <c r="F687">
        <f t="shared" si="63"/>
        <v>2.5081097831129883E-223</v>
      </c>
    </row>
    <row r="688" spans="1:6" x14ac:dyDescent="0.3">
      <c r="A688">
        <f t="shared" si="66"/>
        <v>685</v>
      </c>
      <c r="B688">
        <f t="shared" si="61"/>
        <v>9.9489223286867015E-227</v>
      </c>
      <c r="C688">
        <f t="shared" si="60"/>
        <v>530</v>
      </c>
      <c r="D688">
        <f t="shared" si="67"/>
        <v>5.2729288342039517E-224</v>
      </c>
      <c r="E688">
        <f t="shared" si="62"/>
        <v>542</v>
      </c>
      <c r="F688">
        <f t="shared" si="63"/>
        <v>5.3923159021481924E-224</v>
      </c>
    </row>
    <row r="689" spans="1:6" x14ac:dyDescent="0.3">
      <c r="A689">
        <f t="shared" si="66"/>
        <v>686</v>
      </c>
      <c r="B689">
        <f t="shared" si="61"/>
        <v>2.1319119275757342E-227</v>
      </c>
      <c r="C689">
        <f t="shared" si="60"/>
        <v>531</v>
      </c>
      <c r="D689">
        <f t="shared" si="67"/>
        <v>1.132045233542715E-224</v>
      </c>
      <c r="E689">
        <f t="shared" si="62"/>
        <v>543</v>
      </c>
      <c r="F689">
        <f t="shared" si="63"/>
        <v>1.1576281766736236E-224</v>
      </c>
    </row>
    <row r="690" spans="1:6" x14ac:dyDescent="0.3">
      <c r="A690">
        <f t="shared" si="66"/>
        <v>687</v>
      </c>
      <c r="B690">
        <f t="shared" si="61"/>
        <v>4.5617329454680678E-228</v>
      </c>
      <c r="C690">
        <f t="shared" si="60"/>
        <v>532</v>
      </c>
      <c r="D690">
        <f t="shared" si="67"/>
        <v>2.4268419269890121E-225</v>
      </c>
      <c r="E690">
        <f t="shared" si="62"/>
        <v>544</v>
      </c>
      <c r="F690">
        <f t="shared" si="63"/>
        <v>2.481582722334629E-225</v>
      </c>
    </row>
    <row r="691" spans="1:6" x14ac:dyDescent="0.3">
      <c r="A691">
        <f t="shared" si="66"/>
        <v>688</v>
      </c>
      <c r="B691">
        <f t="shared" si="61"/>
        <v>9.7467259154619195E-229</v>
      </c>
      <c r="C691">
        <f t="shared" si="60"/>
        <v>533</v>
      </c>
      <c r="D691">
        <f t="shared" si="67"/>
        <v>5.1950049129412034E-226</v>
      </c>
      <c r="E691">
        <f t="shared" si="62"/>
        <v>545</v>
      </c>
      <c r="F691">
        <f t="shared" si="63"/>
        <v>5.3119656239267464E-226</v>
      </c>
    </row>
    <row r="692" spans="1:6" x14ac:dyDescent="0.3">
      <c r="A692">
        <f t="shared" si="66"/>
        <v>689</v>
      </c>
      <c r="B692">
        <f t="shared" si="61"/>
        <v>2.0794901445181492E-229</v>
      </c>
      <c r="C692">
        <f t="shared" si="60"/>
        <v>534</v>
      </c>
      <c r="D692">
        <f t="shared" si="67"/>
        <v>1.1104477371726916E-226</v>
      </c>
      <c r="E692">
        <f t="shared" si="62"/>
        <v>546</v>
      </c>
      <c r="F692">
        <f t="shared" si="63"/>
        <v>1.1354016189069094E-226</v>
      </c>
    </row>
    <row r="693" spans="1:6" x14ac:dyDescent="0.3">
      <c r="A693">
        <f t="shared" si="66"/>
        <v>690</v>
      </c>
      <c r="B693">
        <f t="shared" si="61"/>
        <v>4.4302181339728946E-230</v>
      </c>
      <c r="C693">
        <f t="shared" si="60"/>
        <v>535</v>
      </c>
      <c r="D693">
        <f t="shared" si="67"/>
        <v>2.3701667016754988E-227</v>
      </c>
      <c r="E693">
        <f t="shared" si="62"/>
        <v>547</v>
      </c>
      <c r="F693">
        <f t="shared" si="63"/>
        <v>2.4233293192831734E-227</v>
      </c>
    </row>
    <row r="694" spans="1:6" x14ac:dyDescent="0.3">
      <c r="A694">
        <f t="shared" si="66"/>
        <v>691</v>
      </c>
      <c r="B694">
        <f t="shared" si="61"/>
        <v>9.4246319203206734E-231</v>
      </c>
      <c r="C694">
        <f t="shared" si="60"/>
        <v>536</v>
      </c>
      <c r="D694">
        <f t="shared" si="67"/>
        <v>5.0516027092918812E-228</v>
      </c>
      <c r="E694">
        <f t="shared" si="62"/>
        <v>548</v>
      </c>
      <c r="F694">
        <f t="shared" si="63"/>
        <v>5.164698292335729E-228</v>
      </c>
    </row>
    <row r="695" spans="1:6" x14ac:dyDescent="0.3">
      <c r="A695">
        <f t="shared" si="66"/>
        <v>692</v>
      </c>
      <c r="B695">
        <f t="shared" si="61"/>
        <v>2.0020533125535937E-231</v>
      </c>
      <c r="C695">
        <f t="shared" si="60"/>
        <v>537</v>
      </c>
      <c r="D695">
        <f t="shared" si="67"/>
        <v>1.0751026288412798E-228</v>
      </c>
      <c r="E695">
        <f t="shared" si="62"/>
        <v>549</v>
      </c>
      <c r="F695">
        <f t="shared" si="63"/>
        <v>1.099127268591923E-228</v>
      </c>
    </row>
    <row r="696" spans="1:6" x14ac:dyDescent="0.3">
      <c r="A696">
        <f t="shared" si="66"/>
        <v>693</v>
      </c>
      <c r="B696">
        <f t="shared" si="61"/>
        <v>4.2467797539005492E-232</v>
      </c>
      <c r="C696">
        <f t="shared" si="60"/>
        <v>538</v>
      </c>
      <c r="D696">
        <f t="shared" si="67"/>
        <v>2.2847675075984954E-229</v>
      </c>
      <c r="E696">
        <f t="shared" si="62"/>
        <v>550</v>
      </c>
      <c r="F696">
        <f t="shared" si="63"/>
        <v>2.3357288646453021E-229</v>
      </c>
    </row>
    <row r="697" spans="1:6" x14ac:dyDescent="0.3">
      <c r="A697">
        <f t="shared" si="66"/>
        <v>694</v>
      </c>
      <c r="B697">
        <f t="shared" si="61"/>
        <v>8.9953404009138715E-233</v>
      </c>
      <c r="C697">
        <f t="shared" si="60"/>
        <v>539</v>
      </c>
      <c r="D697">
        <f t="shared" si="67"/>
        <v>4.8484884760925765E-230</v>
      </c>
      <c r="E697">
        <f t="shared" si="62"/>
        <v>551</v>
      </c>
      <c r="F697">
        <f t="shared" si="63"/>
        <v>4.956432560903543E-230</v>
      </c>
    </row>
    <row r="698" spans="1:6" x14ac:dyDescent="0.3">
      <c r="A698">
        <f t="shared" si="66"/>
        <v>695</v>
      </c>
      <c r="B698">
        <f t="shared" si="61"/>
        <v>1.9026115668122602E-233</v>
      </c>
      <c r="C698">
        <f t="shared" si="60"/>
        <v>540</v>
      </c>
      <c r="D698">
        <f t="shared" si="67"/>
        <v>1.0274102460786205E-230</v>
      </c>
      <c r="E698">
        <f t="shared" si="62"/>
        <v>552</v>
      </c>
      <c r="F698">
        <f t="shared" si="63"/>
        <v>1.0502415848803675E-230</v>
      </c>
    </row>
    <row r="699" spans="1:6" x14ac:dyDescent="0.3">
      <c r="A699">
        <f t="shared" si="66"/>
        <v>696</v>
      </c>
      <c r="B699">
        <f t="shared" si="61"/>
        <v>4.0184468436978757E-234</v>
      </c>
      <c r="C699">
        <f t="shared" si="60"/>
        <v>541</v>
      </c>
      <c r="D699">
        <f t="shared" si="67"/>
        <v>2.1739797424405508E-231</v>
      </c>
      <c r="E699">
        <f t="shared" si="62"/>
        <v>553</v>
      </c>
      <c r="F699">
        <f t="shared" si="63"/>
        <v>2.2222011045649251E-231</v>
      </c>
    </row>
    <row r="700" spans="1:6" x14ac:dyDescent="0.3">
      <c r="A700">
        <f t="shared" si="66"/>
        <v>697</v>
      </c>
      <c r="B700">
        <f t="shared" si="61"/>
        <v>8.4750600577277818E-235</v>
      </c>
      <c r="C700">
        <f t="shared" si="60"/>
        <v>542</v>
      </c>
      <c r="D700">
        <f t="shared" si="67"/>
        <v>4.5934825512884578E-232</v>
      </c>
      <c r="E700">
        <f t="shared" si="62"/>
        <v>554</v>
      </c>
      <c r="F700">
        <f t="shared" si="63"/>
        <v>4.6951832719811912E-232</v>
      </c>
    </row>
    <row r="701" spans="1:6" x14ac:dyDescent="0.3">
      <c r="A701">
        <f t="shared" si="66"/>
        <v>698</v>
      </c>
      <c r="B701">
        <f t="shared" si="61"/>
        <v>1.7848622184614258E-235</v>
      </c>
      <c r="C701">
        <f t="shared" si="60"/>
        <v>543</v>
      </c>
      <c r="D701">
        <f t="shared" si="67"/>
        <v>9.6918018462455415E-233</v>
      </c>
      <c r="E701">
        <f t="shared" si="62"/>
        <v>555</v>
      </c>
      <c r="F701">
        <f t="shared" si="63"/>
        <v>9.905985312460914E-233</v>
      </c>
    </row>
    <row r="702" spans="1:6" x14ac:dyDescent="0.3">
      <c r="A702">
        <f t="shared" si="66"/>
        <v>699</v>
      </c>
      <c r="B702">
        <f t="shared" si="61"/>
        <v>3.7535729057772005E-236</v>
      </c>
      <c r="C702">
        <f t="shared" si="60"/>
        <v>544</v>
      </c>
      <c r="D702">
        <f t="shared" si="67"/>
        <v>2.0419436607427971E-233</v>
      </c>
      <c r="E702">
        <f t="shared" si="62"/>
        <v>556</v>
      </c>
      <c r="F702">
        <f t="shared" si="63"/>
        <v>2.0869865356121233E-233</v>
      </c>
    </row>
    <row r="703" spans="1:6" x14ac:dyDescent="0.3">
      <c r="A703">
        <f t="shared" si="66"/>
        <v>700</v>
      </c>
      <c r="B703">
        <f t="shared" si="61"/>
        <v>7.8825031021311712E-237</v>
      </c>
      <c r="C703">
        <f t="shared" si="60"/>
        <v>545</v>
      </c>
      <c r="D703">
        <f t="shared" si="67"/>
        <v>4.2959641906614881E-234</v>
      </c>
      <c r="E703">
        <f t="shared" si="62"/>
        <v>557</v>
      </c>
      <c r="F703">
        <f t="shared" si="63"/>
        <v>4.3905542278870624E-234</v>
      </c>
    </row>
    <row r="704" spans="1:6" x14ac:dyDescent="0.3">
      <c r="A704">
        <f t="shared" si="66"/>
        <v>701</v>
      </c>
      <c r="B704">
        <f t="shared" si="61"/>
        <v>1.652964273913333E-237</v>
      </c>
      <c r="C704">
        <f t="shared" si="60"/>
        <v>546</v>
      </c>
      <c r="D704">
        <f t="shared" si="67"/>
        <v>9.0251849355667979E-235</v>
      </c>
      <c r="E704">
        <f t="shared" si="62"/>
        <v>558</v>
      </c>
      <c r="F704">
        <f t="shared" si="63"/>
        <v>9.2235406484363979E-235</v>
      </c>
    </row>
    <row r="705" spans="1:6" x14ac:dyDescent="0.3">
      <c r="A705">
        <f t="shared" si="66"/>
        <v>702</v>
      </c>
      <c r="B705">
        <f t="shared" si="61"/>
        <v>3.4613354453739711E-238</v>
      </c>
      <c r="C705">
        <f t="shared" si="60"/>
        <v>547</v>
      </c>
      <c r="D705">
        <f t="shared" si="67"/>
        <v>1.8933504886195621E-235</v>
      </c>
      <c r="E705">
        <f t="shared" si="62"/>
        <v>559</v>
      </c>
      <c r="F705">
        <f t="shared" si="63"/>
        <v>1.9348865139640497E-235</v>
      </c>
    </row>
    <row r="706" spans="1:6" x14ac:dyDescent="0.3">
      <c r="A706">
        <f t="shared" si="66"/>
        <v>703</v>
      </c>
      <c r="B706">
        <f t="shared" si="61"/>
        <v>7.2377853551927122E-239</v>
      </c>
      <c r="C706">
        <f t="shared" si="60"/>
        <v>548</v>
      </c>
      <c r="D706">
        <f t="shared" si="67"/>
        <v>3.9663063746456064E-236</v>
      </c>
      <c r="E706">
        <f t="shared" si="62"/>
        <v>560</v>
      </c>
      <c r="F706">
        <f t="shared" si="63"/>
        <v>4.0531597989079186E-236</v>
      </c>
    </row>
    <row r="707" spans="1:6" x14ac:dyDescent="0.3">
      <c r="A707">
        <f t="shared" si="66"/>
        <v>704</v>
      </c>
      <c r="B707">
        <f t="shared" si="61"/>
        <v>1.511298930700698E-239</v>
      </c>
      <c r="C707">
        <f t="shared" ref="C707:C770" si="68">MAX(A707-$D$1,0)</f>
        <v>549</v>
      </c>
      <c r="D707">
        <f t="shared" si="67"/>
        <v>8.297031129546832E-237</v>
      </c>
      <c r="E707">
        <f t="shared" si="62"/>
        <v>561</v>
      </c>
      <c r="F707">
        <f t="shared" si="63"/>
        <v>8.4783870012309158E-237</v>
      </c>
    </row>
    <row r="708" spans="1:6" x14ac:dyDescent="0.3">
      <c r="A708">
        <f t="shared" si="66"/>
        <v>705</v>
      </c>
      <c r="B708">
        <f t="shared" ref="B708:B771" si="69">_xlfn.POISSON.DIST(A708,$B$1,FALSE)</f>
        <v>3.1512190469924623E-240</v>
      </c>
      <c r="C708">
        <f t="shared" si="68"/>
        <v>550</v>
      </c>
      <c r="D708">
        <f t="shared" si="67"/>
        <v>1.7331704758458541E-237</v>
      </c>
      <c r="E708">
        <f t="shared" ref="E708:E771" si="70">MAX(A708-$F$1,0)</f>
        <v>562</v>
      </c>
      <c r="F708">
        <f t="shared" ref="F708:F771" si="71">B708*E708</f>
        <v>1.7709851044097637E-237</v>
      </c>
    </row>
    <row r="709" spans="1:6" x14ac:dyDescent="0.3">
      <c r="A709">
        <f t="shared" si="66"/>
        <v>706</v>
      </c>
      <c r="B709">
        <f t="shared" si="69"/>
        <v>6.5613201120108038E-241</v>
      </c>
      <c r="C709">
        <f t="shared" si="68"/>
        <v>551</v>
      </c>
      <c r="D709">
        <f t="shared" si="67"/>
        <v>3.6152873817179531E-238</v>
      </c>
      <c r="E709">
        <f t="shared" si="70"/>
        <v>563</v>
      </c>
      <c r="F709">
        <f t="shared" si="71"/>
        <v>3.6940232230620823E-238</v>
      </c>
    </row>
    <row r="710" spans="1:6" x14ac:dyDescent="0.3">
      <c r="A710">
        <f t="shared" si="66"/>
        <v>707</v>
      </c>
      <c r="B710">
        <f t="shared" si="69"/>
        <v>1.364234874774633E-241</v>
      </c>
      <c r="C710">
        <f t="shared" si="68"/>
        <v>552</v>
      </c>
      <c r="D710">
        <f t="shared" si="67"/>
        <v>7.5305765087559742E-239</v>
      </c>
      <c r="E710">
        <f t="shared" si="70"/>
        <v>564</v>
      </c>
      <c r="F710">
        <f t="shared" si="71"/>
        <v>7.6942846937289297E-239</v>
      </c>
    </row>
    <row r="711" spans="1:6" x14ac:dyDescent="0.3">
      <c r="A711">
        <f t="shared" si="66"/>
        <v>708</v>
      </c>
      <c r="B711">
        <f t="shared" si="69"/>
        <v>2.8325215620319574E-242</v>
      </c>
      <c r="C711">
        <f t="shared" si="68"/>
        <v>553</v>
      </c>
      <c r="D711">
        <f t="shared" si="67"/>
        <v>1.5663844238036724E-239</v>
      </c>
      <c r="E711">
        <f t="shared" si="70"/>
        <v>565</v>
      </c>
      <c r="F711">
        <f t="shared" si="71"/>
        <v>1.600374682548056E-239</v>
      </c>
    </row>
    <row r="712" spans="1:6" x14ac:dyDescent="0.3">
      <c r="A712">
        <f t="shared" si="66"/>
        <v>709</v>
      </c>
      <c r="B712">
        <f t="shared" si="69"/>
        <v>5.8727880059042574E-243</v>
      </c>
      <c r="C712">
        <f t="shared" si="68"/>
        <v>554</v>
      </c>
      <c r="D712">
        <f t="shared" si="67"/>
        <v>3.2535245552709584E-240</v>
      </c>
      <c r="E712">
        <f t="shared" si="70"/>
        <v>566</v>
      </c>
      <c r="F712">
        <f t="shared" si="71"/>
        <v>3.3239980113418095E-240</v>
      </c>
    </row>
    <row r="713" spans="1:6" x14ac:dyDescent="0.3">
      <c r="A713">
        <f t="shared" si="66"/>
        <v>710</v>
      </c>
      <c r="B713">
        <f t="shared" si="69"/>
        <v>1.2159152631945104E-243</v>
      </c>
      <c r="C713">
        <f t="shared" si="68"/>
        <v>555</v>
      </c>
      <c r="D713">
        <f t="shared" si="67"/>
        <v>6.7483297107295325E-241</v>
      </c>
      <c r="E713">
        <f t="shared" si="70"/>
        <v>567</v>
      </c>
      <c r="F713">
        <f t="shared" si="71"/>
        <v>6.8942395423128746E-241</v>
      </c>
    </row>
    <row r="714" spans="1:6" x14ac:dyDescent="0.3">
      <c r="A714">
        <f t="shared" si="66"/>
        <v>711</v>
      </c>
      <c r="B714">
        <f t="shared" si="69"/>
        <v>2.513917632764574E-244</v>
      </c>
      <c r="C714">
        <f t="shared" si="68"/>
        <v>556</v>
      </c>
      <c r="D714">
        <f t="shared" si="67"/>
        <v>1.3977382038171032E-241</v>
      </c>
      <c r="E714">
        <f t="shared" si="70"/>
        <v>568</v>
      </c>
      <c r="F714">
        <f t="shared" si="71"/>
        <v>1.427905215410278E-241</v>
      </c>
    </row>
    <row r="715" spans="1:6" x14ac:dyDescent="0.3">
      <c r="A715">
        <f t="shared" si="66"/>
        <v>712</v>
      </c>
      <c r="B715">
        <f t="shared" si="69"/>
        <v>5.1902512923661207E-245</v>
      </c>
      <c r="C715">
        <f t="shared" si="68"/>
        <v>557</v>
      </c>
      <c r="D715">
        <f t="shared" si="67"/>
        <v>2.8909699698479294E-242</v>
      </c>
      <c r="E715">
        <f t="shared" si="70"/>
        <v>569</v>
      </c>
      <c r="F715">
        <f t="shared" si="71"/>
        <v>2.9532529853563226E-242</v>
      </c>
    </row>
    <row r="716" spans="1:6" x14ac:dyDescent="0.3">
      <c r="A716">
        <f t="shared" si="66"/>
        <v>713</v>
      </c>
      <c r="B716">
        <f t="shared" si="69"/>
        <v>1.0700798597162512E-245</v>
      </c>
      <c r="C716">
        <f t="shared" si="68"/>
        <v>558</v>
      </c>
      <c r="D716">
        <f t="shared" si="67"/>
        <v>5.9710456172166821E-243</v>
      </c>
      <c r="E716">
        <f t="shared" si="70"/>
        <v>570</v>
      </c>
      <c r="F716">
        <f t="shared" si="71"/>
        <v>6.0994552003826318E-243</v>
      </c>
    </row>
    <row r="717" spans="1:6" x14ac:dyDescent="0.3">
      <c r="A717">
        <f t="shared" si="66"/>
        <v>714</v>
      </c>
      <c r="B717">
        <f t="shared" si="69"/>
        <v>2.2031055935334848E-246</v>
      </c>
      <c r="C717">
        <f t="shared" si="68"/>
        <v>559</v>
      </c>
      <c r="D717">
        <f t="shared" si="67"/>
        <v>1.2315360267852181E-243</v>
      </c>
      <c r="E717">
        <f t="shared" si="70"/>
        <v>571</v>
      </c>
      <c r="F717">
        <f t="shared" si="71"/>
        <v>1.2579732939076199E-243</v>
      </c>
    </row>
    <row r="718" spans="1:6" x14ac:dyDescent="0.3">
      <c r="A718">
        <f t="shared" si="66"/>
        <v>715</v>
      </c>
      <c r="B718">
        <f t="shared" si="69"/>
        <v>4.5294618496430788E-247</v>
      </c>
      <c r="C718">
        <f t="shared" si="68"/>
        <v>560</v>
      </c>
      <c r="D718">
        <f t="shared" si="67"/>
        <v>2.5364986358001243E-244</v>
      </c>
      <c r="E718">
        <f t="shared" si="70"/>
        <v>572</v>
      </c>
      <c r="F718">
        <f t="shared" si="71"/>
        <v>2.590852177995841E-244</v>
      </c>
    </row>
    <row r="719" spans="1:6" x14ac:dyDescent="0.3">
      <c r="A719">
        <f t="shared" si="66"/>
        <v>716</v>
      </c>
      <c r="B719">
        <f t="shared" si="69"/>
        <v>9.2993141326461201E-248</v>
      </c>
      <c r="C719">
        <f t="shared" si="68"/>
        <v>561</v>
      </c>
      <c r="D719">
        <f t="shared" si="67"/>
        <v>5.2169152284144736E-245</v>
      </c>
      <c r="E719">
        <f t="shared" si="70"/>
        <v>573</v>
      </c>
      <c r="F719">
        <f t="shared" si="71"/>
        <v>5.3285069980062272E-245</v>
      </c>
    </row>
    <row r="720" spans="1:6" x14ac:dyDescent="0.3">
      <c r="A720">
        <f t="shared" si="66"/>
        <v>717</v>
      </c>
      <c r="B720">
        <f t="shared" si="69"/>
        <v>1.9065539435132925E-248</v>
      </c>
      <c r="C720">
        <f t="shared" si="68"/>
        <v>562</v>
      </c>
      <c r="D720">
        <f t="shared" si="67"/>
        <v>1.0714833162544704E-245</v>
      </c>
      <c r="E720">
        <f t="shared" si="70"/>
        <v>574</v>
      </c>
      <c r="F720">
        <f t="shared" si="71"/>
        <v>1.0943619635766299E-245</v>
      </c>
    </row>
    <row r="721" spans="1:6" x14ac:dyDescent="0.3">
      <c r="A721">
        <f t="shared" si="66"/>
        <v>718</v>
      </c>
      <c r="B721">
        <f t="shared" si="69"/>
        <v>3.9033903857452241E-249</v>
      </c>
      <c r="C721">
        <f t="shared" si="68"/>
        <v>563</v>
      </c>
      <c r="D721">
        <f t="shared" si="67"/>
        <v>2.1976087871745611E-246</v>
      </c>
      <c r="E721">
        <f t="shared" si="70"/>
        <v>575</v>
      </c>
      <c r="F721">
        <f t="shared" si="71"/>
        <v>2.2444494718035038E-246</v>
      </c>
    </row>
    <row r="722" spans="1:6" x14ac:dyDescent="0.3">
      <c r="A722">
        <f t="shared" si="66"/>
        <v>719</v>
      </c>
      <c r="B722">
        <f t="shared" si="69"/>
        <v>7.9805060737750912E-250</v>
      </c>
      <c r="C722">
        <f t="shared" si="68"/>
        <v>564</v>
      </c>
      <c r="D722">
        <f t="shared" si="67"/>
        <v>4.5010054256091516E-247</v>
      </c>
      <c r="E722">
        <f t="shared" si="70"/>
        <v>576</v>
      </c>
      <c r="F722">
        <f t="shared" si="71"/>
        <v>4.5967714984944527E-247</v>
      </c>
    </row>
    <row r="723" spans="1:6" x14ac:dyDescent="0.3">
      <c r="A723">
        <f t="shared" si="66"/>
        <v>720</v>
      </c>
      <c r="B723">
        <f t="shared" si="69"/>
        <v>1.6293533233957101E-250</v>
      </c>
      <c r="C723">
        <f t="shared" si="68"/>
        <v>565</v>
      </c>
      <c r="D723">
        <f t="shared" si="67"/>
        <v>9.2058462771857617E-248</v>
      </c>
      <c r="E723">
        <f t="shared" si="70"/>
        <v>577</v>
      </c>
      <c r="F723">
        <f t="shared" si="71"/>
        <v>9.4013686759932475E-248</v>
      </c>
    </row>
    <row r="724" spans="1:6" x14ac:dyDescent="0.3">
      <c r="A724">
        <f t="shared" si="66"/>
        <v>721</v>
      </c>
      <c r="B724">
        <f t="shared" si="69"/>
        <v>3.3219825040108347E-251</v>
      </c>
      <c r="C724">
        <f t="shared" si="68"/>
        <v>566</v>
      </c>
      <c r="D724">
        <f t="shared" si="67"/>
        <v>1.8802420972701323E-248</v>
      </c>
      <c r="E724">
        <f t="shared" si="70"/>
        <v>578</v>
      </c>
      <c r="F724">
        <f t="shared" si="71"/>
        <v>1.9201058873182623E-248</v>
      </c>
    </row>
    <row r="725" spans="1:6" x14ac:dyDescent="0.3">
      <c r="A725">
        <f t="shared" si="66"/>
        <v>722</v>
      </c>
      <c r="B725">
        <f t="shared" si="69"/>
        <v>6.7635931868357407E-252</v>
      </c>
      <c r="C725">
        <f t="shared" si="68"/>
        <v>567</v>
      </c>
      <c r="D725">
        <f t="shared" si="67"/>
        <v>3.834957336935865E-249</v>
      </c>
      <c r="E725">
        <f t="shared" si="70"/>
        <v>579</v>
      </c>
      <c r="F725">
        <f t="shared" si="71"/>
        <v>3.916120455177894E-249</v>
      </c>
    </row>
    <row r="726" spans="1:6" x14ac:dyDescent="0.3">
      <c r="A726">
        <f t="shared" si="66"/>
        <v>723</v>
      </c>
      <c r="B726">
        <f t="shared" si="69"/>
        <v>1.3751703989833263E-252</v>
      </c>
      <c r="C726">
        <f t="shared" si="68"/>
        <v>568</v>
      </c>
      <c r="D726">
        <f t="shared" si="67"/>
        <v>7.8109678662252939E-250</v>
      </c>
      <c r="E726">
        <f t="shared" si="70"/>
        <v>580</v>
      </c>
      <c r="F726">
        <f t="shared" si="71"/>
        <v>7.975988314103293E-250</v>
      </c>
    </row>
    <row r="727" spans="1:6" x14ac:dyDescent="0.3">
      <c r="A727">
        <f t="shared" si="66"/>
        <v>724</v>
      </c>
      <c r="B727">
        <f t="shared" si="69"/>
        <v>2.7921277437918091E-253</v>
      </c>
      <c r="C727">
        <f t="shared" si="68"/>
        <v>569</v>
      </c>
      <c r="D727">
        <f t="shared" si="67"/>
        <v>1.5887206862175393E-250</v>
      </c>
      <c r="E727">
        <f t="shared" si="70"/>
        <v>581</v>
      </c>
      <c r="F727">
        <f t="shared" si="71"/>
        <v>1.6222262191430412E-250</v>
      </c>
    </row>
    <row r="728" spans="1:6" x14ac:dyDescent="0.3">
      <c r="A728">
        <f t="shared" si="66"/>
        <v>725</v>
      </c>
      <c r="B728">
        <f t="shared" si="69"/>
        <v>5.6612797012057494E-254</v>
      </c>
      <c r="C728">
        <f t="shared" si="68"/>
        <v>570</v>
      </c>
      <c r="D728">
        <f t="shared" si="67"/>
        <v>3.2269294296872772E-251</v>
      </c>
      <c r="E728">
        <f t="shared" si="70"/>
        <v>582</v>
      </c>
      <c r="F728">
        <f t="shared" si="71"/>
        <v>3.294864786101746E-251</v>
      </c>
    </row>
    <row r="729" spans="1:6" x14ac:dyDescent="0.3">
      <c r="A729">
        <f t="shared" si="66"/>
        <v>726</v>
      </c>
      <c r="B729">
        <f t="shared" si="69"/>
        <v>1.1462921709051786E-254</v>
      </c>
      <c r="C729">
        <f t="shared" si="68"/>
        <v>571</v>
      </c>
      <c r="D729">
        <f t="shared" si="67"/>
        <v>6.5453282958685704E-252</v>
      </c>
      <c r="E729">
        <f t="shared" si="70"/>
        <v>583</v>
      </c>
      <c r="F729">
        <f t="shared" si="71"/>
        <v>6.6828833563771916E-252</v>
      </c>
    </row>
    <row r="730" spans="1:6" x14ac:dyDescent="0.3">
      <c r="A730">
        <f t="shared" si="66"/>
        <v>727</v>
      </c>
      <c r="B730">
        <f t="shared" si="69"/>
        <v>2.3178122300287487E-255</v>
      </c>
      <c r="C730">
        <f t="shared" si="68"/>
        <v>572</v>
      </c>
      <c r="D730">
        <f t="shared" si="67"/>
        <v>1.3257885955764442E-252</v>
      </c>
      <c r="E730">
        <f t="shared" si="70"/>
        <v>584</v>
      </c>
      <c r="F730">
        <f t="shared" si="71"/>
        <v>1.3536023423367893E-252</v>
      </c>
    </row>
    <row r="731" spans="1:6" x14ac:dyDescent="0.3">
      <c r="A731">
        <f t="shared" si="66"/>
        <v>728</v>
      </c>
      <c r="B731">
        <f t="shared" si="69"/>
        <v>4.680197772172726E-256</v>
      </c>
      <c r="C731">
        <f t="shared" si="68"/>
        <v>573</v>
      </c>
      <c r="D731">
        <f t="shared" si="67"/>
        <v>2.681753323454972E-253</v>
      </c>
      <c r="E731">
        <f t="shared" si="70"/>
        <v>585</v>
      </c>
      <c r="F731">
        <f t="shared" si="71"/>
        <v>2.7379156967210444E-253</v>
      </c>
    </row>
    <row r="732" spans="1:6" x14ac:dyDescent="0.3">
      <c r="A732">
        <f t="shared" si="66"/>
        <v>729</v>
      </c>
      <c r="B732">
        <f t="shared" si="69"/>
        <v>9.4374358368906142E-257</v>
      </c>
      <c r="C732">
        <f t="shared" si="68"/>
        <v>574</v>
      </c>
      <c r="D732">
        <f t="shared" si="67"/>
        <v>5.4170881703752125E-254</v>
      </c>
      <c r="E732">
        <f t="shared" si="70"/>
        <v>586</v>
      </c>
      <c r="F732">
        <f t="shared" si="71"/>
        <v>5.5303374004179002E-254</v>
      </c>
    </row>
    <row r="733" spans="1:6" x14ac:dyDescent="0.3">
      <c r="A733">
        <f t="shared" si="66"/>
        <v>730</v>
      </c>
      <c r="B733">
        <f t="shared" si="69"/>
        <v>1.9004151616759123E-257</v>
      </c>
      <c r="C733">
        <f t="shared" si="68"/>
        <v>575</v>
      </c>
      <c r="D733">
        <f t="shared" si="67"/>
        <v>1.0927387179636496E-254</v>
      </c>
      <c r="E733">
        <f t="shared" si="70"/>
        <v>587</v>
      </c>
      <c r="F733">
        <f t="shared" si="71"/>
        <v>1.1155436999037605E-254</v>
      </c>
    </row>
    <row r="734" spans="1:6" x14ac:dyDescent="0.3">
      <c r="A734">
        <f t="shared" si="66"/>
        <v>731</v>
      </c>
      <c r="B734">
        <f t="shared" si="69"/>
        <v>3.8216283004962365E-258</v>
      </c>
      <c r="C734">
        <f t="shared" si="68"/>
        <v>576</v>
      </c>
      <c r="D734">
        <f t="shared" si="67"/>
        <v>2.2012579010858321E-255</v>
      </c>
      <c r="E734">
        <f t="shared" si="70"/>
        <v>588</v>
      </c>
      <c r="F734">
        <f t="shared" si="71"/>
        <v>2.2471174406917872E-255</v>
      </c>
    </row>
    <row r="735" spans="1:6" x14ac:dyDescent="0.3">
      <c r="A735">
        <f t="shared" si="66"/>
        <v>732</v>
      </c>
      <c r="B735">
        <f t="shared" si="69"/>
        <v>7.6745814231287397E-259</v>
      </c>
      <c r="C735">
        <f t="shared" si="68"/>
        <v>577</v>
      </c>
      <c r="D735">
        <f t="shared" si="67"/>
        <v>4.4282334811452827E-256</v>
      </c>
      <c r="E735">
        <f t="shared" si="70"/>
        <v>589</v>
      </c>
      <c r="F735">
        <f t="shared" si="71"/>
        <v>4.5203284582228279E-256</v>
      </c>
    </row>
    <row r="736" spans="1:6" x14ac:dyDescent="0.3">
      <c r="A736">
        <f t="shared" si="66"/>
        <v>733</v>
      </c>
      <c r="B736">
        <f t="shared" si="69"/>
        <v>1.5391043236014944E-259</v>
      </c>
      <c r="C736">
        <f t="shared" si="68"/>
        <v>578</v>
      </c>
      <c r="D736">
        <f t="shared" si="67"/>
        <v>8.8960229904166377E-257</v>
      </c>
      <c r="E736">
        <f t="shared" si="70"/>
        <v>590</v>
      </c>
      <c r="F736">
        <f t="shared" si="71"/>
        <v>9.0807155092488165E-257</v>
      </c>
    </row>
    <row r="737" spans="1:6" x14ac:dyDescent="0.3">
      <c r="A737">
        <f t="shared" si="66"/>
        <v>734</v>
      </c>
      <c r="B737">
        <f t="shared" si="69"/>
        <v>3.0824023919545729E-260</v>
      </c>
      <c r="C737">
        <f t="shared" si="68"/>
        <v>579</v>
      </c>
      <c r="D737">
        <f t="shared" si="67"/>
        <v>1.7847109849416977E-257</v>
      </c>
      <c r="E737">
        <f t="shared" si="70"/>
        <v>591</v>
      </c>
      <c r="F737">
        <f t="shared" si="71"/>
        <v>1.8216998136451524E-257</v>
      </c>
    </row>
    <row r="738" spans="1:6" x14ac:dyDescent="0.3">
      <c r="A738">
        <f t="shared" si="66"/>
        <v>735</v>
      </c>
      <c r="B738">
        <f t="shared" si="69"/>
        <v>6.1648047839089244E-261</v>
      </c>
      <c r="C738">
        <f t="shared" si="68"/>
        <v>580</v>
      </c>
      <c r="D738">
        <f t="shared" si="67"/>
        <v>3.5755867746671762E-258</v>
      </c>
      <c r="E738">
        <f t="shared" si="70"/>
        <v>592</v>
      </c>
      <c r="F738">
        <f t="shared" si="71"/>
        <v>3.6495644320740833E-258</v>
      </c>
    </row>
    <row r="739" spans="1:6" x14ac:dyDescent="0.3">
      <c r="A739">
        <f t="shared" si="66"/>
        <v>736</v>
      </c>
      <c r="B739">
        <f t="shared" si="69"/>
        <v>1.2312857380903017E-261</v>
      </c>
      <c r="C739">
        <f t="shared" si="68"/>
        <v>581</v>
      </c>
      <c r="D739">
        <f t="shared" si="67"/>
        <v>7.1537701383046529E-259</v>
      </c>
      <c r="E739">
        <f t="shared" si="70"/>
        <v>593</v>
      </c>
      <c r="F739">
        <f t="shared" si="71"/>
        <v>7.3015244268754887E-259</v>
      </c>
    </row>
    <row r="740" spans="1:6" x14ac:dyDescent="0.3">
      <c r="A740">
        <f t="shared" si="66"/>
        <v>737</v>
      </c>
      <c r="B740">
        <f t="shared" si="69"/>
        <v>2.4558887856075614E-262</v>
      </c>
      <c r="C740">
        <f t="shared" si="68"/>
        <v>582</v>
      </c>
      <c r="D740">
        <f t="shared" si="67"/>
        <v>1.4293272732236006E-259</v>
      </c>
      <c r="E740">
        <f t="shared" si="70"/>
        <v>594</v>
      </c>
      <c r="F740">
        <f t="shared" si="71"/>
        <v>1.4587979386508916E-259</v>
      </c>
    </row>
    <row r="741" spans="1:6" x14ac:dyDescent="0.3">
      <c r="A741">
        <f t="shared" si="66"/>
        <v>738</v>
      </c>
      <c r="B741">
        <f t="shared" si="69"/>
        <v>4.89181099572231E-263</v>
      </c>
      <c r="C741">
        <f t="shared" si="68"/>
        <v>583</v>
      </c>
      <c r="D741">
        <f t="shared" si="67"/>
        <v>2.8519258105061069E-260</v>
      </c>
      <c r="E741">
        <f t="shared" si="70"/>
        <v>595</v>
      </c>
      <c r="F741">
        <f t="shared" si="71"/>
        <v>2.9106275424547745E-260</v>
      </c>
    </row>
    <row r="742" spans="1:6" x14ac:dyDescent="0.3">
      <c r="A742">
        <f t="shared" si="66"/>
        <v>739</v>
      </c>
      <c r="B742">
        <f t="shared" si="69"/>
        <v>9.730665986080195E-264</v>
      </c>
      <c r="C742">
        <f t="shared" si="68"/>
        <v>584</v>
      </c>
      <c r="D742">
        <f t="shared" si="67"/>
        <v>5.6827089358708342E-261</v>
      </c>
      <c r="E742">
        <f t="shared" si="70"/>
        <v>596</v>
      </c>
      <c r="F742">
        <f t="shared" si="71"/>
        <v>5.7994769277037963E-261</v>
      </c>
    </row>
    <row r="743" spans="1:6" x14ac:dyDescent="0.3">
      <c r="A743">
        <f t="shared" si="66"/>
        <v>740</v>
      </c>
      <c r="B743">
        <f t="shared" si="69"/>
        <v>1.9329836485856593E-264</v>
      </c>
      <c r="C743">
        <f t="shared" si="68"/>
        <v>585</v>
      </c>
      <c r="D743">
        <f t="shared" si="67"/>
        <v>1.1307954344226107E-261</v>
      </c>
      <c r="E743">
        <f t="shared" si="70"/>
        <v>597</v>
      </c>
      <c r="F743">
        <f t="shared" si="71"/>
        <v>1.1539912382056386E-261</v>
      </c>
    </row>
    <row r="744" spans="1:6" x14ac:dyDescent="0.3">
      <c r="A744">
        <f t="shared" si="66"/>
        <v>741</v>
      </c>
      <c r="B744">
        <f t="shared" si="69"/>
        <v>3.8346639182478558E-265</v>
      </c>
      <c r="C744">
        <f t="shared" si="68"/>
        <v>586</v>
      </c>
      <c r="D744">
        <f t="shared" si="67"/>
        <v>2.2471130560932435E-262</v>
      </c>
      <c r="E744">
        <f t="shared" si="70"/>
        <v>598</v>
      </c>
      <c r="F744">
        <f t="shared" si="71"/>
        <v>2.2931290231122177E-262</v>
      </c>
    </row>
    <row r="745" spans="1:6" x14ac:dyDescent="0.3">
      <c r="A745">
        <f t="shared" si="66"/>
        <v>742</v>
      </c>
      <c r="B745">
        <f t="shared" si="69"/>
        <v>7.5969756870946391E-266</v>
      </c>
      <c r="C745">
        <f t="shared" si="68"/>
        <v>587</v>
      </c>
      <c r="D745">
        <f t="shared" si="67"/>
        <v>4.4594247283245528E-263</v>
      </c>
      <c r="E745">
        <f t="shared" si="70"/>
        <v>599</v>
      </c>
      <c r="F745">
        <f t="shared" si="71"/>
        <v>4.5505884365696888E-263</v>
      </c>
    </row>
    <row r="746" spans="1:6" x14ac:dyDescent="0.3">
      <c r="A746">
        <f t="shared" si="66"/>
        <v>743</v>
      </c>
      <c r="B746">
        <f t="shared" si="69"/>
        <v>1.5030355666254239E-266</v>
      </c>
      <c r="C746">
        <f t="shared" si="68"/>
        <v>588</v>
      </c>
      <c r="D746">
        <f t="shared" si="67"/>
        <v>8.8378491317574923E-264</v>
      </c>
      <c r="E746">
        <f t="shared" si="70"/>
        <v>600</v>
      </c>
      <c r="F746">
        <f t="shared" si="71"/>
        <v>9.0182133997525427E-264</v>
      </c>
    </row>
    <row r="747" spans="1:6" x14ac:dyDescent="0.3">
      <c r="A747">
        <f t="shared" ref="A747:A810" si="72">A746+1</f>
        <v>744</v>
      </c>
      <c r="B747">
        <f t="shared" si="69"/>
        <v>2.9697073695425917E-267</v>
      </c>
      <c r="C747">
        <f t="shared" si="68"/>
        <v>589</v>
      </c>
      <c r="D747">
        <f t="shared" ref="D747:D810" si="73">B747*C747</f>
        <v>1.7491576406605866E-264</v>
      </c>
      <c r="E747">
        <f t="shared" si="70"/>
        <v>601</v>
      </c>
      <c r="F747">
        <f t="shared" si="71"/>
        <v>1.7847941290950976E-264</v>
      </c>
    </row>
    <row r="748" spans="1:6" x14ac:dyDescent="0.3">
      <c r="A748">
        <f t="shared" si="72"/>
        <v>745</v>
      </c>
      <c r="B748">
        <f t="shared" si="69"/>
        <v>5.8596910513114104E-268</v>
      </c>
      <c r="C748">
        <f t="shared" si="68"/>
        <v>590</v>
      </c>
      <c r="D748">
        <f t="shared" si="73"/>
        <v>3.4572177202737321E-265</v>
      </c>
      <c r="E748">
        <f t="shared" si="70"/>
        <v>602</v>
      </c>
      <c r="F748">
        <f t="shared" si="71"/>
        <v>3.5275340128894692E-265</v>
      </c>
    </row>
    <row r="749" spans="1:6" x14ac:dyDescent="0.3">
      <c r="A749">
        <f t="shared" si="72"/>
        <v>746</v>
      </c>
      <c r="B749">
        <f t="shared" si="69"/>
        <v>1.1546576200308054E-268</v>
      </c>
      <c r="C749">
        <f t="shared" si="68"/>
        <v>591</v>
      </c>
      <c r="D749">
        <f t="shared" si="73"/>
        <v>6.8240265343820605E-266</v>
      </c>
      <c r="E749">
        <f t="shared" si="70"/>
        <v>603</v>
      </c>
      <c r="F749">
        <f t="shared" si="71"/>
        <v>6.9625854487857566E-266</v>
      </c>
    </row>
    <row r="750" spans="1:6" x14ac:dyDescent="0.3">
      <c r="A750">
        <f t="shared" si="72"/>
        <v>747</v>
      </c>
      <c r="B750">
        <f t="shared" si="69"/>
        <v>2.272217806486486E-269</v>
      </c>
      <c r="C750">
        <f t="shared" si="68"/>
        <v>592</v>
      </c>
      <c r="D750">
        <f t="shared" si="73"/>
        <v>1.3451529414399997E-266</v>
      </c>
      <c r="E750">
        <f t="shared" si="70"/>
        <v>604</v>
      </c>
      <c r="F750">
        <f t="shared" si="71"/>
        <v>1.3724195551178376E-266</v>
      </c>
    </row>
    <row r="751" spans="1:6" x14ac:dyDescent="0.3">
      <c r="A751">
        <f t="shared" si="72"/>
        <v>748</v>
      </c>
      <c r="B751">
        <f t="shared" si="69"/>
        <v>4.4654547801261871E-270</v>
      </c>
      <c r="C751">
        <f t="shared" si="68"/>
        <v>593</v>
      </c>
      <c r="D751">
        <f t="shared" si="73"/>
        <v>2.6480146846148289E-267</v>
      </c>
      <c r="E751">
        <f t="shared" si="70"/>
        <v>605</v>
      </c>
      <c r="F751">
        <f t="shared" si="71"/>
        <v>2.7016001419763434E-267</v>
      </c>
    </row>
    <row r="752" spans="1:6" x14ac:dyDescent="0.3">
      <c r="A752">
        <f t="shared" si="72"/>
        <v>749</v>
      </c>
      <c r="B752">
        <f t="shared" si="69"/>
        <v>8.763976671274648E-271</v>
      </c>
      <c r="C752">
        <f t="shared" si="68"/>
        <v>594</v>
      </c>
      <c r="D752">
        <f t="shared" si="73"/>
        <v>5.2058021427371406E-268</v>
      </c>
      <c r="E752">
        <f t="shared" si="70"/>
        <v>606</v>
      </c>
      <c r="F752">
        <f t="shared" si="71"/>
        <v>5.3109698627924366E-268</v>
      </c>
    </row>
    <row r="753" spans="1:6" x14ac:dyDescent="0.3">
      <c r="A753">
        <f t="shared" si="72"/>
        <v>750</v>
      </c>
      <c r="B753">
        <f t="shared" si="69"/>
        <v>1.7177394275700229E-271</v>
      </c>
      <c r="C753">
        <f t="shared" si="68"/>
        <v>595</v>
      </c>
      <c r="D753">
        <f t="shared" si="73"/>
        <v>1.0220549594041636E-268</v>
      </c>
      <c r="E753">
        <f t="shared" si="70"/>
        <v>607</v>
      </c>
      <c r="F753">
        <f t="shared" si="71"/>
        <v>1.0426678325350039E-268</v>
      </c>
    </row>
    <row r="754" spans="1:6" x14ac:dyDescent="0.3">
      <c r="A754">
        <f t="shared" si="72"/>
        <v>751</v>
      </c>
      <c r="B754">
        <f t="shared" si="69"/>
        <v>3.3622862297311675E-272</v>
      </c>
      <c r="C754">
        <f t="shared" si="68"/>
        <v>596</v>
      </c>
      <c r="D754">
        <f t="shared" si="73"/>
        <v>2.0039225929197758E-269</v>
      </c>
      <c r="E754">
        <f t="shared" si="70"/>
        <v>608</v>
      </c>
      <c r="F754">
        <f t="shared" si="71"/>
        <v>2.0442700276765497E-269</v>
      </c>
    </row>
    <row r="755" spans="1:6" x14ac:dyDescent="0.3">
      <c r="A755">
        <f t="shared" si="72"/>
        <v>752</v>
      </c>
      <c r="B755">
        <f t="shared" si="69"/>
        <v>6.5725541990755689E-273</v>
      </c>
      <c r="C755">
        <f t="shared" si="68"/>
        <v>597</v>
      </c>
      <c r="D755">
        <f t="shared" si="73"/>
        <v>3.9238148568481149E-270</v>
      </c>
      <c r="E755">
        <f t="shared" si="70"/>
        <v>609</v>
      </c>
      <c r="F755">
        <f t="shared" si="71"/>
        <v>4.0026855072370214E-270</v>
      </c>
    </row>
    <row r="756" spans="1:6" x14ac:dyDescent="0.3">
      <c r="A756">
        <f t="shared" si="72"/>
        <v>753</v>
      </c>
      <c r="B756">
        <f t="shared" si="69"/>
        <v>1.2830882699389252E-273</v>
      </c>
      <c r="C756">
        <f t="shared" si="68"/>
        <v>598</v>
      </c>
      <c r="D756">
        <f t="shared" si="73"/>
        <v>7.672867854234773E-271</v>
      </c>
      <c r="E756">
        <f t="shared" si="70"/>
        <v>610</v>
      </c>
      <c r="F756">
        <f t="shared" si="71"/>
        <v>7.8268384466274438E-271</v>
      </c>
    </row>
    <row r="757" spans="1:6" x14ac:dyDescent="0.3">
      <c r="A757">
        <f t="shared" si="72"/>
        <v>754</v>
      </c>
      <c r="B757">
        <f t="shared" si="69"/>
        <v>2.501511613806727E-274</v>
      </c>
      <c r="C757">
        <f t="shared" si="68"/>
        <v>599</v>
      </c>
      <c r="D757">
        <f t="shared" si="73"/>
        <v>1.4984054566702295E-271</v>
      </c>
      <c r="E757">
        <f t="shared" si="70"/>
        <v>611</v>
      </c>
      <c r="F757">
        <f t="shared" si="71"/>
        <v>1.5284235960359103E-271</v>
      </c>
    </row>
    <row r="758" spans="1:6" x14ac:dyDescent="0.3">
      <c r="A758">
        <f t="shared" si="72"/>
        <v>755</v>
      </c>
      <c r="B758">
        <f t="shared" si="69"/>
        <v>4.8704928109886087E-275</v>
      </c>
      <c r="C758">
        <f t="shared" si="68"/>
        <v>600</v>
      </c>
      <c r="D758">
        <f t="shared" si="73"/>
        <v>2.9222956865931652E-272</v>
      </c>
      <c r="E758">
        <f t="shared" si="70"/>
        <v>612</v>
      </c>
      <c r="F758">
        <f t="shared" si="71"/>
        <v>2.9807416003250284E-272</v>
      </c>
    </row>
    <row r="759" spans="1:6" x14ac:dyDescent="0.3">
      <c r="A759">
        <f t="shared" si="72"/>
        <v>756</v>
      </c>
      <c r="B759">
        <f t="shared" si="69"/>
        <v>9.4704026880313736E-276</v>
      </c>
      <c r="C759">
        <f t="shared" si="68"/>
        <v>601</v>
      </c>
      <c r="D759">
        <f t="shared" si="73"/>
        <v>5.6917120155068555E-273</v>
      </c>
      <c r="E759">
        <f t="shared" si="70"/>
        <v>613</v>
      </c>
      <c r="F759">
        <f t="shared" si="71"/>
        <v>5.8053568477632324E-273</v>
      </c>
    </row>
    <row r="760" spans="1:6" x14ac:dyDescent="0.3">
      <c r="A760">
        <f t="shared" si="72"/>
        <v>757</v>
      </c>
      <c r="B760">
        <f t="shared" si="69"/>
        <v>1.8390346038847944E-276</v>
      </c>
      <c r="C760">
        <f t="shared" si="68"/>
        <v>602</v>
      </c>
      <c r="D760">
        <f t="shared" si="73"/>
        <v>1.1070988315386462E-273</v>
      </c>
      <c r="E760">
        <f t="shared" si="70"/>
        <v>614</v>
      </c>
      <c r="F760">
        <f t="shared" si="71"/>
        <v>1.1291672467852638E-273</v>
      </c>
    </row>
    <row r="761" spans="1:6" x14ac:dyDescent="0.3">
      <c r="A761">
        <f t="shared" si="72"/>
        <v>758</v>
      </c>
      <c r="B761">
        <f t="shared" si="69"/>
        <v>3.5664655246836095E-277</v>
      </c>
      <c r="C761">
        <f t="shared" si="68"/>
        <v>603</v>
      </c>
      <c r="D761">
        <f t="shared" si="73"/>
        <v>2.1505787113842165E-274</v>
      </c>
      <c r="E761">
        <f t="shared" si="70"/>
        <v>615</v>
      </c>
      <c r="F761">
        <f t="shared" si="71"/>
        <v>2.1933762976804198E-274</v>
      </c>
    </row>
    <row r="762" spans="1:6" x14ac:dyDescent="0.3">
      <c r="A762">
        <f t="shared" si="72"/>
        <v>759</v>
      </c>
      <c r="B762">
        <f t="shared" si="69"/>
        <v>6.9073838225099188E-278</v>
      </c>
      <c r="C762">
        <f t="shared" si="68"/>
        <v>604</v>
      </c>
      <c r="D762">
        <f t="shared" si="73"/>
        <v>4.1720598287959907E-275</v>
      </c>
      <c r="E762">
        <f t="shared" si="70"/>
        <v>616</v>
      </c>
      <c r="F762">
        <f t="shared" si="71"/>
        <v>4.2549484346661102E-275</v>
      </c>
    </row>
    <row r="763" spans="1:6" x14ac:dyDescent="0.3">
      <c r="A763">
        <f t="shared" si="72"/>
        <v>760</v>
      </c>
      <c r="B763">
        <f t="shared" si="69"/>
        <v>1.3360334498803792E-278</v>
      </c>
      <c r="C763">
        <f t="shared" si="68"/>
        <v>605</v>
      </c>
      <c r="D763">
        <f t="shared" si="73"/>
        <v>8.0830023717762935E-276</v>
      </c>
      <c r="E763">
        <f t="shared" si="70"/>
        <v>617</v>
      </c>
      <c r="F763">
        <f t="shared" si="71"/>
        <v>8.2433263857619393E-276</v>
      </c>
    </row>
    <row r="764" spans="1:6" x14ac:dyDescent="0.3">
      <c r="A764">
        <f t="shared" si="72"/>
        <v>761</v>
      </c>
      <c r="B764">
        <f t="shared" si="69"/>
        <v>2.5807742067336154E-279</v>
      </c>
      <c r="C764">
        <f t="shared" si="68"/>
        <v>606</v>
      </c>
      <c r="D764">
        <f t="shared" si="73"/>
        <v>1.5639491692805708E-276</v>
      </c>
      <c r="E764">
        <f t="shared" si="70"/>
        <v>618</v>
      </c>
      <c r="F764">
        <f t="shared" si="71"/>
        <v>1.5949184597613744E-276</v>
      </c>
    </row>
    <row r="765" spans="1:6" x14ac:dyDescent="0.3">
      <c r="A765">
        <f t="shared" si="72"/>
        <v>762</v>
      </c>
      <c r="B765">
        <f t="shared" si="69"/>
        <v>4.9786589027533738E-280</v>
      </c>
      <c r="C765">
        <f t="shared" si="68"/>
        <v>607</v>
      </c>
      <c r="D765">
        <f t="shared" si="73"/>
        <v>3.022045953971298E-277</v>
      </c>
      <c r="E765">
        <f t="shared" si="70"/>
        <v>619</v>
      </c>
      <c r="F765">
        <f t="shared" si="71"/>
        <v>3.0817898608043385E-277</v>
      </c>
    </row>
    <row r="766" spans="1:6" x14ac:dyDescent="0.3">
      <c r="A766">
        <f t="shared" si="72"/>
        <v>763</v>
      </c>
      <c r="B766">
        <f t="shared" si="69"/>
        <v>9.5919116475065075E-281</v>
      </c>
      <c r="C766">
        <f t="shared" si="68"/>
        <v>608</v>
      </c>
      <c r="D766">
        <f t="shared" si="73"/>
        <v>5.8318822816839561E-278</v>
      </c>
      <c r="E766">
        <f t="shared" si="70"/>
        <v>620</v>
      </c>
      <c r="F766">
        <f t="shared" si="71"/>
        <v>5.9469852214540348E-278</v>
      </c>
    </row>
    <row r="767" spans="1:6" x14ac:dyDescent="0.3">
      <c r="A767">
        <f t="shared" si="72"/>
        <v>764</v>
      </c>
      <c r="B767">
        <f t="shared" si="69"/>
        <v>1.8455641520727885E-281</v>
      </c>
      <c r="C767">
        <f t="shared" si="68"/>
        <v>609</v>
      </c>
      <c r="D767">
        <f t="shared" si="73"/>
        <v>1.1239485686123282E-278</v>
      </c>
      <c r="E767">
        <f t="shared" si="70"/>
        <v>621</v>
      </c>
      <c r="F767">
        <f t="shared" si="71"/>
        <v>1.1460953384372017E-278</v>
      </c>
    </row>
    <row r="768" spans="1:6" x14ac:dyDescent="0.3">
      <c r="A768">
        <f t="shared" si="72"/>
        <v>765</v>
      </c>
      <c r="B768">
        <f t="shared" si="69"/>
        <v>3.5463781745712034E-282</v>
      </c>
      <c r="C768">
        <f t="shared" si="68"/>
        <v>610</v>
      </c>
      <c r="D768">
        <f t="shared" si="73"/>
        <v>2.1632906864884342E-279</v>
      </c>
      <c r="E768">
        <f t="shared" si="70"/>
        <v>622</v>
      </c>
      <c r="F768">
        <f t="shared" si="71"/>
        <v>2.2058472245832886E-279</v>
      </c>
    </row>
    <row r="769" spans="1:6" x14ac:dyDescent="0.3">
      <c r="A769">
        <f t="shared" si="72"/>
        <v>766</v>
      </c>
      <c r="B769">
        <f t="shared" si="69"/>
        <v>6.8057126848816074E-283</v>
      </c>
      <c r="C769">
        <f t="shared" si="68"/>
        <v>611</v>
      </c>
      <c r="D769">
        <f t="shared" si="73"/>
        <v>4.1582904504626621E-280</v>
      </c>
      <c r="E769">
        <f t="shared" si="70"/>
        <v>623</v>
      </c>
      <c r="F769">
        <f t="shared" si="71"/>
        <v>4.2399590026812413E-280</v>
      </c>
    </row>
    <row r="770" spans="1:6" x14ac:dyDescent="0.3">
      <c r="A770">
        <f t="shared" si="72"/>
        <v>767</v>
      </c>
      <c r="B770">
        <f t="shared" si="69"/>
        <v>1.3043543216134756E-283</v>
      </c>
      <c r="C770">
        <f t="shared" si="68"/>
        <v>612</v>
      </c>
      <c r="D770">
        <f t="shared" si="73"/>
        <v>7.9826484482744713E-281</v>
      </c>
      <c r="E770">
        <f t="shared" si="70"/>
        <v>624</v>
      </c>
      <c r="F770">
        <f t="shared" si="71"/>
        <v>8.1391709668680881E-281</v>
      </c>
    </row>
    <row r="771" spans="1:6" x14ac:dyDescent="0.3">
      <c r="A771">
        <f t="shared" si="72"/>
        <v>768</v>
      </c>
      <c r="B771">
        <f t="shared" si="69"/>
        <v>2.4966156937137085E-284</v>
      </c>
      <c r="C771">
        <f t="shared" ref="C771:C834" si="74">MAX(A771-$D$1,0)</f>
        <v>613</v>
      </c>
      <c r="D771">
        <f t="shared" si="73"/>
        <v>1.5304254202465034E-281</v>
      </c>
      <c r="E771">
        <f t="shared" si="70"/>
        <v>625</v>
      </c>
      <c r="F771">
        <f t="shared" si="71"/>
        <v>1.5603848085710676E-281</v>
      </c>
    </row>
    <row r="772" spans="1:6" x14ac:dyDescent="0.3">
      <c r="A772">
        <f t="shared" si="72"/>
        <v>769</v>
      </c>
      <c r="B772">
        <f t="shared" ref="B772:B835" si="75">_xlfn.POISSON.DIST(A772,$B$1,FALSE)</f>
        <v>4.7724643299852551E-285</v>
      </c>
      <c r="C772">
        <f t="shared" si="74"/>
        <v>614</v>
      </c>
      <c r="D772">
        <f t="shared" si="73"/>
        <v>2.9302930986109465E-282</v>
      </c>
      <c r="E772">
        <f t="shared" ref="E772:E835" si="76">MAX(A772-$F$1,0)</f>
        <v>626</v>
      </c>
      <c r="F772">
        <f t="shared" ref="F772:F835" si="77">B772*E772</f>
        <v>2.9875626705707695E-282</v>
      </c>
    </row>
    <row r="773" spans="1:6" x14ac:dyDescent="0.3">
      <c r="A773">
        <f t="shared" si="72"/>
        <v>770</v>
      </c>
      <c r="B773">
        <f t="shared" si="75"/>
        <v>9.1110682663353928E-286</v>
      </c>
      <c r="C773">
        <f t="shared" si="74"/>
        <v>615</v>
      </c>
      <c r="D773">
        <f t="shared" si="73"/>
        <v>5.6033069837962667E-283</v>
      </c>
      <c r="E773">
        <f t="shared" si="76"/>
        <v>627</v>
      </c>
      <c r="F773">
        <f t="shared" si="77"/>
        <v>5.7126398029922913E-283</v>
      </c>
    </row>
    <row r="774" spans="1:6" x14ac:dyDescent="0.3">
      <c r="A774">
        <f t="shared" si="72"/>
        <v>771</v>
      </c>
      <c r="B774">
        <f t="shared" si="75"/>
        <v>1.7371297472779026E-286</v>
      </c>
      <c r="C774">
        <f t="shared" si="74"/>
        <v>616</v>
      </c>
      <c r="D774">
        <f t="shared" si="73"/>
        <v>1.070071924323188E-283</v>
      </c>
      <c r="E774">
        <f t="shared" si="76"/>
        <v>628</v>
      </c>
      <c r="F774">
        <f t="shared" si="77"/>
        <v>1.0909174812905229E-283</v>
      </c>
    </row>
    <row r="775" spans="1:6" x14ac:dyDescent="0.3">
      <c r="A775">
        <f t="shared" si="72"/>
        <v>772</v>
      </c>
      <c r="B775">
        <f t="shared" si="75"/>
        <v>3.30774705764163E-287</v>
      </c>
      <c r="C775">
        <f t="shared" si="74"/>
        <v>617</v>
      </c>
      <c r="D775">
        <f t="shared" si="73"/>
        <v>2.0408799345648858E-284</v>
      </c>
      <c r="E775">
        <f t="shared" si="76"/>
        <v>629</v>
      </c>
      <c r="F775">
        <f t="shared" si="77"/>
        <v>2.0805728992565853E-284</v>
      </c>
    </row>
    <row r="776" spans="1:6" x14ac:dyDescent="0.3">
      <c r="A776">
        <f t="shared" si="72"/>
        <v>773</v>
      </c>
      <c r="B776">
        <f t="shared" si="75"/>
        <v>6.2902822441546027E-288</v>
      </c>
      <c r="C776">
        <f t="shared" si="74"/>
        <v>618</v>
      </c>
      <c r="D776">
        <f t="shared" si="73"/>
        <v>3.8873944268875442E-285</v>
      </c>
      <c r="E776">
        <f t="shared" si="76"/>
        <v>630</v>
      </c>
      <c r="F776">
        <f t="shared" si="77"/>
        <v>3.9628778138173994E-285</v>
      </c>
    </row>
    <row r="777" spans="1:6" x14ac:dyDescent="0.3">
      <c r="A777">
        <f t="shared" si="72"/>
        <v>774</v>
      </c>
      <c r="B777">
        <f t="shared" si="75"/>
        <v>1.1946660076107406E-288</v>
      </c>
      <c r="C777">
        <f t="shared" si="74"/>
        <v>619</v>
      </c>
      <c r="D777">
        <f t="shared" si="73"/>
        <v>7.3949825871104845E-286</v>
      </c>
      <c r="E777">
        <f t="shared" si="76"/>
        <v>631</v>
      </c>
      <c r="F777">
        <f t="shared" si="77"/>
        <v>7.5383425080237728E-286</v>
      </c>
    </row>
    <row r="778" spans="1:6" x14ac:dyDescent="0.3">
      <c r="A778">
        <f t="shared" si="72"/>
        <v>775</v>
      </c>
      <c r="B778">
        <f t="shared" si="75"/>
        <v>2.2660116531453299E-289</v>
      </c>
      <c r="C778">
        <f t="shared" si="74"/>
        <v>620</v>
      </c>
      <c r="D778">
        <f t="shared" si="73"/>
        <v>1.4049272249501046E-286</v>
      </c>
      <c r="E778">
        <f t="shared" si="76"/>
        <v>632</v>
      </c>
      <c r="F778">
        <f t="shared" si="77"/>
        <v>1.4321193647878486E-286</v>
      </c>
    </row>
    <row r="779" spans="1:6" x14ac:dyDescent="0.3">
      <c r="A779">
        <f t="shared" si="72"/>
        <v>776</v>
      </c>
      <c r="B779">
        <f t="shared" si="75"/>
        <v>4.2925736212943741E-290</v>
      </c>
      <c r="C779">
        <f t="shared" si="74"/>
        <v>621</v>
      </c>
      <c r="D779">
        <f t="shared" si="73"/>
        <v>2.6656882188238066E-287</v>
      </c>
      <c r="E779">
        <f t="shared" si="76"/>
        <v>633</v>
      </c>
      <c r="F779">
        <f t="shared" si="77"/>
        <v>2.7171991022793386E-287</v>
      </c>
    </row>
    <row r="780" spans="1:6" x14ac:dyDescent="0.3">
      <c r="A780">
        <f t="shared" si="72"/>
        <v>777</v>
      </c>
      <c r="B780">
        <f t="shared" si="75"/>
        <v>8.1210852294749624E-291</v>
      </c>
      <c r="C780">
        <f t="shared" si="74"/>
        <v>622</v>
      </c>
      <c r="D780">
        <f t="shared" si="73"/>
        <v>5.0513150127334263E-288</v>
      </c>
      <c r="E780">
        <f t="shared" si="76"/>
        <v>634</v>
      </c>
      <c r="F780">
        <f t="shared" si="77"/>
        <v>5.1487680354871262E-288</v>
      </c>
    </row>
    <row r="781" spans="1:6" x14ac:dyDescent="0.3">
      <c r="A781">
        <f t="shared" si="72"/>
        <v>778</v>
      </c>
      <c r="B781">
        <f t="shared" si="75"/>
        <v>1.5344466950294332E-291</v>
      </c>
      <c r="C781">
        <f t="shared" si="74"/>
        <v>623</v>
      </c>
      <c r="D781">
        <f t="shared" si="73"/>
        <v>9.5596029100333685E-289</v>
      </c>
      <c r="E781">
        <f t="shared" si="76"/>
        <v>635</v>
      </c>
      <c r="F781">
        <f t="shared" si="77"/>
        <v>9.7437365134369007E-289</v>
      </c>
    </row>
    <row r="782" spans="1:6" x14ac:dyDescent="0.3">
      <c r="A782">
        <f t="shared" si="72"/>
        <v>779</v>
      </c>
      <c r="B782">
        <f t="shared" si="75"/>
        <v>2.8955540971672582E-292</v>
      </c>
      <c r="C782">
        <f t="shared" si="74"/>
        <v>624</v>
      </c>
      <c r="D782">
        <f t="shared" si="73"/>
        <v>1.806825756632369E-289</v>
      </c>
      <c r="E782">
        <f t="shared" si="76"/>
        <v>636</v>
      </c>
      <c r="F782">
        <f t="shared" si="77"/>
        <v>1.8415724057983763E-289</v>
      </c>
    </row>
    <row r="783" spans="1:6" x14ac:dyDescent="0.3">
      <c r="A783">
        <f t="shared" si="72"/>
        <v>780</v>
      </c>
      <c r="B783">
        <f t="shared" si="75"/>
        <v>5.457005798506645E-293</v>
      </c>
      <c r="C783">
        <f t="shared" si="74"/>
        <v>625</v>
      </c>
      <c r="D783">
        <f t="shared" si="73"/>
        <v>3.4106286240666529E-290</v>
      </c>
      <c r="E783">
        <f t="shared" si="76"/>
        <v>637</v>
      </c>
      <c r="F783">
        <f t="shared" si="77"/>
        <v>3.4761126936487328E-290</v>
      </c>
    </row>
    <row r="784" spans="1:6" x14ac:dyDescent="0.3">
      <c r="A784">
        <f t="shared" si="72"/>
        <v>781</v>
      </c>
      <c r="B784">
        <f t="shared" si="75"/>
        <v>1.027118889091668E-293</v>
      </c>
      <c r="C784">
        <f t="shared" si="74"/>
        <v>626</v>
      </c>
      <c r="D784">
        <f t="shared" si="73"/>
        <v>6.4297642457138418E-291</v>
      </c>
      <c r="E784">
        <f t="shared" si="76"/>
        <v>638</v>
      </c>
      <c r="F784">
        <f t="shared" si="77"/>
        <v>6.5530185124048412E-291</v>
      </c>
    </row>
    <row r="785" spans="1:6" x14ac:dyDescent="0.3">
      <c r="A785">
        <f t="shared" si="72"/>
        <v>782</v>
      </c>
      <c r="B785">
        <f t="shared" si="75"/>
        <v>1.930773359289859E-294</v>
      </c>
      <c r="C785">
        <f t="shared" si="74"/>
        <v>627</v>
      </c>
      <c r="D785">
        <f t="shared" si="73"/>
        <v>1.2105948962747417E-291</v>
      </c>
      <c r="E785">
        <f t="shared" si="76"/>
        <v>639</v>
      </c>
      <c r="F785">
        <f t="shared" si="77"/>
        <v>1.2337641765862199E-291</v>
      </c>
    </row>
    <row r="786" spans="1:6" x14ac:dyDescent="0.3">
      <c r="A786">
        <f t="shared" si="72"/>
        <v>783</v>
      </c>
      <c r="B786">
        <f t="shared" si="75"/>
        <v>3.6248235480922485E-295</v>
      </c>
      <c r="C786">
        <f t="shared" si="74"/>
        <v>628</v>
      </c>
      <c r="D786">
        <f t="shared" si="73"/>
        <v>2.276389188201932E-292</v>
      </c>
      <c r="E786">
        <f t="shared" si="76"/>
        <v>640</v>
      </c>
      <c r="F786">
        <f t="shared" si="77"/>
        <v>2.3198870707790392E-292</v>
      </c>
    </row>
    <row r="787" spans="1:6" x14ac:dyDescent="0.3">
      <c r="A787">
        <f t="shared" si="72"/>
        <v>784</v>
      </c>
      <c r="B787">
        <f t="shared" si="75"/>
        <v>6.7965441526734428E-296</v>
      </c>
      <c r="C787">
        <f t="shared" si="74"/>
        <v>629</v>
      </c>
      <c r="D787">
        <f t="shared" si="73"/>
        <v>4.2750262720315957E-293</v>
      </c>
      <c r="E787">
        <f t="shared" si="76"/>
        <v>641</v>
      </c>
      <c r="F787">
        <f t="shared" si="77"/>
        <v>4.356584801863677E-293</v>
      </c>
    </row>
    <row r="788" spans="1:6" x14ac:dyDescent="0.3">
      <c r="A788">
        <f t="shared" si="72"/>
        <v>785</v>
      </c>
      <c r="B788">
        <f t="shared" si="75"/>
        <v>1.2727286502458455E-296</v>
      </c>
      <c r="C788">
        <f t="shared" si="74"/>
        <v>630</v>
      </c>
      <c r="D788">
        <f t="shared" si="73"/>
        <v>8.0181904965488269E-294</v>
      </c>
      <c r="E788">
        <f t="shared" si="76"/>
        <v>642</v>
      </c>
      <c r="F788">
        <f t="shared" si="77"/>
        <v>8.1709179345783286E-294</v>
      </c>
    </row>
    <row r="789" spans="1:6" x14ac:dyDescent="0.3">
      <c r="A789">
        <f t="shared" si="72"/>
        <v>786</v>
      </c>
      <c r="B789">
        <f t="shared" si="75"/>
        <v>2.3802940405359039E-297</v>
      </c>
      <c r="C789">
        <f t="shared" si="74"/>
        <v>631</v>
      </c>
      <c r="D789">
        <f t="shared" si="73"/>
        <v>1.5019655395781554E-294</v>
      </c>
      <c r="E789">
        <f t="shared" si="76"/>
        <v>643</v>
      </c>
      <c r="F789">
        <f t="shared" si="77"/>
        <v>1.5305290680645861E-294</v>
      </c>
    </row>
    <row r="790" spans="1:6" x14ac:dyDescent="0.3">
      <c r="A790">
        <f t="shared" si="72"/>
        <v>787</v>
      </c>
      <c r="B790">
        <f t="shared" si="75"/>
        <v>4.4460384238730695E-298</v>
      </c>
      <c r="C790">
        <f t="shared" si="74"/>
        <v>632</v>
      </c>
      <c r="D790">
        <f t="shared" si="73"/>
        <v>2.8098962838877801E-295</v>
      </c>
      <c r="E790">
        <f t="shared" si="76"/>
        <v>644</v>
      </c>
      <c r="F790">
        <f t="shared" si="77"/>
        <v>2.8632487449742567E-295</v>
      </c>
    </row>
    <row r="791" spans="1:6" x14ac:dyDescent="0.3">
      <c r="A791">
        <f t="shared" si="72"/>
        <v>788</v>
      </c>
      <c r="B791">
        <f t="shared" si="75"/>
        <v>8.2940056892035864E-299</v>
      </c>
      <c r="C791">
        <f t="shared" si="74"/>
        <v>633</v>
      </c>
      <c r="D791">
        <f t="shared" si="73"/>
        <v>5.25010560126587E-296</v>
      </c>
      <c r="E791">
        <f t="shared" si="76"/>
        <v>645</v>
      </c>
      <c r="F791">
        <f t="shared" si="77"/>
        <v>5.3496336695363127E-296</v>
      </c>
    </row>
    <row r="792" spans="1:6" x14ac:dyDescent="0.3">
      <c r="A792">
        <f t="shared" si="72"/>
        <v>789</v>
      </c>
      <c r="B792">
        <f t="shared" si="75"/>
        <v>1.5452710219428099E-299</v>
      </c>
      <c r="C792">
        <f t="shared" si="74"/>
        <v>634</v>
      </c>
      <c r="D792">
        <f t="shared" si="73"/>
        <v>9.7970182791174152E-297</v>
      </c>
      <c r="E792">
        <f t="shared" si="76"/>
        <v>646</v>
      </c>
      <c r="F792">
        <f t="shared" si="77"/>
        <v>9.9824508017505517E-297</v>
      </c>
    </row>
    <row r="793" spans="1:6" x14ac:dyDescent="0.3">
      <c r="A793">
        <f t="shared" si="72"/>
        <v>790</v>
      </c>
      <c r="B793">
        <f t="shared" si="75"/>
        <v>2.875377724374724E-300</v>
      </c>
      <c r="C793">
        <f t="shared" si="74"/>
        <v>635</v>
      </c>
      <c r="D793">
        <f t="shared" si="73"/>
        <v>1.8258648549779496E-297</v>
      </c>
      <c r="E793">
        <f t="shared" si="76"/>
        <v>647</v>
      </c>
      <c r="F793">
        <f t="shared" si="77"/>
        <v>1.8603693876704465E-297</v>
      </c>
    </row>
    <row r="794" spans="1:6" x14ac:dyDescent="0.3">
      <c r="A794">
        <f t="shared" si="72"/>
        <v>791</v>
      </c>
      <c r="B794">
        <f t="shared" si="75"/>
        <v>5.3436223196344881E-301</v>
      </c>
      <c r="C794">
        <f t="shared" si="74"/>
        <v>636</v>
      </c>
      <c r="D794">
        <f t="shared" si="73"/>
        <v>3.3985437952875342E-298</v>
      </c>
      <c r="E794">
        <f t="shared" si="76"/>
        <v>648</v>
      </c>
      <c r="F794">
        <f t="shared" si="77"/>
        <v>3.4626672631231482E-298</v>
      </c>
    </row>
    <row r="795" spans="1:6" x14ac:dyDescent="0.3">
      <c r="A795">
        <f t="shared" si="72"/>
        <v>792</v>
      </c>
      <c r="B795">
        <f t="shared" si="75"/>
        <v>9.9180868811397392E-302</v>
      </c>
      <c r="C795">
        <f t="shared" si="74"/>
        <v>637</v>
      </c>
      <c r="D795">
        <f t="shared" si="73"/>
        <v>6.3178213432860135E-299</v>
      </c>
      <c r="E795">
        <f t="shared" si="76"/>
        <v>649</v>
      </c>
      <c r="F795">
        <f t="shared" si="77"/>
        <v>6.4368383858596909E-299</v>
      </c>
    </row>
    <row r="796" spans="1:6" x14ac:dyDescent="0.3">
      <c r="A796">
        <f t="shared" si="72"/>
        <v>793</v>
      </c>
      <c r="B796">
        <f t="shared" si="75"/>
        <v>1.8385356513590762E-302</v>
      </c>
      <c r="C796">
        <f t="shared" si="74"/>
        <v>638</v>
      </c>
      <c r="D796">
        <f t="shared" si="73"/>
        <v>1.1729857455670905E-299</v>
      </c>
      <c r="E796">
        <f t="shared" si="76"/>
        <v>650</v>
      </c>
      <c r="F796">
        <f t="shared" si="77"/>
        <v>1.1950481733833996E-299</v>
      </c>
    </row>
    <row r="797" spans="1:6" x14ac:dyDescent="0.3">
      <c r="A797">
        <f t="shared" si="72"/>
        <v>794</v>
      </c>
      <c r="B797">
        <f t="shared" si="75"/>
        <v>3.4038380447074288E-303</v>
      </c>
      <c r="C797">
        <f t="shared" si="74"/>
        <v>639</v>
      </c>
      <c r="D797">
        <f t="shared" si="73"/>
        <v>2.1750525105680469E-300</v>
      </c>
      <c r="E797">
        <f t="shared" si="76"/>
        <v>651</v>
      </c>
      <c r="F797">
        <f t="shared" si="77"/>
        <v>2.2158985671045361E-300</v>
      </c>
    </row>
    <row r="798" spans="1:6" x14ac:dyDescent="0.3">
      <c r="A798">
        <f t="shared" si="72"/>
        <v>795</v>
      </c>
      <c r="B798">
        <f t="shared" si="75"/>
        <v>6.2938892147418378E-304</v>
      </c>
      <c r="C798">
        <f t="shared" si="74"/>
        <v>640</v>
      </c>
      <c r="D798">
        <f t="shared" si="73"/>
        <v>4.0280890974347762E-301</v>
      </c>
      <c r="E798">
        <f t="shared" si="76"/>
        <v>652</v>
      </c>
      <c r="F798">
        <f t="shared" si="77"/>
        <v>4.1036157680116785E-301</v>
      </c>
    </row>
    <row r="799" spans="1:6" x14ac:dyDescent="0.3">
      <c r="A799">
        <f t="shared" si="72"/>
        <v>796</v>
      </c>
      <c r="B799">
        <f t="shared" si="75"/>
        <v>1.162313711767722E-304</v>
      </c>
      <c r="C799">
        <f t="shared" si="74"/>
        <v>641</v>
      </c>
      <c r="D799">
        <f t="shared" si="73"/>
        <v>7.4504308924310978E-302</v>
      </c>
      <c r="E799">
        <f t="shared" si="76"/>
        <v>653</v>
      </c>
      <c r="F799">
        <f t="shared" si="77"/>
        <v>7.589908537843225E-302</v>
      </c>
    </row>
    <row r="800" spans="1:6" x14ac:dyDescent="0.3">
      <c r="A800">
        <f t="shared" si="72"/>
        <v>797</v>
      </c>
      <c r="B800">
        <f t="shared" si="75"/>
        <v>2.143790660349082E-305</v>
      </c>
      <c r="C800">
        <f t="shared" si="74"/>
        <v>642</v>
      </c>
      <c r="D800">
        <f t="shared" si="73"/>
        <v>1.3763136039441107E-302</v>
      </c>
      <c r="E800">
        <f t="shared" si="76"/>
        <v>654</v>
      </c>
      <c r="F800">
        <f t="shared" si="77"/>
        <v>1.4020390918682995E-302</v>
      </c>
    </row>
    <row r="801" spans="1:6" x14ac:dyDescent="0.3">
      <c r="A801">
        <f t="shared" si="72"/>
        <v>798</v>
      </c>
      <c r="B801">
        <f t="shared" si="75"/>
        <v>3.9490880585384351E-306</v>
      </c>
      <c r="C801">
        <f t="shared" si="74"/>
        <v>643</v>
      </c>
      <c r="D801">
        <f t="shared" si="73"/>
        <v>2.5392636216402138E-303</v>
      </c>
      <c r="E801">
        <f t="shared" si="76"/>
        <v>655</v>
      </c>
      <c r="F801">
        <f t="shared" si="77"/>
        <v>2.5866526783426751E-303</v>
      </c>
    </row>
    <row r="802" spans="1:6" x14ac:dyDescent="0.3">
      <c r="A802">
        <f t="shared" si="72"/>
        <v>799</v>
      </c>
      <c r="B802">
        <f t="shared" si="75"/>
        <v>7.2655312215916987E-307</v>
      </c>
      <c r="C802">
        <f t="shared" si="74"/>
        <v>644</v>
      </c>
      <c r="D802">
        <f t="shared" si="73"/>
        <v>4.6790021067050541E-304</v>
      </c>
      <c r="E802">
        <f t="shared" si="76"/>
        <v>656</v>
      </c>
      <c r="F802">
        <f t="shared" si="77"/>
        <v>4.7661884813641548E-304</v>
      </c>
    </row>
    <row r="803" spans="1:6" x14ac:dyDescent="0.3">
      <c r="A803">
        <f t="shared" si="72"/>
        <v>800</v>
      </c>
      <c r="B803">
        <f t="shared" si="75"/>
        <v>1.3350413619676327E-307</v>
      </c>
      <c r="C803">
        <f t="shared" si="74"/>
        <v>645</v>
      </c>
      <c r="D803">
        <f t="shared" si="73"/>
        <v>8.6110167846912315E-305</v>
      </c>
      <c r="E803">
        <f t="shared" si="76"/>
        <v>657</v>
      </c>
      <c r="F803">
        <f t="shared" si="77"/>
        <v>8.7712217481273465E-305</v>
      </c>
    </row>
    <row r="804" spans="1:6" x14ac:dyDescent="0.3">
      <c r="A804">
        <f t="shared" si="72"/>
        <v>801</v>
      </c>
      <c r="B804">
        <f t="shared" si="75"/>
        <v>2.450075907730146E-308</v>
      </c>
      <c r="C804">
        <f t="shared" si="74"/>
        <v>646</v>
      </c>
      <c r="D804">
        <f t="shared" si="73"/>
        <v>1.5827490363936742E-305</v>
      </c>
      <c r="E804">
        <f t="shared" si="76"/>
        <v>658</v>
      </c>
      <c r="F804">
        <f t="shared" si="77"/>
        <v>1.6121499472864362E-305</v>
      </c>
    </row>
    <row r="805" spans="1:6" x14ac:dyDescent="0.3">
      <c r="A805">
        <f t="shared" si="72"/>
        <v>802</v>
      </c>
      <c r="B805">
        <f t="shared" si="75"/>
        <v>0</v>
      </c>
      <c r="C805">
        <f t="shared" si="74"/>
        <v>647</v>
      </c>
      <c r="D805">
        <f t="shared" si="73"/>
        <v>0</v>
      </c>
      <c r="E805">
        <f t="shared" si="76"/>
        <v>659</v>
      </c>
      <c r="F805">
        <f t="shared" si="77"/>
        <v>0</v>
      </c>
    </row>
    <row r="806" spans="1:6" x14ac:dyDescent="0.3">
      <c r="A806">
        <f t="shared" si="72"/>
        <v>803</v>
      </c>
      <c r="B806">
        <f t="shared" si="75"/>
        <v>0</v>
      </c>
      <c r="C806">
        <f t="shared" si="74"/>
        <v>648</v>
      </c>
      <c r="D806">
        <f t="shared" si="73"/>
        <v>0</v>
      </c>
      <c r="E806">
        <f t="shared" si="76"/>
        <v>660</v>
      </c>
      <c r="F806">
        <f t="shared" si="77"/>
        <v>0</v>
      </c>
    </row>
    <row r="807" spans="1:6" x14ac:dyDescent="0.3">
      <c r="A807">
        <f t="shared" si="72"/>
        <v>804</v>
      </c>
      <c r="B807">
        <f t="shared" si="75"/>
        <v>0</v>
      </c>
      <c r="C807">
        <f t="shared" si="74"/>
        <v>649</v>
      </c>
      <c r="D807">
        <f t="shared" si="73"/>
        <v>0</v>
      </c>
      <c r="E807">
        <f t="shared" si="76"/>
        <v>661</v>
      </c>
      <c r="F807">
        <f t="shared" si="77"/>
        <v>0</v>
      </c>
    </row>
    <row r="808" spans="1:6" x14ac:dyDescent="0.3">
      <c r="A808">
        <f t="shared" si="72"/>
        <v>805</v>
      </c>
      <c r="B808">
        <f t="shared" si="75"/>
        <v>0</v>
      </c>
      <c r="C808">
        <f t="shared" si="74"/>
        <v>650</v>
      </c>
      <c r="D808">
        <f t="shared" si="73"/>
        <v>0</v>
      </c>
      <c r="E808">
        <f t="shared" si="76"/>
        <v>662</v>
      </c>
      <c r="F808">
        <f t="shared" si="77"/>
        <v>0</v>
      </c>
    </row>
    <row r="809" spans="1:6" x14ac:dyDescent="0.3">
      <c r="A809">
        <f t="shared" si="72"/>
        <v>806</v>
      </c>
      <c r="B809">
        <f t="shared" si="75"/>
        <v>0</v>
      </c>
      <c r="C809">
        <f t="shared" si="74"/>
        <v>651</v>
      </c>
      <c r="D809">
        <f t="shared" si="73"/>
        <v>0</v>
      </c>
      <c r="E809">
        <f t="shared" si="76"/>
        <v>663</v>
      </c>
      <c r="F809">
        <f t="shared" si="77"/>
        <v>0</v>
      </c>
    </row>
    <row r="810" spans="1:6" x14ac:dyDescent="0.3">
      <c r="A810">
        <f t="shared" si="72"/>
        <v>807</v>
      </c>
      <c r="B810">
        <f t="shared" si="75"/>
        <v>0</v>
      </c>
      <c r="C810">
        <f t="shared" si="74"/>
        <v>652</v>
      </c>
      <c r="D810">
        <f t="shared" si="73"/>
        <v>0</v>
      </c>
      <c r="E810">
        <f t="shared" si="76"/>
        <v>664</v>
      </c>
      <c r="F810">
        <f t="shared" si="77"/>
        <v>0</v>
      </c>
    </row>
    <row r="811" spans="1:6" x14ac:dyDescent="0.3">
      <c r="A811">
        <f t="shared" ref="A811:A874" si="78">A810+1</f>
        <v>808</v>
      </c>
      <c r="B811">
        <f t="shared" si="75"/>
        <v>0</v>
      </c>
      <c r="C811">
        <f t="shared" si="74"/>
        <v>653</v>
      </c>
      <c r="D811">
        <f t="shared" ref="D811:D874" si="79">B811*C811</f>
        <v>0</v>
      </c>
      <c r="E811">
        <f t="shared" si="76"/>
        <v>665</v>
      </c>
      <c r="F811">
        <f t="shared" si="77"/>
        <v>0</v>
      </c>
    </row>
    <row r="812" spans="1:6" x14ac:dyDescent="0.3">
      <c r="A812">
        <f t="shared" si="78"/>
        <v>809</v>
      </c>
      <c r="B812">
        <f t="shared" si="75"/>
        <v>0</v>
      </c>
      <c r="C812">
        <f t="shared" si="74"/>
        <v>654</v>
      </c>
      <c r="D812">
        <f t="shared" si="79"/>
        <v>0</v>
      </c>
      <c r="E812">
        <f t="shared" si="76"/>
        <v>666</v>
      </c>
      <c r="F812">
        <f t="shared" si="77"/>
        <v>0</v>
      </c>
    </row>
    <row r="813" spans="1:6" x14ac:dyDescent="0.3">
      <c r="A813">
        <f t="shared" si="78"/>
        <v>810</v>
      </c>
      <c r="B813">
        <f t="shared" si="75"/>
        <v>0</v>
      </c>
      <c r="C813">
        <f t="shared" si="74"/>
        <v>655</v>
      </c>
      <c r="D813">
        <f t="shared" si="79"/>
        <v>0</v>
      </c>
      <c r="E813">
        <f t="shared" si="76"/>
        <v>667</v>
      </c>
      <c r="F813">
        <f t="shared" si="77"/>
        <v>0</v>
      </c>
    </row>
    <row r="814" spans="1:6" x14ac:dyDescent="0.3">
      <c r="A814">
        <f t="shared" si="78"/>
        <v>811</v>
      </c>
      <c r="B814">
        <f t="shared" si="75"/>
        <v>0</v>
      </c>
      <c r="C814">
        <f t="shared" si="74"/>
        <v>656</v>
      </c>
      <c r="D814">
        <f t="shared" si="79"/>
        <v>0</v>
      </c>
      <c r="E814">
        <f t="shared" si="76"/>
        <v>668</v>
      </c>
      <c r="F814">
        <f t="shared" si="77"/>
        <v>0</v>
      </c>
    </row>
    <row r="815" spans="1:6" x14ac:dyDescent="0.3">
      <c r="A815">
        <f t="shared" si="78"/>
        <v>812</v>
      </c>
      <c r="B815">
        <f t="shared" si="75"/>
        <v>0</v>
      </c>
      <c r="C815">
        <f t="shared" si="74"/>
        <v>657</v>
      </c>
      <c r="D815">
        <f t="shared" si="79"/>
        <v>0</v>
      </c>
      <c r="E815">
        <f t="shared" si="76"/>
        <v>669</v>
      </c>
      <c r="F815">
        <f t="shared" si="77"/>
        <v>0</v>
      </c>
    </row>
    <row r="816" spans="1:6" x14ac:dyDescent="0.3">
      <c r="A816">
        <f t="shared" si="78"/>
        <v>813</v>
      </c>
      <c r="B816">
        <f t="shared" si="75"/>
        <v>0</v>
      </c>
      <c r="C816">
        <f t="shared" si="74"/>
        <v>658</v>
      </c>
      <c r="D816">
        <f t="shared" si="79"/>
        <v>0</v>
      </c>
      <c r="E816">
        <f t="shared" si="76"/>
        <v>670</v>
      </c>
      <c r="F816">
        <f t="shared" si="77"/>
        <v>0</v>
      </c>
    </row>
    <row r="817" spans="1:6" x14ac:dyDescent="0.3">
      <c r="A817">
        <f t="shared" si="78"/>
        <v>814</v>
      </c>
      <c r="B817">
        <f t="shared" si="75"/>
        <v>0</v>
      </c>
      <c r="C817">
        <f t="shared" si="74"/>
        <v>659</v>
      </c>
      <c r="D817">
        <f t="shared" si="79"/>
        <v>0</v>
      </c>
      <c r="E817">
        <f t="shared" si="76"/>
        <v>671</v>
      </c>
      <c r="F817">
        <f t="shared" si="77"/>
        <v>0</v>
      </c>
    </row>
    <row r="818" spans="1:6" x14ac:dyDescent="0.3">
      <c r="A818">
        <f t="shared" si="78"/>
        <v>815</v>
      </c>
      <c r="B818">
        <f t="shared" si="75"/>
        <v>0</v>
      </c>
      <c r="C818">
        <f t="shared" si="74"/>
        <v>660</v>
      </c>
      <c r="D818">
        <f t="shared" si="79"/>
        <v>0</v>
      </c>
      <c r="E818">
        <f t="shared" si="76"/>
        <v>672</v>
      </c>
      <c r="F818">
        <f t="shared" si="77"/>
        <v>0</v>
      </c>
    </row>
    <row r="819" spans="1:6" x14ac:dyDescent="0.3">
      <c r="A819">
        <f t="shared" si="78"/>
        <v>816</v>
      </c>
      <c r="B819">
        <f t="shared" si="75"/>
        <v>0</v>
      </c>
      <c r="C819">
        <f t="shared" si="74"/>
        <v>661</v>
      </c>
      <c r="D819">
        <f t="shared" si="79"/>
        <v>0</v>
      </c>
      <c r="E819">
        <f t="shared" si="76"/>
        <v>673</v>
      </c>
      <c r="F819">
        <f t="shared" si="77"/>
        <v>0</v>
      </c>
    </row>
    <row r="820" spans="1:6" x14ac:dyDescent="0.3">
      <c r="A820">
        <f t="shared" si="78"/>
        <v>817</v>
      </c>
      <c r="B820">
        <f t="shared" si="75"/>
        <v>0</v>
      </c>
      <c r="C820">
        <f t="shared" si="74"/>
        <v>662</v>
      </c>
      <c r="D820">
        <f t="shared" si="79"/>
        <v>0</v>
      </c>
      <c r="E820">
        <f t="shared" si="76"/>
        <v>674</v>
      </c>
      <c r="F820">
        <f t="shared" si="77"/>
        <v>0</v>
      </c>
    </row>
    <row r="821" spans="1:6" x14ac:dyDescent="0.3">
      <c r="A821">
        <f t="shared" si="78"/>
        <v>818</v>
      </c>
      <c r="B821">
        <f t="shared" si="75"/>
        <v>0</v>
      </c>
      <c r="C821">
        <f t="shared" si="74"/>
        <v>663</v>
      </c>
      <c r="D821">
        <f t="shared" si="79"/>
        <v>0</v>
      </c>
      <c r="E821">
        <f t="shared" si="76"/>
        <v>675</v>
      </c>
      <c r="F821">
        <f t="shared" si="77"/>
        <v>0</v>
      </c>
    </row>
    <row r="822" spans="1:6" x14ac:dyDescent="0.3">
      <c r="A822">
        <f t="shared" si="78"/>
        <v>819</v>
      </c>
      <c r="B822">
        <f t="shared" si="75"/>
        <v>0</v>
      </c>
      <c r="C822">
        <f t="shared" si="74"/>
        <v>664</v>
      </c>
      <c r="D822">
        <f t="shared" si="79"/>
        <v>0</v>
      </c>
      <c r="E822">
        <f t="shared" si="76"/>
        <v>676</v>
      </c>
      <c r="F822">
        <f t="shared" si="77"/>
        <v>0</v>
      </c>
    </row>
    <row r="823" spans="1:6" x14ac:dyDescent="0.3">
      <c r="A823">
        <f t="shared" si="78"/>
        <v>820</v>
      </c>
      <c r="B823">
        <f t="shared" si="75"/>
        <v>0</v>
      </c>
      <c r="C823">
        <f t="shared" si="74"/>
        <v>665</v>
      </c>
      <c r="D823">
        <f t="shared" si="79"/>
        <v>0</v>
      </c>
      <c r="E823">
        <f t="shared" si="76"/>
        <v>677</v>
      </c>
      <c r="F823">
        <f t="shared" si="77"/>
        <v>0</v>
      </c>
    </row>
    <row r="824" spans="1:6" x14ac:dyDescent="0.3">
      <c r="A824">
        <f t="shared" si="78"/>
        <v>821</v>
      </c>
      <c r="B824">
        <f t="shared" si="75"/>
        <v>0</v>
      </c>
      <c r="C824">
        <f t="shared" si="74"/>
        <v>666</v>
      </c>
      <c r="D824">
        <f t="shared" si="79"/>
        <v>0</v>
      </c>
      <c r="E824">
        <f t="shared" si="76"/>
        <v>678</v>
      </c>
      <c r="F824">
        <f t="shared" si="77"/>
        <v>0</v>
      </c>
    </row>
    <row r="825" spans="1:6" x14ac:dyDescent="0.3">
      <c r="A825">
        <f t="shared" si="78"/>
        <v>822</v>
      </c>
      <c r="B825">
        <f t="shared" si="75"/>
        <v>0</v>
      </c>
      <c r="C825">
        <f t="shared" si="74"/>
        <v>667</v>
      </c>
      <c r="D825">
        <f t="shared" si="79"/>
        <v>0</v>
      </c>
      <c r="E825">
        <f t="shared" si="76"/>
        <v>679</v>
      </c>
      <c r="F825">
        <f t="shared" si="77"/>
        <v>0</v>
      </c>
    </row>
    <row r="826" spans="1:6" x14ac:dyDescent="0.3">
      <c r="A826">
        <f t="shared" si="78"/>
        <v>823</v>
      </c>
      <c r="B826">
        <f t="shared" si="75"/>
        <v>0</v>
      </c>
      <c r="C826">
        <f t="shared" si="74"/>
        <v>668</v>
      </c>
      <c r="D826">
        <f t="shared" si="79"/>
        <v>0</v>
      </c>
      <c r="E826">
        <f t="shared" si="76"/>
        <v>680</v>
      </c>
      <c r="F826">
        <f t="shared" si="77"/>
        <v>0</v>
      </c>
    </row>
    <row r="827" spans="1:6" x14ac:dyDescent="0.3">
      <c r="A827">
        <f t="shared" si="78"/>
        <v>824</v>
      </c>
      <c r="B827">
        <f t="shared" si="75"/>
        <v>0</v>
      </c>
      <c r="C827">
        <f t="shared" si="74"/>
        <v>669</v>
      </c>
      <c r="D827">
        <f t="shared" si="79"/>
        <v>0</v>
      </c>
      <c r="E827">
        <f t="shared" si="76"/>
        <v>681</v>
      </c>
      <c r="F827">
        <f t="shared" si="77"/>
        <v>0</v>
      </c>
    </row>
    <row r="828" spans="1:6" x14ac:dyDescent="0.3">
      <c r="A828">
        <f t="shared" si="78"/>
        <v>825</v>
      </c>
      <c r="B828">
        <f t="shared" si="75"/>
        <v>0</v>
      </c>
      <c r="C828">
        <f t="shared" si="74"/>
        <v>670</v>
      </c>
      <c r="D828">
        <f t="shared" si="79"/>
        <v>0</v>
      </c>
      <c r="E828">
        <f t="shared" si="76"/>
        <v>682</v>
      </c>
      <c r="F828">
        <f t="shared" si="77"/>
        <v>0</v>
      </c>
    </row>
    <row r="829" spans="1:6" x14ac:dyDescent="0.3">
      <c r="A829">
        <f t="shared" si="78"/>
        <v>826</v>
      </c>
      <c r="B829">
        <f t="shared" si="75"/>
        <v>0</v>
      </c>
      <c r="C829">
        <f t="shared" si="74"/>
        <v>671</v>
      </c>
      <c r="D829">
        <f t="shared" si="79"/>
        <v>0</v>
      </c>
      <c r="E829">
        <f t="shared" si="76"/>
        <v>683</v>
      </c>
      <c r="F829">
        <f t="shared" si="77"/>
        <v>0</v>
      </c>
    </row>
    <row r="830" spans="1:6" x14ac:dyDescent="0.3">
      <c r="A830">
        <f t="shared" si="78"/>
        <v>827</v>
      </c>
      <c r="B830">
        <f t="shared" si="75"/>
        <v>0</v>
      </c>
      <c r="C830">
        <f t="shared" si="74"/>
        <v>672</v>
      </c>
      <c r="D830">
        <f t="shared" si="79"/>
        <v>0</v>
      </c>
      <c r="E830">
        <f t="shared" si="76"/>
        <v>684</v>
      </c>
      <c r="F830">
        <f t="shared" si="77"/>
        <v>0</v>
      </c>
    </row>
    <row r="831" spans="1:6" x14ac:dyDescent="0.3">
      <c r="A831">
        <f t="shared" si="78"/>
        <v>828</v>
      </c>
      <c r="B831">
        <f t="shared" si="75"/>
        <v>0</v>
      </c>
      <c r="C831">
        <f t="shared" si="74"/>
        <v>673</v>
      </c>
      <c r="D831">
        <f t="shared" si="79"/>
        <v>0</v>
      </c>
      <c r="E831">
        <f t="shared" si="76"/>
        <v>685</v>
      </c>
      <c r="F831">
        <f t="shared" si="77"/>
        <v>0</v>
      </c>
    </row>
    <row r="832" spans="1:6" x14ac:dyDescent="0.3">
      <c r="A832">
        <f t="shared" si="78"/>
        <v>829</v>
      </c>
      <c r="B832">
        <f t="shared" si="75"/>
        <v>0</v>
      </c>
      <c r="C832">
        <f t="shared" si="74"/>
        <v>674</v>
      </c>
      <c r="D832">
        <f t="shared" si="79"/>
        <v>0</v>
      </c>
      <c r="E832">
        <f t="shared" si="76"/>
        <v>686</v>
      </c>
      <c r="F832">
        <f t="shared" si="77"/>
        <v>0</v>
      </c>
    </row>
    <row r="833" spans="1:6" x14ac:dyDescent="0.3">
      <c r="A833">
        <f t="shared" si="78"/>
        <v>830</v>
      </c>
      <c r="B833">
        <f t="shared" si="75"/>
        <v>0</v>
      </c>
      <c r="C833">
        <f t="shared" si="74"/>
        <v>675</v>
      </c>
      <c r="D833">
        <f t="shared" si="79"/>
        <v>0</v>
      </c>
      <c r="E833">
        <f t="shared" si="76"/>
        <v>687</v>
      </c>
      <c r="F833">
        <f t="shared" si="77"/>
        <v>0</v>
      </c>
    </row>
    <row r="834" spans="1:6" x14ac:dyDescent="0.3">
      <c r="A834">
        <f t="shared" si="78"/>
        <v>831</v>
      </c>
      <c r="B834">
        <f t="shared" si="75"/>
        <v>0</v>
      </c>
      <c r="C834">
        <f t="shared" si="74"/>
        <v>676</v>
      </c>
      <c r="D834">
        <f t="shared" si="79"/>
        <v>0</v>
      </c>
      <c r="E834">
        <f t="shared" si="76"/>
        <v>688</v>
      </c>
      <c r="F834">
        <f t="shared" si="77"/>
        <v>0</v>
      </c>
    </row>
    <row r="835" spans="1:6" x14ac:dyDescent="0.3">
      <c r="A835">
        <f t="shared" si="78"/>
        <v>832</v>
      </c>
      <c r="B835">
        <f t="shared" si="75"/>
        <v>0</v>
      </c>
      <c r="C835">
        <f t="shared" ref="C835:C898" si="80">MAX(A835-$D$1,0)</f>
        <v>677</v>
      </c>
      <c r="D835">
        <f t="shared" si="79"/>
        <v>0</v>
      </c>
      <c r="E835">
        <f t="shared" si="76"/>
        <v>689</v>
      </c>
      <c r="F835">
        <f t="shared" si="77"/>
        <v>0</v>
      </c>
    </row>
    <row r="836" spans="1:6" x14ac:dyDescent="0.3">
      <c r="A836">
        <f t="shared" si="78"/>
        <v>833</v>
      </c>
      <c r="B836">
        <f t="shared" ref="B836:B899" si="81">_xlfn.POISSON.DIST(A836,$B$1,FALSE)</f>
        <v>0</v>
      </c>
      <c r="C836">
        <f t="shared" si="80"/>
        <v>678</v>
      </c>
      <c r="D836">
        <f t="shared" si="79"/>
        <v>0</v>
      </c>
      <c r="E836">
        <f t="shared" ref="E836:E899" si="82">MAX(A836-$F$1,0)</f>
        <v>690</v>
      </c>
      <c r="F836">
        <f t="shared" ref="F836:F899" si="83">B836*E836</f>
        <v>0</v>
      </c>
    </row>
    <row r="837" spans="1:6" x14ac:dyDescent="0.3">
      <c r="A837">
        <f t="shared" si="78"/>
        <v>834</v>
      </c>
      <c r="B837">
        <f t="shared" si="81"/>
        <v>0</v>
      </c>
      <c r="C837">
        <f t="shared" si="80"/>
        <v>679</v>
      </c>
      <c r="D837">
        <f t="shared" si="79"/>
        <v>0</v>
      </c>
      <c r="E837">
        <f t="shared" si="82"/>
        <v>691</v>
      </c>
      <c r="F837">
        <f t="shared" si="83"/>
        <v>0</v>
      </c>
    </row>
    <row r="838" spans="1:6" x14ac:dyDescent="0.3">
      <c r="A838">
        <f t="shared" si="78"/>
        <v>835</v>
      </c>
      <c r="B838">
        <f t="shared" si="81"/>
        <v>0</v>
      </c>
      <c r="C838">
        <f t="shared" si="80"/>
        <v>680</v>
      </c>
      <c r="D838">
        <f t="shared" si="79"/>
        <v>0</v>
      </c>
      <c r="E838">
        <f t="shared" si="82"/>
        <v>692</v>
      </c>
      <c r="F838">
        <f t="shared" si="83"/>
        <v>0</v>
      </c>
    </row>
    <row r="839" spans="1:6" x14ac:dyDescent="0.3">
      <c r="A839">
        <f t="shared" si="78"/>
        <v>836</v>
      </c>
      <c r="B839">
        <f t="shared" si="81"/>
        <v>0</v>
      </c>
      <c r="C839">
        <f t="shared" si="80"/>
        <v>681</v>
      </c>
      <c r="D839">
        <f t="shared" si="79"/>
        <v>0</v>
      </c>
      <c r="E839">
        <f t="shared" si="82"/>
        <v>693</v>
      </c>
      <c r="F839">
        <f t="shared" si="83"/>
        <v>0</v>
      </c>
    </row>
    <row r="840" spans="1:6" x14ac:dyDescent="0.3">
      <c r="A840">
        <f t="shared" si="78"/>
        <v>837</v>
      </c>
      <c r="B840">
        <f t="shared" si="81"/>
        <v>0</v>
      </c>
      <c r="C840">
        <f t="shared" si="80"/>
        <v>682</v>
      </c>
      <c r="D840">
        <f t="shared" si="79"/>
        <v>0</v>
      </c>
      <c r="E840">
        <f t="shared" si="82"/>
        <v>694</v>
      </c>
      <c r="F840">
        <f t="shared" si="83"/>
        <v>0</v>
      </c>
    </row>
    <row r="841" spans="1:6" x14ac:dyDescent="0.3">
      <c r="A841">
        <f t="shared" si="78"/>
        <v>838</v>
      </c>
      <c r="B841">
        <f t="shared" si="81"/>
        <v>0</v>
      </c>
      <c r="C841">
        <f t="shared" si="80"/>
        <v>683</v>
      </c>
      <c r="D841">
        <f t="shared" si="79"/>
        <v>0</v>
      </c>
      <c r="E841">
        <f t="shared" si="82"/>
        <v>695</v>
      </c>
      <c r="F841">
        <f t="shared" si="83"/>
        <v>0</v>
      </c>
    </row>
    <row r="842" spans="1:6" x14ac:dyDescent="0.3">
      <c r="A842">
        <f t="shared" si="78"/>
        <v>839</v>
      </c>
      <c r="B842">
        <f t="shared" si="81"/>
        <v>0</v>
      </c>
      <c r="C842">
        <f t="shared" si="80"/>
        <v>684</v>
      </c>
      <c r="D842">
        <f t="shared" si="79"/>
        <v>0</v>
      </c>
      <c r="E842">
        <f t="shared" si="82"/>
        <v>696</v>
      </c>
      <c r="F842">
        <f t="shared" si="83"/>
        <v>0</v>
      </c>
    </row>
    <row r="843" spans="1:6" x14ac:dyDescent="0.3">
      <c r="A843">
        <f t="shared" si="78"/>
        <v>840</v>
      </c>
      <c r="B843">
        <f t="shared" si="81"/>
        <v>0</v>
      </c>
      <c r="C843">
        <f t="shared" si="80"/>
        <v>685</v>
      </c>
      <c r="D843">
        <f t="shared" si="79"/>
        <v>0</v>
      </c>
      <c r="E843">
        <f t="shared" si="82"/>
        <v>697</v>
      </c>
      <c r="F843">
        <f t="shared" si="83"/>
        <v>0</v>
      </c>
    </row>
    <row r="844" spans="1:6" x14ac:dyDescent="0.3">
      <c r="A844">
        <f t="shared" si="78"/>
        <v>841</v>
      </c>
      <c r="B844">
        <f t="shared" si="81"/>
        <v>0</v>
      </c>
      <c r="C844">
        <f t="shared" si="80"/>
        <v>686</v>
      </c>
      <c r="D844">
        <f t="shared" si="79"/>
        <v>0</v>
      </c>
      <c r="E844">
        <f t="shared" si="82"/>
        <v>698</v>
      </c>
      <c r="F844">
        <f t="shared" si="83"/>
        <v>0</v>
      </c>
    </row>
    <row r="845" spans="1:6" x14ac:dyDescent="0.3">
      <c r="A845">
        <f t="shared" si="78"/>
        <v>842</v>
      </c>
      <c r="B845">
        <f t="shared" si="81"/>
        <v>0</v>
      </c>
      <c r="C845">
        <f t="shared" si="80"/>
        <v>687</v>
      </c>
      <c r="D845">
        <f t="shared" si="79"/>
        <v>0</v>
      </c>
      <c r="E845">
        <f t="shared" si="82"/>
        <v>699</v>
      </c>
      <c r="F845">
        <f t="shared" si="83"/>
        <v>0</v>
      </c>
    </row>
    <row r="846" spans="1:6" x14ac:dyDescent="0.3">
      <c r="A846">
        <f t="shared" si="78"/>
        <v>843</v>
      </c>
      <c r="B846">
        <f t="shared" si="81"/>
        <v>0</v>
      </c>
      <c r="C846">
        <f t="shared" si="80"/>
        <v>688</v>
      </c>
      <c r="D846">
        <f t="shared" si="79"/>
        <v>0</v>
      </c>
      <c r="E846">
        <f t="shared" si="82"/>
        <v>700</v>
      </c>
      <c r="F846">
        <f t="shared" si="83"/>
        <v>0</v>
      </c>
    </row>
    <row r="847" spans="1:6" x14ac:dyDescent="0.3">
      <c r="A847">
        <f t="shared" si="78"/>
        <v>844</v>
      </c>
      <c r="B847">
        <f t="shared" si="81"/>
        <v>0</v>
      </c>
      <c r="C847">
        <f t="shared" si="80"/>
        <v>689</v>
      </c>
      <c r="D847">
        <f t="shared" si="79"/>
        <v>0</v>
      </c>
      <c r="E847">
        <f t="shared" si="82"/>
        <v>701</v>
      </c>
      <c r="F847">
        <f t="shared" si="83"/>
        <v>0</v>
      </c>
    </row>
    <row r="848" spans="1:6" x14ac:dyDescent="0.3">
      <c r="A848">
        <f t="shared" si="78"/>
        <v>845</v>
      </c>
      <c r="B848">
        <f t="shared" si="81"/>
        <v>0</v>
      </c>
      <c r="C848">
        <f t="shared" si="80"/>
        <v>690</v>
      </c>
      <c r="D848">
        <f t="shared" si="79"/>
        <v>0</v>
      </c>
      <c r="E848">
        <f t="shared" si="82"/>
        <v>702</v>
      </c>
      <c r="F848">
        <f t="shared" si="83"/>
        <v>0</v>
      </c>
    </row>
    <row r="849" spans="1:6" x14ac:dyDescent="0.3">
      <c r="A849">
        <f t="shared" si="78"/>
        <v>846</v>
      </c>
      <c r="B849">
        <f t="shared" si="81"/>
        <v>0</v>
      </c>
      <c r="C849">
        <f t="shared" si="80"/>
        <v>691</v>
      </c>
      <c r="D849">
        <f t="shared" si="79"/>
        <v>0</v>
      </c>
      <c r="E849">
        <f t="shared" si="82"/>
        <v>703</v>
      </c>
      <c r="F849">
        <f t="shared" si="83"/>
        <v>0</v>
      </c>
    </row>
    <row r="850" spans="1:6" x14ac:dyDescent="0.3">
      <c r="A850">
        <f t="shared" si="78"/>
        <v>847</v>
      </c>
      <c r="B850">
        <f t="shared" si="81"/>
        <v>0</v>
      </c>
      <c r="C850">
        <f t="shared" si="80"/>
        <v>692</v>
      </c>
      <c r="D850">
        <f t="shared" si="79"/>
        <v>0</v>
      </c>
      <c r="E850">
        <f t="shared" si="82"/>
        <v>704</v>
      </c>
      <c r="F850">
        <f t="shared" si="83"/>
        <v>0</v>
      </c>
    </row>
    <row r="851" spans="1:6" x14ac:dyDescent="0.3">
      <c r="A851">
        <f t="shared" si="78"/>
        <v>848</v>
      </c>
      <c r="B851">
        <f t="shared" si="81"/>
        <v>0</v>
      </c>
      <c r="C851">
        <f t="shared" si="80"/>
        <v>693</v>
      </c>
      <c r="D851">
        <f t="shared" si="79"/>
        <v>0</v>
      </c>
      <c r="E851">
        <f t="shared" si="82"/>
        <v>705</v>
      </c>
      <c r="F851">
        <f t="shared" si="83"/>
        <v>0</v>
      </c>
    </row>
    <row r="852" spans="1:6" x14ac:dyDescent="0.3">
      <c r="A852">
        <f t="shared" si="78"/>
        <v>849</v>
      </c>
      <c r="B852">
        <f t="shared" si="81"/>
        <v>0</v>
      </c>
      <c r="C852">
        <f t="shared" si="80"/>
        <v>694</v>
      </c>
      <c r="D852">
        <f t="shared" si="79"/>
        <v>0</v>
      </c>
      <c r="E852">
        <f t="shared" si="82"/>
        <v>706</v>
      </c>
      <c r="F852">
        <f t="shared" si="83"/>
        <v>0</v>
      </c>
    </row>
    <row r="853" spans="1:6" x14ac:dyDescent="0.3">
      <c r="A853">
        <f t="shared" si="78"/>
        <v>850</v>
      </c>
      <c r="B853">
        <f t="shared" si="81"/>
        <v>0</v>
      </c>
      <c r="C853">
        <f t="shared" si="80"/>
        <v>695</v>
      </c>
      <c r="D853">
        <f t="shared" si="79"/>
        <v>0</v>
      </c>
      <c r="E853">
        <f t="shared" si="82"/>
        <v>707</v>
      </c>
      <c r="F853">
        <f t="shared" si="83"/>
        <v>0</v>
      </c>
    </row>
    <row r="854" spans="1:6" x14ac:dyDescent="0.3">
      <c r="A854">
        <f t="shared" si="78"/>
        <v>851</v>
      </c>
      <c r="B854">
        <f t="shared" si="81"/>
        <v>0</v>
      </c>
      <c r="C854">
        <f t="shared" si="80"/>
        <v>696</v>
      </c>
      <c r="D854">
        <f t="shared" si="79"/>
        <v>0</v>
      </c>
      <c r="E854">
        <f t="shared" si="82"/>
        <v>708</v>
      </c>
      <c r="F854">
        <f t="shared" si="83"/>
        <v>0</v>
      </c>
    </row>
    <row r="855" spans="1:6" x14ac:dyDescent="0.3">
      <c r="A855">
        <f t="shared" si="78"/>
        <v>852</v>
      </c>
      <c r="B855">
        <f t="shared" si="81"/>
        <v>0</v>
      </c>
      <c r="C855">
        <f t="shared" si="80"/>
        <v>697</v>
      </c>
      <c r="D855">
        <f t="shared" si="79"/>
        <v>0</v>
      </c>
      <c r="E855">
        <f t="shared" si="82"/>
        <v>709</v>
      </c>
      <c r="F855">
        <f t="shared" si="83"/>
        <v>0</v>
      </c>
    </row>
    <row r="856" spans="1:6" x14ac:dyDescent="0.3">
      <c r="A856">
        <f t="shared" si="78"/>
        <v>853</v>
      </c>
      <c r="B856">
        <f t="shared" si="81"/>
        <v>0</v>
      </c>
      <c r="C856">
        <f t="shared" si="80"/>
        <v>698</v>
      </c>
      <c r="D856">
        <f t="shared" si="79"/>
        <v>0</v>
      </c>
      <c r="E856">
        <f t="shared" si="82"/>
        <v>710</v>
      </c>
      <c r="F856">
        <f t="shared" si="83"/>
        <v>0</v>
      </c>
    </row>
    <row r="857" spans="1:6" x14ac:dyDescent="0.3">
      <c r="A857">
        <f t="shared" si="78"/>
        <v>854</v>
      </c>
      <c r="B857">
        <f t="shared" si="81"/>
        <v>0</v>
      </c>
      <c r="C857">
        <f t="shared" si="80"/>
        <v>699</v>
      </c>
      <c r="D857">
        <f t="shared" si="79"/>
        <v>0</v>
      </c>
      <c r="E857">
        <f t="shared" si="82"/>
        <v>711</v>
      </c>
      <c r="F857">
        <f t="shared" si="83"/>
        <v>0</v>
      </c>
    </row>
    <row r="858" spans="1:6" x14ac:dyDescent="0.3">
      <c r="A858">
        <f t="shared" si="78"/>
        <v>855</v>
      </c>
      <c r="B858">
        <f t="shared" si="81"/>
        <v>0</v>
      </c>
      <c r="C858">
        <f t="shared" si="80"/>
        <v>700</v>
      </c>
      <c r="D858">
        <f t="shared" si="79"/>
        <v>0</v>
      </c>
      <c r="E858">
        <f t="shared" si="82"/>
        <v>712</v>
      </c>
      <c r="F858">
        <f t="shared" si="83"/>
        <v>0</v>
      </c>
    </row>
    <row r="859" spans="1:6" x14ac:dyDescent="0.3">
      <c r="A859">
        <f t="shared" si="78"/>
        <v>856</v>
      </c>
      <c r="B859">
        <f t="shared" si="81"/>
        <v>0</v>
      </c>
      <c r="C859">
        <f t="shared" si="80"/>
        <v>701</v>
      </c>
      <c r="D859">
        <f t="shared" si="79"/>
        <v>0</v>
      </c>
      <c r="E859">
        <f t="shared" si="82"/>
        <v>713</v>
      </c>
      <c r="F859">
        <f t="shared" si="83"/>
        <v>0</v>
      </c>
    </row>
    <row r="860" spans="1:6" x14ac:dyDescent="0.3">
      <c r="A860">
        <f t="shared" si="78"/>
        <v>857</v>
      </c>
      <c r="B860">
        <f t="shared" si="81"/>
        <v>0</v>
      </c>
      <c r="C860">
        <f t="shared" si="80"/>
        <v>702</v>
      </c>
      <c r="D860">
        <f t="shared" si="79"/>
        <v>0</v>
      </c>
      <c r="E860">
        <f t="shared" si="82"/>
        <v>714</v>
      </c>
      <c r="F860">
        <f t="shared" si="83"/>
        <v>0</v>
      </c>
    </row>
    <row r="861" spans="1:6" x14ac:dyDescent="0.3">
      <c r="A861">
        <f t="shared" si="78"/>
        <v>858</v>
      </c>
      <c r="B861">
        <f t="shared" si="81"/>
        <v>0</v>
      </c>
      <c r="C861">
        <f t="shared" si="80"/>
        <v>703</v>
      </c>
      <c r="D861">
        <f t="shared" si="79"/>
        <v>0</v>
      </c>
      <c r="E861">
        <f t="shared" si="82"/>
        <v>715</v>
      </c>
      <c r="F861">
        <f t="shared" si="83"/>
        <v>0</v>
      </c>
    </row>
    <row r="862" spans="1:6" x14ac:dyDescent="0.3">
      <c r="A862">
        <f t="shared" si="78"/>
        <v>859</v>
      </c>
      <c r="B862">
        <f t="shared" si="81"/>
        <v>0</v>
      </c>
      <c r="C862">
        <f t="shared" si="80"/>
        <v>704</v>
      </c>
      <c r="D862">
        <f t="shared" si="79"/>
        <v>0</v>
      </c>
      <c r="E862">
        <f t="shared" si="82"/>
        <v>716</v>
      </c>
      <c r="F862">
        <f t="shared" si="83"/>
        <v>0</v>
      </c>
    </row>
    <row r="863" spans="1:6" x14ac:dyDescent="0.3">
      <c r="A863">
        <f t="shared" si="78"/>
        <v>860</v>
      </c>
      <c r="B863">
        <f t="shared" si="81"/>
        <v>0</v>
      </c>
      <c r="C863">
        <f t="shared" si="80"/>
        <v>705</v>
      </c>
      <c r="D863">
        <f t="shared" si="79"/>
        <v>0</v>
      </c>
      <c r="E863">
        <f t="shared" si="82"/>
        <v>717</v>
      </c>
      <c r="F863">
        <f t="shared" si="83"/>
        <v>0</v>
      </c>
    </row>
    <row r="864" spans="1:6" x14ac:dyDescent="0.3">
      <c r="A864">
        <f t="shared" si="78"/>
        <v>861</v>
      </c>
      <c r="B864">
        <f t="shared" si="81"/>
        <v>0</v>
      </c>
      <c r="C864">
        <f t="shared" si="80"/>
        <v>706</v>
      </c>
      <c r="D864">
        <f t="shared" si="79"/>
        <v>0</v>
      </c>
      <c r="E864">
        <f t="shared" si="82"/>
        <v>718</v>
      </c>
      <c r="F864">
        <f t="shared" si="83"/>
        <v>0</v>
      </c>
    </row>
    <row r="865" spans="1:6" x14ac:dyDescent="0.3">
      <c r="A865">
        <f t="shared" si="78"/>
        <v>862</v>
      </c>
      <c r="B865">
        <f t="shared" si="81"/>
        <v>0</v>
      </c>
      <c r="C865">
        <f t="shared" si="80"/>
        <v>707</v>
      </c>
      <c r="D865">
        <f t="shared" si="79"/>
        <v>0</v>
      </c>
      <c r="E865">
        <f t="shared" si="82"/>
        <v>719</v>
      </c>
      <c r="F865">
        <f t="shared" si="83"/>
        <v>0</v>
      </c>
    </row>
    <row r="866" spans="1:6" x14ac:dyDescent="0.3">
      <c r="A866">
        <f t="shared" si="78"/>
        <v>863</v>
      </c>
      <c r="B866">
        <f t="shared" si="81"/>
        <v>0</v>
      </c>
      <c r="C866">
        <f t="shared" si="80"/>
        <v>708</v>
      </c>
      <c r="D866">
        <f t="shared" si="79"/>
        <v>0</v>
      </c>
      <c r="E866">
        <f t="shared" si="82"/>
        <v>720</v>
      </c>
      <c r="F866">
        <f t="shared" si="83"/>
        <v>0</v>
      </c>
    </row>
    <row r="867" spans="1:6" x14ac:dyDescent="0.3">
      <c r="A867">
        <f t="shared" si="78"/>
        <v>864</v>
      </c>
      <c r="B867">
        <f t="shared" si="81"/>
        <v>0</v>
      </c>
      <c r="C867">
        <f t="shared" si="80"/>
        <v>709</v>
      </c>
      <c r="D867">
        <f t="shared" si="79"/>
        <v>0</v>
      </c>
      <c r="E867">
        <f t="shared" si="82"/>
        <v>721</v>
      </c>
      <c r="F867">
        <f t="shared" si="83"/>
        <v>0</v>
      </c>
    </row>
    <row r="868" spans="1:6" x14ac:dyDescent="0.3">
      <c r="A868">
        <f t="shared" si="78"/>
        <v>865</v>
      </c>
      <c r="B868">
        <f t="shared" si="81"/>
        <v>0</v>
      </c>
      <c r="C868">
        <f t="shared" si="80"/>
        <v>710</v>
      </c>
      <c r="D868">
        <f t="shared" si="79"/>
        <v>0</v>
      </c>
      <c r="E868">
        <f t="shared" si="82"/>
        <v>722</v>
      </c>
      <c r="F868">
        <f t="shared" si="83"/>
        <v>0</v>
      </c>
    </row>
    <row r="869" spans="1:6" x14ac:dyDescent="0.3">
      <c r="A869">
        <f t="shared" si="78"/>
        <v>866</v>
      </c>
      <c r="B869">
        <f t="shared" si="81"/>
        <v>0</v>
      </c>
      <c r="C869">
        <f t="shared" si="80"/>
        <v>711</v>
      </c>
      <c r="D869">
        <f t="shared" si="79"/>
        <v>0</v>
      </c>
      <c r="E869">
        <f t="shared" si="82"/>
        <v>723</v>
      </c>
      <c r="F869">
        <f t="shared" si="83"/>
        <v>0</v>
      </c>
    </row>
    <row r="870" spans="1:6" x14ac:dyDescent="0.3">
      <c r="A870">
        <f t="shared" si="78"/>
        <v>867</v>
      </c>
      <c r="B870">
        <f t="shared" si="81"/>
        <v>0</v>
      </c>
      <c r="C870">
        <f t="shared" si="80"/>
        <v>712</v>
      </c>
      <c r="D870">
        <f t="shared" si="79"/>
        <v>0</v>
      </c>
      <c r="E870">
        <f t="shared" si="82"/>
        <v>724</v>
      </c>
      <c r="F870">
        <f t="shared" si="83"/>
        <v>0</v>
      </c>
    </row>
    <row r="871" spans="1:6" x14ac:dyDescent="0.3">
      <c r="A871">
        <f t="shared" si="78"/>
        <v>868</v>
      </c>
      <c r="B871">
        <f t="shared" si="81"/>
        <v>0</v>
      </c>
      <c r="C871">
        <f t="shared" si="80"/>
        <v>713</v>
      </c>
      <c r="D871">
        <f t="shared" si="79"/>
        <v>0</v>
      </c>
      <c r="E871">
        <f t="shared" si="82"/>
        <v>725</v>
      </c>
      <c r="F871">
        <f t="shared" si="83"/>
        <v>0</v>
      </c>
    </row>
    <row r="872" spans="1:6" x14ac:dyDescent="0.3">
      <c r="A872">
        <f t="shared" si="78"/>
        <v>869</v>
      </c>
      <c r="B872">
        <f t="shared" si="81"/>
        <v>0</v>
      </c>
      <c r="C872">
        <f t="shared" si="80"/>
        <v>714</v>
      </c>
      <c r="D872">
        <f t="shared" si="79"/>
        <v>0</v>
      </c>
      <c r="E872">
        <f t="shared" si="82"/>
        <v>726</v>
      </c>
      <c r="F872">
        <f t="shared" si="83"/>
        <v>0</v>
      </c>
    </row>
    <row r="873" spans="1:6" x14ac:dyDescent="0.3">
      <c r="A873">
        <f t="shared" si="78"/>
        <v>870</v>
      </c>
      <c r="B873">
        <f t="shared" si="81"/>
        <v>0</v>
      </c>
      <c r="C873">
        <f t="shared" si="80"/>
        <v>715</v>
      </c>
      <c r="D873">
        <f t="shared" si="79"/>
        <v>0</v>
      </c>
      <c r="E873">
        <f t="shared" si="82"/>
        <v>727</v>
      </c>
      <c r="F873">
        <f t="shared" si="83"/>
        <v>0</v>
      </c>
    </row>
    <row r="874" spans="1:6" x14ac:dyDescent="0.3">
      <c r="A874">
        <f t="shared" si="78"/>
        <v>871</v>
      </c>
      <c r="B874">
        <f t="shared" si="81"/>
        <v>0</v>
      </c>
      <c r="C874">
        <f t="shared" si="80"/>
        <v>716</v>
      </c>
      <c r="D874">
        <f t="shared" si="79"/>
        <v>0</v>
      </c>
      <c r="E874">
        <f t="shared" si="82"/>
        <v>728</v>
      </c>
      <c r="F874">
        <f t="shared" si="83"/>
        <v>0</v>
      </c>
    </row>
    <row r="875" spans="1:6" x14ac:dyDescent="0.3">
      <c r="A875">
        <f t="shared" ref="A875:A938" si="84">A874+1</f>
        <v>872</v>
      </c>
      <c r="B875">
        <f t="shared" si="81"/>
        <v>0</v>
      </c>
      <c r="C875">
        <f t="shared" si="80"/>
        <v>717</v>
      </c>
      <c r="D875">
        <f t="shared" ref="D875:D938" si="85">B875*C875</f>
        <v>0</v>
      </c>
      <c r="E875">
        <f t="shared" si="82"/>
        <v>729</v>
      </c>
      <c r="F875">
        <f t="shared" si="83"/>
        <v>0</v>
      </c>
    </row>
    <row r="876" spans="1:6" x14ac:dyDescent="0.3">
      <c r="A876">
        <f t="shared" si="84"/>
        <v>873</v>
      </c>
      <c r="B876">
        <f t="shared" si="81"/>
        <v>0</v>
      </c>
      <c r="C876">
        <f t="shared" si="80"/>
        <v>718</v>
      </c>
      <c r="D876">
        <f t="shared" si="85"/>
        <v>0</v>
      </c>
      <c r="E876">
        <f t="shared" si="82"/>
        <v>730</v>
      </c>
      <c r="F876">
        <f t="shared" si="83"/>
        <v>0</v>
      </c>
    </row>
    <row r="877" spans="1:6" x14ac:dyDescent="0.3">
      <c r="A877">
        <f t="shared" si="84"/>
        <v>874</v>
      </c>
      <c r="B877">
        <f t="shared" si="81"/>
        <v>0</v>
      </c>
      <c r="C877">
        <f t="shared" si="80"/>
        <v>719</v>
      </c>
      <c r="D877">
        <f t="shared" si="85"/>
        <v>0</v>
      </c>
      <c r="E877">
        <f t="shared" si="82"/>
        <v>731</v>
      </c>
      <c r="F877">
        <f t="shared" si="83"/>
        <v>0</v>
      </c>
    </row>
    <row r="878" spans="1:6" x14ac:dyDescent="0.3">
      <c r="A878">
        <f t="shared" si="84"/>
        <v>875</v>
      </c>
      <c r="B878">
        <f t="shared" si="81"/>
        <v>0</v>
      </c>
      <c r="C878">
        <f t="shared" si="80"/>
        <v>720</v>
      </c>
      <c r="D878">
        <f t="shared" si="85"/>
        <v>0</v>
      </c>
      <c r="E878">
        <f t="shared" si="82"/>
        <v>732</v>
      </c>
      <c r="F878">
        <f t="shared" si="83"/>
        <v>0</v>
      </c>
    </row>
    <row r="879" spans="1:6" x14ac:dyDescent="0.3">
      <c r="A879">
        <f t="shared" si="84"/>
        <v>876</v>
      </c>
      <c r="B879">
        <f t="shared" si="81"/>
        <v>0</v>
      </c>
      <c r="C879">
        <f t="shared" si="80"/>
        <v>721</v>
      </c>
      <c r="D879">
        <f t="shared" si="85"/>
        <v>0</v>
      </c>
      <c r="E879">
        <f t="shared" si="82"/>
        <v>733</v>
      </c>
      <c r="F879">
        <f t="shared" si="83"/>
        <v>0</v>
      </c>
    </row>
    <row r="880" spans="1:6" x14ac:dyDescent="0.3">
      <c r="A880">
        <f t="shared" si="84"/>
        <v>877</v>
      </c>
      <c r="B880">
        <f t="shared" si="81"/>
        <v>0</v>
      </c>
      <c r="C880">
        <f t="shared" si="80"/>
        <v>722</v>
      </c>
      <c r="D880">
        <f t="shared" si="85"/>
        <v>0</v>
      </c>
      <c r="E880">
        <f t="shared" si="82"/>
        <v>734</v>
      </c>
      <c r="F880">
        <f t="shared" si="83"/>
        <v>0</v>
      </c>
    </row>
    <row r="881" spans="1:6" x14ac:dyDescent="0.3">
      <c r="A881">
        <f t="shared" si="84"/>
        <v>878</v>
      </c>
      <c r="B881">
        <f t="shared" si="81"/>
        <v>0</v>
      </c>
      <c r="C881">
        <f t="shared" si="80"/>
        <v>723</v>
      </c>
      <c r="D881">
        <f t="shared" si="85"/>
        <v>0</v>
      </c>
      <c r="E881">
        <f t="shared" si="82"/>
        <v>735</v>
      </c>
      <c r="F881">
        <f t="shared" si="83"/>
        <v>0</v>
      </c>
    </row>
    <row r="882" spans="1:6" x14ac:dyDescent="0.3">
      <c r="A882">
        <f t="shared" si="84"/>
        <v>879</v>
      </c>
      <c r="B882">
        <f t="shared" si="81"/>
        <v>0</v>
      </c>
      <c r="C882">
        <f t="shared" si="80"/>
        <v>724</v>
      </c>
      <c r="D882">
        <f t="shared" si="85"/>
        <v>0</v>
      </c>
      <c r="E882">
        <f t="shared" si="82"/>
        <v>736</v>
      </c>
      <c r="F882">
        <f t="shared" si="83"/>
        <v>0</v>
      </c>
    </row>
    <row r="883" spans="1:6" x14ac:dyDescent="0.3">
      <c r="A883">
        <f t="shared" si="84"/>
        <v>880</v>
      </c>
      <c r="B883">
        <f t="shared" si="81"/>
        <v>0</v>
      </c>
      <c r="C883">
        <f t="shared" si="80"/>
        <v>725</v>
      </c>
      <c r="D883">
        <f t="shared" si="85"/>
        <v>0</v>
      </c>
      <c r="E883">
        <f t="shared" si="82"/>
        <v>737</v>
      </c>
      <c r="F883">
        <f t="shared" si="83"/>
        <v>0</v>
      </c>
    </row>
    <row r="884" spans="1:6" x14ac:dyDescent="0.3">
      <c r="A884">
        <f t="shared" si="84"/>
        <v>881</v>
      </c>
      <c r="B884">
        <f t="shared" si="81"/>
        <v>0</v>
      </c>
      <c r="C884">
        <f t="shared" si="80"/>
        <v>726</v>
      </c>
      <c r="D884">
        <f t="shared" si="85"/>
        <v>0</v>
      </c>
      <c r="E884">
        <f t="shared" si="82"/>
        <v>738</v>
      </c>
      <c r="F884">
        <f t="shared" si="83"/>
        <v>0</v>
      </c>
    </row>
    <row r="885" spans="1:6" x14ac:dyDescent="0.3">
      <c r="A885">
        <f t="shared" si="84"/>
        <v>882</v>
      </c>
      <c r="B885">
        <f t="shared" si="81"/>
        <v>0</v>
      </c>
      <c r="C885">
        <f t="shared" si="80"/>
        <v>727</v>
      </c>
      <c r="D885">
        <f t="shared" si="85"/>
        <v>0</v>
      </c>
      <c r="E885">
        <f t="shared" si="82"/>
        <v>739</v>
      </c>
      <c r="F885">
        <f t="shared" si="83"/>
        <v>0</v>
      </c>
    </row>
    <row r="886" spans="1:6" x14ac:dyDescent="0.3">
      <c r="A886">
        <f t="shared" si="84"/>
        <v>883</v>
      </c>
      <c r="B886">
        <f t="shared" si="81"/>
        <v>0</v>
      </c>
      <c r="C886">
        <f t="shared" si="80"/>
        <v>728</v>
      </c>
      <c r="D886">
        <f t="shared" si="85"/>
        <v>0</v>
      </c>
      <c r="E886">
        <f t="shared" si="82"/>
        <v>740</v>
      </c>
      <c r="F886">
        <f t="shared" si="83"/>
        <v>0</v>
      </c>
    </row>
    <row r="887" spans="1:6" x14ac:dyDescent="0.3">
      <c r="A887">
        <f t="shared" si="84"/>
        <v>884</v>
      </c>
      <c r="B887">
        <f t="shared" si="81"/>
        <v>0</v>
      </c>
      <c r="C887">
        <f t="shared" si="80"/>
        <v>729</v>
      </c>
      <c r="D887">
        <f t="shared" si="85"/>
        <v>0</v>
      </c>
      <c r="E887">
        <f t="shared" si="82"/>
        <v>741</v>
      </c>
      <c r="F887">
        <f t="shared" si="83"/>
        <v>0</v>
      </c>
    </row>
    <row r="888" spans="1:6" x14ac:dyDescent="0.3">
      <c r="A888">
        <f t="shared" si="84"/>
        <v>885</v>
      </c>
      <c r="B888">
        <f t="shared" si="81"/>
        <v>0</v>
      </c>
      <c r="C888">
        <f t="shared" si="80"/>
        <v>730</v>
      </c>
      <c r="D888">
        <f t="shared" si="85"/>
        <v>0</v>
      </c>
      <c r="E888">
        <f t="shared" si="82"/>
        <v>742</v>
      </c>
      <c r="F888">
        <f t="shared" si="83"/>
        <v>0</v>
      </c>
    </row>
    <row r="889" spans="1:6" x14ac:dyDescent="0.3">
      <c r="A889">
        <f t="shared" si="84"/>
        <v>886</v>
      </c>
      <c r="B889">
        <f t="shared" si="81"/>
        <v>0</v>
      </c>
      <c r="C889">
        <f t="shared" si="80"/>
        <v>731</v>
      </c>
      <c r="D889">
        <f t="shared" si="85"/>
        <v>0</v>
      </c>
      <c r="E889">
        <f t="shared" si="82"/>
        <v>743</v>
      </c>
      <c r="F889">
        <f t="shared" si="83"/>
        <v>0</v>
      </c>
    </row>
    <row r="890" spans="1:6" x14ac:dyDescent="0.3">
      <c r="A890">
        <f t="shared" si="84"/>
        <v>887</v>
      </c>
      <c r="B890">
        <f t="shared" si="81"/>
        <v>0</v>
      </c>
      <c r="C890">
        <f t="shared" si="80"/>
        <v>732</v>
      </c>
      <c r="D890">
        <f t="shared" si="85"/>
        <v>0</v>
      </c>
      <c r="E890">
        <f t="shared" si="82"/>
        <v>744</v>
      </c>
      <c r="F890">
        <f t="shared" si="83"/>
        <v>0</v>
      </c>
    </row>
    <row r="891" spans="1:6" x14ac:dyDescent="0.3">
      <c r="A891">
        <f t="shared" si="84"/>
        <v>888</v>
      </c>
      <c r="B891">
        <f t="shared" si="81"/>
        <v>0</v>
      </c>
      <c r="C891">
        <f t="shared" si="80"/>
        <v>733</v>
      </c>
      <c r="D891">
        <f t="shared" si="85"/>
        <v>0</v>
      </c>
      <c r="E891">
        <f t="shared" si="82"/>
        <v>745</v>
      </c>
      <c r="F891">
        <f t="shared" si="83"/>
        <v>0</v>
      </c>
    </row>
    <row r="892" spans="1:6" x14ac:dyDescent="0.3">
      <c r="A892">
        <f t="shared" si="84"/>
        <v>889</v>
      </c>
      <c r="B892">
        <f t="shared" si="81"/>
        <v>0</v>
      </c>
      <c r="C892">
        <f t="shared" si="80"/>
        <v>734</v>
      </c>
      <c r="D892">
        <f t="shared" si="85"/>
        <v>0</v>
      </c>
      <c r="E892">
        <f t="shared" si="82"/>
        <v>746</v>
      </c>
      <c r="F892">
        <f t="shared" si="83"/>
        <v>0</v>
      </c>
    </row>
    <row r="893" spans="1:6" x14ac:dyDescent="0.3">
      <c r="A893">
        <f t="shared" si="84"/>
        <v>890</v>
      </c>
      <c r="B893">
        <f t="shared" si="81"/>
        <v>0</v>
      </c>
      <c r="C893">
        <f t="shared" si="80"/>
        <v>735</v>
      </c>
      <c r="D893">
        <f t="shared" si="85"/>
        <v>0</v>
      </c>
      <c r="E893">
        <f t="shared" si="82"/>
        <v>747</v>
      </c>
      <c r="F893">
        <f t="shared" si="83"/>
        <v>0</v>
      </c>
    </row>
    <row r="894" spans="1:6" x14ac:dyDescent="0.3">
      <c r="A894">
        <f t="shared" si="84"/>
        <v>891</v>
      </c>
      <c r="B894">
        <f t="shared" si="81"/>
        <v>0</v>
      </c>
      <c r="C894">
        <f t="shared" si="80"/>
        <v>736</v>
      </c>
      <c r="D894">
        <f t="shared" si="85"/>
        <v>0</v>
      </c>
      <c r="E894">
        <f t="shared" si="82"/>
        <v>748</v>
      </c>
      <c r="F894">
        <f t="shared" si="83"/>
        <v>0</v>
      </c>
    </row>
    <row r="895" spans="1:6" x14ac:dyDescent="0.3">
      <c r="A895">
        <f t="shared" si="84"/>
        <v>892</v>
      </c>
      <c r="B895">
        <f t="shared" si="81"/>
        <v>0</v>
      </c>
      <c r="C895">
        <f t="shared" si="80"/>
        <v>737</v>
      </c>
      <c r="D895">
        <f t="shared" si="85"/>
        <v>0</v>
      </c>
      <c r="E895">
        <f t="shared" si="82"/>
        <v>749</v>
      </c>
      <c r="F895">
        <f t="shared" si="83"/>
        <v>0</v>
      </c>
    </row>
    <row r="896" spans="1:6" x14ac:dyDescent="0.3">
      <c r="A896">
        <f t="shared" si="84"/>
        <v>893</v>
      </c>
      <c r="B896">
        <f t="shared" si="81"/>
        <v>0</v>
      </c>
      <c r="C896">
        <f t="shared" si="80"/>
        <v>738</v>
      </c>
      <c r="D896">
        <f t="shared" si="85"/>
        <v>0</v>
      </c>
      <c r="E896">
        <f t="shared" si="82"/>
        <v>750</v>
      </c>
      <c r="F896">
        <f t="shared" si="83"/>
        <v>0</v>
      </c>
    </row>
    <row r="897" spans="1:6" x14ac:dyDescent="0.3">
      <c r="A897">
        <f t="shared" si="84"/>
        <v>894</v>
      </c>
      <c r="B897">
        <f t="shared" si="81"/>
        <v>0</v>
      </c>
      <c r="C897">
        <f t="shared" si="80"/>
        <v>739</v>
      </c>
      <c r="D897">
        <f t="shared" si="85"/>
        <v>0</v>
      </c>
      <c r="E897">
        <f t="shared" si="82"/>
        <v>751</v>
      </c>
      <c r="F897">
        <f t="shared" si="83"/>
        <v>0</v>
      </c>
    </row>
    <row r="898" spans="1:6" x14ac:dyDescent="0.3">
      <c r="A898">
        <f t="shared" si="84"/>
        <v>895</v>
      </c>
      <c r="B898">
        <f t="shared" si="81"/>
        <v>0</v>
      </c>
      <c r="C898">
        <f t="shared" si="80"/>
        <v>740</v>
      </c>
      <c r="D898">
        <f t="shared" si="85"/>
        <v>0</v>
      </c>
      <c r="E898">
        <f t="shared" si="82"/>
        <v>752</v>
      </c>
      <c r="F898">
        <f t="shared" si="83"/>
        <v>0</v>
      </c>
    </row>
    <row r="899" spans="1:6" x14ac:dyDescent="0.3">
      <c r="A899">
        <f t="shared" si="84"/>
        <v>896</v>
      </c>
      <c r="B899">
        <f t="shared" si="81"/>
        <v>0</v>
      </c>
      <c r="C899">
        <f t="shared" ref="C899:C962" si="86">MAX(A899-$D$1,0)</f>
        <v>741</v>
      </c>
      <c r="D899">
        <f t="shared" si="85"/>
        <v>0</v>
      </c>
      <c r="E899">
        <f t="shared" si="82"/>
        <v>753</v>
      </c>
      <c r="F899">
        <f t="shared" si="83"/>
        <v>0</v>
      </c>
    </row>
    <row r="900" spans="1:6" x14ac:dyDescent="0.3">
      <c r="A900">
        <f t="shared" si="84"/>
        <v>897</v>
      </c>
      <c r="B900">
        <f t="shared" ref="B900:B963" si="87">_xlfn.POISSON.DIST(A900,$B$1,FALSE)</f>
        <v>0</v>
      </c>
      <c r="C900">
        <f t="shared" si="86"/>
        <v>742</v>
      </c>
      <c r="D900">
        <f t="shared" si="85"/>
        <v>0</v>
      </c>
      <c r="E900">
        <f t="shared" ref="E900:E963" si="88">MAX(A900-$F$1,0)</f>
        <v>754</v>
      </c>
      <c r="F900">
        <f t="shared" ref="F900:F963" si="89">B900*E900</f>
        <v>0</v>
      </c>
    </row>
    <row r="901" spans="1:6" x14ac:dyDescent="0.3">
      <c r="A901">
        <f t="shared" si="84"/>
        <v>898</v>
      </c>
      <c r="B901">
        <f t="shared" si="87"/>
        <v>0</v>
      </c>
      <c r="C901">
        <f t="shared" si="86"/>
        <v>743</v>
      </c>
      <c r="D901">
        <f t="shared" si="85"/>
        <v>0</v>
      </c>
      <c r="E901">
        <f t="shared" si="88"/>
        <v>755</v>
      </c>
      <c r="F901">
        <f t="shared" si="89"/>
        <v>0</v>
      </c>
    </row>
    <row r="902" spans="1:6" x14ac:dyDescent="0.3">
      <c r="A902">
        <f t="shared" si="84"/>
        <v>899</v>
      </c>
      <c r="B902">
        <f t="shared" si="87"/>
        <v>0</v>
      </c>
      <c r="C902">
        <f t="shared" si="86"/>
        <v>744</v>
      </c>
      <c r="D902">
        <f t="shared" si="85"/>
        <v>0</v>
      </c>
      <c r="E902">
        <f t="shared" si="88"/>
        <v>756</v>
      </c>
      <c r="F902">
        <f t="shared" si="89"/>
        <v>0</v>
      </c>
    </row>
    <row r="903" spans="1:6" x14ac:dyDescent="0.3">
      <c r="A903">
        <f t="shared" si="84"/>
        <v>900</v>
      </c>
      <c r="B903">
        <f t="shared" si="87"/>
        <v>0</v>
      </c>
      <c r="C903">
        <f t="shared" si="86"/>
        <v>745</v>
      </c>
      <c r="D903">
        <f t="shared" si="85"/>
        <v>0</v>
      </c>
      <c r="E903">
        <f t="shared" si="88"/>
        <v>757</v>
      </c>
      <c r="F903">
        <f t="shared" si="89"/>
        <v>0</v>
      </c>
    </row>
    <row r="904" spans="1:6" x14ac:dyDescent="0.3">
      <c r="A904">
        <f t="shared" si="84"/>
        <v>901</v>
      </c>
      <c r="B904">
        <f t="shared" si="87"/>
        <v>0</v>
      </c>
      <c r="C904">
        <f t="shared" si="86"/>
        <v>746</v>
      </c>
      <c r="D904">
        <f t="shared" si="85"/>
        <v>0</v>
      </c>
      <c r="E904">
        <f t="shared" si="88"/>
        <v>758</v>
      </c>
      <c r="F904">
        <f t="shared" si="89"/>
        <v>0</v>
      </c>
    </row>
    <row r="905" spans="1:6" x14ac:dyDescent="0.3">
      <c r="A905">
        <f t="shared" si="84"/>
        <v>902</v>
      </c>
      <c r="B905">
        <f t="shared" si="87"/>
        <v>0</v>
      </c>
      <c r="C905">
        <f t="shared" si="86"/>
        <v>747</v>
      </c>
      <c r="D905">
        <f t="shared" si="85"/>
        <v>0</v>
      </c>
      <c r="E905">
        <f t="shared" si="88"/>
        <v>759</v>
      </c>
      <c r="F905">
        <f t="shared" si="89"/>
        <v>0</v>
      </c>
    </row>
    <row r="906" spans="1:6" x14ac:dyDescent="0.3">
      <c r="A906">
        <f t="shared" si="84"/>
        <v>903</v>
      </c>
      <c r="B906">
        <f t="shared" si="87"/>
        <v>0</v>
      </c>
      <c r="C906">
        <f t="shared" si="86"/>
        <v>748</v>
      </c>
      <c r="D906">
        <f t="shared" si="85"/>
        <v>0</v>
      </c>
      <c r="E906">
        <f t="shared" si="88"/>
        <v>760</v>
      </c>
      <c r="F906">
        <f t="shared" si="89"/>
        <v>0</v>
      </c>
    </row>
    <row r="907" spans="1:6" x14ac:dyDescent="0.3">
      <c r="A907">
        <f t="shared" si="84"/>
        <v>904</v>
      </c>
      <c r="B907">
        <f t="shared" si="87"/>
        <v>0</v>
      </c>
      <c r="C907">
        <f t="shared" si="86"/>
        <v>749</v>
      </c>
      <c r="D907">
        <f t="shared" si="85"/>
        <v>0</v>
      </c>
      <c r="E907">
        <f t="shared" si="88"/>
        <v>761</v>
      </c>
      <c r="F907">
        <f t="shared" si="89"/>
        <v>0</v>
      </c>
    </row>
    <row r="908" spans="1:6" x14ac:dyDescent="0.3">
      <c r="A908">
        <f t="shared" si="84"/>
        <v>905</v>
      </c>
      <c r="B908">
        <f t="shared" si="87"/>
        <v>0</v>
      </c>
      <c r="C908">
        <f t="shared" si="86"/>
        <v>750</v>
      </c>
      <c r="D908">
        <f t="shared" si="85"/>
        <v>0</v>
      </c>
      <c r="E908">
        <f t="shared" si="88"/>
        <v>762</v>
      </c>
      <c r="F908">
        <f t="shared" si="89"/>
        <v>0</v>
      </c>
    </row>
    <row r="909" spans="1:6" x14ac:dyDescent="0.3">
      <c r="A909">
        <f t="shared" si="84"/>
        <v>906</v>
      </c>
      <c r="B909">
        <f t="shared" si="87"/>
        <v>0</v>
      </c>
      <c r="C909">
        <f t="shared" si="86"/>
        <v>751</v>
      </c>
      <c r="D909">
        <f t="shared" si="85"/>
        <v>0</v>
      </c>
      <c r="E909">
        <f t="shared" si="88"/>
        <v>763</v>
      </c>
      <c r="F909">
        <f t="shared" si="89"/>
        <v>0</v>
      </c>
    </row>
    <row r="910" spans="1:6" x14ac:dyDescent="0.3">
      <c r="A910">
        <f t="shared" si="84"/>
        <v>907</v>
      </c>
      <c r="B910">
        <f t="shared" si="87"/>
        <v>0</v>
      </c>
      <c r="C910">
        <f t="shared" si="86"/>
        <v>752</v>
      </c>
      <c r="D910">
        <f t="shared" si="85"/>
        <v>0</v>
      </c>
      <c r="E910">
        <f t="shared" si="88"/>
        <v>764</v>
      </c>
      <c r="F910">
        <f t="shared" si="89"/>
        <v>0</v>
      </c>
    </row>
    <row r="911" spans="1:6" x14ac:dyDescent="0.3">
      <c r="A911">
        <f t="shared" si="84"/>
        <v>908</v>
      </c>
      <c r="B911">
        <f t="shared" si="87"/>
        <v>0</v>
      </c>
      <c r="C911">
        <f t="shared" si="86"/>
        <v>753</v>
      </c>
      <c r="D911">
        <f t="shared" si="85"/>
        <v>0</v>
      </c>
      <c r="E911">
        <f t="shared" si="88"/>
        <v>765</v>
      </c>
      <c r="F911">
        <f t="shared" si="89"/>
        <v>0</v>
      </c>
    </row>
    <row r="912" spans="1:6" x14ac:dyDescent="0.3">
      <c r="A912">
        <f t="shared" si="84"/>
        <v>909</v>
      </c>
      <c r="B912">
        <f t="shared" si="87"/>
        <v>0</v>
      </c>
      <c r="C912">
        <f t="shared" si="86"/>
        <v>754</v>
      </c>
      <c r="D912">
        <f t="shared" si="85"/>
        <v>0</v>
      </c>
      <c r="E912">
        <f t="shared" si="88"/>
        <v>766</v>
      </c>
      <c r="F912">
        <f t="shared" si="89"/>
        <v>0</v>
      </c>
    </row>
    <row r="913" spans="1:6" x14ac:dyDescent="0.3">
      <c r="A913">
        <f t="shared" si="84"/>
        <v>910</v>
      </c>
      <c r="B913">
        <f t="shared" si="87"/>
        <v>0</v>
      </c>
      <c r="C913">
        <f t="shared" si="86"/>
        <v>755</v>
      </c>
      <c r="D913">
        <f t="shared" si="85"/>
        <v>0</v>
      </c>
      <c r="E913">
        <f t="shared" si="88"/>
        <v>767</v>
      </c>
      <c r="F913">
        <f t="shared" si="89"/>
        <v>0</v>
      </c>
    </row>
    <row r="914" spans="1:6" x14ac:dyDescent="0.3">
      <c r="A914">
        <f t="shared" si="84"/>
        <v>911</v>
      </c>
      <c r="B914">
        <f t="shared" si="87"/>
        <v>0</v>
      </c>
      <c r="C914">
        <f t="shared" si="86"/>
        <v>756</v>
      </c>
      <c r="D914">
        <f t="shared" si="85"/>
        <v>0</v>
      </c>
      <c r="E914">
        <f t="shared" si="88"/>
        <v>768</v>
      </c>
      <c r="F914">
        <f t="shared" si="89"/>
        <v>0</v>
      </c>
    </row>
    <row r="915" spans="1:6" x14ac:dyDescent="0.3">
      <c r="A915">
        <f t="shared" si="84"/>
        <v>912</v>
      </c>
      <c r="B915">
        <f t="shared" si="87"/>
        <v>0</v>
      </c>
      <c r="C915">
        <f t="shared" si="86"/>
        <v>757</v>
      </c>
      <c r="D915">
        <f t="shared" si="85"/>
        <v>0</v>
      </c>
      <c r="E915">
        <f t="shared" si="88"/>
        <v>769</v>
      </c>
      <c r="F915">
        <f t="shared" si="89"/>
        <v>0</v>
      </c>
    </row>
    <row r="916" spans="1:6" x14ac:dyDescent="0.3">
      <c r="A916">
        <f t="shared" si="84"/>
        <v>913</v>
      </c>
      <c r="B916">
        <f t="shared" si="87"/>
        <v>0</v>
      </c>
      <c r="C916">
        <f t="shared" si="86"/>
        <v>758</v>
      </c>
      <c r="D916">
        <f t="shared" si="85"/>
        <v>0</v>
      </c>
      <c r="E916">
        <f t="shared" si="88"/>
        <v>770</v>
      </c>
      <c r="F916">
        <f t="shared" si="89"/>
        <v>0</v>
      </c>
    </row>
    <row r="917" spans="1:6" x14ac:dyDescent="0.3">
      <c r="A917">
        <f t="shared" si="84"/>
        <v>914</v>
      </c>
      <c r="B917">
        <f t="shared" si="87"/>
        <v>0</v>
      </c>
      <c r="C917">
        <f t="shared" si="86"/>
        <v>759</v>
      </c>
      <c r="D917">
        <f t="shared" si="85"/>
        <v>0</v>
      </c>
      <c r="E917">
        <f t="shared" si="88"/>
        <v>771</v>
      </c>
      <c r="F917">
        <f t="shared" si="89"/>
        <v>0</v>
      </c>
    </row>
    <row r="918" spans="1:6" x14ac:dyDescent="0.3">
      <c r="A918">
        <f t="shared" si="84"/>
        <v>915</v>
      </c>
      <c r="B918">
        <f t="shared" si="87"/>
        <v>0</v>
      </c>
      <c r="C918">
        <f t="shared" si="86"/>
        <v>760</v>
      </c>
      <c r="D918">
        <f t="shared" si="85"/>
        <v>0</v>
      </c>
      <c r="E918">
        <f t="shared" si="88"/>
        <v>772</v>
      </c>
      <c r="F918">
        <f t="shared" si="89"/>
        <v>0</v>
      </c>
    </row>
    <row r="919" spans="1:6" x14ac:dyDescent="0.3">
      <c r="A919">
        <f t="shared" si="84"/>
        <v>916</v>
      </c>
      <c r="B919">
        <f t="shared" si="87"/>
        <v>0</v>
      </c>
      <c r="C919">
        <f t="shared" si="86"/>
        <v>761</v>
      </c>
      <c r="D919">
        <f t="shared" si="85"/>
        <v>0</v>
      </c>
      <c r="E919">
        <f t="shared" si="88"/>
        <v>773</v>
      </c>
      <c r="F919">
        <f t="shared" si="89"/>
        <v>0</v>
      </c>
    </row>
    <row r="920" spans="1:6" x14ac:dyDescent="0.3">
      <c r="A920">
        <f t="shared" si="84"/>
        <v>917</v>
      </c>
      <c r="B920">
        <f t="shared" si="87"/>
        <v>0</v>
      </c>
      <c r="C920">
        <f t="shared" si="86"/>
        <v>762</v>
      </c>
      <c r="D920">
        <f t="shared" si="85"/>
        <v>0</v>
      </c>
      <c r="E920">
        <f t="shared" si="88"/>
        <v>774</v>
      </c>
      <c r="F920">
        <f t="shared" si="89"/>
        <v>0</v>
      </c>
    </row>
    <row r="921" spans="1:6" x14ac:dyDescent="0.3">
      <c r="A921">
        <f t="shared" si="84"/>
        <v>918</v>
      </c>
      <c r="B921">
        <f t="shared" si="87"/>
        <v>0</v>
      </c>
      <c r="C921">
        <f t="shared" si="86"/>
        <v>763</v>
      </c>
      <c r="D921">
        <f t="shared" si="85"/>
        <v>0</v>
      </c>
      <c r="E921">
        <f t="shared" si="88"/>
        <v>775</v>
      </c>
      <c r="F921">
        <f t="shared" si="89"/>
        <v>0</v>
      </c>
    </row>
    <row r="922" spans="1:6" x14ac:dyDescent="0.3">
      <c r="A922">
        <f t="shared" si="84"/>
        <v>919</v>
      </c>
      <c r="B922">
        <f t="shared" si="87"/>
        <v>0</v>
      </c>
      <c r="C922">
        <f t="shared" si="86"/>
        <v>764</v>
      </c>
      <c r="D922">
        <f t="shared" si="85"/>
        <v>0</v>
      </c>
      <c r="E922">
        <f t="shared" si="88"/>
        <v>776</v>
      </c>
      <c r="F922">
        <f t="shared" si="89"/>
        <v>0</v>
      </c>
    </row>
    <row r="923" spans="1:6" x14ac:dyDescent="0.3">
      <c r="A923">
        <f t="shared" si="84"/>
        <v>920</v>
      </c>
      <c r="B923">
        <f t="shared" si="87"/>
        <v>0</v>
      </c>
      <c r="C923">
        <f t="shared" si="86"/>
        <v>765</v>
      </c>
      <c r="D923">
        <f t="shared" si="85"/>
        <v>0</v>
      </c>
      <c r="E923">
        <f t="shared" si="88"/>
        <v>777</v>
      </c>
      <c r="F923">
        <f t="shared" si="89"/>
        <v>0</v>
      </c>
    </row>
    <row r="924" spans="1:6" x14ac:dyDescent="0.3">
      <c r="A924">
        <f t="shared" si="84"/>
        <v>921</v>
      </c>
      <c r="B924">
        <f t="shared" si="87"/>
        <v>0</v>
      </c>
      <c r="C924">
        <f t="shared" si="86"/>
        <v>766</v>
      </c>
      <c r="D924">
        <f t="shared" si="85"/>
        <v>0</v>
      </c>
      <c r="E924">
        <f t="shared" si="88"/>
        <v>778</v>
      </c>
      <c r="F924">
        <f t="shared" si="89"/>
        <v>0</v>
      </c>
    </row>
    <row r="925" spans="1:6" x14ac:dyDescent="0.3">
      <c r="A925">
        <f t="shared" si="84"/>
        <v>922</v>
      </c>
      <c r="B925">
        <f t="shared" si="87"/>
        <v>0</v>
      </c>
      <c r="C925">
        <f t="shared" si="86"/>
        <v>767</v>
      </c>
      <c r="D925">
        <f t="shared" si="85"/>
        <v>0</v>
      </c>
      <c r="E925">
        <f t="shared" si="88"/>
        <v>779</v>
      </c>
      <c r="F925">
        <f t="shared" si="89"/>
        <v>0</v>
      </c>
    </row>
    <row r="926" spans="1:6" x14ac:dyDescent="0.3">
      <c r="A926">
        <f t="shared" si="84"/>
        <v>923</v>
      </c>
      <c r="B926">
        <f t="shared" si="87"/>
        <v>0</v>
      </c>
      <c r="C926">
        <f t="shared" si="86"/>
        <v>768</v>
      </c>
      <c r="D926">
        <f t="shared" si="85"/>
        <v>0</v>
      </c>
      <c r="E926">
        <f t="shared" si="88"/>
        <v>780</v>
      </c>
      <c r="F926">
        <f t="shared" si="89"/>
        <v>0</v>
      </c>
    </row>
    <row r="927" spans="1:6" x14ac:dyDescent="0.3">
      <c r="A927">
        <f t="shared" si="84"/>
        <v>924</v>
      </c>
      <c r="B927">
        <f t="shared" si="87"/>
        <v>0</v>
      </c>
      <c r="C927">
        <f t="shared" si="86"/>
        <v>769</v>
      </c>
      <c r="D927">
        <f t="shared" si="85"/>
        <v>0</v>
      </c>
      <c r="E927">
        <f t="shared" si="88"/>
        <v>781</v>
      </c>
      <c r="F927">
        <f t="shared" si="89"/>
        <v>0</v>
      </c>
    </row>
    <row r="928" spans="1:6" x14ac:dyDescent="0.3">
      <c r="A928">
        <f t="shared" si="84"/>
        <v>925</v>
      </c>
      <c r="B928">
        <f t="shared" si="87"/>
        <v>0</v>
      </c>
      <c r="C928">
        <f t="shared" si="86"/>
        <v>770</v>
      </c>
      <c r="D928">
        <f t="shared" si="85"/>
        <v>0</v>
      </c>
      <c r="E928">
        <f t="shared" si="88"/>
        <v>782</v>
      </c>
      <c r="F928">
        <f t="shared" si="89"/>
        <v>0</v>
      </c>
    </row>
    <row r="929" spans="1:6" x14ac:dyDescent="0.3">
      <c r="A929">
        <f t="shared" si="84"/>
        <v>926</v>
      </c>
      <c r="B929">
        <f t="shared" si="87"/>
        <v>0</v>
      </c>
      <c r="C929">
        <f t="shared" si="86"/>
        <v>771</v>
      </c>
      <c r="D929">
        <f t="shared" si="85"/>
        <v>0</v>
      </c>
      <c r="E929">
        <f t="shared" si="88"/>
        <v>783</v>
      </c>
      <c r="F929">
        <f t="shared" si="89"/>
        <v>0</v>
      </c>
    </row>
    <row r="930" spans="1:6" x14ac:dyDescent="0.3">
      <c r="A930">
        <f t="shared" si="84"/>
        <v>927</v>
      </c>
      <c r="B930">
        <f t="shared" si="87"/>
        <v>0</v>
      </c>
      <c r="C930">
        <f t="shared" si="86"/>
        <v>772</v>
      </c>
      <c r="D930">
        <f t="shared" si="85"/>
        <v>0</v>
      </c>
      <c r="E930">
        <f t="shared" si="88"/>
        <v>784</v>
      </c>
      <c r="F930">
        <f t="shared" si="89"/>
        <v>0</v>
      </c>
    </row>
    <row r="931" spans="1:6" x14ac:dyDescent="0.3">
      <c r="A931">
        <f t="shared" si="84"/>
        <v>928</v>
      </c>
      <c r="B931">
        <f t="shared" si="87"/>
        <v>0</v>
      </c>
      <c r="C931">
        <f t="shared" si="86"/>
        <v>773</v>
      </c>
      <c r="D931">
        <f t="shared" si="85"/>
        <v>0</v>
      </c>
      <c r="E931">
        <f t="shared" si="88"/>
        <v>785</v>
      </c>
      <c r="F931">
        <f t="shared" si="89"/>
        <v>0</v>
      </c>
    </row>
    <row r="932" spans="1:6" x14ac:dyDescent="0.3">
      <c r="A932">
        <f t="shared" si="84"/>
        <v>929</v>
      </c>
      <c r="B932">
        <f t="shared" si="87"/>
        <v>0</v>
      </c>
      <c r="C932">
        <f t="shared" si="86"/>
        <v>774</v>
      </c>
      <c r="D932">
        <f t="shared" si="85"/>
        <v>0</v>
      </c>
      <c r="E932">
        <f t="shared" si="88"/>
        <v>786</v>
      </c>
      <c r="F932">
        <f t="shared" si="89"/>
        <v>0</v>
      </c>
    </row>
    <row r="933" spans="1:6" x14ac:dyDescent="0.3">
      <c r="A933">
        <f t="shared" si="84"/>
        <v>930</v>
      </c>
      <c r="B933">
        <f t="shared" si="87"/>
        <v>0</v>
      </c>
      <c r="C933">
        <f t="shared" si="86"/>
        <v>775</v>
      </c>
      <c r="D933">
        <f t="shared" si="85"/>
        <v>0</v>
      </c>
      <c r="E933">
        <f t="shared" si="88"/>
        <v>787</v>
      </c>
      <c r="F933">
        <f t="shared" si="89"/>
        <v>0</v>
      </c>
    </row>
    <row r="934" spans="1:6" x14ac:dyDescent="0.3">
      <c r="A934">
        <f t="shared" si="84"/>
        <v>931</v>
      </c>
      <c r="B934">
        <f t="shared" si="87"/>
        <v>0</v>
      </c>
      <c r="C934">
        <f t="shared" si="86"/>
        <v>776</v>
      </c>
      <c r="D934">
        <f t="shared" si="85"/>
        <v>0</v>
      </c>
      <c r="E934">
        <f t="shared" si="88"/>
        <v>788</v>
      </c>
      <c r="F934">
        <f t="shared" si="89"/>
        <v>0</v>
      </c>
    </row>
    <row r="935" spans="1:6" x14ac:dyDescent="0.3">
      <c r="A935">
        <f t="shared" si="84"/>
        <v>932</v>
      </c>
      <c r="B935">
        <f t="shared" si="87"/>
        <v>0</v>
      </c>
      <c r="C935">
        <f t="shared" si="86"/>
        <v>777</v>
      </c>
      <c r="D935">
        <f t="shared" si="85"/>
        <v>0</v>
      </c>
      <c r="E935">
        <f t="shared" si="88"/>
        <v>789</v>
      </c>
      <c r="F935">
        <f t="shared" si="89"/>
        <v>0</v>
      </c>
    </row>
    <row r="936" spans="1:6" x14ac:dyDescent="0.3">
      <c r="A936">
        <f t="shared" si="84"/>
        <v>933</v>
      </c>
      <c r="B936">
        <f t="shared" si="87"/>
        <v>0</v>
      </c>
      <c r="C936">
        <f t="shared" si="86"/>
        <v>778</v>
      </c>
      <c r="D936">
        <f t="shared" si="85"/>
        <v>0</v>
      </c>
      <c r="E936">
        <f t="shared" si="88"/>
        <v>790</v>
      </c>
      <c r="F936">
        <f t="shared" si="89"/>
        <v>0</v>
      </c>
    </row>
    <row r="937" spans="1:6" x14ac:dyDescent="0.3">
      <c r="A937">
        <f t="shared" si="84"/>
        <v>934</v>
      </c>
      <c r="B937">
        <f t="shared" si="87"/>
        <v>0</v>
      </c>
      <c r="C937">
        <f t="shared" si="86"/>
        <v>779</v>
      </c>
      <c r="D937">
        <f t="shared" si="85"/>
        <v>0</v>
      </c>
      <c r="E937">
        <f t="shared" si="88"/>
        <v>791</v>
      </c>
      <c r="F937">
        <f t="shared" si="89"/>
        <v>0</v>
      </c>
    </row>
    <row r="938" spans="1:6" x14ac:dyDescent="0.3">
      <c r="A938">
        <f t="shared" si="84"/>
        <v>935</v>
      </c>
      <c r="B938">
        <f t="shared" si="87"/>
        <v>0</v>
      </c>
      <c r="C938">
        <f t="shared" si="86"/>
        <v>780</v>
      </c>
      <c r="D938">
        <f t="shared" si="85"/>
        <v>0</v>
      </c>
      <c r="E938">
        <f t="shared" si="88"/>
        <v>792</v>
      </c>
      <c r="F938">
        <f t="shared" si="89"/>
        <v>0</v>
      </c>
    </row>
    <row r="939" spans="1:6" x14ac:dyDescent="0.3">
      <c r="A939">
        <f t="shared" ref="A939:A1002" si="90">A938+1</f>
        <v>936</v>
      </c>
      <c r="B939">
        <f t="shared" si="87"/>
        <v>0</v>
      </c>
      <c r="C939">
        <f t="shared" si="86"/>
        <v>781</v>
      </c>
      <c r="D939">
        <f t="shared" ref="D939:D1002" si="91">B939*C939</f>
        <v>0</v>
      </c>
      <c r="E939">
        <f t="shared" si="88"/>
        <v>793</v>
      </c>
      <c r="F939">
        <f t="shared" si="89"/>
        <v>0</v>
      </c>
    </row>
    <row r="940" spans="1:6" x14ac:dyDescent="0.3">
      <c r="A940">
        <f t="shared" si="90"/>
        <v>937</v>
      </c>
      <c r="B940">
        <f t="shared" si="87"/>
        <v>0</v>
      </c>
      <c r="C940">
        <f t="shared" si="86"/>
        <v>782</v>
      </c>
      <c r="D940">
        <f t="shared" si="91"/>
        <v>0</v>
      </c>
      <c r="E940">
        <f t="shared" si="88"/>
        <v>794</v>
      </c>
      <c r="F940">
        <f t="shared" si="89"/>
        <v>0</v>
      </c>
    </row>
    <row r="941" spans="1:6" x14ac:dyDescent="0.3">
      <c r="A941">
        <f t="shared" si="90"/>
        <v>938</v>
      </c>
      <c r="B941">
        <f t="shared" si="87"/>
        <v>0</v>
      </c>
      <c r="C941">
        <f t="shared" si="86"/>
        <v>783</v>
      </c>
      <c r="D941">
        <f t="shared" si="91"/>
        <v>0</v>
      </c>
      <c r="E941">
        <f t="shared" si="88"/>
        <v>795</v>
      </c>
      <c r="F941">
        <f t="shared" si="89"/>
        <v>0</v>
      </c>
    </row>
    <row r="942" spans="1:6" x14ac:dyDescent="0.3">
      <c r="A942">
        <f t="shared" si="90"/>
        <v>939</v>
      </c>
      <c r="B942">
        <f t="shared" si="87"/>
        <v>0</v>
      </c>
      <c r="C942">
        <f t="shared" si="86"/>
        <v>784</v>
      </c>
      <c r="D942">
        <f t="shared" si="91"/>
        <v>0</v>
      </c>
      <c r="E942">
        <f t="shared" si="88"/>
        <v>796</v>
      </c>
      <c r="F942">
        <f t="shared" si="89"/>
        <v>0</v>
      </c>
    </row>
    <row r="943" spans="1:6" x14ac:dyDescent="0.3">
      <c r="A943">
        <f t="shared" si="90"/>
        <v>940</v>
      </c>
      <c r="B943">
        <f t="shared" si="87"/>
        <v>0</v>
      </c>
      <c r="C943">
        <f t="shared" si="86"/>
        <v>785</v>
      </c>
      <c r="D943">
        <f t="shared" si="91"/>
        <v>0</v>
      </c>
      <c r="E943">
        <f t="shared" si="88"/>
        <v>797</v>
      </c>
      <c r="F943">
        <f t="shared" si="89"/>
        <v>0</v>
      </c>
    </row>
    <row r="944" spans="1:6" x14ac:dyDescent="0.3">
      <c r="A944">
        <f t="shared" si="90"/>
        <v>941</v>
      </c>
      <c r="B944">
        <f t="shared" si="87"/>
        <v>0</v>
      </c>
      <c r="C944">
        <f t="shared" si="86"/>
        <v>786</v>
      </c>
      <c r="D944">
        <f t="shared" si="91"/>
        <v>0</v>
      </c>
      <c r="E944">
        <f t="shared" si="88"/>
        <v>798</v>
      </c>
      <c r="F944">
        <f t="shared" si="89"/>
        <v>0</v>
      </c>
    </row>
    <row r="945" spans="1:6" x14ac:dyDescent="0.3">
      <c r="A945">
        <f t="shared" si="90"/>
        <v>942</v>
      </c>
      <c r="B945">
        <f t="shared" si="87"/>
        <v>0</v>
      </c>
      <c r="C945">
        <f t="shared" si="86"/>
        <v>787</v>
      </c>
      <c r="D945">
        <f t="shared" si="91"/>
        <v>0</v>
      </c>
      <c r="E945">
        <f t="shared" si="88"/>
        <v>799</v>
      </c>
      <c r="F945">
        <f t="shared" si="89"/>
        <v>0</v>
      </c>
    </row>
    <row r="946" spans="1:6" x14ac:dyDescent="0.3">
      <c r="A946">
        <f t="shared" si="90"/>
        <v>943</v>
      </c>
      <c r="B946">
        <f t="shared" si="87"/>
        <v>0</v>
      </c>
      <c r="C946">
        <f t="shared" si="86"/>
        <v>788</v>
      </c>
      <c r="D946">
        <f t="shared" si="91"/>
        <v>0</v>
      </c>
      <c r="E946">
        <f t="shared" si="88"/>
        <v>800</v>
      </c>
      <c r="F946">
        <f t="shared" si="89"/>
        <v>0</v>
      </c>
    </row>
    <row r="947" spans="1:6" x14ac:dyDescent="0.3">
      <c r="A947">
        <f t="shared" si="90"/>
        <v>944</v>
      </c>
      <c r="B947">
        <f t="shared" si="87"/>
        <v>0</v>
      </c>
      <c r="C947">
        <f t="shared" si="86"/>
        <v>789</v>
      </c>
      <c r="D947">
        <f t="shared" si="91"/>
        <v>0</v>
      </c>
      <c r="E947">
        <f t="shared" si="88"/>
        <v>801</v>
      </c>
      <c r="F947">
        <f t="shared" si="89"/>
        <v>0</v>
      </c>
    </row>
    <row r="948" spans="1:6" x14ac:dyDescent="0.3">
      <c r="A948">
        <f t="shared" si="90"/>
        <v>945</v>
      </c>
      <c r="B948">
        <f t="shared" si="87"/>
        <v>0</v>
      </c>
      <c r="C948">
        <f t="shared" si="86"/>
        <v>790</v>
      </c>
      <c r="D948">
        <f t="shared" si="91"/>
        <v>0</v>
      </c>
      <c r="E948">
        <f t="shared" si="88"/>
        <v>802</v>
      </c>
      <c r="F948">
        <f t="shared" si="89"/>
        <v>0</v>
      </c>
    </row>
    <row r="949" spans="1:6" x14ac:dyDescent="0.3">
      <c r="A949">
        <f t="shared" si="90"/>
        <v>946</v>
      </c>
      <c r="B949">
        <f t="shared" si="87"/>
        <v>0</v>
      </c>
      <c r="C949">
        <f t="shared" si="86"/>
        <v>791</v>
      </c>
      <c r="D949">
        <f t="shared" si="91"/>
        <v>0</v>
      </c>
      <c r="E949">
        <f t="shared" si="88"/>
        <v>803</v>
      </c>
      <c r="F949">
        <f t="shared" si="89"/>
        <v>0</v>
      </c>
    </row>
    <row r="950" spans="1:6" x14ac:dyDescent="0.3">
      <c r="A950">
        <f t="shared" si="90"/>
        <v>947</v>
      </c>
      <c r="B950">
        <f t="shared" si="87"/>
        <v>0</v>
      </c>
      <c r="C950">
        <f t="shared" si="86"/>
        <v>792</v>
      </c>
      <c r="D950">
        <f t="shared" si="91"/>
        <v>0</v>
      </c>
      <c r="E950">
        <f t="shared" si="88"/>
        <v>804</v>
      </c>
      <c r="F950">
        <f t="shared" si="89"/>
        <v>0</v>
      </c>
    </row>
    <row r="951" spans="1:6" x14ac:dyDescent="0.3">
      <c r="A951">
        <f t="shared" si="90"/>
        <v>948</v>
      </c>
      <c r="B951">
        <f t="shared" si="87"/>
        <v>0</v>
      </c>
      <c r="C951">
        <f t="shared" si="86"/>
        <v>793</v>
      </c>
      <c r="D951">
        <f t="shared" si="91"/>
        <v>0</v>
      </c>
      <c r="E951">
        <f t="shared" si="88"/>
        <v>805</v>
      </c>
      <c r="F951">
        <f t="shared" si="89"/>
        <v>0</v>
      </c>
    </row>
    <row r="952" spans="1:6" x14ac:dyDescent="0.3">
      <c r="A952">
        <f t="shared" si="90"/>
        <v>949</v>
      </c>
      <c r="B952">
        <f t="shared" si="87"/>
        <v>0</v>
      </c>
      <c r="C952">
        <f t="shared" si="86"/>
        <v>794</v>
      </c>
      <c r="D952">
        <f t="shared" si="91"/>
        <v>0</v>
      </c>
      <c r="E952">
        <f t="shared" si="88"/>
        <v>806</v>
      </c>
      <c r="F952">
        <f t="shared" si="89"/>
        <v>0</v>
      </c>
    </row>
    <row r="953" spans="1:6" x14ac:dyDescent="0.3">
      <c r="A953">
        <f t="shared" si="90"/>
        <v>950</v>
      </c>
      <c r="B953">
        <f t="shared" si="87"/>
        <v>0</v>
      </c>
      <c r="C953">
        <f t="shared" si="86"/>
        <v>795</v>
      </c>
      <c r="D953">
        <f t="shared" si="91"/>
        <v>0</v>
      </c>
      <c r="E953">
        <f t="shared" si="88"/>
        <v>807</v>
      </c>
      <c r="F953">
        <f t="shared" si="89"/>
        <v>0</v>
      </c>
    </row>
    <row r="954" spans="1:6" x14ac:dyDescent="0.3">
      <c r="A954">
        <f t="shared" si="90"/>
        <v>951</v>
      </c>
      <c r="B954">
        <f t="shared" si="87"/>
        <v>0</v>
      </c>
      <c r="C954">
        <f t="shared" si="86"/>
        <v>796</v>
      </c>
      <c r="D954">
        <f t="shared" si="91"/>
        <v>0</v>
      </c>
      <c r="E954">
        <f t="shared" si="88"/>
        <v>808</v>
      </c>
      <c r="F954">
        <f t="shared" si="89"/>
        <v>0</v>
      </c>
    </row>
    <row r="955" spans="1:6" x14ac:dyDescent="0.3">
      <c r="A955">
        <f t="shared" si="90"/>
        <v>952</v>
      </c>
      <c r="B955">
        <f t="shared" si="87"/>
        <v>0</v>
      </c>
      <c r="C955">
        <f t="shared" si="86"/>
        <v>797</v>
      </c>
      <c r="D955">
        <f t="shared" si="91"/>
        <v>0</v>
      </c>
      <c r="E955">
        <f t="shared" si="88"/>
        <v>809</v>
      </c>
      <c r="F955">
        <f t="shared" si="89"/>
        <v>0</v>
      </c>
    </row>
    <row r="956" spans="1:6" x14ac:dyDescent="0.3">
      <c r="A956">
        <f t="shared" si="90"/>
        <v>953</v>
      </c>
      <c r="B956">
        <f t="shared" si="87"/>
        <v>0</v>
      </c>
      <c r="C956">
        <f t="shared" si="86"/>
        <v>798</v>
      </c>
      <c r="D956">
        <f t="shared" si="91"/>
        <v>0</v>
      </c>
      <c r="E956">
        <f t="shared" si="88"/>
        <v>810</v>
      </c>
      <c r="F956">
        <f t="shared" si="89"/>
        <v>0</v>
      </c>
    </row>
    <row r="957" spans="1:6" x14ac:dyDescent="0.3">
      <c r="A957">
        <f t="shared" si="90"/>
        <v>954</v>
      </c>
      <c r="B957">
        <f t="shared" si="87"/>
        <v>0</v>
      </c>
      <c r="C957">
        <f t="shared" si="86"/>
        <v>799</v>
      </c>
      <c r="D957">
        <f t="shared" si="91"/>
        <v>0</v>
      </c>
      <c r="E957">
        <f t="shared" si="88"/>
        <v>811</v>
      </c>
      <c r="F957">
        <f t="shared" si="89"/>
        <v>0</v>
      </c>
    </row>
    <row r="958" spans="1:6" x14ac:dyDescent="0.3">
      <c r="A958">
        <f t="shared" si="90"/>
        <v>955</v>
      </c>
      <c r="B958">
        <f t="shared" si="87"/>
        <v>0</v>
      </c>
      <c r="C958">
        <f t="shared" si="86"/>
        <v>800</v>
      </c>
      <c r="D958">
        <f t="shared" si="91"/>
        <v>0</v>
      </c>
      <c r="E958">
        <f t="shared" si="88"/>
        <v>812</v>
      </c>
      <c r="F958">
        <f t="shared" si="89"/>
        <v>0</v>
      </c>
    </row>
    <row r="959" spans="1:6" x14ac:dyDescent="0.3">
      <c r="A959">
        <f t="shared" si="90"/>
        <v>956</v>
      </c>
      <c r="B959">
        <f t="shared" si="87"/>
        <v>0</v>
      </c>
      <c r="C959">
        <f t="shared" si="86"/>
        <v>801</v>
      </c>
      <c r="D959">
        <f t="shared" si="91"/>
        <v>0</v>
      </c>
      <c r="E959">
        <f t="shared" si="88"/>
        <v>813</v>
      </c>
      <c r="F959">
        <f t="shared" si="89"/>
        <v>0</v>
      </c>
    </row>
    <row r="960" spans="1:6" x14ac:dyDescent="0.3">
      <c r="A960">
        <f t="shared" si="90"/>
        <v>957</v>
      </c>
      <c r="B960">
        <f t="shared" si="87"/>
        <v>0</v>
      </c>
      <c r="C960">
        <f t="shared" si="86"/>
        <v>802</v>
      </c>
      <c r="D960">
        <f t="shared" si="91"/>
        <v>0</v>
      </c>
      <c r="E960">
        <f t="shared" si="88"/>
        <v>814</v>
      </c>
      <c r="F960">
        <f t="shared" si="89"/>
        <v>0</v>
      </c>
    </row>
    <row r="961" spans="1:6" x14ac:dyDescent="0.3">
      <c r="A961">
        <f t="shared" si="90"/>
        <v>958</v>
      </c>
      <c r="B961">
        <f t="shared" si="87"/>
        <v>0</v>
      </c>
      <c r="C961">
        <f t="shared" si="86"/>
        <v>803</v>
      </c>
      <c r="D961">
        <f t="shared" si="91"/>
        <v>0</v>
      </c>
      <c r="E961">
        <f t="shared" si="88"/>
        <v>815</v>
      </c>
      <c r="F961">
        <f t="shared" si="89"/>
        <v>0</v>
      </c>
    </row>
    <row r="962" spans="1:6" x14ac:dyDescent="0.3">
      <c r="A962">
        <f t="shared" si="90"/>
        <v>959</v>
      </c>
      <c r="B962">
        <f t="shared" si="87"/>
        <v>0</v>
      </c>
      <c r="C962">
        <f t="shared" si="86"/>
        <v>804</v>
      </c>
      <c r="D962">
        <f t="shared" si="91"/>
        <v>0</v>
      </c>
      <c r="E962">
        <f t="shared" si="88"/>
        <v>816</v>
      </c>
      <c r="F962">
        <f t="shared" si="89"/>
        <v>0</v>
      </c>
    </row>
    <row r="963" spans="1:6" x14ac:dyDescent="0.3">
      <c r="A963">
        <f t="shared" si="90"/>
        <v>960</v>
      </c>
      <c r="B963">
        <f t="shared" si="87"/>
        <v>0</v>
      </c>
      <c r="C963">
        <f t="shared" ref="C963:C1003" si="92">MAX(A963-$D$1,0)</f>
        <v>805</v>
      </c>
      <c r="D963">
        <f t="shared" si="91"/>
        <v>0</v>
      </c>
      <c r="E963">
        <f t="shared" si="88"/>
        <v>817</v>
      </c>
      <c r="F963">
        <f t="shared" si="89"/>
        <v>0</v>
      </c>
    </row>
    <row r="964" spans="1:6" x14ac:dyDescent="0.3">
      <c r="A964">
        <f t="shared" si="90"/>
        <v>961</v>
      </c>
      <c r="B964">
        <f t="shared" ref="B964:B1003" si="93">_xlfn.POISSON.DIST(A964,$B$1,FALSE)</f>
        <v>0</v>
      </c>
      <c r="C964">
        <f t="shared" si="92"/>
        <v>806</v>
      </c>
      <c r="D964">
        <f t="shared" si="91"/>
        <v>0</v>
      </c>
      <c r="E964">
        <f t="shared" ref="E964:E1003" si="94">MAX(A964-$F$1,0)</f>
        <v>818</v>
      </c>
      <c r="F964">
        <f t="shared" ref="F964:F1003" si="95">B964*E964</f>
        <v>0</v>
      </c>
    </row>
    <row r="965" spans="1:6" x14ac:dyDescent="0.3">
      <c r="A965">
        <f t="shared" si="90"/>
        <v>962</v>
      </c>
      <c r="B965">
        <f t="shared" si="93"/>
        <v>0</v>
      </c>
      <c r="C965">
        <f t="shared" si="92"/>
        <v>807</v>
      </c>
      <c r="D965">
        <f t="shared" si="91"/>
        <v>0</v>
      </c>
      <c r="E965">
        <f t="shared" si="94"/>
        <v>819</v>
      </c>
      <c r="F965">
        <f t="shared" si="95"/>
        <v>0</v>
      </c>
    </row>
    <row r="966" spans="1:6" x14ac:dyDescent="0.3">
      <c r="A966">
        <f t="shared" si="90"/>
        <v>963</v>
      </c>
      <c r="B966">
        <f t="shared" si="93"/>
        <v>0</v>
      </c>
      <c r="C966">
        <f t="shared" si="92"/>
        <v>808</v>
      </c>
      <c r="D966">
        <f t="shared" si="91"/>
        <v>0</v>
      </c>
      <c r="E966">
        <f t="shared" si="94"/>
        <v>820</v>
      </c>
      <c r="F966">
        <f t="shared" si="95"/>
        <v>0</v>
      </c>
    </row>
    <row r="967" spans="1:6" x14ac:dyDescent="0.3">
      <c r="A967">
        <f t="shared" si="90"/>
        <v>964</v>
      </c>
      <c r="B967">
        <f t="shared" si="93"/>
        <v>0</v>
      </c>
      <c r="C967">
        <f t="shared" si="92"/>
        <v>809</v>
      </c>
      <c r="D967">
        <f t="shared" si="91"/>
        <v>0</v>
      </c>
      <c r="E967">
        <f t="shared" si="94"/>
        <v>821</v>
      </c>
      <c r="F967">
        <f t="shared" si="95"/>
        <v>0</v>
      </c>
    </row>
    <row r="968" spans="1:6" x14ac:dyDescent="0.3">
      <c r="A968">
        <f t="shared" si="90"/>
        <v>965</v>
      </c>
      <c r="B968">
        <f t="shared" si="93"/>
        <v>0</v>
      </c>
      <c r="C968">
        <f t="shared" si="92"/>
        <v>810</v>
      </c>
      <c r="D968">
        <f t="shared" si="91"/>
        <v>0</v>
      </c>
      <c r="E968">
        <f t="shared" si="94"/>
        <v>822</v>
      </c>
      <c r="F968">
        <f t="shared" si="95"/>
        <v>0</v>
      </c>
    </row>
    <row r="969" spans="1:6" x14ac:dyDescent="0.3">
      <c r="A969">
        <f t="shared" si="90"/>
        <v>966</v>
      </c>
      <c r="B969">
        <f t="shared" si="93"/>
        <v>0</v>
      </c>
      <c r="C969">
        <f t="shared" si="92"/>
        <v>811</v>
      </c>
      <c r="D969">
        <f t="shared" si="91"/>
        <v>0</v>
      </c>
      <c r="E969">
        <f t="shared" si="94"/>
        <v>823</v>
      </c>
      <c r="F969">
        <f t="shared" si="95"/>
        <v>0</v>
      </c>
    </row>
    <row r="970" spans="1:6" x14ac:dyDescent="0.3">
      <c r="A970">
        <f t="shared" si="90"/>
        <v>967</v>
      </c>
      <c r="B970">
        <f t="shared" si="93"/>
        <v>0</v>
      </c>
      <c r="C970">
        <f t="shared" si="92"/>
        <v>812</v>
      </c>
      <c r="D970">
        <f t="shared" si="91"/>
        <v>0</v>
      </c>
      <c r="E970">
        <f t="shared" si="94"/>
        <v>824</v>
      </c>
      <c r="F970">
        <f t="shared" si="95"/>
        <v>0</v>
      </c>
    </row>
    <row r="971" spans="1:6" x14ac:dyDescent="0.3">
      <c r="A971">
        <f t="shared" si="90"/>
        <v>968</v>
      </c>
      <c r="B971">
        <f t="shared" si="93"/>
        <v>0</v>
      </c>
      <c r="C971">
        <f t="shared" si="92"/>
        <v>813</v>
      </c>
      <c r="D971">
        <f t="shared" si="91"/>
        <v>0</v>
      </c>
      <c r="E971">
        <f t="shared" si="94"/>
        <v>825</v>
      </c>
      <c r="F971">
        <f t="shared" si="95"/>
        <v>0</v>
      </c>
    </row>
    <row r="972" spans="1:6" x14ac:dyDescent="0.3">
      <c r="A972">
        <f t="shared" si="90"/>
        <v>969</v>
      </c>
      <c r="B972">
        <f t="shared" si="93"/>
        <v>0</v>
      </c>
      <c r="C972">
        <f t="shared" si="92"/>
        <v>814</v>
      </c>
      <c r="D972">
        <f t="shared" si="91"/>
        <v>0</v>
      </c>
      <c r="E972">
        <f t="shared" si="94"/>
        <v>826</v>
      </c>
      <c r="F972">
        <f t="shared" si="95"/>
        <v>0</v>
      </c>
    </row>
    <row r="973" spans="1:6" x14ac:dyDescent="0.3">
      <c r="A973">
        <f t="shared" si="90"/>
        <v>970</v>
      </c>
      <c r="B973">
        <f t="shared" si="93"/>
        <v>0</v>
      </c>
      <c r="C973">
        <f t="shared" si="92"/>
        <v>815</v>
      </c>
      <c r="D973">
        <f t="shared" si="91"/>
        <v>0</v>
      </c>
      <c r="E973">
        <f t="shared" si="94"/>
        <v>827</v>
      </c>
      <c r="F973">
        <f t="shared" si="95"/>
        <v>0</v>
      </c>
    </row>
    <row r="974" spans="1:6" x14ac:dyDescent="0.3">
      <c r="A974">
        <f t="shared" si="90"/>
        <v>971</v>
      </c>
      <c r="B974">
        <f t="shared" si="93"/>
        <v>0</v>
      </c>
      <c r="C974">
        <f t="shared" si="92"/>
        <v>816</v>
      </c>
      <c r="D974">
        <f t="shared" si="91"/>
        <v>0</v>
      </c>
      <c r="E974">
        <f t="shared" si="94"/>
        <v>828</v>
      </c>
      <c r="F974">
        <f t="shared" si="95"/>
        <v>0</v>
      </c>
    </row>
    <row r="975" spans="1:6" x14ac:dyDescent="0.3">
      <c r="A975">
        <f t="shared" si="90"/>
        <v>972</v>
      </c>
      <c r="B975">
        <f t="shared" si="93"/>
        <v>0</v>
      </c>
      <c r="C975">
        <f t="shared" si="92"/>
        <v>817</v>
      </c>
      <c r="D975">
        <f t="shared" si="91"/>
        <v>0</v>
      </c>
      <c r="E975">
        <f t="shared" si="94"/>
        <v>829</v>
      </c>
      <c r="F975">
        <f t="shared" si="95"/>
        <v>0</v>
      </c>
    </row>
    <row r="976" spans="1:6" x14ac:dyDescent="0.3">
      <c r="A976">
        <f t="shared" si="90"/>
        <v>973</v>
      </c>
      <c r="B976">
        <f t="shared" si="93"/>
        <v>0</v>
      </c>
      <c r="C976">
        <f t="shared" si="92"/>
        <v>818</v>
      </c>
      <c r="D976">
        <f t="shared" si="91"/>
        <v>0</v>
      </c>
      <c r="E976">
        <f t="shared" si="94"/>
        <v>830</v>
      </c>
      <c r="F976">
        <f t="shared" si="95"/>
        <v>0</v>
      </c>
    </row>
    <row r="977" spans="1:6" x14ac:dyDescent="0.3">
      <c r="A977">
        <f t="shared" si="90"/>
        <v>974</v>
      </c>
      <c r="B977">
        <f t="shared" si="93"/>
        <v>0</v>
      </c>
      <c r="C977">
        <f t="shared" si="92"/>
        <v>819</v>
      </c>
      <c r="D977">
        <f t="shared" si="91"/>
        <v>0</v>
      </c>
      <c r="E977">
        <f t="shared" si="94"/>
        <v>831</v>
      </c>
      <c r="F977">
        <f t="shared" si="95"/>
        <v>0</v>
      </c>
    </row>
    <row r="978" spans="1:6" x14ac:dyDescent="0.3">
      <c r="A978">
        <f t="shared" si="90"/>
        <v>975</v>
      </c>
      <c r="B978">
        <f t="shared" si="93"/>
        <v>0</v>
      </c>
      <c r="C978">
        <f t="shared" si="92"/>
        <v>820</v>
      </c>
      <c r="D978">
        <f t="shared" si="91"/>
        <v>0</v>
      </c>
      <c r="E978">
        <f t="shared" si="94"/>
        <v>832</v>
      </c>
      <c r="F978">
        <f t="shared" si="95"/>
        <v>0</v>
      </c>
    </row>
    <row r="979" spans="1:6" x14ac:dyDescent="0.3">
      <c r="A979">
        <f t="shared" si="90"/>
        <v>976</v>
      </c>
      <c r="B979">
        <f t="shared" si="93"/>
        <v>0</v>
      </c>
      <c r="C979">
        <f t="shared" si="92"/>
        <v>821</v>
      </c>
      <c r="D979">
        <f t="shared" si="91"/>
        <v>0</v>
      </c>
      <c r="E979">
        <f t="shared" si="94"/>
        <v>833</v>
      </c>
      <c r="F979">
        <f t="shared" si="95"/>
        <v>0</v>
      </c>
    </row>
    <row r="980" spans="1:6" x14ac:dyDescent="0.3">
      <c r="A980">
        <f t="shared" si="90"/>
        <v>977</v>
      </c>
      <c r="B980">
        <f t="shared" si="93"/>
        <v>0</v>
      </c>
      <c r="C980">
        <f t="shared" si="92"/>
        <v>822</v>
      </c>
      <c r="D980">
        <f t="shared" si="91"/>
        <v>0</v>
      </c>
      <c r="E980">
        <f t="shared" si="94"/>
        <v>834</v>
      </c>
      <c r="F980">
        <f t="shared" si="95"/>
        <v>0</v>
      </c>
    </row>
    <row r="981" spans="1:6" x14ac:dyDescent="0.3">
      <c r="A981">
        <f t="shared" si="90"/>
        <v>978</v>
      </c>
      <c r="B981">
        <f t="shared" si="93"/>
        <v>0</v>
      </c>
      <c r="C981">
        <f t="shared" si="92"/>
        <v>823</v>
      </c>
      <c r="D981">
        <f t="shared" si="91"/>
        <v>0</v>
      </c>
      <c r="E981">
        <f t="shared" si="94"/>
        <v>835</v>
      </c>
      <c r="F981">
        <f t="shared" si="95"/>
        <v>0</v>
      </c>
    </row>
    <row r="982" spans="1:6" x14ac:dyDescent="0.3">
      <c r="A982">
        <f t="shared" si="90"/>
        <v>979</v>
      </c>
      <c r="B982">
        <f t="shared" si="93"/>
        <v>0</v>
      </c>
      <c r="C982">
        <f t="shared" si="92"/>
        <v>824</v>
      </c>
      <c r="D982">
        <f t="shared" si="91"/>
        <v>0</v>
      </c>
      <c r="E982">
        <f t="shared" si="94"/>
        <v>836</v>
      </c>
      <c r="F982">
        <f t="shared" si="95"/>
        <v>0</v>
      </c>
    </row>
    <row r="983" spans="1:6" x14ac:dyDescent="0.3">
      <c r="A983">
        <f t="shared" si="90"/>
        <v>980</v>
      </c>
      <c r="B983">
        <f t="shared" si="93"/>
        <v>0</v>
      </c>
      <c r="C983">
        <f t="shared" si="92"/>
        <v>825</v>
      </c>
      <c r="D983">
        <f t="shared" si="91"/>
        <v>0</v>
      </c>
      <c r="E983">
        <f t="shared" si="94"/>
        <v>837</v>
      </c>
      <c r="F983">
        <f t="shared" si="95"/>
        <v>0</v>
      </c>
    </row>
    <row r="984" spans="1:6" x14ac:dyDescent="0.3">
      <c r="A984">
        <f t="shared" si="90"/>
        <v>981</v>
      </c>
      <c r="B984">
        <f t="shared" si="93"/>
        <v>0</v>
      </c>
      <c r="C984">
        <f t="shared" si="92"/>
        <v>826</v>
      </c>
      <c r="D984">
        <f t="shared" si="91"/>
        <v>0</v>
      </c>
      <c r="E984">
        <f t="shared" si="94"/>
        <v>838</v>
      </c>
      <c r="F984">
        <f t="shared" si="95"/>
        <v>0</v>
      </c>
    </row>
    <row r="985" spans="1:6" x14ac:dyDescent="0.3">
      <c r="A985">
        <f t="shared" si="90"/>
        <v>982</v>
      </c>
      <c r="B985">
        <f t="shared" si="93"/>
        <v>0</v>
      </c>
      <c r="C985">
        <f t="shared" si="92"/>
        <v>827</v>
      </c>
      <c r="D985">
        <f t="shared" si="91"/>
        <v>0</v>
      </c>
      <c r="E985">
        <f t="shared" si="94"/>
        <v>839</v>
      </c>
      <c r="F985">
        <f t="shared" si="95"/>
        <v>0</v>
      </c>
    </row>
    <row r="986" spans="1:6" x14ac:dyDescent="0.3">
      <c r="A986">
        <f t="shared" si="90"/>
        <v>983</v>
      </c>
      <c r="B986">
        <f t="shared" si="93"/>
        <v>0</v>
      </c>
      <c r="C986">
        <f t="shared" si="92"/>
        <v>828</v>
      </c>
      <c r="D986">
        <f t="shared" si="91"/>
        <v>0</v>
      </c>
      <c r="E986">
        <f t="shared" si="94"/>
        <v>840</v>
      </c>
      <c r="F986">
        <f t="shared" si="95"/>
        <v>0</v>
      </c>
    </row>
    <row r="987" spans="1:6" x14ac:dyDescent="0.3">
      <c r="A987">
        <f t="shared" si="90"/>
        <v>984</v>
      </c>
      <c r="B987">
        <f t="shared" si="93"/>
        <v>0</v>
      </c>
      <c r="C987">
        <f t="shared" si="92"/>
        <v>829</v>
      </c>
      <c r="D987">
        <f t="shared" si="91"/>
        <v>0</v>
      </c>
      <c r="E987">
        <f t="shared" si="94"/>
        <v>841</v>
      </c>
      <c r="F987">
        <f t="shared" si="95"/>
        <v>0</v>
      </c>
    </row>
    <row r="988" spans="1:6" x14ac:dyDescent="0.3">
      <c r="A988">
        <f t="shared" si="90"/>
        <v>985</v>
      </c>
      <c r="B988">
        <f t="shared" si="93"/>
        <v>0</v>
      </c>
      <c r="C988">
        <f t="shared" si="92"/>
        <v>830</v>
      </c>
      <c r="D988">
        <f t="shared" si="91"/>
        <v>0</v>
      </c>
      <c r="E988">
        <f t="shared" si="94"/>
        <v>842</v>
      </c>
      <c r="F988">
        <f t="shared" si="95"/>
        <v>0</v>
      </c>
    </row>
    <row r="989" spans="1:6" x14ac:dyDescent="0.3">
      <c r="A989">
        <f t="shared" si="90"/>
        <v>986</v>
      </c>
      <c r="B989">
        <f t="shared" si="93"/>
        <v>0</v>
      </c>
      <c r="C989">
        <f t="shared" si="92"/>
        <v>831</v>
      </c>
      <c r="D989">
        <f t="shared" si="91"/>
        <v>0</v>
      </c>
      <c r="E989">
        <f t="shared" si="94"/>
        <v>843</v>
      </c>
      <c r="F989">
        <f t="shared" si="95"/>
        <v>0</v>
      </c>
    </row>
    <row r="990" spans="1:6" x14ac:dyDescent="0.3">
      <c r="A990">
        <f t="shared" si="90"/>
        <v>987</v>
      </c>
      <c r="B990">
        <f t="shared" si="93"/>
        <v>0</v>
      </c>
      <c r="C990">
        <f t="shared" si="92"/>
        <v>832</v>
      </c>
      <c r="D990">
        <f t="shared" si="91"/>
        <v>0</v>
      </c>
      <c r="E990">
        <f t="shared" si="94"/>
        <v>844</v>
      </c>
      <c r="F990">
        <f t="shared" si="95"/>
        <v>0</v>
      </c>
    </row>
    <row r="991" spans="1:6" x14ac:dyDescent="0.3">
      <c r="A991">
        <f t="shared" si="90"/>
        <v>988</v>
      </c>
      <c r="B991">
        <f t="shared" si="93"/>
        <v>0</v>
      </c>
      <c r="C991">
        <f t="shared" si="92"/>
        <v>833</v>
      </c>
      <c r="D991">
        <f t="shared" si="91"/>
        <v>0</v>
      </c>
      <c r="E991">
        <f t="shared" si="94"/>
        <v>845</v>
      </c>
      <c r="F991">
        <f t="shared" si="95"/>
        <v>0</v>
      </c>
    </row>
    <row r="992" spans="1:6" x14ac:dyDescent="0.3">
      <c r="A992">
        <f t="shared" si="90"/>
        <v>989</v>
      </c>
      <c r="B992">
        <f t="shared" si="93"/>
        <v>0</v>
      </c>
      <c r="C992">
        <f t="shared" si="92"/>
        <v>834</v>
      </c>
      <c r="D992">
        <f t="shared" si="91"/>
        <v>0</v>
      </c>
      <c r="E992">
        <f t="shared" si="94"/>
        <v>846</v>
      </c>
      <c r="F992">
        <f t="shared" si="95"/>
        <v>0</v>
      </c>
    </row>
    <row r="993" spans="1:6" x14ac:dyDescent="0.3">
      <c r="A993">
        <f t="shared" si="90"/>
        <v>990</v>
      </c>
      <c r="B993">
        <f t="shared" si="93"/>
        <v>0</v>
      </c>
      <c r="C993">
        <f t="shared" si="92"/>
        <v>835</v>
      </c>
      <c r="D993">
        <f t="shared" si="91"/>
        <v>0</v>
      </c>
      <c r="E993">
        <f t="shared" si="94"/>
        <v>847</v>
      </c>
      <c r="F993">
        <f t="shared" si="95"/>
        <v>0</v>
      </c>
    </row>
    <row r="994" spans="1:6" x14ac:dyDescent="0.3">
      <c r="A994">
        <f t="shared" si="90"/>
        <v>991</v>
      </c>
      <c r="B994">
        <f t="shared" si="93"/>
        <v>0</v>
      </c>
      <c r="C994">
        <f t="shared" si="92"/>
        <v>836</v>
      </c>
      <c r="D994">
        <f t="shared" si="91"/>
        <v>0</v>
      </c>
      <c r="E994">
        <f t="shared" si="94"/>
        <v>848</v>
      </c>
      <c r="F994">
        <f t="shared" si="95"/>
        <v>0</v>
      </c>
    </row>
    <row r="995" spans="1:6" x14ac:dyDescent="0.3">
      <c r="A995">
        <f t="shared" si="90"/>
        <v>992</v>
      </c>
      <c r="B995">
        <f t="shared" si="93"/>
        <v>0</v>
      </c>
      <c r="C995">
        <f t="shared" si="92"/>
        <v>837</v>
      </c>
      <c r="D995">
        <f t="shared" si="91"/>
        <v>0</v>
      </c>
      <c r="E995">
        <f t="shared" si="94"/>
        <v>849</v>
      </c>
      <c r="F995">
        <f t="shared" si="95"/>
        <v>0</v>
      </c>
    </row>
    <row r="996" spans="1:6" x14ac:dyDescent="0.3">
      <c r="A996">
        <f t="shared" si="90"/>
        <v>993</v>
      </c>
      <c r="B996">
        <f t="shared" si="93"/>
        <v>0</v>
      </c>
      <c r="C996">
        <f t="shared" si="92"/>
        <v>838</v>
      </c>
      <c r="D996">
        <f t="shared" si="91"/>
        <v>0</v>
      </c>
      <c r="E996">
        <f t="shared" si="94"/>
        <v>850</v>
      </c>
      <c r="F996">
        <f t="shared" si="95"/>
        <v>0</v>
      </c>
    </row>
    <row r="997" spans="1:6" x14ac:dyDescent="0.3">
      <c r="A997">
        <f t="shared" si="90"/>
        <v>994</v>
      </c>
      <c r="B997">
        <f t="shared" si="93"/>
        <v>0</v>
      </c>
      <c r="C997">
        <f t="shared" si="92"/>
        <v>839</v>
      </c>
      <c r="D997">
        <f t="shared" si="91"/>
        <v>0</v>
      </c>
      <c r="E997">
        <f t="shared" si="94"/>
        <v>851</v>
      </c>
      <c r="F997">
        <f t="shared" si="95"/>
        <v>0</v>
      </c>
    </row>
    <row r="998" spans="1:6" x14ac:dyDescent="0.3">
      <c r="A998">
        <f t="shared" si="90"/>
        <v>995</v>
      </c>
      <c r="B998">
        <f t="shared" si="93"/>
        <v>0</v>
      </c>
      <c r="C998">
        <f t="shared" si="92"/>
        <v>840</v>
      </c>
      <c r="D998">
        <f t="shared" si="91"/>
        <v>0</v>
      </c>
      <c r="E998">
        <f t="shared" si="94"/>
        <v>852</v>
      </c>
      <c r="F998">
        <f t="shared" si="95"/>
        <v>0</v>
      </c>
    </row>
    <row r="999" spans="1:6" x14ac:dyDescent="0.3">
      <c r="A999">
        <f t="shared" si="90"/>
        <v>996</v>
      </c>
      <c r="B999">
        <f t="shared" si="93"/>
        <v>0</v>
      </c>
      <c r="C999">
        <f t="shared" si="92"/>
        <v>841</v>
      </c>
      <c r="D999">
        <f t="shared" si="91"/>
        <v>0</v>
      </c>
      <c r="E999">
        <f t="shared" si="94"/>
        <v>853</v>
      </c>
      <c r="F999">
        <f t="shared" si="95"/>
        <v>0</v>
      </c>
    </row>
    <row r="1000" spans="1:6" x14ac:dyDescent="0.3">
      <c r="A1000">
        <f t="shared" si="90"/>
        <v>997</v>
      </c>
      <c r="B1000">
        <f t="shared" si="93"/>
        <v>0</v>
      </c>
      <c r="C1000">
        <f t="shared" si="92"/>
        <v>842</v>
      </c>
      <c r="D1000">
        <f t="shared" si="91"/>
        <v>0</v>
      </c>
      <c r="E1000">
        <f t="shared" si="94"/>
        <v>854</v>
      </c>
      <c r="F1000">
        <f t="shared" si="95"/>
        <v>0</v>
      </c>
    </row>
    <row r="1001" spans="1:6" x14ac:dyDescent="0.3">
      <c r="A1001">
        <f t="shared" si="90"/>
        <v>998</v>
      </c>
      <c r="B1001">
        <f t="shared" si="93"/>
        <v>0</v>
      </c>
      <c r="C1001">
        <f t="shared" si="92"/>
        <v>843</v>
      </c>
      <c r="D1001">
        <f t="shared" si="91"/>
        <v>0</v>
      </c>
      <c r="E1001">
        <f t="shared" si="94"/>
        <v>855</v>
      </c>
      <c r="F1001">
        <f t="shared" si="95"/>
        <v>0</v>
      </c>
    </row>
    <row r="1002" spans="1:6" x14ac:dyDescent="0.3">
      <c r="A1002">
        <f t="shared" si="90"/>
        <v>999</v>
      </c>
      <c r="B1002">
        <f t="shared" si="93"/>
        <v>0</v>
      </c>
      <c r="C1002">
        <f t="shared" si="92"/>
        <v>844</v>
      </c>
      <c r="D1002">
        <f t="shared" si="91"/>
        <v>0</v>
      </c>
      <c r="E1002">
        <f t="shared" si="94"/>
        <v>856</v>
      </c>
      <c r="F1002">
        <f t="shared" si="95"/>
        <v>0</v>
      </c>
    </row>
    <row r="1003" spans="1:6" x14ac:dyDescent="0.3">
      <c r="A1003">
        <f t="shared" ref="A1003" si="96">A1002+1</f>
        <v>1000</v>
      </c>
      <c r="B1003">
        <f t="shared" si="93"/>
        <v>0</v>
      </c>
      <c r="C1003">
        <f t="shared" si="92"/>
        <v>845</v>
      </c>
      <c r="D1003">
        <f t="shared" ref="D1003" si="97">B1003*C1003</f>
        <v>0</v>
      </c>
      <c r="E1003">
        <f t="shared" si="94"/>
        <v>857</v>
      </c>
      <c r="F1003">
        <f t="shared" si="95"/>
        <v>0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Q233"/>
  <sheetViews>
    <sheetView showGridLines="0" zoomScale="70" zoomScaleNormal="70" workbookViewId="0">
      <selection activeCell="C32" sqref="C32"/>
    </sheetView>
  </sheetViews>
  <sheetFormatPr baseColWidth="10" defaultRowHeight="14.4" x14ac:dyDescent="0.3"/>
  <cols>
    <col min="1" max="1" width="4.6640625" style="2" bestFit="1" customWidth="1"/>
    <col min="2" max="13" width="6.33203125" style="2" customWidth="1"/>
    <col min="14" max="14" width="1.5546875" style="2" customWidth="1"/>
    <col min="15" max="16" width="6.33203125" style="2" customWidth="1"/>
    <col min="17" max="17" width="6.109375" style="2" bestFit="1" customWidth="1"/>
    <col min="18" max="36" width="4.44140625" style="2" customWidth="1"/>
    <col min="37" max="16384" width="11.5546875" style="2"/>
  </cols>
  <sheetData>
    <row r="1" spans="1:17" ht="15" thickBot="1" x14ac:dyDescent="0.35">
      <c r="A1" s="236" t="s">
        <v>24</v>
      </c>
      <c r="B1" s="236"/>
      <c r="C1" s="236"/>
      <c r="D1" s="236"/>
      <c r="E1" s="236"/>
      <c r="F1" s="236"/>
      <c r="G1" s="236"/>
      <c r="H1" s="236"/>
      <c r="I1" s="236"/>
      <c r="J1" s="236"/>
      <c r="K1" s="237" t="s">
        <v>25</v>
      </c>
      <c r="L1" s="237"/>
      <c r="M1" s="237"/>
    </row>
    <row r="2" spans="1:17" x14ac:dyDescent="0.3">
      <c r="A2" s="3" t="s">
        <v>26</v>
      </c>
      <c r="B2" s="9">
        <v>345</v>
      </c>
      <c r="C2" s="9">
        <f>B2+1</f>
        <v>346</v>
      </c>
      <c r="D2" s="9">
        <f t="shared" ref="D2:M2" si="0">C2+1</f>
        <v>347</v>
      </c>
      <c r="E2" s="9">
        <f t="shared" si="0"/>
        <v>348</v>
      </c>
      <c r="F2" s="9">
        <f t="shared" si="0"/>
        <v>349</v>
      </c>
      <c r="G2" s="98">
        <f>F2+1</f>
        <v>350</v>
      </c>
      <c r="H2" s="9">
        <f t="shared" si="0"/>
        <v>351</v>
      </c>
      <c r="I2" s="9">
        <f t="shared" si="0"/>
        <v>352</v>
      </c>
      <c r="J2" s="9">
        <f t="shared" si="0"/>
        <v>353</v>
      </c>
      <c r="K2" s="9">
        <f t="shared" si="0"/>
        <v>354</v>
      </c>
      <c r="L2" s="9">
        <f t="shared" si="0"/>
        <v>355</v>
      </c>
      <c r="M2" s="9">
        <f t="shared" si="0"/>
        <v>356</v>
      </c>
      <c r="O2" s="9">
        <v>385</v>
      </c>
      <c r="P2" s="9">
        <v>420</v>
      </c>
      <c r="Q2" s="9">
        <v>490</v>
      </c>
    </row>
    <row r="3" spans="1:17" x14ac:dyDescent="0.3">
      <c r="A3" s="4">
        <v>300</v>
      </c>
      <c r="B3" s="5">
        <f>_xlfn.POISSON.DIST($A3,B$2,TRUE)</f>
        <v>7.3211899543097645E-3</v>
      </c>
      <c r="C3" s="6">
        <f t="shared" ref="C3:Q18" si="1">_xlfn.POISSON.DIST($A3,C$2,TRUE)</f>
        <v>6.3208738598263146E-3</v>
      </c>
      <c r="D3" s="6">
        <f t="shared" si="1"/>
        <v>5.4450611150701472E-3</v>
      </c>
      <c r="E3" s="6">
        <f t="shared" si="1"/>
        <v>4.6801689000891562E-3</v>
      </c>
      <c r="F3" s="10">
        <f t="shared" si="1"/>
        <v>4.0138065827424038E-3</v>
      </c>
      <c r="G3" s="99">
        <f>_xlfn.POISSON.DIST($A3,G$2,TRUE)</f>
        <v>3.434713992607915E-3</v>
      </c>
      <c r="H3" s="94">
        <f t="shared" si="1"/>
        <v>2.9326962091711702E-3</v>
      </c>
      <c r="I3" s="6">
        <f t="shared" si="1"/>
        <v>2.4985562248462817E-3</v>
      </c>
      <c r="J3" s="12">
        <f t="shared" si="1"/>
        <v>2.1240266790133982E-3</v>
      </c>
      <c r="K3" s="6">
        <f t="shared" si="1"/>
        <v>1.8017016973325591E-3</v>
      </c>
      <c r="L3" s="6">
        <f t="shared" si="1"/>
        <v>1.5249697141405951E-3</v>
      </c>
      <c r="M3" s="6">
        <f t="shared" si="1"/>
        <v>1.2879480071793579E-3</v>
      </c>
      <c r="O3" s="6">
        <f t="shared" si="1"/>
        <v>3.880837212786731E-6</v>
      </c>
      <c r="P3" s="6">
        <f t="shared" si="1"/>
        <v>4.1771077706830266E-10</v>
      </c>
      <c r="Q3" s="6">
        <f>_xlfn.POISSON.DIST($A3,Q$2,TRUE)</f>
        <v>1.5019834995682186E-20</v>
      </c>
    </row>
    <row r="4" spans="1:17" x14ac:dyDescent="0.3">
      <c r="A4" s="4">
        <f>A3+1</f>
        <v>301</v>
      </c>
      <c r="B4" s="7">
        <f t="shared" ref="B4:M24" si="2">_xlfn.POISSON.DIST($A4,B$2,TRUE)</f>
        <v>8.5446275472512243E-3</v>
      </c>
      <c r="C4" s="8">
        <f t="shared" si="1"/>
        <v>7.3964606473744263E-3</v>
      </c>
      <c r="D4" s="8">
        <f t="shared" si="1"/>
        <v>6.3882901311109637E-3</v>
      </c>
      <c r="E4" s="8">
        <f t="shared" si="1"/>
        <v>5.5052624388833224E-3</v>
      </c>
      <c r="F4" s="11">
        <f t="shared" si="1"/>
        <v>4.7337689414552542E-3</v>
      </c>
      <c r="G4" s="100">
        <f t="shared" si="1"/>
        <v>4.061390109800527E-3</v>
      </c>
      <c r="H4" s="95">
        <f t="shared" si="1"/>
        <v>3.4768346010687072E-3</v>
      </c>
      <c r="I4" s="8">
        <f t="shared" si="1"/>
        <v>2.9698747799366751E-3</v>
      </c>
      <c r="J4" s="13">
        <f t="shared" si="1"/>
        <v>2.531280033784757E-3</v>
      </c>
      <c r="K4" s="8">
        <f t="shared" si="1"/>
        <v>2.1527490777897731E-3</v>
      </c>
      <c r="L4" s="8">
        <f t="shared" si="1"/>
        <v>1.8268422858197834E-3</v>
      </c>
      <c r="M4" s="8">
        <f t="shared" si="1"/>
        <v>1.5469149279753976E-3</v>
      </c>
      <c r="O4" s="8">
        <f t="shared" si="1"/>
        <v>5.018292961402511E-6</v>
      </c>
      <c r="P4" s="8">
        <f t="shared" si="1"/>
        <v>5.8752907005338792E-10</v>
      </c>
      <c r="Q4" s="8">
        <f t="shared" si="1"/>
        <v>2.4577557487085527E-20</v>
      </c>
    </row>
    <row r="5" spans="1:17" x14ac:dyDescent="0.3">
      <c r="A5" s="4">
        <f t="shared" ref="A5:A68" si="3">A4+1</f>
        <v>302</v>
      </c>
      <c r="B5" s="7">
        <f t="shared" si="2"/>
        <v>9.9422632080618297E-3</v>
      </c>
      <c r="C5" s="8">
        <f t="shared" si="1"/>
        <v>8.6287554437043685E-3</v>
      </c>
      <c r="D5" s="8">
        <f t="shared" si="1"/>
        <v>7.4720665170916337E-3</v>
      </c>
      <c r="E5" s="8">
        <f t="shared" si="1"/>
        <v>6.4560324769640295E-3</v>
      </c>
      <c r="F5" s="11">
        <f t="shared" si="1"/>
        <v>5.5657784222194334E-3</v>
      </c>
      <c r="G5" s="100">
        <f t="shared" si="1"/>
        <v>4.7876703780701082E-3</v>
      </c>
      <c r="H5" s="95">
        <f t="shared" si="1"/>
        <v>4.1092603479430017E-3</v>
      </c>
      <c r="I5" s="8">
        <f t="shared" si="1"/>
        <v>3.5192262083864048E-3</v>
      </c>
      <c r="J5" s="13">
        <f t="shared" si="1"/>
        <v>3.0073079617128728E-3</v>
      </c>
      <c r="K5" s="8">
        <f t="shared" si="1"/>
        <v>2.5642417025641185E-3</v>
      </c>
      <c r="L5" s="8">
        <f t="shared" si="1"/>
        <v>2.1816924942506138E-3</v>
      </c>
      <c r="M5" s="8">
        <f t="shared" si="1"/>
        <v>1.852187192225034E-3</v>
      </c>
      <c r="O5" s="8">
        <f t="shared" si="1"/>
        <v>6.4683607203994468E-6</v>
      </c>
      <c r="P5" s="8">
        <f t="shared" si="1"/>
        <v>8.2370020599290381E-10</v>
      </c>
      <c r="Q5" s="8">
        <f t="shared" si="1"/>
        <v>4.008512046982582E-20</v>
      </c>
    </row>
    <row r="6" spans="1:17" x14ac:dyDescent="0.3">
      <c r="A6" s="4">
        <f t="shared" si="3"/>
        <v>303</v>
      </c>
      <c r="B6" s="7">
        <f t="shared" si="2"/>
        <v>1.1533630544628361E-2</v>
      </c>
      <c r="C6" s="8">
        <f t="shared" si="1"/>
        <v>1.0035930359645494E-2</v>
      </c>
      <c r="D6" s="8">
        <f t="shared" si="1"/>
        <v>8.7132229723236188E-3</v>
      </c>
      <c r="E6" s="8">
        <f t="shared" si="1"/>
        <v>7.5480059860468128E-3</v>
      </c>
      <c r="F6" s="11">
        <f t="shared" si="1"/>
        <v>6.5240995733306653E-3</v>
      </c>
      <c r="G6" s="100">
        <f t="shared" si="1"/>
        <v>5.6266079816818292E-3</v>
      </c>
      <c r="H6" s="95">
        <f t="shared" si="1"/>
        <v>4.841872351747871E-3</v>
      </c>
      <c r="I6" s="8">
        <f t="shared" si="1"/>
        <v>4.157416646717438E-3</v>
      </c>
      <c r="J6" s="13">
        <f t="shared" si="1"/>
        <v>3.5618883529954597E-3</v>
      </c>
      <c r="K6" s="8">
        <f t="shared" si="1"/>
        <v>3.0449954622014746E-3</v>
      </c>
      <c r="L6" s="8">
        <f t="shared" si="1"/>
        <v>2.5974410882867367E-3</v>
      </c>
      <c r="M6" s="8">
        <f t="shared" si="1"/>
        <v>2.2108569152378111E-3</v>
      </c>
      <c r="O6" s="8">
        <f t="shared" si="1"/>
        <v>8.3108560577388089E-6</v>
      </c>
      <c r="P6" s="8">
        <f t="shared" si="1"/>
        <v>1.1510661369981758E-9</v>
      </c>
      <c r="Q6" s="8">
        <f t="shared" si="1"/>
        <v>6.5163357636631677E-20</v>
      </c>
    </row>
    <row r="7" spans="1:17" x14ac:dyDescent="0.3">
      <c r="A7" s="4">
        <f t="shared" si="3"/>
        <v>304</v>
      </c>
      <c r="B7" s="7">
        <f t="shared" si="2"/>
        <v>1.3339623081192374E-2</v>
      </c>
      <c r="C7" s="8">
        <f t="shared" si="1"/>
        <v>1.1637517599499561E-2</v>
      </c>
      <c r="D7" s="8">
        <f t="shared" si="1"/>
        <v>1.0129937741946973E-2</v>
      </c>
      <c r="E7" s="8">
        <f t="shared" si="1"/>
        <v>8.7980282924968421E-3</v>
      </c>
      <c r="F7" s="11">
        <f t="shared" si="1"/>
        <v>7.6242774737839856E-3</v>
      </c>
      <c r="G7" s="100">
        <f t="shared" si="1"/>
        <v>6.5924900911032269E-3</v>
      </c>
      <c r="H7" s="95">
        <f t="shared" si="1"/>
        <v>5.6877500271936207E-3</v>
      </c>
      <c r="I7" s="8">
        <f t="shared" si="1"/>
        <v>4.8963739963639036E-3</v>
      </c>
      <c r="J7" s="13">
        <f t="shared" si="1"/>
        <v>4.2058583468203041E-3</v>
      </c>
      <c r="K7" s="8">
        <f t="shared" si="1"/>
        <v>3.6048205638844494E-3</v>
      </c>
      <c r="L7" s="8">
        <f t="shared" si="1"/>
        <v>3.0829369793486609E-3</v>
      </c>
      <c r="M7" s="8">
        <f t="shared" si="1"/>
        <v>2.6308780382396186E-3</v>
      </c>
      <c r="O7" s="8">
        <f t="shared" si="1"/>
        <v>1.0644279429040272E-5</v>
      </c>
      <c r="P7" s="8">
        <f t="shared" si="1"/>
        <v>1.6033480153607589E-9</v>
      </c>
      <c r="Q7" s="8">
        <f t="shared" si="1"/>
        <v>1.0558551622786707E-19</v>
      </c>
    </row>
    <row r="8" spans="1:17" x14ac:dyDescent="0.3">
      <c r="A8" s="4">
        <f t="shared" si="3"/>
        <v>305</v>
      </c>
      <c r="B8" s="7">
        <f t="shared" si="2"/>
        <v>1.5382467097961478E-2</v>
      </c>
      <c r="C8" s="8">
        <f t="shared" si="1"/>
        <v>1.3454400173235632E-2</v>
      </c>
      <c r="D8" s="8">
        <f t="shared" si="1"/>
        <v>1.1741741102797154E-2</v>
      </c>
      <c r="E8" s="8">
        <f t="shared" si="1"/>
        <v>1.0224283251987367E-2</v>
      </c>
      <c r="F8" s="11">
        <f t="shared" si="1"/>
        <v>8.8831695631552045E-3</v>
      </c>
      <c r="G8" s="100">
        <f t="shared" si="1"/>
        <v>7.7008793969966412E-3</v>
      </c>
      <c r="H8" s="95">
        <f t="shared" si="1"/>
        <v>6.6612026963131579E-3</v>
      </c>
      <c r="I8" s="8">
        <f t="shared" si="1"/>
        <v>5.7492034621854007E-3</v>
      </c>
      <c r="J8" s="13">
        <f t="shared" si="1"/>
        <v>4.9511744380339754E-3</v>
      </c>
      <c r="K8" s="8">
        <f t="shared" si="1"/>
        <v>4.2545847802640396E-3</v>
      </c>
      <c r="L8" s="8">
        <f t="shared" si="1"/>
        <v>3.6480223607485954E-3</v>
      </c>
      <c r="M8" s="8">
        <f t="shared" si="1"/>
        <v>3.1211322014810658E-3</v>
      </c>
      <c r="O8" s="8">
        <f t="shared" si="1"/>
        <v>1.3589748274781516E-5</v>
      </c>
      <c r="P8" s="8">
        <f t="shared" si="1"/>
        <v>2.226162405237048E-9</v>
      </c>
      <c r="Q8" s="8">
        <f t="shared" si="1"/>
        <v>1.7052603330886729E-19</v>
      </c>
    </row>
    <row r="9" spans="1:17" x14ac:dyDescent="0.3">
      <c r="A9" s="4">
        <f t="shared" si="3"/>
        <v>306</v>
      </c>
      <c r="B9" s="7">
        <f t="shared" si="2"/>
        <v>1.7685673587456055E-2</v>
      </c>
      <c r="C9" s="8">
        <f t="shared" si="1"/>
        <v>1.550878373700256E-2</v>
      </c>
      <c r="D9" s="8">
        <f t="shared" si="1"/>
        <v>1.356950504467627E-2</v>
      </c>
      <c r="E9" s="8">
        <f t="shared" si="1"/>
        <v>1.1846298696113842E-2</v>
      </c>
      <c r="F9" s="11">
        <f t="shared" si="1"/>
        <v>1.0318964789268114E-2</v>
      </c>
      <c r="G9" s="100">
        <f t="shared" si="1"/>
        <v>8.9686449429531457E-3</v>
      </c>
      <c r="H9" s="95">
        <f t="shared" si="1"/>
        <v>7.7778101697149986E-3</v>
      </c>
      <c r="I9" s="8">
        <f t="shared" si="1"/>
        <v>6.7302360503199259E-3</v>
      </c>
      <c r="J9" s="13">
        <f t="shared" si="1"/>
        <v>5.8109671837804728E-3</v>
      </c>
      <c r="K9" s="8">
        <f t="shared" si="1"/>
        <v>5.0062727952914039E-3</v>
      </c>
      <c r="L9" s="8">
        <f t="shared" si="1"/>
        <v>4.3035952705426503E-3</v>
      </c>
      <c r="M9" s="8">
        <f t="shared" si="1"/>
        <v>3.6914932541410581E-3</v>
      </c>
      <c r="O9" s="8">
        <f t="shared" si="1"/>
        <v>1.7295648619913418E-5</v>
      </c>
      <c r="P9" s="8">
        <f t="shared" si="1"/>
        <v>3.0810056854594091E-9</v>
      </c>
      <c r="Q9" s="8">
        <f t="shared" si="1"/>
        <v>2.7451575020328564E-19</v>
      </c>
    </row>
    <row r="10" spans="1:17" x14ac:dyDescent="0.3">
      <c r="A10" s="4">
        <f t="shared" si="3"/>
        <v>307</v>
      </c>
      <c r="B10" s="7">
        <f t="shared" si="2"/>
        <v>2.0273967525161689E-2</v>
      </c>
      <c r="C10" s="8">
        <f t="shared" si="1"/>
        <v>1.7824147623202426E-2</v>
      </c>
      <c r="D10" s="8">
        <f t="shared" si="1"/>
        <v>1.5635414125562463E-2</v>
      </c>
      <c r="E10" s="8">
        <f t="shared" si="1"/>
        <v>1.3684935095319109E-2</v>
      </c>
      <c r="F10" s="11">
        <f t="shared" si="1"/>
        <v>1.1951188026771061E-2</v>
      </c>
      <c r="G10" s="100">
        <f t="shared" si="1"/>
        <v>1.0413980255932882E-2</v>
      </c>
      <c r="H10" s="95">
        <f t="shared" si="1"/>
        <v>9.0544525904447705E-3</v>
      </c>
      <c r="I10" s="8">
        <f t="shared" si="1"/>
        <v>7.8550682034904656E-3</v>
      </c>
      <c r="J10" s="13">
        <f t="shared" si="1"/>
        <v>6.7995888099971254E-3</v>
      </c>
      <c r="K10" s="8">
        <f t="shared" si="1"/>
        <v>5.8730400829776781E-3</v>
      </c>
      <c r="L10" s="8">
        <f t="shared" si="1"/>
        <v>5.061668179262146E-3</v>
      </c>
      <c r="M10" s="8">
        <f t="shared" si="1"/>
        <v>4.352889132795636E-3</v>
      </c>
      <c r="O10" s="8">
        <f t="shared" si="1"/>
        <v>2.1943113222114714E-5</v>
      </c>
      <c r="P10" s="8">
        <f t="shared" si="1"/>
        <v>4.2504981209428069E-9</v>
      </c>
      <c r="Q10" s="8">
        <f t="shared" si="1"/>
        <v>4.4049282277091644E-19</v>
      </c>
    </row>
    <row r="11" spans="1:17" x14ac:dyDescent="0.3">
      <c r="A11" s="4">
        <f t="shared" si="3"/>
        <v>308</v>
      </c>
      <c r="B11" s="7">
        <f t="shared" si="2"/>
        <v>2.3173192877461838E-2</v>
      </c>
      <c r="C11" s="8">
        <f t="shared" si="1"/>
        <v>2.0425173287569782E-2</v>
      </c>
      <c r="D11" s="8">
        <f t="shared" si="1"/>
        <v>1.7962915590067324E-2</v>
      </c>
      <c r="E11" s="8">
        <f t="shared" si="1"/>
        <v>1.5762355442473099E-2</v>
      </c>
      <c r="F11" s="11">
        <f t="shared" si="1"/>
        <v>1.3800687734201355E-2</v>
      </c>
      <c r="G11" s="100">
        <f t="shared" si="1"/>
        <v>1.205640674795529E-2</v>
      </c>
      <c r="H11" s="95">
        <f t="shared" si="1"/>
        <v>1.0509327556925779E-2</v>
      </c>
      <c r="I11" s="8">
        <f t="shared" si="1"/>
        <v>9.1405906642567716E-3</v>
      </c>
      <c r="J11" s="13">
        <f t="shared" si="1"/>
        <v>7.9326519075765996E-3</v>
      </c>
      <c r="K11" s="8">
        <f t="shared" si="1"/>
        <v>6.8692596279158061E-3</v>
      </c>
      <c r="L11" s="8">
        <f t="shared" si="1"/>
        <v>5.9354210448316954E-3</v>
      </c>
      <c r="M11" s="8">
        <f t="shared" si="1"/>
        <v>5.1173596938379395E-3</v>
      </c>
      <c r="O11" s="8">
        <f t="shared" si="1"/>
        <v>2.7752443974866299E-5</v>
      </c>
      <c r="P11" s="8">
        <f t="shared" si="1"/>
        <v>5.8452605329654899E-9</v>
      </c>
      <c r="Q11" s="8">
        <f t="shared" si="1"/>
        <v>7.0454725640123303E-19</v>
      </c>
    </row>
    <row r="12" spans="1:17" x14ac:dyDescent="0.3">
      <c r="A12" s="4">
        <f t="shared" si="3"/>
        <v>309</v>
      </c>
      <c r="B12" s="7">
        <f t="shared" si="2"/>
        <v>2.6410192057214447E-2</v>
      </c>
      <c r="C12" s="8">
        <f t="shared" si="2"/>
        <v>2.3337648626958488E-2</v>
      </c>
      <c r="D12" s="8">
        <f t="shared" si="2"/>
        <v>2.0576647008135905E-2</v>
      </c>
      <c r="E12" s="8">
        <f t="shared" si="2"/>
        <v>1.8101974474219355E-2</v>
      </c>
      <c r="F12" s="11">
        <f t="shared" si="2"/>
        <v>1.58896048794867E-2</v>
      </c>
      <c r="G12" s="100">
        <f t="shared" si="2"/>
        <v>1.3916760379695914E-2</v>
      </c>
      <c r="H12" s="95">
        <f t="shared" si="2"/>
        <v>1.2161952518850813E-2</v>
      </c>
      <c r="I12" s="8">
        <f t="shared" si="2"/>
        <v>1.0605004600145934E-2</v>
      </c>
      <c r="J12" s="13">
        <f t="shared" si="2"/>
        <v>9.2270573232580231E-3</v>
      </c>
      <c r="K12" s="8">
        <f t="shared" si="2"/>
        <v>8.0105596891070531E-3</v>
      </c>
      <c r="L12" s="8">
        <f t="shared" si="2"/>
        <v>6.939247152524879E-3</v>
      </c>
      <c r="M12" s="8">
        <f t="shared" si="2"/>
        <v>5.998108948631016E-3</v>
      </c>
      <c r="O12" s="8">
        <f t="shared" si="1"/>
        <v>3.4990606886870641E-5</v>
      </c>
      <c r="P12" s="8">
        <f t="shared" si="1"/>
        <v>8.0128987628995925E-9</v>
      </c>
      <c r="Q12" s="8">
        <f t="shared" si="1"/>
        <v>1.1232743518020621E-18</v>
      </c>
    </row>
    <row r="13" spans="1:17" x14ac:dyDescent="0.3">
      <c r="A13" s="4">
        <f t="shared" si="3"/>
        <v>310</v>
      </c>
      <c r="B13" s="7">
        <f t="shared" si="2"/>
        <v>3.0012658886293928E-2</v>
      </c>
      <c r="C13" s="8">
        <f t="shared" si="2"/>
        <v>2.6588346908985896E-2</v>
      </c>
      <c r="D13" s="8">
        <f t="shared" si="2"/>
        <v>2.3502339918038483E-2</v>
      </c>
      <c r="E13" s="8">
        <f t="shared" si="2"/>
        <v>2.0728385516308692E-2</v>
      </c>
      <c r="F13" s="11">
        <f t="shared" si="2"/>
        <v>1.8241321278533729E-2</v>
      </c>
      <c r="G13" s="100">
        <f t="shared" si="2"/>
        <v>1.6017159641338544E-2</v>
      </c>
      <c r="H13" s="95">
        <f t="shared" si="2"/>
        <v>1.403315045961109E-2</v>
      </c>
      <c r="I13" s="8">
        <f t="shared" si="2"/>
        <v>1.2267823004768452E-2</v>
      </c>
      <c r="J13" s="13">
        <f t="shared" si="2"/>
        <v>1.0701009296598448E-2</v>
      </c>
      <c r="K13" s="8">
        <f t="shared" si="2"/>
        <v>9.3138507267254388E-3</v>
      </c>
      <c r="L13" s="8">
        <f t="shared" si="2"/>
        <v>8.0887899532702881E-3</v>
      </c>
      <c r="M13" s="8">
        <f t="shared" si="2"/>
        <v>7.0095500283288686E-3</v>
      </c>
      <c r="O13" s="8">
        <f t="shared" si="1"/>
        <v>4.3979938245327778E-5</v>
      </c>
      <c r="P13" s="8">
        <f t="shared" si="1"/>
        <v>1.0949698945390557E-8</v>
      </c>
      <c r="Q13" s="8">
        <f t="shared" si="1"/>
        <v>1.7851333090485655E-18</v>
      </c>
    </row>
    <row r="14" spans="1:17" x14ac:dyDescent="0.3">
      <c r="A14" s="4">
        <f t="shared" si="3"/>
        <v>311</v>
      </c>
      <c r="B14" s="7">
        <f t="shared" si="2"/>
        <v>3.4008964532700463E-2</v>
      </c>
      <c r="C14" s="8">
        <f t="shared" si="2"/>
        <v>3.0204879402817009E-2</v>
      </c>
      <c r="D14" s="8">
        <f t="shared" si="2"/>
        <v>2.6766698245164498E-2</v>
      </c>
      <c r="E14" s="8">
        <f t="shared" si="2"/>
        <v>2.3667263466942409E-2</v>
      </c>
      <c r="F14" s="11">
        <f t="shared" si="2"/>
        <v>2.0880385662030234E-2</v>
      </c>
      <c r="G14" s="100">
        <f t="shared" si="2"/>
        <v>1.8380953022608389E-2</v>
      </c>
      <c r="H14" s="95">
        <f t="shared" si="2"/>
        <v>1.6145016945806782E-2</v>
      </c>
      <c r="I14" s="8">
        <f t="shared" si="2"/>
        <v>1.4149855411286546E-2</v>
      </c>
      <c r="J14" s="13">
        <f t="shared" si="2"/>
        <v>1.2374015877271036E-2</v>
      </c>
      <c r="K14" s="8">
        <f t="shared" si="2"/>
        <v>1.079733956054188E-2</v>
      </c>
      <c r="L14" s="8">
        <f t="shared" si="2"/>
        <v>9.4009690345070139E-3</v>
      </c>
      <c r="M14" s="8">
        <f t="shared" si="2"/>
        <v>8.1673411034813917E-3</v>
      </c>
      <c r="O14" s="8">
        <f t="shared" si="1"/>
        <v>5.5108210184253765E-5</v>
      </c>
      <c r="P14" s="8">
        <f t="shared" si="1"/>
        <v>1.4915795654864323E-8</v>
      </c>
      <c r="Q14" s="8">
        <f t="shared" si="1"/>
        <v>2.8279335953854946E-18</v>
      </c>
    </row>
    <row r="15" spans="1:17" x14ac:dyDescent="0.3">
      <c r="A15" s="4">
        <f t="shared" si="3"/>
        <v>312</v>
      </c>
      <c r="B15" s="7">
        <f t="shared" si="2"/>
        <v>3.8427956353246126E-2</v>
      </c>
      <c r="C15" s="8">
        <f t="shared" si="2"/>
        <v>3.4215521206873344E-2</v>
      </c>
      <c r="D15" s="8">
        <f t="shared" si="2"/>
        <v>3.0397250615397629E-2</v>
      </c>
      <c r="E15" s="8">
        <f t="shared" si="2"/>
        <v>2.6945242719572344E-2</v>
      </c>
      <c r="F15" s="11">
        <f t="shared" si="2"/>
        <v>2.3832416014082449E-2</v>
      </c>
      <c r="G15" s="100">
        <f t="shared" si="2"/>
        <v>2.1032644315699539E-2</v>
      </c>
      <c r="H15" s="95">
        <f t="shared" si="2"/>
        <v>1.8520866742776917E-2</v>
      </c>
      <c r="I15" s="8">
        <f t="shared" si="2"/>
        <v>1.6273174023768485E-2</v>
      </c>
      <c r="J15" s="13">
        <f t="shared" si="2"/>
        <v>1.4266872681685862E-2</v>
      </c>
      <c r="K15" s="8">
        <f t="shared" si="2"/>
        <v>1.248052881429512E-2</v>
      </c>
      <c r="L15" s="8">
        <f t="shared" si="2"/>
        <v>1.0893993309632142E-2</v>
      </c>
      <c r="M15" s="8">
        <f t="shared" si="2"/>
        <v>9.4884104071810728E-3</v>
      </c>
      <c r="O15" s="8">
        <f t="shared" si="1"/>
        <v>6.8840212416582328E-5</v>
      </c>
      <c r="P15" s="8">
        <f t="shared" si="1"/>
        <v>2.0254771994539968E-8</v>
      </c>
      <c r="Q15" s="8">
        <f t="shared" si="1"/>
        <v>4.4656648143120324E-18</v>
      </c>
    </row>
    <row r="16" spans="1:17" x14ac:dyDescent="0.3">
      <c r="A16" s="4">
        <f t="shared" si="3"/>
        <v>313</v>
      </c>
      <c r="B16" s="7">
        <f t="shared" si="2"/>
        <v>4.3298730085157486E-2</v>
      </c>
      <c r="C16" s="8">
        <f t="shared" si="2"/>
        <v>3.8649010229887662E-2</v>
      </c>
      <c r="D16" s="8">
        <f t="shared" si="2"/>
        <v>3.4422176086550627E-2</v>
      </c>
      <c r="E16" s="8">
        <f t="shared" si="2"/>
        <v>3.0589769172975574E-2</v>
      </c>
      <c r="F16" s="11">
        <f t="shared" si="2"/>
        <v>2.7123977013655026E-2</v>
      </c>
      <c r="G16" s="100">
        <f t="shared" si="2"/>
        <v>2.399779432394844E-2</v>
      </c>
      <c r="H16" s="95">
        <f t="shared" si="2"/>
        <v>2.1185158368133224E-2</v>
      </c>
      <c r="I16" s="8">
        <f t="shared" si="2"/>
        <v>1.8661059492118794E-2</v>
      </c>
      <c r="J16" s="13">
        <f t="shared" si="2"/>
        <v>1.6401628119252745E-2</v>
      </c>
      <c r="K16" s="8">
        <f t="shared" si="2"/>
        <v>1.4384199727485723E-2</v>
      </c>
      <c r="L16" s="8">
        <f t="shared" si="2"/>
        <v>1.2587359500269263E-2</v>
      </c>
      <c r="M16" s="8">
        <f t="shared" si="2"/>
        <v>1.0990968465063136E-2</v>
      </c>
      <c r="O16" s="8">
        <f t="shared" si="1"/>
        <v>8.5731013884462424E-5</v>
      </c>
      <c r="P16" s="8">
        <f t="shared" si="1"/>
        <v>2.7418893600494887E-8</v>
      </c>
      <c r="Q16" s="8">
        <f t="shared" si="1"/>
        <v>7.0295251889891138E-18</v>
      </c>
    </row>
    <row r="17" spans="1:17" x14ac:dyDescent="0.3">
      <c r="A17" s="4">
        <f t="shared" si="3"/>
        <v>314</v>
      </c>
      <c r="B17" s="7">
        <f t="shared" si="2"/>
        <v>4.8650376382958202E-2</v>
      </c>
      <c r="C17" s="8">
        <f t="shared" si="2"/>
        <v>4.3534319790279254E-2</v>
      </c>
      <c r="D17" s="8">
        <f t="shared" si="2"/>
        <v>3.887010327919424E-2</v>
      </c>
      <c r="E17" s="8">
        <f t="shared" si="2"/>
        <v>3.4628925879295114E-2</v>
      </c>
      <c r="F17" s="11">
        <f t="shared" si="2"/>
        <v>3.0782431755218168E-2</v>
      </c>
      <c r="G17" s="100">
        <f t="shared" si="2"/>
        <v>2.7302897836327784E-2</v>
      </c>
      <c r="H17" s="95">
        <f t="shared" si="2"/>
        <v>2.4163395185012378E-2</v>
      </c>
      <c r="I17" s="8">
        <f t="shared" si="2"/>
        <v>2.1337924730524229E-2</v>
      </c>
      <c r="J17" s="13">
        <f t="shared" si="2"/>
        <v>1.8801528340466462E-2</v>
      </c>
      <c r="K17" s="8">
        <f t="shared" si="2"/>
        <v>1.6530376489490399E-2</v>
      </c>
      <c r="L17" s="8">
        <f t="shared" si="2"/>
        <v>1.4501834015161542E-2</v>
      </c>
      <c r="M17" s="8">
        <f t="shared" si="2"/>
        <v>1.2694505626228793E-2</v>
      </c>
      <c r="O17" s="8">
        <f t="shared" si="1"/>
        <v>1.064410730090925E-4</v>
      </c>
      <c r="P17" s="8">
        <f t="shared" si="1"/>
        <v>3.7001476640306928E-8</v>
      </c>
      <c r="Q17" s="8">
        <f t="shared" si="1"/>
        <v>1.1030453799154528E-17</v>
      </c>
    </row>
    <row r="18" spans="1:17" x14ac:dyDescent="0.3">
      <c r="A18" s="4">
        <f t="shared" si="3"/>
        <v>315</v>
      </c>
      <c r="B18" s="7">
        <f t="shared" si="2"/>
        <v>5.4511703280549433E-2</v>
      </c>
      <c r="C18" s="8">
        <f t="shared" si="2"/>
        <v>4.8900405847090322E-2</v>
      </c>
      <c r="D18" s="8">
        <f t="shared" si="2"/>
        <v>4.3769883392995299E-2</v>
      </c>
      <c r="E18" s="8">
        <f t="shared" si="2"/>
        <v>3.9091232335800481E-2</v>
      </c>
      <c r="F18" s="11">
        <f t="shared" si="2"/>
        <v>3.4835767326029429E-2</v>
      </c>
      <c r="G18" s="100">
        <f t="shared" si="2"/>
        <v>3.0975235072304853E-2</v>
      </c>
      <c r="H18" s="95">
        <f t="shared" si="2"/>
        <v>2.7482001923820623E-2</v>
      </c>
      <c r="I18" s="8">
        <f t="shared" si="2"/>
        <v>2.4329215409631247E-2</v>
      </c>
      <c r="J18" s="13">
        <f t="shared" si="2"/>
        <v>2.1490940334398027E-2</v>
      </c>
      <c r="K18" s="8">
        <f t="shared" si="2"/>
        <v>1.8942270374409948E-2</v>
      </c>
      <c r="L18" s="8">
        <f t="shared" si="2"/>
        <v>1.6659416404960797E-2</v>
      </c>
      <c r="M18" s="8">
        <f t="shared" si="2"/>
        <v>1.461977302106998E-2</v>
      </c>
      <c r="O18" s="8">
        <f t="shared" si="1"/>
        <v>1.3175336749475137E-4</v>
      </c>
      <c r="P18" s="8">
        <f t="shared" si="1"/>
        <v>4.9778254026723353E-8</v>
      </c>
      <c r="Q18" s="8">
        <f t="shared" si="1"/>
        <v>1.725412052607867E-17</v>
      </c>
    </row>
    <row r="19" spans="1:17" x14ac:dyDescent="0.3">
      <c r="A19" s="4">
        <f t="shared" si="3"/>
        <v>316</v>
      </c>
      <c r="B19" s="7">
        <f t="shared" si="2"/>
        <v>6.0910936760514525E-2</v>
      </c>
      <c r="C19" s="8">
        <f t="shared" si="2"/>
        <v>5.4775930453598638E-2</v>
      </c>
      <c r="D19" s="8">
        <f t="shared" si="2"/>
        <v>4.9150338138213526E-2</v>
      </c>
      <c r="E19" s="8">
        <f t="shared" si="2"/>
        <v>4.4005417927141827E-2</v>
      </c>
      <c r="F19" s="11">
        <f t="shared" si="2"/>
        <v>3.931239426974182E-2</v>
      </c>
      <c r="G19" s="100">
        <f t="shared" si="2"/>
        <v>3.5042697200760434E-2</v>
      </c>
      <c r="H19" s="95">
        <f t="shared" si="2"/>
        <v>3.1168175864712027E-2</v>
      </c>
      <c r="I19" s="8">
        <f t="shared" si="2"/>
        <v>2.7661286039522639E-2</v>
      </c>
      <c r="J19" s="13">
        <f t="shared" si="2"/>
        <v>2.4495251833948167E-2</v>
      </c>
      <c r="K19" s="8">
        <f t="shared" si="2"/>
        <v>2.1644202131566662E-2</v>
      </c>
      <c r="L19" s="8">
        <f t="shared" si="2"/>
        <v>1.9083282697298531E-2</v>
      </c>
      <c r="M19" s="8">
        <f t="shared" si="2"/>
        <v>1.6788745149435371E-2</v>
      </c>
      <c r="O19" s="8">
        <f t="shared" ref="O19:Q82" si="4">_xlfn.POISSON.DIST($A19,O$2,TRUE)</f>
        <v>1.6259271362443123E-4</v>
      </c>
      <c r="P19" s="8">
        <f t="shared" si="4"/>
        <v>6.6760046755504491E-8</v>
      </c>
      <c r="Q19" s="8">
        <f t="shared" si="4"/>
        <v>2.6904742982384672E-17</v>
      </c>
    </row>
    <row r="20" spans="1:17" x14ac:dyDescent="0.3">
      <c r="A20" s="4">
        <f t="shared" si="3"/>
        <v>317</v>
      </c>
      <c r="B20" s="7">
        <f t="shared" si="2"/>
        <v>6.7875402219782582E-2</v>
      </c>
      <c r="C20" s="8">
        <f t="shared" si="2"/>
        <v>6.1188963620323854E-2</v>
      </c>
      <c r="D20" s="8">
        <f t="shared" si="2"/>
        <v>5.5039984184241039E-2</v>
      </c>
      <c r="E20" s="8">
        <f t="shared" si="2"/>
        <v>4.9400170563693224E-2</v>
      </c>
      <c r="F20" s="11">
        <f t="shared" si="2"/>
        <v>4.4240920463292713E-2</v>
      </c>
      <c r="G20" s="100">
        <f t="shared" si="2"/>
        <v>3.9533585986121514E-2</v>
      </c>
      <c r="H20" s="95">
        <f t="shared" si="2"/>
        <v>3.524971231030468E-2</v>
      </c>
      <c r="I20" s="8">
        <f t="shared" si="2"/>
        <v>3.1361250902998218E-2</v>
      </c>
      <c r="J20" s="13">
        <f t="shared" si="2"/>
        <v>2.7840746973825756E-2</v>
      </c>
      <c r="K20" s="8">
        <f t="shared" si="2"/>
        <v>2.4661501317792107E-2</v>
      </c>
      <c r="L20" s="8">
        <f t="shared" si="2"/>
        <v>2.1797707094080555E-2</v>
      </c>
      <c r="M20" s="8">
        <f t="shared" si="2"/>
        <v>1.9224562429240019E-2</v>
      </c>
      <c r="O20" s="8">
        <f t="shared" si="4"/>
        <v>2.0004743999643918E-4</v>
      </c>
      <c r="P20" s="8">
        <f t="shared" si="4"/>
        <v>8.9259582863038348E-8</v>
      </c>
      <c r="Q20" s="8">
        <f t="shared" si="4"/>
        <v>4.182210892430764E-17</v>
      </c>
    </row>
    <row r="21" spans="1:17" x14ac:dyDescent="0.3">
      <c r="A21" s="4">
        <f>A20+1</f>
        <v>318</v>
      </c>
      <c r="B21" s="7">
        <f t="shared" si="2"/>
        <v>7.5431190218045063E-2</v>
      </c>
      <c r="C21" s="8">
        <f t="shared" si="2"/>
        <v>6.8166666374056259E-2</v>
      </c>
      <c r="D21" s="8">
        <f t="shared" si="2"/>
        <v>6.1466736316227039E-2</v>
      </c>
      <c r="E21" s="8">
        <f t="shared" si="2"/>
        <v>5.5303862128221123E-2</v>
      </c>
      <c r="F21" s="11">
        <f t="shared" si="2"/>
        <v>4.9649900468164601E-2</v>
      </c>
      <c r="G21" s="100">
        <f t="shared" si="2"/>
        <v>4.447638810837428E-2</v>
      </c>
      <c r="H21" s="95">
        <f t="shared" si="2"/>
        <v>3.9754804424779654E-2</v>
      </c>
      <c r="I21" s="8">
        <f t="shared" si="2"/>
        <v>3.5456809494015251E-2</v>
      </c>
      <c r="J21" s="13">
        <f t="shared" si="2"/>
        <v>3.1554456987589248E-2</v>
      </c>
      <c r="K21" s="8">
        <f t="shared" si="2"/>
        <v>2.8020381543967611E-2</v>
      </c>
      <c r="L21" s="8">
        <f t="shared" si="2"/>
        <v>2.4827960744576227E-2</v>
      </c>
      <c r="M21" s="8">
        <f t="shared" si="2"/>
        <v>2.1951452214178574E-2</v>
      </c>
      <c r="O21" s="8">
        <f t="shared" si="4"/>
        <v>2.4539357098141764E-4</v>
      </c>
      <c r="P21" s="8">
        <f t="shared" si="4"/>
        <v>1.1897595130695E-7</v>
      </c>
      <c r="Q21" s="8">
        <f t="shared" si="4"/>
        <v>6.4807987262490589E-17</v>
      </c>
    </row>
    <row r="22" spans="1:17" x14ac:dyDescent="0.3">
      <c r="A22" s="4">
        <f t="shared" si="3"/>
        <v>319</v>
      </c>
      <c r="B22" s="7">
        <f t="shared" si="2"/>
        <v>8.3602810466949604E-2</v>
      </c>
      <c r="C22" s="8">
        <f t="shared" si="2"/>
        <v>7.5734958389076318E-2</v>
      </c>
      <c r="D22" s="8">
        <f t="shared" si="2"/>
        <v>6.8457592083622495E-2</v>
      </c>
      <c r="E22" s="8">
        <f t="shared" si="2"/>
        <v>6.1744252925888039E-2</v>
      </c>
      <c r="F22" s="11">
        <f t="shared" si="2"/>
        <v>5.55675619781969E-2</v>
      </c>
      <c r="G22" s="100">
        <f t="shared" si="2"/>
        <v>4.9899525233102968E-2</v>
      </c>
      <c r="H22" s="95">
        <f t="shared" si="2"/>
        <v>4.4711818005283427E-2</v>
      </c>
      <c r="I22" s="8">
        <f t="shared" si="2"/>
        <v>3.9976046559965034E-2</v>
      </c>
      <c r="J22" s="13">
        <f t="shared" si="2"/>
        <v>3.5663985623509364E-2</v>
      </c>
      <c r="K22" s="8">
        <f t="shared" si="2"/>
        <v>3.174779094856367E-2</v>
      </c>
      <c r="L22" s="8">
        <f t="shared" si="2"/>
        <v>2.8200186593873904E-2</v>
      </c>
      <c r="M22" s="8">
        <f t="shared" si="2"/>
        <v>2.4994627021194604E-2</v>
      </c>
      <c r="O22" s="8">
        <f t="shared" si="4"/>
        <v>3.0012166010121943E-4</v>
      </c>
      <c r="P22" s="8">
        <f t="shared" si="4"/>
        <v>1.581009505121019E-7</v>
      </c>
      <c r="Q22" s="8">
        <f t="shared" si="4"/>
        <v>1.0011544928666402E-16</v>
      </c>
    </row>
    <row r="23" spans="1:17" x14ac:dyDescent="0.3">
      <c r="A23" s="4">
        <f t="shared" si="3"/>
        <v>320</v>
      </c>
      <c r="B23" s="7">
        <f t="shared" si="2"/>
        <v>9.241283854779983E-2</v>
      </c>
      <c r="C23" s="8">
        <f t="shared" si="2"/>
        <v>8.391817413031688E-2</v>
      </c>
      <c r="D23" s="8">
        <f t="shared" si="2"/>
        <v>7.6038301306391998E-2</v>
      </c>
      <c r="E23" s="8">
        <f t="shared" si="2"/>
        <v>6.8748177918350681E-2</v>
      </c>
      <c r="F23" s="11">
        <f t="shared" si="2"/>
        <v>6.2021511562575821E-2</v>
      </c>
      <c r="G23" s="100">
        <f t="shared" si="2"/>
        <v>5.5831081463275034E-2</v>
      </c>
      <c r="H23" s="95">
        <f t="shared" si="2"/>
        <v>5.0149042276398555E-2</v>
      </c>
      <c r="I23" s="8">
        <f t="shared" si="2"/>
        <v>4.4947207332509814E-2</v>
      </c>
      <c r="J23" s="13">
        <f t="shared" si="2"/>
        <v>4.0197309400008714E-2</v>
      </c>
      <c r="K23" s="8">
        <f t="shared" si="2"/>
        <v>3.5871237602398007E-2</v>
      </c>
      <c r="L23" s="8">
        <f t="shared" si="2"/>
        <v>3.1941249645438513E-2</v>
      </c>
      <c r="M23" s="8">
        <f t="shared" si="2"/>
        <v>2.8380158993999975E-2</v>
      </c>
      <c r="O23" s="8">
        <f t="shared" si="4"/>
        <v>3.6596639232348155E-4</v>
      </c>
      <c r="P23" s="8">
        <f t="shared" si="4"/>
        <v>2.0945251196885959E-7</v>
      </c>
      <c r="Q23" s="8">
        <f t="shared" si="4"/>
        <v>1.541800005111779E-16</v>
      </c>
    </row>
    <row r="24" spans="1:17" x14ac:dyDescent="0.3">
      <c r="A24" s="4">
        <f t="shared" si="3"/>
        <v>321</v>
      </c>
      <c r="B24" s="7">
        <f t="shared" si="2"/>
        <v>0.10188156031693803</v>
      </c>
      <c r="C24" s="8">
        <f t="shared" si="2"/>
        <v>9.2738711969784851E-2</v>
      </c>
      <c r="D24" s="8">
        <f t="shared" si="2"/>
        <v>8.4233024360289219E-2</v>
      </c>
      <c r="E24" s="8">
        <f t="shared" si="2"/>
        <v>7.634121809709532E-2</v>
      </c>
      <c r="F24" s="11">
        <f t="shared" si="2"/>
        <v>6.9038422481417672E-2</v>
      </c>
      <c r="G24" s="100">
        <f t="shared" si="2"/>
        <v>6.2298510374677575E-2</v>
      </c>
      <c r="H24" s="95">
        <f t="shared" si="2"/>
        <v>5.6094418348552402E-2</v>
      </c>
      <c r="I24" s="8">
        <f t="shared" si="2"/>
        <v>5.0398449051935849E-2</v>
      </c>
      <c r="J24" s="13">
        <f t="shared" si="2"/>
        <v>4.5182553303760323E-2</v>
      </c>
      <c r="K24" s="8">
        <f t="shared" si="2"/>
        <v>4.0418589987000403E-2</v>
      </c>
      <c r="L24" s="8">
        <f t="shared" si="2"/>
        <v>3.6078562366016205E-2</v>
      </c>
      <c r="M24" s="8">
        <f t="shared" si="2"/>
        <v>3.2134829966955457E-2</v>
      </c>
      <c r="O24" s="8">
        <f t="shared" si="4"/>
        <v>4.4493904623491541E-4</v>
      </c>
      <c r="P24" s="8">
        <f t="shared" si="4"/>
        <v>2.7664147088424475E-7</v>
      </c>
      <c r="Q24" s="8">
        <f t="shared" si="4"/>
        <v>2.3670844319033818E-16</v>
      </c>
    </row>
    <row r="25" spans="1:17" x14ac:dyDescent="0.3">
      <c r="A25" s="4">
        <f t="shared" si="3"/>
        <v>322</v>
      </c>
      <c r="B25" s="7">
        <f t="shared" ref="B25:M40" si="5">_xlfn.POISSON.DIST($A25,B$2,TRUE)</f>
        <v>0.11202661935530026</v>
      </c>
      <c r="C25" s="8">
        <f t="shared" si="5"/>
        <v>0.10221668120101438</v>
      </c>
      <c r="D25" s="8">
        <f t="shared" si="5"/>
        <v>9.3063983676134901E-2</v>
      </c>
      <c r="E25" s="8">
        <f t="shared" si="5"/>
        <v>8.454736089896836E-2</v>
      </c>
      <c r="F25" s="11">
        <f t="shared" si="5"/>
        <v>7.6643707918299123E-2</v>
      </c>
      <c r="G25" s="100">
        <f t="shared" si="5"/>
        <v>6.9328324408810746E-2</v>
      </c>
      <c r="H25" s="95">
        <f t="shared" si="5"/>
        <v>6.2575247545217039E-2</v>
      </c>
      <c r="I25" s="8">
        <f t="shared" si="5"/>
        <v>5.6357570434662489E-2</v>
      </c>
      <c r="J25" s="13">
        <f t="shared" si="5"/>
        <v>5.0647743049177532E-2</v>
      </c>
      <c r="K25" s="8">
        <f t="shared" si="5"/>
        <v>4.5417853167588125E-2</v>
      </c>
      <c r="L25" s="8">
        <f t="shared" si="5"/>
        <v>4.0639885396466742E-2</v>
      </c>
      <c r="M25" s="8">
        <f t="shared" si="5"/>
        <v>3.6285956881154685E-2</v>
      </c>
      <c r="O25" s="8">
        <f t="shared" si="4"/>
        <v>5.3936287156380457E-4</v>
      </c>
      <c r="P25" s="8">
        <f t="shared" si="4"/>
        <v>3.6427924338257888E-7</v>
      </c>
      <c r="Q25" s="8">
        <f t="shared" si="4"/>
        <v>3.6229520378905272E-16</v>
      </c>
    </row>
    <row r="26" spans="1:17" x14ac:dyDescent="0.3">
      <c r="A26" s="4">
        <f t="shared" si="3"/>
        <v>323</v>
      </c>
      <c r="B26" s="7">
        <f t="shared" si="5"/>
        <v>0.12286267312692552</v>
      </c>
      <c r="C26" s="8">
        <f t="shared" si="5"/>
        <v>0.1123695522660467</v>
      </c>
      <c r="D26" s="8">
        <f t="shared" si="5"/>
        <v>0.10255111334362248</v>
      </c>
      <c r="E26" s="8">
        <f t="shared" si="5"/>
        <v>9.3388654072503408E-2</v>
      </c>
      <c r="F26" s="11">
        <f t="shared" si="5"/>
        <v>8.4861183514186506E-2</v>
      </c>
      <c r="G26" s="100">
        <f t="shared" si="5"/>
        <v>7.6945769956633076E-2</v>
      </c>
      <c r="H26" s="95">
        <f t="shared" si="5"/>
        <v>6.9617882368837161E-2</v>
      </c>
      <c r="I26" s="8">
        <f t="shared" si="5"/>
        <v>6.285172129138003E-2</v>
      </c>
      <c r="J26" s="13">
        <f t="shared" si="5"/>
        <v>5.6620535557326948E-2</v>
      </c>
      <c r="K26" s="8">
        <f t="shared" si="5"/>
        <v>5.0896921792752341E-2</v>
      </c>
      <c r="L26" s="8">
        <f t="shared" si="5"/>
        <v>4.565310420702387E-2</v>
      </c>
      <c r="M26" s="8">
        <f t="shared" si="5"/>
        <v>4.0861192737052299E-2</v>
      </c>
      <c r="O26" s="8">
        <f t="shared" si="4"/>
        <v>6.5191139401465047E-4</v>
      </c>
      <c r="P26" s="8">
        <f t="shared" si="4"/>
        <v>4.7823548006771572E-7</v>
      </c>
      <c r="Q26" s="8">
        <f t="shared" si="4"/>
        <v>5.5281381893879976E-16</v>
      </c>
    </row>
    <row r="27" spans="1:17" x14ac:dyDescent="0.3">
      <c r="A27" s="4">
        <f t="shared" si="3"/>
        <v>324</v>
      </c>
      <c r="B27" s="7">
        <f t="shared" si="5"/>
        <v>0.13440106371708208</v>
      </c>
      <c r="C27" s="8">
        <f t="shared" si="5"/>
        <v>0.12321181581080337</v>
      </c>
      <c r="D27" s="8">
        <f t="shared" si="5"/>
        <v>0.11271171209244391</v>
      </c>
      <c r="E27" s="8">
        <f t="shared" si="5"/>
        <v>0.10288485785148549</v>
      </c>
      <c r="F27" s="11">
        <f t="shared" si="5"/>
        <v>9.3712723585065133E-2</v>
      </c>
      <c r="G27" s="100">
        <f t="shared" si="5"/>
        <v>8.5174491999033777E-2</v>
      </c>
      <c r="H27" s="95">
        <f t="shared" si="5"/>
        <v>7.7247403427758904E-2</v>
      </c>
      <c r="I27" s="8">
        <f t="shared" si="5"/>
        <v>6.9907095061641097E-2</v>
      </c>
      <c r="J27" s="13">
        <f t="shared" si="5"/>
        <v>6.3127929864045251E-2</v>
      </c>
      <c r="K27" s="8">
        <f t="shared" si="5"/>
        <v>5.6883311586913302E-2</v>
      </c>
      <c r="L27" s="8">
        <f t="shared" si="5"/>
        <v>5.1145982842047841E-2</v>
      </c>
      <c r="M27" s="8">
        <f t="shared" si="5"/>
        <v>4.5888303739211399E-2</v>
      </c>
      <c r="O27" s="8">
        <f t="shared" si="4"/>
        <v>7.8564960742074394E-4</v>
      </c>
      <c r="P27" s="8">
        <f t="shared" si="4"/>
        <v>6.2595652762252091E-7</v>
      </c>
      <c r="Q27" s="8">
        <f t="shared" si="4"/>
        <v>8.4094382333199751E-16</v>
      </c>
    </row>
    <row r="28" spans="1:17" x14ac:dyDescent="0.3">
      <c r="A28" s="4">
        <f t="shared" si="3"/>
        <v>325</v>
      </c>
      <c r="B28" s="7">
        <f t="shared" si="5"/>
        <v>0.14664950911278685</v>
      </c>
      <c r="C28" s="8">
        <f t="shared" si="5"/>
        <v>0.13475465638460585</v>
      </c>
      <c r="D28" s="8">
        <f t="shared" si="5"/>
        <v>0.12356010521810873</v>
      </c>
      <c r="E28" s="8">
        <f t="shared" si="5"/>
        <v>0.11305310066713403</v>
      </c>
      <c r="F28" s="11">
        <f t="shared" si="5"/>
        <v>0.10321791584579332</v>
      </c>
      <c r="G28" s="100">
        <f t="shared" si="5"/>
        <v>9.4036192660080647E-2</v>
      </c>
      <c r="H28" s="95">
        <f t="shared" si="5"/>
        <v>8.5487286171394436E-2</v>
      </c>
      <c r="I28" s="8">
        <f t="shared" si="5"/>
        <v>7.7548607575893033E-2</v>
      </c>
      <c r="J28" s="13">
        <f t="shared" si="5"/>
        <v>7.0195961218727038E-2</v>
      </c>
      <c r="K28" s="8">
        <f t="shared" si="5"/>
        <v>6.3403871547322355E-2</v>
      </c>
      <c r="L28" s="8">
        <f t="shared" si="5"/>
        <v>5.7145896427997132E-2</v>
      </c>
      <c r="M28" s="8">
        <f t="shared" si="5"/>
        <v>5.1394923790807179E-2</v>
      </c>
      <c r="O28" s="8">
        <f t="shared" si="4"/>
        <v>9.4407795253257786E-4</v>
      </c>
      <c r="P28" s="8">
        <f t="shared" si="4"/>
        <v>8.1685757369334878E-7</v>
      </c>
      <c r="Q28" s="8">
        <f t="shared" si="4"/>
        <v>1.2753552145709113E-15</v>
      </c>
    </row>
    <row r="29" spans="1:17" x14ac:dyDescent="0.3">
      <c r="A29" s="4">
        <f t="shared" si="3"/>
        <v>326</v>
      </c>
      <c r="B29" s="7">
        <f t="shared" si="5"/>
        <v>0.15961182095793441</v>
      </c>
      <c r="C29" s="8">
        <f t="shared" si="5"/>
        <v>0.14700564668686247</v>
      </c>
      <c r="D29" s="8">
        <f t="shared" si="5"/>
        <v>0.13510732121383173</v>
      </c>
      <c r="E29" s="8">
        <f t="shared" si="5"/>
        <v>0.12390754391819439</v>
      </c>
      <c r="F29" s="11">
        <f t="shared" si="5"/>
        <v>0.11339371983043794</v>
      </c>
      <c r="G29" s="100">
        <f t="shared" si="5"/>
        <v>0.10355028846181813</v>
      </c>
      <c r="H29" s="95">
        <f t="shared" si="5"/>
        <v>9.4359061763468241E-2</v>
      </c>
      <c r="I29" s="8">
        <f t="shared" si="5"/>
        <v>8.5799565873490233E-2</v>
      </c>
      <c r="J29" s="13">
        <f t="shared" si="5"/>
        <v>7.784938167333641E-2</v>
      </c>
      <c r="K29" s="8">
        <f t="shared" si="5"/>
        <v>7.0484479602490574E-2</v>
      </c>
      <c r="L29" s="8">
        <f t="shared" si="5"/>
        <v>6.3679544658095305E-2</v>
      </c>
      <c r="M29" s="8">
        <f t="shared" si="5"/>
        <v>5.740828801893022E-2</v>
      </c>
      <c r="O29" s="8">
        <f t="shared" si="4"/>
        <v>1.1311789122505455E-3</v>
      </c>
      <c r="P29" s="8">
        <f t="shared" si="4"/>
        <v>1.0628037066680304E-6</v>
      </c>
      <c r="Q29" s="8">
        <f t="shared" si="4"/>
        <v>1.9283048517091615E-15</v>
      </c>
    </row>
    <row r="30" spans="1:17" x14ac:dyDescent="0.3">
      <c r="A30" s="4">
        <f t="shared" si="3"/>
        <v>327</v>
      </c>
      <c r="B30" s="7">
        <f t="shared" si="5"/>
        <v>0.17328765455602593</v>
      </c>
      <c r="C30" s="8">
        <f t="shared" si="5"/>
        <v>0.15996846822992308</v>
      </c>
      <c r="D30" s="8">
        <f t="shared" si="5"/>
        <v>0.14736078895241239</v>
      </c>
      <c r="E30" s="8">
        <f t="shared" si="5"/>
        <v>0.13545906150647888</v>
      </c>
      <c r="F30" s="11">
        <f t="shared" si="5"/>
        <v>0.12425413448071609</v>
      </c>
      <c r="G30" s="100">
        <f t="shared" si="5"/>
        <v>0.11373357143003862</v>
      </c>
      <c r="H30" s="95">
        <f t="shared" si="5"/>
        <v>0.10388197684853831</v>
      </c>
      <c r="I30" s="8">
        <f t="shared" si="5"/>
        <v>9.4681331380383885E-2</v>
      </c>
      <c r="J30" s="13">
        <f t="shared" si="5"/>
        <v>8.6111330971431546E-2</v>
      </c>
      <c r="K30" s="8">
        <f t="shared" si="5"/>
        <v>7.8149725020012092E-2</v>
      </c>
      <c r="L30" s="8">
        <f t="shared" si="5"/>
        <v>7.0772649005755334E-2</v>
      </c>
      <c r="M30" s="8">
        <f t="shared" si="5"/>
        <v>6.3954947545571766E-2</v>
      </c>
      <c r="O30" s="8">
        <f t="shared" si="4"/>
        <v>1.351465974915429E-3</v>
      </c>
      <c r="P30" s="8">
        <f t="shared" si="4"/>
        <v>1.3786978224153318E-6</v>
      </c>
      <c r="Q30" s="8">
        <f t="shared" si="4"/>
        <v>2.906730913475974E-15</v>
      </c>
    </row>
    <row r="31" spans="1:17" x14ac:dyDescent="0.3">
      <c r="A31" s="4">
        <f t="shared" si="3"/>
        <v>328</v>
      </c>
      <c r="B31" s="7">
        <f t="shared" si="5"/>
        <v>0.18767229660279902</v>
      </c>
      <c r="C31" s="8">
        <f t="shared" si="5"/>
        <v>0.17364266412595641</v>
      </c>
      <c r="D31" s="8">
        <f t="shared" si="5"/>
        <v>0.16032406122463033</v>
      </c>
      <c r="E31" s="8">
        <f t="shared" si="5"/>
        <v>0.14771493992331716</v>
      </c>
      <c r="F31" s="11">
        <f t="shared" si="5"/>
        <v>0.1358098805567742</v>
      </c>
      <c r="G31" s="100">
        <f t="shared" si="5"/>
        <v>0.12459987947539597</v>
      </c>
      <c r="H31" s="95">
        <f t="shared" si="5"/>
        <v>0.11407265732067123</v>
      </c>
      <c r="I31" s="8">
        <f t="shared" si="5"/>
        <v>0.10421298216826973</v>
      </c>
      <c r="J31" s="13">
        <f t="shared" si="5"/>
        <v>9.500300201480838E-2</v>
      </c>
      <c r="K31" s="8">
        <f t="shared" si="5"/>
        <v>8.6422581354776207E-2</v>
      </c>
      <c r="L31" s="8">
        <f t="shared" si="5"/>
        <v>7.8449636943009424E-2</v>
      </c>
      <c r="M31" s="8">
        <f t="shared" si="5"/>
        <v>7.1060468251316941E-2</v>
      </c>
      <c r="O31" s="8">
        <f t="shared" si="4"/>
        <v>1.6100346307873197E-3</v>
      </c>
      <c r="P31" s="8">
        <f t="shared" si="4"/>
        <v>1.7831963852624877E-6</v>
      </c>
      <c r="Q31" s="8">
        <f t="shared" si="4"/>
        <v>4.3684039935543988E-15</v>
      </c>
    </row>
    <row r="32" spans="1:17" x14ac:dyDescent="0.3">
      <c r="A32" s="4">
        <f t="shared" si="3"/>
        <v>329</v>
      </c>
      <c r="B32" s="7">
        <f t="shared" si="5"/>
        <v>0.20275649570959753</v>
      </c>
      <c r="C32" s="8">
        <f t="shared" si="5"/>
        <v>0.18802342941479394</v>
      </c>
      <c r="D32" s="8">
        <f t="shared" si="5"/>
        <v>0.1739965702776991</v>
      </c>
      <c r="E32" s="8">
        <f t="shared" si="5"/>
        <v>0.16067860463170558</v>
      </c>
      <c r="F32" s="11">
        <f t="shared" si="5"/>
        <v>0.14806810359794229</v>
      </c>
      <c r="G32" s="100">
        <f t="shared" si="5"/>
        <v>0.13615978165130785</v>
      </c>
      <c r="H32" s="95">
        <f t="shared" si="5"/>
        <v>0.12494478147179172</v>
      </c>
      <c r="I32" s="8">
        <f t="shared" si="5"/>
        <v>0.11441097936381935</v>
      </c>
      <c r="J32" s="13">
        <f t="shared" si="5"/>
        <v>0.10454330559630383</v>
      </c>
      <c r="K32" s="8">
        <f t="shared" si="5"/>
        <v>9.5324074189142391E-2</v>
      </c>
      <c r="L32" s="8">
        <f t="shared" si="5"/>
        <v>8.6733316936095026E-2</v>
      </c>
      <c r="M32" s="8">
        <f t="shared" si="5"/>
        <v>7.8749116796135388E-2</v>
      </c>
      <c r="O32" s="8">
        <f t="shared" si="4"/>
        <v>1.9126149727650627E-3</v>
      </c>
      <c r="P32" s="8">
        <f t="shared" si="4"/>
        <v>2.2995775293226836E-6</v>
      </c>
      <c r="Q32" s="8">
        <f t="shared" si="4"/>
        <v>6.5453639000543111E-15</v>
      </c>
    </row>
    <row r="33" spans="1:17" x14ac:dyDescent="0.3">
      <c r="A33" s="4">
        <f t="shared" si="3"/>
        <v>330</v>
      </c>
      <c r="B33" s="7">
        <f t="shared" si="5"/>
        <v>0.21852634023034143</v>
      </c>
      <c r="C33" s="8">
        <f t="shared" si="5"/>
        <v>0.20310144392975701</v>
      </c>
      <c r="D33" s="8">
        <f t="shared" si="5"/>
        <v>0.18837342070622898</v>
      </c>
      <c r="E33" s="8">
        <f t="shared" si="5"/>
        <v>0.17434937832418773</v>
      </c>
      <c r="F33" s="11">
        <f t="shared" si="5"/>
        <v>0.16103210311723826</v>
      </c>
      <c r="G33" s="100">
        <f t="shared" si="5"/>
        <v>0.14842028395909335</v>
      </c>
      <c r="H33" s="95">
        <f t="shared" si="5"/>
        <v>0.13650876806889264</v>
      </c>
      <c r="I33" s="8">
        <f t="shared" si="5"/>
        <v>0.1252888430390722</v>
      </c>
      <c r="J33" s="13">
        <f t="shared" si="5"/>
        <v>0.11474853942741874</v>
      </c>
      <c r="K33" s="8">
        <f t="shared" si="5"/>
        <v>0.10487294832055345</v>
      </c>
      <c r="L33" s="8">
        <f t="shared" si="5"/>
        <v>9.5644548443808375E-2</v>
      </c>
      <c r="M33" s="8">
        <f t="shared" si="5"/>
        <v>8.704353765054558E-2</v>
      </c>
      <c r="O33" s="8">
        <f t="shared" si="4"/>
        <v>2.2656253717390977E-3</v>
      </c>
      <c r="P33" s="8">
        <f t="shared" si="4"/>
        <v>2.9567898944902112E-6</v>
      </c>
      <c r="Q33" s="8">
        <f t="shared" si="4"/>
        <v>9.7778195187964019E-15</v>
      </c>
    </row>
    <row r="34" spans="1:17" x14ac:dyDescent="0.3">
      <c r="A34" s="4">
        <f t="shared" si="3"/>
        <v>331</v>
      </c>
      <c r="B34" s="7">
        <f t="shared" si="5"/>
        <v>0.23496318723836757</v>
      </c>
      <c r="C34" s="8">
        <f t="shared" si="5"/>
        <v>0.21886275215385725</v>
      </c>
      <c r="D34" s="8">
        <f t="shared" si="5"/>
        <v>0.20344522462979356</v>
      </c>
      <c r="E34" s="8">
        <f t="shared" si="5"/>
        <v>0.1887222763452869</v>
      </c>
      <c r="F34" s="11">
        <f t="shared" si="5"/>
        <v>0.17470109354694907</v>
      </c>
      <c r="G34" s="100">
        <f t="shared" si="5"/>
        <v>0.16138456132382115</v>
      </c>
      <c r="H34" s="95">
        <f t="shared" si="5"/>
        <v>0.14877148497397549</v>
      </c>
      <c r="I34" s="8">
        <f t="shared" si="5"/>
        <v>0.13685684308042878</v>
      </c>
      <c r="J34" s="13">
        <f t="shared" si="5"/>
        <v>0.12563206674579799</v>
      </c>
      <c r="K34" s="8">
        <f t="shared" si="5"/>
        <v>0.11508533938556705</v>
      </c>
      <c r="L34" s="8">
        <f t="shared" si="5"/>
        <v>0.10520191154120491</v>
      </c>
      <c r="M34" s="8">
        <f t="shared" si="5"/>
        <v>9.5964425336859865E-2</v>
      </c>
      <c r="O34" s="8">
        <f t="shared" si="4"/>
        <v>2.6762265910895582E-3</v>
      </c>
      <c r="P34" s="8">
        <f t="shared" si="4"/>
        <v>3.790714949989771E-6</v>
      </c>
      <c r="Q34" s="8">
        <f t="shared" si="4"/>
        <v>1.4563025721768094E-14</v>
      </c>
    </row>
    <row r="35" spans="1:17" x14ac:dyDescent="0.3">
      <c r="A35" s="4">
        <f>A34+1</f>
        <v>332</v>
      </c>
      <c r="B35" s="7">
        <f t="shared" si="5"/>
        <v>0.25204364572562354</v>
      </c>
      <c r="C35" s="8">
        <f t="shared" si="5"/>
        <v>0.23528869385728707</v>
      </c>
      <c r="D35" s="8">
        <f t="shared" si="5"/>
        <v>0.21919798354990475</v>
      </c>
      <c r="E35" s="8">
        <f t="shared" si="5"/>
        <v>0.20378784415053536</v>
      </c>
      <c r="F35" s="11">
        <f t="shared" si="5"/>
        <v>0.18907000216131375</v>
      </c>
      <c r="G35" s="100">
        <f t="shared" si="5"/>
        <v>0.1750517211962751</v>
      </c>
      <c r="H35" s="95">
        <f t="shared" si="5"/>
        <v>0.16173598387061419</v>
      </c>
      <c r="I35" s="8">
        <f t="shared" si="5"/>
        <v>0.14912171059415627</v>
      </c>
      <c r="J35" s="13">
        <f t="shared" si="5"/>
        <v>0.13720400994877355</v>
      </c>
      <c r="K35" s="8">
        <f t="shared" si="5"/>
        <v>0.12597445515970812</v>
      </c>
      <c r="L35" s="8">
        <f t="shared" si="5"/>
        <v>0.11542138111824035</v>
      </c>
      <c r="M35" s="8">
        <f t="shared" si="5"/>
        <v>0.1055301964703776</v>
      </c>
      <c r="O35" s="8">
        <f t="shared" si="4"/>
        <v>3.1523755954568113E-3</v>
      </c>
      <c r="P35" s="8">
        <f t="shared" si="4"/>
        <v>4.8456803816458719E-6</v>
      </c>
      <c r="Q35" s="8">
        <f t="shared" si="4"/>
        <v>2.1625528852660554E-14</v>
      </c>
    </row>
    <row r="36" spans="1:17" x14ac:dyDescent="0.3">
      <c r="A36" s="4">
        <f t="shared" si="3"/>
        <v>333</v>
      </c>
      <c r="B36" s="18">
        <f t="shared" si="5"/>
        <v>0.26973961623043841</v>
      </c>
      <c r="C36" s="19">
        <f t="shared" si="5"/>
        <v>0.25235588854013008</v>
      </c>
      <c r="D36" s="19">
        <f t="shared" si="5"/>
        <v>0.23561302062281331</v>
      </c>
      <c r="E36" s="19">
        <f t="shared" si="5"/>
        <v>0.21953204113620034</v>
      </c>
      <c r="F36" s="20">
        <f t="shared" si="5"/>
        <v>0.20412930878717953</v>
      </c>
      <c r="G36" s="101">
        <f t="shared" si="5"/>
        <v>0.18941660394510065</v>
      </c>
      <c r="H36" s="96">
        <f t="shared" si="5"/>
        <v>0.17540126649139567</v>
      </c>
      <c r="I36" s="19">
        <f t="shared" si="5"/>
        <v>0.16208637535341169</v>
      </c>
      <c r="J36" s="22">
        <f t="shared" si="5"/>
        <v>0.14947096475553143</v>
      </c>
      <c r="K36" s="19">
        <f t="shared" si="5"/>
        <v>0.13755027192861474</v>
      </c>
      <c r="L36" s="19">
        <f t="shared" si="5"/>
        <v>0.1263160108475124</v>
      </c>
      <c r="M36" s="19">
        <f t="shared" si="5"/>
        <v>0.11575666651101518</v>
      </c>
      <c r="O36" s="19">
        <f t="shared" si="4"/>
        <v>3.7028781981036374E-3</v>
      </c>
      <c r="P36" s="19">
        <f t="shared" si="4"/>
        <v>6.1762674125634713E-6</v>
      </c>
      <c r="Q36" s="19">
        <f t="shared" si="4"/>
        <v>3.2017800726945943E-14</v>
      </c>
    </row>
    <row r="37" spans="1:17" x14ac:dyDescent="0.3">
      <c r="A37" s="4">
        <f t="shared" si="3"/>
        <v>334</v>
      </c>
      <c r="B37" s="7">
        <f t="shared" si="5"/>
        <v>0.28801838815906455</v>
      </c>
      <c r="C37" s="8">
        <f t="shared" si="5"/>
        <v>0.27003627584630863</v>
      </c>
      <c r="D37" s="8">
        <f t="shared" si="5"/>
        <v>0.25266696632430813</v>
      </c>
      <c r="E37" s="8">
        <f t="shared" si="5"/>
        <v>0.23593617452246221</v>
      </c>
      <c r="F37" s="11">
        <f t="shared" si="5"/>
        <v>0.21986493157887743</v>
      </c>
      <c r="G37" s="100">
        <f t="shared" si="5"/>
        <v>0.20446962478967828</v>
      </c>
      <c r="H37" s="95">
        <f t="shared" si="5"/>
        <v>0.18976208744916295</v>
      </c>
      <c r="I37" s="8">
        <f>_xlfn.POISSON.DIST($A37,I$2,TRUE)</f>
        <v>0.17574973462065097</v>
      </c>
      <c r="J37" s="13">
        <f t="shared" si="5"/>
        <v>0.1624357403447097</v>
      </c>
      <c r="K37" s="8">
        <f t="shared" si="5"/>
        <v>0.1498192513782943</v>
      </c>
      <c r="L37" s="8">
        <f t="shared" si="5"/>
        <v>0.13789563226634938</v>
      </c>
      <c r="M37" s="8">
        <f t="shared" si="5"/>
        <v>0.12665673637468877</v>
      </c>
      <c r="O37" s="8">
        <f t="shared" si="4"/>
        <v>4.3374395813941457E-3</v>
      </c>
      <c r="P37" s="8">
        <f t="shared" si="4"/>
        <v>7.8494606849748063E-6</v>
      </c>
      <c r="Q37" s="8">
        <f t="shared" si="4"/>
        <v>4.7263948087424962E-14</v>
      </c>
    </row>
    <row r="38" spans="1:17" x14ac:dyDescent="0.3">
      <c r="A38" s="4">
        <f t="shared" si="3"/>
        <v>335</v>
      </c>
      <c r="B38" s="7">
        <f t="shared" si="5"/>
        <v>0.30684279507063472</v>
      </c>
      <c r="C38" s="8">
        <f t="shared" si="5"/>
        <v>0.28829721318343654</v>
      </c>
      <c r="D38" s="8">
        <f t="shared" si="5"/>
        <v>0.27033179963302084</v>
      </c>
      <c r="E38" s="8">
        <f t="shared" si="5"/>
        <v>0.25297688621923575</v>
      </c>
      <c r="F38" s="11">
        <f t="shared" si="5"/>
        <v>0.23625816248724343</v>
      </c>
      <c r="G38" s="100">
        <f t="shared" si="5"/>
        <v>0.22019666149296838</v>
      </c>
      <c r="H38" s="95">
        <f t="shared" si="5"/>
        <v>0.20480879836312213</v>
      </c>
      <c r="I38" s="8">
        <f t="shared" si="5"/>
        <v>0.19010645838801876</v>
      </c>
      <c r="J38" s="13">
        <f t="shared" si="5"/>
        <v>0.17609713074166464</v>
      </c>
      <c r="K38" s="8">
        <f t="shared" si="5"/>
        <v>0.16278408339377659</v>
      </c>
      <c r="L38" s="8">
        <f t="shared" si="5"/>
        <v>0.15016657436690795</v>
      </c>
      <c r="M38" s="8">
        <f t="shared" si="5"/>
        <v>0.13824009419996577</v>
      </c>
      <c r="O38" s="8">
        <f t="shared" si="4"/>
        <v>5.0667116189071007E-3</v>
      </c>
      <c r="P38" s="8">
        <f t="shared" si="4"/>
        <v>9.947195533968157E-6</v>
      </c>
      <c r="Q38" s="8">
        <f t="shared" si="4"/>
        <v>6.9564283032602625E-14</v>
      </c>
    </row>
    <row r="39" spans="1:17" x14ac:dyDescent="0.3">
      <c r="A39" s="4">
        <f t="shared" si="3"/>
        <v>336</v>
      </c>
      <c r="B39" s="23">
        <f t="shared" si="5"/>
        <v>0.32617142716733621</v>
      </c>
      <c r="C39" s="24">
        <f t="shared" si="5"/>
        <v>0.30710163079845504</v>
      </c>
      <c r="D39" s="24">
        <f t="shared" si="5"/>
        <v>0.28857494593695915</v>
      </c>
      <c r="E39" s="24">
        <f t="shared" si="5"/>
        <v>0.27062619476232253</v>
      </c>
      <c r="F39" s="25">
        <f t="shared" si="5"/>
        <v>0.25328565530575448</v>
      </c>
      <c r="G39" s="102">
        <f t="shared" si="5"/>
        <v>0.2365789913922289</v>
      </c>
      <c r="H39" s="97">
        <f t="shared" si="5"/>
        <v>0.220527237442883</v>
      </c>
      <c r="I39" s="24">
        <f t="shared" si="5"/>
        <v>0.20514683566811842</v>
      </c>
      <c r="J39" s="27">
        <f t="shared" si="5"/>
        <v>0.19044972243846559</v>
      </c>
      <c r="K39" s="24">
        <f t="shared" si="5"/>
        <v>0.17644345998151681</v>
      </c>
      <c r="L39" s="24">
        <f t="shared" si="5"/>
        <v>0.16313140902672441</v>
      </c>
      <c r="M39" s="24">
        <f t="shared" si="5"/>
        <v>0.15051293761008067</v>
      </c>
      <c r="O39" s="24">
        <f t="shared" si="4"/>
        <v>5.9023358285573736E-3</v>
      </c>
      <c r="P39" s="24">
        <f t="shared" si="4"/>
        <v>1.2569364095209803E-5</v>
      </c>
      <c r="Q39" s="24">
        <f t="shared" si="4"/>
        <v>1.020856048276543E-13</v>
      </c>
    </row>
    <row r="40" spans="1:17" x14ac:dyDescent="0.3">
      <c r="A40" s="4">
        <f t="shared" si="3"/>
        <v>337</v>
      </c>
      <c r="B40" s="7">
        <f t="shared" si="5"/>
        <v>0.34595889919511669</v>
      </c>
      <c r="C40" s="8">
        <f t="shared" si="5"/>
        <v>0.32640824354265802</v>
      </c>
      <c r="D40" s="8">
        <f t="shared" si="5"/>
        <v>0.30735943189383336</v>
      </c>
      <c r="E40" s="8">
        <f t="shared" si="5"/>
        <v>0.28885159349524298</v>
      </c>
      <c r="F40" s="11">
        <f t="shared" si="5"/>
        <v>0.27091946834332237</v>
      </c>
      <c r="G40" s="100">
        <f t="shared" si="5"/>
        <v>0.25359328060511077</v>
      </c>
      <c r="H40" s="95">
        <f t="shared" si="5"/>
        <v>0.23689866805711465</v>
      </c>
      <c r="I40" s="8">
        <f t="shared" si="5"/>
        <v>0.22085666594288117</v>
      </c>
      <c r="J40" s="13">
        <f t="shared" si="5"/>
        <v>0.20548374282116799</v>
      </c>
      <c r="K40" s="8">
        <f t="shared" si="5"/>
        <v>0.1907918852398553</v>
      </c>
      <c r="L40" s="8">
        <f t="shared" si="5"/>
        <v>0.17678872743691673</v>
      </c>
      <c r="M40" s="8">
        <f t="shared" si="5"/>
        <v>0.1634777217465819</v>
      </c>
      <c r="O40" s="8">
        <f t="shared" si="4"/>
        <v>6.8569806971489405E-3</v>
      </c>
      <c r="P40" s="8">
        <f t="shared" si="4"/>
        <v>1.5837348652246875E-5</v>
      </c>
      <c r="Q40" s="8">
        <f t="shared" si="4"/>
        <v>1.4937179972253783E-13</v>
      </c>
    </row>
    <row r="41" spans="1:17" x14ac:dyDescent="0.3">
      <c r="A41" s="4">
        <f t="shared" si="3"/>
        <v>338</v>
      </c>
      <c r="B41" s="7">
        <f t="shared" ref="B41:M56" si="6">_xlfn.POISSON.DIST($A41,B$2,TRUE)</f>
        <v>0.36615617093944886</v>
      </c>
      <c r="C41" s="8">
        <f t="shared" si="6"/>
        <v>0.34617181753524456</v>
      </c>
      <c r="D41" s="8">
        <f t="shared" si="6"/>
        <v>0.32664409647086101</v>
      </c>
      <c r="E41" s="8">
        <f t="shared" si="6"/>
        <v>0.30761620520842747</v>
      </c>
      <c r="F41" s="11">
        <f t="shared" si="6"/>
        <v>0.28912716287027851</v>
      </c>
      <c r="G41" s="100">
        <f t="shared" si="6"/>
        <v>0.27121162742318355</v>
      </c>
      <c r="H41" s="95">
        <f t="shared" si="6"/>
        <v>0.25389976907958611</v>
      </c>
      <c r="I41" s="8">
        <f t="shared" si="6"/>
        <v>0.2372171992467762</v>
      </c>
      <c r="J41" s="13">
        <f t="shared" si="6"/>
        <v>0.22118495345754066</v>
      </c>
      <c r="K41" s="8">
        <f t="shared" si="6"/>
        <v>0.20581952589503802</v>
      </c>
      <c r="L41" s="8">
        <f t="shared" si="6"/>
        <v>0.19113295239436726</v>
      </c>
      <c r="M41" s="8">
        <f t="shared" si="6"/>
        <v>0.17713293817437611</v>
      </c>
      <c r="O41" s="8">
        <f t="shared" si="4"/>
        <v>7.9443720415505494E-3</v>
      </c>
      <c r="P41" s="8">
        <f t="shared" si="4"/>
        <v>1.9898157865133172E-5</v>
      </c>
      <c r="Q41" s="8">
        <f t="shared" si="4"/>
        <v>2.1792279232162555E-13</v>
      </c>
    </row>
    <row r="42" spans="1:17" x14ac:dyDescent="0.3">
      <c r="A42" s="4">
        <f t="shared" si="3"/>
        <v>339</v>
      </c>
      <c r="B42" s="7">
        <f t="shared" si="6"/>
        <v>0.38671091651996392</v>
      </c>
      <c r="C42" s="8">
        <f t="shared" si="6"/>
        <v>0.36634348892590812</v>
      </c>
      <c r="D42" s="8">
        <f t="shared" si="6"/>
        <v>0.34638385637714003</v>
      </c>
      <c r="E42" s="8">
        <f t="shared" si="6"/>
        <v>0.32687899245382029</v>
      </c>
      <c r="F42" s="11">
        <f t="shared" si="6"/>
        <v>0.30787195753077318</v>
      </c>
      <c r="G42" s="100">
        <f t="shared" si="6"/>
        <v>0.28940166101116455</v>
      </c>
      <c r="H42" s="95">
        <f t="shared" si="6"/>
        <v>0.27150267898780861</v>
      </c>
      <c r="I42" s="8">
        <f t="shared" si="6"/>
        <v>0.25420512763312153</v>
      </c>
      <c r="J42" s="13">
        <f t="shared" si="6"/>
        <v>0.23753459167181662</v>
      </c>
      <c r="K42" s="8">
        <f t="shared" si="6"/>
        <v>0.22151210640222013</v>
      </c>
      <c r="L42" s="8">
        <f t="shared" si="6"/>
        <v>0.20615419091913112</v>
      </c>
      <c r="M42" s="8">
        <f t="shared" si="6"/>
        <v>0.19147292946728089</v>
      </c>
      <c r="O42" s="8">
        <f t="shared" si="4"/>
        <v>9.1793150138060903E-3</v>
      </c>
      <c r="P42" s="8">
        <f t="shared" si="4"/>
        <v>2.4929248925346313E-5</v>
      </c>
      <c r="Q42" s="8">
        <f t="shared" si="4"/>
        <v>3.1700829784833935E-13</v>
      </c>
    </row>
    <row r="43" spans="1:17" x14ac:dyDescent="0.3">
      <c r="A43" s="4">
        <f t="shared" si="3"/>
        <v>340</v>
      </c>
      <c r="B43" s="7">
        <f t="shared" si="6"/>
        <v>0.4075679377707806</v>
      </c>
      <c r="C43" s="8">
        <f t="shared" si="6"/>
        <v>0.38687113098817155</v>
      </c>
      <c r="D43" s="8">
        <f t="shared" si="6"/>
        <v>0.36653002310501887</v>
      </c>
      <c r="E43" s="8">
        <f t="shared" si="6"/>
        <v>0.34659502175204593</v>
      </c>
      <c r="F43" s="11">
        <f t="shared" si="6"/>
        <v>0.32711293793228102</v>
      </c>
      <c r="G43" s="100">
        <f t="shared" si="6"/>
        <v>0.30812669558702716</v>
      </c>
      <c r="H43" s="95">
        <f t="shared" si="6"/>
        <v>0.28967509480482662</v>
      </c>
      <c r="I43" s="8">
        <f t="shared" si="6"/>
        <v>0.27179262996251419</v>
      </c>
      <c r="J43" s="13">
        <f t="shared" si="6"/>
        <v>0.25450936311193256</v>
      </c>
      <c r="K43" s="8">
        <f t="shared" si="6"/>
        <v>0.23785085198910966</v>
      </c>
      <c r="L43" s="8">
        <f t="shared" si="6"/>
        <v>0.22183813114351689</v>
      </c>
      <c r="M43" s="8">
        <f t="shared" si="6"/>
        <v>0.20648774387985183</v>
      </c>
      <c r="O43" s="8">
        <f t="shared" si="4"/>
        <v>1.0577706320624851E-2</v>
      </c>
      <c r="P43" s="8">
        <f t="shared" si="4"/>
        <v>3.1144126117374274E-5</v>
      </c>
      <c r="Q43" s="8">
        <f t="shared" si="4"/>
        <v>4.5980799698976716E-13</v>
      </c>
    </row>
    <row r="44" spans="1:17" x14ac:dyDescent="0.3">
      <c r="A44" s="4">
        <f t="shared" si="3"/>
        <v>341</v>
      </c>
      <c r="B44" s="7">
        <f t="shared" si="6"/>
        <v>0.42866961616236937</v>
      </c>
      <c r="C44" s="8">
        <f t="shared" si="6"/>
        <v>0.4076997648695298</v>
      </c>
      <c r="D44" s="8">
        <f t="shared" si="6"/>
        <v>0.38703066783984003</v>
      </c>
      <c r="E44" s="8">
        <f t="shared" si="6"/>
        <v>0.36671577892442875</v>
      </c>
      <c r="F44" s="11">
        <f t="shared" si="6"/>
        <v>0.34680531963353095</v>
      </c>
      <c r="G44" s="100">
        <f t="shared" si="6"/>
        <v>0.32734593928659289</v>
      </c>
      <c r="H44" s="95">
        <f t="shared" si="6"/>
        <v>0.30838042604169857</v>
      </c>
      <c r="I44" s="8">
        <f t="shared" si="6"/>
        <v>0.28994747107672603</v>
      </c>
      <c r="J44" s="13">
        <f t="shared" si="6"/>
        <v>0.27208148721269781</v>
      </c>
      <c r="K44" s="8">
        <f t="shared" si="6"/>
        <v>0.25481248230511822</v>
      </c>
      <c r="L44" s="8">
        <f t="shared" si="6"/>
        <v>0.23816598680233497</v>
      </c>
      <c r="M44" s="8">
        <f t="shared" si="6"/>
        <v>0.22216303399972059</v>
      </c>
      <c r="O44" s="8">
        <f t="shared" si="4"/>
        <v>1.2156535215420249E-2</v>
      </c>
      <c r="P44" s="8">
        <f t="shared" si="4"/>
        <v>3.8798813567965984E-5</v>
      </c>
      <c r="Q44" s="8">
        <f t="shared" si="4"/>
        <v>6.6500404560941074E-13</v>
      </c>
    </row>
    <row r="45" spans="1:17" x14ac:dyDescent="0.3">
      <c r="A45" s="4">
        <f t="shared" si="3"/>
        <v>342</v>
      </c>
      <c r="B45" s="7">
        <f t="shared" si="6"/>
        <v>0.4499563969959896</v>
      </c>
      <c r="C45" s="8">
        <f t="shared" si="6"/>
        <v>0.42877200850388636</v>
      </c>
      <c r="D45" s="8">
        <f t="shared" si="6"/>
        <v>0.40783102960294787</v>
      </c>
      <c r="E45" s="8">
        <f t="shared" si="6"/>
        <v>0.38718953183667787</v>
      </c>
      <c r="F45" s="11">
        <f t="shared" si="6"/>
        <v>0.36690076177895842</v>
      </c>
      <c r="G45" s="100">
        <f t="shared" si="6"/>
        <v>0.34701475593819536</v>
      </c>
      <c r="H45" s="95">
        <f t="shared" si="6"/>
        <v>0.32757800283743549</v>
      </c>
      <c r="I45" s="8">
        <f t="shared" si="6"/>
        <v>0.30863315549837095</v>
      </c>
      <c r="J45" s="13">
        <f t="shared" si="6"/>
        <v>0.29021879659155775</v>
      </c>
      <c r="K45" s="8">
        <f t="shared" si="6"/>
        <v>0.27236925754449548</v>
      </c>
      <c r="L45" s="8">
        <f t="shared" si="6"/>
        <v>0.25511449194526009</v>
      </c>
      <c r="M45" s="8">
        <f t="shared" si="6"/>
        <v>0.23848000266250785</v>
      </c>
      <c r="O45" s="8">
        <f t="shared" si="4"/>
        <v>1.3933871836754227E-2</v>
      </c>
      <c r="P45" s="8">
        <f t="shared" si="4"/>
        <v>4.8199306928341653E-5</v>
      </c>
      <c r="Q45" s="8">
        <f t="shared" si="4"/>
        <v>9.5899838427500347E-13</v>
      </c>
    </row>
    <row r="46" spans="1:17" x14ac:dyDescent="0.3">
      <c r="A46" s="4">
        <f t="shared" si="3"/>
        <v>343</v>
      </c>
      <c r="B46" s="7">
        <f t="shared" si="6"/>
        <v>0.47136729900065139</v>
      </c>
      <c r="C46" s="8">
        <f t="shared" si="6"/>
        <v>0.45002855747615278</v>
      </c>
      <c r="D46" s="8">
        <f t="shared" si="6"/>
        <v>0.42887396118253518</v>
      </c>
      <c r="E46" s="8">
        <f t="shared" si="6"/>
        <v>0.4079617359575603</v>
      </c>
      <c r="F46" s="11">
        <f t="shared" si="6"/>
        <v>0.38734772769369369</v>
      </c>
      <c r="G46" s="100">
        <f t="shared" si="6"/>
        <v>0.36708497701125908</v>
      </c>
      <c r="H46" s="95">
        <f t="shared" si="6"/>
        <v>0.3472233365263675</v>
      </c>
      <c r="I46" s="8">
        <f t="shared" si="6"/>
        <v>0.3278091348465314</v>
      </c>
      <c r="J46" s="13">
        <f t="shared" si="6"/>
        <v>0.30888489050041362</v>
      </c>
      <c r="K46" s="8">
        <f t="shared" si="6"/>
        <v>0.2904890780539402</v>
      </c>
      <c r="L46" s="8">
        <f t="shared" si="6"/>
        <v>0.27265594770543045</v>
      </c>
      <c r="M46" s="8">
        <f t="shared" si="6"/>
        <v>0.25541539870901608</v>
      </c>
      <c r="O46" s="8">
        <f t="shared" si="4"/>
        <v>1.5928841513761755E-2</v>
      </c>
      <c r="P46" s="8">
        <f t="shared" si="4"/>
        <v>5.9710115124720164E-5</v>
      </c>
      <c r="Q46" s="8">
        <f t="shared" si="4"/>
        <v>1.3789902966544237E-12</v>
      </c>
    </row>
    <row r="47" spans="1:17" x14ac:dyDescent="0.3">
      <c r="A47" s="4">
        <f t="shared" si="3"/>
        <v>344</v>
      </c>
      <c r="B47" s="7">
        <f t="shared" si="6"/>
        <v>0.49284044199951271</v>
      </c>
      <c r="C47" s="8">
        <f t="shared" si="6"/>
        <v>0.47140869103546723</v>
      </c>
      <c r="D47" s="8">
        <f t="shared" si="6"/>
        <v>0.45010040670031659</v>
      </c>
      <c r="E47" s="8">
        <f t="shared" si="6"/>
        <v>0.42897547733566238</v>
      </c>
      <c r="F47" s="11">
        <f t="shared" si="6"/>
        <v>0.40809188788044554</v>
      </c>
      <c r="G47" s="100">
        <f t="shared" si="6"/>
        <v>0.38750526007978314</v>
      </c>
      <c r="H47" s="95">
        <f t="shared" si="6"/>
        <v>0.36726842991245801</v>
      </c>
      <c r="I47" s="8">
        <f t="shared" si="6"/>
        <v>0.34743106720278849</v>
      </c>
      <c r="J47" s="13">
        <f t="shared" si="6"/>
        <v>0.32803934151735004</v>
      </c>
      <c r="K47" s="8">
        <f t="shared" si="6"/>
        <v>0.30913563753168277</v>
      </c>
      <c r="L47" s="8">
        <f t="shared" si="6"/>
        <v>0.29075832210909458</v>
      </c>
      <c r="M47" s="8">
        <f t="shared" si="6"/>
        <v>0.27294156438505357</v>
      </c>
      <c r="O47" s="8">
        <f t="shared" si="4"/>
        <v>1.8161583739482387E-2</v>
      </c>
      <c r="P47" s="8">
        <f t="shared" si="4"/>
        <v>7.3764008852856633E-5</v>
      </c>
      <c r="Q47" s="8">
        <f t="shared" si="4"/>
        <v>1.9772345904506468E-12</v>
      </c>
    </row>
    <row r="48" spans="1:17" x14ac:dyDescent="0.3">
      <c r="A48" s="4">
        <f t="shared" si="3"/>
        <v>345</v>
      </c>
      <c r="B48" s="7">
        <f t="shared" si="6"/>
        <v>0.51431358499837398</v>
      </c>
      <c r="C48" s="8">
        <f t="shared" si="6"/>
        <v>0.49285079599640291</v>
      </c>
      <c r="D48" s="8">
        <f t="shared" si="6"/>
        <v>0.47144990407617204</v>
      </c>
      <c r="E48" s="8">
        <f t="shared" si="6"/>
        <v>0.450171946899661</v>
      </c>
      <c r="F48" s="11">
        <f t="shared" si="6"/>
        <v>0.42907656006936257</v>
      </c>
      <c r="G48" s="100">
        <f t="shared" si="6"/>
        <v>0.40822148927973506</v>
      </c>
      <c r="H48" s="95">
        <f t="shared" si="6"/>
        <v>0.38766213361830659</v>
      </c>
      <c r="I48" s="8">
        <f t="shared" si="6"/>
        <v>0.36745112572279587</v>
      </c>
      <c r="J48" s="13">
        <f t="shared" si="6"/>
        <v>0.3476379537172879</v>
      </c>
      <c r="K48" s="8">
        <f t="shared" si="6"/>
        <v>0.32826862899580117</v>
      </c>
      <c r="L48" s="8">
        <f t="shared" si="6"/>
        <v>0.30938540301721279</v>
      </c>
      <c r="M48" s="8">
        <f t="shared" si="6"/>
        <v>0.29102653534351552</v>
      </c>
      <c r="O48" s="8">
        <f t="shared" si="4"/>
        <v>2.065319462905469E-2</v>
      </c>
      <c r="P48" s="8">
        <f t="shared" si="4"/>
        <v>9.0873096869718175E-5</v>
      </c>
      <c r="Q48" s="8">
        <f t="shared" si="4"/>
        <v>2.8269148917844528E-12</v>
      </c>
    </row>
    <row r="49" spans="1:17" x14ac:dyDescent="0.3">
      <c r="A49" s="4">
        <f t="shared" si="3"/>
        <v>346</v>
      </c>
      <c r="B49" s="7">
        <f t="shared" si="6"/>
        <v>0.53572466689030229</v>
      </c>
      <c r="C49" s="8">
        <f t="shared" si="6"/>
        <v>0.51429290095733848</v>
      </c>
      <c r="D49" s="8">
        <f t="shared" si="6"/>
        <v>0.4928611052016687</v>
      </c>
      <c r="E49" s="8">
        <f t="shared" si="6"/>
        <v>0.47149093940911618</v>
      </c>
      <c r="F49" s="11">
        <f t="shared" si="6"/>
        <v>0.450243180283039</v>
      </c>
      <c r="G49" s="100">
        <f t="shared" si="6"/>
        <v>0.42917721245887724</v>
      </c>
      <c r="H49" s="95">
        <f t="shared" si="6"/>
        <v>0.40835054402510673</v>
      </c>
      <c r="I49" s="8">
        <f t="shared" si="6"/>
        <v>0.38781835288765876</v>
      </c>
      <c r="J49" s="13">
        <f t="shared" si="6"/>
        <v>0.36763306963225334</v>
      </c>
      <c r="K49" s="8">
        <f t="shared" si="6"/>
        <v>0.34784400176544844</v>
      </c>
      <c r="L49" s="8">
        <f t="shared" si="6"/>
        <v>0.32849700337091786</v>
      </c>
      <c r="M49" s="8">
        <f t="shared" si="6"/>
        <v>0.30963419332389819</v>
      </c>
      <c r="O49" s="8">
        <f t="shared" si="4"/>
        <v>2.3425651832769546E-2</v>
      </c>
      <c r="P49" s="8">
        <f t="shared" si="4"/>
        <v>1.1164135400001285E-4</v>
      </c>
      <c r="Q49" s="8">
        <f t="shared" si="4"/>
        <v>4.0302193647716332E-12</v>
      </c>
    </row>
    <row r="50" spans="1:17" x14ac:dyDescent="0.3">
      <c r="A50" s="4">
        <f t="shared" si="3"/>
        <v>347</v>
      </c>
      <c r="B50" s="7">
        <f t="shared" si="6"/>
        <v>0.55701234197017335</v>
      </c>
      <c r="C50" s="8">
        <f t="shared" si="6"/>
        <v>0.53567321310858851</v>
      </c>
      <c r="D50" s="8">
        <f t="shared" si="6"/>
        <v>0.51427230632716536</v>
      </c>
      <c r="E50" s="8">
        <f t="shared" si="6"/>
        <v>0.49287136993733072</v>
      </c>
      <c r="F50" s="11">
        <f t="shared" si="6"/>
        <v>0.47153179830774522</v>
      </c>
      <c r="G50" s="100">
        <f t="shared" si="6"/>
        <v>0.45031410903726277</v>
      </c>
      <c r="H50" s="95">
        <f t="shared" si="6"/>
        <v>0.42927743754898817</v>
      </c>
      <c r="I50" s="8">
        <f t="shared" si="6"/>
        <v>0.408479055948269</v>
      </c>
      <c r="J50" s="13">
        <f t="shared" si="6"/>
        <v>0.38797392242182921</v>
      </c>
      <c r="K50" s="8">
        <f t="shared" si="6"/>
        <v>0.36781426678116907</v>
      </c>
      <c r="L50" s="8">
        <f t="shared" si="6"/>
        <v>0.34804921698926172</v>
      </c>
      <c r="M50" s="8">
        <f t="shared" si="6"/>
        <v>0.32872447067553018</v>
      </c>
      <c r="O50" s="8">
        <f t="shared" si="4"/>
        <v>2.6501721064556907E-2</v>
      </c>
      <c r="P50" s="8">
        <f t="shared" si="4"/>
        <v>1.3677872574273275E-4</v>
      </c>
      <c r="Q50" s="8">
        <f t="shared" si="4"/>
        <v>5.7294101191338334E-12</v>
      </c>
    </row>
    <row r="51" spans="1:17" x14ac:dyDescent="0.3">
      <c r="A51" s="4">
        <f t="shared" si="3"/>
        <v>348</v>
      </c>
      <c r="B51" s="7">
        <f t="shared" si="6"/>
        <v>0.5781165026097006</v>
      </c>
      <c r="C51" s="8">
        <f t="shared" si="6"/>
        <v>0.5569306499026474</v>
      </c>
      <c r="D51" s="8">
        <f t="shared" si="6"/>
        <v>0.53562198101264624</v>
      </c>
      <c r="E51" s="8">
        <f t="shared" si="6"/>
        <v>0.51425180046554519</v>
      </c>
      <c r="F51" s="11">
        <f t="shared" si="6"/>
        <v>0.49288159052217773</v>
      </c>
      <c r="G51" s="100">
        <f t="shared" si="6"/>
        <v>0.47157248203276542</v>
      </c>
      <c r="H51" s="95">
        <f t="shared" si="6"/>
        <v>0.45038473532738582</v>
      </c>
      <c r="I51" s="8">
        <f t="shared" si="6"/>
        <v>0.4293772383544035</v>
      </c>
      <c r="J51" s="13">
        <f t="shared" si="6"/>
        <v>0.40860702884343914</v>
      </c>
      <c r="K51" s="8">
        <f t="shared" si="6"/>
        <v>0.38812884671095399</v>
      </c>
      <c r="L51" s="8">
        <f t="shared" si="6"/>
        <v>0.36799472226084812</v>
      </c>
      <c r="M51" s="8">
        <f t="shared" si="6"/>
        <v>0.34825360497777424</v>
      </c>
      <c r="O51" s="8">
        <f t="shared" si="4"/>
        <v>2.9904843634206715E-2</v>
      </c>
      <c r="P51" s="8">
        <f t="shared" si="4"/>
        <v>1.671169330184285E-4</v>
      </c>
      <c r="Q51" s="8">
        <f t="shared" si="4"/>
        <v>8.1219488249887554E-12</v>
      </c>
    </row>
    <row r="52" spans="1:17" x14ac:dyDescent="0.3">
      <c r="A52" s="4">
        <f t="shared" si="3"/>
        <v>349</v>
      </c>
      <c r="B52" s="7">
        <f t="shared" si="6"/>
        <v>0.59897878175192676</v>
      </c>
      <c r="C52" s="8">
        <f t="shared" si="6"/>
        <v>0.57800535801366282</v>
      </c>
      <c r="D52" s="8">
        <f t="shared" si="6"/>
        <v>0.55684930799219312</v>
      </c>
      <c r="E52" s="8">
        <f t="shared" si="6"/>
        <v>0.53557096901516887</v>
      </c>
      <c r="F52" s="11">
        <f t="shared" si="6"/>
        <v>0.51423138273661007</v>
      </c>
      <c r="G52" s="100">
        <f t="shared" si="6"/>
        <v>0.49289176727180817</v>
      </c>
      <c r="H52" s="95">
        <f t="shared" si="6"/>
        <v>0.4716129918323072</v>
      </c>
      <c r="I52" s="8">
        <f t="shared" si="6"/>
        <v>0.45045506129698037</v>
      </c>
      <c r="J52" s="13">
        <f t="shared" si="6"/>
        <v>0.42947661786013919</v>
      </c>
      <c r="K52" s="8">
        <f t="shared" si="6"/>
        <v>0.40873446646781325</v>
      </c>
      <c r="L52" s="8">
        <f t="shared" si="6"/>
        <v>0.38828313020186006</v>
      </c>
      <c r="M52" s="8">
        <f t="shared" si="6"/>
        <v>0.36817444111416087</v>
      </c>
      <c r="O52" s="8">
        <f t="shared" si="4"/>
        <v>3.3659004635109818E-2</v>
      </c>
      <c r="P52" s="8">
        <f t="shared" si="4"/>
        <v>2.0362709650207478E-4</v>
      </c>
      <c r="Q52" s="8">
        <f t="shared" si="4"/>
        <v>1.1481100589656285E-11</v>
      </c>
    </row>
    <row r="53" spans="1:17" x14ac:dyDescent="0.3">
      <c r="A53" s="4">
        <f t="shared" si="3"/>
        <v>350</v>
      </c>
      <c r="B53" s="7">
        <f t="shared" si="6"/>
        <v>0.6195430283349781</v>
      </c>
      <c r="C53" s="8">
        <f t="shared" si="6"/>
        <v>0.59883921231769521</v>
      </c>
      <c r="D53" s="8">
        <f t="shared" si="6"/>
        <v>0.57789468645477249</v>
      </c>
      <c r="E53" s="8">
        <f t="shared" si="6"/>
        <v>0.55676831374450875</v>
      </c>
      <c r="F53" s="11">
        <f t="shared" si="6"/>
        <v>0.53552017554471565</v>
      </c>
      <c r="G53" s="100">
        <f t="shared" si="6"/>
        <v>0.51421105251085097</v>
      </c>
      <c r="H53" s="95">
        <f t="shared" si="6"/>
        <v>0.49290190049867122</v>
      </c>
      <c r="I53" s="8">
        <f t="shared" si="6"/>
        <v>0.47165332894208634</v>
      </c>
      <c r="J53" s="13">
        <f t="shared" si="6"/>
        <v>0.45052508906841099</v>
      </c>
      <c r="K53" s="8">
        <f t="shared" si="6"/>
        <v>0.42957557902189364</v>
      </c>
      <c r="L53" s="8">
        <f t="shared" si="6"/>
        <v>0.4088613725420292</v>
      </c>
      <c r="M53" s="8">
        <f t="shared" si="6"/>
        <v>0.38843677729859977</v>
      </c>
      <c r="O53" s="8">
        <f t="shared" si="4"/>
        <v>3.7788581736103222E-2</v>
      </c>
      <c r="P53" s="8">
        <f t="shared" si="4"/>
        <v>2.4743929268245012E-4</v>
      </c>
      <c r="Q53" s="8">
        <f t="shared" si="4"/>
        <v>1.6183913060190427E-11</v>
      </c>
    </row>
    <row r="54" spans="1:17" x14ac:dyDescent="0.3">
      <c r="A54" s="4">
        <f t="shared" si="3"/>
        <v>351</v>
      </c>
      <c r="B54" s="7">
        <f t="shared" si="6"/>
        <v>0.63975574933541335</v>
      </c>
      <c r="C54" s="8">
        <f t="shared" si="6"/>
        <v>0.61937628807038791</v>
      </c>
      <c r="D54" s="8">
        <f t="shared" si="6"/>
        <v>0.59870023154455887</v>
      </c>
      <c r="E54" s="8">
        <f t="shared" si="6"/>
        <v>0.57778448458727327</v>
      </c>
      <c r="F54" s="11">
        <f t="shared" si="6"/>
        <v>0.5566876646900969</v>
      </c>
      <c r="G54" s="100">
        <f t="shared" si="6"/>
        <v>0.53546959904550895</v>
      </c>
      <c r="H54" s="95">
        <f t="shared" si="6"/>
        <v>0.51419080916503535</v>
      </c>
      <c r="I54" s="8">
        <f t="shared" si="6"/>
        <v>0.4929119905121071</v>
      </c>
      <c r="J54" s="13">
        <f t="shared" si="6"/>
        <v>0.47169349458556181</v>
      </c>
      <c r="K54" s="8">
        <f t="shared" si="6"/>
        <v>0.45059482074310303</v>
      </c>
      <c r="L54" s="8">
        <f t="shared" si="6"/>
        <v>0.42967412476641698</v>
      </c>
      <c r="M54" s="8">
        <f t="shared" si="6"/>
        <v>0.40898775075062321</v>
      </c>
      <c r="O54" s="8">
        <f t="shared" si="4"/>
        <v>4.2318174852577467E-2</v>
      </c>
      <c r="P54" s="8">
        <f t="shared" si="4"/>
        <v>2.9986414281281355E-4</v>
      </c>
      <c r="Q54" s="8">
        <f t="shared" si="4"/>
        <v>2.274909286236098E-11</v>
      </c>
    </row>
    <row r="55" spans="1:17" x14ac:dyDescent="0.3">
      <c r="A55" s="4">
        <f t="shared" si="3"/>
        <v>352</v>
      </c>
      <c r="B55" s="7">
        <f t="shared" si="6"/>
        <v>0.65956651281595358</v>
      </c>
      <c r="C55" s="8">
        <f t="shared" si="6"/>
        <v>0.6395633000318417</v>
      </c>
      <c r="D55" s="8">
        <f t="shared" si="6"/>
        <v>0.61921024332341079</v>
      </c>
      <c r="E55" s="8">
        <f t="shared" si="6"/>
        <v>0.5985618353068245</v>
      </c>
      <c r="F55" s="11">
        <f t="shared" si="6"/>
        <v>0.57767474909844363</v>
      </c>
      <c r="G55" s="100">
        <f t="shared" si="6"/>
        <v>0.55660735838394726</v>
      </c>
      <c r="H55" s="95">
        <f t="shared" si="6"/>
        <v>0.53541923797723356</v>
      </c>
      <c r="I55" s="8">
        <f t="shared" si="6"/>
        <v>0.51417065208212787</v>
      </c>
      <c r="J55" s="13">
        <f t="shared" si="6"/>
        <v>0.49292203761838638</v>
      </c>
      <c r="K55" s="8">
        <f t="shared" si="6"/>
        <v>0.47173348997409198</v>
      </c>
      <c r="L55" s="8">
        <f t="shared" si="6"/>
        <v>0.45066425840180796</v>
      </c>
      <c r="M55" s="8">
        <f t="shared" si="6"/>
        <v>0.4297722579918743</v>
      </c>
      <c r="O55" s="8">
        <f t="shared" si="4"/>
        <v>4.7272417323721144E-2</v>
      </c>
      <c r="P55" s="8">
        <f t="shared" si="4"/>
        <v>3.6241652080927007E-4</v>
      </c>
      <c r="Q55" s="8">
        <f t="shared" si="4"/>
        <v>3.1888121564246334E-11</v>
      </c>
    </row>
    <row r="56" spans="1:17" x14ac:dyDescent="0.3">
      <c r="A56" s="4">
        <f t="shared" si="3"/>
        <v>353</v>
      </c>
      <c r="B56" s="7">
        <f t="shared" si="6"/>
        <v>0.67892830715245878</v>
      </c>
      <c r="C56" s="8">
        <f t="shared" si="6"/>
        <v>0.65935000297422985</v>
      </c>
      <c r="D56" s="8">
        <f t="shared" si="6"/>
        <v>0.63937164300403859</v>
      </c>
      <c r="E56" s="8">
        <f t="shared" si="6"/>
        <v>0.61904488927397416</v>
      </c>
      <c r="F56" s="11">
        <f t="shared" si="6"/>
        <v>0.59842401951916036</v>
      </c>
      <c r="G56" s="100">
        <f t="shared" si="6"/>
        <v>0.57756547670817793</v>
      </c>
      <c r="H56" s="95">
        <f t="shared" si="6"/>
        <v>0.55652739240522675</v>
      </c>
      <c r="I56" s="8">
        <f t="shared" si="6"/>
        <v>0.53536909081483963</v>
      </c>
      <c r="J56" s="13">
        <f t="shared" si="6"/>
        <v>0.51415058065121089</v>
      </c>
      <c r="K56" s="8">
        <f t="shared" si="6"/>
        <v>0.49293204212074937</v>
      </c>
      <c r="L56" s="8">
        <f t="shared" si="6"/>
        <v>0.47177331630708785</v>
      </c>
      <c r="M56" s="8">
        <f t="shared" si="6"/>
        <v>0.45073340410486396</v>
      </c>
      <c r="O56" s="8">
        <f t="shared" si="4"/>
        <v>5.2675769593948721E-2</v>
      </c>
      <c r="P56" s="8">
        <f t="shared" si="4"/>
        <v>4.368414464707757E-4</v>
      </c>
      <c r="Q56" s="8">
        <f t="shared" si="4"/>
        <v>4.4574025428051761E-11</v>
      </c>
    </row>
    <row r="57" spans="1:17" x14ac:dyDescent="0.3">
      <c r="A57" s="4">
        <f t="shared" si="3"/>
        <v>354</v>
      </c>
      <c r="B57" s="7">
        <f t="shared" ref="B57:M72" si="7">_xlfn.POISSON.DIST($A57,B$2,TRUE)</f>
        <v>0.69779785248040882</v>
      </c>
      <c r="C57" s="8">
        <f t="shared" si="7"/>
        <v>0.67868954878797649</v>
      </c>
      <c r="D57" s="8">
        <f t="shared" si="7"/>
        <v>0.65913437093956939</v>
      </c>
      <c r="E57" s="8">
        <f t="shared" si="7"/>
        <v>0.63918077283490105</v>
      </c>
      <c r="F57" s="11">
        <f t="shared" si="7"/>
        <v>0.61888022114862407</v>
      </c>
      <c r="G57" s="100">
        <f t="shared" si="7"/>
        <v>0.59828678013608971</v>
      </c>
      <c r="H57" s="95">
        <f t="shared" si="7"/>
        <v>0.57745666416857588</v>
      </c>
      <c r="I57" s="8">
        <f t="shared" si="7"/>
        <v>0.55644776435697141</v>
      </c>
      <c r="J57" s="13">
        <f t="shared" si="7"/>
        <v>0.53531915604834945</v>
      </c>
      <c r="K57" s="8">
        <f t="shared" si="7"/>
        <v>0.51413059426740682</v>
      </c>
      <c r="L57" s="8">
        <f t="shared" si="7"/>
        <v>0.49294200431944479</v>
      </c>
      <c r="M57" s="8">
        <f t="shared" si="7"/>
        <v>0.47181297477216438</v>
      </c>
      <c r="O57" s="8">
        <f t="shared" si="4"/>
        <v>5.855229678049563E-2</v>
      </c>
      <c r="P57" s="8">
        <f t="shared" si="4"/>
        <v>5.2514220573018975E-4</v>
      </c>
      <c r="Q57" s="8">
        <f t="shared" si="4"/>
        <v>6.2133609872304225E-11</v>
      </c>
    </row>
    <row r="58" spans="1:17" x14ac:dyDescent="0.3">
      <c r="A58" s="4">
        <f t="shared" si="3"/>
        <v>355</v>
      </c>
      <c r="B58" s="7">
        <f t="shared" si="7"/>
        <v>0.71613586132024754</v>
      </c>
      <c r="C58" s="8">
        <f t="shared" si="7"/>
        <v>0.69753879625714932</v>
      </c>
      <c r="D58" s="8">
        <f t="shared" si="7"/>
        <v>0.67845174162584865</v>
      </c>
      <c r="E58" s="8">
        <f t="shared" si="7"/>
        <v>0.65891961080448558</v>
      </c>
      <c r="F58" s="11">
        <f t="shared" si="7"/>
        <v>0.63899068415899829</v>
      </c>
      <c r="G58" s="100">
        <f t="shared" si="7"/>
        <v>0.61871623421994637</v>
      </c>
      <c r="H58" s="95">
        <f t="shared" si="7"/>
        <v>0.5981501131514928</v>
      </c>
      <c r="I58" s="8">
        <f t="shared" si="7"/>
        <v>0.57734830826353556</v>
      </c>
      <c r="J58" s="13">
        <f t="shared" si="7"/>
        <v>0.55636847186578586</v>
      </c>
      <c r="K58" s="8">
        <f t="shared" si="7"/>
        <v>0.53526943218266532</v>
      </c>
      <c r="L58" s="8">
        <f t="shared" si="7"/>
        <v>0.51411069233180173</v>
      </c>
      <c r="M58" s="8">
        <f t="shared" si="7"/>
        <v>0.49295192451176695</v>
      </c>
      <c r="O58" s="8">
        <f t="shared" si="4"/>
        <v>6.4925431898300023E-2</v>
      </c>
      <c r="P58" s="8">
        <f t="shared" si="4"/>
        <v>6.2961070964273613E-4</v>
      </c>
      <c r="Q58" s="8">
        <f t="shared" si="4"/>
        <v>8.6370782767188686E-11</v>
      </c>
    </row>
    <row r="59" spans="1:17" x14ac:dyDescent="0.3">
      <c r="A59" s="4">
        <f t="shared" si="3"/>
        <v>356</v>
      </c>
      <c r="B59" s="7">
        <f t="shared" si="7"/>
        <v>0.73390724629143977</v>
      </c>
      <c r="C59" s="8">
        <f t="shared" si="7"/>
        <v>0.71585857048280599</v>
      </c>
      <c r="D59" s="8">
        <f t="shared" si="7"/>
        <v>0.69728075181724991</v>
      </c>
      <c r="E59" s="8">
        <f t="shared" si="7"/>
        <v>0.67821487938149527</v>
      </c>
      <c r="F59" s="11">
        <f t="shared" si="7"/>
        <v>0.65870571671692124</v>
      </c>
      <c r="G59" s="100">
        <f t="shared" si="7"/>
        <v>0.63880137166194018</v>
      </c>
      <c r="H59" s="95">
        <f t="shared" si="7"/>
        <v>0.61855292380599813</v>
      </c>
      <c r="I59" s="8">
        <f t="shared" si="7"/>
        <v>0.59801401459811609</v>
      </c>
      <c r="J59" s="13">
        <f t="shared" si="7"/>
        <v>0.57724040580835623</v>
      </c>
      <c r="K59" s="8">
        <f t="shared" si="7"/>
        <v>0.55628951258154591</v>
      </c>
      <c r="L59" s="8">
        <f t="shared" si="7"/>
        <v>0.53521991773738242</v>
      </c>
      <c r="M59" s="8">
        <f t="shared" si="7"/>
        <v>0.51409087425136968</v>
      </c>
      <c r="O59" s="8">
        <f t="shared" si="4"/>
        <v>7.1817726899296372E-2</v>
      </c>
      <c r="P59" s="8">
        <f t="shared" si="4"/>
        <v>7.528600681912435E-4</v>
      </c>
      <c r="Q59" s="8">
        <f t="shared" si="4"/>
        <v>1.1973093647081857E-10</v>
      </c>
    </row>
    <row r="60" spans="1:17" x14ac:dyDescent="0.3">
      <c r="A60" s="4">
        <f t="shared" si="3"/>
        <v>357</v>
      </c>
      <c r="B60" s="7">
        <f t="shared" si="7"/>
        <v>0.75108127378460854</v>
      </c>
      <c r="C60" s="8">
        <f t="shared" si="7"/>
        <v>0.73361386987237776</v>
      </c>
      <c r="D60" s="8">
        <f t="shared" si="7"/>
        <v>0.71558233875399035</v>
      </c>
      <c r="E60" s="8">
        <f t="shared" si="7"/>
        <v>0.69702371261622731</v>
      </c>
      <c r="F60" s="11">
        <f t="shared" si="7"/>
        <v>0.67797895582816814</v>
      </c>
      <c r="G60" s="100">
        <f t="shared" si="7"/>
        <v>0.65849268287958118</v>
      </c>
      <c r="H60" s="95">
        <f t="shared" si="7"/>
        <v>0.63861283007975556</v>
      </c>
      <c r="I60" s="8">
        <f t="shared" si="7"/>
        <v>0.61839028526974715</v>
      </c>
      <c r="J60" s="13">
        <f t="shared" si="7"/>
        <v>0.59787848054708825</v>
      </c>
      <c r="K60" s="8">
        <f t="shared" si="7"/>
        <v>0.57713295364934347</v>
      </c>
      <c r="L60" s="8">
        <f t="shared" si="7"/>
        <v>0.55621088417710562</v>
      </c>
      <c r="M60" s="8">
        <f t="shared" si="7"/>
        <v>0.5351706112466037</v>
      </c>
      <c r="O60" s="8">
        <f t="shared" si="4"/>
        <v>7.9250594057233614E-2</v>
      </c>
      <c r="P60" s="8">
        <f t="shared" si="4"/>
        <v>8.978593135424318E-4</v>
      </c>
      <c r="Q60" s="8">
        <f t="shared" si="4"/>
        <v>1.6551938273070404E-10</v>
      </c>
    </row>
    <row r="61" spans="1:17" x14ac:dyDescent="0.3">
      <c r="A61" s="4">
        <f t="shared" si="3"/>
        <v>358</v>
      </c>
      <c r="B61" s="7">
        <f t="shared" si="7"/>
        <v>0.76763166340791367</v>
      </c>
      <c r="C61" s="8">
        <f t="shared" si="7"/>
        <v>0.75077401956174072</v>
      </c>
      <c r="D61" s="8">
        <f t="shared" si="7"/>
        <v>0.73332158642731127</v>
      </c>
      <c r="E61" s="8">
        <f t="shared" si="7"/>
        <v>0.71530715944775458</v>
      </c>
      <c r="F61" s="11">
        <f t="shared" si="7"/>
        <v>0.69676767216846169</v>
      </c>
      <c r="G61" s="100">
        <f t="shared" si="7"/>
        <v>0.6777439647962693</v>
      </c>
      <c r="H61" s="95">
        <f t="shared" si="7"/>
        <v>0.65828050354927725</v>
      </c>
      <c r="I61" s="8">
        <f t="shared" si="7"/>
        <v>0.63842505419827833</v>
      </c>
      <c r="J61" s="13">
        <f t="shared" si="7"/>
        <v>0.61822831401851963</v>
      </c>
      <c r="K61" s="8">
        <f t="shared" si="7"/>
        <v>0.59774350710744484</v>
      </c>
      <c r="L61" s="8">
        <f t="shared" si="7"/>
        <v>0.57702594866342316</v>
      </c>
      <c r="M61" s="8">
        <f t="shared" si="7"/>
        <v>0.55613258434800961</v>
      </c>
      <c r="O61" s="8">
        <f t="shared" si="4"/>
        <v>8.7244040581830884E-2</v>
      </c>
      <c r="P61" s="8">
        <f t="shared" si="4"/>
        <v>1.067970160043826E-3</v>
      </c>
      <c r="Q61" s="8">
        <f t="shared" si="4"/>
        <v>2.2819071979032061E-10</v>
      </c>
    </row>
    <row r="62" spans="1:17" x14ac:dyDescent="0.3">
      <c r="A62" s="4">
        <f t="shared" si="3"/>
        <v>359</v>
      </c>
      <c r="B62" s="7">
        <f t="shared" si="7"/>
        <v>0.78353663393727369</v>
      </c>
      <c r="C62" s="8">
        <f t="shared" si="7"/>
        <v>0.76731277107293727</v>
      </c>
      <c r="D62" s="8">
        <f t="shared" si="7"/>
        <v>0.75046787874664922</v>
      </c>
      <c r="E62" s="8">
        <f t="shared" si="7"/>
        <v>0.73303038924544683</v>
      </c>
      <c r="F62" s="11">
        <f t="shared" si="7"/>
        <v>0.71503302593660245</v>
      </c>
      <c r="G62" s="100">
        <f t="shared" si="7"/>
        <v>0.69651262404652248</v>
      </c>
      <c r="H62" s="95">
        <f t="shared" si="7"/>
        <v>0.67750990017268153</v>
      </c>
      <c r="I62" s="8">
        <f t="shared" si="7"/>
        <v>0.6580691730362811</v>
      </c>
      <c r="J62" s="13">
        <f t="shared" si="7"/>
        <v>0.63823803885254538</v>
      </c>
      <c r="K62" s="8">
        <f t="shared" si="7"/>
        <v>0.61806700550345584</v>
      </c>
      <c r="L62" s="8">
        <f t="shared" si="7"/>
        <v>0.59760909042565924</v>
      </c>
      <c r="M62" s="8">
        <f t="shared" si="7"/>
        <v>0.5769193877577603</v>
      </c>
      <c r="O62" s="8">
        <f t="shared" si="4"/>
        <v>9.5816399668098184E-2</v>
      </c>
      <c r="P62" s="8">
        <f t="shared" si="4"/>
        <v>1.2669856350593812E-3</v>
      </c>
      <c r="Q62" s="8">
        <f t="shared" si="4"/>
        <v>3.1373098485777348E-10</v>
      </c>
    </row>
    <row r="63" spans="1:17" x14ac:dyDescent="0.3">
      <c r="A63" s="4">
        <f t="shared" si="3"/>
        <v>360</v>
      </c>
      <c r="B63" s="7">
        <f t="shared" si="7"/>
        <v>0.79877889736124374</v>
      </c>
      <c r="C63" s="8">
        <f t="shared" si="7"/>
        <v>0.78320834891425384</v>
      </c>
      <c r="D63" s="8">
        <f t="shared" si="7"/>
        <v>0.76699499939890003</v>
      </c>
      <c r="E63" s="8">
        <f t="shared" si="7"/>
        <v>0.75016284471654926</v>
      </c>
      <c r="F63" s="11">
        <f t="shared" si="7"/>
        <v>0.73274027167293887</v>
      </c>
      <c r="G63" s="100">
        <f t="shared" si="7"/>
        <v>0.7147599316509351</v>
      </c>
      <c r="H63" s="95">
        <f t="shared" si="7"/>
        <v>0.69625856188050084</v>
      </c>
      <c r="I63" s="8">
        <f t="shared" si="7"/>
        <v>0.67727675590010594</v>
      </c>
      <c r="J63" s="13">
        <f t="shared" si="7"/>
        <v>0.65785868570368722</v>
      </c>
      <c r="K63" s="8">
        <f t="shared" si="7"/>
        <v>0.63805177892619991</v>
      </c>
      <c r="L63" s="8">
        <f t="shared" si="7"/>
        <v>0.6179063552189753</v>
      </c>
      <c r="M63" s="8">
        <f t="shared" si="7"/>
        <v>0.59747522668518027</v>
      </c>
      <c r="O63" s="8">
        <f t="shared" si="4"/>
        <v>0.10498406146868958</v>
      </c>
      <c r="P63" s="8">
        <f t="shared" si="4"/>
        <v>1.4991703559108674E-3</v>
      </c>
      <c r="Q63" s="8">
        <f t="shared" si="4"/>
        <v>4.3016079008846763E-10</v>
      </c>
    </row>
    <row r="64" spans="1:17" x14ac:dyDescent="0.3">
      <c r="A64" s="4">
        <f t="shared" si="3"/>
        <v>361</v>
      </c>
      <c r="B64" s="7">
        <f t="shared" si="7"/>
        <v>0.81334560340354212</v>
      </c>
      <c r="C64" s="8">
        <f t="shared" si="7"/>
        <v>0.79844344568183157</v>
      </c>
      <c r="D64" s="8">
        <f t="shared" si="7"/>
        <v>0.78288117908402766</v>
      </c>
      <c r="E64" s="8">
        <f t="shared" si="7"/>
        <v>0.76667834195739037</v>
      </c>
      <c r="F64" s="11">
        <f t="shared" si="7"/>
        <v>0.74985891090280421</v>
      </c>
      <c r="G64" s="100">
        <f t="shared" si="7"/>
        <v>0.73245122711227717</v>
      </c>
      <c r="H64" s="95">
        <f t="shared" si="7"/>
        <v>0.71448787007840808</v>
      </c>
      <c r="I64" s="8">
        <f t="shared" si="7"/>
        <v>0.69600547935735346</v>
      </c>
      <c r="J64" s="13">
        <f t="shared" si="7"/>
        <v>0.67704452597641052</v>
      </c>
      <c r="K64" s="8">
        <f t="shared" si="7"/>
        <v>0.65764903596678548</v>
      </c>
      <c r="L64" s="8">
        <f t="shared" si="7"/>
        <v>0.63786626935090662</v>
      </c>
      <c r="M64" s="8">
        <f t="shared" si="7"/>
        <v>0.61774635870224837</v>
      </c>
      <c r="O64" s="8">
        <f t="shared" si="4"/>
        <v>0.11476120771031757</v>
      </c>
      <c r="P64" s="8">
        <f t="shared" si="4"/>
        <v>1.7693021641037249E-3</v>
      </c>
      <c r="Q64" s="8">
        <f t="shared" si="4"/>
        <v>5.8819570577554592E-10</v>
      </c>
    </row>
    <row r="65" spans="1:17" x14ac:dyDescent="0.3">
      <c r="A65" s="4">
        <f t="shared" si="3"/>
        <v>362</v>
      </c>
      <c r="B65" s="7">
        <f t="shared" si="7"/>
        <v>0.82722823761512476</v>
      </c>
      <c r="C65" s="8">
        <f t="shared" si="7"/>
        <v>0.81300516800664346</v>
      </c>
      <c r="D65" s="8">
        <f t="shared" si="7"/>
        <v>0.79810909165513066</v>
      </c>
      <c r="E65" s="8">
        <f t="shared" si="7"/>
        <v>0.78255511831046409</v>
      </c>
      <c r="F65" s="11">
        <f t="shared" si="7"/>
        <v>0.76636279237027105</v>
      </c>
      <c r="G65" s="100">
        <f t="shared" si="7"/>
        <v>0.74955607079037023</v>
      </c>
      <c r="H65" s="95">
        <f t="shared" si="7"/>
        <v>0.73216324902168295</v>
      </c>
      <c r="I65" s="8">
        <f t="shared" si="7"/>
        <v>0.71421683476329578</v>
      </c>
      <c r="J65" s="13">
        <f t="shared" si="7"/>
        <v>0.69575337022025407</v>
      </c>
      <c r="K65" s="8">
        <f t="shared" si="7"/>
        <v>0.67681320445398807</v>
      </c>
      <c r="L65" s="8">
        <f t="shared" si="7"/>
        <v>0.65744021829244148</v>
      </c>
      <c r="M65" s="8">
        <f t="shared" si="7"/>
        <v>0.63768150510577382</v>
      </c>
      <c r="O65" s="8">
        <f t="shared" si="4"/>
        <v>0.12515955385127547</v>
      </c>
      <c r="P65" s="8">
        <f t="shared" si="4"/>
        <v>2.0827147592446149E-3</v>
      </c>
      <c r="Q65" s="8">
        <f t="shared" si="4"/>
        <v>8.0211037065586461E-10</v>
      </c>
    </row>
    <row r="66" spans="1:17" x14ac:dyDescent="0.3">
      <c r="A66" s="4">
        <f t="shared" si="3"/>
        <v>363</v>
      </c>
      <c r="B66" s="7">
        <f t="shared" si="7"/>
        <v>0.84042247674183546</v>
      </c>
      <c r="C66" s="8">
        <f t="shared" si="7"/>
        <v>0.82688493639337879</v>
      </c>
      <c r="D66" s="8">
        <f t="shared" si="7"/>
        <v>0.8126658014682786</v>
      </c>
      <c r="E66" s="8">
        <f t="shared" si="7"/>
        <v>0.79777582952498116</v>
      </c>
      <c r="F66" s="11">
        <f t="shared" si="7"/>
        <v>0.7822301605029045</v>
      </c>
      <c r="G66" s="100">
        <f t="shared" si="7"/>
        <v>0.76604834430919266</v>
      </c>
      <c r="H66" s="95">
        <f t="shared" si="7"/>
        <v>0.74925431791724617</v>
      </c>
      <c r="I66" s="8">
        <f t="shared" si="7"/>
        <v>0.73187633091451265</v>
      </c>
      <c r="J66" s="13">
        <f t="shared" si="7"/>
        <v>0.7139468193058649</v>
      </c>
      <c r="K66" s="8">
        <f t="shared" si="7"/>
        <v>0.69550222826795405</v>
      </c>
      <c r="L66" s="8">
        <f t="shared" si="7"/>
        <v>0.67658278543912165</v>
      </c>
      <c r="M66" s="8">
        <f t="shared" si="7"/>
        <v>0.65723222719848762</v>
      </c>
      <c r="O66" s="8">
        <f t="shared" si="4"/>
        <v>0.13618810278865506</v>
      </c>
      <c r="P66" s="8">
        <f t="shared" si="4"/>
        <v>2.4453409023828345E-3</v>
      </c>
      <c r="Q66" s="8">
        <f t="shared" si="4"/>
        <v>1.0908657034144246E-9</v>
      </c>
    </row>
    <row r="67" spans="1:17" x14ac:dyDescent="0.3">
      <c r="A67" s="4">
        <f t="shared" si="3"/>
        <v>364</v>
      </c>
      <c r="B67" s="7">
        <f t="shared" si="7"/>
        <v>0.85292800558445969</v>
      </c>
      <c r="C67" s="8">
        <f t="shared" si="7"/>
        <v>0.84007834260714354</v>
      </c>
      <c r="D67" s="8">
        <f t="shared" si="7"/>
        <v>0.82654266494399931</v>
      </c>
      <c r="E67" s="8">
        <f t="shared" si="7"/>
        <v>0.81232749848831065</v>
      </c>
      <c r="F67" s="11">
        <f t="shared" si="7"/>
        <v>0.79744365357512725</v>
      </c>
      <c r="G67" s="100">
        <f t="shared" si="7"/>
        <v>0.78190629961575275</v>
      </c>
      <c r="H67" s="95">
        <f t="shared" si="7"/>
        <v>0.76573499149511071</v>
      </c>
      <c r="I67" s="8">
        <f t="shared" si="7"/>
        <v>0.7489536458739311</v>
      </c>
      <c r="J67" s="13">
        <f t="shared" si="7"/>
        <v>0.73159046635866876</v>
      </c>
      <c r="K67" s="8">
        <f t="shared" si="7"/>
        <v>0.71367781736175617</v>
      </c>
      <c r="L67" s="8">
        <f t="shared" si="7"/>
        <v>0.69525204735415314</v>
      </c>
      <c r="M67" s="8">
        <f t="shared" si="7"/>
        <v>0.67635326309136135</v>
      </c>
      <c r="O67" s="8">
        <f t="shared" si="4"/>
        <v>0.14785291416472965</v>
      </c>
      <c r="P67" s="8">
        <f t="shared" si="4"/>
        <v>2.8637556829269372E-3</v>
      </c>
      <c r="Q67" s="8">
        <f t="shared" si="4"/>
        <v>1.4795748052047895E-9</v>
      </c>
    </row>
    <row r="68" spans="1:17" x14ac:dyDescent="0.3">
      <c r="A68" s="4">
        <f t="shared" si="3"/>
        <v>365</v>
      </c>
      <c r="B68" s="7">
        <f t="shared" si="7"/>
        <v>0.86474829996995384</v>
      </c>
      <c r="C68" s="8">
        <f t="shared" si="7"/>
        <v>0.85258496877142487</v>
      </c>
      <c r="D68" s="8">
        <f t="shared" si="7"/>
        <v>0.83973518994694474</v>
      </c>
      <c r="E68" s="8">
        <f t="shared" si="7"/>
        <v>0.82620141848622475</v>
      </c>
      <c r="F68" s="11">
        <f t="shared" si="7"/>
        <v>0.81199025380034839</v>
      </c>
      <c r="G68" s="100">
        <f t="shared" si="7"/>
        <v>0.79711255812889259</v>
      </c>
      <c r="H68" s="95">
        <f t="shared" si="7"/>
        <v>0.78158352964807087</v>
      </c>
      <c r="I68" s="8">
        <f t="shared" si="7"/>
        <v>0.76542272769780861</v>
      </c>
      <c r="J68" s="13">
        <f t="shared" si="7"/>
        <v>0.74865404830288729</v>
      </c>
      <c r="K68" s="8">
        <f t="shared" si="7"/>
        <v>0.73130564897601913</v>
      </c>
      <c r="L68" s="8">
        <f t="shared" si="7"/>
        <v>0.71340982264137542</v>
      </c>
      <c r="M68" s="8">
        <f t="shared" si="7"/>
        <v>0.69500282138687663</v>
      </c>
      <c r="O68" s="8">
        <f t="shared" si="4"/>
        <v>0.1601568932874384</v>
      </c>
      <c r="P68" s="8">
        <f t="shared" si="4"/>
        <v>3.3452192660187773E-3</v>
      </c>
      <c r="Q68" s="8">
        <f t="shared" si="4"/>
        <v>2.0014034624027763E-9</v>
      </c>
    </row>
    <row r="69" spans="1:17" x14ac:dyDescent="0.3">
      <c r="A69" s="4">
        <f t="shared" ref="A69:A132" si="8">A68+1</f>
        <v>366</v>
      </c>
      <c r="B69" s="7">
        <f t="shared" si="7"/>
        <v>0.8758903807431655</v>
      </c>
      <c r="C69" s="8">
        <f t="shared" si="7"/>
        <v>0.86440817274093651</v>
      </c>
      <c r="D69" s="8">
        <f t="shared" si="7"/>
        <v>0.85224285709454617</v>
      </c>
      <c r="E69" s="8">
        <f t="shared" si="7"/>
        <v>0.8393930145498153</v>
      </c>
      <c r="F69" s="11">
        <f t="shared" si="7"/>
        <v>0.82586119226647459</v>
      </c>
      <c r="G69" s="100">
        <f t="shared" si="7"/>
        <v>0.8116540621715127</v>
      </c>
      <c r="H69" s="95">
        <f t="shared" si="7"/>
        <v>0.79678253754886053</v>
      </c>
      <c r="I69" s="8">
        <f t="shared" si="7"/>
        <v>0.78126184464317716</v>
      </c>
      <c r="J69" s="13">
        <f t="shared" si="7"/>
        <v>0.76511154673542592</v>
      </c>
      <c r="K69" s="8">
        <f t="shared" si="7"/>
        <v>0.74835551889801111</v>
      </c>
      <c r="L69" s="8">
        <f t="shared" si="7"/>
        <v>0.73102187244182337</v>
      </c>
      <c r="M69" s="8">
        <f t="shared" si="7"/>
        <v>0.71314282890929037</v>
      </c>
      <c r="O69" s="8">
        <f t="shared" si="4"/>
        <v>0.17309960356679061</v>
      </c>
      <c r="P69" s="8">
        <f t="shared" si="4"/>
        <v>3.8977184597307228E-3</v>
      </c>
      <c r="Q69" s="8">
        <f t="shared" si="4"/>
        <v>2.7000265280504191E-9</v>
      </c>
    </row>
    <row r="70" spans="1:17" x14ac:dyDescent="0.3">
      <c r="A70" s="4">
        <f t="shared" si="8"/>
        <v>367</v>
      </c>
      <c r="B70" s="7">
        <f t="shared" si="7"/>
        <v>0.88636454386784669</v>
      </c>
      <c r="C70" s="8">
        <f t="shared" si="7"/>
        <v>0.8755548446032011</v>
      </c>
      <c r="D70" s="8">
        <f t="shared" si="7"/>
        <v>0.86406890750385856</v>
      </c>
      <c r="E70" s="8">
        <f t="shared" si="7"/>
        <v>0.85190166694798819</v>
      </c>
      <c r="F70" s="11">
        <f t="shared" si="7"/>
        <v>0.83905181222472547</v>
      </c>
      <c r="G70" s="100">
        <f t="shared" si="7"/>
        <v>0.82552198155820755</v>
      </c>
      <c r="H70" s="95">
        <f t="shared" si="7"/>
        <v>0.81131891840220427</v>
      </c>
      <c r="I70" s="8">
        <f t="shared" si="7"/>
        <v>0.79645358623655504</v>
      </c>
      <c r="J70" s="13">
        <f t="shared" si="7"/>
        <v>0.78094123868824927</v>
      </c>
      <c r="K70" s="8">
        <f t="shared" si="7"/>
        <v>0.76480144247399262</v>
      </c>
      <c r="L70" s="8">
        <f t="shared" si="7"/>
        <v>0.74805805140410953</v>
      </c>
      <c r="M70" s="8">
        <f t="shared" si="7"/>
        <v>0.73073913048416594</v>
      </c>
      <c r="O70" s="8">
        <f t="shared" si="4"/>
        <v>0.18667710617592032</v>
      </c>
      <c r="P70" s="8">
        <f t="shared" si="4"/>
        <v>4.5300063653411311E-3</v>
      </c>
      <c r="Q70" s="8">
        <f t="shared" si="4"/>
        <v>3.6327930189695266E-9</v>
      </c>
    </row>
    <row r="71" spans="1:17" x14ac:dyDescent="0.3">
      <c r="A71" s="4">
        <f t="shared" si="8"/>
        <v>368</v>
      </c>
      <c r="B71" s="7">
        <f t="shared" si="7"/>
        <v>0.89618407179723536</v>
      </c>
      <c r="C71" s="8">
        <f t="shared" si="7"/>
        <v>0.88603513934326494</v>
      </c>
      <c r="D71" s="8">
        <f t="shared" si="7"/>
        <v>0.87522010177568299</v>
      </c>
      <c r="E71" s="8">
        <f t="shared" si="7"/>
        <v>0.86373050128104312</v>
      </c>
      <c r="F71" s="11">
        <f t="shared" si="7"/>
        <v>0.85156139473947956</v>
      </c>
      <c r="G71" s="100">
        <f t="shared" si="7"/>
        <v>0.83871157880098801</v>
      </c>
      <c r="H71" s="95">
        <f t="shared" si="7"/>
        <v>0.82518378166177953</v>
      </c>
      <c r="I71" s="8">
        <f t="shared" si="7"/>
        <v>0.81098481732587313</v>
      </c>
      <c r="J71" s="13">
        <f t="shared" si="7"/>
        <v>0.79612569863212601</v>
      </c>
      <c r="K71" s="8">
        <f t="shared" si="7"/>
        <v>0.7806217059139311</v>
      </c>
      <c r="L71" s="8">
        <f t="shared" si="7"/>
        <v>0.76449240882696701</v>
      </c>
      <c r="M71" s="8">
        <f t="shared" si="7"/>
        <v>0.74776163961638242</v>
      </c>
      <c r="O71" s="8">
        <f t="shared" si="4"/>
        <v>0.20088183037297161</v>
      </c>
      <c r="P71" s="8">
        <f t="shared" si="4"/>
        <v>5.2516393010921302E-3</v>
      </c>
      <c r="Q71" s="8">
        <f t="shared" si="4"/>
        <v>4.8747918791608699E-9</v>
      </c>
    </row>
    <row r="72" spans="1:17" x14ac:dyDescent="0.3">
      <c r="A72" s="4">
        <f t="shared" si="8"/>
        <v>369</v>
      </c>
      <c r="B72" s="7">
        <f t="shared" si="7"/>
        <v>0.90536493124341177</v>
      </c>
      <c r="C72" s="8">
        <f t="shared" si="7"/>
        <v>0.89586219077974749</v>
      </c>
      <c r="D72" s="8">
        <f t="shared" si="7"/>
        <v>0.88570645519661273</v>
      </c>
      <c r="E72" s="8">
        <f t="shared" si="7"/>
        <v>0.87488614992034697</v>
      </c>
      <c r="F72" s="11">
        <f t="shared" si="7"/>
        <v>0.86339295110167258</v>
      </c>
      <c r="G72" s="100">
        <f t="shared" si="7"/>
        <v>0.85122203689034615</v>
      </c>
      <c r="H72" s="95">
        <f t="shared" si="7"/>
        <v>0.83837231012820468</v>
      </c>
      <c r="I72" s="8">
        <f t="shared" si="7"/>
        <v>0.82484658790430132</v>
      </c>
      <c r="J72" s="13">
        <f t="shared" si="7"/>
        <v>0.81065175380878851</v>
      </c>
      <c r="K72" s="8">
        <f t="shared" si="7"/>
        <v>0.79579886921403498</v>
      </c>
      <c r="L72" s="8">
        <f t="shared" si="7"/>
        <v>0.78030324049394384</v>
      </c>
      <c r="M72" s="8">
        <f t="shared" si="7"/>
        <v>0.76418443975478101</v>
      </c>
      <c r="O72" s="8">
        <f t="shared" si="4"/>
        <v>0.21570247757043715</v>
      </c>
      <c r="P72" s="8">
        <f t="shared" si="4"/>
        <v>6.0730101222721362E-3</v>
      </c>
      <c r="Q72" s="8">
        <f t="shared" si="4"/>
        <v>6.5240586582766128E-9</v>
      </c>
    </row>
    <row r="73" spans="1:17" x14ac:dyDescent="0.3">
      <c r="A73" s="4">
        <f t="shared" si="8"/>
        <v>370</v>
      </c>
      <c r="B73" s="7">
        <f t="shared" ref="B73:M88" si="9">_xlfn.POISSON.DIST($A73,B$2,TRUE)</f>
        <v>0.91392546234863037</v>
      </c>
      <c r="C73" s="8">
        <f t="shared" si="9"/>
        <v>0.90505181185278272</v>
      </c>
      <c r="D73" s="8">
        <f t="shared" si="9"/>
        <v>0.8955409542157009</v>
      </c>
      <c r="E73" s="8">
        <f t="shared" si="9"/>
        <v>0.88537848972163813</v>
      </c>
      <c r="F73" s="11">
        <f t="shared" si="9"/>
        <v>0.8745529866973627</v>
      </c>
      <c r="G73" s="100">
        <f t="shared" si="9"/>
        <v>0.86305625400190111</v>
      </c>
      <c r="H73" s="95">
        <f t="shared" si="9"/>
        <v>0.85088358983554313</v>
      </c>
      <c r="I73" s="8">
        <f t="shared" si="9"/>
        <v>0.83803400207621126</v>
      </c>
      <c r="J73" s="13">
        <f t="shared" si="9"/>
        <v>0.82451039563949624</v>
      </c>
      <c r="K73" s="8">
        <f t="shared" si="9"/>
        <v>0.81031972274980979</v>
      </c>
      <c r="L73" s="8">
        <f t="shared" si="9"/>
        <v>0.79547309249874587</v>
      </c>
      <c r="M73" s="8">
        <f t="shared" si="9"/>
        <v>0.77998583664469967</v>
      </c>
      <c r="O73" s="8">
        <f t="shared" si="4"/>
        <v>0.2311239618164487</v>
      </c>
      <c r="P73" s="8">
        <f t="shared" si="4"/>
        <v>7.0053770003683565E-3</v>
      </c>
      <c r="Q73" s="8">
        <f t="shared" si="4"/>
        <v>8.7082227711596291E-9</v>
      </c>
    </row>
    <row r="74" spans="1:17" x14ac:dyDescent="0.3">
      <c r="A74" s="4">
        <f t="shared" si="8"/>
        <v>371</v>
      </c>
      <c r="B74" s="7">
        <f t="shared" si="9"/>
        <v>0.92188606405024864</v>
      </c>
      <c r="C74" s="8">
        <f t="shared" si="9"/>
        <v>0.91362218622278313</v>
      </c>
      <c r="D74" s="8">
        <f t="shared" si="9"/>
        <v>0.90473925922816356</v>
      </c>
      <c r="E74" s="8">
        <f t="shared" si="9"/>
        <v>0.89522036101772784</v>
      </c>
      <c r="F74" s="11">
        <f t="shared" si="9"/>
        <v>0.8850512412065159</v>
      </c>
      <c r="G74" s="100">
        <f t="shared" si="9"/>
        <v>0.87422060976751903</v>
      </c>
      <c r="H74" s="95">
        <f t="shared" si="9"/>
        <v>0.86272040702496577</v>
      </c>
      <c r="I74" s="8">
        <f t="shared" si="9"/>
        <v>0.85054605002368378</v>
      </c>
      <c r="J74" s="13">
        <f t="shared" si="9"/>
        <v>0.8376966505350214</v>
      </c>
      <c r="K74" s="8">
        <f t="shared" si="9"/>
        <v>0.8241752002475573</v>
      </c>
      <c r="L74" s="8">
        <f t="shared" si="9"/>
        <v>0.80998871908016024</v>
      </c>
      <c r="M74" s="8">
        <f t="shared" si="9"/>
        <v>0.79514836304041669</v>
      </c>
      <c r="O74" s="8">
        <f t="shared" si="4"/>
        <v>0.24712738886419638</v>
      </c>
      <c r="P74" s="8">
        <f t="shared" si="4"/>
        <v>8.0608866736848351E-3</v>
      </c>
      <c r="Q74" s="8">
        <f t="shared" si="4"/>
        <v>1.1592967825910886E-8</v>
      </c>
    </row>
    <row r="75" spans="1:17" x14ac:dyDescent="0.3">
      <c r="A75" s="4">
        <f t="shared" si="8"/>
        <v>372</v>
      </c>
      <c r="B75" s="7">
        <f t="shared" si="9"/>
        <v>0.92926888014449149</v>
      </c>
      <c r="C75" s="8">
        <f t="shared" si="9"/>
        <v>0.9215935559325148</v>
      </c>
      <c r="D75" s="8">
        <f t="shared" si="9"/>
        <v>0.91331939858118638</v>
      </c>
      <c r="E75" s="8">
        <f t="shared" si="9"/>
        <v>0.90442727287536029</v>
      </c>
      <c r="F75" s="11">
        <f t="shared" si="9"/>
        <v>0.89490041008741505</v>
      </c>
      <c r="G75" s="100">
        <f t="shared" si="9"/>
        <v>0.88472470793409508</v>
      </c>
      <c r="H75" s="95">
        <f t="shared" si="9"/>
        <v>0.87388901679240483</v>
      </c>
      <c r="I75" s="8">
        <f t="shared" si="9"/>
        <v>0.8623854072212922</v>
      </c>
      <c r="J75" s="13">
        <f t="shared" si="9"/>
        <v>0.8502094139170655</v>
      </c>
      <c r="K75" s="8">
        <f t="shared" si="9"/>
        <v>0.83736025141476866</v>
      </c>
      <c r="L75" s="8">
        <f t="shared" si="9"/>
        <v>0.82384099713500447</v>
      </c>
      <c r="M75" s="8">
        <f t="shared" si="9"/>
        <v>0.80965873776319974</v>
      </c>
      <c r="O75" s="8">
        <f t="shared" si="4"/>
        <v>0.26369007545931167</v>
      </c>
      <c r="P75" s="8">
        <f t="shared" si="4"/>
        <v>9.2525911435582722E-3</v>
      </c>
      <c r="Q75" s="8">
        <f t="shared" si="4"/>
        <v>1.539276641953472E-8</v>
      </c>
    </row>
    <row r="76" spans="1:17" x14ac:dyDescent="0.3">
      <c r="A76" s="4">
        <f t="shared" si="8"/>
        <v>373</v>
      </c>
      <c r="B76" s="7">
        <f t="shared" si="9"/>
        <v>0.93609749020485011</v>
      </c>
      <c r="C76" s="8">
        <f t="shared" si="9"/>
        <v>0.92898790960427646</v>
      </c>
      <c r="D76" s="8">
        <f t="shared" si="9"/>
        <v>0.92130145851549983</v>
      </c>
      <c r="E76" s="8">
        <f t="shared" si="9"/>
        <v>0.91301709948784304</v>
      </c>
      <c r="F76" s="11">
        <f t="shared" si="9"/>
        <v>0.90411585228428859</v>
      </c>
      <c r="G76" s="100">
        <f t="shared" si="9"/>
        <v>0.89458110031560079</v>
      </c>
      <c r="H76" s="95">
        <f t="shared" si="9"/>
        <v>0.88439888818213985</v>
      </c>
      <c r="I76" s="8">
        <f t="shared" si="9"/>
        <v>0.87355820543458496</v>
      </c>
      <c r="J76" s="13">
        <f t="shared" si="9"/>
        <v>0.86205125164859775</v>
      </c>
      <c r="K76" s="8">
        <f t="shared" si="9"/>
        <v>0.84987367799169311</v>
      </c>
      <c r="L76" s="8">
        <f t="shared" si="9"/>
        <v>0.83702480064564733</v>
      </c>
      <c r="M76" s="8">
        <f t="shared" si="9"/>
        <v>0.8235077817345422</v>
      </c>
      <c r="O76" s="8">
        <f t="shared" si="4"/>
        <v>0.28078560988054319</v>
      </c>
      <c r="P76" s="8">
        <f t="shared" si="4"/>
        <v>1.0594456766472068E-2</v>
      </c>
      <c r="Q76" s="8">
        <f t="shared" si="4"/>
        <v>2.0384458941989909E-8</v>
      </c>
    </row>
    <row r="77" spans="1:17" x14ac:dyDescent="0.3">
      <c r="A77" s="4">
        <f t="shared" si="8"/>
        <v>374</v>
      </c>
      <c r="B77" s="7">
        <f t="shared" si="9"/>
        <v>0.94239660911079592</v>
      </c>
      <c r="C77" s="8">
        <f t="shared" si="9"/>
        <v>0.9358286753006122</v>
      </c>
      <c r="D77" s="8">
        <f t="shared" si="9"/>
        <v>0.92870727348129345</v>
      </c>
      <c r="E77" s="8">
        <f t="shared" si="9"/>
        <v>0.92100977237860238</v>
      </c>
      <c r="F77" s="11">
        <f t="shared" si="9"/>
        <v>0.9127152889867185</v>
      </c>
      <c r="G77" s="100">
        <f t="shared" si="9"/>
        <v>0.90380499692930916</v>
      </c>
      <c r="H77" s="95">
        <f t="shared" si="9"/>
        <v>0.89426243058266652</v>
      </c>
      <c r="I77" s="8">
        <f t="shared" si="9"/>
        <v>0.8840737802235662</v>
      </c>
      <c r="J77" s="13">
        <f t="shared" si="9"/>
        <v>0.87322817335777125</v>
      </c>
      <c r="K77" s="8">
        <f t="shared" si="9"/>
        <v>0.86171793737199054</v>
      </c>
      <c r="L77" s="8">
        <f t="shared" si="9"/>
        <v>0.84953883873730018</v>
      </c>
      <c r="M77" s="8">
        <f t="shared" si="9"/>
        <v>0.83669029417785212</v>
      </c>
      <c r="O77" s="8">
        <f t="shared" si="4"/>
        <v>0.29838395413769336</v>
      </c>
      <c r="P77" s="8">
        <f t="shared" si="4"/>
        <v>1.2101364685252261E-2</v>
      </c>
      <c r="Q77" s="8">
        <f t="shared" si="4"/>
        <v>2.6924376952693042E-8</v>
      </c>
    </row>
    <row r="78" spans="1:17" x14ac:dyDescent="0.3">
      <c r="A78" s="4">
        <f t="shared" si="8"/>
        <v>375</v>
      </c>
      <c r="B78" s="7">
        <f t="shared" si="9"/>
        <v>0.94819179850426605</v>
      </c>
      <c r="C78" s="8">
        <f t="shared" si="9"/>
        <v>0.94214042178309798</v>
      </c>
      <c r="D78" s="8">
        <f t="shared" si="9"/>
        <v>0.93556012092964103</v>
      </c>
      <c r="E78" s="8">
        <f t="shared" si="9"/>
        <v>0.92842697282122721</v>
      </c>
      <c r="F78" s="11">
        <f t="shared" si="9"/>
        <v>0.92071849807778017</v>
      </c>
      <c r="G78" s="100">
        <f t="shared" si="9"/>
        <v>0.91241396710210387</v>
      </c>
      <c r="H78" s="95">
        <f t="shared" si="9"/>
        <v>0.90349470626955941</v>
      </c>
      <c r="I78" s="8">
        <f t="shared" si="9"/>
        <v>0.89394439975882334</v>
      </c>
      <c r="J78" s="13">
        <f t="shared" si="9"/>
        <v>0.88374938232667333</v>
      </c>
      <c r="K78" s="8">
        <f t="shared" si="9"/>
        <v>0.87289891822699128</v>
      </c>
      <c r="L78" s="8">
        <f t="shared" si="9"/>
        <v>0.86138546146406481</v>
      </c>
      <c r="M78" s="8">
        <f t="shared" si="9"/>
        <v>0.84920489265736776</v>
      </c>
      <c r="O78" s="8">
        <f t="shared" si="4"/>
        <v>0.31645158757503411</v>
      </c>
      <c r="P78" s="8">
        <f t="shared" si="4"/>
        <v>1.378910155428608E-2</v>
      </c>
      <c r="Q78" s="8">
        <f t="shared" si="4"/>
        <v>3.5469869820012014E-8</v>
      </c>
    </row>
    <row r="79" spans="1:17" x14ac:dyDescent="0.3">
      <c r="A79" s="4">
        <f t="shared" si="8"/>
        <v>376</v>
      </c>
      <c r="B79" s="7">
        <f t="shared" si="9"/>
        <v>0.9535091930275299</v>
      </c>
      <c r="C79" s="8">
        <f t="shared" si="9"/>
        <v>0.94794857147176836</v>
      </c>
      <c r="D79" s="8">
        <f t="shared" si="9"/>
        <v>0.94188442429287678</v>
      </c>
      <c r="E79" s="8">
        <f t="shared" si="9"/>
        <v>0.93529182855003934</v>
      </c>
      <c r="F79" s="11">
        <f t="shared" si="9"/>
        <v>0.92814700864368571</v>
      </c>
      <c r="G79" s="100">
        <f t="shared" si="9"/>
        <v>0.92042763614592848</v>
      </c>
      <c r="H79" s="95">
        <f t="shared" si="9"/>
        <v>0.91211313383897274</v>
      </c>
      <c r="I79" s="8">
        <f t="shared" si="9"/>
        <v>0.90318497974927692</v>
      </c>
      <c r="J79" s="13">
        <f t="shared" si="9"/>
        <v>0.89362700670439255</v>
      </c>
      <c r="K79" s="8">
        <f t="shared" si="9"/>
        <v>0.88342569275536964</v>
      </c>
      <c r="L79" s="8">
        <f t="shared" si="9"/>
        <v>0.87257043770874965</v>
      </c>
      <c r="M79" s="8">
        <f t="shared" si="9"/>
        <v>0.86105382100499428</v>
      </c>
      <c r="O79" s="8">
        <f t="shared" si="4"/>
        <v>0.33495169096167304</v>
      </c>
      <c r="P79" s="8">
        <f t="shared" si="4"/>
        <v>1.5674339546291959E-2</v>
      </c>
      <c r="Q79" s="8">
        <f t="shared" si="4"/>
        <v>4.6606283397102315E-8</v>
      </c>
    </row>
    <row r="80" spans="1:17" x14ac:dyDescent="0.3">
      <c r="A80" s="4">
        <f t="shared" si="8"/>
        <v>377</v>
      </c>
      <c r="B80" s="7">
        <f t="shared" si="9"/>
        <v>0.95837524371858018</v>
      </c>
      <c r="C80" s="8">
        <f t="shared" si="9"/>
        <v>0.9532791279499645</v>
      </c>
      <c r="D80" s="8">
        <f t="shared" si="9"/>
        <v>0.94770546744153128</v>
      </c>
      <c r="E80" s="8">
        <f t="shared" si="9"/>
        <v>0.94162861845355827</v>
      </c>
      <c r="F80" s="11">
        <f t="shared" si="9"/>
        <v>0.93502379959196436</v>
      </c>
      <c r="G80" s="100">
        <f t="shared" si="9"/>
        <v>0.92786738194258278</v>
      </c>
      <c r="H80" s="95">
        <f t="shared" si="9"/>
        <v>0.92013718709325421</v>
      </c>
      <c r="I80" s="8">
        <f t="shared" si="9"/>
        <v>0.9118127891833343</v>
      </c>
      <c r="J80" s="13">
        <f t="shared" si="9"/>
        <v>0.90287581679811901</v>
      </c>
      <c r="K80" s="8">
        <f t="shared" si="9"/>
        <v>0.89331025027008049</v>
      </c>
      <c r="L80" s="8">
        <f t="shared" si="9"/>
        <v>0.88310270976939442</v>
      </c>
      <c r="M80" s="8">
        <f t="shared" si="9"/>
        <v>0.87224272947118786</v>
      </c>
      <c r="O80" s="8">
        <f t="shared" si="4"/>
        <v>0.3538443694864899</v>
      </c>
      <c r="P80" s="8">
        <f t="shared" si="4"/>
        <v>1.7774604683274606E-2</v>
      </c>
      <c r="Q80" s="8">
        <f t="shared" si="4"/>
        <v>6.1080667091464483E-8</v>
      </c>
    </row>
    <row r="81" spans="1:17" x14ac:dyDescent="0.3">
      <c r="A81" s="4">
        <f t="shared" si="8"/>
        <v>378</v>
      </c>
      <c r="B81" s="7">
        <f t="shared" si="9"/>
        <v>0.96281648046041202</v>
      </c>
      <c r="C81" s="8">
        <f t="shared" si="9"/>
        <v>0.95815842038767851</v>
      </c>
      <c r="D81" s="8">
        <f t="shared" si="9"/>
        <v>0.953049123453656</v>
      </c>
      <c r="E81" s="8">
        <f t="shared" si="9"/>
        <v>0.94746248852346471</v>
      </c>
      <c r="F81" s="11">
        <f t="shared" si="9"/>
        <v>0.94137300604950203</v>
      </c>
      <c r="G81" s="100">
        <f t="shared" si="9"/>
        <v>0.93475603545800345</v>
      </c>
      <c r="H81" s="95">
        <f t="shared" si="9"/>
        <v>0.92758809368651551</v>
      </c>
      <c r="I81" s="8">
        <f t="shared" si="9"/>
        <v>0.91984715140764173</v>
      </c>
      <c r="J81" s="13">
        <f t="shared" si="9"/>
        <v>0.91151293310257786</v>
      </c>
      <c r="K81" s="8">
        <f t="shared" si="9"/>
        <v>0.90256721683147623</v>
      </c>
      <c r="L81" s="8">
        <f t="shared" si="9"/>
        <v>0.89299412929724864</v>
      </c>
      <c r="M81" s="8">
        <f t="shared" si="9"/>
        <v>0.88278043162453446</v>
      </c>
      <c r="O81" s="8">
        <f t="shared" si="4"/>
        <v>0.373086912428433</v>
      </c>
      <c r="P81" s="8">
        <f t="shared" si="4"/>
        <v>2.0108232613255343E-2</v>
      </c>
      <c r="Q81" s="8">
        <f t="shared" si="4"/>
        <v>7.9843757065637234E-8</v>
      </c>
    </row>
    <row r="82" spans="1:17" x14ac:dyDescent="0.3">
      <c r="A82" s="4">
        <f t="shared" si="8"/>
        <v>379</v>
      </c>
      <c r="B82" s="7">
        <f t="shared" si="9"/>
        <v>0.96685929490878131</v>
      </c>
      <c r="C82" s="8">
        <f t="shared" si="9"/>
        <v>0.96261286678200308</v>
      </c>
      <c r="D82" s="8">
        <f t="shared" si="9"/>
        <v>0.9579416000663401</v>
      </c>
      <c r="E82" s="8">
        <f t="shared" si="9"/>
        <v>0.95281918188580605</v>
      </c>
      <c r="F82" s="11">
        <f t="shared" si="9"/>
        <v>0.9472196367979997</v>
      </c>
      <c r="G82" s="100">
        <f t="shared" si="9"/>
        <v>0.94111758883636021</v>
      </c>
      <c r="H82" s="95">
        <f t="shared" si="9"/>
        <v>0.93448853752354633</v>
      </c>
      <c r="I82" s="8">
        <f t="shared" si="9"/>
        <v>0.92730914481913551</v>
      </c>
      <c r="J82" s="13">
        <f t="shared" si="9"/>
        <v>0.9195575295550158</v>
      </c>
      <c r="K82" s="8">
        <f t="shared" si="9"/>
        <v>0.91121356554581423</v>
      </c>
      <c r="L82" s="8">
        <f t="shared" si="9"/>
        <v>0.9022591792507797</v>
      </c>
      <c r="M82" s="8">
        <f t="shared" si="9"/>
        <v>0.89267864261817909</v>
      </c>
      <c r="O82" s="8">
        <f t="shared" si="4"/>
        <v>0.39263408665705596</v>
      </c>
      <c r="P82" s="8">
        <f t="shared" si="4"/>
        <v>2.2694311058088858E-2</v>
      </c>
      <c r="Q82" s="8">
        <f t="shared" si="4"/>
        <v>1.0410210558105941E-7</v>
      </c>
    </row>
    <row r="83" spans="1:17" x14ac:dyDescent="0.3">
      <c r="A83" s="4">
        <f t="shared" si="8"/>
        <v>380</v>
      </c>
      <c r="B83" s="7">
        <f t="shared" si="9"/>
        <v>0.97052974486848498</v>
      </c>
      <c r="C83" s="8">
        <f t="shared" si="9"/>
        <v>0.9666687574463092</v>
      </c>
      <c r="D83" s="8">
        <f t="shared" si="9"/>
        <v>0.96240920371002803</v>
      </c>
      <c r="E83" s="8">
        <f t="shared" si="9"/>
        <v>0.95772478528079252</v>
      </c>
      <c r="F83" s="11">
        <f t="shared" si="9"/>
        <v>0.95258930556438315</v>
      </c>
      <c r="G83" s="100">
        <f t="shared" si="9"/>
        <v>0.94697691431642572</v>
      </c>
      <c r="H83" s="95">
        <f t="shared" si="9"/>
        <v>0.94086236854143546</v>
      </c>
      <c r="I83" s="8">
        <f t="shared" si="9"/>
        <v>0.93422130713715101</v>
      </c>
      <c r="J83" s="13">
        <f t="shared" si="9"/>
        <v>0.92703053625951737</v>
      </c>
      <c r="K83" s="8">
        <f t="shared" si="9"/>
        <v>0.91926832197969754</v>
      </c>
      <c r="L83" s="8">
        <f t="shared" si="9"/>
        <v>0.91091468644420992</v>
      </c>
      <c r="M83" s="8">
        <f t="shared" si="9"/>
        <v>0.90195170344380404</v>
      </c>
      <c r="O83" s="8">
        <f t="shared" ref="O83:Q104" si="10">_xlfn.POISSON.DIST($A83,O$2,TRUE)</f>
        <v>0.41243846054658184</v>
      </c>
      <c r="P83" s="8">
        <f t="shared" si="10"/>
        <v>2.555260828658908E-2</v>
      </c>
      <c r="Q83" s="8">
        <f t="shared" si="10"/>
        <v>1.3538260761410261E-7</v>
      </c>
    </row>
    <row r="84" spans="1:17" x14ac:dyDescent="0.3">
      <c r="A84" s="4">
        <f t="shared" si="8"/>
        <v>381</v>
      </c>
      <c r="B84" s="7">
        <f t="shared" si="9"/>
        <v>0.97385338065876792</v>
      </c>
      <c r="C84" s="8">
        <f t="shared" si="9"/>
        <v>0.97035205972937977</v>
      </c>
      <c r="D84" s="8">
        <f t="shared" si="9"/>
        <v>0.96647812356399054</v>
      </c>
      <c r="E84" s="8">
        <f t="shared" si="9"/>
        <v>0.96220549389353605</v>
      </c>
      <c r="F84" s="11">
        <f t="shared" si="9"/>
        <v>0.9575079785288656</v>
      </c>
      <c r="G84" s="100">
        <f t="shared" si="9"/>
        <v>0.95235949677842813</v>
      </c>
      <c r="H84" s="95">
        <f t="shared" si="9"/>
        <v>0.94673432310122307</v>
      </c>
      <c r="I84" s="8">
        <f t="shared" si="9"/>
        <v>0.94060734686403147</v>
      </c>
      <c r="J84" s="13">
        <f t="shared" si="9"/>
        <v>0.93395434562090585</v>
      </c>
      <c r="K84" s="8">
        <f t="shared" si="9"/>
        <v>0.92675226890251827</v>
      </c>
      <c r="L84" s="8">
        <f t="shared" si="9"/>
        <v>0.91897952910475533</v>
      </c>
      <c r="M84" s="8">
        <f t="shared" si="9"/>
        <v>0.91061629571131719</v>
      </c>
      <c r="O84" s="8">
        <f t="shared" si="10"/>
        <v>0.43245075437195579</v>
      </c>
      <c r="P84" s="8">
        <f t="shared" si="10"/>
        <v>2.8703487121156283E-2</v>
      </c>
      <c r="Q84" s="8">
        <f t="shared" si="10"/>
        <v>1.7561212466447389E-7</v>
      </c>
    </row>
    <row r="85" spans="1:17" x14ac:dyDescent="0.3">
      <c r="A85" s="4">
        <f t="shared" si="8"/>
        <v>382</v>
      </c>
      <c r="B85" s="7">
        <f t="shared" si="9"/>
        <v>0.97685509361072487</v>
      </c>
      <c r="C85" s="8">
        <f t="shared" si="9"/>
        <v>0.97368824451980507</v>
      </c>
      <c r="D85" s="8">
        <f t="shared" si="9"/>
        <v>0.97017423662505053</v>
      </c>
      <c r="E85" s="8">
        <f t="shared" si="9"/>
        <v>0.96628739598053792</v>
      </c>
      <c r="F85" s="11">
        <f t="shared" si="9"/>
        <v>0.96200173995453153</v>
      </c>
      <c r="G85" s="100">
        <f t="shared" si="9"/>
        <v>0.95729118228026278</v>
      </c>
      <c r="H85" s="95">
        <f t="shared" si="9"/>
        <v>0.95212975778835762</v>
      </c>
      <c r="I85" s="8">
        <f t="shared" si="9"/>
        <v>0.9464918651463925</v>
      </c>
      <c r="J85" s="13">
        <f t="shared" si="9"/>
        <v>0.94035252547580161</v>
      </c>
      <c r="K85" s="8">
        <f t="shared" si="9"/>
        <v>0.93368765427078659</v>
      </c>
      <c r="L85" s="8">
        <f t="shared" si="9"/>
        <v>0.92647434361913639</v>
      </c>
      <c r="M85" s="8">
        <f t="shared" si="9"/>
        <v>0.91869115133235035</v>
      </c>
      <c r="O85" s="8">
        <f t="shared" si="10"/>
        <v>0.45262021280852377</v>
      </c>
      <c r="P85" s="8">
        <f t="shared" si="10"/>
        <v>3.2167804164397636E-2</v>
      </c>
      <c r="Q85" s="8">
        <f t="shared" si="10"/>
        <v>2.2721543187568279E-7</v>
      </c>
    </row>
    <row r="86" spans="1:17" x14ac:dyDescent="0.3">
      <c r="A86" s="4">
        <f t="shared" si="8"/>
        <v>383</v>
      </c>
      <c r="B86" s="7">
        <f t="shared" si="9"/>
        <v>0.97955898647867579</v>
      </c>
      <c r="C86" s="8">
        <f t="shared" si="9"/>
        <v>0.97670213469601164</v>
      </c>
      <c r="D86" s="8">
        <f t="shared" si="9"/>
        <v>0.97352293435922266</v>
      </c>
      <c r="E86" s="8">
        <f t="shared" si="9"/>
        <v>0.96999627829457613</v>
      </c>
      <c r="F86" s="11">
        <f t="shared" si="9"/>
        <v>0.96609657738940724</v>
      </c>
      <c r="G86" s="100">
        <f t="shared" si="9"/>
        <v>0.96179794448820566</v>
      </c>
      <c r="H86" s="95">
        <f t="shared" si="9"/>
        <v>0.95707439897682822</v>
      </c>
      <c r="I86" s="8">
        <f t="shared" si="9"/>
        <v>0.9519000908262647</v>
      </c>
      <c r="J86" s="13">
        <f t="shared" si="9"/>
        <v>0.94624954241778125</v>
      </c>
      <c r="K86" s="8">
        <f t="shared" si="9"/>
        <v>0.94009790602109211</v>
      </c>
      <c r="L86" s="8">
        <f t="shared" si="9"/>
        <v>0.93342123435700919</v>
      </c>
      <c r="M86" s="8">
        <f t="shared" si="9"/>
        <v>0.92619676125686168</v>
      </c>
      <c r="O86" s="8">
        <f t="shared" si="10"/>
        <v>0.47289499478784147</v>
      </c>
      <c r="P86" s="8">
        <f t="shared" si="10"/>
        <v>3.5966794133487426E-2</v>
      </c>
      <c r="Q86" s="8">
        <f t="shared" si="10"/>
        <v>2.9323532882997025E-7</v>
      </c>
    </row>
    <row r="87" spans="1:17" x14ac:dyDescent="0.3">
      <c r="A87" s="4">
        <f t="shared" si="8"/>
        <v>384</v>
      </c>
      <c r="B87" s="7">
        <f t="shared" si="9"/>
        <v>0.98198826522722538</v>
      </c>
      <c r="C87" s="8">
        <f t="shared" si="9"/>
        <v>0.97941777532353114</v>
      </c>
      <c r="D87" s="8">
        <f t="shared" si="9"/>
        <v>0.97654897111379979</v>
      </c>
      <c r="E87" s="8">
        <f t="shared" si="9"/>
        <v>0.97335745289167341</v>
      </c>
      <c r="F87" s="11">
        <f t="shared" si="9"/>
        <v>0.96981818745391679</v>
      </c>
      <c r="G87" s="100">
        <f t="shared" si="9"/>
        <v>0.96590567045898679</v>
      </c>
      <c r="H87" s="95">
        <f t="shared" si="9"/>
        <v>0.96159411006316486</v>
      </c>
      <c r="I87" s="8">
        <f t="shared" si="9"/>
        <v>0.95685763103281429</v>
      </c>
      <c r="J87" s="13">
        <f t="shared" si="9"/>
        <v>0.95167049809621551</v>
      </c>
      <c r="K87" s="8">
        <f t="shared" si="9"/>
        <v>0.94600735685340509</v>
      </c>
      <c r="L87" s="8">
        <f t="shared" si="9"/>
        <v>0.9398434901172823</v>
      </c>
      <c r="M87" s="8">
        <f t="shared" si="9"/>
        <v>0.93315508712437734</v>
      </c>
      <c r="O87" s="8">
        <f t="shared" si="10"/>
        <v>0.49322257567856354</v>
      </c>
      <c r="P87" s="8">
        <f t="shared" si="10"/>
        <v>4.0121939412179335E-2</v>
      </c>
      <c r="Q87" s="8">
        <f t="shared" si="10"/>
        <v>3.7747946817268412E-7</v>
      </c>
    </row>
    <row r="88" spans="1:17" x14ac:dyDescent="0.3">
      <c r="A88" s="4">
        <f t="shared" si="8"/>
        <v>385</v>
      </c>
      <c r="B88" s="7">
        <f t="shared" si="9"/>
        <v>0.98416515137852301</v>
      </c>
      <c r="C88" s="8">
        <f t="shared" si="9"/>
        <v>0.98185832508228899</v>
      </c>
      <c r="D88" s="8">
        <f t="shared" si="9"/>
        <v>0.97927633411078252</v>
      </c>
      <c r="E88" s="8">
        <f t="shared" si="9"/>
        <v>0.97639560551450411</v>
      </c>
      <c r="F88" s="11">
        <f t="shared" si="9"/>
        <v>0.97319180281109552</v>
      </c>
      <c r="G88" s="100">
        <f t="shared" si="9"/>
        <v>0.96963996679606068</v>
      </c>
      <c r="H88" s="95">
        <f t="shared" si="9"/>
        <v>0.96571467783278586</v>
      </c>
      <c r="I88" s="8">
        <f t="shared" si="9"/>
        <v>0.96139023922165956</v>
      </c>
      <c r="J88" s="13">
        <f t="shared" si="9"/>
        <v>0.95664088083514365</v>
      </c>
      <c r="K88" s="8">
        <f t="shared" si="9"/>
        <v>0.95144098177454473</v>
      </c>
      <c r="L88" s="8">
        <f t="shared" si="9"/>
        <v>0.94576531036376776</v>
      </c>
      <c r="M88" s="8">
        <f t="shared" si="9"/>
        <v>0.93958927935511904</v>
      </c>
      <c r="O88" s="8">
        <f t="shared" si="10"/>
        <v>0.51355015656928571</v>
      </c>
      <c r="P88" s="8">
        <f t="shared" si="10"/>
        <v>4.4654825170752366E-2</v>
      </c>
      <c r="Q88" s="8">
        <f t="shared" si="10"/>
        <v>4.8469928188158822E-7</v>
      </c>
    </row>
    <row r="89" spans="1:17" x14ac:dyDescent="0.3">
      <c r="A89" s="4">
        <f t="shared" si="8"/>
        <v>386</v>
      </c>
      <c r="B89" s="7">
        <f t="shared" ref="B89:M104" si="11">_xlfn.POISSON.DIST($A89,B$2,TRUE)</f>
        <v>0.98611081387126309</v>
      </c>
      <c r="C89" s="8">
        <f t="shared" si="11"/>
        <v>0.98404596813029466</v>
      </c>
      <c r="D89" s="8">
        <f t="shared" si="11"/>
        <v>0.98172813452516849</v>
      </c>
      <c r="E89" s="8">
        <f t="shared" si="11"/>
        <v>0.97913466539208205</v>
      </c>
      <c r="F89" s="11">
        <f t="shared" si="11"/>
        <v>0.97624204053040997</v>
      </c>
      <c r="G89" s="100">
        <f t="shared" si="11"/>
        <v>0.97302598679081687</v>
      </c>
      <c r="H89" s="95">
        <f t="shared" si="11"/>
        <v>0.96946161899117178</v>
      </c>
      <c r="I89" s="8">
        <f t="shared" si="11"/>
        <v>0.96552360212962218</v>
      </c>
      <c r="J89" s="13">
        <f t="shared" si="11"/>
        <v>0.96118633447981106</v>
      </c>
      <c r="K89" s="8">
        <f t="shared" si="11"/>
        <v>0.95642415074367282</v>
      </c>
      <c r="L89" s="8">
        <f t="shared" si="11"/>
        <v>0.95121154401014696</v>
      </c>
      <c r="M89" s="8">
        <f t="shared" si="11"/>
        <v>0.94552340483217612</v>
      </c>
      <c r="O89" s="8">
        <f t="shared" si="10"/>
        <v>0.533825075333348</v>
      </c>
      <c r="P89" s="8">
        <f t="shared" si="10"/>
        <v>4.958698065935515E-2</v>
      </c>
      <c r="Q89" s="8">
        <f t="shared" si="10"/>
        <v>6.2080733555351462E-7</v>
      </c>
    </row>
    <row r="90" spans="1:17" x14ac:dyDescent="0.3">
      <c r="A90" s="4">
        <f t="shared" si="8"/>
        <v>387</v>
      </c>
      <c r="B90" s="7">
        <f t="shared" si="11"/>
        <v>0.98784531919424856</v>
      </c>
      <c r="C90" s="8">
        <f t="shared" si="11"/>
        <v>0.98600184537734881</v>
      </c>
      <c r="D90" s="8">
        <f t="shared" si="11"/>
        <v>0.98392651887605198</v>
      </c>
      <c r="E90" s="8">
        <f t="shared" si="11"/>
        <v>0.9815976959796715</v>
      </c>
      <c r="F90" s="11">
        <f t="shared" si="11"/>
        <v>0.97899277170364174</v>
      </c>
      <c r="G90" s="100">
        <f t="shared" si="11"/>
        <v>0.97608827877573845</v>
      </c>
      <c r="H90" s="95">
        <f t="shared" si="11"/>
        <v>0.9728600074836613</v>
      </c>
      <c r="I90" s="8">
        <f t="shared" si="11"/>
        <v>0.96928314668673543</v>
      </c>
      <c r="J90" s="13">
        <f t="shared" si="11"/>
        <v>0.96533244594381018</v>
      </c>
      <c r="K90" s="8">
        <f t="shared" si="11"/>
        <v>0.9609823983278365</v>
      </c>
      <c r="L90" s="8">
        <f t="shared" si="11"/>
        <v>0.95620744309145089</v>
      </c>
      <c r="M90" s="8">
        <f t="shared" si="11"/>
        <v>0.95098218692476633</v>
      </c>
      <c r="O90" s="8">
        <f t="shared" si="10"/>
        <v>0.55399521415547703</v>
      </c>
      <c r="P90" s="8">
        <f t="shared" si="10"/>
        <v>5.4939707546210907E-2</v>
      </c>
      <c r="Q90" s="8">
        <f t="shared" si="10"/>
        <v>7.9314053012520506E-7</v>
      </c>
    </row>
    <row r="91" spans="1:17" x14ac:dyDescent="0.3">
      <c r="A91" s="4">
        <f t="shared" si="8"/>
        <v>388</v>
      </c>
      <c r="B91" s="7">
        <f t="shared" si="11"/>
        <v>0.98938759841185164</v>
      </c>
      <c r="C91" s="8">
        <f t="shared" si="11"/>
        <v>0.98774600395333012</v>
      </c>
      <c r="D91" s="8">
        <f t="shared" si="11"/>
        <v>0.98589259972594001</v>
      </c>
      <c r="E91" s="8">
        <f t="shared" si="11"/>
        <v>0.98380680588812808</v>
      </c>
      <c r="F91" s="11">
        <f t="shared" si="11"/>
        <v>0.98146701185688379</v>
      </c>
      <c r="G91" s="100">
        <f t="shared" si="11"/>
        <v>0.9788506555662605</v>
      </c>
      <c r="H91" s="95">
        <f t="shared" si="11"/>
        <v>0.97593432284671255</v>
      </c>
      <c r="I91" s="8">
        <f t="shared" si="11"/>
        <v>0.97269386752205467</v>
      </c>
      <c r="J91" s="13">
        <f t="shared" si="11"/>
        <v>0.96910455250770611</v>
      </c>
      <c r="K91" s="8">
        <f t="shared" si="11"/>
        <v>0.96514121184534662</v>
      </c>
      <c r="L91" s="8">
        <f t="shared" si="11"/>
        <v>0.96077843323027268</v>
      </c>
      <c r="M91" s="8">
        <f t="shared" si="11"/>
        <v>0.95599076018497775</v>
      </c>
      <c r="O91" s="8">
        <f t="shared" si="10"/>
        <v>0.57400939829599174</v>
      </c>
      <c r="P91" s="8">
        <f t="shared" si="10"/>
        <v>6.0733896444353674E-2</v>
      </c>
      <c r="Q91" s="8">
        <f t="shared" si="10"/>
        <v>1.0107778119296589E-6</v>
      </c>
    </row>
    <row r="92" spans="1:17" x14ac:dyDescent="0.3">
      <c r="A92" s="4">
        <f t="shared" si="8"/>
        <v>389</v>
      </c>
      <c r="B92" s="7">
        <f t="shared" si="11"/>
        <v>0.99075542959455865</v>
      </c>
      <c r="C92" s="8">
        <f t="shared" si="11"/>
        <v>0.98929736350934427</v>
      </c>
      <c r="D92" s="8">
        <f t="shared" si="11"/>
        <v>0.98764640449434926</v>
      </c>
      <c r="E92" s="8">
        <f t="shared" si="11"/>
        <v>0.98578307901960072</v>
      </c>
      <c r="F92" s="11">
        <f t="shared" si="11"/>
        <v>0.98368683142881563</v>
      </c>
      <c r="G92" s="100">
        <f t="shared" si="11"/>
        <v>0.98133608455516197</v>
      </c>
      <c r="H92" s="95">
        <f t="shared" si="11"/>
        <v>0.97870831948535253</v>
      </c>
      <c r="I92" s="8">
        <f t="shared" si="11"/>
        <v>0.97578017532162376</v>
      </c>
      <c r="J92" s="13">
        <f t="shared" si="11"/>
        <v>0.97252756951813102</v>
      </c>
      <c r="K92" s="8">
        <f t="shared" si="11"/>
        <v>0.96892583905665408</v>
      </c>
      <c r="L92" s="8">
        <f t="shared" si="11"/>
        <v>0.96494990238009737</v>
      </c>
      <c r="M92" s="8">
        <f t="shared" si="11"/>
        <v>0.96057444162619965</v>
      </c>
      <c r="O92" s="8">
        <f t="shared" si="10"/>
        <v>0.59381778105716954</v>
      </c>
      <c r="P92" s="8">
        <f t="shared" si="10"/>
        <v>6.6989833043890876E-2</v>
      </c>
      <c r="Q92" s="8">
        <f t="shared" si="10"/>
        <v>1.2849224599609845E-6</v>
      </c>
    </row>
    <row r="93" spans="1:17" x14ac:dyDescent="0.3">
      <c r="A93" s="4">
        <f t="shared" si="8"/>
        <v>390</v>
      </c>
      <c r="B93" s="7">
        <f t="shared" si="11"/>
        <v>0.99196543410233795</v>
      </c>
      <c r="C93" s="8">
        <f t="shared" si="11"/>
        <v>0.99067369788467996</v>
      </c>
      <c r="D93" s="8">
        <f t="shared" si="11"/>
        <v>0.98920684104470302</v>
      </c>
      <c r="E93" s="8">
        <f t="shared" si="11"/>
        <v>0.9875465227369149</v>
      </c>
      <c r="F93" s="11">
        <f t="shared" si="11"/>
        <v>0.98567328535344179</v>
      </c>
      <c r="G93" s="100">
        <f t="shared" si="11"/>
        <v>0.98356659775033006</v>
      </c>
      <c r="H93" s="95">
        <f t="shared" si="11"/>
        <v>0.98120491646012853</v>
      </c>
      <c r="I93" s="8">
        <f t="shared" si="11"/>
        <v>0.97856576595097833</v>
      </c>
      <c r="J93" s="13">
        <f t="shared" si="11"/>
        <v>0.97562583876090025</v>
      </c>
      <c r="K93" s="8">
        <f t="shared" si="11"/>
        <v>0.97236111606384079</v>
      </c>
      <c r="L93" s="8">
        <f t="shared" si="11"/>
        <v>0.96874700891391208</v>
      </c>
      <c r="M93" s="8">
        <f t="shared" si="11"/>
        <v>0.96475852006998153</v>
      </c>
      <c r="O93" s="8">
        <f t="shared" si="10"/>
        <v>0.61337221019320398</v>
      </c>
      <c r="P93" s="8">
        <f t="shared" si="10"/>
        <v>7.372699553570021E-2</v>
      </c>
      <c r="Q93" s="8">
        <f t="shared" si="10"/>
        <v>1.6293606074875049E-6</v>
      </c>
    </row>
    <row r="94" spans="1:17" x14ac:dyDescent="0.3">
      <c r="A94" s="4">
        <f t="shared" si="8"/>
        <v>391</v>
      </c>
      <c r="B94" s="7">
        <f t="shared" si="11"/>
        <v>0.99303308513861377</v>
      </c>
      <c r="C94" s="8">
        <f t="shared" si="11"/>
        <v>0.99189163060556529</v>
      </c>
      <c r="D94" s="8">
        <f t="shared" si="11"/>
        <v>0.9905916785970631</v>
      </c>
      <c r="E94" s="8">
        <f t="shared" si="11"/>
        <v>0.98911603274618676</v>
      </c>
      <c r="F94" s="11">
        <f t="shared" si="11"/>
        <v>0.9874463605956274</v>
      </c>
      <c r="G94" s="100">
        <f t="shared" si="11"/>
        <v>0.98556322081505854</v>
      </c>
      <c r="H94" s="95">
        <f t="shared" si="11"/>
        <v>0.98344610709477398</v>
      </c>
      <c r="I94" s="8">
        <f t="shared" si="11"/>
        <v>0.98107350994466846</v>
      </c>
      <c r="J94" s="13">
        <f t="shared" si="11"/>
        <v>0.97842299743787597</v>
      </c>
      <c r="K94" s="8">
        <f t="shared" si="11"/>
        <v>0.97547131570717616</v>
      </c>
      <c r="L94" s="8">
        <f t="shared" si="11"/>
        <v>0.97219450973105836</v>
      </c>
      <c r="M94" s="8">
        <f t="shared" si="11"/>
        <v>0.96856806463772172</v>
      </c>
      <c r="O94" s="8">
        <f t="shared" si="10"/>
        <v>0.63262657136295664</v>
      </c>
      <c r="P94" s="8">
        <f t="shared" si="10"/>
        <v>8.0963845271147541E-2</v>
      </c>
      <c r="Q94" s="8">
        <f t="shared" si="10"/>
        <v>2.0610094368685859E-6</v>
      </c>
    </row>
    <row r="95" spans="1:17" x14ac:dyDescent="0.3">
      <c r="A95" s="4">
        <f t="shared" si="8"/>
        <v>392</v>
      </c>
      <c r="B95" s="7">
        <f t="shared" si="11"/>
        <v>0.99397272699451977</v>
      </c>
      <c r="C95" s="8">
        <f t="shared" si="11"/>
        <v>0.9929666426500201</v>
      </c>
      <c r="D95" s="8">
        <f t="shared" si="11"/>
        <v>0.99181754245081033</v>
      </c>
      <c r="E95" s="8">
        <f t="shared" si="11"/>
        <v>0.99050937326462196</v>
      </c>
      <c r="F95" s="11">
        <f t="shared" si="11"/>
        <v>0.98902494033930788</v>
      </c>
      <c r="G95" s="100">
        <f t="shared" si="11"/>
        <v>0.98734591997999466</v>
      </c>
      <c r="H95" s="95">
        <f t="shared" si="11"/>
        <v>0.98545288748446924</v>
      </c>
      <c r="I95" s="8">
        <f t="shared" si="11"/>
        <v>0.98332536169410445</v>
      </c>
      <c r="J95" s="13">
        <f t="shared" si="11"/>
        <v>0.98094186736892808</v>
      </c>
      <c r="K95" s="8">
        <f t="shared" si="11"/>
        <v>0.97828001640549433</v>
      </c>
      <c r="L95" s="8">
        <f t="shared" si="11"/>
        <v>0.97531660868536174</v>
      </c>
      <c r="M95" s="8">
        <f t="shared" si="11"/>
        <v>0.97202775307168965</v>
      </c>
      <c r="O95" s="8">
        <f t="shared" si="10"/>
        <v>0.65153710465467796</v>
      </c>
      <c r="P95" s="8">
        <f t="shared" si="10"/>
        <v>8.8717612844841087E-2</v>
      </c>
      <c r="Q95" s="8">
        <f t="shared" si="10"/>
        <v>2.6005704735949111E-6</v>
      </c>
    </row>
    <row r="96" spans="1:17" x14ac:dyDescent="0.3">
      <c r="A96" s="4">
        <f t="shared" si="8"/>
        <v>393</v>
      </c>
      <c r="B96" s="7">
        <f t="shared" si="11"/>
        <v>0.99479760343291068</v>
      </c>
      <c r="C96" s="8">
        <f t="shared" si="11"/>
        <v>0.99391309091307711</v>
      </c>
      <c r="D96" s="8">
        <f t="shared" si="11"/>
        <v>0.99289992096798674</v>
      </c>
      <c r="E96" s="8">
        <f t="shared" si="11"/>
        <v>0.99174317097560283</v>
      </c>
      <c r="F96" s="11">
        <f t="shared" si="11"/>
        <v>0.99042678341957369</v>
      </c>
      <c r="G96" s="100">
        <f t="shared" si="11"/>
        <v>0.98893356554673162</v>
      </c>
      <c r="H96" s="95">
        <f t="shared" si="11"/>
        <v>0.9872452027943498</v>
      </c>
      <c r="I96" s="8">
        <f t="shared" si="11"/>
        <v>0.98534228743405738</v>
      </c>
      <c r="J96" s="13">
        <f t="shared" si="11"/>
        <v>0.98320436377010223</v>
      </c>
      <c r="K96" s="8">
        <f t="shared" si="11"/>
        <v>0.98080999108031519</v>
      </c>
      <c r="L96" s="8">
        <f t="shared" si="11"/>
        <v>0.97813682529802781</v>
      </c>
      <c r="M96" s="8">
        <f t="shared" si="11"/>
        <v>0.97516172020271419</v>
      </c>
      <c r="O96" s="8">
        <f t="shared" si="10"/>
        <v>0.67006269070381974</v>
      </c>
      <c r="P96" s="8">
        <f t="shared" si="10"/>
        <v>9.7004082007567008E-2</v>
      </c>
      <c r="Q96" s="8">
        <f t="shared" si="10"/>
        <v>3.2733056084445458E-6</v>
      </c>
    </row>
    <row r="97" spans="1:17" x14ac:dyDescent="0.3">
      <c r="A97" s="4">
        <f t="shared" si="8"/>
        <v>394</v>
      </c>
      <c r="B97" s="7">
        <f t="shared" si="11"/>
        <v>0.99551989371525784</v>
      </c>
      <c r="C97" s="8">
        <f t="shared" si="11"/>
        <v>0.99474423583444183</v>
      </c>
      <c r="D97" s="8">
        <f t="shared" si="11"/>
        <v>0.99385318326610905</v>
      </c>
      <c r="E97" s="8">
        <f t="shared" si="11"/>
        <v>0.99283292123809341</v>
      </c>
      <c r="F97" s="11">
        <f t="shared" si="11"/>
        <v>0.99166851751859086</v>
      </c>
      <c r="G97" s="100">
        <f t="shared" si="11"/>
        <v>0.99034391059332538</v>
      </c>
      <c r="H97" s="95">
        <f t="shared" si="11"/>
        <v>0.98884191008817734</v>
      </c>
      <c r="I97" s="8">
        <f t="shared" si="11"/>
        <v>0.9871442109377716</v>
      </c>
      <c r="J97" s="13">
        <f t="shared" si="11"/>
        <v>0.98523142272851449</v>
      </c>
      <c r="K97" s="8">
        <f t="shared" si="11"/>
        <v>0.98308311553434213</v>
      </c>
      <c r="L97" s="8">
        <f t="shared" si="11"/>
        <v>0.98067788341350082</v>
      </c>
      <c r="M97" s="8">
        <f t="shared" si="11"/>
        <v>0.97799342654445209</v>
      </c>
      <c r="O97" s="8">
        <f t="shared" si="10"/>
        <v>0.68816510346757498</v>
      </c>
      <c r="P97" s="8">
        <f t="shared" si="10"/>
        <v>0.10583737400844236</v>
      </c>
      <c r="Q97" s="8">
        <f t="shared" si="10"/>
        <v>4.1099559030545068E-6</v>
      </c>
    </row>
    <row r="98" spans="1:17" x14ac:dyDescent="0.3">
      <c r="A98" s="4">
        <f t="shared" si="8"/>
        <v>395</v>
      </c>
      <c r="B98" s="7">
        <f t="shared" si="11"/>
        <v>0.99615075484794091</v>
      </c>
      <c r="C98" s="8">
        <f t="shared" si="11"/>
        <v>0.99547227670227023</v>
      </c>
      <c r="D98" s="8">
        <f t="shared" si="11"/>
        <v>0.99469060609509241</v>
      </c>
      <c r="E98" s="8">
        <f t="shared" si="11"/>
        <v>0.99379300501365486</v>
      </c>
      <c r="F98" s="11">
        <f t="shared" si="11"/>
        <v>0.99276564460860861</v>
      </c>
      <c r="G98" s="100">
        <f t="shared" si="11"/>
        <v>0.99159358341942117</v>
      </c>
      <c r="H98" s="95">
        <f t="shared" si="11"/>
        <v>0.99026075631636346</v>
      </c>
      <c r="I98" s="8">
        <f t="shared" si="11"/>
        <v>0.98874997568032197</v>
      </c>
      <c r="J98" s="13">
        <f t="shared" si="11"/>
        <v>0.98704294630400702</v>
      </c>
      <c r="K98" s="8">
        <f t="shared" si="11"/>
        <v>0.98512029542478641</v>
      </c>
      <c r="L98" s="8">
        <f t="shared" si="11"/>
        <v>0.9829616191881666</v>
      </c>
      <c r="M98" s="8">
        <f t="shared" si="11"/>
        <v>0.98054554669042338</v>
      </c>
      <c r="O98" s="8">
        <f t="shared" si="10"/>
        <v>0.70580922730060225</v>
      </c>
      <c r="P98" s="8">
        <f t="shared" si="10"/>
        <v>0.11522973512329723</v>
      </c>
      <c r="Q98" s="8">
        <f t="shared" si="10"/>
        <v>5.1478258887731674E-6</v>
      </c>
    </row>
    <row r="99" spans="1:17" x14ac:dyDescent="0.3">
      <c r="A99" s="4">
        <f t="shared" si="8"/>
        <v>396</v>
      </c>
      <c r="B99" s="7">
        <f t="shared" si="11"/>
        <v>0.99670036871353607</v>
      </c>
      <c r="C99" s="8">
        <f t="shared" si="11"/>
        <v>0.99610839321810007</v>
      </c>
      <c r="D99" s="8">
        <f t="shared" si="11"/>
        <v>0.99542440842250968</v>
      </c>
      <c r="E99" s="8">
        <f t="shared" si="11"/>
        <v>0.99463671499823914</v>
      </c>
      <c r="F99" s="11">
        <f t="shared" si="11"/>
        <v>0.99373255711976061</v>
      </c>
      <c r="G99" s="100">
        <f t="shared" si="11"/>
        <v>0.99269809223036443</v>
      </c>
      <c r="H99" s="95">
        <f t="shared" si="11"/>
        <v>0.9915183700186192</v>
      </c>
      <c r="I99" s="8">
        <f t="shared" si="11"/>
        <v>0.99017732211814469</v>
      </c>
      <c r="J99" s="13">
        <f t="shared" si="11"/>
        <v>0.98865776403670613</v>
      </c>
      <c r="K99" s="8">
        <f t="shared" si="11"/>
        <v>0.98694141078139586</v>
      </c>
      <c r="L99" s="8">
        <f t="shared" si="11"/>
        <v>0.98500890757202098</v>
      </c>
      <c r="M99" s="8">
        <f t="shared" si="11"/>
        <v>0.98283987692266028</v>
      </c>
      <c r="O99" s="8">
        <f t="shared" si="10"/>
        <v>0.72296323658271211</v>
      </c>
      <c r="P99" s="8">
        <f t="shared" si="10"/>
        <v>0.12519133024511295</v>
      </c>
      <c r="Q99" s="8">
        <f t="shared" si="10"/>
        <v>6.4320589519098926E-6</v>
      </c>
    </row>
    <row r="100" spans="1:17" x14ac:dyDescent="0.3">
      <c r="A100" s="4">
        <f t="shared" si="8"/>
        <v>397</v>
      </c>
      <c r="B100" s="7">
        <f t="shared" si="11"/>
        <v>0.99717799285366282</v>
      </c>
      <c r="C100" s="8">
        <f t="shared" si="11"/>
        <v>0.99666279199512053</v>
      </c>
      <c r="D100" s="8">
        <f t="shared" si="11"/>
        <v>0.99606579232078118</v>
      </c>
      <c r="E100" s="8">
        <f t="shared" si="11"/>
        <v>0.99537628949354218</v>
      </c>
      <c r="F100" s="11">
        <f t="shared" si="11"/>
        <v>0.99458256333233508</v>
      </c>
      <c r="G100" s="100">
        <f t="shared" si="11"/>
        <v>0.99367184055235458</v>
      </c>
      <c r="H100" s="95">
        <f t="shared" si="11"/>
        <v>0.99263026525663378</v>
      </c>
      <c r="I100" s="8">
        <f t="shared" si="11"/>
        <v>0.99144287865747349</v>
      </c>
      <c r="J100" s="13">
        <f t="shared" si="11"/>
        <v>0.99009360952699033</v>
      </c>
      <c r="K100" s="8">
        <f t="shared" si="11"/>
        <v>0.98856527686764195</v>
      </c>
      <c r="L100" s="8">
        <f t="shared" si="11"/>
        <v>0.98683960625279754</v>
      </c>
      <c r="M100" s="8">
        <f t="shared" si="11"/>
        <v>0.98489726121151755</v>
      </c>
      <c r="O100" s="8">
        <f t="shared" si="10"/>
        <v>0.73959873676813359</v>
      </c>
      <c r="P100" s="8">
        <f t="shared" si="10"/>
        <v>0.13573004548733617</v>
      </c>
      <c r="Q100" s="8">
        <f t="shared" si="10"/>
        <v>8.0171325059073912E-6</v>
      </c>
    </row>
    <row r="101" spans="1:17" x14ac:dyDescent="0.3">
      <c r="A101" s="4">
        <f t="shared" si="8"/>
        <v>398</v>
      </c>
      <c r="B101" s="7">
        <f t="shared" si="11"/>
        <v>0.99759201377914952</v>
      </c>
      <c r="C101" s="8">
        <f t="shared" si="11"/>
        <v>0.99714475676107295</v>
      </c>
      <c r="D101" s="8">
        <f t="shared" si="11"/>
        <v>0.99662498883510331</v>
      </c>
      <c r="E101" s="8">
        <f t="shared" si="11"/>
        <v>0.99602295262008855</v>
      </c>
      <c r="F101" s="11">
        <f t="shared" si="11"/>
        <v>0.99532792053883878</v>
      </c>
      <c r="G101" s="100">
        <f t="shared" si="11"/>
        <v>0.99452815189078825</v>
      </c>
      <c r="H101" s="95">
        <f t="shared" si="11"/>
        <v>0.99361085628312407</v>
      </c>
      <c r="I101" s="8">
        <f t="shared" si="11"/>
        <v>0.99256216484301052</v>
      </c>
      <c r="J101" s="13">
        <f t="shared" si="11"/>
        <v>0.99136711067792072</v>
      </c>
      <c r="K101" s="8">
        <f t="shared" si="11"/>
        <v>0.9900096200699815</v>
      </c>
      <c r="L101" s="8">
        <f t="shared" si="11"/>
        <v>0.98847251588012341</v>
      </c>
      <c r="M101" s="8">
        <f t="shared" si="11"/>
        <v>0.98673753459552049</v>
      </c>
      <c r="O101" s="8">
        <f t="shared" si="10"/>
        <v>0.75569086634448346</v>
      </c>
      <c r="P101" s="8">
        <f t="shared" si="10"/>
        <v>0.14685130277812453</v>
      </c>
      <c r="Q101" s="8">
        <f t="shared" si="10"/>
        <v>9.968604971884222E-6</v>
      </c>
    </row>
    <row r="102" spans="1:17" x14ac:dyDescent="0.3">
      <c r="A102" s="4">
        <f t="shared" si="8"/>
        <v>399</v>
      </c>
      <c r="B102" s="7">
        <f t="shared" si="11"/>
        <v>0.99795000179742754</v>
      </c>
      <c r="C102" s="8">
        <f t="shared" si="11"/>
        <v>0.99756270114458068</v>
      </c>
      <c r="D102" s="8">
        <f t="shared" si="11"/>
        <v>0.99711130760821054</v>
      </c>
      <c r="E102" s="8">
        <f t="shared" si="11"/>
        <v>0.99658695955752763</v>
      </c>
      <c r="F102" s="11">
        <f t="shared" si="11"/>
        <v>0.99597987458663284</v>
      </c>
      <c r="G102" s="100">
        <f t="shared" si="11"/>
        <v>0.99527930218765981</v>
      </c>
      <c r="H102" s="95">
        <f t="shared" si="11"/>
        <v>0.994473481471841</v>
      </c>
      <c r="I102" s="8">
        <f t="shared" si="11"/>
        <v>0.99354960528739411</v>
      </c>
      <c r="J102" s="13">
        <f t="shared" si="11"/>
        <v>0.99249379214729017</v>
      </c>
      <c r="K102" s="8">
        <f t="shared" si="11"/>
        <v>0.99129106742243311</v>
      </c>
      <c r="L102" s="8">
        <f t="shared" si="11"/>
        <v>0.98992535527285686</v>
      </c>
      <c r="M102" s="8">
        <f t="shared" si="11"/>
        <v>0.98837948277773868</v>
      </c>
      <c r="O102" s="8">
        <f t="shared" si="10"/>
        <v>0.77121835979534736</v>
      </c>
      <c r="P102" s="8">
        <f t="shared" si="10"/>
        <v>0.15855788940000684</v>
      </c>
      <c r="Q102" s="8">
        <f t="shared" si="10"/>
        <v>1.2365150105539959E-5</v>
      </c>
    </row>
    <row r="103" spans="1:17" x14ac:dyDescent="0.3">
      <c r="A103" s="4">
        <f t="shared" si="8"/>
        <v>400</v>
      </c>
      <c r="B103" s="7">
        <f t="shared" si="11"/>
        <v>0.99825876646319234</v>
      </c>
      <c r="C103" s="8">
        <f t="shared" si="11"/>
        <v>0.99792422303631478</v>
      </c>
      <c r="D103" s="8">
        <f t="shared" si="11"/>
        <v>0.99753318914388112</v>
      </c>
      <c r="E103" s="8">
        <f t="shared" si="11"/>
        <v>0.99707764559309942</v>
      </c>
      <c r="F103" s="11">
        <f t="shared" si="11"/>
        <v>0.99654870449333299</v>
      </c>
      <c r="G103" s="100">
        <f t="shared" si="11"/>
        <v>0.99593655869742248</v>
      </c>
      <c r="H103" s="95">
        <f t="shared" si="11"/>
        <v>0.99523043507494013</v>
      </c>
      <c r="I103" s="8">
        <f t="shared" si="11"/>
        <v>0.99441855287845171</v>
      </c>
      <c r="J103" s="13">
        <f t="shared" si="11"/>
        <v>0.99348808854400872</v>
      </c>
      <c r="K103" s="8">
        <f t="shared" si="11"/>
        <v>0.99242514832935269</v>
      </c>
      <c r="L103" s="8">
        <f t="shared" si="11"/>
        <v>0.99121475023390793</v>
      </c>
      <c r="M103" s="8">
        <f t="shared" si="11"/>
        <v>0.98984081665991286</v>
      </c>
      <c r="O103" s="8">
        <f t="shared" si="10"/>
        <v>0.78616357224180378</v>
      </c>
      <c r="P103" s="8">
        <f t="shared" si="10"/>
        <v>0.17084980535298339</v>
      </c>
      <c r="Q103" s="8">
        <f t="shared" si="10"/>
        <v>1.5300917894268195E-5</v>
      </c>
    </row>
    <row r="104" spans="1:17" x14ac:dyDescent="0.3">
      <c r="A104" s="4">
        <f t="shared" si="8"/>
        <v>401</v>
      </c>
      <c r="B104" s="7">
        <f t="shared" si="11"/>
        <v>0.99852441187388763</v>
      </c>
      <c r="C104" s="8">
        <f t="shared" si="11"/>
        <v>0.99823615963117751</v>
      </c>
      <c r="D104" s="8">
        <f t="shared" si="11"/>
        <v>0.99789825870217952</v>
      </c>
      <c r="E104" s="8">
        <f t="shared" si="11"/>
        <v>0.99750347786337135</v>
      </c>
      <c r="F104" s="11">
        <f t="shared" si="11"/>
        <v>0.99704377092086016</v>
      </c>
      <c r="G104" s="100">
        <f t="shared" si="11"/>
        <v>0.99651022398025779</v>
      </c>
      <c r="H104" s="95">
        <f t="shared" si="11"/>
        <v>0.99589300543575754</v>
      </c>
      <c r="I104" s="8">
        <f t="shared" si="11"/>
        <v>0.99518131984117553</v>
      </c>
      <c r="J104" s="13">
        <f t="shared" si="11"/>
        <v>0.9943633669181775</v>
      </c>
      <c r="K104" s="8">
        <f t="shared" si="11"/>
        <v>0.99342630703521206</v>
      </c>
      <c r="L104" s="8">
        <f t="shared" si="11"/>
        <v>0.99235623455104782</v>
      </c>
      <c r="M104" s="8">
        <f t="shared" si="11"/>
        <v>0.99113816045555869</v>
      </c>
      <c r="O104" s="8">
        <f t="shared" si="10"/>
        <v>0.80051246698466105</v>
      </c>
      <c r="P104" s="8">
        <f t="shared" si="10"/>
        <v>0.18372413128876922</v>
      </c>
      <c r="Q104" s="8">
        <f t="shared" si="10"/>
        <v>1.8888265067527189E-5</v>
      </c>
    </row>
    <row r="105" spans="1:17" x14ac:dyDescent="0.3">
      <c r="A105" s="4">
        <f t="shared" si="8"/>
        <v>402</v>
      </c>
      <c r="B105" s="7">
        <f t="shared" ref="B105:M120" si="12">_xlfn.POISSON.DIST($A105,B$2,TRUE)</f>
        <v>0.99875239114426062</v>
      </c>
      <c r="C105" s="8">
        <f t="shared" si="12"/>
        <v>0.99850464237202963</v>
      </c>
      <c r="D105" s="8">
        <f t="shared" si="12"/>
        <v>0.99821338093285006</v>
      </c>
      <c r="E105" s="8">
        <f t="shared" si="12"/>
        <v>0.99787210878390531</v>
      </c>
      <c r="F105" s="11">
        <f t="shared" si="12"/>
        <v>0.99747356739649939</v>
      </c>
      <c r="G105" s="100">
        <f t="shared" si="12"/>
        <v>0.99700968380362176</v>
      </c>
      <c r="H105" s="95">
        <f t="shared" si="12"/>
        <v>0.99647151836273995</v>
      </c>
      <c r="I105" s="8">
        <f t="shared" si="12"/>
        <v>0.99584921529112269</v>
      </c>
      <c r="J105" s="13">
        <f t="shared" si="12"/>
        <v>0.99513195713231073</v>
      </c>
      <c r="K105" s="8">
        <f t="shared" si="12"/>
        <v>0.99430792440305815</v>
      </c>
      <c r="L105" s="8">
        <f t="shared" si="12"/>
        <v>0.99336426174653214</v>
      </c>
      <c r="M105" s="8">
        <f t="shared" si="12"/>
        <v>0.99228705197608102</v>
      </c>
      <c r="O105" s="8">
        <f t="shared" ref="O105:Q120" si="13">_xlfn.POISSON.DIST($A105,O$2,TRUE)</f>
        <v>0.81425456767122828</v>
      </c>
      <c r="P105" s="8">
        <f t="shared" si="13"/>
        <v>0.19717491957988886</v>
      </c>
      <c r="Q105" s="8">
        <f t="shared" si="13"/>
        <v>2.3260902169260786E-5</v>
      </c>
    </row>
    <row r="106" spans="1:17" x14ac:dyDescent="0.3">
      <c r="A106" s="4">
        <f t="shared" si="8"/>
        <v>403</v>
      </c>
      <c r="B106" s="7">
        <f t="shared" si="12"/>
        <v>0.9989475595022721</v>
      </c>
      <c r="C106" s="8">
        <f t="shared" si="12"/>
        <v>0.9987351511272029</v>
      </c>
      <c r="D106" s="8">
        <f t="shared" si="12"/>
        <v>0.9984847144664547</v>
      </c>
      <c r="E106" s="8">
        <f t="shared" si="12"/>
        <v>0.998190430273597</v>
      </c>
      <c r="F106" s="11">
        <f t="shared" si="12"/>
        <v>0.99784577327738799</v>
      </c>
      <c r="G106" s="100">
        <f t="shared" si="12"/>
        <v>0.9974434578437642</v>
      </c>
      <c r="H106" s="95">
        <f t="shared" si="12"/>
        <v>0.99697538446043432</v>
      </c>
      <c r="I106" s="8">
        <f t="shared" si="12"/>
        <v>0.99643258799182111</v>
      </c>
      <c r="J106" s="13">
        <f t="shared" si="12"/>
        <v>0.99580518875908242</v>
      </c>
      <c r="K106" s="8">
        <f t="shared" si="12"/>
        <v>0.99508234759962777</v>
      </c>
      <c r="L106" s="8">
        <f t="shared" si="12"/>
        <v>0.99425222614950215</v>
      </c>
      <c r="M106" s="8">
        <f t="shared" si="12"/>
        <v>0.9933019536666664</v>
      </c>
      <c r="O106" s="8">
        <f t="shared" si="13"/>
        <v>0.8273828772601326</v>
      </c>
      <c r="P106" s="8">
        <f t="shared" si="13"/>
        <v>0.21119311085103093</v>
      </c>
      <c r="Q106" s="8">
        <f t="shared" si="13"/>
        <v>2.8577508074594428E-5</v>
      </c>
    </row>
    <row r="107" spans="1:17" x14ac:dyDescent="0.3">
      <c r="A107" s="4">
        <f t="shared" si="8"/>
        <v>404</v>
      </c>
      <c r="B107" s="7">
        <f t="shared" si="12"/>
        <v>0.99911422555057405</v>
      </c>
      <c r="C107" s="8">
        <f t="shared" si="12"/>
        <v>0.99893256704128697</v>
      </c>
      <c r="D107" s="8">
        <f t="shared" si="12"/>
        <v>0.99871776579358551</v>
      </c>
      <c r="E107" s="8">
        <f t="shared" si="12"/>
        <v>0.9984646279924404</v>
      </c>
      <c r="F107" s="11">
        <f t="shared" si="12"/>
        <v>0.99816730756558136</v>
      </c>
      <c r="G107" s="100">
        <f t="shared" si="12"/>
        <v>0.99781925218547185</v>
      </c>
      <c r="H107" s="95">
        <f t="shared" si="12"/>
        <v>0.99741314931263902</v>
      </c>
      <c r="I107" s="8">
        <f t="shared" si="12"/>
        <v>0.99694087311718205</v>
      </c>
      <c r="J107" s="13">
        <f t="shared" si="12"/>
        <v>0.99639343322504892</v>
      </c>
      <c r="K107" s="8">
        <f t="shared" si="12"/>
        <v>0.99576092634117641</v>
      </c>
      <c r="L107" s="8">
        <f t="shared" si="12"/>
        <v>0.99503249189963661</v>
      </c>
      <c r="M107" s="8">
        <f t="shared" si="12"/>
        <v>0.99419627297817237</v>
      </c>
      <c r="O107" s="8">
        <f t="shared" si="13"/>
        <v>0.83989376634856838</v>
      </c>
      <c r="P107" s="8">
        <f t="shared" si="13"/>
        <v>0.22576647801409935</v>
      </c>
      <c r="Q107" s="8">
        <f t="shared" si="13"/>
        <v>3.5025866722152528E-5</v>
      </c>
    </row>
    <row r="108" spans="1:17" x14ac:dyDescent="0.3">
      <c r="A108" s="4">
        <f t="shared" si="8"/>
        <v>405</v>
      </c>
      <c r="B108" s="7">
        <f t="shared" si="12"/>
        <v>0.99925620033246088</v>
      </c>
      <c r="C108" s="8">
        <f t="shared" si="12"/>
        <v>0.99910122359998588</v>
      </c>
      <c r="D108" s="8">
        <f t="shared" si="12"/>
        <v>0.9989174418689295</v>
      </c>
      <c r="E108" s="8">
        <f t="shared" si="12"/>
        <v>0.99870023492122439</v>
      </c>
      <c r="F108" s="11">
        <f t="shared" si="12"/>
        <v>0.99844438279170356</v>
      </c>
      <c r="G108" s="100">
        <f t="shared" si="12"/>
        <v>0.99814401272768816</v>
      </c>
      <c r="H108" s="95">
        <f t="shared" si="12"/>
        <v>0.99779254551788321</v>
      </c>
      <c r="I108" s="8">
        <f t="shared" si="12"/>
        <v>0.9973826419174957</v>
      </c>
      <c r="J108" s="13">
        <f t="shared" si="12"/>
        <v>0.99690615000649618</v>
      </c>
      <c r="K108" s="8">
        <f t="shared" si="12"/>
        <v>0.99635405442638192</v>
      </c>
      <c r="L108" s="8">
        <f t="shared" si="12"/>
        <v>0.99571642854481635</v>
      </c>
      <c r="M108" s="8">
        <f t="shared" si="12"/>
        <v>0.99498239069396521</v>
      </c>
      <c r="O108" s="8">
        <f t="shared" si="13"/>
        <v>0.85178683375362485</v>
      </c>
      <c r="P108" s="8">
        <f t="shared" si="13"/>
        <v>0.24087959951654067</v>
      </c>
      <c r="Q108" s="8">
        <f t="shared" si="13"/>
        <v>4.2827584592037696E-5</v>
      </c>
    </row>
    <row r="109" spans="1:17" x14ac:dyDescent="0.3">
      <c r="A109" s="4">
        <f t="shared" si="8"/>
        <v>406</v>
      </c>
      <c r="B109" s="7">
        <f t="shared" si="12"/>
        <v>0.9993768439279066</v>
      </c>
      <c r="C109" s="8">
        <f t="shared" si="12"/>
        <v>0.99924495554409887</v>
      </c>
      <c r="D109" s="8">
        <f t="shared" si="12"/>
        <v>0.99908810097765965</v>
      </c>
      <c r="E109" s="8">
        <f t="shared" si="12"/>
        <v>0.99890218371732487</v>
      </c>
      <c r="F109" s="11">
        <f t="shared" si="12"/>
        <v>0.99868255829396124</v>
      </c>
      <c r="G109" s="100">
        <f t="shared" si="12"/>
        <v>0.99842397871235744</v>
      </c>
      <c r="H109" s="95">
        <f t="shared" si="12"/>
        <v>0.99812054568547115</v>
      </c>
      <c r="I109" s="8">
        <f t="shared" si="12"/>
        <v>0.99776565329116673</v>
      </c>
      <c r="J109" s="13">
        <f t="shared" si="12"/>
        <v>0.99735193577952796</v>
      </c>
      <c r="K109" s="8">
        <f t="shared" si="12"/>
        <v>0.99687121536766954</v>
      </c>
      <c r="L109" s="8">
        <f t="shared" si="12"/>
        <v>0.99631445196609403</v>
      </c>
      <c r="M109" s="8">
        <f t="shared" si="12"/>
        <v>0.99567169588318261</v>
      </c>
      <c r="O109" s="8">
        <f t="shared" si="13"/>
        <v>0.86306474249979903</v>
      </c>
      <c r="P109" s="8">
        <f t="shared" si="13"/>
        <v>0.25651386313975577</v>
      </c>
      <c r="Q109" s="8">
        <f t="shared" si="13"/>
        <v>5.2243450986726677E-5</v>
      </c>
    </row>
    <row r="110" spans="1:17" x14ac:dyDescent="0.3">
      <c r="A110" s="4">
        <f t="shared" si="8"/>
        <v>407</v>
      </c>
      <c r="B110" s="7">
        <f t="shared" si="12"/>
        <v>0.99947910938350559</v>
      </c>
      <c r="C110" s="8">
        <f t="shared" si="12"/>
        <v>0.99936714535408178</v>
      </c>
      <c r="D110" s="8">
        <f t="shared" si="12"/>
        <v>0.99923360149542217</v>
      </c>
      <c r="E110" s="8">
        <f t="shared" si="12"/>
        <v>0.99907485738082125</v>
      </c>
      <c r="F110" s="11">
        <f t="shared" si="12"/>
        <v>0.99888679232415267</v>
      </c>
      <c r="G110" s="100">
        <f t="shared" si="12"/>
        <v>0.99866473570163095</v>
      </c>
      <c r="H110" s="95">
        <f t="shared" si="12"/>
        <v>0.99840341560886992</v>
      </c>
      <c r="I110" s="8">
        <f t="shared" si="12"/>
        <v>0.99809690637109838</v>
      </c>
      <c r="J110" s="13">
        <f t="shared" si="12"/>
        <v>0.99773857552861944</v>
      </c>
      <c r="K110" s="8">
        <f t="shared" si="12"/>
        <v>0.99732103102667624</v>
      </c>
      <c r="L110" s="8">
        <f t="shared" si="12"/>
        <v>0.99683606944656966</v>
      </c>
      <c r="M110" s="8">
        <f t="shared" si="12"/>
        <v>0.99627462622067986</v>
      </c>
      <c r="O110" s="8">
        <f t="shared" si="13"/>
        <v>0.8737330345569907</v>
      </c>
      <c r="P110" s="8">
        <f t="shared" si="13"/>
        <v>0.27264750127673459</v>
      </c>
      <c r="Q110" s="8">
        <f t="shared" si="13"/>
        <v>6.3579506351339827E-5</v>
      </c>
    </row>
    <row r="111" spans="1:17" x14ac:dyDescent="0.3">
      <c r="A111" s="4">
        <f t="shared" si="8"/>
        <v>408</v>
      </c>
      <c r="B111" s="7">
        <f t="shared" si="12"/>
        <v>0.99956558384963701</v>
      </c>
      <c r="C111" s="8">
        <f t="shared" si="12"/>
        <v>0.99947076710470462</v>
      </c>
      <c r="D111" s="8">
        <f t="shared" si="12"/>
        <v>0.99935734825930345</v>
      </c>
      <c r="E111" s="8">
        <f t="shared" si="12"/>
        <v>0.99922213785850922</v>
      </c>
      <c r="F111" s="11">
        <f t="shared" si="12"/>
        <v>0.99906149251174303</v>
      </c>
      <c r="G111" s="100">
        <f t="shared" si="12"/>
        <v>0.99887126743262522</v>
      </c>
      <c r="H111" s="95">
        <f t="shared" si="12"/>
        <v>0.99864676694002941</v>
      </c>
      <c r="I111" s="8">
        <f t="shared" si="12"/>
        <v>0.99838269334201979</v>
      </c>
      <c r="J111" s="13">
        <f t="shared" si="12"/>
        <v>0.99807309472329897</v>
      </c>
      <c r="K111" s="8">
        <f t="shared" si="12"/>
        <v>0.99771131226022636</v>
      </c>
      <c r="L111" s="8">
        <f t="shared" si="12"/>
        <v>0.9972899277935523</v>
      </c>
      <c r="M111" s="8">
        <f t="shared" si="12"/>
        <v>0.99680071249555502</v>
      </c>
      <c r="O111" s="8">
        <f t="shared" si="13"/>
        <v>0.88379992779723293</v>
      </c>
      <c r="P111" s="8">
        <f t="shared" si="13"/>
        <v>0.28925565818244808</v>
      </c>
      <c r="Q111" s="8">
        <f t="shared" si="13"/>
        <v>7.7193886568645E-5</v>
      </c>
    </row>
    <row r="112" spans="1:17" x14ac:dyDescent="0.3">
      <c r="A112" s="4">
        <f t="shared" si="8"/>
        <v>409</v>
      </c>
      <c r="B112" s="7">
        <f t="shared" si="12"/>
        <v>0.99963852685896548</v>
      </c>
      <c r="C112" s="8">
        <f t="shared" si="12"/>
        <v>0.99955842755877677</v>
      </c>
      <c r="D112" s="8">
        <f t="shared" si="12"/>
        <v>0.99946233634504145</v>
      </c>
      <c r="E112" s="8">
        <f t="shared" si="12"/>
        <v>0.99934745229918265</v>
      </c>
      <c r="F112" s="11">
        <f t="shared" si="12"/>
        <v>0.99921056430995581</v>
      </c>
      <c r="G112" s="100">
        <f t="shared" si="12"/>
        <v>0.99904800607773037</v>
      </c>
      <c r="H112" s="95">
        <f t="shared" si="12"/>
        <v>0.9988556087914644</v>
      </c>
      <c r="I112" s="8">
        <f t="shared" si="12"/>
        <v>0.99862865181088134</v>
      </c>
      <c r="J112" s="13">
        <f t="shared" si="12"/>
        <v>0.99836181177885375</v>
      </c>
      <c r="K112" s="8">
        <f t="shared" si="12"/>
        <v>0.99804911068730884</v>
      </c>
      <c r="L112" s="8">
        <f t="shared" si="12"/>
        <v>0.99768386352259575</v>
      </c>
      <c r="M112" s="8">
        <f t="shared" si="12"/>
        <v>0.99725862622136319</v>
      </c>
      <c r="O112" s="8">
        <f t="shared" si="13"/>
        <v>0.89327609869574953</v>
      </c>
      <c r="P112" s="8">
        <f t="shared" si="13"/>
        <v>0.30631048923476994</v>
      </c>
      <c r="Q112" s="8">
        <f t="shared" si="13"/>
        <v>9.3504513234854224E-5</v>
      </c>
    </row>
    <row r="113" spans="1:17" x14ac:dyDescent="0.3">
      <c r="A113" s="4">
        <f t="shared" si="8"/>
        <v>410</v>
      </c>
      <c r="B113" s="7">
        <f t="shared" si="12"/>
        <v>0.99969990573266876</v>
      </c>
      <c r="C113" s="8">
        <f t="shared" si="12"/>
        <v>0.99963240442977419</v>
      </c>
      <c r="D113" s="8">
        <f t="shared" si="12"/>
        <v>0.99955119211516597</v>
      </c>
      <c r="E113" s="8">
        <f t="shared" si="12"/>
        <v>0.99945381675126643</v>
      </c>
      <c r="F113" s="11">
        <f t="shared" si="12"/>
        <v>0.99933745713331246</v>
      </c>
      <c r="G113" s="100">
        <f t="shared" si="12"/>
        <v>0.99919888053086892</v>
      </c>
      <c r="H113" s="95">
        <f t="shared" si="12"/>
        <v>0.99903439779110759</v>
      </c>
      <c r="I113" s="8">
        <f t="shared" si="12"/>
        <v>0.99883981615487949</v>
      </c>
      <c r="J113" s="13">
        <f t="shared" si="12"/>
        <v>0.99861039012180697</v>
      </c>
      <c r="K113" s="8">
        <f t="shared" si="12"/>
        <v>0.99834077079264338</v>
      </c>
      <c r="L113" s="8">
        <f t="shared" si="12"/>
        <v>0.99802495421481641</v>
      </c>
      <c r="M113" s="8">
        <f t="shared" si="12"/>
        <v>0.9976562293588942</v>
      </c>
      <c r="O113" s="8">
        <f t="shared" si="13"/>
        <v>0.90217445429557597</v>
      </c>
      <c r="P113" s="8">
        <f t="shared" si="13"/>
        <v>0.32378129177617293</v>
      </c>
      <c r="Q113" s="8">
        <f t="shared" si="13"/>
        <v>1.1299770120178728E-4</v>
      </c>
    </row>
    <row r="114" spans="1:17" x14ac:dyDescent="0.3">
      <c r="A114" s="4">
        <f t="shared" si="8"/>
        <v>411</v>
      </c>
      <c r="B114" s="7">
        <f t="shared" si="12"/>
        <v>0.99975142814490137</v>
      </c>
      <c r="C114" s="8">
        <f t="shared" si="12"/>
        <v>0.99969468179562604</v>
      </c>
      <c r="D114" s="8">
        <f t="shared" si="12"/>
        <v>0.99962621146366526</v>
      </c>
      <c r="E114" s="8">
        <f t="shared" si="12"/>
        <v>0.99954387716324977</v>
      </c>
      <c r="F114" s="11">
        <f t="shared" si="12"/>
        <v>0.99944520797358372</v>
      </c>
      <c r="G114" s="100">
        <f t="shared" si="12"/>
        <v>0.99932736242526909</v>
      </c>
      <c r="H114" s="95">
        <f t="shared" si="12"/>
        <v>0.99918708620686125</v>
      </c>
      <c r="I114" s="8">
        <f t="shared" si="12"/>
        <v>0.99902066736920392</v>
      </c>
      <c r="J114" s="13">
        <f t="shared" si="12"/>
        <v>0.99882388928254295</v>
      </c>
      <c r="K114" s="8">
        <f t="shared" si="12"/>
        <v>0.99859198168628927</v>
      </c>
      <c r="L114" s="8">
        <f t="shared" si="12"/>
        <v>0.99831957026284146</v>
      </c>
      <c r="M114" s="8">
        <f t="shared" si="12"/>
        <v>0.99800062526390887</v>
      </c>
      <c r="O114" s="8">
        <f t="shared" si="13"/>
        <v>0.91050989688908746</v>
      </c>
      <c r="P114" s="8">
        <f t="shared" si="13"/>
        <v>0.34163466663600067</v>
      </c>
      <c r="Q114" s="8">
        <f t="shared" si="13"/>
        <v>1.3623775498231496E-4</v>
      </c>
    </row>
    <row r="115" spans="1:17" x14ac:dyDescent="0.3">
      <c r="A115" s="4">
        <f t="shared" si="8"/>
        <v>412</v>
      </c>
      <c r="B115" s="7">
        <f t="shared" si="12"/>
        <v>0.99979457191242627</v>
      </c>
      <c r="C115" s="8">
        <f t="shared" si="12"/>
        <v>0.9997469826902492</v>
      </c>
      <c r="D115" s="8">
        <f t="shared" si="12"/>
        <v>0.99968939523533829</v>
      </c>
      <c r="E115" s="8">
        <f t="shared" si="12"/>
        <v>0.99961994760832307</v>
      </c>
      <c r="F115" s="11">
        <f t="shared" si="12"/>
        <v>0.99953648235041548</v>
      </c>
      <c r="G115" s="100">
        <f t="shared" si="12"/>
        <v>0.99943650966565767</v>
      </c>
      <c r="H115" s="95">
        <f t="shared" si="12"/>
        <v>0.99931716784261249</v>
      </c>
      <c r="I115" s="8">
        <f t="shared" si="12"/>
        <v>0.99917518102804415</v>
      </c>
      <c r="J115" s="13">
        <f t="shared" si="12"/>
        <v>0.99900681453433871</v>
      </c>
      <c r="K115" s="8">
        <f t="shared" si="12"/>
        <v>0.99880782793956757</v>
      </c>
      <c r="L115" s="8">
        <f t="shared" si="12"/>
        <v>0.99857342632363988</v>
      </c>
      <c r="M115" s="8">
        <f t="shared" si="12"/>
        <v>0.99829821007503794</v>
      </c>
      <c r="O115" s="8">
        <f t="shared" si="13"/>
        <v>0.91829908474952893</v>
      </c>
      <c r="P115" s="8">
        <f t="shared" si="13"/>
        <v>0.35983470896883485</v>
      </c>
      <c r="Q115" s="8">
        <f t="shared" si="13"/>
        <v>1.6387762476983628E-4</v>
      </c>
    </row>
    <row r="116" spans="1:17" x14ac:dyDescent="0.3">
      <c r="A116" s="4">
        <f t="shared" si="8"/>
        <v>413</v>
      </c>
      <c r="B116" s="7">
        <f t="shared" si="12"/>
        <v>0.99983061210563717</v>
      </c>
      <c r="C116" s="8">
        <f t="shared" si="12"/>
        <v>0.99979079893610778</v>
      </c>
      <c r="D116" s="8">
        <f t="shared" si="12"/>
        <v>0.99974248184253078</v>
      </c>
      <c r="E116" s="8">
        <f t="shared" si="12"/>
        <v>0.9996840457073195</v>
      </c>
      <c r="F116" s="11">
        <f t="shared" si="12"/>
        <v>0.99961361251388825</v>
      </c>
      <c r="G116" s="100">
        <f t="shared" si="12"/>
        <v>0.99952900732700389</v>
      </c>
      <c r="H116" s="95">
        <f t="shared" si="12"/>
        <v>0.999427721484619</v>
      </c>
      <c r="I116" s="8">
        <f t="shared" si="12"/>
        <v>0.99930687305688626</v>
      </c>
      <c r="J116" s="13">
        <f t="shared" si="12"/>
        <v>0.99916316468902111</v>
      </c>
      <c r="K116" s="8">
        <f t="shared" si="12"/>
        <v>0.99899283901380598</v>
      </c>
      <c r="L116" s="8">
        <f t="shared" si="12"/>
        <v>0.9987916318964809</v>
      </c>
      <c r="M116" s="8">
        <f t="shared" si="12"/>
        <v>0.99855472385896538</v>
      </c>
      <c r="O116" s="8">
        <f t="shared" si="13"/>
        <v>0.9255601920770592</v>
      </c>
      <c r="P116" s="8">
        <f t="shared" si="13"/>
        <v>0.37834322659544589</v>
      </c>
      <c r="Q116" s="8">
        <f t="shared" si="13"/>
        <v>1.9667069061943759E-4</v>
      </c>
    </row>
    <row r="117" spans="1:17" x14ac:dyDescent="0.3">
      <c r="A117" s="4">
        <f t="shared" si="8"/>
        <v>414</v>
      </c>
      <c r="B117" s="7">
        <f t="shared" si="12"/>
        <v>0.99986064559997956</v>
      </c>
      <c r="C117" s="8">
        <f t="shared" si="12"/>
        <v>0.99982741831066591</v>
      </c>
      <c r="D117" s="8">
        <f t="shared" si="12"/>
        <v>0.99978697713889753</v>
      </c>
      <c r="E117" s="8">
        <f t="shared" si="12"/>
        <v>0.99973792526879479</v>
      </c>
      <c r="F117" s="11">
        <f t="shared" si="12"/>
        <v>0.99967863286908631</v>
      </c>
      <c r="G117" s="100">
        <f t="shared" si="12"/>
        <v>0.99960720583297291</v>
      </c>
      <c r="H117" s="95">
        <f t="shared" si="12"/>
        <v>0.99952145174632023</v>
      </c>
      <c r="I117" s="8">
        <f t="shared" si="12"/>
        <v>0.99941884309107087</v>
      </c>
      <c r="J117" s="13">
        <f t="shared" si="12"/>
        <v>0.99929647774361752</v>
      </c>
      <c r="K117" s="8">
        <f t="shared" si="12"/>
        <v>0.99915103688887941</v>
      </c>
      <c r="L117" s="8">
        <f t="shared" si="12"/>
        <v>0.99897874053985936</v>
      </c>
      <c r="M117" s="8">
        <f t="shared" si="12"/>
        <v>0.99877530092920241</v>
      </c>
      <c r="O117" s="8">
        <f t="shared" si="13"/>
        <v>0.93231267111353056</v>
      </c>
      <c r="P117" s="8">
        <f t="shared" si="13"/>
        <v>0.39711998360794981</v>
      </c>
      <c r="Q117" s="8">
        <f t="shared" si="13"/>
        <v>2.3548373957186524E-4</v>
      </c>
    </row>
    <row r="118" spans="1:17" x14ac:dyDescent="0.3">
      <c r="A118" s="4">
        <f t="shared" si="8"/>
        <v>415</v>
      </c>
      <c r="B118" s="7">
        <f t="shared" si="12"/>
        <v>0.99988561320370994</v>
      </c>
      <c r="C118" s="8">
        <f t="shared" si="12"/>
        <v>0.99985794916270732</v>
      </c>
      <c r="D118" s="8">
        <f t="shared" si="12"/>
        <v>0.99982418163971498</v>
      </c>
      <c r="E118" s="8">
        <f t="shared" si="12"/>
        <v>0.99978310620227273</v>
      </c>
      <c r="F118" s="11">
        <f t="shared" si="12"/>
        <v>0.99973331263767462</v>
      </c>
      <c r="G118" s="100">
        <f t="shared" si="12"/>
        <v>0.99967315638017573</v>
      </c>
      <c r="H118" s="95">
        <f t="shared" si="12"/>
        <v>0.99960072722067472</v>
      </c>
      <c r="I118" s="8">
        <f t="shared" si="12"/>
        <v>0.99951381526464433</v>
      </c>
      <c r="J118" s="13">
        <f t="shared" si="12"/>
        <v>0.99940987414909355</v>
      </c>
      <c r="K118" s="8">
        <f t="shared" si="12"/>
        <v>0.99928598158231563</v>
      </c>
      <c r="L118" s="8">
        <f t="shared" si="12"/>
        <v>0.99913879733118294</v>
      </c>
      <c r="M118" s="8">
        <f t="shared" si="12"/>
        <v>0.99896451884969484</v>
      </c>
      <c r="O118" s="8">
        <f t="shared" si="13"/>
        <v>0.9385770191353171</v>
      </c>
      <c r="P118" s="8">
        <f t="shared" si="13"/>
        <v>0.41612296660855613</v>
      </c>
      <c r="Q118" s="8">
        <f t="shared" si="13"/>
        <v>2.8131119496147775E-4</v>
      </c>
    </row>
    <row r="119" spans="1:17" x14ac:dyDescent="0.3">
      <c r="A119" s="4">
        <f t="shared" si="8"/>
        <v>416</v>
      </c>
      <c r="B119" s="7">
        <f t="shared" si="12"/>
        <v>0.99990631950968845</v>
      </c>
      <c r="C119" s="8">
        <f t="shared" si="12"/>
        <v>0.99988334261176082</v>
      </c>
      <c r="D119" s="8">
        <f t="shared" si="12"/>
        <v>0.99985521520169485</v>
      </c>
      <c r="E119" s="8">
        <f t="shared" si="12"/>
        <v>0.99982090179085525</v>
      </c>
      <c r="F119" s="11">
        <f t="shared" si="12"/>
        <v>0.99977918580891822</v>
      </c>
      <c r="G119" s="100">
        <f t="shared" si="12"/>
        <v>0.99972864361940883</v>
      </c>
      <c r="H119" s="95">
        <f t="shared" si="12"/>
        <v>0.99966761590216136</v>
      </c>
      <c r="I119" s="8">
        <f t="shared" si="12"/>
        <v>0.99959417633459102</v>
      </c>
      <c r="J119" s="13">
        <f t="shared" si="12"/>
        <v>0.9995060975412402</v>
      </c>
      <c r="K119" s="8">
        <f t="shared" si="12"/>
        <v>0.99940081432624939</v>
      </c>
      <c r="L119" s="8">
        <f t="shared" si="12"/>
        <v>0.999275384256471</v>
      </c>
      <c r="M119" s="8">
        <f t="shared" si="12"/>
        <v>0.99912644572396236</v>
      </c>
      <c r="O119" s="8">
        <f t="shared" si="13"/>
        <v>0.94437455276124949</v>
      </c>
      <c r="P119" s="8">
        <f t="shared" si="13"/>
        <v>0.43530867059955297</v>
      </c>
      <c r="Q119" s="8">
        <f t="shared" si="13"/>
        <v>3.352906496271274E-4</v>
      </c>
    </row>
    <row r="120" spans="1:17" x14ac:dyDescent="0.3">
      <c r="A120" s="4">
        <f t="shared" si="8"/>
        <v>417</v>
      </c>
      <c r="B120" s="7">
        <f t="shared" si="12"/>
        <v>0.99992345062614529</v>
      </c>
      <c r="C120" s="8">
        <f t="shared" si="12"/>
        <v>0.99990441247596351</v>
      </c>
      <c r="D120" s="8">
        <f t="shared" si="12"/>
        <v>0.99988103929283889</v>
      </c>
      <c r="E120" s="8">
        <f t="shared" si="12"/>
        <v>0.99985244343312574</v>
      </c>
      <c r="F120" s="11">
        <f t="shared" si="12"/>
        <v>0.99981757846302854</v>
      </c>
      <c r="G120" s="100">
        <f t="shared" si="12"/>
        <v>0.99977521564274596</v>
      </c>
      <c r="H120" s="95">
        <f t="shared" si="12"/>
        <v>0.99972391788585879</v>
      </c>
      <c r="I120" s="8">
        <f t="shared" si="12"/>
        <v>0.99966201109867081</v>
      </c>
      <c r="J120" s="13">
        <f t="shared" si="12"/>
        <v>0.99958755283483192</v>
      </c>
      <c r="K120" s="8">
        <f t="shared" si="12"/>
        <v>0.99949829823836578</v>
      </c>
      <c r="L120" s="8">
        <f t="shared" si="12"/>
        <v>0.99939166329358686</v>
      </c>
      <c r="M120" s="8">
        <f t="shared" si="12"/>
        <v>0.99926468545355296</v>
      </c>
      <c r="O120" s="8">
        <f t="shared" si="13"/>
        <v>0.94972719172044373</v>
      </c>
      <c r="P120" s="8">
        <f t="shared" si="13"/>
        <v>0.45463240123796711</v>
      </c>
      <c r="Q120" s="8">
        <f t="shared" si="13"/>
        <v>3.9871974503760205E-4</v>
      </c>
    </row>
    <row r="121" spans="1:17" x14ac:dyDescent="0.3">
      <c r="A121" s="4">
        <f t="shared" si="8"/>
        <v>418</v>
      </c>
      <c r="B121" s="7">
        <f t="shared" ref="B121:M142" si="14">_xlfn.POISSON.DIST($A121,B$2,TRUE)</f>
        <v>0.99993758994475201</v>
      </c>
      <c r="C121" s="8">
        <f t="shared" si="14"/>
        <v>0.99992185308126047</v>
      </c>
      <c r="D121" s="8">
        <f t="shared" si="14"/>
        <v>0.99990247699529577</v>
      </c>
      <c r="E121" s="8">
        <f t="shared" si="14"/>
        <v>0.99987870298219295</v>
      </c>
      <c r="F121" s="11">
        <f t="shared" si="14"/>
        <v>0.99984963357375689</v>
      </c>
      <c r="G121" s="100">
        <f t="shared" si="14"/>
        <v>0.99981421135606663</v>
      </c>
      <c r="H121" s="95">
        <f t="shared" si="14"/>
        <v>0.99977119538891568</v>
      </c>
      <c r="I121" s="8">
        <f t="shared" si="14"/>
        <v>0.99971913511052746</v>
      </c>
      <c r="J121" s="13">
        <f t="shared" si="14"/>
        <v>0.99965634163540118</v>
      </c>
      <c r="K121" s="8">
        <f t="shared" si="14"/>
        <v>0.9995808563840336</v>
      </c>
      <c r="L121" s="8">
        <f t="shared" si="14"/>
        <v>0.99949041702128094</v>
      </c>
      <c r="M121" s="8">
        <f t="shared" si="14"/>
        <v>0.99938242072564454</v>
      </c>
      <c r="O121" s="8">
        <f t="shared" ref="O121:Q184" si="15">_xlfn.POISSON.DIST($A121,O$2,TRUE)</f>
        <v>0.95465725391970147</v>
      </c>
      <c r="P121" s="8">
        <f t="shared" si="15"/>
        <v>0.47404858991771331</v>
      </c>
      <c r="Q121" s="8">
        <f t="shared" si="15"/>
        <v>4.7307442626040938E-4</v>
      </c>
    </row>
    <row r="122" spans="1:17" x14ac:dyDescent="0.3">
      <c r="A122" s="4">
        <f t="shared" si="8"/>
        <v>419</v>
      </c>
      <c r="B122" s="7">
        <f t="shared" si="14"/>
        <v>0.99994923210446407</v>
      </c>
      <c r="C122" s="8">
        <f t="shared" si="14"/>
        <v>0.99993625510854633</v>
      </c>
      <c r="D122" s="8">
        <f t="shared" si="14"/>
        <v>0.99992023089207982</v>
      </c>
      <c r="E122" s="8">
        <f t="shared" si="14"/>
        <v>0.99990051282246828</v>
      </c>
      <c r="F122" s="11">
        <f t="shared" si="14"/>
        <v>0.99987633341538995</v>
      </c>
      <c r="G122" s="100">
        <f t="shared" si="14"/>
        <v>0.99984678534094051</v>
      </c>
      <c r="H122" s="95">
        <f t="shared" si="14"/>
        <v>0.99981080017071267</v>
      </c>
      <c r="I122" s="8">
        <f t="shared" si="14"/>
        <v>0.99976712473385332</v>
      </c>
      <c r="J122" s="13">
        <f t="shared" si="14"/>
        <v>0.99971429496857755</v>
      </c>
      <c r="K122" s="8">
        <f t="shared" si="14"/>
        <v>0.99965060718013499</v>
      </c>
      <c r="L122" s="8">
        <f t="shared" si="14"/>
        <v>0.99957408664737013</v>
      </c>
      <c r="M122" s="8">
        <f t="shared" si="14"/>
        <v>0.99948245355825682</v>
      </c>
      <c r="O122" s="8">
        <f t="shared" si="15"/>
        <v>0.95918726333906723</v>
      </c>
      <c r="P122" s="8">
        <f t="shared" si="15"/>
        <v>0.49351111794991709</v>
      </c>
      <c r="Q122" s="8">
        <f t="shared" si="15"/>
        <v>5.6002858807228169E-4</v>
      </c>
    </row>
    <row r="123" spans="1:17" x14ac:dyDescent="0.3">
      <c r="A123" s="4">
        <f t="shared" si="8"/>
        <v>420</v>
      </c>
      <c r="B123" s="7">
        <f t="shared" si="14"/>
        <v>0.99995879530708476</v>
      </c>
      <c r="C123" s="8">
        <f t="shared" si="14"/>
        <v>0.99994811963578645</v>
      </c>
      <c r="D123" s="8">
        <f t="shared" si="14"/>
        <v>0.99993489899251808</v>
      </c>
      <c r="E123" s="8">
        <f t="shared" si="14"/>
        <v>0.99991858383298204</v>
      </c>
      <c r="F123" s="11">
        <f t="shared" si="14"/>
        <v>0.99989851971236599</v>
      </c>
      <c r="G123" s="100">
        <f t="shared" si="14"/>
        <v>0.99987393032833549</v>
      </c>
      <c r="H123" s="95">
        <f t="shared" si="14"/>
        <v>0.99984389845264299</v>
      </c>
      <c r="I123" s="8">
        <f t="shared" si="14"/>
        <v>0.99980734460864062</v>
      </c>
      <c r="J123" s="13">
        <f t="shared" si="14"/>
        <v>0.99976300336527102</v>
      </c>
      <c r="K123" s="8">
        <f t="shared" si="14"/>
        <v>0.99970939713684892</v>
      </c>
      <c r="L123" s="8">
        <f t="shared" si="14"/>
        <v>0.99964480740275519</v>
      </c>
      <c r="M123" s="8">
        <f t="shared" si="14"/>
        <v>0.99956724329256641</v>
      </c>
      <c r="O123" s="8">
        <f t="shared" si="15"/>
        <v>0.96333977197348575</v>
      </c>
      <c r="P123" s="8">
        <f t="shared" si="15"/>
        <v>0.51297364598212103</v>
      </c>
      <c r="Q123" s="8">
        <f t="shared" si="15"/>
        <v>6.6147511018613411E-4</v>
      </c>
    </row>
    <row r="124" spans="1:17" x14ac:dyDescent="0.3">
      <c r="A124" s="4">
        <f t="shared" si="8"/>
        <v>421</v>
      </c>
      <c r="B124" s="7">
        <f t="shared" si="14"/>
        <v>0.99996663213583559</v>
      </c>
      <c r="C124" s="8">
        <f t="shared" si="14"/>
        <v>0.99995787052990792</v>
      </c>
      <c r="D124" s="8">
        <f t="shared" si="14"/>
        <v>0.99994698885202427</v>
      </c>
      <c r="E124" s="8">
        <f t="shared" si="14"/>
        <v>0.99993352139036651</v>
      </c>
      <c r="F124" s="11">
        <f t="shared" si="14"/>
        <v>0.99991691167826757</v>
      </c>
      <c r="G124" s="100">
        <f t="shared" si="14"/>
        <v>0.99989649741999409</v>
      </c>
      <c r="H124" s="95">
        <f t="shared" si="14"/>
        <v>0.99987149345729287</v>
      </c>
      <c r="I124" s="8">
        <f t="shared" si="14"/>
        <v>0.9998409726274653</v>
      </c>
      <c r="J124" s="13">
        <f t="shared" si="14"/>
        <v>0.99980384437247483</v>
      </c>
      <c r="K124" s="8">
        <f t="shared" si="14"/>
        <v>0.99975883097218554</v>
      </c>
      <c r="L124" s="8">
        <f t="shared" si="14"/>
        <v>0.99970444129387548</v>
      </c>
      <c r="M124" s="8">
        <f t="shared" si="14"/>
        <v>0.99963894197526038</v>
      </c>
      <c r="O124" s="8">
        <f t="shared" si="15"/>
        <v>0.96713719673417742</v>
      </c>
      <c r="P124" s="8">
        <f t="shared" si="15"/>
        <v>0.53238994473158796</v>
      </c>
      <c r="Q124" s="8">
        <f t="shared" si="15"/>
        <v>7.7954825943978847E-4</v>
      </c>
    </row>
    <row r="125" spans="1:17" x14ac:dyDescent="0.3">
      <c r="A125" s="4">
        <f t="shared" si="8"/>
        <v>422</v>
      </c>
      <c r="B125" s="7">
        <f t="shared" si="14"/>
        <v>0.99997303902189971</v>
      </c>
      <c r="C125" s="8">
        <f t="shared" si="14"/>
        <v>0.99996586533883214</v>
      </c>
      <c r="D125" s="8">
        <f t="shared" si="14"/>
        <v>0.99995693003981723</v>
      </c>
      <c r="E125" s="8">
        <f t="shared" si="14"/>
        <v>0.99994583956565031</v>
      </c>
      <c r="F125" s="11">
        <f t="shared" si="14"/>
        <v>0.99993212209556548</v>
      </c>
      <c r="G125" s="100">
        <f t="shared" si="14"/>
        <v>0.99991521420217533</v>
      </c>
      <c r="H125" s="95">
        <f t="shared" si="14"/>
        <v>0.99989444570049679</v>
      </c>
      <c r="I125" s="8">
        <f t="shared" si="14"/>
        <v>0.99986902253890197</v>
      </c>
      <c r="J125" s="13">
        <f t="shared" si="14"/>
        <v>0.9998380075846619</v>
      </c>
      <c r="K125" s="8">
        <f t="shared" si="14"/>
        <v>0.99980029916580926</v>
      </c>
      <c r="L125" s="8">
        <f t="shared" si="14"/>
        <v>0.99975460724493637</v>
      </c>
      <c r="M125" s="8">
        <f t="shared" si="14"/>
        <v>0.99969942711990267</v>
      </c>
      <c r="O125" s="8">
        <f t="shared" si="15"/>
        <v>0.97060167193054292</v>
      </c>
      <c r="P125" s="8">
        <f t="shared" si="15"/>
        <v>0.55171422310783469</v>
      </c>
      <c r="Q125" s="8">
        <f t="shared" si="15"/>
        <v>9.1664741378644622E-4</v>
      </c>
    </row>
    <row r="126" spans="1:17" x14ac:dyDescent="0.3">
      <c r="A126" s="4">
        <f t="shared" si="8"/>
        <v>423</v>
      </c>
      <c r="B126" s="7">
        <f t="shared" si="14"/>
        <v>0.99997826449634908</v>
      </c>
      <c r="C126" s="8">
        <f t="shared" si="14"/>
        <v>0.9999724048279286</v>
      </c>
      <c r="D126" s="8">
        <f t="shared" si="14"/>
        <v>0.99996508510403503</v>
      </c>
      <c r="E126" s="8">
        <f t="shared" si="14"/>
        <v>0.99995597366730227</v>
      </c>
      <c r="F126" s="11">
        <f t="shared" si="14"/>
        <v>0.99994467158879707</v>
      </c>
      <c r="G126" s="100">
        <f t="shared" si="14"/>
        <v>0.9999307009013797</v>
      </c>
      <c r="H126" s="95">
        <f t="shared" si="14"/>
        <v>0.99991349117890016</v>
      </c>
      <c r="I126" s="8">
        <f t="shared" si="14"/>
        <v>0.9998923643091755</v>
      </c>
      <c r="J126" s="13">
        <f t="shared" si="14"/>
        <v>0.9998665173101986</v>
      </c>
      <c r="K126" s="8">
        <f t="shared" si="14"/>
        <v>0.99983500304416095</v>
      </c>
      <c r="L126" s="8">
        <f t="shared" si="14"/>
        <v>0.99979670869322634</v>
      </c>
      <c r="M126" s="8">
        <f t="shared" si="14"/>
        <v>0.99975033187520457</v>
      </c>
      <c r="O126" s="8">
        <f t="shared" si="15"/>
        <v>0.97375491767664402</v>
      </c>
      <c r="P126" s="8">
        <f t="shared" si="15"/>
        <v>0.57090144986439184</v>
      </c>
      <c r="Q126" s="8">
        <f t="shared" si="15"/>
        <v>1.0754620370248907E-3</v>
      </c>
    </row>
    <row r="127" spans="1:17" x14ac:dyDescent="0.3">
      <c r="A127" s="4">
        <f t="shared" si="8"/>
        <v>424</v>
      </c>
      <c r="B127" s="7">
        <f t="shared" si="14"/>
        <v>0.9999825163564553</v>
      </c>
      <c r="C127" s="8">
        <f t="shared" si="14"/>
        <v>0.99997774129780437</v>
      </c>
      <c r="D127" s="8">
        <f t="shared" si="14"/>
        <v>0.99997175917781711</v>
      </c>
      <c r="E127" s="8">
        <f t="shared" si="14"/>
        <v>0.99996429127903541</v>
      </c>
      <c r="F127" s="11">
        <f t="shared" si="14"/>
        <v>0.99995500124242398</v>
      </c>
      <c r="G127" s="100">
        <f t="shared" si="14"/>
        <v>0.9999434847332701</v>
      </c>
      <c r="H127" s="95">
        <f t="shared" si="14"/>
        <v>0.99992925760088025</v>
      </c>
      <c r="I127" s="8">
        <f t="shared" si="14"/>
        <v>0.99991174238261005</v>
      </c>
      <c r="J127" s="13">
        <f t="shared" si="14"/>
        <v>0.99989025300150636</v>
      </c>
      <c r="K127" s="8">
        <f t="shared" si="14"/>
        <v>0.99986397750863376</v>
      </c>
      <c r="L127" s="8">
        <f t="shared" si="14"/>
        <v>0.99983195872658226</v>
      </c>
      <c r="M127" s="8">
        <f t="shared" si="14"/>
        <v>0.99979307266031647</v>
      </c>
      <c r="O127" s="8">
        <f t="shared" si="15"/>
        <v>0.97661812430930639</v>
      </c>
      <c r="P127" s="8">
        <f t="shared" si="15"/>
        <v>0.58990766504777381</v>
      </c>
      <c r="Q127" s="8">
        <f t="shared" si="15"/>
        <v>1.2589978044466751E-3</v>
      </c>
    </row>
    <row r="128" spans="1:17" x14ac:dyDescent="0.3">
      <c r="A128" s="4">
        <f t="shared" si="8"/>
        <v>425</v>
      </c>
      <c r="B128" s="7">
        <f t="shared" si="14"/>
        <v>0.99998596786642391</v>
      </c>
      <c r="C128" s="8">
        <f t="shared" si="14"/>
        <v>0.99998208581210324</v>
      </c>
      <c r="D128" s="8">
        <f t="shared" si="14"/>
        <v>0.99997720836276383</v>
      </c>
      <c r="E128" s="8">
        <f t="shared" si="14"/>
        <v>0.99997110193523109</v>
      </c>
      <c r="F128" s="11">
        <f t="shared" si="14"/>
        <v>0.99996348371093169</v>
      </c>
      <c r="G128" s="100">
        <f t="shared" si="14"/>
        <v>0.99995401259482686</v>
      </c>
      <c r="H128" s="95">
        <f t="shared" si="14"/>
        <v>0.99994227881056263</v>
      </c>
      <c r="I128" s="8">
        <f t="shared" si="14"/>
        <v>0.99992779198696058</v>
      </c>
      <c r="J128" s="13">
        <f t="shared" si="14"/>
        <v>0.99990996758746309</v>
      </c>
      <c r="K128" s="8">
        <f t="shared" si="14"/>
        <v>0.99988811153315948</v>
      </c>
      <c r="L128" s="8">
        <f t="shared" si="14"/>
        <v>0.99986140287209135</v>
      </c>
      <c r="M128" s="8">
        <f t="shared" si="14"/>
        <v>0.99982887435325729</v>
      </c>
      <c r="O128" s="8">
        <f t="shared" si="15"/>
        <v>0.97921185267065947</v>
      </c>
      <c r="P128" s="8">
        <f t="shared" si="15"/>
        <v>0.60869027769958672</v>
      </c>
      <c r="Q128" s="8">
        <f t="shared" si="15"/>
        <v>1.47060374806239E-3</v>
      </c>
    </row>
    <row r="129" spans="1:17" x14ac:dyDescent="0.3">
      <c r="A129" s="4">
        <f t="shared" si="8"/>
        <v>426</v>
      </c>
      <c r="B129" s="7">
        <f t="shared" si="14"/>
        <v>0.99998876310337037</v>
      </c>
      <c r="C129" s="8">
        <f t="shared" si="14"/>
        <v>0.99998561445517231</v>
      </c>
      <c r="D129" s="8">
        <f t="shared" si="14"/>
        <v>0.99998164701810777</v>
      </c>
      <c r="E129" s="8">
        <f t="shared" si="14"/>
        <v>0.99997666556986986</v>
      </c>
      <c r="F129" s="11">
        <f t="shared" si="14"/>
        <v>0.99997043296330079</v>
      </c>
      <c r="G129" s="100">
        <f t="shared" si="14"/>
        <v>0.99996266224634067</v>
      </c>
      <c r="H129" s="95">
        <f t="shared" si="14"/>
        <v>0.99995300755375172</v>
      </c>
      <c r="I129" s="8">
        <f t="shared" si="14"/>
        <v>0.99994105363187002</v>
      </c>
      <c r="J129" s="13">
        <f t="shared" si="14"/>
        <v>0.99992630385235215</v>
      </c>
      <c r="K129" s="8">
        <f t="shared" si="14"/>
        <v>0.99990816656762438</v>
      </c>
      <c r="L129" s="8">
        <f t="shared" si="14"/>
        <v>0.9998859396600156</v>
      </c>
      <c r="M129" s="8">
        <f t="shared" si="14"/>
        <v>0.99985879313890735</v>
      </c>
      <c r="O129" s="8">
        <f t="shared" si="15"/>
        <v>0.98155594989864292</v>
      </c>
      <c r="P129" s="8">
        <f t="shared" si="15"/>
        <v>0.62720834651123314</v>
      </c>
      <c r="Q129" s="8">
        <f t="shared" si="15"/>
        <v>1.7140002559771711E-3</v>
      </c>
    </row>
    <row r="130" spans="1:17" x14ac:dyDescent="0.3">
      <c r="A130" s="4">
        <f t="shared" si="8"/>
        <v>427</v>
      </c>
      <c r="B130" s="7">
        <f t="shared" si="14"/>
        <v>0.99999102155008346</v>
      </c>
      <c r="C130" s="8">
        <f t="shared" si="14"/>
        <v>0.99998847373035238</v>
      </c>
      <c r="D130" s="8">
        <f t="shared" si="14"/>
        <v>0.99998525407526095</v>
      </c>
      <c r="E130" s="8">
        <f t="shared" si="14"/>
        <v>0.99998119986695233</v>
      </c>
      <c r="F130" s="11">
        <f t="shared" si="14"/>
        <v>0.99997611279720422</v>
      </c>
      <c r="G130" s="100">
        <f t="shared" si="14"/>
        <v>0.99996975212463068</v>
      </c>
      <c r="H130" s="95">
        <f t="shared" si="14"/>
        <v>0.9999618267314081</v>
      </c>
      <c r="I130" s="8">
        <f t="shared" si="14"/>
        <v>0.99995198594804813</v>
      </c>
      <c r="J130" s="13">
        <f t="shared" si="14"/>
        <v>0.99993980900810353</v>
      </c>
      <c r="K130" s="8">
        <f t="shared" si="14"/>
        <v>0.99992479298963988</v>
      </c>
      <c r="L130" s="8">
        <f t="shared" si="14"/>
        <v>0.99990633909728288</v>
      </c>
      <c r="M130" s="8">
        <f t="shared" si="14"/>
        <v>0.99988373713818468</v>
      </c>
      <c r="O130" s="8">
        <f t="shared" si="15"/>
        <v>0.98366948018616895</v>
      </c>
      <c r="P130" s="8">
        <f t="shared" si="15"/>
        <v>0.64542284042432796</v>
      </c>
      <c r="Q130" s="8">
        <f t="shared" si="15"/>
        <v>1.9933077240761048E-3</v>
      </c>
    </row>
    <row r="131" spans="1:17" x14ac:dyDescent="0.3">
      <c r="A131" s="4">
        <f t="shared" si="8"/>
        <v>428</v>
      </c>
      <c r="B131" s="7">
        <f t="shared" si="14"/>
        <v>0.99999284202699013</v>
      </c>
      <c r="C131" s="8">
        <f t="shared" si="14"/>
        <v>0.99999078520047457</v>
      </c>
      <c r="D131" s="8">
        <f t="shared" si="14"/>
        <v>0.99998817848842003</v>
      </c>
      <c r="E131" s="8">
        <f t="shared" si="14"/>
        <v>0.99998488663187002</v>
      </c>
      <c r="F131" s="11">
        <f t="shared" si="14"/>
        <v>0.99998074425055083</v>
      </c>
      <c r="G131" s="100">
        <f t="shared" si="14"/>
        <v>0.99997554992229776</v>
      </c>
      <c r="H131" s="95">
        <f t="shared" si="14"/>
        <v>0.99996905928130875</v>
      </c>
      <c r="I131" s="8">
        <f t="shared" si="14"/>
        <v>0.99996097701182096</v>
      </c>
      <c r="J131" s="13">
        <f t="shared" si="14"/>
        <v>0.99995094760618819</v>
      </c>
      <c r="K131" s="8">
        <f t="shared" si="14"/>
        <v>0.99993854474990496</v>
      </c>
      <c r="L131" s="8">
        <f t="shared" si="14"/>
        <v>0.99992325919127789</v>
      </c>
      <c r="M131" s="8">
        <f t="shared" si="14"/>
        <v>0.99990448495066775</v>
      </c>
      <c r="O131" s="8">
        <f t="shared" si="15"/>
        <v>0.9855706698139669</v>
      </c>
      <c r="P131" s="8">
        <f t="shared" si="15"/>
        <v>0.66329687650727154</v>
      </c>
      <c r="Q131" s="8">
        <f t="shared" si="15"/>
        <v>2.3130756197968436E-3</v>
      </c>
    </row>
    <row r="132" spans="1:17" x14ac:dyDescent="0.3">
      <c r="A132" s="4">
        <f t="shared" si="8"/>
        <v>429</v>
      </c>
      <c r="B132" s="7">
        <f t="shared" si="14"/>
        <v>0.99999430604688011</v>
      </c>
      <c r="C132" s="8">
        <f t="shared" si="14"/>
        <v>0.99999264946309063</v>
      </c>
      <c r="D132" s="8">
        <f t="shared" si="14"/>
        <v>0.99999054392284015</v>
      </c>
      <c r="E132" s="8">
        <f t="shared" si="14"/>
        <v>0.9999878772943207</v>
      </c>
      <c r="F132" s="11">
        <f t="shared" si="14"/>
        <v>0.99998451202961358</v>
      </c>
      <c r="G132" s="100">
        <f t="shared" si="14"/>
        <v>0.99998028006025452</v>
      </c>
      <c r="H132" s="95">
        <f t="shared" si="14"/>
        <v>0.99997497682213643</v>
      </c>
      <c r="I132" s="8">
        <f t="shared" si="14"/>
        <v>0.99996835429491648</v>
      </c>
      <c r="J132" s="13">
        <f t="shared" si="14"/>
        <v>0.99996011293281728</v>
      </c>
      <c r="K132" s="8">
        <f t="shared" si="14"/>
        <v>0.99994989235627763</v>
      </c>
      <c r="L132" s="8">
        <f t="shared" si="14"/>
        <v>0.99993726066766064</v>
      </c>
      <c r="M132" s="8">
        <f t="shared" si="14"/>
        <v>0.99992170224960475</v>
      </c>
      <c r="O132" s="8">
        <f t="shared" si="15"/>
        <v>0.98727686563378558</v>
      </c>
      <c r="P132" s="8">
        <f t="shared" si="15"/>
        <v>0.68079593281225126</v>
      </c>
      <c r="Q132" s="8">
        <f t="shared" si="15"/>
        <v>2.6783116778461681E-3</v>
      </c>
    </row>
    <row r="133" spans="1:17" x14ac:dyDescent="0.3">
      <c r="A133" s="4">
        <f t="shared" ref="A133:A196" si="16">A132+1</f>
        <v>430</v>
      </c>
      <c r="B133" s="7">
        <f t="shared" si="14"/>
        <v>0.99999548066748933</v>
      </c>
      <c r="C133" s="8">
        <f t="shared" si="14"/>
        <v>0.99999414954417243</v>
      </c>
      <c r="D133" s="8">
        <f t="shared" si="14"/>
        <v>0.99999245277340698</v>
      </c>
      <c r="E133" s="8">
        <f t="shared" si="14"/>
        <v>0.99999029764439706</v>
      </c>
      <c r="F133" s="11">
        <f t="shared" si="14"/>
        <v>0.99998757006424832</v>
      </c>
      <c r="G133" s="100">
        <f t="shared" si="14"/>
        <v>0.99998413017254495</v>
      </c>
      <c r="H133" s="95">
        <f t="shared" si="14"/>
        <v>0.99997980718685864</v>
      </c>
      <c r="I133" s="8">
        <f t="shared" si="14"/>
        <v>0.99997439337317151</v>
      </c>
      <c r="J133" s="13">
        <f t="shared" si="14"/>
        <v>0.99996763702653835</v>
      </c>
      <c r="K133" s="8">
        <f t="shared" si="14"/>
        <v>0.99995923433919831</v>
      </c>
      <c r="L133" s="8">
        <f t="shared" si="14"/>
        <v>0.99994882002606977</v>
      </c>
      <c r="M133" s="8">
        <f t="shared" si="14"/>
        <v>0.99993595657151535</v>
      </c>
      <c r="O133" s="8">
        <f t="shared" si="15"/>
        <v>0.98880450607711157</v>
      </c>
      <c r="P133" s="8">
        <f t="shared" si="15"/>
        <v>0.69788803431944069</v>
      </c>
      <c r="Q133" s="8">
        <f t="shared" si="15"/>
        <v>3.0945109067861006E-3</v>
      </c>
    </row>
    <row r="134" spans="1:17" x14ac:dyDescent="0.3">
      <c r="A134" s="4">
        <f t="shared" si="16"/>
        <v>431</v>
      </c>
      <c r="B134" s="7">
        <f t="shared" si="14"/>
        <v>0.99999642090904439</v>
      </c>
      <c r="C134" s="8">
        <f t="shared" si="14"/>
        <v>0.99999535378559767</v>
      </c>
      <c r="D134" s="8">
        <f t="shared" si="14"/>
        <v>0.99999398959741337</v>
      </c>
      <c r="E134" s="8">
        <f t="shared" si="14"/>
        <v>0.99999225189457464</v>
      </c>
      <c r="F134" s="11">
        <f t="shared" si="14"/>
        <v>0.99999004629182964</v>
      </c>
      <c r="G134" s="100">
        <f t="shared" si="14"/>
        <v>0.99998725671384803</v>
      </c>
      <c r="H134" s="95">
        <f t="shared" si="14"/>
        <v>0.99998374096416143</v>
      </c>
      <c r="I134" s="8">
        <f t="shared" si="14"/>
        <v>0.99997932552060953</v>
      </c>
      <c r="J134" s="13">
        <f t="shared" si="14"/>
        <v>0.99997379945132625</v>
      </c>
      <c r="K134" s="8">
        <f t="shared" si="14"/>
        <v>0.99996690733677129</v>
      </c>
      <c r="L134" s="8">
        <f t="shared" si="14"/>
        <v>0.99995834107533943</v>
      </c>
      <c r="M134" s="8">
        <f t="shared" si="14"/>
        <v>0.99994773044297736</v>
      </c>
      <c r="O134" s="8">
        <f t="shared" si="15"/>
        <v>0.99016910368889932</v>
      </c>
      <c r="P134" s="8">
        <f t="shared" si="15"/>
        <v>0.71454391049814037</v>
      </c>
      <c r="Q134" s="8">
        <f t="shared" si="15"/>
        <v>3.5676840440959983E-3</v>
      </c>
    </row>
    <row r="135" spans="1:17" x14ac:dyDescent="0.3">
      <c r="A135" s="4">
        <f t="shared" si="16"/>
        <v>432</v>
      </c>
      <c r="B135" s="7">
        <f t="shared" si="14"/>
        <v>0.99999717179639747</v>
      </c>
      <c r="C135" s="8">
        <f t="shared" si="14"/>
        <v>0.99999631829377633</v>
      </c>
      <c r="D135" s="8">
        <f t="shared" si="14"/>
        <v>0.99999522403706664</v>
      </c>
      <c r="E135" s="8">
        <f t="shared" si="14"/>
        <v>0.99999382615166221</v>
      </c>
      <c r="F135" s="11">
        <f t="shared" si="14"/>
        <v>0.9999920467627228</v>
      </c>
      <c r="G135" s="100">
        <f t="shared" si="14"/>
        <v>0.99998978979129272</v>
      </c>
      <c r="H135" s="95">
        <f t="shared" si="14"/>
        <v>0.99998693715821996</v>
      </c>
      <c r="I135" s="8">
        <f t="shared" si="14"/>
        <v>0.99998334430741076</v>
      </c>
      <c r="J135" s="13">
        <f t="shared" si="14"/>
        <v>0.99997883495121065</v>
      </c>
      <c r="K135" s="8">
        <f t="shared" si="14"/>
        <v>0.99997319493200465</v>
      </c>
      <c r="L135" s="8">
        <f t="shared" si="14"/>
        <v>0.99996616508573455</v>
      </c>
      <c r="M135" s="8">
        <f t="shared" si="14"/>
        <v>0.99995743298520079</v>
      </c>
      <c r="O135" s="8">
        <f t="shared" si="15"/>
        <v>0.99138523813458979</v>
      </c>
      <c r="P135" s="8">
        <f t="shared" si="15"/>
        <v>0.73073712344965402</v>
      </c>
      <c r="Q135" s="8">
        <f t="shared" si="15"/>
        <v>4.1043850563225069E-3</v>
      </c>
    </row>
    <row r="136" spans="1:17" x14ac:dyDescent="0.3">
      <c r="A136" s="4">
        <f t="shared" si="16"/>
        <v>433</v>
      </c>
      <c r="B136" s="7">
        <f t="shared" si="14"/>
        <v>0.99999777007846857</v>
      </c>
      <c r="C136" s="8">
        <f t="shared" si="14"/>
        <v>0.9999970890093185</v>
      </c>
      <c r="D136" s="8">
        <f t="shared" si="14"/>
        <v>0.99999621329932908</v>
      </c>
      <c r="E136" s="8">
        <f t="shared" si="14"/>
        <v>0.99999509137444853</v>
      </c>
      <c r="F136" s="11">
        <f t="shared" si="14"/>
        <v>0.99999365915150262</v>
      </c>
      <c r="G136" s="100">
        <f t="shared" si="14"/>
        <v>0.99999183731347663</v>
      </c>
      <c r="H136" s="95">
        <f t="shared" si="14"/>
        <v>0.99998952806841512</v>
      </c>
      <c r="I136" s="8">
        <f t="shared" si="14"/>
        <v>0.99998661131192357</v>
      </c>
      <c r="J136" s="13">
        <f t="shared" si="14"/>
        <v>0.99998294010469624</v>
      </c>
      <c r="K136" s="8">
        <f t="shared" si="14"/>
        <v>0.99997833536783054</v>
      </c>
      <c r="L136" s="8">
        <f t="shared" si="14"/>
        <v>0.99997257969010023</v>
      </c>
      <c r="M136" s="8">
        <f t="shared" si="14"/>
        <v>0.99996541013307971</v>
      </c>
      <c r="O136" s="8">
        <f t="shared" si="15"/>
        <v>0.99246655860015753</v>
      </c>
      <c r="P136" s="8">
        <f t="shared" si="15"/>
        <v>0.74644416603541774</v>
      </c>
      <c r="Q136" s="8">
        <f t="shared" si="15"/>
        <v>4.7117372410592018E-3</v>
      </c>
    </row>
    <row r="137" spans="1:17" x14ac:dyDescent="0.3">
      <c r="A137" s="4">
        <f t="shared" si="16"/>
        <v>434</v>
      </c>
      <c r="B137" s="7">
        <f t="shared" si="14"/>
        <v>0.9999982456713592</v>
      </c>
      <c r="C137" s="8">
        <f t="shared" si="14"/>
        <v>0.99999770345074157</v>
      </c>
      <c r="D137" s="8">
        <f t="shared" si="14"/>
        <v>0.99999700425325788</v>
      </c>
      <c r="E137" s="8">
        <f t="shared" si="14"/>
        <v>0.99999610588488541</v>
      </c>
      <c r="F137" s="11">
        <f t="shared" si="14"/>
        <v>0.99999495574985331</v>
      </c>
      <c r="G137" s="100">
        <f t="shared" si="14"/>
        <v>0.99999348854104431</v>
      </c>
      <c r="H137" s="95">
        <f t="shared" si="14"/>
        <v>0.99999162348196013</v>
      </c>
      <c r="I137" s="8">
        <f t="shared" si="14"/>
        <v>0.99998926104830266</v>
      </c>
      <c r="J137" s="13">
        <f t="shared" si="14"/>
        <v>0.99998627908898274</v>
      </c>
      <c r="K137" s="8">
        <f t="shared" si="14"/>
        <v>0.99998252825788203</v>
      </c>
      <c r="L137" s="8">
        <f t="shared" si="14"/>
        <v>0.99997782665910884</v>
      </c>
      <c r="M137" s="8">
        <f t="shared" si="14"/>
        <v>0.99997195360000335</v>
      </c>
      <c r="O137" s="8">
        <f t="shared" si="15"/>
        <v>0.99342579449703217</v>
      </c>
      <c r="P137" s="8">
        <f t="shared" si="15"/>
        <v>0.7616445298280925</v>
      </c>
      <c r="Q137" s="8">
        <f t="shared" si="15"/>
        <v>5.3974574496328869E-3</v>
      </c>
    </row>
    <row r="138" spans="1:17" x14ac:dyDescent="0.3">
      <c r="A138" s="4">
        <f t="shared" si="16"/>
        <v>435</v>
      </c>
      <c r="B138" s="7">
        <f t="shared" si="14"/>
        <v>0.99999862286572072</v>
      </c>
      <c r="C138" s="8">
        <f t="shared" si="14"/>
        <v>0.99999819217886188</v>
      </c>
      <c r="D138" s="8">
        <f t="shared" si="14"/>
        <v>0.99999763519811591</v>
      </c>
      <c r="E138" s="8">
        <f t="shared" si="14"/>
        <v>0.99999691749323505</v>
      </c>
      <c r="F138" s="11">
        <f t="shared" si="14"/>
        <v>0.99999599600921973</v>
      </c>
      <c r="G138" s="100">
        <f t="shared" si="14"/>
        <v>0.99999481711494931</v>
      </c>
      <c r="H138" s="95">
        <f t="shared" si="14"/>
        <v>0.9999933142639239</v>
      </c>
      <c r="I138" s="8">
        <f t="shared" si="14"/>
        <v>0.99999140520279783</v>
      </c>
      <c r="J138" s="13">
        <f t="shared" si="14"/>
        <v>0.99998898865554176</v>
      </c>
      <c r="K138" s="8">
        <f t="shared" si="14"/>
        <v>0.99998594040288957</v>
      </c>
      <c r="L138" s="8">
        <f t="shared" si="14"/>
        <v>0.99998210866829984</v>
      </c>
      <c r="M138" s="8">
        <f t="shared" si="14"/>
        <v>0.99997730871316381</v>
      </c>
      <c r="O138" s="8">
        <f t="shared" si="15"/>
        <v>0.99427477339426606</v>
      </c>
      <c r="P138" s="8">
        <f t="shared" si="15"/>
        <v>0.77632074314515764</v>
      </c>
      <c r="Q138" s="8">
        <f t="shared" si="15"/>
        <v>6.1698779144630104E-3</v>
      </c>
    </row>
    <row r="139" spans="1:17" x14ac:dyDescent="0.3">
      <c r="A139" s="4">
        <f t="shared" si="16"/>
        <v>436</v>
      </c>
      <c r="B139" s="7">
        <f t="shared" si="14"/>
        <v>0.99999892133373613</v>
      </c>
      <c r="C139" s="8">
        <f t="shared" si="14"/>
        <v>0.99999858002273734</v>
      </c>
      <c r="D139" s="8">
        <f t="shared" si="14"/>
        <v>0.99999813734918419</v>
      </c>
      <c r="E139" s="8">
        <f t="shared" si="14"/>
        <v>0.99999756529072503</v>
      </c>
      <c r="F139" s="11">
        <f t="shared" si="14"/>
        <v>0.99999682869389606</v>
      </c>
      <c r="G139" s="100">
        <f t="shared" si="14"/>
        <v>0.9999958836306988</v>
      </c>
      <c r="H139" s="95">
        <f t="shared" si="14"/>
        <v>0.99999467542096365</v>
      </c>
      <c r="I139" s="8">
        <f t="shared" si="14"/>
        <v>0.99999313626330788</v>
      </c>
      <c r="J139" s="13">
        <f t="shared" si="14"/>
        <v>0.9999911824101182</v>
      </c>
      <c r="K139" s="8">
        <f t="shared" si="14"/>
        <v>0.99998871081420293</v>
      </c>
      <c r="L139" s="8">
        <f t="shared" si="14"/>
        <v>0.99998559516660912</v>
      </c>
      <c r="M139" s="8">
        <f t="shared" si="14"/>
        <v>0.99998168123675357</v>
      </c>
      <c r="O139" s="8">
        <f t="shared" si="15"/>
        <v>0.99502444512691524</v>
      </c>
      <c r="P139" s="8">
        <f t="shared" si="15"/>
        <v>0.79045837982673417</v>
      </c>
      <c r="Q139" s="8">
        <f t="shared" si="15"/>
        <v>7.0379651341115615E-3</v>
      </c>
    </row>
    <row r="140" spans="1:17" x14ac:dyDescent="0.3">
      <c r="A140" s="4">
        <f t="shared" si="16"/>
        <v>437</v>
      </c>
      <c r="B140" s="7">
        <f t="shared" si="14"/>
        <v>0.99999915696637998</v>
      </c>
      <c r="C140" s="8">
        <f t="shared" si="14"/>
        <v>0.99999888710278517</v>
      </c>
      <c r="D140" s="8">
        <f t="shared" si="14"/>
        <v>0.9999985360824124</v>
      </c>
      <c r="E140" s="8">
        <f t="shared" si="14"/>
        <v>0.99999808115691846</v>
      </c>
      <c r="F140" s="11">
        <f t="shared" si="14"/>
        <v>0.9999974936983631</v>
      </c>
      <c r="G140" s="100">
        <f t="shared" si="14"/>
        <v>0.99999673781951404</v>
      </c>
      <c r="H140" s="95">
        <f t="shared" si="14"/>
        <v>0.99999576870728157</v>
      </c>
      <c r="I140" s="8">
        <f t="shared" si="14"/>
        <v>0.99999453061868426</v>
      </c>
      <c r="J140" s="13">
        <f t="shared" si="14"/>
        <v>0.99999295448189285</v>
      </c>
      <c r="K140" s="8">
        <f t="shared" si="14"/>
        <v>0.9999909550375552</v>
      </c>
      <c r="L140" s="8">
        <f t="shared" si="14"/>
        <v>0.99998842744784433</v>
      </c>
      <c r="M140" s="8">
        <f t="shared" si="14"/>
        <v>0.9999852432925842</v>
      </c>
      <c r="O140" s="8">
        <f t="shared" si="15"/>
        <v>0.9956849110698669</v>
      </c>
      <c r="P140" s="8">
        <f t="shared" si="15"/>
        <v>0.80404603979529743</v>
      </c>
      <c r="Q140" s="8">
        <f t="shared" si="15"/>
        <v>8.0113352430996251E-3</v>
      </c>
    </row>
    <row r="141" spans="1:17" x14ac:dyDescent="0.3">
      <c r="A141" s="4">
        <f t="shared" si="16"/>
        <v>438</v>
      </c>
      <c r="B141" s="7">
        <f t="shared" si="14"/>
        <v>0.99999934256743495</v>
      </c>
      <c r="C141" s="8">
        <f t="shared" si="14"/>
        <v>0.999999129682001</v>
      </c>
      <c r="D141" s="8">
        <f t="shared" si="14"/>
        <v>0.99999885197380545</v>
      </c>
      <c r="E141" s="8">
        <f t="shared" si="14"/>
        <v>0.99999849102320915</v>
      </c>
      <c r="F141" s="11">
        <f t="shared" si="14"/>
        <v>0.99999802357635148</v>
      </c>
      <c r="G141" s="100">
        <f t="shared" si="14"/>
        <v>0.99999742039048523</v>
      </c>
      <c r="H141" s="95">
        <f t="shared" si="14"/>
        <v>0.99999664483398853</v>
      </c>
      <c r="I141" s="8">
        <f t="shared" si="14"/>
        <v>0.99999565119652101</v>
      </c>
      <c r="J141" s="13">
        <f t="shared" si="14"/>
        <v>0.99999438265845997</v>
      </c>
      <c r="K141" s="8">
        <f t="shared" si="14"/>
        <v>0.99999276886190835</v>
      </c>
      <c r="L141" s="8">
        <f t="shared" si="14"/>
        <v>0.99999072301825176</v>
      </c>
      <c r="M141" s="8">
        <f t="shared" si="14"/>
        <v>0.99998813847951484</v>
      </c>
      <c r="O141" s="8">
        <f t="shared" si="15"/>
        <v>0.99626545761789531</v>
      </c>
      <c r="P141" s="8">
        <f t="shared" si="15"/>
        <v>0.81707530277885121</v>
      </c>
      <c r="Q141" s="8">
        <f t="shared" si="15"/>
        <v>9.100265273702713E-3</v>
      </c>
    </row>
    <row r="142" spans="1:17" x14ac:dyDescent="0.3">
      <c r="A142" s="4">
        <f t="shared" si="16"/>
        <v>439</v>
      </c>
      <c r="B142" s="7">
        <f t="shared" si="14"/>
        <v>0.99999948842703401</v>
      </c>
      <c r="C142" s="8">
        <f t="shared" si="14"/>
        <v>0.99999932087199794</v>
      </c>
      <c r="D142" s="8">
        <f t="shared" si="14"/>
        <v>0.99999910166472428</v>
      </c>
      <c r="E142" s="8">
        <f t="shared" ref="B142:M163" si="17">_xlfn.POISSON.DIST($A142,E$2,TRUE)</f>
        <v>0.99999881592860573</v>
      </c>
      <c r="F142" s="11">
        <f t="shared" si="17"/>
        <v>0.99999844482331723</v>
      </c>
      <c r="G142" s="100">
        <f t="shared" si="17"/>
        <v>0.9999979645814645</v>
      </c>
      <c r="H142" s="95">
        <f t="shared" si="17"/>
        <v>0.99999734533620743</v>
      </c>
      <c r="I142" s="8">
        <f t="shared" si="17"/>
        <v>0.99999654970084562</v>
      </c>
      <c r="J142" s="13">
        <f t="shared" si="17"/>
        <v>0.99999553105556294</v>
      </c>
      <c r="K142" s="8">
        <f t="shared" si="17"/>
        <v>0.99999423149020239</v>
      </c>
      <c r="L142" s="8">
        <f t="shared" si="17"/>
        <v>0.99999257934511887</v>
      </c>
      <c r="M142" s="8">
        <f t="shared" si="17"/>
        <v>0.99999048628486198</v>
      </c>
      <c r="O142" s="8">
        <f t="shared" si="15"/>
        <v>0.99677459297322768</v>
      </c>
      <c r="P142" s="8">
        <f t="shared" si="15"/>
        <v>0.82954065688612366</v>
      </c>
      <c r="Q142" s="8">
        <f t="shared" si="15"/>
        <v>1.031569970421641E-2</v>
      </c>
    </row>
    <row r="143" spans="1:17" x14ac:dyDescent="0.3">
      <c r="A143" s="4">
        <f t="shared" si="16"/>
        <v>440</v>
      </c>
      <c r="B143" s="7">
        <f t="shared" si="17"/>
        <v>0.99999960279421951</v>
      </c>
      <c r="C143" s="8">
        <f t="shared" si="17"/>
        <v>0.99999947121685917</v>
      </c>
      <c r="D143" s="8">
        <f t="shared" si="17"/>
        <v>0.99999929858006265</v>
      </c>
      <c r="E143" s="8">
        <f t="shared" si="17"/>
        <v>0.99999907289923773</v>
      </c>
      <c r="F143" s="11">
        <f t="shared" si="17"/>
        <v>0.99999877894875144</v>
      </c>
      <c r="G143" s="100">
        <f t="shared" si="17"/>
        <v>0.99999839746065255</v>
      </c>
      <c r="H143" s="95">
        <f t="shared" si="17"/>
        <v>0.99999790414593204</v>
      </c>
      <c r="I143" s="8">
        <f t="shared" si="17"/>
        <v>0.99999726850430548</v>
      </c>
      <c r="J143" s="13">
        <f t="shared" si="17"/>
        <v>0.99999645238323875</v>
      </c>
      <c r="K143" s="8">
        <f t="shared" si="17"/>
        <v>0.99999540824114797</v>
      </c>
      <c r="L143" s="8">
        <f t="shared" si="17"/>
        <v>0.99999407706338661</v>
      </c>
      <c r="M143" s="8">
        <f t="shared" si="17"/>
        <v>0.99999238587282457</v>
      </c>
      <c r="O143" s="8">
        <f t="shared" si="15"/>
        <v>0.99722008640914361</v>
      </c>
      <c r="P143" s="8">
        <f t="shared" si="15"/>
        <v>0.84143940398852002</v>
      </c>
      <c r="Q143" s="8">
        <f t="shared" si="15"/>
        <v>1.1669251683652123E-2</v>
      </c>
    </row>
    <row r="144" spans="1:17" x14ac:dyDescent="0.3">
      <c r="A144" s="4">
        <f t="shared" si="16"/>
        <v>441</v>
      </c>
      <c r="B144" s="7">
        <f t="shared" si="17"/>
        <v>0.99999969226514707</v>
      </c>
      <c r="C144" s="8">
        <f t="shared" si="17"/>
        <v>0.99999958917450549</v>
      </c>
      <c r="D144" s="8">
        <f t="shared" si="17"/>
        <v>0.99999945352251707</v>
      </c>
      <c r="E144" s="8">
        <f t="shared" si="17"/>
        <v>0.99999927567878399</v>
      </c>
      <c r="F144" s="11">
        <f t="shared" si="17"/>
        <v>0.99999904337001344</v>
      </c>
      <c r="G144" s="100">
        <f t="shared" si="17"/>
        <v>0.99999874101556374</v>
      </c>
      <c r="H144" s="95">
        <f t="shared" si="17"/>
        <v>0.99999834891285566</v>
      </c>
      <c r="I144" s="8">
        <f t="shared" si="17"/>
        <v>0.99999784224312138</v>
      </c>
      <c r="J144" s="13">
        <f t="shared" si="17"/>
        <v>0.99999718986321506</v>
      </c>
      <c r="K144" s="8">
        <f t="shared" si="17"/>
        <v>0.99999635284394772</v>
      </c>
      <c r="L144" s="8">
        <f t="shared" si="17"/>
        <v>0.99999528270961124</v>
      </c>
      <c r="M144" s="8">
        <f t="shared" si="17"/>
        <v>0.99999391932705284</v>
      </c>
      <c r="O144" s="8">
        <f t="shared" si="15"/>
        <v>0.99760900925002249</v>
      </c>
      <c r="P144" s="8">
        <f t="shared" si="15"/>
        <v>0.8527715440860405</v>
      </c>
      <c r="Q144" s="8">
        <f t="shared" si="15"/>
        <v>1.3173198327469569E-2</v>
      </c>
    </row>
    <row r="145" spans="1:17" x14ac:dyDescent="0.3">
      <c r="A145" s="4">
        <f t="shared" si="16"/>
        <v>442</v>
      </c>
      <c r="B145" s="7">
        <f t="shared" si="17"/>
        <v>0.99999976210105213</v>
      </c>
      <c r="C145" s="8">
        <f t="shared" si="17"/>
        <v>0.99999968151239149</v>
      </c>
      <c r="D145" s="8">
        <f t="shared" si="17"/>
        <v>0.99999957516286031</v>
      </c>
      <c r="E145" s="8">
        <f t="shared" si="17"/>
        <v>0.9999994353332684</v>
      </c>
      <c r="F145" s="11">
        <f t="shared" si="17"/>
        <v>0.99999925215512764</v>
      </c>
      <c r="G145" s="100">
        <f t="shared" si="17"/>
        <v>0.9999990130613079</v>
      </c>
      <c r="H145" s="95">
        <f t="shared" si="17"/>
        <v>0.99999870211011865</v>
      </c>
      <c r="I145" s="8">
        <f t="shared" si="17"/>
        <v>0.99999829915729155</v>
      </c>
      <c r="J145" s="13">
        <f t="shared" si="17"/>
        <v>0.99999777884609209</v>
      </c>
      <c r="K145" s="8">
        <f t="shared" si="17"/>
        <v>0.99999710938103181</v>
      </c>
      <c r="L145" s="8">
        <f t="shared" si="17"/>
        <v>0.99999625104537992</v>
      </c>
      <c r="M145" s="8">
        <f t="shared" si="17"/>
        <v>0.99999515441688391</v>
      </c>
      <c r="O145" s="8">
        <f t="shared" si="15"/>
        <v>0.99794777688291481</v>
      </c>
      <c r="P145" s="8">
        <f t="shared" si="15"/>
        <v>0.86353964101128611</v>
      </c>
      <c r="Q145" s="8">
        <f t="shared" si="15"/>
        <v>1.4840469493692533E-2</v>
      </c>
    </row>
    <row r="146" spans="1:17" x14ac:dyDescent="0.3">
      <c r="A146" s="4">
        <f t="shared" si="16"/>
        <v>443</v>
      </c>
      <c r="B146" s="7">
        <f t="shared" si="17"/>
        <v>0.99999981648793068</v>
      </c>
      <c r="C146" s="8">
        <f t="shared" si="17"/>
        <v>0.99999975363182381</v>
      </c>
      <c r="D146" s="8">
        <f t="shared" si="17"/>
        <v>0.99999967044321925</v>
      </c>
      <c r="E146" s="8">
        <f t="shared" si="17"/>
        <v>0.99999956075033514</v>
      </c>
      <c r="F146" s="11">
        <f t="shared" si="17"/>
        <v>0.99999941663820846</v>
      </c>
      <c r="G146" s="100">
        <f t="shared" si="17"/>
        <v>0.99999922799586871</v>
      </c>
      <c r="H146" s="95">
        <f t="shared" si="17"/>
        <v>0.99999898195715997</v>
      </c>
      <c r="I146" s="8">
        <f t="shared" si="17"/>
        <v>0.99999866221324618</v>
      </c>
      <c r="J146" s="13">
        <f t="shared" si="17"/>
        <v>0.99999824817104832</v>
      </c>
      <c r="K146" s="8">
        <f t="shared" si="17"/>
        <v>0.99999771392759551</v>
      </c>
      <c r="L146" s="8">
        <f t="shared" si="17"/>
        <v>0.99999702702551052</v>
      </c>
      <c r="M146" s="8">
        <f t="shared" si="17"/>
        <v>0.99999614694956973</v>
      </c>
      <c r="O146" s="8">
        <f t="shared" si="15"/>
        <v>0.99824219119141033</v>
      </c>
      <c r="P146" s="8">
        <f t="shared" si="15"/>
        <v>0.8737486719562142</v>
      </c>
      <c r="Q146" s="8">
        <f t="shared" si="15"/>
        <v>1.6684629474390637E-2</v>
      </c>
    </row>
    <row r="147" spans="1:17" x14ac:dyDescent="0.3">
      <c r="A147" s="4">
        <f t="shared" si="16"/>
        <v>444</v>
      </c>
      <c r="B147" s="7">
        <f t="shared" si="17"/>
        <v>0.99999985874800523</v>
      </c>
      <c r="C147" s="8">
        <f t="shared" si="17"/>
        <v>0.99999980983300318</v>
      </c>
      <c r="D147" s="8">
        <f t="shared" si="17"/>
        <v>0.99999974490782428</v>
      </c>
      <c r="E147" s="8">
        <f t="shared" si="17"/>
        <v>0.99999965905019828</v>
      </c>
      <c r="F147" s="11">
        <f t="shared" si="17"/>
        <v>0.99999954592783735</v>
      </c>
      <c r="G147" s="100">
        <f t="shared" si="17"/>
        <v>0.99999939742626576</v>
      </c>
      <c r="H147" s="95">
        <f t="shared" si="17"/>
        <v>0.99999920318759128</v>
      </c>
      <c r="I147" s="8">
        <f t="shared" si="17"/>
        <v>0.99999895004139039</v>
      </c>
      <c r="J147" s="13">
        <f t="shared" si="17"/>
        <v>0.99999862130552919</v>
      </c>
      <c r="K147" s="8">
        <f t="shared" si="17"/>
        <v>0.99999819593093697</v>
      </c>
      <c r="L147" s="8">
        <f t="shared" si="17"/>
        <v>0.99999764746007447</v>
      </c>
      <c r="M147" s="8">
        <f t="shared" si="17"/>
        <v>0.99999694276406559</v>
      </c>
      <c r="O147" s="8">
        <f t="shared" si="15"/>
        <v>0.99849748287783102</v>
      </c>
      <c r="P147" s="8">
        <f t="shared" si="15"/>
        <v>0.88340586339060567</v>
      </c>
      <c r="Q147" s="8">
        <f t="shared" si="15"/>
        <v>1.8719851074710588E-2</v>
      </c>
    </row>
    <row r="148" spans="1:17" x14ac:dyDescent="0.3">
      <c r="A148" s="4">
        <f t="shared" si="16"/>
        <v>445</v>
      </c>
      <c r="B148" s="7">
        <f t="shared" si="17"/>
        <v>0.99999989151143387</v>
      </c>
      <c r="C148" s="8">
        <f t="shared" si="17"/>
        <v>0.99999985353099863</v>
      </c>
      <c r="D148" s="8">
        <f t="shared" si="17"/>
        <v>0.99999980297348257</v>
      </c>
      <c r="E148" s="8">
        <f t="shared" si="17"/>
        <v>0.99999973592290026</v>
      </c>
      <c r="F148" s="11">
        <f t="shared" si="17"/>
        <v>0.99999964732577107</v>
      </c>
      <c r="G148" s="100">
        <f t="shared" si="17"/>
        <v>0.99999953068612868</v>
      </c>
      <c r="H148" s="95">
        <f t="shared" si="17"/>
        <v>0.99999937768620106</v>
      </c>
      <c r="I148" s="8">
        <f t="shared" si="17"/>
        <v>0.99999917771668645</v>
      </c>
      <c r="J148" s="13">
        <f t="shared" si="17"/>
        <v>0.9999989172976006</v>
      </c>
      <c r="K148" s="8">
        <f t="shared" si="17"/>
        <v>0.99999857936730296</v>
      </c>
      <c r="L148" s="8">
        <f t="shared" si="17"/>
        <v>0.99999814241349061</v>
      </c>
      <c r="M148" s="8">
        <f t="shared" si="17"/>
        <v>0.99999757941566214</v>
      </c>
      <c r="O148" s="8">
        <f t="shared" si="15"/>
        <v>0.99871835321327362</v>
      </c>
      <c r="P148" s="8">
        <f t="shared" si="15"/>
        <v>0.89252051598036841</v>
      </c>
      <c r="Q148" s="8">
        <f t="shared" si="15"/>
        <v>2.0960881600905618E-2</v>
      </c>
    </row>
    <row r="149" spans="1:17" x14ac:dyDescent="0.3">
      <c r="A149" s="4">
        <f t="shared" si="16"/>
        <v>446</v>
      </c>
      <c r="B149" s="7">
        <f t="shared" si="17"/>
        <v>0.99999991685534162</v>
      </c>
      <c r="C149" s="8">
        <f t="shared" si="17"/>
        <v>0.99999988743123747</v>
      </c>
      <c r="D149" s="8">
        <f t="shared" si="17"/>
        <v>0.99999984815012699</v>
      </c>
      <c r="E149" s="8">
        <f t="shared" si="17"/>
        <v>0.999999795904291</v>
      </c>
      <c r="F149" s="11">
        <f t="shared" si="17"/>
        <v>0.99999972667079084</v>
      </c>
      <c r="G149" s="100">
        <f t="shared" si="17"/>
        <v>0.99999963526225422</v>
      </c>
      <c r="H149" s="95">
        <f t="shared" si="17"/>
        <v>0.99999951501582451</v>
      </c>
      <c r="I149" s="8">
        <f t="shared" si="17"/>
        <v>0.99999935740660617</v>
      </c>
      <c r="J149" s="13">
        <f t="shared" si="17"/>
        <v>0.99999915156935215</v>
      </c>
      <c r="K149" s="8">
        <f t="shared" si="17"/>
        <v>0.99999888370917178</v>
      </c>
      <c r="L149" s="8">
        <f t="shared" si="17"/>
        <v>0.99999853637865366</v>
      </c>
      <c r="M149" s="8">
        <f t="shared" si="17"/>
        <v>0.99999808759496367</v>
      </c>
      <c r="O149" s="8">
        <f t="shared" si="15"/>
        <v>0.99890901482570726</v>
      </c>
      <c r="P149" s="8">
        <f t="shared" si="15"/>
        <v>0.90110382110974152</v>
      </c>
      <c r="Q149" s="8">
        <f t="shared" si="15"/>
        <v>2.3423000340447243E-2</v>
      </c>
    </row>
    <row r="150" spans="1:17" x14ac:dyDescent="0.3">
      <c r="A150" s="4">
        <f t="shared" si="16"/>
        <v>447</v>
      </c>
      <c r="B150" s="7">
        <f t="shared" si="17"/>
        <v>0.99999993641607576</v>
      </c>
      <c r="C150" s="8">
        <f t="shared" si="17"/>
        <v>0.99999991367169061</v>
      </c>
      <c r="D150" s="8">
        <f t="shared" si="17"/>
        <v>0.99999988322013955</v>
      </c>
      <c r="E150" s="8">
        <f t="shared" si="17"/>
        <v>0.99999984260121266</v>
      </c>
      <c r="F150" s="11">
        <f t="shared" si="17"/>
        <v>0.99999978862025829</v>
      </c>
      <c r="G150" s="100">
        <f t="shared" si="17"/>
        <v>0.99999971714512648</v>
      </c>
      <c r="H150" s="95">
        <f t="shared" si="17"/>
        <v>0.99999962285183752</v>
      </c>
      <c r="I150" s="8">
        <f t="shared" si="17"/>
        <v>0.99999949890739326</v>
      </c>
      <c r="J150" s="13">
        <f t="shared" si="17"/>
        <v>0.99999933657590323</v>
      </c>
      <c r="K150" s="8">
        <f t="shared" si="17"/>
        <v>0.99999912473159158</v>
      </c>
      <c r="L150" s="8">
        <f t="shared" si="17"/>
        <v>0.99999884925926419</v>
      </c>
      <c r="M150" s="8">
        <f t="shared" si="17"/>
        <v>0.9999984923194184</v>
      </c>
      <c r="O150" s="8">
        <f t="shared" si="15"/>
        <v>0.99907323120330671</v>
      </c>
      <c r="P150" s="8">
        <f t="shared" si="15"/>
        <v>0.90916867156687042</v>
      </c>
      <c r="Q150" s="8">
        <f t="shared" si="15"/>
        <v>2.6121967191398886E-2</v>
      </c>
    </row>
    <row r="151" spans="1:17" x14ac:dyDescent="0.3">
      <c r="A151" s="4">
        <f t="shared" si="16"/>
        <v>448</v>
      </c>
      <c r="B151" s="7">
        <f t="shared" si="17"/>
        <v>0.99999995147958765</v>
      </c>
      <c r="C151" s="8">
        <f t="shared" si="17"/>
        <v>0.99999993393775499</v>
      </c>
      <c r="D151" s="8">
        <f t="shared" si="17"/>
        <v>0.99999991038374303</v>
      </c>
      <c r="E151" s="8">
        <f t="shared" si="17"/>
        <v>0.99999987887471442</v>
      </c>
      <c r="F151" s="11">
        <f t="shared" si="17"/>
        <v>0.9999998368799996</v>
      </c>
      <c r="G151" s="100">
        <f t="shared" si="17"/>
        <v>0.99999978111612053</v>
      </c>
      <c r="H151" s="95">
        <f t="shared" si="17"/>
        <v>0.99999970733942822</v>
      </c>
      <c r="I151" s="8">
        <f t="shared" si="17"/>
        <v>0.99999961008658289</v>
      </c>
      <c r="J151" s="13">
        <f t="shared" si="17"/>
        <v>0.99999948235115432</v>
      </c>
      <c r="K151" s="8">
        <f t="shared" si="17"/>
        <v>0.99999931518234286</v>
      </c>
      <c r="L151" s="8">
        <f t="shared" si="17"/>
        <v>0.99999909718921232</v>
      </c>
      <c r="M151" s="8">
        <f t="shared" si="17"/>
        <v>0.99999881393081558</v>
      </c>
      <c r="O151" s="8">
        <f t="shared" si="15"/>
        <v>0.99921435465280628</v>
      </c>
      <c r="P151" s="8">
        <f t="shared" si="15"/>
        <v>0.91672946887042883</v>
      </c>
      <c r="Q151" s="8">
        <f t="shared" si="15"/>
        <v>2.9073962184627267E-2</v>
      </c>
    </row>
    <row r="152" spans="1:17" x14ac:dyDescent="0.3">
      <c r="A152" s="4">
        <f t="shared" si="16"/>
        <v>449</v>
      </c>
      <c r="B152" s="7">
        <f t="shared" si="17"/>
        <v>0.99999996305400085</v>
      </c>
      <c r="C152" s="8">
        <f t="shared" si="17"/>
        <v>0.99999994955481131</v>
      </c>
      <c r="D152" s="8">
        <f t="shared" si="17"/>
        <v>0.99999993137655019</v>
      </c>
      <c r="E152" s="8">
        <f t="shared" si="17"/>
        <v>0.99999990698869778</v>
      </c>
      <c r="F152" s="11">
        <f t="shared" si="17"/>
        <v>0.99999987439146887</v>
      </c>
      <c r="G152" s="100">
        <f t="shared" si="17"/>
        <v>0.99999983098215162</v>
      </c>
      <c r="H152" s="95">
        <f t="shared" si="17"/>
        <v>0.99999977338652013</v>
      </c>
      <c r="I152" s="8">
        <f t="shared" si="17"/>
        <v>0.99999969724710591</v>
      </c>
      <c r="J152" s="13">
        <f t="shared" si="17"/>
        <v>0.999999596958423</v>
      </c>
      <c r="K152" s="8">
        <f t="shared" si="17"/>
        <v>0.99999946533727813</v>
      </c>
      <c r="L152" s="8">
        <f t="shared" si="17"/>
        <v>0.99999929321400416</v>
      </c>
      <c r="M152" s="8">
        <f t="shared" si="17"/>
        <v>0.99999906892782531</v>
      </c>
      <c r="O152" s="8">
        <f t="shared" si="15"/>
        <v>0.9993353625103949</v>
      </c>
      <c r="P152" s="8">
        <f t="shared" si="15"/>
        <v>0.92380192959981533</v>
      </c>
      <c r="Q152" s="8">
        <f t="shared" si="15"/>
        <v>3.2295515740711676E-2</v>
      </c>
    </row>
    <row r="153" spans="1:17" x14ac:dyDescent="0.3">
      <c r="A153" s="4">
        <f t="shared" si="16"/>
        <v>450</v>
      </c>
      <c r="B153" s="7">
        <f t="shared" si="17"/>
        <v>0.99999997192771772</v>
      </c>
      <c r="C153" s="8">
        <f t="shared" si="17"/>
        <v>0.9999999615625923</v>
      </c>
      <c r="D153" s="8">
        <f t="shared" si="17"/>
        <v>0.99999994756433708</v>
      </c>
      <c r="E153" s="8">
        <f t="shared" si="17"/>
        <v>0.9999999287301784</v>
      </c>
      <c r="F153" s="11">
        <f t="shared" si="17"/>
        <v>0.99999990348369738</v>
      </c>
      <c r="G153" s="100">
        <f t="shared" si="17"/>
        <v>0.99999986976684241</v>
      </c>
      <c r="H153" s="95">
        <f t="shared" si="17"/>
        <v>0.99999982490325179</v>
      </c>
      <c r="I153" s="8">
        <f t="shared" si="17"/>
        <v>0.99999976542600377</v>
      </c>
      <c r="J153" s="13">
        <f t="shared" si="17"/>
        <v>0.99999968686145824</v>
      </c>
      <c r="K153" s="8">
        <f t="shared" si="17"/>
        <v>0.99999958345916062</v>
      </c>
      <c r="L153" s="8">
        <f t="shared" si="17"/>
        <v>0.99999944785578443</v>
      </c>
      <c r="M153" s="8">
        <f t="shared" si="17"/>
        <v>0.99999927065879302</v>
      </c>
      <c r="O153" s="8">
        <f t="shared" si="15"/>
        <v>0.9994388914552208</v>
      </c>
      <c r="P153" s="8">
        <f t="shared" si="15"/>
        <v>0.93040289294724277</v>
      </c>
      <c r="Q153" s="8">
        <f t="shared" si="15"/>
        <v>3.5803429612892491E-2</v>
      </c>
    </row>
    <row r="154" spans="1:17" x14ac:dyDescent="0.3">
      <c r="A154" s="4">
        <f t="shared" si="16"/>
        <v>451</v>
      </c>
      <c r="B154" s="7">
        <f t="shared" si="17"/>
        <v>0.99999997871581603</v>
      </c>
      <c r="C154" s="8">
        <f t="shared" si="17"/>
        <v>0.99999997077477021</v>
      </c>
      <c r="D154" s="8">
        <f t="shared" si="17"/>
        <v>0.99999996001924174</v>
      </c>
      <c r="E154" s="8">
        <f t="shared" si="17"/>
        <v>0.99999994550630977</v>
      </c>
      <c r="F154" s="11">
        <f t="shared" si="17"/>
        <v>0.99999992599630871</v>
      </c>
      <c r="G154" s="100">
        <f t="shared" si="17"/>
        <v>0.99999989986582627</v>
      </c>
      <c r="H154" s="95">
        <f t="shared" si="17"/>
        <v>0.99999986499720483</v>
      </c>
      <c r="I154" s="8">
        <f t="shared" si="17"/>
        <v>0.99999981863880216</v>
      </c>
      <c r="J154" s="13">
        <f t="shared" si="17"/>
        <v>0.99999975722902246</v>
      </c>
      <c r="K154" s="8">
        <f t="shared" si="17"/>
        <v>0.99999967617567143</v>
      </c>
      <c r="L154" s="8">
        <f t="shared" si="17"/>
        <v>0.99999956958046732</v>
      </c>
      <c r="M154" s="8">
        <f t="shared" si="17"/>
        <v>0.99999942989654134</v>
      </c>
      <c r="O154" s="8">
        <f t="shared" si="15"/>
        <v>0.99952726982275508</v>
      </c>
      <c r="P154" s="8">
        <f t="shared" si="15"/>
        <v>0.93655013154129929</v>
      </c>
      <c r="Q154" s="8">
        <f t="shared" si="15"/>
        <v>3.9614688587102216E-2</v>
      </c>
    </row>
    <row r="155" spans="1:17" x14ac:dyDescent="0.3">
      <c r="A155" s="4">
        <f t="shared" si="16"/>
        <v>452</v>
      </c>
      <c r="B155" s="7">
        <f t="shared" si="17"/>
        <v>0.99999998389699729</v>
      </c>
      <c r="C155" s="8">
        <f t="shared" si="17"/>
        <v>0.99999997782657013</v>
      </c>
      <c r="D155" s="8">
        <f t="shared" si="17"/>
        <v>0.99999996958086101</v>
      </c>
      <c r="E155" s="8">
        <f t="shared" si="17"/>
        <v>0.99999995842244616</v>
      </c>
      <c r="F155" s="11">
        <f t="shared" si="17"/>
        <v>0.9999999433788338</v>
      </c>
      <c r="G155" s="100">
        <f t="shared" si="17"/>
        <v>0.99999992317256159</v>
      </c>
      <c r="H155" s="95">
        <f t="shared" si="17"/>
        <v>0.99999989613211093</v>
      </c>
      <c r="I155" s="8">
        <f t="shared" si="17"/>
        <v>0.99999986007885755</v>
      </c>
      <c r="J155" s="13">
        <f t="shared" si="17"/>
        <v>0.99999981218422185</v>
      </c>
      <c r="K155" s="8">
        <f t="shared" si="17"/>
        <v>0.99999974878992992</v>
      </c>
      <c r="L155" s="8">
        <f t="shared" si="17"/>
        <v>0.9999996651828178</v>
      </c>
      <c r="M155" s="8">
        <f t="shared" si="17"/>
        <v>0.99999955531388296</v>
      </c>
      <c r="O155" s="8">
        <f t="shared" si="15"/>
        <v>0.99960254785704872</v>
      </c>
      <c r="P155" s="8">
        <f t="shared" si="15"/>
        <v>0.94226216740303326</v>
      </c>
      <c r="Q155" s="8">
        <f t="shared" si="15"/>
        <v>4.3746363138789789E-2</v>
      </c>
    </row>
    <row r="156" spans="1:17" x14ac:dyDescent="0.3">
      <c r="A156" s="4">
        <f t="shared" si="16"/>
        <v>453</v>
      </c>
      <c r="B156" s="7">
        <f t="shared" si="17"/>
        <v>0.99999998784292998</v>
      </c>
      <c r="C156" s="8">
        <f t="shared" si="17"/>
        <v>0.99999998321271311</v>
      </c>
      <c r="D156" s="8">
        <f t="shared" si="17"/>
        <v>0.99999997690510378</v>
      </c>
      <c r="E156" s="8">
        <f t="shared" si="17"/>
        <v>0.99999996834477622</v>
      </c>
      <c r="F156" s="11">
        <f t="shared" si="17"/>
        <v>0.99999995677066889</v>
      </c>
      <c r="G156" s="100">
        <f t="shared" si="17"/>
        <v>0.99999994117997315</v>
      </c>
      <c r="H156" s="95">
        <f t="shared" si="17"/>
        <v>0.99999992025650841</v>
      </c>
      <c r="I156" s="8">
        <f t="shared" si="17"/>
        <v>0.99999989227951858</v>
      </c>
      <c r="J156" s="13">
        <f t="shared" si="17"/>
        <v>0.99999985500803068</v>
      </c>
      <c r="K156" s="8">
        <f t="shared" si="17"/>
        <v>0.99999980553484713</v>
      </c>
      <c r="L156" s="8">
        <f t="shared" si="17"/>
        <v>0.99999974010298209</v>
      </c>
      <c r="M156" s="8">
        <f t="shared" si="17"/>
        <v>0.99999965387585554</v>
      </c>
      <c r="O156" s="8">
        <f t="shared" si="15"/>
        <v>0.99966652587736449</v>
      </c>
      <c r="P156" s="8">
        <f t="shared" si="15"/>
        <v>0.94755809469205809</v>
      </c>
      <c r="Q156" s="8">
        <f t="shared" si="15"/>
        <v>4.8215503382337037E-2</v>
      </c>
    </row>
    <row r="157" spans="1:17" x14ac:dyDescent="0.3">
      <c r="A157" s="4">
        <f t="shared" si="16"/>
        <v>454</v>
      </c>
      <c r="B157" s="7">
        <f t="shared" si="17"/>
        <v>0.99999999084149116</v>
      </c>
      <c r="C157" s="8">
        <f t="shared" si="17"/>
        <v>0.99999998731757089</v>
      </c>
      <c r="D157" s="8">
        <f t="shared" si="17"/>
        <v>0.99999998250314825</v>
      </c>
      <c r="E157" s="8">
        <f t="shared" si="17"/>
        <v>0.99999997595043899</v>
      </c>
      <c r="F157" s="11">
        <f t="shared" si="17"/>
        <v>0.99999996706527339</v>
      </c>
      <c r="G157" s="100">
        <f t="shared" si="17"/>
        <v>0.99999995506233874</v>
      </c>
      <c r="H157" s="95">
        <f t="shared" si="17"/>
        <v>0.99999993890774952</v>
      </c>
      <c r="I157" s="8">
        <f t="shared" si="17"/>
        <v>0.99999991724566994</v>
      </c>
      <c r="J157" s="13">
        <f t="shared" si="17"/>
        <v>0.99999988830495701</v>
      </c>
      <c r="K157" s="8">
        <f t="shared" si="17"/>
        <v>0.99999984978088396</v>
      </c>
      <c r="L157" s="8">
        <f t="shared" si="17"/>
        <v>0.99999979868593003</v>
      </c>
      <c r="M157" s="8">
        <f t="shared" si="17"/>
        <v>0.99999973116233631</v>
      </c>
      <c r="O157" s="8">
        <f t="shared" si="15"/>
        <v>0.99972078036595813</v>
      </c>
      <c r="P157" s="8">
        <f t="shared" si="15"/>
        <v>0.95245741068631018</v>
      </c>
      <c r="Q157" s="8">
        <f t="shared" si="15"/>
        <v>5.3039024790570884E-2</v>
      </c>
    </row>
    <row r="158" spans="1:17" x14ac:dyDescent="0.3">
      <c r="A158" s="4">
        <f t="shared" si="16"/>
        <v>455</v>
      </c>
      <c r="B158" s="7">
        <f t="shared" si="17"/>
        <v>0.99999999311512555</v>
      </c>
      <c r="C158" s="8">
        <f t="shared" si="17"/>
        <v>0.99999999043906729</v>
      </c>
      <c r="D158" s="8">
        <f t="shared" si="17"/>
        <v>0.99999998677242607</v>
      </c>
      <c r="E158" s="8">
        <f t="shared" si="17"/>
        <v>0.99999998176751714</v>
      </c>
      <c r="F158" s="11">
        <f t="shared" si="17"/>
        <v>0.99999997496157444</v>
      </c>
      <c r="G158" s="100">
        <f t="shared" si="17"/>
        <v>0.99999996574108152</v>
      </c>
      <c r="H158" s="95">
        <f t="shared" si="17"/>
        <v>0.9999999532958499</v>
      </c>
      <c r="I158" s="8">
        <f t="shared" si="17"/>
        <v>0.99999993656014308</v>
      </c>
      <c r="J158" s="13">
        <f t="shared" si="17"/>
        <v>0.99999991413751732</v>
      </c>
      <c r="K158" s="8">
        <f t="shared" si="17"/>
        <v>0.99999988420527297</v>
      </c>
      <c r="L158" s="8">
        <f t="shared" si="17"/>
        <v>0.99999984439350476</v>
      </c>
      <c r="M158" s="8">
        <f t="shared" si="17"/>
        <v>0.99999979163263775</v>
      </c>
      <c r="O158" s="8">
        <f t="shared" si="15"/>
        <v>0.99976668801015278</v>
      </c>
      <c r="P158" s="8">
        <f t="shared" si="15"/>
        <v>0.95697985621946602</v>
      </c>
      <c r="Q158" s="8">
        <f t="shared" si="15"/>
        <v>5.8233586307130332E-2</v>
      </c>
    </row>
    <row r="159" spans="1:17" x14ac:dyDescent="0.3">
      <c r="A159" s="4">
        <f t="shared" si="16"/>
        <v>456</v>
      </c>
      <c r="B159" s="7">
        <f t="shared" si="17"/>
        <v>0.99999999483530932</v>
      </c>
      <c r="C159" s="8">
        <f t="shared" si="17"/>
        <v>0.99999999280757101</v>
      </c>
      <c r="D159" s="8">
        <f t="shared" si="17"/>
        <v>0.99999999002119666</v>
      </c>
      <c r="E159" s="8">
        <f t="shared" si="17"/>
        <v>0.99999998620686636</v>
      </c>
      <c r="F159" s="11">
        <f t="shared" si="17"/>
        <v>0.9999999810050153</v>
      </c>
      <c r="G159" s="100">
        <f t="shared" si="17"/>
        <v>0.99999997393748496</v>
      </c>
      <c r="H159" s="95">
        <f t="shared" si="17"/>
        <v>0.99999996437090077</v>
      </c>
      <c r="I159" s="8">
        <f t="shared" si="17"/>
        <v>0.999999951469561</v>
      </c>
      <c r="J159" s="13">
        <f t="shared" si="17"/>
        <v>0.99999993413509147</v>
      </c>
      <c r="K159" s="8">
        <f t="shared" si="17"/>
        <v>0.99999991092946972</v>
      </c>
      <c r="L159" s="8">
        <f t="shared" si="17"/>
        <v>0.99999987997725259</v>
      </c>
      <c r="M159" s="8">
        <f t="shared" si="17"/>
        <v>0.99999983884190824</v>
      </c>
      <c r="O159" s="8">
        <f t="shared" si="15"/>
        <v>0.99980544775360669</v>
      </c>
      <c r="P159" s="8">
        <f t="shared" si="15"/>
        <v>0.9611452665789515</v>
      </c>
      <c r="Q159" s="8">
        <f t="shared" si="15"/>
        <v>6.3815461620977107E-2</v>
      </c>
    </row>
    <row r="160" spans="1:17" x14ac:dyDescent="0.3">
      <c r="A160" s="4">
        <f t="shared" si="16"/>
        <v>457</v>
      </c>
      <c r="B160" s="7">
        <f t="shared" si="17"/>
        <v>0.99999999613391644</v>
      </c>
      <c r="C160" s="8">
        <f t="shared" si="17"/>
        <v>0.9999999946007927</v>
      </c>
      <c r="D160" s="8">
        <f t="shared" si="17"/>
        <v>0.99999999248798765</v>
      </c>
      <c r="E160" s="8">
        <f t="shared" si="17"/>
        <v>0.99999998958737735</v>
      </c>
      <c r="F160" s="11">
        <f t="shared" si="17"/>
        <v>0.99999998562024695</v>
      </c>
      <c r="G160" s="100">
        <f t="shared" si="17"/>
        <v>0.99999998021481806</v>
      </c>
      <c r="H160" s="95">
        <f t="shared" si="17"/>
        <v>0.99999997287712139</v>
      </c>
      <c r="I160" s="8">
        <f t="shared" si="17"/>
        <v>0.99999996295340154</v>
      </c>
      <c r="J160" s="13">
        <f t="shared" si="17"/>
        <v>0.99999994958179528</v>
      </c>
      <c r="K160" s="8">
        <f t="shared" si="17"/>
        <v>0.99999993163048861</v>
      </c>
      <c r="L160" s="8">
        <f t="shared" si="17"/>
        <v>0.99999990761889479</v>
      </c>
      <c r="M160" s="8">
        <f t="shared" si="17"/>
        <v>0.99999987561761994</v>
      </c>
      <c r="O160" s="8">
        <f t="shared" si="15"/>
        <v>0.99983810092916414</v>
      </c>
      <c r="P160" s="8">
        <f t="shared" si="15"/>
        <v>0.96497343364893828</v>
      </c>
      <c r="Q160" s="8">
        <f t="shared" si="15"/>
        <v>6.9800404517661951E-2</v>
      </c>
    </row>
    <row r="161" spans="1:17" x14ac:dyDescent="0.3">
      <c r="A161" s="4">
        <f t="shared" si="16"/>
        <v>458</v>
      </c>
      <c r="B161" s="7">
        <f t="shared" si="17"/>
        <v>0.99999999711212473</v>
      </c>
      <c r="C161" s="8">
        <f t="shared" si="17"/>
        <v>0.99999999595549727</v>
      </c>
      <c r="D161" s="8">
        <f t="shared" si="17"/>
        <v>0.99999999435693177</v>
      </c>
      <c r="E161" s="8">
        <f t="shared" si="17"/>
        <v>0.99999999215597524</v>
      </c>
      <c r="F161" s="11">
        <f t="shared" si="17"/>
        <v>0.99999998913709387</v>
      </c>
      <c r="G161" s="100">
        <f t="shared" si="17"/>
        <v>0.99999998501190668</v>
      </c>
      <c r="H161" s="95">
        <f t="shared" si="17"/>
        <v>0.99999997939608098</v>
      </c>
      <c r="I161" s="8">
        <f t="shared" si="17"/>
        <v>0.99999997177940991</v>
      </c>
      <c r="J161" s="13">
        <f t="shared" si="17"/>
        <v>0.99999996148722436</v>
      </c>
      <c r="K161" s="8">
        <f t="shared" si="17"/>
        <v>0.99999994763083955</v>
      </c>
      <c r="L161" s="8">
        <f t="shared" si="17"/>
        <v>0.99999992904418522</v>
      </c>
      <c r="M161" s="8">
        <f t="shared" si="17"/>
        <v>0.99999990420310758</v>
      </c>
      <c r="O161" s="8">
        <f t="shared" si="15"/>
        <v>0.99986554955927243</v>
      </c>
      <c r="P161" s="8">
        <f t="shared" si="15"/>
        <v>0.96848397987032353</v>
      </c>
      <c r="Q161" s="8">
        <f t="shared" si="15"/>
        <v>7.6203509363460042E-2</v>
      </c>
    </row>
    <row r="162" spans="1:17" x14ac:dyDescent="0.3">
      <c r="A162" s="4">
        <f t="shared" si="16"/>
        <v>459</v>
      </c>
      <c r="B162" s="7">
        <f t="shared" si="17"/>
        <v>0.99999999784737947</v>
      </c>
      <c r="C162" s="8">
        <f t="shared" si="17"/>
        <v>0.99999999697669073</v>
      </c>
      <c r="D162" s="8">
        <f t="shared" si="17"/>
        <v>0.99999999576983722</v>
      </c>
      <c r="E162" s="8">
        <f t="shared" si="17"/>
        <v>0.9999999941034089</v>
      </c>
      <c r="F162" s="11">
        <f t="shared" si="17"/>
        <v>0.99999999181112331</v>
      </c>
      <c r="G162" s="100">
        <f t="shared" si="17"/>
        <v>0.99999998866981743</v>
      </c>
      <c r="H162" s="95">
        <f t="shared" si="17"/>
        <v>0.99999998438116777</v>
      </c>
      <c r="I162" s="8">
        <f t="shared" si="17"/>
        <v>0.99999997854793921</v>
      </c>
      <c r="J162" s="13">
        <f t="shared" si="17"/>
        <v>0.99999997064325141</v>
      </c>
      <c r="K162" s="8">
        <f t="shared" si="17"/>
        <v>0.99999995997097946</v>
      </c>
      <c r="L162" s="8">
        <f t="shared" si="17"/>
        <v>0.99999994561494354</v>
      </c>
      <c r="M162" s="8">
        <f t="shared" si="17"/>
        <v>0.99999992637398705</v>
      </c>
      <c r="O162" s="8">
        <f t="shared" si="15"/>
        <v>0.99988857292003863</v>
      </c>
      <c r="P162" s="8">
        <f t="shared" si="15"/>
        <v>0.97169624438662372</v>
      </c>
      <c r="Q162" s="8">
        <f t="shared" si="15"/>
        <v>8.3039067913440623E-2</v>
      </c>
    </row>
    <row r="163" spans="1:17" x14ac:dyDescent="0.3">
      <c r="A163" s="4">
        <f t="shared" si="16"/>
        <v>460</v>
      </c>
      <c r="B163" s="7">
        <f t="shared" si="17"/>
        <v>0.99999999839882048</v>
      </c>
      <c r="C163" s="8">
        <f t="shared" si="17"/>
        <v>0.99999999774480575</v>
      </c>
      <c r="D163" s="8">
        <f t="shared" si="17"/>
        <v>0.99999999683565943</v>
      </c>
      <c r="E163" s="8">
        <f t="shared" si="17"/>
        <v>0.99999999557668484</v>
      </c>
      <c r="F163" s="11">
        <f t="shared" si="17"/>
        <v>0.9999999938398979</v>
      </c>
      <c r="G163" s="100">
        <f t="shared" si="17"/>
        <v>0.99999999145301022</v>
      </c>
      <c r="H163" s="95">
        <f t="shared" ref="B163:M184" si="18">_xlfn.POISSON.DIST($A163,H$2,TRUE)</f>
        <v>0.99999998818500568</v>
      </c>
      <c r="I163" s="8">
        <f t="shared" si="18"/>
        <v>0.99999998372733545</v>
      </c>
      <c r="J163" s="13">
        <f t="shared" si="18"/>
        <v>0.99999997766950699</v>
      </c>
      <c r="K163" s="8">
        <f t="shared" si="18"/>
        <v>0.9999999694675219</v>
      </c>
      <c r="L163" s="8">
        <f t="shared" si="18"/>
        <v>0.99999995840324618</v>
      </c>
      <c r="M163" s="8">
        <f t="shared" si="18"/>
        <v>0.99999994353231969</v>
      </c>
      <c r="O163" s="8">
        <f t="shared" si="15"/>
        <v>0.99990784247198428</v>
      </c>
      <c r="P163" s="8">
        <f t="shared" si="15"/>
        <v>0.9746291815536805</v>
      </c>
      <c r="Q163" s="8">
        <f t="shared" si="15"/>
        <v>9.032042376015903E-2</v>
      </c>
    </row>
    <row r="164" spans="1:17" x14ac:dyDescent="0.3">
      <c r="A164" s="4">
        <f t="shared" si="16"/>
        <v>461</v>
      </c>
      <c r="B164" s="7">
        <f t="shared" si="18"/>
        <v>0.99999999881150403</v>
      </c>
      <c r="C164" s="8">
        <f t="shared" si="18"/>
        <v>0.99999999832130859</v>
      </c>
      <c r="D164" s="8">
        <f t="shared" si="18"/>
        <v>0.99999999763791614</v>
      </c>
      <c r="E164" s="8">
        <f t="shared" si="18"/>
        <v>0.99999999668883244</v>
      </c>
      <c r="F164" s="11">
        <f t="shared" si="18"/>
        <v>0.99999999537578144</v>
      </c>
      <c r="G164" s="100">
        <f t="shared" si="18"/>
        <v>0.99999999356606351</v>
      </c>
      <c r="H164" s="95">
        <f t="shared" si="18"/>
        <v>0.99999999108120319</v>
      </c>
      <c r="I164" s="8">
        <f t="shared" si="18"/>
        <v>0.99999998768210241</v>
      </c>
      <c r="J164" s="13">
        <f t="shared" si="18"/>
        <v>0.99999998304969839</v>
      </c>
      <c r="K164" s="8">
        <f t="shared" si="18"/>
        <v>0.99999997675987773</v>
      </c>
      <c r="L164" s="8">
        <f t="shared" si="18"/>
        <v>0.9999999682510714</v>
      </c>
      <c r="M164" s="8">
        <f t="shared" si="18"/>
        <v>0.99999995678257236</v>
      </c>
      <c r="O164" s="8">
        <f t="shared" si="15"/>
        <v>0.99992393526482393</v>
      </c>
      <c r="P164" s="8">
        <f t="shared" si="15"/>
        <v>0.97730127181433946</v>
      </c>
      <c r="Q164" s="8">
        <f t="shared" si="15"/>
        <v>9.8059825853200305E-2</v>
      </c>
    </row>
    <row r="165" spans="1:17" x14ac:dyDescent="0.3">
      <c r="A165" s="4">
        <f t="shared" si="16"/>
        <v>462</v>
      </c>
      <c r="B165" s="7">
        <f t="shared" si="18"/>
        <v>0.99999999911967685</v>
      </c>
      <c r="C165" s="8">
        <f t="shared" si="18"/>
        <v>0.99999999875306189</v>
      </c>
      <c r="D165" s="8">
        <f t="shared" si="18"/>
        <v>0.99999999824047681</v>
      </c>
      <c r="E165" s="8">
        <f t="shared" si="18"/>
        <v>0.99999999752655389</v>
      </c>
      <c r="F165" s="11">
        <f t="shared" si="18"/>
        <v>0.99999999653600513</v>
      </c>
      <c r="G165" s="100">
        <f t="shared" si="18"/>
        <v>0.99999999516686133</v>
      </c>
      <c r="H165" s="95">
        <f t="shared" si="18"/>
        <v>0.99999999328156108</v>
      </c>
      <c r="I165" s="8">
        <f t="shared" si="18"/>
        <v>0.99999999069525802</v>
      </c>
      <c r="J165" s="13">
        <f t="shared" si="18"/>
        <v>0.99999998716053717</v>
      </c>
      <c r="K165" s="8">
        <f t="shared" si="18"/>
        <v>0.99999998234752696</v>
      </c>
      <c r="L165" s="8">
        <f t="shared" si="18"/>
        <v>0.99999997581812328</v>
      </c>
      <c r="M165" s="8">
        <f t="shared" si="18"/>
        <v>0.99999996699272375</v>
      </c>
      <c r="O165" s="8">
        <f t="shared" si="15"/>
        <v>0.99993734592552364</v>
      </c>
      <c r="P165" s="8">
        <f t="shared" si="15"/>
        <v>0.97973044477857496</v>
      </c>
      <c r="Q165" s="8">
        <f t="shared" si="15"/>
        <v>0.10626828261854709</v>
      </c>
    </row>
    <row r="166" spans="1:17" x14ac:dyDescent="0.3">
      <c r="A166" s="4">
        <f t="shared" si="16"/>
        <v>463</v>
      </c>
      <c r="B166" s="7">
        <f t="shared" si="18"/>
        <v>0.99999999934930894</v>
      </c>
      <c r="C166" s="8">
        <f t="shared" si="18"/>
        <v>0.99999999907571113</v>
      </c>
      <c r="D166" s="8">
        <f t="shared" si="18"/>
        <v>0.99999999869207201</v>
      </c>
      <c r="E166" s="8">
        <f t="shared" si="18"/>
        <v>0.999999998156202</v>
      </c>
      <c r="F166" s="11">
        <f t="shared" si="18"/>
        <v>0.99999999741055823</v>
      </c>
      <c r="G166" s="100">
        <f t="shared" si="18"/>
        <v>0.99999999637696768</v>
      </c>
      <c r="H166" s="95">
        <f t="shared" si="18"/>
        <v>0.99999999494965108</v>
      </c>
      <c r="I166" s="8">
        <f t="shared" si="18"/>
        <v>0.99999999298603726</v>
      </c>
      <c r="J166" s="13">
        <f t="shared" si="18"/>
        <v>0.99999999029471875</v>
      </c>
      <c r="K166" s="8">
        <f t="shared" si="18"/>
        <v>0.99999998661972533</v>
      </c>
      <c r="L166" s="8">
        <f t="shared" si="18"/>
        <v>0.99999998162007442</v>
      </c>
      <c r="M166" s="8">
        <f t="shared" si="18"/>
        <v>0.99999997484329373</v>
      </c>
      <c r="O166" s="8">
        <f t="shared" si="15"/>
        <v>0.99994849733884839</v>
      </c>
      <c r="P166" s="8">
        <f t="shared" si="15"/>
        <v>0.98193401420617521</v>
      </c>
      <c r="Q166" s="8">
        <f t="shared" si="15"/>
        <v>0.11495541828813666</v>
      </c>
    </row>
    <row r="167" spans="1:17" x14ac:dyDescent="0.3">
      <c r="A167" s="4">
        <f t="shared" si="16"/>
        <v>464</v>
      </c>
      <c r="B167" s="7">
        <f t="shared" si="18"/>
        <v>0.99999999952004825</v>
      </c>
      <c r="C167" s="8">
        <f t="shared" si="18"/>
        <v>0.99999999931630734</v>
      </c>
      <c r="D167" s="8">
        <f t="shared" si="18"/>
        <v>0.99999999902979497</v>
      </c>
      <c r="E167" s="8">
        <f t="shared" si="18"/>
        <v>0.99999999862843814</v>
      </c>
      <c r="F167" s="11">
        <f t="shared" si="18"/>
        <v>0.99999999806835793</v>
      </c>
      <c r="G167" s="100">
        <f t="shared" si="18"/>
        <v>0.99999999728976352</v>
      </c>
      <c r="H167" s="95">
        <f t="shared" si="18"/>
        <v>0.99999999621150359</v>
      </c>
      <c r="I167" s="8">
        <f t="shared" si="18"/>
        <v>0.9999999947238698</v>
      </c>
      <c r="J167" s="13">
        <f t="shared" si="18"/>
        <v>0.99999999267912854</v>
      </c>
      <c r="K167" s="8">
        <f t="shared" si="18"/>
        <v>0.99999998987911798</v>
      </c>
      <c r="L167" s="8">
        <f t="shared" si="18"/>
        <v>0.99999998605906726</v>
      </c>
      <c r="M167" s="8">
        <f t="shared" si="18"/>
        <v>0.99999998086657582</v>
      </c>
      <c r="O167" s="8">
        <f t="shared" si="15"/>
        <v>0.99995775012792176</v>
      </c>
      <c r="P167" s="8">
        <f t="shared" si="15"/>
        <v>0.98392862446391682</v>
      </c>
      <c r="Q167" s="8">
        <f t="shared" si="15"/>
        <v>0.12412933311162551</v>
      </c>
    </row>
    <row r="168" spans="1:17" x14ac:dyDescent="0.3">
      <c r="A168" s="4">
        <f t="shared" si="16"/>
        <v>465</v>
      </c>
      <c r="B168" s="7">
        <f t="shared" si="18"/>
        <v>0.99999999964672581</v>
      </c>
      <c r="C168" s="8">
        <f t="shared" si="18"/>
        <v>0.99999999949533169</v>
      </c>
      <c r="D168" s="8">
        <f t="shared" si="18"/>
        <v>0.99999999928181638</v>
      </c>
      <c r="E168" s="8">
        <f t="shared" si="18"/>
        <v>0.99999999898185354</v>
      </c>
      <c r="F168" s="11">
        <f t="shared" si="18"/>
        <v>0.99999999856206134</v>
      </c>
      <c r="G168" s="100">
        <f t="shared" si="18"/>
        <v>0.99999999797681405</v>
      </c>
      <c r="H168" s="95">
        <f t="shared" si="18"/>
        <v>0.99999999716399879</v>
      </c>
      <c r="I168" s="8">
        <f t="shared" si="18"/>
        <v>0.99999999603939038</v>
      </c>
      <c r="J168" s="13">
        <f t="shared" si="18"/>
        <v>0.99999999448922883</v>
      </c>
      <c r="K168" s="8">
        <f t="shared" si="18"/>
        <v>0.99999999236046211</v>
      </c>
      <c r="L168" s="8">
        <f t="shared" si="18"/>
        <v>0.99999998944797586</v>
      </c>
      <c r="M168" s="8">
        <f t="shared" si="18"/>
        <v>0.99999998547794877</v>
      </c>
      <c r="O168" s="8">
        <f t="shared" si="15"/>
        <v>0.99996541103930514</v>
      </c>
      <c r="P168" s="8">
        <f t="shared" si="15"/>
        <v>0.98573020792252208</v>
      </c>
      <c r="Q168" s="8">
        <f t="shared" si="15"/>
        <v>0.13379646916218382</v>
      </c>
    </row>
    <row r="169" spans="1:17" x14ac:dyDescent="0.3">
      <c r="A169" s="4">
        <f t="shared" si="16"/>
        <v>466</v>
      </c>
      <c r="B169" s="7">
        <f t="shared" si="18"/>
        <v>0.99999999974051068</v>
      </c>
      <c r="C169" s="8">
        <f t="shared" si="18"/>
        <v>0.99999999962825525</v>
      </c>
      <c r="D169" s="8">
        <f t="shared" si="18"/>
        <v>0.99999999946948037</v>
      </c>
      <c r="E169" s="8">
        <f t="shared" si="18"/>
        <v>0.99999999924577754</v>
      </c>
      <c r="F169" s="11">
        <f t="shared" si="18"/>
        <v>0.99999999893180913</v>
      </c>
      <c r="G169" s="100">
        <f t="shared" si="18"/>
        <v>0.99999999849283916</v>
      </c>
      <c r="H169" s="95">
        <f t="shared" si="18"/>
        <v>0.99999999788143601</v>
      </c>
      <c r="I169" s="8">
        <f t="shared" si="18"/>
        <v>0.99999999703308839</v>
      </c>
      <c r="J169" s="13">
        <f t="shared" si="18"/>
        <v>0.99999999586039934</v>
      </c>
      <c r="K169" s="8">
        <f t="shared" si="18"/>
        <v>0.99999999424543162</v>
      </c>
      <c r="L169" s="8">
        <f t="shared" si="18"/>
        <v>0.99999999202965495</v>
      </c>
      <c r="M169" s="8">
        <f t="shared" si="18"/>
        <v>0.99999998900080023</v>
      </c>
      <c r="O169" s="8">
        <f t="shared" si="15"/>
        <v>0.99997174033304459</v>
      </c>
      <c r="P169" s="8">
        <f t="shared" si="15"/>
        <v>0.98735395267062132</v>
      </c>
      <c r="Q169" s="8">
        <f t="shared" si="15"/>
        <v>0.14396148346427287</v>
      </c>
    </row>
    <row r="170" spans="1:17" x14ac:dyDescent="0.3">
      <c r="A170" s="4">
        <f t="shared" si="16"/>
        <v>467</v>
      </c>
      <c r="B170" s="7">
        <f t="shared" si="18"/>
        <v>0.99999999980979504</v>
      </c>
      <c r="C170" s="8">
        <f t="shared" si="18"/>
        <v>0.99999999972673825</v>
      </c>
      <c r="D170" s="8">
        <f t="shared" si="18"/>
        <v>0.99999999960892227</v>
      </c>
      <c r="E170" s="8">
        <f t="shared" si="18"/>
        <v>0.99999999944244888</v>
      </c>
      <c r="F170" s="11">
        <f t="shared" si="18"/>
        <v>0.99999999920813032</v>
      </c>
      <c r="G170" s="100">
        <f t="shared" si="18"/>
        <v>0.9999999988795818</v>
      </c>
      <c r="H170" s="95">
        <f t="shared" si="18"/>
        <v>0.99999999842066623</v>
      </c>
      <c r="I170" s="8">
        <f t="shared" si="18"/>
        <v>0.99999999778208548</v>
      </c>
      <c r="J170" s="13">
        <f t="shared" si="18"/>
        <v>0.99999999689685148</v>
      </c>
      <c r="K170" s="8">
        <f t="shared" si="18"/>
        <v>0.99999999567429509</v>
      </c>
      <c r="L170" s="8">
        <f t="shared" si="18"/>
        <v>0.99999999399217354</v>
      </c>
      <c r="M170" s="8">
        <f t="shared" si="18"/>
        <v>0.99999999168631437</v>
      </c>
      <c r="O170" s="8">
        <f t="shared" si="15"/>
        <v>0.99997695827327948</v>
      </c>
      <c r="P170" s="8">
        <f t="shared" si="15"/>
        <v>0.98881427985306591</v>
      </c>
      <c r="Q170" s="8">
        <f t="shared" si="15"/>
        <v>0.15462713016239638</v>
      </c>
    </row>
    <row r="171" spans="1:17" x14ac:dyDescent="0.3">
      <c r="A171" s="4">
        <f t="shared" si="16"/>
        <v>468</v>
      </c>
      <c r="B171" s="7">
        <f t="shared" si="18"/>
        <v>0.99999999986086996</v>
      </c>
      <c r="C171" s="8">
        <f t="shared" si="18"/>
        <v>0.99999999979954834</v>
      </c>
      <c r="D171" s="8">
        <f t="shared" si="18"/>
        <v>0.9999999997123119</v>
      </c>
      <c r="E171" s="8">
        <f t="shared" si="18"/>
        <v>0.99999999958869168</v>
      </c>
      <c r="F171" s="11">
        <f t="shared" si="18"/>
        <v>0.99999999941419038</v>
      </c>
      <c r="G171" s="100">
        <f t="shared" si="18"/>
        <v>0.99999999916881233</v>
      </c>
      <c r="H171" s="95">
        <f t="shared" si="18"/>
        <v>0.99999999882508883</v>
      </c>
      <c r="I171" s="8">
        <f t="shared" si="18"/>
        <v>0.99999999834543374</v>
      </c>
      <c r="J171" s="13">
        <f t="shared" si="18"/>
        <v>0.9999999976786198</v>
      </c>
      <c r="K171" s="8">
        <f t="shared" si="18"/>
        <v>0.99999999675510209</v>
      </c>
      <c r="L171" s="8">
        <f t="shared" si="18"/>
        <v>0.99999999548083607</v>
      </c>
      <c r="M171" s="8">
        <f t="shared" si="18"/>
        <v>0.99999999372914139</v>
      </c>
      <c r="O171" s="8">
        <f t="shared" si="15"/>
        <v>0.99998125080958378</v>
      </c>
      <c r="P171" s="8">
        <f t="shared" si="15"/>
        <v>0.99012482988859318</v>
      </c>
      <c r="Q171" s="8">
        <f t="shared" si="15"/>
        <v>0.1657941534147051</v>
      </c>
    </row>
    <row r="172" spans="1:17" x14ac:dyDescent="0.3">
      <c r="A172" s="4">
        <f t="shared" si="16"/>
        <v>469</v>
      </c>
      <c r="B172" s="7">
        <f t="shared" si="18"/>
        <v>0.99999999989844124</v>
      </c>
      <c r="C172" s="8">
        <f t="shared" si="18"/>
        <v>0.99999999985326327</v>
      </c>
      <c r="D172" s="8">
        <f t="shared" si="18"/>
        <v>0.99999999978880705</v>
      </c>
      <c r="E172" s="8">
        <f t="shared" si="18"/>
        <v>0.99999999969720454</v>
      </c>
      <c r="F172" s="11">
        <f t="shared" si="18"/>
        <v>0.99999999956752705</v>
      </c>
      <c r="G172" s="100">
        <f t="shared" si="18"/>
        <v>0.999999999384656</v>
      </c>
      <c r="H172" s="95">
        <f t="shared" si="18"/>
        <v>0.99999999912775905</v>
      </c>
      <c r="I172" s="8">
        <f t="shared" si="18"/>
        <v>0.9999999987682453</v>
      </c>
      <c r="J172" s="13">
        <f t="shared" si="18"/>
        <v>0.99999999826702979</v>
      </c>
      <c r="K172" s="8">
        <f t="shared" si="18"/>
        <v>0.99999999757089242</v>
      </c>
      <c r="L172" s="8">
        <f t="shared" si="18"/>
        <v>0.99999999660764882</v>
      </c>
      <c r="M172" s="8">
        <f t="shared" si="18"/>
        <v>0.99999999527977346</v>
      </c>
      <c r="O172" s="8">
        <f t="shared" si="15"/>
        <v>0.99998477453341572</v>
      </c>
      <c r="P172" s="8">
        <f t="shared" si="15"/>
        <v>0.99129845678608031</v>
      </c>
      <c r="Q172" s="8">
        <f t="shared" si="15"/>
        <v>0.17746119263353513</v>
      </c>
    </row>
    <row r="173" spans="1:17" x14ac:dyDescent="0.3">
      <c r="A173" s="4">
        <f t="shared" si="16"/>
        <v>470</v>
      </c>
      <c r="B173" s="7">
        <f t="shared" si="18"/>
        <v>0.99999999992602007</v>
      </c>
      <c r="C173" s="8">
        <f t="shared" si="18"/>
        <v>0.99999999989280663</v>
      </c>
      <c r="D173" s="8">
        <f t="shared" si="18"/>
        <v>0.99999999984528332</v>
      </c>
      <c r="E173" s="8">
        <f t="shared" si="18"/>
        <v>0.99999999977755016</v>
      </c>
      <c r="F173" s="11">
        <f t="shared" si="18"/>
        <v>0.99999999968138775</v>
      </c>
      <c r="G173" s="100">
        <f t="shared" si="18"/>
        <v>0.99999999954539076</v>
      </c>
      <c r="H173" s="95">
        <f t="shared" si="18"/>
        <v>0.9999999993537958</v>
      </c>
      <c r="I173" s="8">
        <f t="shared" si="18"/>
        <v>0.99999999908490411</v>
      </c>
      <c r="J173" s="13">
        <f t="shared" si="18"/>
        <v>0.99999999870896317</v>
      </c>
      <c r="K173" s="8">
        <f t="shared" si="18"/>
        <v>0.99999999818533869</v>
      </c>
      <c r="L173" s="8">
        <f t="shared" si="18"/>
        <v>0.99999999745875212</v>
      </c>
      <c r="M173" s="8">
        <f t="shared" si="18"/>
        <v>0.99999999645429472</v>
      </c>
      <c r="O173" s="8">
        <f t="shared" si="15"/>
        <v>0.99998766098804404</v>
      </c>
      <c r="P173" s="8">
        <f t="shared" si="15"/>
        <v>0.99234722975830292</v>
      </c>
      <c r="Q173" s="8">
        <f t="shared" si="15"/>
        <v>0.189624701606358</v>
      </c>
    </row>
    <row r="174" spans="1:17" x14ac:dyDescent="0.3">
      <c r="A174" s="4">
        <f t="shared" si="16"/>
        <v>471</v>
      </c>
      <c r="B174" s="7">
        <f t="shared" si="18"/>
        <v>0.99999999994622102</v>
      </c>
      <c r="C174" s="8">
        <f t="shared" si="18"/>
        <v>0.9999999999218554</v>
      </c>
      <c r="D174" s="8">
        <f t="shared" si="18"/>
        <v>0.99999999988689092</v>
      </c>
      <c r="E174" s="8">
        <f t="shared" si="18"/>
        <v>0.99999999983691379</v>
      </c>
      <c r="F174" s="11">
        <f t="shared" si="18"/>
        <v>0.99999999976575593</v>
      </c>
      <c r="G174" s="100">
        <f t="shared" si="18"/>
        <v>0.99999999966483255</v>
      </c>
      <c r="H174" s="95">
        <f t="shared" si="18"/>
        <v>0.9999999995222435</v>
      </c>
      <c r="I174" s="8">
        <f t="shared" si="18"/>
        <v>0.99999999932155781</v>
      </c>
      <c r="J174" s="13">
        <f t="shared" si="18"/>
        <v>0.99999999904017867</v>
      </c>
      <c r="K174" s="8">
        <f t="shared" si="18"/>
        <v>0.99999999864715194</v>
      </c>
      <c r="L174" s="8">
        <f t="shared" si="18"/>
        <v>0.99999999810024187</v>
      </c>
      <c r="M174" s="8">
        <f t="shared" si="18"/>
        <v>0.99999999734204326</v>
      </c>
      <c r="O174" s="8">
        <f t="shared" si="15"/>
        <v>0.99999002040424756</v>
      </c>
      <c r="P174" s="8">
        <f t="shared" si="15"/>
        <v>0.99328244132588983</v>
      </c>
      <c r="Q174" s="8">
        <f t="shared" si="15"/>
        <v>0.20227888291566409</v>
      </c>
    </row>
    <row r="175" spans="1:17" x14ac:dyDescent="0.3">
      <c r="A175" s="4">
        <f t="shared" si="16"/>
        <v>472</v>
      </c>
      <c r="B175" s="7">
        <f t="shared" si="18"/>
        <v>0.99999999996098676</v>
      </c>
      <c r="C175" s="8">
        <f t="shared" si="18"/>
        <v>0.9999999999431497</v>
      </c>
      <c r="D175" s="8">
        <f t="shared" si="18"/>
        <v>0.99999999991747968</v>
      </c>
      <c r="E175" s="8">
        <f t="shared" si="18"/>
        <v>0.99999999988068189</v>
      </c>
      <c r="F175" s="11">
        <f t="shared" si="18"/>
        <v>0.99999999982813836</v>
      </c>
      <c r="G175" s="100">
        <f t="shared" si="18"/>
        <v>0.99999999975340181</v>
      </c>
      <c r="H175" s="95">
        <f t="shared" si="18"/>
        <v>0.99999999964750874</v>
      </c>
      <c r="I175" s="8">
        <f t="shared" si="18"/>
        <v>0.9999999994980453</v>
      </c>
      <c r="J175" s="13">
        <f t="shared" si="18"/>
        <v>0.99999999928788852</v>
      </c>
      <c r="K175" s="8">
        <f t="shared" si="18"/>
        <v>0.99999999899351177</v>
      </c>
      <c r="L175" s="8">
        <f t="shared" si="18"/>
        <v>0.99999999858271815</v>
      </c>
      <c r="M175" s="8">
        <f t="shared" si="18"/>
        <v>0.99999999801161632</v>
      </c>
      <c r="O175" s="8">
        <f t="shared" si="15"/>
        <v>0.99999194492805765</v>
      </c>
      <c r="P175" s="8">
        <f t="shared" si="15"/>
        <v>0.99411462111060711</v>
      </c>
      <c r="Q175" s="8">
        <f t="shared" si="15"/>
        <v>0.21541563893591834</v>
      </c>
    </row>
    <row r="176" spans="1:17" x14ac:dyDescent="0.3">
      <c r="A176" s="4">
        <f t="shared" si="16"/>
        <v>473</v>
      </c>
      <c r="B176" s="7">
        <f t="shared" si="18"/>
        <v>0.99999999997175659</v>
      </c>
      <c r="C176" s="8">
        <f t="shared" si="18"/>
        <v>0.99999999995872635</v>
      </c>
      <c r="D176" s="8">
        <f t="shared" si="18"/>
        <v>0.99999999993992006</v>
      </c>
      <c r="E176" s="8">
        <f t="shared" si="18"/>
        <v>0.99999999991288346</v>
      </c>
      <c r="F176" s="11">
        <f t="shared" si="18"/>
        <v>0.99999999987416666</v>
      </c>
      <c r="G176" s="100">
        <f t="shared" si="18"/>
        <v>0.99999999981893928</v>
      </c>
      <c r="H176" s="95">
        <f t="shared" si="18"/>
        <v>0.9999999997404645</v>
      </c>
      <c r="I176" s="8">
        <f t="shared" si="18"/>
        <v>0.99999999962938491</v>
      </c>
      <c r="J176" s="13">
        <f t="shared" si="18"/>
        <v>0.99999999947275442</v>
      </c>
      <c r="K176" s="8">
        <f t="shared" si="18"/>
        <v>0.99999999925273253</v>
      </c>
      <c r="L176" s="8">
        <f t="shared" si="18"/>
        <v>0.99999999894483049</v>
      </c>
      <c r="M176" s="8">
        <f t="shared" si="18"/>
        <v>0.99999999851556565</v>
      </c>
      <c r="O176" s="8">
        <f t="shared" si="15"/>
        <v>0.9999935114009264</v>
      </c>
      <c r="P176" s="8">
        <f t="shared" si="15"/>
        <v>0.99485355453466884</v>
      </c>
      <c r="Q176" s="8">
        <f t="shared" si="15"/>
        <v>0.22902454052138257</v>
      </c>
    </row>
    <row r="177" spans="1:17" x14ac:dyDescent="0.3">
      <c r="A177" s="4">
        <f t="shared" si="16"/>
        <v>474</v>
      </c>
      <c r="B177" s="7">
        <f t="shared" si="18"/>
        <v>0.99999999997959532</v>
      </c>
      <c r="C177" s="8">
        <f t="shared" si="18"/>
        <v>0.99999999997009681</v>
      </c>
      <c r="D177" s="8">
        <f t="shared" si="18"/>
        <v>0.99999999995634792</v>
      </c>
      <c r="E177" s="8">
        <f t="shared" si="18"/>
        <v>0.999999999936525</v>
      </c>
      <c r="F177" s="11">
        <f t="shared" si="18"/>
        <v>0.99999999990805688</v>
      </c>
      <c r="G177" s="100">
        <f t="shared" si="18"/>
        <v>0.9999999998673319</v>
      </c>
      <c r="H177" s="95">
        <f t="shared" si="18"/>
        <v>0.99999999980929877</v>
      </c>
      <c r="I177" s="8">
        <f t="shared" si="18"/>
        <v>0.99999999972691977</v>
      </c>
      <c r="J177" s="13">
        <f t="shared" si="18"/>
        <v>0.99999999961042885</v>
      </c>
      <c r="K177" s="8">
        <f t="shared" si="18"/>
        <v>0.99999999944632778</v>
      </c>
      <c r="L177" s="8">
        <f t="shared" si="18"/>
        <v>0.99999999921603266</v>
      </c>
      <c r="M177" s="8">
        <f t="shared" si="18"/>
        <v>0.99999999889405922</v>
      </c>
      <c r="O177" s="8">
        <f t="shared" si="15"/>
        <v>0.99999478374703288</v>
      </c>
      <c r="P177" s="8">
        <f t="shared" si="15"/>
        <v>0.99550830566991344</v>
      </c>
      <c r="Q177" s="8">
        <f t="shared" si="15"/>
        <v>0.24309281431226329</v>
      </c>
    </row>
    <row r="178" spans="1:17" x14ac:dyDescent="0.3">
      <c r="A178" s="4">
        <f t="shared" si="16"/>
        <v>475</v>
      </c>
      <c r="B178" s="7">
        <f t="shared" si="18"/>
        <v>0.99999999998528877</v>
      </c>
      <c r="C178" s="8">
        <f t="shared" si="18"/>
        <v>0.99999999997837929</v>
      </c>
      <c r="D178" s="8">
        <f t="shared" si="18"/>
        <v>0.99999999996834887</v>
      </c>
      <c r="E178" s="8">
        <f t="shared" si="18"/>
        <v>0.99999999995384559</v>
      </c>
      <c r="F178" s="11">
        <f t="shared" si="18"/>
        <v>0.99999999993295718</v>
      </c>
      <c r="G178" s="100">
        <f t="shared" si="18"/>
        <v>0.9999999999029896</v>
      </c>
      <c r="H178" s="95">
        <f t="shared" si="18"/>
        <v>0.99999999986016375</v>
      </c>
      <c r="I178" s="8">
        <f t="shared" si="18"/>
        <v>0.99999999979919818</v>
      </c>
      <c r="J178" s="13">
        <f t="shared" si="18"/>
        <v>0.99999999971274267</v>
      </c>
      <c r="K178" s="8">
        <f t="shared" si="18"/>
        <v>0.99999999959060704</v>
      </c>
      <c r="L178" s="8">
        <f t="shared" si="18"/>
        <v>0.99999999941872075</v>
      </c>
      <c r="M178" s="8">
        <f t="shared" si="18"/>
        <v>0.99999999917773019</v>
      </c>
      <c r="O178" s="8">
        <f t="shared" si="15"/>
        <v>0.99999581501703494</v>
      </c>
      <c r="P178" s="8">
        <f t="shared" si="15"/>
        <v>0.99608724351581401</v>
      </c>
      <c r="Q178" s="8">
        <f t="shared" si="15"/>
        <v>0.25760534938075075</v>
      </c>
    </row>
    <row r="179" spans="1:17" x14ac:dyDescent="0.3">
      <c r="A179" s="4">
        <f t="shared" si="16"/>
        <v>476</v>
      </c>
      <c r="B179" s="7">
        <f t="shared" si="18"/>
        <v>0.99999999998941536</v>
      </c>
      <c r="C179" s="8">
        <f t="shared" si="18"/>
        <v>0.99999999998439959</v>
      </c>
      <c r="D179" s="8">
        <f t="shared" si="18"/>
        <v>0.99999999997709743</v>
      </c>
      <c r="E179" s="8">
        <f t="shared" si="18"/>
        <v>0.99999999996650857</v>
      </c>
      <c r="F179" s="11">
        <f t="shared" si="18"/>
        <v>0.99999999995121391</v>
      </c>
      <c r="G179" s="100">
        <f t="shared" si="18"/>
        <v>0.99999999992920863</v>
      </c>
      <c r="H179" s="95">
        <f t="shared" si="18"/>
        <v>0.9999999998976713</v>
      </c>
      <c r="I179" s="8">
        <f t="shared" si="18"/>
        <v>0.99999999985264787</v>
      </c>
      <c r="J179" s="13">
        <f t="shared" si="18"/>
        <v>0.9999999997886182</v>
      </c>
      <c r="K179" s="8">
        <f t="shared" si="18"/>
        <v>0.99999999969790732</v>
      </c>
      <c r="L179" s="8">
        <f t="shared" si="18"/>
        <v>0.99999999956988506</v>
      </c>
      <c r="M179" s="8">
        <f t="shared" si="18"/>
        <v>0.99999999938988737</v>
      </c>
      <c r="O179" s="8">
        <f t="shared" si="15"/>
        <v>0.99999664913247777</v>
      </c>
      <c r="P179" s="8">
        <f t="shared" si="15"/>
        <v>0.99659807102690268</v>
      </c>
      <c r="Q179" s="8">
        <f t="shared" si="15"/>
        <v>0.27254472371595839</v>
      </c>
    </row>
    <row r="180" spans="1:17" x14ac:dyDescent="0.3">
      <c r="A180" s="4">
        <f t="shared" si="16"/>
        <v>477</v>
      </c>
      <c r="B180" s="7">
        <f t="shared" si="18"/>
        <v>0.99999999999239986</v>
      </c>
      <c r="C180" s="8">
        <f t="shared" si="18"/>
        <v>0.99999999998876665</v>
      </c>
      <c r="D180" s="8">
        <f t="shared" si="18"/>
        <v>0.99999999998346178</v>
      </c>
      <c r="E180" s="8">
        <f t="shared" si="18"/>
        <v>0.99999999997574696</v>
      </c>
      <c r="F180" s="11">
        <f t="shared" si="18"/>
        <v>0.99999999996457156</v>
      </c>
      <c r="G180" s="100">
        <f t="shared" si="18"/>
        <v>0.99999999994844679</v>
      </c>
      <c r="H180" s="95">
        <f t="shared" si="18"/>
        <v>0.99999999992527122</v>
      </c>
      <c r="I180" s="8">
        <f t="shared" si="18"/>
        <v>0.99999999989209076</v>
      </c>
      <c r="J180" s="13">
        <f t="shared" si="18"/>
        <v>0.99999999984476939</v>
      </c>
      <c r="K180" s="8">
        <f t="shared" si="18"/>
        <v>0.99999999977753884</v>
      </c>
      <c r="L180" s="8">
        <f t="shared" si="18"/>
        <v>0.99999999968238684</v>
      </c>
      <c r="M180" s="8">
        <f t="shared" si="18"/>
        <v>0.99999999954822705</v>
      </c>
      <c r="O180" s="8">
        <f t="shared" si="15"/>
        <v>0.99999732237030892</v>
      </c>
      <c r="P180" s="8">
        <f t="shared" si="15"/>
        <v>0.99704785625679215</v>
      </c>
      <c r="Q180" s="8">
        <f t="shared" si="15"/>
        <v>0.28789125081082595</v>
      </c>
    </row>
    <row r="181" spans="1:17" x14ac:dyDescent="0.3">
      <c r="A181" s="4">
        <f t="shared" si="16"/>
        <v>478</v>
      </c>
      <c r="B181" s="7">
        <f t="shared" si="18"/>
        <v>0.99999999999455413</v>
      </c>
      <c r="C181" s="8">
        <f t="shared" si="18"/>
        <v>0.99999999999192779</v>
      </c>
      <c r="D181" s="8">
        <f t="shared" si="18"/>
        <v>0.99999999998808187</v>
      </c>
      <c r="E181" s="8">
        <f t="shared" si="18"/>
        <v>0.9999999999824728</v>
      </c>
      <c r="F181" s="11">
        <f t="shared" si="18"/>
        <v>0.99999999997432432</v>
      </c>
      <c r="G181" s="100">
        <f t="shared" si="18"/>
        <v>0.9999999999625333</v>
      </c>
      <c r="H181" s="95">
        <f t="shared" si="18"/>
        <v>0.99999999994553801</v>
      </c>
      <c r="I181" s="8">
        <f t="shared" si="18"/>
        <v>0.99999999992113664</v>
      </c>
      <c r="J181" s="13">
        <f t="shared" si="18"/>
        <v>0.99999999988623667</v>
      </c>
      <c r="K181" s="8">
        <f t="shared" si="18"/>
        <v>0.999999999836513</v>
      </c>
      <c r="L181" s="8">
        <f t="shared" si="18"/>
        <v>0.99999999976593945</v>
      </c>
      <c r="M181" s="8">
        <f t="shared" si="18"/>
        <v>0.99999999966615361</v>
      </c>
      <c r="O181" s="8">
        <f t="shared" si="15"/>
        <v>0.99999786462253704</v>
      </c>
      <c r="P181" s="8">
        <f t="shared" si="15"/>
        <v>0.99744306503619284</v>
      </c>
      <c r="Q181" s="8">
        <f t="shared" si="15"/>
        <v>0.30362304636832604</v>
      </c>
    </row>
    <row r="182" spans="1:17" x14ac:dyDescent="0.3">
      <c r="A182" s="4">
        <f t="shared" si="16"/>
        <v>479</v>
      </c>
      <c r="B182" s="7">
        <f t="shared" si="18"/>
        <v>0.99999999999610556</v>
      </c>
      <c r="C182" s="8">
        <f t="shared" si="18"/>
        <v>0.99999999999421108</v>
      </c>
      <c r="D182" s="8">
        <f t="shared" si="18"/>
        <v>0.99999999999142886</v>
      </c>
      <c r="E182" s="8">
        <f t="shared" si="18"/>
        <v>0.99999999998735922</v>
      </c>
      <c r="F182" s="11">
        <f t="shared" si="18"/>
        <v>0.99999999998143019</v>
      </c>
      <c r="G182" s="100">
        <f t="shared" si="18"/>
        <v>0.99999999997282618</v>
      </c>
      <c r="H182" s="95">
        <f t="shared" si="18"/>
        <v>0.99999999996038924</v>
      </c>
      <c r="I182" s="8">
        <f t="shared" si="18"/>
        <v>0.99999999994248134</v>
      </c>
      <c r="J182" s="13">
        <f t="shared" si="18"/>
        <v>0.999999999916796</v>
      </c>
      <c r="K182" s="8">
        <f t="shared" si="18"/>
        <v>0.99999999988009702</v>
      </c>
      <c r="L182" s="8">
        <f t="shared" si="18"/>
        <v>0.99999999982786258</v>
      </c>
      <c r="M182" s="8">
        <f t="shared" si="18"/>
        <v>0.99999999975379839</v>
      </c>
      <c r="O182" s="8">
        <f t="shared" si="15"/>
        <v>0.99999830046201055</v>
      </c>
      <c r="P182" s="8">
        <f t="shared" si="15"/>
        <v>0.99778959465487405</v>
      </c>
      <c r="Q182" s="8">
        <f t="shared" si="15"/>
        <v>0.31971611489269985</v>
      </c>
    </row>
    <row r="183" spans="1:17" x14ac:dyDescent="0.3">
      <c r="A183" s="4">
        <f t="shared" si="16"/>
        <v>480</v>
      </c>
      <c r="B183" s="7">
        <f t="shared" si="18"/>
        <v>0.99999999999722089</v>
      </c>
      <c r="C183" s="8">
        <f t="shared" si="18"/>
        <v>0.99999999999585698</v>
      </c>
      <c r="D183" s="8">
        <f t="shared" si="18"/>
        <v>0.99999999999384837</v>
      </c>
      <c r="E183" s="8">
        <f t="shared" si="18"/>
        <v>0.99999999999090194</v>
      </c>
      <c r="F183" s="11">
        <f t="shared" si="18"/>
        <v>0.99999999998659683</v>
      </c>
      <c r="G183" s="100">
        <f t="shared" si="18"/>
        <v>0.99999999998033151</v>
      </c>
      <c r="H183" s="95">
        <f t="shared" si="18"/>
        <v>0.999999999971249</v>
      </c>
      <c r="I183" s="8">
        <f t="shared" si="18"/>
        <v>0.99999999995813416</v>
      </c>
      <c r="J183" s="13">
        <f t="shared" si="18"/>
        <v>0.99999999993926991</v>
      </c>
      <c r="K183" s="8">
        <f t="shared" si="18"/>
        <v>0.99999999991224042</v>
      </c>
      <c r="L183" s="8">
        <f t="shared" si="18"/>
        <v>0.99999999987365984</v>
      </c>
      <c r="M183" s="8">
        <f t="shared" si="18"/>
        <v>0.99999999981880161</v>
      </c>
      <c r="O183" s="8">
        <f t="shared" si="15"/>
        <v>0.99999865004158828</v>
      </c>
      <c r="P183" s="8">
        <f t="shared" si="15"/>
        <v>0.99809280807122014</v>
      </c>
      <c r="Q183" s="8">
        <f t="shared" si="15"/>
        <v>0.33614445567799811</v>
      </c>
    </row>
    <row r="184" spans="1:17" x14ac:dyDescent="0.3">
      <c r="A184" s="4">
        <f t="shared" si="16"/>
        <v>481</v>
      </c>
      <c r="B184" s="7">
        <f t="shared" si="18"/>
        <v>0.99999999999802069</v>
      </c>
      <c r="C184" s="8">
        <f t="shared" si="18"/>
        <v>0.99999999999704103</v>
      </c>
      <c r="D184" s="8">
        <f t="shared" si="18"/>
        <v>0.99999999999559386</v>
      </c>
      <c r="E184" s="8">
        <f t="shared" si="18"/>
        <v>0.99999999999346501</v>
      </c>
      <c r="F184" s="11">
        <f t="shared" si="18"/>
        <v>0.9999999999903455</v>
      </c>
      <c r="G184" s="100">
        <f t="shared" si="18"/>
        <v>0.9999999999857927</v>
      </c>
      <c r="H184" s="95">
        <f t="shared" si="18"/>
        <v>0.99999999997917377</v>
      </c>
      <c r="I184" s="8">
        <f t="shared" si="18"/>
        <v>0.99999999996958899</v>
      </c>
      <c r="J184" s="13">
        <f t="shared" si="18"/>
        <v>0.99999999995576316</v>
      </c>
      <c r="K184" s="8">
        <f t="shared" ref="B184:M205" si="19">_xlfn.POISSON.DIST($A184,K$2,TRUE)</f>
        <v>0.99999999993589683</v>
      </c>
      <c r="L184" s="8">
        <f t="shared" si="19"/>
        <v>0.99999999990746036</v>
      </c>
      <c r="M184" s="8">
        <f t="shared" si="19"/>
        <v>0.99999999986691213</v>
      </c>
      <c r="O184" s="8">
        <f t="shared" si="15"/>
        <v>0.99999892985060579</v>
      </c>
      <c r="P184" s="8">
        <f t="shared" si="15"/>
        <v>0.99835756822686539</v>
      </c>
      <c r="Q184" s="8">
        <f t="shared" si="15"/>
        <v>0.35288018745512112</v>
      </c>
    </row>
    <row r="185" spans="1:17" x14ac:dyDescent="0.3">
      <c r="A185" s="4">
        <f t="shared" si="16"/>
        <v>482</v>
      </c>
      <c r="B185" s="7">
        <f t="shared" si="19"/>
        <v>0.99999999999859313</v>
      </c>
      <c r="C185" s="8">
        <f t="shared" si="19"/>
        <v>0.9999999999978908</v>
      </c>
      <c r="D185" s="8">
        <f t="shared" si="19"/>
        <v>0.99999999999685052</v>
      </c>
      <c r="E185" s="8">
        <f t="shared" si="19"/>
        <v>0.99999999999531552</v>
      </c>
      <c r="F185" s="11">
        <f t="shared" si="19"/>
        <v>0.99999999999305977</v>
      </c>
      <c r="G185" s="100">
        <f t="shared" si="19"/>
        <v>0.99999999998975819</v>
      </c>
      <c r="H185" s="95">
        <f t="shared" si="19"/>
        <v>0.99999999998494471</v>
      </c>
      <c r="I185" s="8">
        <f t="shared" si="19"/>
        <v>0.9999999999779543</v>
      </c>
      <c r="J185" s="13">
        <f t="shared" si="19"/>
        <v>0.99999999996784239</v>
      </c>
      <c r="K185" s="8">
        <f t="shared" si="19"/>
        <v>0.99999999995327105</v>
      </c>
      <c r="L185" s="8">
        <f t="shared" si="19"/>
        <v>0.99999999993235489</v>
      </c>
      <c r="M185" s="8">
        <f t="shared" si="19"/>
        <v>0.99999999990244604</v>
      </c>
      <c r="O185" s="8">
        <f t="shared" ref="O185:Q233" si="20">_xlfn.POISSON.DIST($A185,O$2,TRUE)</f>
        <v>0.99999915334950984</v>
      </c>
      <c r="P185" s="8">
        <f t="shared" si="20"/>
        <v>0.99858827209692969</v>
      </c>
      <c r="Q185" s="8">
        <f t="shared" si="20"/>
        <v>0.36989369071402201</v>
      </c>
    </row>
    <row r="186" spans="1:17" x14ac:dyDescent="0.3">
      <c r="A186" s="4">
        <f t="shared" si="16"/>
        <v>483</v>
      </c>
      <c r="B186" s="7">
        <f t="shared" si="19"/>
        <v>0.99999999999900213</v>
      </c>
      <c r="C186" s="8">
        <f t="shared" si="19"/>
        <v>0.99999999999849964</v>
      </c>
      <c r="D186" s="8">
        <f t="shared" si="19"/>
        <v>0.99999999999775324</v>
      </c>
      <c r="E186" s="8">
        <f t="shared" si="19"/>
        <v>0.99999999999664879</v>
      </c>
      <c r="F186" s="11">
        <f t="shared" si="19"/>
        <v>0.99999999999502109</v>
      </c>
      <c r="G186" s="100">
        <f t="shared" si="19"/>
        <v>0.99999999999263189</v>
      </c>
      <c r="H186" s="95">
        <f t="shared" si="19"/>
        <v>0.99999999998913847</v>
      </c>
      <c r="I186" s="8">
        <f t="shared" si="19"/>
        <v>0.99999999998405087</v>
      </c>
      <c r="J186" s="13">
        <f t="shared" si="19"/>
        <v>0.99999999997667033</v>
      </c>
      <c r="K186" s="8">
        <f t="shared" si="19"/>
        <v>0.99999999996600497</v>
      </c>
      <c r="L186" s="8">
        <f t="shared" si="19"/>
        <v>0.99999999995065214</v>
      </c>
      <c r="M186" s="8">
        <f t="shared" si="19"/>
        <v>0.99999999992863664</v>
      </c>
      <c r="O186" s="8">
        <f t="shared" si="20"/>
        <v>0.99999933150081011</v>
      </c>
      <c r="P186" s="8">
        <f t="shared" si="20"/>
        <v>0.99878888415785516</v>
      </c>
      <c r="Q186" s="8">
        <f t="shared" si="20"/>
        <v>0.38715376648392158</v>
      </c>
    </row>
    <row r="187" spans="1:17" x14ac:dyDescent="0.3">
      <c r="A187" s="4">
        <f t="shared" si="16"/>
        <v>484</v>
      </c>
      <c r="B187" s="7">
        <f t="shared" si="19"/>
        <v>0.99999999999929368</v>
      </c>
      <c r="C187" s="8">
        <f t="shared" si="19"/>
        <v>0.99999999999893485</v>
      </c>
      <c r="D187" s="8">
        <f t="shared" si="19"/>
        <v>0.9999999999984005</v>
      </c>
      <c r="E187" s="8">
        <f t="shared" si="19"/>
        <v>0.99999999999760747</v>
      </c>
      <c r="F187" s="11">
        <f t="shared" si="19"/>
        <v>0.9999999999964353</v>
      </c>
      <c r="G187" s="100">
        <f t="shared" si="19"/>
        <v>0.9999999999947099</v>
      </c>
      <c r="H187" s="95">
        <f t="shared" si="19"/>
        <v>0.99999999999217981</v>
      </c>
      <c r="I187" s="8">
        <f t="shared" si="19"/>
        <v>0.99999999998848477</v>
      </c>
      <c r="J187" s="13">
        <f t="shared" si="19"/>
        <v>0.99999999998310896</v>
      </c>
      <c r="K187" s="8">
        <f t="shared" si="19"/>
        <v>0.99999999997531863</v>
      </c>
      <c r="L187" s="8">
        <f t="shared" si="19"/>
        <v>0.99999999996407263</v>
      </c>
      <c r="M187" s="8">
        <f t="shared" si="19"/>
        <v>0.99999999994790079</v>
      </c>
      <c r="O187" s="8">
        <f t="shared" si="20"/>
        <v>0.99999947321207172</v>
      </c>
      <c r="P187" s="8">
        <f t="shared" si="20"/>
        <v>0.99896296900411286</v>
      </c>
      <c r="Q187" s="8">
        <f t="shared" si="20"/>
        <v>0.40462781013526611</v>
      </c>
    </row>
    <row r="188" spans="1:17" x14ac:dyDescent="0.3">
      <c r="A188" s="4">
        <f t="shared" si="16"/>
        <v>485</v>
      </c>
      <c r="B188" s="7">
        <f t="shared" si="19"/>
        <v>0.99999999999950095</v>
      </c>
      <c r="C188" s="8">
        <f t="shared" si="19"/>
        <v>0.99999999999924549</v>
      </c>
      <c r="D188" s="8">
        <f t="shared" si="19"/>
        <v>0.99999999999886358</v>
      </c>
      <c r="E188" s="8">
        <f t="shared" si="19"/>
        <v>0.99999999999829536</v>
      </c>
      <c r="F188" s="11">
        <f t="shared" si="19"/>
        <v>0.99999999999745293</v>
      </c>
      <c r="G188" s="100">
        <f t="shared" si="19"/>
        <v>0.99999999999620948</v>
      </c>
      <c r="H188" s="95">
        <f t="shared" si="19"/>
        <v>0.99999999999438094</v>
      </c>
      <c r="I188" s="8">
        <f t="shared" si="19"/>
        <v>0.99999999999170264</v>
      </c>
      <c r="J188" s="13">
        <f t="shared" si="19"/>
        <v>0.9999999999877951</v>
      </c>
      <c r="K188" s="8">
        <f t="shared" si="19"/>
        <v>0.99999999998211653</v>
      </c>
      <c r="L188" s="8">
        <f t="shared" si="19"/>
        <v>0.99999999997389588</v>
      </c>
      <c r="M188" s="8">
        <f t="shared" si="19"/>
        <v>0.99999999996204103</v>
      </c>
      <c r="O188" s="8">
        <f t="shared" si="20"/>
        <v>0.99999958570451652</v>
      </c>
      <c r="P188" s="8">
        <f t="shared" si="20"/>
        <v>0.99911372289159361</v>
      </c>
      <c r="Q188" s="8">
        <f t="shared" si="20"/>
        <v>0.42228199856652143</v>
      </c>
    </row>
    <row r="189" spans="1:17" x14ac:dyDescent="0.3">
      <c r="A189" s="4">
        <f t="shared" si="16"/>
        <v>486</v>
      </c>
      <c r="B189" s="7">
        <f t="shared" si="19"/>
        <v>0.99999999999964817</v>
      </c>
      <c r="C189" s="8">
        <f t="shared" si="19"/>
        <v>0.99999999999946643</v>
      </c>
      <c r="D189" s="8">
        <f t="shared" si="19"/>
        <v>0.9999999999991942</v>
      </c>
      <c r="E189" s="8">
        <f t="shared" si="19"/>
        <v>0.99999999999878786</v>
      </c>
      <c r="F189" s="11">
        <f t="shared" si="19"/>
        <v>0.99999999999818379</v>
      </c>
      <c r="G189" s="100">
        <f t="shared" si="19"/>
        <v>0.9999999999972895</v>
      </c>
      <c r="H189" s="95">
        <f t="shared" si="19"/>
        <v>0.99999999999597056</v>
      </c>
      <c r="I189" s="8">
        <f t="shared" si="19"/>
        <v>0.99999999999403333</v>
      </c>
      <c r="J189" s="13">
        <f t="shared" si="19"/>
        <v>0.99999999999119904</v>
      </c>
      <c r="K189" s="8">
        <f t="shared" si="19"/>
        <v>0.99999999998706812</v>
      </c>
      <c r="L189" s="8">
        <f t="shared" si="19"/>
        <v>0.99999999998107136</v>
      </c>
      <c r="M189" s="8">
        <f t="shared" si="19"/>
        <v>0.99999999997239897</v>
      </c>
      <c r="O189" s="8">
        <f t="shared" si="20"/>
        <v>0.99999967481890173</v>
      </c>
      <c r="P189" s="8">
        <f t="shared" si="20"/>
        <v>0.99924400402892277</v>
      </c>
      <c r="Q189" s="8">
        <f t="shared" si="20"/>
        <v>0.44008148896017391</v>
      </c>
    </row>
    <row r="190" spans="1:17" x14ac:dyDescent="0.3">
      <c r="A190" s="4">
        <f t="shared" si="16"/>
        <v>487</v>
      </c>
      <c r="B190" s="7">
        <f t="shared" si="19"/>
        <v>0.99999999999975242</v>
      </c>
      <c r="C190" s="8">
        <f t="shared" si="19"/>
        <v>0.99999999999962352</v>
      </c>
      <c r="D190" s="8">
        <f t="shared" si="19"/>
        <v>0.99999999999942979</v>
      </c>
      <c r="E190" s="8">
        <f t="shared" si="19"/>
        <v>0.9999999999991398</v>
      </c>
      <c r="F190" s="11">
        <f t="shared" si="19"/>
        <v>0.99999999999870748</v>
      </c>
      <c r="G190" s="100">
        <f t="shared" si="19"/>
        <v>0.99999999999806555</v>
      </c>
      <c r="H190" s="95">
        <f t="shared" si="19"/>
        <v>0.99999999999711631</v>
      </c>
      <c r="I190" s="8">
        <f t="shared" si="19"/>
        <v>0.99999999999571798</v>
      </c>
      <c r="J190" s="13">
        <f t="shared" si="19"/>
        <v>0.99999999999366618</v>
      </c>
      <c r="K190" s="8">
        <f t="shared" si="19"/>
        <v>0.99999999999066747</v>
      </c>
      <c r="L190" s="8">
        <f t="shared" si="19"/>
        <v>0.99999999998630185</v>
      </c>
      <c r="M190" s="8">
        <f t="shared" si="19"/>
        <v>0.99999999997997069</v>
      </c>
      <c r="O190" s="8">
        <f t="shared" si="20"/>
        <v>0.99999974526867241</v>
      </c>
      <c r="P190" s="8">
        <f t="shared" si="20"/>
        <v>0.99935636147795415</v>
      </c>
      <c r="Q190" s="8">
        <f t="shared" si="20"/>
        <v>0.45799062713859223</v>
      </c>
    </row>
    <row r="191" spans="1:17" x14ac:dyDescent="0.3">
      <c r="A191" s="4">
        <f t="shared" si="16"/>
        <v>488</v>
      </c>
      <c r="B191" s="7">
        <f t="shared" si="19"/>
        <v>0.99999999999982614</v>
      </c>
      <c r="C191" s="8">
        <f t="shared" si="19"/>
        <v>0.99999999999973488</v>
      </c>
      <c r="D191" s="8">
        <f t="shared" si="19"/>
        <v>0.99999999999959732</v>
      </c>
      <c r="E191" s="8">
        <f t="shared" si="19"/>
        <v>0.99999999999939082</v>
      </c>
      <c r="F191" s="11">
        <f t="shared" si="19"/>
        <v>0.99999999999908207</v>
      </c>
      <c r="G191" s="100">
        <f t="shared" si="19"/>
        <v>0.99999999999862221</v>
      </c>
      <c r="H191" s="95">
        <f t="shared" si="19"/>
        <v>0.99999999999794043</v>
      </c>
      <c r="I191" s="8">
        <f t="shared" si="19"/>
        <v>0.99999999999693312</v>
      </c>
      <c r="J191" s="13">
        <f t="shared" si="19"/>
        <v>0.99999999999545097</v>
      </c>
      <c r="K191" s="8">
        <f t="shared" si="19"/>
        <v>0.99999999999327849</v>
      </c>
      <c r="L191" s="8">
        <f t="shared" si="19"/>
        <v>0.9999999999901068</v>
      </c>
      <c r="M191" s="8">
        <f t="shared" si="19"/>
        <v>0.99999999998549427</v>
      </c>
      <c r="O191" s="8">
        <f t="shared" si="20"/>
        <v>0.99999980084892193</v>
      </c>
      <c r="P191" s="8">
        <f t="shared" si="20"/>
        <v>0.99945306256113675</v>
      </c>
      <c r="Q191" s="8">
        <f t="shared" si="20"/>
        <v>0.47597316342429913</v>
      </c>
    </row>
    <row r="192" spans="1:17" x14ac:dyDescent="0.3">
      <c r="A192" s="4">
        <f t="shared" si="16"/>
        <v>489</v>
      </c>
      <c r="B192" s="7">
        <f t="shared" si="19"/>
        <v>0.9999999999998781</v>
      </c>
      <c r="C192" s="8">
        <f t="shared" si="19"/>
        <v>0.9999999999998137</v>
      </c>
      <c r="D192" s="8">
        <f t="shared" si="19"/>
        <v>0.99999999999971623</v>
      </c>
      <c r="E192" s="8">
        <f t="shared" si="19"/>
        <v>0.99999999999956946</v>
      </c>
      <c r="F192" s="11">
        <f t="shared" si="19"/>
        <v>0.99999999999934941</v>
      </c>
      <c r="G192" s="100">
        <f t="shared" si="19"/>
        <v>0.99999999999902078</v>
      </c>
      <c r="H192" s="95">
        <f t="shared" si="19"/>
        <v>0.99999999999853184</v>
      </c>
      <c r="I192" s="8">
        <f t="shared" si="19"/>
        <v>0.99999999999780775</v>
      </c>
      <c r="J192" s="13">
        <f t="shared" si="19"/>
        <v>0.99999999999673927</v>
      </c>
      <c r="K192" s="8">
        <f t="shared" si="19"/>
        <v>0.99999999999516864</v>
      </c>
      <c r="L192" s="8">
        <f t="shared" si="19"/>
        <v>0.99999999999286915</v>
      </c>
      <c r="M192" s="8">
        <f t="shared" si="19"/>
        <v>0.99999999998951561</v>
      </c>
      <c r="O192" s="8">
        <f t="shared" si="20"/>
        <v>0.99999984460842295</v>
      </c>
      <c r="P192" s="8">
        <f t="shared" si="20"/>
        <v>0.99953611870620163</v>
      </c>
      <c r="Q192" s="8">
        <f t="shared" si="20"/>
        <v>0.49399247381283973</v>
      </c>
    </row>
    <row r="193" spans="1:17" x14ac:dyDescent="0.3">
      <c r="A193" s="4">
        <f t="shared" si="16"/>
        <v>490</v>
      </c>
      <c r="B193" s="7">
        <f t="shared" si="19"/>
        <v>0.99999999999991473</v>
      </c>
      <c r="C193" s="8">
        <f t="shared" si="19"/>
        <v>0.99999999999986933</v>
      </c>
      <c r="D193" s="8">
        <f t="shared" si="19"/>
        <v>0.99999999999980038</v>
      </c>
      <c r="E193" s="8">
        <f t="shared" si="19"/>
        <v>0.99999999999969624</v>
      </c>
      <c r="F193" s="11">
        <f t="shared" si="19"/>
        <v>0.9999999999995397</v>
      </c>
      <c r="G193" s="100">
        <f t="shared" si="19"/>
        <v>0.99999999999930533</v>
      </c>
      <c r="H193" s="95">
        <f t="shared" si="19"/>
        <v>0.99999999999895572</v>
      </c>
      <c r="I193" s="8">
        <f t="shared" si="19"/>
        <v>0.99999999999843614</v>
      </c>
      <c r="J193" s="13">
        <f t="shared" si="19"/>
        <v>0.99999999999766742</v>
      </c>
      <c r="K193" s="8">
        <f t="shared" si="19"/>
        <v>0.99999999999653422</v>
      </c>
      <c r="L193" s="8">
        <f t="shared" si="19"/>
        <v>0.99999999999487044</v>
      </c>
      <c r="M193" s="8">
        <f t="shared" si="19"/>
        <v>0.99999999999243716</v>
      </c>
      <c r="O193" s="8">
        <f t="shared" si="20"/>
        <v>0.99999987899088816</v>
      </c>
      <c r="P193" s="8">
        <f t="shared" si="20"/>
        <v>0.99960730968768585</v>
      </c>
      <c r="Q193" s="8">
        <f t="shared" si="20"/>
        <v>0.51201178420138049</v>
      </c>
    </row>
    <row r="194" spans="1:17" x14ac:dyDescent="0.3">
      <c r="A194" s="4">
        <f t="shared" si="16"/>
        <v>491</v>
      </c>
      <c r="B194" s="7">
        <f t="shared" si="19"/>
        <v>0.99999999999994049</v>
      </c>
      <c r="C194" s="8">
        <f t="shared" si="19"/>
        <v>0.99999999999990852</v>
      </c>
      <c r="D194" s="8">
        <f t="shared" si="19"/>
        <v>0.99999999999985989</v>
      </c>
      <c r="E194" s="8">
        <f t="shared" si="19"/>
        <v>0.99999999999978617</v>
      </c>
      <c r="F194" s="11">
        <f t="shared" si="19"/>
        <v>0.99999999999967504</v>
      </c>
      <c r="G194" s="100">
        <f t="shared" si="19"/>
        <v>0.99999999999950817</v>
      </c>
      <c r="H194" s="95">
        <f t="shared" si="19"/>
        <v>0.99999999999925859</v>
      </c>
      <c r="I194" s="8">
        <f t="shared" si="19"/>
        <v>0.99999999999888667</v>
      </c>
      <c r="J194" s="13">
        <f t="shared" si="19"/>
        <v>0.99999999999833467</v>
      </c>
      <c r="K194" s="8">
        <f t="shared" si="19"/>
        <v>0.99999999999751865</v>
      </c>
      <c r="L194" s="8">
        <f t="shared" si="19"/>
        <v>0.99999999999631739</v>
      </c>
      <c r="M194" s="8">
        <f t="shared" si="19"/>
        <v>0.99999999999455547</v>
      </c>
      <c r="O194" s="8">
        <f t="shared" si="20"/>
        <v>0.99999990595066213</v>
      </c>
      <c r="P194" s="8">
        <f t="shared" si="20"/>
        <v>0.99966820625025887</v>
      </c>
      <c r="Q194" s="8">
        <f t="shared" si="20"/>
        <v>0.52999439538342719</v>
      </c>
    </row>
    <row r="195" spans="1:17" x14ac:dyDescent="0.3">
      <c r="A195" s="4">
        <f t="shared" si="16"/>
        <v>492</v>
      </c>
      <c r="B195" s="7">
        <f t="shared" si="19"/>
        <v>0.99999999999995859</v>
      </c>
      <c r="C195" s="8">
        <f t="shared" si="19"/>
        <v>0.99999999999993605</v>
      </c>
      <c r="D195" s="8">
        <f t="shared" si="19"/>
        <v>0.99999999999990186</v>
      </c>
      <c r="E195" s="8">
        <f t="shared" si="19"/>
        <v>0.99999999999984979</v>
      </c>
      <c r="F195" s="11">
        <f t="shared" si="19"/>
        <v>0.99999999999977107</v>
      </c>
      <c r="G195" s="100">
        <f t="shared" si="19"/>
        <v>0.9999999999996525</v>
      </c>
      <c r="H195" s="95">
        <f t="shared" si="19"/>
        <v>0.99999999999947464</v>
      </c>
      <c r="I195" s="8">
        <f t="shared" si="19"/>
        <v>0.99999999999920886</v>
      </c>
      <c r="J195" s="13">
        <f t="shared" si="19"/>
        <v>0.99999999999881339</v>
      </c>
      <c r="K195" s="8">
        <f t="shared" si="19"/>
        <v>0.99999999999822708</v>
      </c>
      <c r="L195" s="8">
        <f t="shared" si="19"/>
        <v>0.99999999999736144</v>
      </c>
      <c r="M195" s="8">
        <f t="shared" si="19"/>
        <v>0.99999999999608824</v>
      </c>
      <c r="O195" s="8">
        <f t="shared" si="20"/>
        <v>0.99999992704723328</v>
      </c>
      <c r="P195" s="8">
        <f t="shared" si="20"/>
        <v>0.99972019112074795</v>
      </c>
      <c r="Q195" s="8">
        <f t="shared" si="20"/>
        <v>0.54790390652001841</v>
      </c>
    </row>
    <row r="196" spans="1:17" x14ac:dyDescent="0.3">
      <c r="A196" s="4">
        <f t="shared" si="16"/>
        <v>493</v>
      </c>
      <c r="B196" s="7">
        <f t="shared" si="19"/>
        <v>0.99999999999997113</v>
      </c>
      <c r="C196" s="8">
        <f t="shared" si="19"/>
        <v>0.99999999999995537</v>
      </c>
      <c r="D196" s="8">
        <f t="shared" si="19"/>
        <v>0.99999999999993139</v>
      </c>
      <c r="E196" s="8">
        <f t="shared" si="19"/>
        <v>0.99999999999989464</v>
      </c>
      <c r="F196" s="11">
        <f t="shared" si="19"/>
        <v>0.99999999999983902</v>
      </c>
      <c r="G196" s="100">
        <f t="shared" si="19"/>
        <v>0.99999999999975497</v>
      </c>
      <c r="H196" s="95">
        <f t="shared" si="19"/>
        <v>0.99999999999962852</v>
      </c>
      <c r="I196" s="8">
        <f t="shared" si="19"/>
        <v>0.999999999999439</v>
      </c>
      <c r="J196" s="13">
        <f t="shared" si="19"/>
        <v>0.99999999999915623</v>
      </c>
      <c r="K196" s="8">
        <f t="shared" si="19"/>
        <v>0.99999999999873579</v>
      </c>
      <c r="L196" s="8">
        <f t="shared" si="19"/>
        <v>0.99999999999811329</v>
      </c>
      <c r="M196" s="8">
        <f t="shared" si="19"/>
        <v>0.99999999999719502</v>
      </c>
      <c r="O196" s="8">
        <f t="shared" si="20"/>
        <v>0.99999994352224331</v>
      </c>
      <c r="P196" s="8">
        <f t="shared" si="20"/>
        <v>0.99976447843434935</v>
      </c>
      <c r="Q196" s="8">
        <f t="shared" si="20"/>
        <v>0.56570443483022059</v>
      </c>
    </row>
    <row r="197" spans="1:17" x14ac:dyDescent="0.3">
      <c r="A197" s="4">
        <f t="shared" ref="A197:A233" si="21">A196+1</f>
        <v>494</v>
      </c>
      <c r="B197" s="7">
        <f t="shared" si="19"/>
        <v>0.99999999999998002</v>
      </c>
      <c r="C197" s="8">
        <f t="shared" si="19"/>
        <v>0.99999999999996891</v>
      </c>
      <c r="D197" s="8">
        <f t="shared" si="19"/>
        <v>0.99999999999995204</v>
      </c>
      <c r="E197" s="8">
        <f t="shared" si="19"/>
        <v>0.99999999999992628</v>
      </c>
      <c r="F197" s="11">
        <f t="shared" si="19"/>
        <v>0.99999999999988698</v>
      </c>
      <c r="G197" s="100">
        <f t="shared" si="19"/>
        <v>0.99999999999982747</v>
      </c>
      <c r="H197" s="95">
        <f t="shared" si="19"/>
        <v>0.99999999999973777</v>
      </c>
      <c r="I197" s="8">
        <f t="shared" si="19"/>
        <v>0.99999999999960298</v>
      </c>
      <c r="J197" s="13">
        <f t="shared" si="19"/>
        <v>0.99999999999940115</v>
      </c>
      <c r="K197" s="8">
        <f t="shared" si="19"/>
        <v>0.99999999999910028</v>
      </c>
      <c r="L197" s="8">
        <f t="shared" si="19"/>
        <v>0.99999999999865352</v>
      </c>
      <c r="M197" s="8">
        <f t="shared" si="19"/>
        <v>0.99999999999799272</v>
      </c>
      <c r="O197" s="8">
        <f t="shared" si="20"/>
        <v>0.99999995636207895</v>
      </c>
      <c r="P197" s="8">
        <f t="shared" si="20"/>
        <v>0.99980213161595355</v>
      </c>
      <c r="Q197" s="8">
        <f t="shared" si="20"/>
        <v>0.58336082930795152</v>
      </c>
    </row>
    <row r="198" spans="1:17" x14ac:dyDescent="0.3">
      <c r="A198" s="4">
        <f t="shared" si="21"/>
        <v>495</v>
      </c>
      <c r="B198" s="7">
        <f t="shared" si="19"/>
        <v>0.99999999999998623</v>
      </c>
      <c r="C198" s="8">
        <f t="shared" si="19"/>
        <v>0.99999999999997846</v>
      </c>
      <c r="D198" s="8">
        <f t="shared" si="19"/>
        <v>0.99999999999996669</v>
      </c>
      <c r="E198" s="8">
        <f t="shared" si="19"/>
        <v>0.99999999999994849</v>
      </c>
      <c r="F198" s="11">
        <f t="shared" si="19"/>
        <v>0.99999999999992095</v>
      </c>
      <c r="G198" s="100">
        <f t="shared" si="19"/>
        <v>0.99999999999987887</v>
      </c>
      <c r="H198" s="95">
        <f t="shared" si="19"/>
        <v>0.99999999999981526</v>
      </c>
      <c r="I198" s="8">
        <f t="shared" si="19"/>
        <v>0.99999999999971956</v>
      </c>
      <c r="J198" s="13">
        <f t="shared" si="19"/>
        <v>0.99999999999957589</v>
      </c>
      <c r="K198" s="8">
        <f t="shared" si="19"/>
        <v>0.99999999999936096</v>
      </c>
      <c r="L198" s="8">
        <f t="shared" si="19"/>
        <v>0.99999999999904099</v>
      </c>
      <c r="M198" s="8">
        <f t="shared" si="19"/>
        <v>0.99999999999856626</v>
      </c>
      <c r="O198" s="8">
        <f t="shared" si="20"/>
        <v>0.99999996634861787</v>
      </c>
      <c r="P198" s="8">
        <f t="shared" si="20"/>
        <v>0.99983407977004224</v>
      </c>
      <c r="Q198" s="8">
        <f t="shared" si="20"/>
        <v>0.60083887636671551</v>
      </c>
    </row>
    <row r="199" spans="1:17" x14ac:dyDescent="0.3">
      <c r="A199" s="4">
        <f t="shared" si="21"/>
        <v>496</v>
      </c>
      <c r="B199" s="7">
        <f t="shared" si="19"/>
        <v>0.99999999999999045</v>
      </c>
      <c r="C199" s="8">
        <f t="shared" si="19"/>
        <v>0.99999999999998512</v>
      </c>
      <c r="D199" s="8">
        <f t="shared" si="19"/>
        <v>0.9999999999999768</v>
      </c>
      <c r="E199" s="8">
        <f t="shared" si="19"/>
        <v>0.99999999999996414</v>
      </c>
      <c r="F199" s="11">
        <f t="shared" si="19"/>
        <v>0.99999999999994471</v>
      </c>
      <c r="G199" s="100">
        <f t="shared" si="19"/>
        <v>0.99999999999991507</v>
      </c>
      <c r="H199" s="95">
        <f t="shared" si="19"/>
        <v>0.9999999999998701</v>
      </c>
      <c r="I199" s="8">
        <f t="shared" si="19"/>
        <v>0.99999999999980238</v>
      </c>
      <c r="J199" s="13">
        <f t="shared" si="19"/>
        <v>0.99999999999970013</v>
      </c>
      <c r="K199" s="8">
        <f t="shared" si="19"/>
        <v>0.99999999999954703</v>
      </c>
      <c r="L199" s="8">
        <f t="shared" si="19"/>
        <v>0.99999999999931832</v>
      </c>
      <c r="M199" s="8">
        <f t="shared" si="19"/>
        <v>0.99999999999897804</v>
      </c>
      <c r="O199" s="8">
        <f t="shared" si="20"/>
        <v>0.99999997410026598</v>
      </c>
      <c r="P199" s="8">
        <f t="shared" si="20"/>
        <v>0.9998611326424558</v>
      </c>
      <c r="Q199" s="8">
        <f t="shared" si="20"/>
        <v>0.61810549543686544</v>
      </c>
    </row>
    <row r="200" spans="1:17" x14ac:dyDescent="0.3">
      <c r="A200" s="4">
        <f t="shared" si="21"/>
        <v>497</v>
      </c>
      <c r="B200" s="7">
        <f t="shared" si="19"/>
        <v>0.99999999999999334</v>
      </c>
      <c r="C200" s="8">
        <f t="shared" si="19"/>
        <v>0.99999999999998967</v>
      </c>
      <c r="D200" s="8">
        <f t="shared" si="19"/>
        <v>0.9999999999999839</v>
      </c>
      <c r="E200" s="8">
        <f t="shared" si="19"/>
        <v>0.99999999999997502</v>
      </c>
      <c r="F200" s="11">
        <f t="shared" si="19"/>
        <v>0.99999999999996136</v>
      </c>
      <c r="G200" s="100">
        <f t="shared" si="19"/>
        <v>0.9999999999999406</v>
      </c>
      <c r="H200" s="95">
        <f t="shared" si="19"/>
        <v>0.99999999999990896</v>
      </c>
      <c r="I200" s="8">
        <f t="shared" si="19"/>
        <v>0.999999999999861</v>
      </c>
      <c r="J200" s="13">
        <f t="shared" si="19"/>
        <v>0.99999999999978839</v>
      </c>
      <c r="K200" s="8">
        <f t="shared" si="19"/>
        <v>0.99999999999967948</v>
      </c>
      <c r="L200" s="8">
        <f t="shared" si="19"/>
        <v>0.99999999999951639</v>
      </c>
      <c r="M200" s="8">
        <f t="shared" si="19"/>
        <v>0.99999999999927303</v>
      </c>
      <c r="O200" s="8">
        <f t="shared" si="20"/>
        <v>0.99999998010506386</v>
      </c>
      <c r="P200" s="8">
        <f t="shared" si="20"/>
        <v>0.99988399422477725</v>
      </c>
      <c r="Q200" s="8">
        <f t="shared" si="20"/>
        <v>0.63512892268912569</v>
      </c>
    </row>
    <row r="201" spans="1:17" x14ac:dyDescent="0.3">
      <c r="A201" s="4">
        <f t="shared" si="21"/>
        <v>498</v>
      </c>
      <c r="B201" s="7">
        <f t="shared" si="19"/>
        <v>0.99999999999999545</v>
      </c>
      <c r="C201" s="8">
        <f t="shared" si="19"/>
        <v>0.99999999999999289</v>
      </c>
      <c r="D201" s="8">
        <f t="shared" si="19"/>
        <v>0.9999999999999889</v>
      </c>
      <c r="E201" s="8">
        <f t="shared" si="19"/>
        <v>0.99999999999998268</v>
      </c>
      <c r="F201" s="11">
        <f t="shared" si="19"/>
        <v>0.99999999999997313</v>
      </c>
      <c r="G201" s="100">
        <f t="shared" si="19"/>
        <v>0.99999999999995848</v>
      </c>
      <c r="H201" s="95">
        <f t="shared" si="19"/>
        <v>0.99999999999993627</v>
      </c>
      <c r="I201" s="8">
        <f t="shared" si="19"/>
        <v>0.9999999999999023</v>
      </c>
      <c r="J201" s="13">
        <f t="shared" si="19"/>
        <v>0.99999999999985101</v>
      </c>
      <c r="K201" s="8">
        <f t="shared" si="19"/>
        <v>0.99999999999977374</v>
      </c>
      <c r="L201" s="8">
        <f t="shared" si="19"/>
        <v>0.99999999999965761</v>
      </c>
      <c r="M201" s="8">
        <f t="shared" si="19"/>
        <v>0.99999999999948375</v>
      </c>
      <c r="O201" s="8">
        <f t="shared" si="20"/>
        <v>0.99999998474732721</v>
      </c>
      <c r="P201" s="8">
        <f t="shared" si="20"/>
        <v>0.99990327507733756</v>
      </c>
      <c r="Q201" s="8">
        <f t="shared" si="20"/>
        <v>0.65187888123050663</v>
      </c>
    </row>
    <row r="202" spans="1:17" x14ac:dyDescent="0.3">
      <c r="A202" s="4">
        <f t="shared" si="21"/>
        <v>499</v>
      </c>
      <c r="B202" s="7">
        <f t="shared" si="19"/>
        <v>0.99999999999999689</v>
      </c>
      <c r="C202" s="8">
        <f t="shared" si="19"/>
        <v>0.99999999999999512</v>
      </c>
      <c r="D202" s="8">
        <f t="shared" si="19"/>
        <v>0.99999999999999223</v>
      </c>
      <c r="E202" s="8">
        <f t="shared" si="19"/>
        <v>0.99999999999998801</v>
      </c>
      <c r="F202" s="11">
        <f t="shared" si="19"/>
        <v>0.99999999999998135</v>
      </c>
      <c r="G202" s="100">
        <f t="shared" si="19"/>
        <v>0.99999999999997113</v>
      </c>
      <c r="H202" s="95">
        <f t="shared" si="19"/>
        <v>0.99999999999995537</v>
      </c>
      <c r="I202" s="8">
        <f t="shared" si="19"/>
        <v>0.99999999999993161</v>
      </c>
      <c r="J202" s="13">
        <f t="shared" si="19"/>
        <v>0.99999999999989531</v>
      </c>
      <c r="K202" s="8">
        <f t="shared" si="19"/>
        <v>0.99999999999984057</v>
      </c>
      <c r="L202" s="8">
        <f t="shared" si="19"/>
        <v>0.99999999999975797</v>
      </c>
      <c r="M202" s="8">
        <f t="shared" si="19"/>
        <v>0.99999999999963418</v>
      </c>
      <c r="O202" s="8">
        <f t="shared" si="20"/>
        <v>0.99999998832903336</v>
      </c>
      <c r="P202" s="8">
        <f t="shared" si="20"/>
        <v>0.99991950345023395</v>
      </c>
      <c r="Q202" s="8">
        <f t="shared" si="20"/>
        <v>0.66832673631122119</v>
      </c>
    </row>
    <row r="203" spans="1:17" x14ac:dyDescent="0.3">
      <c r="A203" s="4">
        <f t="shared" si="21"/>
        <v>500</v>
      </c>
      <c r="B203" s="7">
        <f t="shared" si="19"/>
        <v>0.99999999999999778</v>
      </c>
      <c r="C203" s="8">
        <f t="shared" si="19"/>
        <v>0.99999999999999667</v>
      </c>
      <c r="D203" s="8">
        <f t="shared" si="19"/>
        <v>0.99999999999999467</v>
      </c>
      <c r="E203" s="8">
        <f t="shared" si="19"/>
        <v>0.99999999999999167</v>
      </c>
      <c r="F203" s="11">
        <f t="shared" si="19"/>
        <v>0.99999999999998712</v>
      </c>
      <c r="G203" s="100">
        <f t="shared" si="19"/>
        <v>0.9999999999999799</v>
      </c>
      <c r="H203" s="95">
        <f t="shared" si="19"/>
        <v>0.99999999999996891</v>
      </c>
      <c r="I203" s="8">
        <f t="shared" si="19"/>
        <v>0.99999999999995215</v>
      </c>
      <c r="J203" s="13">
        <f t="shared" si="19"/>
        <v>0.9999999999999265</v>
      </c>
      <c r="K203" s="8">
        <f t="shared" si="19"/>
        <v>0.99999999999988787</v>
      </c>
      <c r="L203" s="8">
        <f t="shared" si="19"/>
        <v>0.99999999999982925</v>
      </c>
      <c r="M203" s="8">
        <f t="shared" si="19"/>
        <v>0.99999999999974132</v>
      </c>
      <c r="O203" s="8">
        <f t="shared" si="20"/>
        <v>0.99999999108694726</v>
      </c>
      <c r="P203" s="8">
        <f t="shared" si="20"/>
        <v>0.99993313528346683</v>
      </c>
      <c r="Q203" s="8">
        <f t="shared" si="20"/>
        <v>0.68444563429032146</v>
      </c>
    </row>
    <row r="204" spans="1:17" x14ac:dyDescent="0.3">
      <c r="A204" s="4">
        <f t="shared" si="21"/>
        <v>501</v>
      </c>
      <c r="B204" s="7">
        <f t="shared" si="19"/>
        <v>0.99999999999999856</v>
      </c>
      <c r="C204" s="8">
        <f t="shared" si="19"/>
        <v>0.99999999999999767</v>
      </c>
      <c r="D204" s="8">
        <f t="shared" si="19"/>
        <v>0.99999999999999634</v>
      </c>
      <c r="E204" s="8">
        <f t="shared" si="19"/>
        <v>0.99999999999999423</v>
      </c>
      <c r="F204" s="11">
        <f t="shared" si="19"/>
        <v>0.99999999999999112</v>
      </c>
      <c r="G204" s="100">
        <f t="shared" si="19"/>
        <v>0.99999999999998601</v>
      </c>
      <c r="H204" s="95">
        <f t="shared" si="19"/>
        <v>0.99999999999997835</v>
      </c>
      <c r="I204" s="8">
        <f t="shared" si="19"/>
        <v>0.99999999999996658</v>
      </c>
      <c r="J204" s="13">
        <f t="shared" si="19"/>
        <v>0.9999999999999486</v>
      </c>
      <c r="K204" s="8">
        <f t="shared" si="19"/>
        <v>0.99999999999992129</v>
      </c>
      <c r="L204" s="8">
        <f t="shared" si="19"/>
        <v>0.99999999999987987</v>
      </c>
      <c r="M204" s="8">
        <f t="shared" si="19"/>
        <v>0.99999999999981737</v>
      </c>
      <c r="O204" s="8">
        <f t="shared" si="20"/>
        <v>0.99999999320630217</v>
      </c>
      <c r="P204" s="8">
        <f t="shared" si="20"/>
        <v>0.99994456316761426</v>
      </c>
      <c r="Q204" s="8">
        <f t="shared" si="20"/>
        <v>0.70021062432976089</v>
      </c>
    </row>
    <row r="205" spans="1:17" x14ac:dyDescent="0.3">
      <c r="A205" s="4">
        <f t="shared" si="21"/>
        <v>502</v>
      </c>
      <c r="B205" s="7">
        <f t="shared" si="19"/>
        <v>0.999999999999999</v>
      </c>
      <c r="C205" s="8">
        <f t="shared" si="19"/>
        <v>0.99999999999999845</v>
      </c>
      <c r="D205" s="8">
        <f t="shared" si="19"/>
        <v>0.99999999999999756</v>
      </c>
      <c r="E205" s="8">
        <f t="shared" si="19"/>
        <v>0.999999999999996</v>
      </c>
      <c r="F205" s="11">
        <f t="shared" si="19"/>
        <v>0.99999999999999378</v>
      </c>
      <c r="G205" s="100">
        <f t="shared" si="19"/>
        <v>0.99999999999999034</v>
      </c>
      <c r="H205" s="95">
        <f t="shared" si="19"/>
        <v>0.9999999999999849</v>
      </c>
      <c r="I205" s="8">
        <f t="shared" si="19"/>
        <v>0.99999999999997669</v>
      </c>
      <c r="J205" s="13">
        <f t="shared" si="19"/>
        <v>0.99999999999996403</v>
      </c>
      <c r="K205" s="8">
        <f t="shared" si="19"/>
        <v>0.99999999999994482</v>
      </c>
      <c r="L205" s="8">
        <f t="shared" si="19"/>
        <v>0.99999999999991562</v>
      </c>
      <c r="M205" s="8">
        <f t="shared" si="19"/>
        <v>0.99999999999987133</v>
      </c>
      <c r="O205" s="8">
        <f t="shared" si="20"/>
        <v>0.99999999483170376</v>
      </c>
      <c r="P205" s="8">
        <f t="shared" si="20"/>
        <v>0.99995412434558628</v>
      </c>
      <c r="Q205" s="8">
        <f t="shared" si="20"/>
        <v>0.71559876201765982</v>
      </c>
    </row>
    <row r="206" spans="1:17" x14ac:dyDescent="0.3">
      <c r="A206" s="4">
        <f t="shared" si="21"/>
        <v>503</v>
      </c>
      <c r="B206" s="7">
        <f t="shared" ref="B206:M221" si="22">_xlfn.POISSON.DIST($A206,B$2,TRUE)</f>
        <v>0.99999999999999933</v>
      </c>
      <c r="C206" s="8">
        <f t="shared" si="22"/>
        <v>0.99999999999999889</v>
      </c>
      <c r="D206" s="8">
        <f t="shared" si="22"/>
        <v>0.99999999999999822</v>
      </c>
      <c r="E206" s="8">
        <f t="shared" si="22"/>
        <v>0.99999999999999734</v>
      </c>
      <c r="F206" s="11">
        <f t="shared" si="22"/>
        <v>0.99999999999999578</v>
      </c>
      <c r="G206" s="100">
        <f t="shared" si="22"/>
        <v>0.99999999999999334</v>
      </c>
      <c r="H206" s="95">
        <f t="shared" si="22"/>
        <v>0.99999999999998956</v>
      </c>
      <c r="I206" s="8">
        <f t="shared" si="22"/>
        <v>0.99999999999998379</v>
      </c>
      <c r="J206" s="13">
        <f t="shared" si="22"/>
        <v>0.99999999999997491</v>
      </c>
      <c r="K206" s="8">
        <f t="shared" si="22"/>
        <v>0.99999999999996136</v>
      </c>
      <c r="L206" s="8">
        <f t="shared" si="22"/>
        <v>0.99999999999994083</v>
      </c>
      <c r="M206" s="8">
        <f t="shared" si="22"/>
        <v>0.99999999999990963</v>
      </c>
      <c r="O206" s="8">
        <f t="shared" si="20"/>
        <v>0.99999999607579859</v>
      </c>
      <c r="P206" s="8">
        <f t="shared" si="20"/>
        <v>0.99996210783415118</v>
      </c>
      <c r="Q206" s="8">
        <f t="shared" si="20"/>
        <v>0.73058919435776026</v>
      </c>
    </row>
    <row r="207" spans="1:17" x14ac:dyDescent="0.3">
      <c r="A207" s="4">
        <f t="shared" si="21"/>
        <v>504</v>
      </c>
      <c r="B207" s="7">
        <f t="shared" si="22"/>
        <v>0.99999999999999956</v>
      </c>
      <c r="C207" s="8">
        <f t="shared" si="22"/>
        <v>0.99999999999999933</v>
      </c>
      <c r="D207" s="8">
        <f t="shared" si="22"/>
        <v>0.99999999999999889</v>
      </c>
      <c r="E207" s="8">
        <f t="shared" si="22"/>
        <v>0.99999999999999811</v>
      </c>
      <c r="F207" s="11">
        <f t="shared" si="22"/>
        <v>0.99999999999999711</v>
      </c>
      <c r="G207" s="100">
        <f t="shared" si="22"/>
        <v>0.99999999999999534</v>
      </c>
      <c r="H207" s="95">
        <f t="shared" si="22"/>
        <v>0.99999999999999278</v>
      </c>
      <c r="I207" s="8">
        <f t="shared" si="22"/>
        <v>0.99999999999998879</v>
      </c>
      <c r="J207" s="13">
        <f t="shared" si="22"/>
        <v>0.99999999999998257</v>
      </c>
      <c r="K207" s="8">
        <f t="shared" si="22"/>
        <v>0.99999999999997313</v>
      </c>
      <c r="L207" s="8">
        <f t="shared" si="22"/>
        <v>0.99999999999995859</v>
      </c>
      <c r="M207" s="8">
        <f t="shared" si="22"/>
        <v>0.9999999999999365</v>
      </c>
      <c r="O207" s="8">
        <f t="shared" si="20"/>
        <v>0.99999999702614861</v>
      </c>
      <c r="P207" s="8">
        <f t="shared" si="20"/>
        <v>0.99996876074128882</v>
      </c>
      <c r="Q207" s="8">
        <f t="shared" si="20"/>
        <v>0.74516322579952465</v>
      </c>
    </row>
    <row r="208" spans="1:17" x14ac:dyDescent="0.3">
      <c r="A208" s="4">
        <f t="shared" si="21"/>
        <v>505</v>
      </c>
      <c r="B208" s="7">
        <f t="shared" si="22"/>
        <v>0.99999999999999967</v>
      </c>
      <c r="C208" s="8">
        <f t="shared" si="22"/>
        <v>0.99999999999999956</v>
      </c>
      <c r="D208" s="8">
        <f t="shared" si="22"/>
        <v>0.99999999999999922</v>
      </c>
      <c r="E208" s="8">
        <f t="shared" si="22"/>
        <v>0.99999999999999867</v>
      </c>
      <c r="F208" s="11">
        <f t="shared" si="22"/>
        <v>0.999999999999998</v>
      </c>
      <c r="G208" s="100">
        <f t="shared" si="22"/>
        <v>0.99999999999999689</v>
      </c>
      <c r="H208" s="95">
        <f t="shared" si="22"/>
        <v>0.999999999999995</v>
      </c>
      <c r="I208" s="8">
        <f t="shared" si="22"/>
        <v>0.99999999999999223</v>
      </c>
      <c r="J208" s="13">
        <f t="shared" si="22"/>
        <v>0.9999999999999879</v>
      </c>
      <c r="K208" s="8">
        <f t="shared" si="22"/>
        <v>0.99999999999998124</v>
      </c>
      <c r="L208" s="8">
        <f t="shared" si="22"/>
        <v>0.99999999999997113</v>
      </c>
      <c r="M208" s="8">
        <f t="shared" si="22"/>
        <v>0.99999999999995559</v>
      </c>
      <c r="O208" s="8">
        <f t="shared" si="20"/>
        <v>0.99999999775067305</v>
      </c>
      <c r="P208" s="8">
        <f t="shared" si="20"/>
        <v>0.9999742938521754</v>
      </c>
      <c r="Q208" s="8">
        <f t="shared" si="20"/>
        <v>0.75930436521826628</v>
      </c>
    </row>
    <row r="209" spans="1:17" x14ac:dyDescent="0.3">
      <c r="A209" s="4">
        <f t="shared" si="21"/>
        <v>506</v>
      </c>
      <c r="B209" s="7">
        <f t="shared" si="22"/>
        <v>0.99999999999999978</v>
      </c>
      <c r="C209" s="8">
        <f t="shared" si="22"/>
        <v>0.99999999999999967</v>
      </c>
      <c r="D209" s="8">
        <f t="shared" si="22"/>
        <v>0.99999999999999944</v>
      </c>
      <c r="E209" s="8">
        <f t="shared" si="22"/>
        <v>0.99999999999999911</v>
      </c>
      <c r="F209" s="11">
        <f t="shared" si="22"/>
        <v>0.99999999999999867</v>
      </c>
      <c r="G209" s="100">
        <f t="shared" si="22"/>
        <v>0.99999999999999778</v>
      </c>
      <c r="H209" s="95">
        <f t="shared" si="22"/>
        <v>0.99999999999999656</v>
      </c>
      <c r="I209" s="8">
        <f t="shared" si="22"/>
        <v>0.99999999999999467</v>
      </c>
      <c r="J209" s="13">
        <f t="shared" si="22"/>
        <v>0.99999999999999156</v>
      </c>
      <c r="K209" s="8">
        <f t="shared" si="22"/>
        <v>0.9999999999999869</v>
      </c>
      <c r="L209" s="8">
        <f t="shared" si="22"/>
        <v>0.99999999999997979</v>
      </c>
      <c r="M209" s="8">
        <f t="shared" si="22"/>
        <v>0.99999999999996891</v>
      </c>
      <c r="O209" s="8">
        <f t="shared" si="20"/>
        <v>0.99999999830194153</v>
      </c>
      <c r="P209" s="8">
        <f t="shared" si="20"/>
        <v>0.99997888655291134</v>
      </c>
      <c r="Q209" s="8">
        <f t="shared" si="20"/>
        <v>0.77299835398345085</v>
      </c>
    </row>
    <row r="210" spans="1:17" x14ac:dyDescent="0.3">
      <c r="A210" s="4">
        <f t="shared" si="21"/>
        <v>507</v>
      </c>
      <c r="B210" s="7">
        <f t="shared" si="22"/>
        <v>0.99999999999999978</v>
      </c>
      <c r="C210" s="8">
        <f t="shared" si="22"/>
        <v>0.99999999999999978</v>
      </c>
      <c r="D210" s="8">
        <f t="shared" si="22"/>
        <v>0.99999999999999956</v>
      </c>
      <c r="E210" s="8">
        <f t="shared" si="22"/>
        <v>0.99999999999999933</v>
      </c>
      <c r="F210" s="11">
        <f t="shared" si="22"/>
        <v>0.99999999999999911</v>
      </c>
      <c r="G210" s="100">
        <f t="shared" si="22"/>
        <v>0.99999999999999845</v>
      </c>
      <c r="H210" s="95">
        <f t="shared" si="22"/>
        <v>0.99999999999999756</v>
      </c>
      <c r="I210" s="8">
        <f t="shared" si="22"/>
        <v>0.99999999999999623</v>
      </c>
      <c r="J210" s="13">
        <f t="shared" si="22"/>
        <v>0.99999999999999423</v>
      </c>
      <c r="K210" s="8">
        <f t="shared" si="22"/>
        <v>0.9999999999999909</v>
      </c>
      <c r="L210" s="8">
        <f t="shared" si="22"/>
        <v>0.99999999999998601</v>
      </c>
      <c r="M210" s="8">
        <f t="shared" si="22"/>
        <v>0.99999999999997824</v>
      </c>
      <c r="O210" s="8">
        <f t="shared" si="20"/>
        <v>0.99999999872055767</v>
      </c>
      <c r="P210" s="8">
        <f t="shared" si="20"/>
        <v>0.99998269115707128</v>
      </c>
      <c r="Q210" s="8">
        <f t="shared" si="20"/>
        <v>0.78623317547248517</v>
      </c>
    </row>
    <row r="211" spans="1:17" x14ac:dyDescent="0.3">
      <c r="A211" s="4">
        <f t="shared" si="21"/>
        <v>508</v>
      </c>
      <c r="B211" s="7">
        <f t="shared" si="22"/>
        <v>0.99999999999999989</v>
      </c>
      <c r="C211" s="8">
        <f t="shared" si="22"/>
        <v>0.99999999999999978</v>
      </c>
      <c r="D211" s="8">
        <f t="shared" si="22"/>
        <v>0.99999999999999978</v>
      </c>
      <c r="E211" s="8">
        <f t="shared" si="22"/>
        <v>0.99999999999999956</v>
      </c>
      <c r="F211" s="11">
        <f t="shared" si="22"/>
        <v>0.99999999999999933</v>
      </c>
      <c r="G211" s="100">
        <f t="shared" si="22"/>
        <v>0.999999999999999</v>
      </c>
      <c r="H211" s="95">
        <f t="shared" si="22"/>
        <v>0.99999999999999845</v>
      </c>
      <c r="I211" s="8">
        <f t="shared" si="22"/>
        <v>0.99999999999999745</v>
      </c>
      <c r="J211" s="13">
        <f t="shared" si="22"/>
        <v>0.999999999999996</v>
      </c>
      <c r="K211" s="8">
        <f t="shared" si="22"/>
        <v>0.99999999999999378</v>
      </c>
      <c r="L211" s="8">
        <f t="shared" si="22"/>
        <v>0.99999999999999023</v>
      </c>
      <c r="M211" s="8">
        <f t="shared" si="22"/>
        <v>0.9999999999999849</v>
      </c>
      <c r="O211" s="8">
        <f t="shared" si="20"/>
        <v>0.999999999037816</v>
      </c>
      <c r="P211" s="8">
        <f t="shared" si="20"/>
        <v>0.99998583669594376</v>
      </c>
      <c r="Q211" s="8">
        <f t="shared" si="20"/>
        <v>0.79899904659379795</v>
      </c>
    </row>
    <row r="212" spans="1:17" x14ac:dyDescent="0.3">
      <c r="A212" s="4">
        <f t="shared" si="21"/>
        <v>509</v>
      </c>
      <c r="B212" s="7">
        <f t="shared" si="22"/>
        <v>1</v>
      </c>
      <c r="C212" s="8">
        <f t="shared" si="22"/>
        <v>0.99999999999999989</v>
      </c>
      <c r="D212" s="8">
        <f t="shared" si="22"/>
        <v>0.99999999999999978</v>
      </c>
      <c r="E212" s="8">
        <f t="shared" si="22"/>
        <v>0.99999999999999978</v>
      </c>
      <c r="F212" s="11">
        <f t="shared" si="22"/>
        <v>0.99999999999999956</v>
      </c>
      <c r="G212" s="100">
        <f t="shared" si="22"/>
        <v>0.99999999999999933</v>
      </c>
      <c r="H212" s="95">
        <f t="shared" si="22"/>
        <v>0.99999999999999889</v>
      </c>
      <c r="I212" s="8">
        <f t="shared" si="22"/>
        <v>0.99999999999999822</v>
      </c>
      <c r="J212" s="13">
        <f t="shared" si="22"/>
        <v>0.99999999999999722</v>
      </c>
      <c r="K212" s="8">
        <f t="shared" si="22"/>
        <v>0.99999999999999567</v>
      </c>
      <c r="L212" s="8">
        <f t="shared" si="22"/>
        <v>0.99999999999999323</v>
      </c>
      <c r="M212" s="8">
        <f t="shared" si="22"/>
        <v>0.99999999999998956</v>
      </c>
      <c r="O212" s="8">
        <f t="shared" si="20"/>
        <v>0.99999999927778549</v>
      </c>
      <c r="P212" s="8">
        <f t="shared" si="20"/>
        <v>0.99998843222900158</v>
      </c>
      <c r="Q212" s="8">
        <f t="shared" si="20"/>
        <v>0.81128839207404002</v>
      </c>
    </row>
    <row r="213" spans="1:17" x14ac:dyDescent="0.3">
      <c r="A213" s="4">
        <f t="shared" si="21"/>
        <v>510</v>
      </c>
      <c r="B213" s="7">
        <f t="shared" si="22"/>
        <v>1</v>
      </c>
      <c r="C213" s="8">
        <f t="shared" si="22"/>
        <v>1</v>
      </c>
      <c r="D213" s="8">
        <f t="shared" si="22"/>
        <v>0.99999999999999989</v>
      </c>
      <c r="E213" s="8">
        <f t="shared" si="22"/>
        <v>0.99999999999999978</v>
      </c>
      <c r="F213" s="11">
        <f t="shared" si="22"/>
        <v>0.99999999999999978</v>
      </c>
      <c r="G213" s="100">
        <f t="shared" si="22"/>
        <v>0.99999999999999956</v>
      </c>
      <c r="H213" s="95">
        <f t="shared" si="22"/>
        <v>0.99999999999999922</v>
      </c>
      <c r="I213" s="8">
        <f t="shared" si="22"/>
        <v>0.99999999999999878</v>
      </c>
      <c r="J213" s="13">
        <f t="shared" si="22"/>
        <v>0.99999999999999811</v>
      </c>
      <c r="K213" s="8">
        <f t="shared" si="22"/>
        <v>0.999999999999997</v>
      </c>
      <c r="L213" s="8">
        <f t="shared" si="22"/>
        <v>0.99999999999999534</v>
      </c>
      <c r="M213" s="8">
        <f t="shared" si="22"/>
        <v>0.99999999999999267</v>
      </c>
      <c r="O213" s="8">
        <f t="shared" si="20"/>
        <v>0.9999999994589388</v>
      </c>
      <c r="P213" s="8">
        <f t="shared" si="20"/>
        <v>0.99999056972681388</v>
      </c>
      <c r="Q213" s="8">
        <f t="shared" si="20"/>
        <v>0.82309580243740987</v>
      </c>
    </row>
    <row r="214" spans="1:17" x14ac:dyDescent="0.3">
      <c r="A214" s="4">
        <f t="shared" si="21"/>
        <v>511</v>
      </c>
      <c r="B214" s="7">
        <f t="shared" si="22"/>
        <v>1</v>
      </c>
      <c r="C214" s="8">
        <f t="shared" si="22"/>
        <v>1</v>
      </c>
      <c r="D214" s="8">
        <f t="shared" si="22"/>
        <v>1</v>
      </c>
      <c r="E214" s="8">
        <f t="shared" si="22"/>
        <v>0.99999999999999989</v>
      </c>
      <c r="F214" s="11">
        <f t="shared" si="22"/>
        <v>0.99999999999999978</v>
      </c>
      <c r="G214" s="100">
        <f t="shared" si="22"/>
        <v>0.99999999999999967</v>
      </c>
      <c r="H214" s="95">
        <f t="shared" si="22"/>
        <v>0.99999999999999956</v>
      </c>
      <c r="I214" s="8">
        <f t="shared" si="22"/>
        <v>0.99999999999999911</v>
      </c>
      <c r="J214" s="13">
        <f t="shared" si="22"/>
        <v>0.99999999999999867</v>
      </c>
      <c r="K214" s="8">
        <f t="shared" si="22"/>
        <v>0.999999999999998</v>
      </c>
      <c r="L214" s="8">
        <f t="shared" si="22"/>
        <v>0.99999999999999678</v>
      </c>
      <c r="M214" s="8">
        <f t="shared" si="22"/>
        <v>0.99999999999999489</v>
      </c>
      <c r="O214" s="8">
        <f t="shared" si="20"/>
        <v>0.99999999959542429</v>
      </c>
      <c r="P214" s="8">
        <f t="shared" si="20"/>
        <v>0.99999232657433079</v>
      </c>
      <c r="Q214" s="8">
        <f t="shared" si="20"/>
        <v>0.83441797675844942</v>
      </c>
    </row>
    <row r="215" spans="1:17" x14ac:dyDescent="0.3">
      <c r="A215" s="4">
        <f t="shared" si="21"/>
        <v>512</v>
      </c>
      <c r="B215" s="7">
        <f t="shared" si="22"/>
        <v>1</v>
      </c>
      <c r="C215" s="8">
        <f t="shared" si="22"/>
        <v>1</v>
      </c>
      <c r="D215" s="8">
        <f t="shared" si="22"/>
        <v>1</v>
      </c>
      <c r="E215" s="8">
        <f t="shared" si="22"/>
        <v>0.99999999999999989</v>
      </c>
      <c r="F215" s="11">
        <f t="shared" si="22"/>
        <v>0.99999999999999989</v>
      </c>
      <c r="G215" s="100">
        <f t="shared" si="22"/>
        <v>0.99999999999999978</v>
      </c>
      <c r="H215" s="95">
        <f t="shared" si="22"/>
        <v>0.99999999999999967</v>
      </c>
      <c r="I215" s="8">
        <f t="shared" si="22"/>
        <v>0.99999999999999944</v>
      </c>
      <c r="J215" s="13">
        <f t="shared" si="22"/>
        <v>0.99999999999999911</v>
      </c>
      <c r="K215" s="8">
        <f t="shared" si="22"/>
        <v>0.99999999999999867</v>
      </c>
      <c r="L215" s="8">
        <f t="shared" si="22"/>
        <v>0.99999999999999778</v>
      </c>
      <c r="M215" s="8">
        <f t="shared" si="22"/>
        <v>0.99999999999999645</v>
      </c>
      <c r="O215" s="8">
        <f t="shared" si="20"/>
        <v>0.99999999969805486</v>
      </c>
      <c r="P215" s="8">
        <f t="shared" si="20"/>
        <v>0.9999937677383095</v>
      </c>
      <c r="Q215" s="8">
        <f t="shared" si="20"/>
        <v>0.84525365140163189</v>
      </c>
    </row>
    <row r="216" spans="1:17" x14ac:dyDescent="0.3">
      <c r="A216" s="4">
        <f t="shared" si="21"/>
        <v>513</v>
      </c>
      <c r="B216" s="7">
        <f t="shared" si="22"/>
        <v>1</v>
      </c>
      <c r="C216" s="8">
        <f t="shared" si="22"/>
        <v>1</v>
      </c>
      <c r="D216" s="8">
        <f t="shared" si="22"/>
        <v>1</v>
      </c>
      <c r="E216" s="8">
        <f t="shared" si="22"/>
        <v>1</v>
      </c>
      <c r="F216" s="11">
        <f t="shared" si="22"/>
        <v>0.99999999999999989</v>
      </c>
      <c r="G216" s="100">
        <f t="shared" si="22"/>
        <v>0.99999999999999978</v>
      </c>
      <c r="H216" s="95">
        <f t="shared" si="22"/>
        <v>0.99999999999999978</v>
      </c>
      <c r="I216" s="8">
        <f t="shared" si="22"/>
        <v>0.99999999999999956</v>
      </c>
      <c r="J216" s="13">
        <f t="shared" si="22"/>
        <v>0.99999999999999933</v>
      </c>
      <c r="K216" s="8">
        <f t="shared" si="22"/>
        <v>0.99999999999999911</v>
      </c>
      <c r="L216" s="8">
        <f t="shared" si="22"/>
        <v>0.99999999999999845</v>
      </c>
      <c r="M216" s="8">
        <f t="shared" si="22"/>
        <v>0.99999999999999756</v>
      </c>
      <c r="O216" s="8">
        <f t="shared" si="20"/>
        <v>0.99999999977507792</v>
      </c>
      <c r="P216" s="8">
        <f t="shared" si="20"/>
        <v>0.99999494763864294</v>
      </c>
      <c r="Q216" s="8">
        <f t="shared" si="20"/>
        <v>0.85560351607055862</v>
      </c>
    </row>
    <row r="217" spans="1:17" x14ac:dyDescent="0.3">
      <c r="A217" s="4">
        <f t="shared" si="21"/>
        <v>514</v>
      </c>
      <c r="B217" s="7">
        <f t="shared" si="22"/>
        <v>1</v>
      </c>
      <c r="C217" s="8">
        <f t="shared" si="22"/>
        <v>1</v>
      </c>
      <c r="D217" s="8">
        <f t="shared" si="22"/>
        <v>1</v>
      </c>
      <c r="E217" s="8">
        <f t="shared" si="22"/>
        <v>1</v>
      </c>
      <c r="F217" s="11">
        <f t="shared" si="22"/>
        <v>1</v>
      </c>
      <c r="G217" s="100">
        <f t="shared" si="22"/>
        <v>0.99999999999999989</v>
      </c>
      <c r="H217" s="95">
        <f t="shared" si="22"/>
        <v>0.99999999999999978</v>
      </c>
      <c r="I217" s="8">
        <f t="shared" si="22"/>
        <v>0.99999999999999978</v>
      </c>
      <c r="J217" s="13">
        <f t="shared" si="22"/>
        <v>0.99999999999999956</v>
      </c>
      <c r="K217" s="8">
        <f t="shared" si="22"/>
        <v>0.99999999999999933</v>
      </c>
      <c r="L217" s="8">
        <f t="shared" si="22"/>
        <v>0.99999999999999889</v>
      </c>
      <c r="M217" s="8">
        <f t="shared" si="22"/>
        <v>0.99999999999999833</v>
      </c>
      <c r="O217" s="8">
        <f t="shared" si="20"/>
        <v>0.99999999983277021</v>
      </c>
      <c r="P217" s="8">
        <f t="shared" si="20"/>
        <v>0.99999591175953806</v>
      </c>
      <c r="Q217" s="8">
        <f t="shared" si="20"/>
        <v>0.86547011857595557</v>
      </c>
    </row>
    <row r="218" spans="1:17" x14ac:dyDescent="0.3">
      <c r="A218" s="4">
        <f t="shared" si="21"/>
        <v>515</v>
      </c>
      <c r="B218" s="7">
        <f t="shared" si="22"/>
        <v>1</v>
      </c>
      <c r="C218" s="8">
        <f t="shared" si="22"/>
        <v>1</v>
      </c>
      <c r="D218" s="8">
        <f t="shared" si="22"/>
        <v>1</v>
      </c>
      <c r="E218" s="8">
        <f t="shared" si="22"/>
        <v>1</v>
      </c>
      <c r="F218" s="11">
        <f t="shared" si="22"/>
        <v>1</v>
      </c>
      <c r="G218" s="100">
        <f t="shared" si="22"/>
        <v>1</v>
      </c>
      <c r="H218" s="95">
        <f t="shared" si="22"/>
        <v>0.99999999999999989</v>
      </c>
      <c r="I218" s="8">
        <f t="shared" si="22"/>
        <v>0.99999999999999978</v>
      </c>
      <c r="J218" s="13">
        <f t="shared" si="22"/>
        <v>0.99999999999999978</v>
      </c>
      <c r="K218" s="8">
        <f t="shared" si="22"/>
        <v>0.99999999999999956</v>
      </c>
      <c r="L218" s="8">
        <f t="shared" si="22"/>
        <v>0.99999999999999933</v>
      </c>
      <c r="M218" s="8">
        <f t="shared" si="22"/>
        <v>0.99999999999999889</v>
      </c>
      <c r="O218" s="8">
        <f t="shared" si="20"/>
        <v>0.99999999987589949</v>
      </c>
      <c r="P218" s="8">
        <f t="shared" si="20"/>
        <v>0.99999669803288938</v>
      </c>
      <c r="Q218" s="8">
        <f t="shared" si="20"/>
        <v>0.87485775979468283</v>
      </c>
    </row>
    <row r="219" spans="1:17" x14ac:dyDescent="0.3">
      <c r="A219" s="4">
        <f t="shared" si="21"/>
        <v>516</v>
      </c>
      <c r="B219" s="7">
        <f t="shared" si="22"/>
        <v>1</v>
      </c>
      <c r="C219" s="8">
        <f t="shared" si="22"/>
        <v>1</v>
      </c>
      <c r="D219" s="8">
        <f t="shared" si="22"/>
        <v>1</v>
      </c>
      <c r="E219" s="8">
        <f t="shared" si="22"/>
        <v>1</v>
      </c>
      <c r="F219" s="11">
        <f t="shared" si="22"/>
        <v>1</v>
      </c>
      <c r="G219" s="100">
        <f t="shared" si="22"/>
        <v>1</v>
      </c>
      <c r="H219" s="95">
        <f t="shared" si="22"/>
        <v>1</v>
      </c>
      <c r="I219" s="8">
        <f t="shared" si="22"/>
        <v>0.99999999999999989</v>
      </c>
      <c r="J219" s="13">
        <f t="shared" si="22"/>
        <v>0.99999999999999978</v>
      </c>
      <c r="K219" s="8">
        <f t="shared" si="22"/>
        <v>0.99999999999999967</v>
      </c>
      <c r="L219" s="8">
        <f t="shared" si="22"/>
        <v>0.99999999999999956</v>
      </c>
      <c r="M219" s="8">
        <f t="shared" si="22"/>
        <v>0.99999999999999922</v>
      </c>
      <c r="O219" s="8">
        <f t="shared" si="20"/>
        <v>0.9999999999080792</v>
      </c>
      <c r="P219" s="8">
        <f t="shared" si="20"/>
        <v>0.99999733802282653</v>
      </c>
      <c r="Q219" s="8">
        <f t="shared" si="20"/>
        <v>0.88377238033184624</v>
      </c>
    </row>
    <row r="220" spans="1:17" x14ac:dyDescent="0.3">
      <c r="A220" s="4">
        <f t="shared" si="21"/>
        <v>517</v>
      </c>
      <c r="B220" s="7">
        <f t="shared" si="22"/>
        <v>1</v>
      </c>
      <c r="C220" s="8">
        <f t="shared" si="22"/>
        <v>1</v>
      </c>
      <c r="D220" s="8">
        <f t="shared" si="22"/>
        <v>1</v>
      </c>
      <c r="E220" s="8">
        <f t="shared" si="22"/>
        <v>1</v>
      </c>
      <c r="F220" s="11">
        <f t="shared" si="22"/>
        <v>1</v>
      </c>
      <c r="G220" s="100">
        <f t="shared" si="22"/>
        <v>1</v>
      </c>
      <c r="H220" s="95">
        <f t="shared" si="22"/>
        <v>1</v>
      </c>
      <c r="I220" s="8">
        <f t="shared" si="22"/>
        <v>1</v>
      </c>
      <c r="J220" s="13">
        <f t="shared" si="22"/>
        <v>0.99999999999999989</v>
      </c>
      <c r="K220" s="8">
        <f t="shared" si="22"/>
        <v>0.99999999999999978</v>
      </c>
      <c r="L220" s="8">
        <f t="shared" si="22"/>
        <v>0.99999999999999967</v>
      </c>
      <c r="M220" s="8">
        <f t="shared" si="22"/>
        <v>0.99999999999999944</v>
      </c>
      <c r="O220" s="8">
        <f t="shared" si="20"/>
        <v>0.9999999999320428</v>
      </c>
      <c r="P220" s="8">
        <f t="shared" si="20"/>
        <v>0.99999785793728213</v>
      </c>
      <c r="Q220" s="8">
        <f t="shared" si="20"/>
        <v>0.89222144041542484</v>
      </c>
    </row>
    <row r="221" spans="1:17" x14ac:dyDescent="0.3">
      <c r="A221" s="4">
        <f t="shared" si="21"/>
        <v>518</v>
      </c>
      <c r="B221" s="7">
        <f t="shared" si="22"/>
        <v>1</v>
      </c>
      <c r="C221" s="8">
        <f t="shared" si="22"/>
        <v>1</v>
      </c>
      <c r="D221" s="8">
        <f t="shared" si="22"/>
        <v>1</v>
      </c>
      <c r="E221" s="8">
        <f t="shared" si="22"/>
        <v>1</v>
      </c>
      <c r="F221" s="11">
        <f t="shared" si="22"/>
        <v>1</v>
      </c>
      <c r="G221" s="100">
        <f t="shared" si="22"/>
        <v>1</v>
      </c>
      <c r="H221" s="95">
        <f t="shared" si="22"/>
        <v>1</v>
      </c>
      <c r="I221" s="8">
        <f t="shared" si="22"/>
        <v>1</v>
      </c>
      <c r="J221" s="13">
        <f t="shared" si="22"/>
        <v>0.99999999999999989</v>
      </c>
      <c r="K221" s="8">
        <f t="shared" si="22"/>
        <v>0.99999999999999978</v>
      </c>
      <c r="L221" s="8">
        <f t="shared" si="22"/>
        <v>0.99999999999999978</v>
      </c>
      <c r="M221" s="8">
        <f t="shared" si="22"/>
        <v>0.99999999999999956</v>
      </c>
      <c r="O221" s="8">
        <f t="shared" si="20"/>
        <v>0.99999999994985367</v>
      </c>
      <c r="P221" s="8">
        <f t="shared" si="20"/>
        <v>0.99999827948954356</v>
      </c>
      <c r="Q221" s="8">
        <f t="shared" si="20"/>
        <v>0.90021379454853978</v>
      </c>
    </row>
    <row r="222" spans="1:17" x14ac:dyDescent="0.3">
      <c r="A222" s="4">
        <f t="shared" si="21"/>
        <v>519</v>
      </c>
      <c r="B222" s="7">
        <f t="shared" ref="B222:M233" si="23">_xlfn.POISSON.DIST($A222,B$2,TRUE)</f>
        <v>1</v>
      </c>
      <c r="C222" s="8">
        <f t="shared" si="23"/>
        <v>1</v>
      </c>
      <c r="D222" s="8">
        <f t="shared" si="23"/>
        <v>1</v>
      </c>
      <c r="E222" s="8">
        <f t="shared" si="23"/>
        <v>1</v>
      </c>
      <c r="F222" s="11">
        <f t="shared" si="23"/>
        <v>1</v>
      </c>
      <c r="G222" s="100">
        <f t="shared" si="23"/>
        <v>1</v>
      </c>
      <c r="H222" s="95">
        <f t="shared" si="23"/>
        <v>1</v>
      </c>
      <c r="I222" s="8">
        <f t="shared" si="23"/>
        <v>1</v>
      </c>
      <c r="J222" s="13">
        <f t="shared" si="23"/>
        <v>1</v>
      </c>
      <c r="K222" s="8">
        <f t="shared" si="23"/>
        <v>0.99999999999999989</v>
      </c>
      <c r="L222" s="8">
        <f t="shared" si="23"/>
        <v>0.99999999999999978</v>
      </c>
      <c r="M222" s="8">
        <f t="shared" si="23"/>
        <v>0.99999999999999978</v>
      </c>
      <c r="O222" s="8">
        <f t="shared" si="20"/>
        <v>0.99999999996306599</v>
      </c>
      <c r="P222" s="8">
        <f t="shared" si="20"/>
        <v>0.99999862063010192</v>
      </c>
      <c r="Q222" s="8">
        <f t="shared" si="20"/>
        <v>0.90775956241988132</v>
      </c>
    </row>
    <row r="223" spans="1:17" x14ac:dyDescent="0.3">
      <c r="A223" s="4">
        <f t="shared" si="21"/>
        <v>520</v>
      </c>
      <c r="B223" s="7">
        <f t="shared" si="23"/>
        <v>1</v>
      </c>
      <c r="C223" s="8">
        <f t="shared" si="23"/>
        <v>1</v>
      </c>
      <c r="D223" s="8">
        <f t="shared" si="23"/>
        <v>1</v>
      </c>
      <c r="E223" s="8">
        <f t="shared" si="23"/>
        <v>1</v>
      </c>
      <c r="F223" s="11">
        <f t="shared" si="23"/>
        <v>1</v>
      </c>
      <c r="G223" s="100">
        <f t="shared" si="23"/>
        <v>1</v>
      </c>
      <c r="H223" s="95">
        <f t="shared" si="23"/>
        <v>1</v>
      </c>
      <c r="I223" s="8">
        <f t="shared" si="23"/>
        <v>1</v>
      </c>
      <c r="J223" s="13">
        <f t="shared" si="23"/>
        <v>1</v>
      </c>
      <c r="K223" s="8">
        <f t="shared" si="23"/>
        <v>1</v>
      </c>
      <c r="L223" s="8">
        <f t="shared" si="23"/>
        <v>0.99999999999999989</v>
      </c>
      <c r="M223" s="8">
        <f t="shared" si="23"/>
        <v>0.99999999999999978</v>
      </c>
      <c r="O223" s="8">
        <f t="shared" si="20"/>
        <v>0.99999999997284816</v>
      </c>
      <c r="P223" s="8">
        <f t="shared" si="20"/>
        <v>0.99999889616670667</v>
      </c>
      <c r="Q223" s="8">
        <f t="shared" si="20"/>
        <v>0.91486999752941456</v>
      </c>
    </row>
    <row r="224" spans="1:17" x14ac:dyDescent="0.3">
      <c r="A224" s="4">
        <f t="shared" si="21"/>
        <v>521</v>
      </c>
      <c r="B224" s="7">
        <f t="shared" si="23"/>
        <v>1</v>
      </c>
      <c r="C224" s="8">
        <f t="shared" si="23"/>
        <v>1</v>
      </c>
      <c r="D224" s="8">
        <f t="shared" si="23"/>
        <v>1</v>
      </c>
      <c r="E224" s="8">
        <f t="shared" si="23"/>
        <v>1</v>
      </c>
      <c r="F224" s="11">
        <f t="shared" si="23"/>
        <v>1</v>
      </c>
      <c r="G224" s="100">
        <f t="shared" si="23"/>
        <v>1</v>
      </c>
      <c r="H224" s="95">
        <f t="shared" si="23"/>
        <v>1</v>
      </c>
      <c r="I224" s="8">
        <f t="shared" si="23"/>
        <v>1</v>
      </c>
      <c r="J224" s="13">
        <f t="shared" si="23"/>
        <v>1</v>
      </c>
      <c r="K224" s="8">
        <f t="shared" si="23"/>
        <v>1</v>
      </c>
      <c r="L224" s="8">
        <f t="shared" si="23"/>
        <v>1</v>
      </c>
      <c r="M224" s="8">
        <f t="shared" si="23"/>
        <v>0.99999999999999989</v>
      </c>
      <c r="O224" s="8">
        <f t="shared" si="20"/>
        <v>0.99999999998007683</v>
      </c>
      <c r="P224" s="8">
        <f t="shared" si="20"/>
        <v>0.99999911828834587</v>
      </c>
      <c r="Q224" s="8">
        <f t="shared" si="20"/>
        <v>0.92155735492609669</v>
      </c>
    </row>
    <row r="225" spans="1:17" x14ac:dyDescent="0.3">
      <c r="A225" s="4">
        <f t="shared" si="21"/>
        <v>522</v>
      </c>
      <c r="B225" s="7">
        <f t="shared" si="23"/>
        <v>1</v>
      </c>
      <c r="C225" s="8">
        <f t="shared" si="23"/>
        <v>1</v>
      </c>
      <c r="D225" s="8">
        <f t="shared" si="23"/>
        <v>1</v>
      </c>
      <c r="E225" s="8">
        <f t="shared" si="23"/>
        <v>1</v>
      </c>
      <c r="F225" s="11">
        <f t="shared" si="23"/>
        <v>1</v>
      </c>
      <c r="G225" s="100">
        <f t="shared" si="23"/>
        <v>1</v>
      </c>
      <c r="H225" s="95">
        <f t="shared" si="23"/>
        <v>1</v>
      </c>
      <c r="I225" s="8">
        <f t="shared" si="23"/>
        <v>1</v>
      </c>
      <c r="J225" s="13">
        <f t="shared" si="23"/>
        <v>1</v>
      </c>
      <c r="K225" s="8">
        <f t="shared" si="23"/>
        <v>1</v>
      </c>
      <c r="L225" s="8">
        <f t="shared" si="23"/>
        <v>1</v>
      </c>
      <c r="M225" s="8">
        <f t="shared" si="23"/>
        <v>1</v>
      </c>
      <c r="O225" s="8">
        <f t="shared" si="20"/>
        <v>0.99999999998540823</v>
      </c>
      <c r="P225" s="8">
        <f t="shared" si="20"/>
        <v>0.99999929700690615</v>
      </c>
      <c r="Q225" s="8">
        <f t="shared" si="20"/>
        <v>0.9278347593789209</v>
      </c>
    </row>
    <row r="226" spans="1:17" x14ac:dyDescent="0.3">
      <c r="A226" s="4">
        <f t="shared" si="21"/>
        <v>523</v>
      </c>
      <c r="B226" s="7">
        <f t="shared" si="23"/>
        <v>1</v>
      </c>
      <c r="C226" s="8">
        <f t="shared" si="23"/>
        <v>1</v>
      </c>
      <c r="D226" s="8">
        <f t="shared" si="23"/>
        <v>1</v>
      </c>
      <c r="E226" s="8">
        <f t="shared" si="23"/>
        <v>1</v>
      </c>
      <c r="F226" s="11">
        <f t="shared" si="23"/>
        <v>1</v>
      </c>
      <c r="G226" s="100">
        <f t="shared" si="23"/>
        <v>1</v>
      </c>
      <c r="H226" s="95">
        <f t="shared" si="23"/>
        <v>1</v>
      </c>
      <c r="I226" s="8">
        <f t="shared" si="23"/>
        <v>1</v>
      </c>
      <c r="J226" s="13">
        <f t="shared" si="23"/>
        <v>1</v>
      </c>
      <c r="K226" s="8">
        <f t="shared" si="23"/>
        <v>1</v>
      </c>
      <c r="L226" s="8">
        <f t="shared" si="23"/>
        <v>1</v>
      </c>
      <c r="M226" s="8">
        <f t="shared" si="23"/>
        <v>1</v>
      </c>
      <c r="O226" s="8">
        <f t="shared" si="20"/>
        <v>0.99999999998933298</v>
      </c>
      <c r="P226" s="8">
        <f t="shared" si="20"/>
        <v>0.99999944052850331</v>
      </c>
      <c r="Q226" s="8">
        <f t="shared" si="20"/>
        <v>0.93371607521426281</v>
      </c>
    </row>
    <row r="227" spans="1:17" x14ac:dyDescent="0.3">
      <c r="A227" s="4">
        <f t="shared" si="21"/>
        <v>524</v>
      </c>
      <c r="B227" s="7">
        <f t="shared" si="23"/>
        <v>1</v>
      </c>
      <c r="C227" s="8">
        <f t="shared" si="23"/>
        <v>1</v>
      </c>
      <c r="D227" s="8">
        <f t="shared" si="23"/>
        <v>1</v>
      </c>
      <c r="E227" s="8">
        <f t="shared" si="23"/>
        <v>1</v>
      </c>
      <c r="F227" s="11">
        <f t="shared" si="23"/>
        <v>1</v>
      </c>
      <c r="G227" s="100">
        <f t="shared" si="23"/>
        <v>1</v>
      </c>
      <c r="H227" s="95">
        <f t="shared" si="23"/>
        <v>1</v>
      </c>
      <c r="I227" s="8">
        <f t="shared" si="23"/>
        <v>1</v>
      </c>
      <c r="J227" s="13">
        <f t="shared" si="23"/>
        <v>1</v>
      </c>
      <c r="K227" s="8">
        <f t="shared" si="23"/>
        <v>1</v>
      </c>
      <c r="L227" s="8">
        <f t="shared" si="23"/>
        <v>1</v>
      </c>
      <c r="M227" s="8">
        <f t="shared" si="23"/>
        <v>1</v>
      </c>
      <c r="O227" s="8">
        <f t="shared" si="20"/>
        <v>0.99999999999221656</v>
      </c>
      <c r="P227" s="8">
        <f t="shared" si="20"/>
        <v>0.99999955556489795</v>
      </c>
      <c r="Q227" s="8">
        <f t="shared" si="20"/>
        <v>0.93921577895341857</v>
      </c>
    </row>
    <row r="228" spans="1:17" x14ac:dyDescent="0.3">
      <c r="A228" s="4">
        <f t="shared" si="21"/>
        <v>525</v>
      </c>
      <c r="B228" s="7">
        <f t="shared" si="23"/>
        <v>1</v>
      </c>
      <c r="C228" s="8">
        <f t="shared" si="23"/>
        <v>1</v>
      </c>
      <c r="D228" s="8">
        <f t="shared" si="23"/>
        <v>1</v>
      </c>
      <c r="E228" s="8">
        <f t="shared" si="23"/>
        <v>1</v>
      </c>
      <c r="F228" s="11">
        <f t="shared" si="23"/>
        <v>1</v>
      </c>
      <c r="G228" s="100">
        <f t="shared" si="23"/>
        <v>1</v>
      </c>
      <c r="H228" s="95">
        <f t="shared" si="23"/>
        <v>1</v>
      </c>
      <c r="I228" s="8">
        <f t="shared" si="23"/>
        <v>1</v>
      </c>
      <c r="J228" s="13">
        <f t="shared" si="23"/>
        <v>1</v>
      </c>
      <c r="K228" s="8">
        <f t="shared" si="23"/>
        <v>1</v>
      </c>
      <c r="L228" s="8">
        <f t="shared" si="23"/>
        <v>1</v>
      </c>
      <c r="M228" s="8">
        <f t="shared" si="23"/>
        <v>1</v>
      </c>
      <c r="O228" s="8">
        <f t="shared" si="20"/>
        <v>0.9999999999943312</v>
      </c>
      <c r="P228" s="8">
        <f t="shared" si="20"/>
        <v>0.99999964759401372</v>
      </c>
      <c r="Q228" s="8">
        <f t="shared" si="20"/>
        <v>0.94434883577663054</v>
      </c>
    </row>
    <row r="229" spans="1:17" x14ac:dyDescent="0.3">
      <c r="A229" s="4">
        <f t="shared" si="21"/>
        <v>526</v>
      </c>
      <c r="B229" s="7">
        <f t="shared" si="23"/>
        <v>1</v>
      </c>
      <c r="C229" s="8">
        <f t="shared" si="23"/>
        <v>1</v>
      </c>
      <c r="D229" s="8">
        <f t="shared" si="23"/>
        <v>1</v>
      </c>
      <c r="E229" s="8">
        <f t="shared" si="23"/>
        <v>1</v>
      </c>
      <c r="F229" s="11">
        <f t="shared" si="23"/>
        <v>1</v>
      </c>
      <c r="G229" s="100">
        <f t="shared" si="23"/>
        <v>1</v>
      </c>
      <c r="H229" s="95">
        <f t="shared" si="23"/>
        <v>1</v>
      </c>
      <c r="I229" s="8">
        <f t="shared" si="23"/>
        <v>1</v>
      </c>
      <c r="J229" s="13">
        <f t="shared" si="23"/>
        <v>1</v>
      </c>
      <c r="K229" s="8">
        <f t="shared" si="23"/>
        <v>1</v>
      </c>
      <c r="L229" s="8">
        <f t="shared" si="23"/>
        <v>1</v>
      </c>
      <c r="M229" s="8">
        <f t="shared" si="23"/>
        <v>1</v>
      </c>
      <c r="O229" s="8">
        <f t="shared" si="20"/>
        <v>0.99999999999587896</v>
      </c>
      <c r="P229" s="8">
        <f t="shared" si="20"/>
        <v>0.99999972107733803</v>
      </c>
      <c r="Q229" s="8">
        <f t="shared" si="20"/>
        <v>0.94913058072601042</v>
      </c>
    </row>
    <row r="230" spans="1:17" x14ac:dyDescent="0.3">
      <c r="A230" s="4">
        <f t="shared" si="21"/>
        <v>527</v>
      </c>
      <c r="B230" s="7">
        <f t="shared" si="23"/>
        <v>1</v>
      </c>
      <c r="C230" s="8">
        <f t="shared" si="23"/>
        <v>1</v>
      </c>
      <c r="D230" s="8">
        <f t="shared" si="23"/>
        <v>1</v>
      </c>
      <c r="E230" s="8">
        <f t="shared" si="23"/>
        <v>1</v>
      </c>
      <c r="F230" s="11">
        <f t="shared" si="23"/>
        <v>1</v>
      </c>
      <c r="G230" s="100">
        <f t="shared" si="23"/>
        <v>1</v>
      </c>
      <c r="H230" s="95">
        <f t="shared" si="23"/>
        <v>1</v>
      </c>
      <c r="I230" s="8">
        <f t="shared" si="23"/>
        <v>1</v>
      </c>
      <c r="J230" s="13">
        <f t="shared" si="23"/>
        <v>1</v>
      </c>
      <c r="K230" s="8">
        <f t="shared" si="23"/>
        <v>1</v>
      </c>
      <c r="L230" s="8">
        <f t="shared" si="23"/>
        <v>1</v>
      </c>
      <c r="M230" s="8">
        <f t="shared" si="23"/>
        <v>1</v>
      </c>
      <c r="O230" s="8">
        <f t="shared" si="20"/>
        <v>0.99999999999700973</v>
      </c>
      <c r="P230" s="8">
        <f t="shared" si="20"/>
        <v>0.99999977964089826</v>
      </c>
      <c r="Q230" s="8">
        <f t="shared" si="20"/>
        <v>0.95357660544175271</v>
      </c>
    </row>
    <row r="231" spans="1:17" x14ac:dyDescent="0.3">
      <c r="A231" s="4">
        <f t="shared" si="21"/>
        <v>528</v>
      </c>
      <c r="B231" s="7">
        <f t="shared" si="23"/>
        <v>1</v>
      </c>
      <c r="C231" s="8">
        <f t="shared" si="23"/>
        <v>1</v>
      </c>
      <c r="D231" s="8">
        <f t="shared" si="23"/>
        <v>1</v>
      </c>
      <c r="E231" s="8">
        <f t="shared" si="23"/>
        <v>1</v>
      </c>
      <c r="F231" s="11">
        <f t="shared" si="23"/>
        <v>1</v>
      </c>
      <c r="G231" s="100">
        <f t="shared" si="23"/>
        <v>1</v>
      </c>
      <c r="H231" s="95">
        <f t="shared" si="23"/>
        <v>1</v>
      </c>
      <c r="I231" s="8">
        <f t="shared" si="23"/>
        <v>1</v>
      </c>
      <c r="J231" s="13">
        <f t="shared" si="23"/>
        <v>1</v>
      </c>
      <c r="K231" s="8">
        <f t="shared" si="23"/>
        <v>1</v>
      </c>
      <c r="L231" s="8">
        <f t="shared" si="23"/>
        <v>1</v>
      </c>
      <c r="M231" s="8">
        <f t="shared" si="23"/>
        <v>1</v>
      </c>
      <c r="O231" s="8">
        <f t="shared" si="20"/>
        <v>0.99999999999783418</v>
      </c>
      <c r="P231" s="8">
        <f t="shared" si="20"/>
        <v>0.99999982622554839</v>
      </c>
      <c r="Q231" s="8">
        <f t="shared" si="20"/>
        <v>0.95770265110598318</v>
      </c>
    </row>
    <row r="232" spans="1:17" x14ac:dyDescent="0.3">
      <c r="A232" s="4">
        <f t="shared" si="21"/>
        <v>529</v>
      </c>
      <c r="B232" s="7">
        <f t="shared" si="23"/>
        <v>1</v>
      </c>
      <c r="C232" s="8">
        <f t="shared" si="23"/>
        <v>1</v>
      </c>
      <c r="D232" s="8">
        <f t="shared" si="23"/>
        <v>1</v>
      </c>
      <c r="E232" s="8">
        <f t="shared" si="23"/>
        <v>1</v>
      </c>
      <c r="F232" s="11">
        <f t="shared" si="23"/>
        <v>1</v>
      </c>
      <c r="G232" s="100">
        <f t="shared" si="23"/>
        <v>1</v>
      </c>
      <c r="H232" s="95">
        <f t="shared" si="23"/>
        <v>1</v>
      </c>
      <c r="I232" s="8">
        <f t="shared" si="23"/>
        <v>1</v>
      </c>
      <c r="J232" s="13">
        <f t="shared" si="23"/>
        <v>1</v>
      </c>
      <c r="K232" s="8">
        <f t="shared" si="23"/>
        <v>1</v>
      </c>
      <c r="L232" s="8">
        <f t="shared" si="23"/>
        <v>1</v>
      </c>
      <c r="M232" s="8">
        <f t="shared" si="23"/>
        <v>1</v>
      </c>
      <c r="O232" s="8">
        <f t="shared" si="20"/>
        <v>0.99999999999843425</v>
      </c>
      <c r="P232" s="8">
        <f t="shared" si="20"/>
        <v>0.99999986321147105</v>
      </c>
      <c r="Q232" s="8">
        <f t="shared" si="20"/>
        <v>0.96152450814846513</v>
      </c>
    </row>
    <row r="233" spans="1:17" x14ac:dyDescent="0.3">
      <c r="A233" s="4">
        <f t="shared" si="21"/>
        <v>530</v>
      </c>
      <c r="B233" s="7">
        <f t="shared" si="23"/>
        <v>1</v>
      </c>
      <c r="C233" s="8">
        <f t="shared" si="23"/>
        <v>1</v>
      </c>
      <c r="D233" s="8">
        <f t="shared" si="23"/>
        <v>1</v>
      </c>
      <c r="E233" s="8">
        <f t="shared" si="23"/>
        <v>1</v>
      </c>
      <c r="F233" s="11">
        <f t="shared" si="23"/>
        <v>1</v>
      </c>
      <c r="G233" s="100">
        <f t="shared" si="23"/>
        <v>1</v>
      </c>
      <c r="H233" s="95">
        <f t="shared" si="23"/>
        <v>1</v>
      </c>
      <c r="I233" s="8">
        <f t="shared" si="23"/>
        <v>1</v>
      </c>
      <c r="J233" s="13">
        <f t="shared" si="23"/>
        <v>1</v>
      </c>
      <c r="K233" s="8">
        <f t="shared" si="23"/>
        <v>1</v>
      </c>
      <c r="L233" s="8">
        <f t="shared" si="23"/>
        <v>1</v>
      </c>
      <c r="M233" s="8">
        <f t="shared" si="23"/>
        <v>1</v>
      </c>
      <c r="O233" s="8">
        <f t="shared" si="20"/>
        <v>0.99999999999887024</v>
      </c>
      <c r="P233" s="8">
        <f t="shared" si="20"/>
        <v>0.99999989252107002</v>
      </c>
      <c r="Q233" s="8">
        <f t="shared" si="20"/>
        <v>0.96505792315000505</v>
      </c>
    </row>
  </sheetData>
  <mergeCells count="2">
    <mergeCell ref="A1:J1"/>
    <mergeCell ref="K1:M1"/>
  </mergeCells>
  <pageMargins left="0.25" right="0.25" top="0.75" bottom="0.75" header="0.3" footer="0.3"/>
  <pageSetup paperSize="9" scale="54" orientation="landscape" horizontalDpi="4294967294" verticalDpi="4294967294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1004"/>
  <sheetViews>
    <sheetView zoomScale="70" zoomScaleNormal="70" workbookViewId="0">
      <pane ySplit="3" topLeftCell="A4" activePane="bottomLeft" state="frozen"/>
      <selection activeCell="C32" sqref="C32"/>
      <selection pane="bottomLeft" activeCell="F7" sqref="F7"/>
    </sheetView>
  </sheetViews>
  <sheetFormatPr baseColWidth="10" defaultRowHeight="14.4" x14ac:dyDescent="0.3"/>
  <cols>
    <col min="2" max="2" width="12" bestFit="1" customWidth="1"/>
  </cols>
  <sheetData>
    <row r="1" spans="1:16" ht="15" thickBot="1" x14ac:dyDescent="0.35">
      <c r="C1" s="43" t="str">
        <f>CONCATENATE("L(",D2,")")</f>
        <v>L(381)</v>
      </c>
      <c r="D1" s="44">
        <f>SUM(D4:D1004)</f>
        <v>0.40704826183210452</v>
      </c>
      <c r="F1" s="46"/>
      <c r="G1" s="43" t="str">
        <f>CONCATENATE("L(",H2,")")</f>
        <v>L(418)</v>
      </c>
      <c r="H1" s="44">
        <f>SUM(H4:H1004)</f>
        <v>0.40176332606439125</v>
      </c>
      <c r="J1" s="46"/>
      <c r="K1" s="43" t="str">
        <f>CONCATENATE("L(",L2,")")</f>
        <v>L(454)</v>
      </c>
      <c r="L1" s="44">
        <f>SUM(L4:L1004)</f>
        <v>0.44126468092042181</v>
      </c>
      <c r="N1" s="46"/>
      <c r="O1" s="43" t="str">
        <f>CONCATENATE("L(",P2,")")</f>
        <v>L(527)</v>
      </c>
      <c r="P1" s="44">
        <f>SUM(P4:P1004)</f>
        <v>0.46088651205855918</v>
      </c>
    </row>
    <row r="2" spans="1:16" ht="15" thickBot="1" x14ac:dyDescent="0.35">
      <c r="A2" s="45" t="s">
        <v>7</v>
      </c>
      <c r="B2" s="44">
        <v>350</v>
      </c>
      <c r="C2" s="43" t="s">
        <v>93</v>
      </c>
      <c r="D2" s="44">
        <v>381</v>
      </c>
      <c r="E2" s="45" t="s">
        <v>7</v>
      </c>
      <c r="F2" s="44">
        <v>385</v>
      </c>
      <c r="G2" s="43" t="s">
        <v>93</v>
      </c>
      <c r="H2" s="44">
        <v>418</v>
      </c>
      <c r="I2" s="45" t="s">
        <v>7</v>
      </c>
      <c r="J2" s="44">
        <v>420</v>
      </c>
      <c r="K2" s="43" t="s">
        <v>93</v>
      </c>
      <c r="L2" s="44">
        <v>454</v>
      </c>
      <c r="M2" s="45" t="s">
        <v>7</v>
      </c>
      <c r="N2" s="44">
        <v>490</v>
      </c>
      <c r="O2" s="43" t="s">
        <v>93</v>
      </c>
      <c r="P2" s="44">
        <v>527</v>
      </c>
    </row>
    <row r="3" spans="1:16" ht="16.8" thickBot="1" x14ac:dyDescent="0.35">
      <c r="A3" s="43" t="s">
        <v>0</v>
      </c>
      <c r="B3" s="46" t="s">
        <v>1</v>
      </c>
      <c r="C3" s="46" t="s">
        <v>35</v>
      </c>
      <c r="D3" s="44" t="s">
        <v>36</v>
      </c>
      <c r="E3" s="43" t="s">
        <v>0</v>
      </c>
      <c r="F3" s="46" t="s">
        <v>1</v>
      </c>
      <c r="G3" s="46" t="s">
        <v>35</v>
      </c>
      <c r="H3" s="44" t="s">
        <v>36</v>
      </c>
      <c r="I3" s="43" t="s">
        <v>0</v>
      </c>
      <c r="J3" s="46" t="s">
        <v>1</v>
      </c>
      <c r="K3" s="46" t="s">
        <v>35</v>
      </c>
      <c r="L3" s="44" t="s">
        <v>36</v>
      </c>
      <c r="M3" s="43" t="s">
        <v>0</v>
      </c>
      <c r="N3" s="46" t="s">
        <v>1</v>
      </c>
      <c r="O3" s="46" t="s">
        <v>35</v>
      </c>
      <c r="P3" s="44" t="s">
        <v>36</v>
      </c>
    </row>
    <row r="4" spans="1:16" x14ac:dyDescent="0.3">
      <c r="A4">
        <v>0</v>
      </c>
      <c r="B4">
        <f>_xlfn.POISSON.DIST(A4,B$2,FALSE)</f>
        <v>9.9295903962649796E-153</v>
      </c>
      <c r="C4">
        <f t="shared" ref="C4:C67" si="0">MAX(A4-$D$2,0)</f>
        <v>0</v>
      </c>
      <c r="D4">
        <f t="shared" ref="D4:D67" si="1">B4*C4</f>
        <v>0</v>
      </c>
      <c r="E4">
        <v>0</v>
      </c>
      <c r="F4">
        <f>_xlfn.POISSON.DIST(E4,F$2,FALSE)</f>
        <v>6.2607226828884907E-168</v>
      </c>
      <c r="G4">
        <f>MAX(E4-$H$2,0)</f>
        <v>0</v>
      </c>
      <c r="H4">
        <f>F4*G4</f>
        <v>0</v>
      </c>
      <c r="I4">
        <v>0</v>
      </c>
      <c r="J4">
        <f>_xlfn.POISSON.DIST(I4,J$2,FALSE)</f>
        <v>3.9474587518512645E-183</v>
      </c>
      <c r="K4">
        <f>MAX(I4-$L$2,0)</f>
        <v>0</v>
      </c>
      <c r="L4">
        <f>J4*K4</f>
        <v>0</v>
      </c>
      <c r="M4">
        <v>0</v>
      </c>
      <c r="N4">
        <f>_xlfn.POISSON.DIST(M4,N$2,FALSE)</f>
        <v>1.5692923852557387E-213</v>
      </c>
      <c r="O4">
        <f>MAX(M4-$P$2,0)</f>
        <v>0</v>
      </c>
      <c r="P4">
        <f>N4*O4</f>
        <v>0</v>
      </c>
    </row>
    <row r="5" spans="1:16" x14ac:dyDescent="0.3">
      <c r="A5">
        <f>A4+1</f>
        <v>1</v>
      </c>
      <c r="B5">
        <f t="shared" ref="B5:B68" si="2">_xlfn.POISSON.DIST(A5,B$2,FALSE)</f>
        <v>3.4753566386927411E-150</v>
      </c>
      <c r="C5">
        <f t="shared" si="0"/>
        <v>0</v>
      </c>
      <c r="D5">
        <f t="shared" si="1"/>
        <v>0</v>
      </c>
      <c r="E5">
        <f>E4+1</f>
        <v>1</v>
      </c>
      <c r="F5">
        <f t="shared" ref="F5:F68" si="3">_xlfn.POISSON.DIST(E5,F$2,FALSE)</f>
        <v>2.4103782329120698E-165</v>
      </c>
      <c r="G5">
        <f t="shared" ref="G5:G68" si="4">MAX(E5-$H$2,0)</f>
        <v>0</v>
      </c>
      <c r="H5">
        <f t="shared" ref="H5:H68" si="5">F5*G5</f>
        <v>0</v>
      </c>
      <c r="I5">
        <f>I4+1</f>
        <v>1</v>
      </c>
      <c r="J5">
        <f t="shared" ref="J5:J68" si="6">_xlfn.POISSON.DIST(I5,J$2,FALSE)</f>
        <v>1.6579326757775309E-180</v>
      </c>
      <c r="K5">
        <f t="shared" ref="K5:K68" si="7">MAX(I5-$L$2,0)</f>
        <v>0</v>
      </c>
      <c r="L5">
        <f t="shared" ref="L5:L68" si="8">J5*K5</f>
        <v>0</v>
      </c>
      <c r="M5">
        <f>M4+1</f>
        <v>1</v>
      </c>
      <c r="N5">
        <f t="shared" ref="N5:N68" si="9">_xlfn.POISSON.DIST(M5,N$2,FALSE)</f>
        <v>7.6895326877531181E-211</v>
      </c>
      <c r="O5">
        <f t="shared" ref="O5:O68" si="10">MAX(M5-$P$2,0)</f>
        <v>0</v>
      </c>
      <c r="P5">
        <f t="shared" ref="P5:P68" si="11">N5*O5</f>
        <v>0</v>
      </c>
    </row>
    <row r="6" spans="1:16" x14ac:dyDescent="0.3">
      <c r="A6">
        <f t="shared" ref="A6:A69" si="12">A5+1</f>
        <v>2</v>
      </c>
      <c r="B6">
        <f t="shared" si="2"/>
        <v>6.0818741177125456E-148</v>
      </c>
      <c r="C6">
        <f t="shared" si="0"/>
        <v>0</v>
      </c>
      <c r="D6">
        <f t="shared" si="1"/>
        <v>0</v>
      </c>
      <c r="E6">
        <f t="shared" ref="E6:E69" si="13">E5+1</f>
        <v>2</v>
      </c>
      <c r="F6">
        <f t="shared" si="3"/>
        <v>4.6399780983556974E-163</v>
      </c>
      <c r="G6">
        <f t="shared" si="4"/>
        <v>0</v>
      </c>
      <c r="H6">
        <f t="shared" si="5"/>
        <v>0</v>
      </c>
      <c r="I6">
        <f t="shared" ref="I6:I69" si="14">I5+1</f>
        <v>2</v>
      </c>
      <c r="J6">
        <f t="shared" si="6"/>
        <v>3.4816586191328348E-178</v>
      </c>
      <c r="K6">
        <f t="shared" si="7"/>
        <v>0</v>
      </c>
      <c r="L6">
        <f t="shared" si="8"/>
        <v>0</v>
      </c>
      <c r="M6">
        <f t="shared" ref="M6:M69" si="15">M5+1</f>
        <v>2</v>
      </c>
      <c r="N6">
        <f t="shared" si="9"/>
        <v>1.8839355084995605E-208</v>
      </c>
      <c r="O6">
        <f t="shared" si="10"/>
        <v>0</v>
      </c>
      <c r="P6">
        <f t="shared" si="11"/>
        <v>0</v>
      </c>
    </row>
    <row r="7" spans="1:16" x14ac:dyDescent="0.3">
      <c r="A7">
        <f t="shared" si="12"/>
        <v>3</v>
      </c>
      <c r="B7">
        <f t="shared" si="2"/>
        <v>7.0955198039976863E-146</v>
      </c>
      <c r="C7">
        <f t="shared" si="0"/>
        <v>0</v>
      </c>
      <c r="D7">
        <f t="shared" si="1"/>
        <v>0</v>
      </c>
      <c r="E7">
        <f t="shared" si="13"/>
        <v>3</v>
      </c>
      <c r="F7">
        <f t="shared" si="3"/>
        <v>5.9546385595564339E-161</v>
      </c>
      <c r="G7">
        <f t="shared" si="4"/>
        <v>0</v>
      </c>
      <c r="H7">
        <f t="shared" si="5"/>
        <v>0</v>
      </c>
      <c r="I7">
        <f t="shared" si="14"/>
        <v>3</v>
      </c>
      <c r="J7">
        <f t="shared" si="6"/>
        <v>4.8743220667858264E-176</v>
      </c>
      <c r="K7">
        <f t="shared" si="7"/>
        <v>0</v>
      </c>
      <c r="L7">
        <f t="shared" si="8"/>
        <v>0</v>
      </c>
      <c r="M7">
        <f t="shared" si="15"/>
        <v>3</v>
      </c>
      <c r="N7">
        <f t="shared" si="9"/>
        <v>3.0770946638824676E-206</v>
      </c>
      <c r="O7">
        <f t="shared" si="10"/>
        <v>0</v>
      </c>
      <c r="P7">
        <f t="shared" si="11"/>
        <v>0</v>
      </c>
    </row>
    <row r="8" spans="1:16" x14ac:dyDescent="0.3">
      <c r="A8">
        <f t="shared" si="12"/>
        <v>4</v>
      </c>
      <c r="B8">
        <f t="shared" si="2"/>
        <v>6.2085798284978963E-144</v>
      </c>
      <c r="C8">
        <f t="shared" si="0"/>
        <v>0</v>
      </c>
      <c r="D8">
        <f t="shared" si="1"/>
        <v>0</v>
      </c>
      <c r="E8">
        <f t="shared" si="13"/>
        <v>4</v>
      </c>
      <c r="F8">
        <f t="shared" si="3"/>
        <v>5.7313396135731834E-159</v>
      </c>
      <c r="G8">
        <f t="shared" si="4"/>
        <v>0</v>
      </c>
      <c r="H8">
        <f t="shared" si="5"/>
        <v>0</v>
      </c>
      <c r="I8">
        <f t="shared" si="14"/>
        <v>4</v>
      </c>
      <c r="J8">
        <f t="shared" si="6"/>
        <v>5.118038170125109E-174</v>
      </c>
      <c r="K8">
        <f t="shared" si="7"/>
        <v>0</v>
      </c>
      <c r="L8">
        <f t="shared" si="8"/>
        <v>0</v>
      </c>
      <c r="M8">
        <f t="shared" si="15"/>
        <v>4</v>
      </c>
      <c r="N8">
        <f t="shared" si="9"/>
        <v>3.7694409632561596E-204</v>
      </c>
      <c r="O8">
        <f t="shared" si="10"/>
        <v>0</v>
      </c>
      <c r="P8">
        <f t="shared" si="11"/>
        <v>0</v>
      </c>
    </row>
    <row r="9" spans="1:16" x14ac:dyDescent="0.3">
      <c r="A9">
        <f t="shared" si="12"/>
        <v>5</v>
      </c>
      <c r="B9">
        <f t="shared" si="2"/>
        <v>4.346005879948739E-142</v>
      </c>
      <c r="C9">
        <f t="shared" si="0"/>
        <v>0</v>
      </c>
      <c r="D9">
        <f t="shared" si="1"/>
        <v>0</v>
      </c>
      <c r="E9">
        <f t="shared" si="13"/>
        <v>5</v>
      </c>
      <c r="F9">
        <f t="shared" si="3"/>
        <v>4.4131315024514588E-157</v>
      </c>
      <c r="G9">
        <f t="shared" si="4"/>
        <v>0</v>
      </c>
      <c r="H9">
        <f t="shared" si="5"/>
        <v>0</v>
      </c>
      <c r="I9">
        <f t="shared" si="14"/>
        <v>5</v>
      </c>
      <c r="J9">
        <f t="shared" si="6"/>
        <v>4.2991520629053477E-172</v>
      </c>
      <c r="K9">
        <f t="shared" si="7"/>
        <v>0</v>
      </c>
      <c r="L9">
        <f t="shared" si="8"/>
        <v>0</v>
      </c>
      <c r="M9">
        <f t="shared" si="15"/>
        <v>5</v>
      </c>
      <c r="N9">
        <f t="shared" si="9"/>
        <v>3.6940521439909764E-202</v>
      </c>
      <c r="O9">
        <f t="shared" si="10"/>
        <v>0</v>
      </c>
      <c r="P9">
        <f t="shared" si="11"/>
        <v>0</v>
      </c>
    </row>
    <row r="10" spans="1:16" x14ac:dyDescent="0.3">
      <c r="A10">
        <f t="shared" si="12"/>
        <v>6</v>
      </c>
      <c r="B10">
        <f t="shared" si="2"/>
        <v>2.5351700966366054E-140</v>
      </c>
      <c r="C10">
        <f t="shared" si="0"/>
        <v>0</v>
      </c>
      <c r="D10">
        <f t="shared" si="1"/>
        <v>0</v>
      </c>
      <c r="E10">
        <f t="shared" si="13"/>
        <v>6</v>
      </c>
      <c r="F10">
        <f t="shared" si="3"/>
        <v>2.8317593807396017E-155</v>
      </c>
      <c r="G10">
        <f t="shared" si="4"/>
        <v>0</v>
      </c>
      <c r="H10">
        <f t="shared" si="5"/>
        <v>0</v>
      </c>
      <c r="I10">
        <f t="shared" si="14"/>
        <v>6</v>
      </c>
      <c r="J10">
        <f t="shared" si="6"/>
        <v>3.009406444033587E-170</v>
      </c>
      <c r="K10">
        <f t="shared" si="7"/>
        <v>0</v>
      </c>
      <c r="L10">
        <f t="shared" si="8"/>
        <v>0</v>
      </c>
      <c r="M10">
        <f t="shared" si="15"/>
        <v>6</v>
      </c>
      <c r="N10">
        <f t="shared" si="9"/>
        <v>3.016809250925922E-200</v>
      </c>
      <c r="O10">
        <f t="shared" si="10"/>
        <v>0</v>
      </c>
      <c r="P10">
        <f t="shared" si="11"/>
        <v>0</v>
      </c>
    </row>
    <row r="11" spans="1:16" x14ac:dyDescent="0.3">
      <c r="A11">
        <f t="shared" si="12"/>
        <v>7</v>
      </c>
      <c r="B11">
        <f t="shared" si="2"/>
        <v>1.2675850483183362E-138</v>
      </c>
      <c r="C11">
        <f t="shared" si="0"/>
        <v>0</v>
      </c>
      <c r="D11">
        <f t="shared" si="1"/>
        <v>0</v>
      </c>
      <c r="E11">
        <f t="shared" si="13"/>
        <v>7</v>
      </c>
      <c r="F11">
        <f t="shared" si="3"/>
        <v>1.5574676594067848E-153</v>
      </c>
      <c r="G11">
        <f t="shared" si="4"/>
        <v>0</v>
      </c>
      <c r="H11">
        <f t="shared" si="5"/>
        <v>0</v>
      </c>
      <c r="I11">
        <f t="shared" si="14"/>
        <v>7</v>
      </c>
      <c r="J11">
        <f t="shared" si="6"/>
        <v>1.8056438664201174E-168</v>
      </c>
      <c r="K11">
        <f t="shared" si="7"/>
        <v>0</v>
      </c>
      <c r="L11">
        <f t="shared" si="8"/>
        <v>0</v>
      </c>
      <c r="M11">
        <f t="shared" si="15"/>
        <v>7</v>
      </c>
      <c r="N11">
        <f t="shared" si="9"/>
        <v>2.1117664756481842E-198</v>
      </c>
      <c r="O11">
        <f t="shared" si="10"/>
        <v>0</v>
      </c>
      <c r="P11">
        <f t="shared" si="11"/>
        <v>0</v>
      </c>
    </row>
    <row r="12" spans="1:16" x14ac:dyDescent="0.3">
      <c r="A12">
        <f t="shared" si="12"/>
        <v>8</v>
      </c>
      <c r="B12">
        <f t="shared" si="2"/>
        <v>5.5456845863926937E-137</v>
      </c>
      <c r="C12">
        <f t="shared" si="0"/>
        <v>0</v>
      </c>
      <c r="D12">
        <f t="shared" si="1"/>
        <v>0</v>
      </c>
      <c r="E12">
        <f t="shared" si="13"/>
        <v>8</v>
      </c>
      <c r="F12">
        <f t="shared" si="3"/>
        <v>7.4953131108953593E-152</v>
      </c>
      <c r="G12">
        <f t="shared" si="4"/>
        <v>0</v>
      </c>
      <c r="H12">
        <f t="shared" si="5"/>
        <v>0</v>
      </c>
      <c r="I12">
        <f t="shared" si="14"/>
        <v>8</v>
      </c>
      <c r="J12">
        <f t="shared" si="6"/>
        <v>9.4796302987062094E-167</v>
      </c>
      <c r="K12">
        <f t="shared" si="7"/>
        <v>0</v>
      </c>
      <c r="L12">
        <f t="shared" si="8"/>
        <v>0</v>
      </c>
      <c r="M12">
        <f t="shared" si="15"/>
        <v>8</v>
      </c>
      <c r="N12">
        <f t="shared" si="9"/>
        <v>1.2934569663345697E-196</v>
      </c>
      <c r="O12">
        <f t="shared" si="10"/>
        <v>0</v>
      </c>
      <c r="P12">
        <f t="shared" si="11"/>
        <v>0</v>
      </c>
    </row>
    <row r="13" spans="1:16" x14ac:dyDescent="0.3">
      <c r="A13">
        <f t="shared" si="12"/>
        <v>9</v>
      </c>
      <c r="B13">
        <f t="shared" si="2"/>
        <v>2.1566551169305873E-135</v>
      </c>
      <c r="C13">
        <f t="shared" si="0"/>
        <v>0</v>
      </c>
      <c r="D13">
        <f t="shared" si="1"/>
        <v>0</v>
      </c>
      <c r="E13">
        <f t="shared" si="13"/>
        <v>9</v>
      </c>
      <c r="F13">
        <f t="shared" si="3"/>
        <v>3.206328386327342E-150</v>
      </c>
      <c r="G13">
        <f t="shared" si="4"/>
        <v>0</v>
      </c>
      <c r="H13">
        <f t="shared" si="5"/>
        <v>0</v>
      </c>
      <c r="I13">
        <f t="shared" si="14"/>
        <v>9</v>
      </c>
      <c r="J13">
        <f t="shared" si="6"/>
        <v>4.4238274727295587E-165</v>
      </c>
      <c r="K13">
        <f t="shared" si="7"/>
        <v>0</v>
      </c>
      <c r="L13">
        <f t="shared" si="8"/>
        <v>0</v>
      </c>
      <c r="M13">
        <f t="shared" si="15"/>
        <v>9</v>
      </c>
      <c r="N13">
        <f t="shared" si="9"/>
        <v>7.0421545944880691E-195</v>
      </c>
      <c r="O13">
        <f t="shared" si="10"/>
        <v>0</v>
      </c>
      <c r="P13">
        <f t="shared" si="11"/>
        <v>0</v>
      </c>
    </row>
    <row r="14" spans="1:16" x14ac:dyDescent="0.3">
      <c r="A14">
        <f t="shared" si="12"/>
        <v>10</v>
      </c>
      <c r="B14">
        <f t="shared" si="2"/>
        <v>7.5482929092563754E-134</v>
      </c>
      <c r="C14">
        <f t="shared" si="0"/>
        <v>0</v>
      </c>
      <c r="D14">
        <f t="shared" si="1"/>
        <v>0</v>
      </c>
      <c r="E14">
        <f t="shared" si="13"/>
        <v>10</v>
      </c>
      <c r="F14">
        <f t="shared" si="3"/>
        <v>1.2344364287360262E-148</v>
      </c>
      <c r="G14">
        <f t="shared" si="4"/>
        <v>0</v>
      </c>
      <c r="H14">
        <f t="shared" si="5"/>
        <v>0</v>
      </c>
      <c r="I14">
        <f t="shared" si="14"/>
        <v>10</v>
      </c>
      <c r="J14">
        <f t="shared" si="6"/>
        <v>1.858007538546373E-163</v>
      </c>
      <c r="K14">
        <f t="shared" si="7"/>
        <v>0</v>
      </c>
      <c r="L14">
        <f t="shared" si="8"/>
        <v>0</v>
      </c>
      <c r="M14">
        <f t="shared" si="15"/>
        <v>10</v>
      </c>
      <c r="N14">
        <f t="shared" si="9"/>
        <v>3.450655751299012E-193</v>
      </c>
      <c r="O14">
        <f t="shared" si="10"/>
        <v>0</v>
      </c>
      <c r="P14">
        <f t="shared" si="11"/>
        <v>0</v>
      </c>
    </row>
    <row r="15" spans="1:16" x14ac:dyDescent="0.3">
      <c r="A15">
        <f t="shared" si="12"/>
        <v>11</v>
      </c>
      <c r="B15">
        <f t="shared" si="2"/>
        <v>2.4017295620362113E-132</v>
      </c>
      <c r="C15">
        <f t="shared" si="0"/>
        <v>0</v>
      </c>
      <c r="D15">
        <f t="shared" si="1"/>
        <v>0</v>
      </c>
      <c r="E15">
        <f t="shared" si="13"/>
        <v>11</v>
      </c>
      <c r="F15">
        <f t="shared" si="3"/>
        <v>4.3205275005761519E-147</v>
      </c>
      <c r="G15">
        <f t="shared" si="4"/>
        <v>0</v>
      </c>
      <c r="H15">
        <f t="shared" si="5"/>
        <v>0</v>
      </c>
      <c r="I15">
        <f t="shared" si="14"/>
        <v>11</v>
      </c>
      <c r="J15">
        <f t="shared" si="6"/>
        <v>7.0942106017224589E-162</v>
      </c>
      <c r="K15">
        <f t="shared" si="7"/>
        <v>0</v>
      </c>
      <c r="L15">
        <f t="shared" si="8"/>
        <v>0</v>
      </c>
      <c r="M15">
        <f t="shared" si="15"/>
        <v>11</v>
      </c>
      <c r="N15">
        <f t="shared" si="9"/>
        <v>1.5371102892150604E-191</v>
      </c>
      <c r="O15">
        <f t="shared" si="10"/>
        <v>0</v>
      </c>
      <c r="P15">
        <f t="shared" si="11"/>
        <v>0</v>
      </c>
    </row>
    <row r="16" spans="1:16" x14ac:dyDescent="0.3">
      <c r="A16">
        <f t="shared" si="12"/>
        <v>12</v>
      </c>
      <c r="B16">
        <f t="shared" si="2"/>
        <v>7.0050445559389788E-131</v>
      </c>
      <c r="C16">
        <f t="shared" si="0"/>
        <v>0</v>
      </c>
      <c r="D16">
        <f t="shared" si="1"/>
        <v>0</v>
      </c>
      <c r="E16">
        <f t="shared" si="13"/>
        <v>12</v>
      </c>
      <c r="F16">
        <f t="shared" si="3"/>
        <v>1.3861692397681545E-145</v>
      </c>
      <c r="G16">
        <f t="shared" si="4"/>
        <v>0</v>
      </c>
      <c r="H16">
        <f t="shared" si="5"/>
        <v>0</v>
      </c>
      <c r="I16">
        <f t="shared" si="14"/>
        <v>12</v>
      </c>
      <c r="J16">
        <f t="shared" si="6"/>
        <v>2.4829737106027571E-160</v>
      </c>
      <c r="K16">
        <f t="shared" si="7"/>
        <v>0</v>
      </c>
      <c r="L16">
        <f t="shared" si="8"/>
        <v>0</v>
      </c>
      <c r="M16">
        <f t="shared" si="15"/>
        <v>12</v>
      </c>
      <c r="N16">
        <f t="shared" si="9"/>
        <v>6.2765336809611177E-190</v>
      </c>
      <c r="O16">
        <f t="shared" si="10"/>
        <v>0</v>
      </c>
      <c r="P16">
        <f t="shared" si="11"/>
        <v>0</v>
      </c>
    </row>
    <row r="17" spans="1:16" x14ac:dyDescent="0.3">
      <c r="A17">
        <f t="shared" si="12"/>
        <v>13</v>
      </c>
      <c r="B17">
        <f t="shared" si="2"/>
        <v>1.8859735342912734E-129</v>
      </c>
      <c r="C17">
        <f t="shared" si="0"/>
        <v>0</v>
      </c>
      <c r="D17">
        <f t="shared" si="1"/>
        <v>0</v>
      </c>
      <c r="E17">
        <f t="shared" si="13"/>
        <v>13</v>
      </c>
      <c r="F17">
        <f t="shared" si="3"/>
        <v>4.1051935177750759E-144</v>
      </c>
      <c r="G17">
        <f t="shared" si="4"/>
        <v>0</v>
      </c>
      <c r="H17">
        <f t="shared" si="5"/>
        <v>0</v>
      </c>
      <c r="I17">
        <f t="shared" si="14"/>
        <v>13</v>
      </c>
      <c r="J17">
        <f t="shared" si="6"/>
        <v>8.021915065024423E-159</v>
      </c>
      <c r="K17">
        <f t="shared" si="7"/>
        <v>0</v>
      </c>
      <c r="L17">
        <f t="shared" si="8"/>
        <v>0</v>
      </c>
      <c r="M17">
        <f t="shared" si="15"/>
        <v>13</v>
      </c>
      <c r="N17">
        <f t="shared" si="9"/>
        <v>2.3657703874393183E-188</v>
      </c>
      <c r="O17">
        <f t="shared" si="10"/>
        <v>0</v>
      </c>
      <c r="P17">
        <f t="shared" si="11"/>
        <v>0</v>
      </c>
    </row>
    <row r="18" spans="1:16" x14ac:dyDescent="0.3">
      <c r="A18">
        <f t="shared" si="12"/>
        <v>14</v>
      </c>
      <c r="B18">
        <f t="shared" si="2"/>
        <v>4.7149338357282535E-128</v>
      </c>
      <c r="C18">
        <f t="shared" si="0"/>
        <v>0</v>
      </c>
      <c r="D18">
        <f t="shared" si="1"/>
        <v>0</v>
      </c>
      <c r="E18">
        <f t="shared" si="13"/>
        <v>14</v>
      </c>
      <c r="F18">
        <f t="shared" si="3"/>
        <v>1.1289282173881353E-142</v>
      </c>
      <c r="G18">
        <f t="shared" si="4"/>
        <v>0</v>
      </c>
      <c r="H18">
        <f t="shared" si="5"/>
        <v>0</v>
      </c>
      <c r="I18">
        <f t="shared" si="14"/>
        <v>14</v>
      </c>
      <c r="J18">
        <f t="shared" si="6"/>
        <v>2.4065745195073887E-157</v>
      </c>
      <c r="K18">
        <f t="shared" si="7"/>
        <v>0</v>
      </c>
      <c r="L18">
        <f t="shared" si="8"/>
        <v>0</v>
      </c>
      <c r="M18">
        <f t="shared" si="15"/>
        <v>14</v>
      </c>
      <c r="N18">
        <f t="shared" si="9"/>
        <v>8.2801963560376703E-187</v>
      </c>
      <c r="O18">
        <f t="shared" si="10"/>
        <v>0</v>
      </c>
      <c r="P18">
        <f t="shared" si="11"/>
        <v>0</v>
      </c>
    </row>
    <row r="19" spans="1:16" x14ac:dyDescent="0.3">
      <c r="A19">
        <f t="shared" si="12"/>
        <v>15</v>
      </c>
      <c r="B19">
        <f t="shared" si="2"/>
        <v>1.1001512283365967E-126</v>
      </c>
      <c r="C19">
        <f t="shared" si="0"/>
        <v>0</v>
      </c>
      <c r="D19">
        <f t="shared" si="1"/>
        <v>0</v>
      </c>
      <c r="E19">
        <f t="shared" si="13"/>
        <v>15</v>
      </c>
      <c r="F19">
        <f t="shared" si="3"/>
        <v>2.8975824246294886E-141</v>
      </c>
      <c r="G19">
        <f t="shared" si="4"/>
        <v>0</v>
      </c>
      <c r="H19">
        <f t="shared" si="5"/>
        <v>0</v>
      </c>
      <c r="I19">
        <f t="shared" si="14"/>
        <v>15</v>
      </c>
      <c r="J19">
        <f t="shared" si="6"/>
        <v>6.7384086546207879E-156</v>
      </c>
      <c r="K19">
        <f t="shared" si="7"/>
        <v>0</v>
      </c>
      <c r="L19">
        <f t="shared" si="8"/>
        <v>0</v>
      </c>
      <c r="M19">
        <f t="shared" si="15"/>
        <v>15</v>
      </c>
      <c r="N19">
        <f t="shared" si="9"/>
        <v>2.7048641429722949E-185</v>
      </c>
      <c r="O19">
        <f t="shared" si="10"/>
        <v>0</v>
      </c>
      <c r="P19">
        <f t="shared" si="11"/>
        <v>0</v>
      </c>
    </row>
    <row r="20" spans="1:16" x14ac:dyDescent="0.3">
      <c r="A20">
        <f t="shared" si="12"/>
        <v>16</v>
      </c>
      <c r="B20">
        <f t="shared" si="2"/>
        <v>2.4065808119863526E-125</v>
      </c>
      <c r="C20">
        <f t="shared" si="0"/>
        <v>0</v>
      </c>
      <c r="D20">
        <f t="shared" si="1"/>
        <v>0</v>
      </c>
      <c r="E20">
        <f t="shared" si="13"/>
        <v>16</v>
      </c>
      <c r="F20">
        <f t="shared" si="3"/>
        <v>6.9723077092646749E-140</v>
      </c>
      <c r="G20">
        <f t="shared" si="4"/>
        <v>0</v>
      </c>
      <c r="H20">
        <f t="shared" si="5"/>
        <v>0</v>
      </c>
      <c r="I20">
        <f t="shared" si="14"/>
        <v>16</v>
      </c>
      <c r="J20">
        <f t="shared" si="6"/>
        <v>1.7688322718379104E-154</v>
      </c>
      <c r="K20">
        <f t="shared" si="7"/>
        <v>0</v>
      </c>
      <c r="L20">
        <f t="shared" si="8"/>
        <v>0</v>
      </c>
      <c r="M20">
        <f t="shared" si="15"/>
        <v>16</v>
      </c>
      <c r="N20">
        <f t="shared" si="9"/>
        <v>8.2836464378527483E-184</v>
      </c>
      <c r="O20">
        <f t="shared" si="10"/>
        <v>0</v>
      </c>
      <c r="P20">
        <f t="shared" si="11"/>
        <v>0</v>
      </c>
    </row>
    <row r="21" spans="1:16" x14ac:dyDescent="0.3">
      <c r="A21">
        <f t="shared" si="12"/>
        <v>17</v>
      </c>
      <c r="B21">
        <f t="shared" si="2"/>
        <v>4.9547252011482885E-124</v>
      </c>
      <c r="C21">
        <f t="shared" si="0"/>
        <v>0</v>
      </c>
      <c r="D21">
        <f t="shared" si="1"/>
        <v>0</v>
      </c>
      <c r="E21">
        <f t="shared" si="13"/>
        <v>17</v>
      </c>
      <c r="F21">
        <f t="shared" si="3"/>
        <v>1.5790226282746719E-138</v>
      </c>
      <c r="G21">
        <f t="shared" si="4"/>
        <v>0</v>
      </c>
      <c r="H21">
        <f t="shared" si="5"/>
        <v>0</v>
      </c>
      <c r="I21">
        <f t="shared" si="14"/>
        <v>17</v>
      </c>
      <c r="J21">
        <f t="shared" si="6"/>
        <v>4.3700562010112807E-153</v>
      </c>
      <c r="K21">
        <f t="shared" si="7"/>
        <v>0</v>
      </c>
      <c r="L21">
        <f t="shared" si="8"/>
        <v>0</v>
      </c>
      <c r="M21">
        <f t="shared" si="15"/>
        <v>17</v>
      </c>
      <c r="N21">
        <f t="shared" si="9"/>
        <v>2.3876392673810267E-182</v>
      </c>
      <c r="O21">
        <f t="shared" si="10"/>
        <v>0</v>
      </c>
      <c r="P21">
        <f t="shared" si="11"/>
        <v>0</v>
      </c>
    </row>
    <row r="22" spans="1:16" x14ac:dyDescent="0.3">
      <c r="A22">
        <f t="shared" si="12"/>
        <v>18</v>
      </c>
      <c r="B22">
        <f t="shared" si="2"/>
        <v>9.6341878911218295E-123</v>
      </c>
      <c r="C22">
        <f t="shared" si="0"/>
        <v>0</v>
      </c>
      <c r="D22">
        <f t="shared" si="1"/>
        <v>0</v>
      </c>
      <c r="E22">
        <f t="shared" si="13"/>
        <v>18</v>
      </c>
      <c r="F22">
        <f t="shared" si="3"/>
        <v>3.3773539549209927E-137</v>
      </c>
      <c r="G22">
        <f t="shared" si="4"/>
        <v>0</v>
      </c>
      <c r="H22">
        <f t="shared" si="5"/>
        <v>0</v>
      </c>
      <c r="I22">
        <f t="shared" si="14"/>
        <v>18</v>
      </c>
      <c r="J22">
        <f t="shared" si="6"/>
        <v>1.0196797802359934E-151</v>
      </c>
      <c r="K22">
        <f t="shared" si="7"/>
        <v>0</v>
      </c>
      <c r="L22">
        <f t="shared" si="8"/>
        <v>0</v>
      </c>
      <c r="M22">
        <f t="shared" si="15"/>
        <v>18</v>
      </c>
      <c r="N22">
        <f t="shared" si="9"/>
        <v>6.4996846723150724E-181</v>
      </c>
      <c r="O22">
        <f t="shared" si="10"/>
        <v>0</v>
      </c>
      <c r="P22">
        <f t="shared" si="11"/>
        <v>0</v>
      </c>
    </row>
    <row r="23" spans="1:16" x14ac:dyDescent="0.3">
      <c r="A23">
        <f t="shared" si="12"/>
        <v>19</v>
      </c>
      <c r="B23">
        <f t="shared" si="2"/>
        <v>1.7747188220487571E-121</v>
      </c>
      <c r="C23">
        <f t="shared" si="0"/>
        <v>0</v>
      </c>
      <c r="D23">
        <f t="shared" si="1"/>
        <v>0</v>
      </c>
      <c r="E23">
        <f t="shared" si="13"/>
        <v>19</v>
      </c>
      <c r="F23">
        <f t="shared" si="3"/>
        <v>6.8435856454976315E-136</v>
      </c>
      <c r="G23">
        <f t="shared" si="4"/>
        <v>0</v>
      </c>
      <c r="H23">
        <f t="shared" si="5"/>
        <v>0</v>
      </c>
      <c r="I23">
        <f t="shared" si="14"/>
        <v>19</v>
      </c>
      <c r="J23">
        <f t="shared" si="6"/>
        <v>2.2540289878901143E-150</v>
      </c>
      <c r="K23">
        <f t="shared" si="7"/>
        <v>0</v>
      </c>
      <c r="L23">
        <f t="shared" si="8"/>
        <v>0</v>
      </c>
      <c r="M23">
        <f t="shared" si="15"/>
        <v>19</v>
      </c>
      <c r="N23">
        <f t="shared" si="9"/>
        <v>1.6762344681234415E-179</v>
      </c>
      <c r="O23">
        <f t="shared" si="10"/>
        <v>0</v>
      </c>
      <c r="P23">
        <f t="shared" si="11"/>
        <v>0</v>
      </c>
    </row>
    <row r="24" spans="1:16" x14ac:dyDescent="0.3">
      <c r="A24">
        <f t="shared" si="12"/>
        <v>20</v>
      </c>
      <c r="B24">
        <f t="shared" si="2"/>
        <v>3.1057579385853299E-120</v>
      </c>
      <c r="C24">
        <f t="shared" si="0"/>
        <v>0</v>
      </c>
      <c r="D24">
        <f t="shared" si="1"/>
        <v>0</v>
      </c>
      <c r="E24">
        <f t="shared" si="13"/>
        <v>20</v>
      </c>
      <c r="F24">
        <f t="shared" si="3"/>
        <v>1.3173902367582645E-134</v>
      </c>
      <c r="G24">
        <f t="shared" si="4"/>
        <v>0</v>
      </c>
      <c r="H24">
        <f t="shared" si="5"/>
        <v>0</v>
      </c>
      <c r="I24">
        <f t="shared" si="14"/>
        <v>20</v>
      </c>
      <c r="J24">
        <f t="shared" si="6"/>
        <v>4.7334608745692995E-149</v>
      </c>
      <c r="K24">
        <f t="shared" si="7"/>
        <v>0</v>
      </c>
      <c r="L24">
        <f t="shared" si="8"/>
        <v>0</v>
      </c>
      <c r="M24">
        <f t="shared" si="15"/>
        <v>20</v>
      </c>
      <c r="N24">
        <f t="shared" si="9"/>
        <v>4.106774446902172E-178</v>
      </c>
      <c r="O24">
        <f t="shared" si="10"/>
        <v>0</v>
      </c>
      <c r="P24">
        <f t="shared" si="11"/>
        <v>0</v>
      </c>
    </row>
    <row r="25" spans="1:16" x14ac:dyDescent="0.3">
      <c r="A25">
        <f t="shared" si="12"/>
        <v>21</v>
      </c>
      <c r="B25">
        <f t="shared" si="2"/>
        <v>5.1762632309754175E-119</v>
      </c>
      <c r="C25">
        <f t="shared" si="0"/>
        <v>0</v>
      </c>
      <c r="D25">
        <f t="shared" si="1"/>
        <v>0</v>
      </c>
      <c r="E25">
        <f t="shared" si="13"/>
        <v>21</v>
      </c>
      <c r="F25">
        <f t="shared" si="3"/>
        <v>2.4152154340568357E-133</v>
      </c>
      <c r="G25">
        <f t="shared" si="4"/>
        <v>0</v>
      </c>
      <c r="H25">
        <f t="shared" si="5"/>
        <v>0</v>
      </c>
      <c r="I25">
        <f t="shared" si="14"/>
        <v>21</v>
      </c>
      <c r="J25">
        <f t="shared" si="6"/>
        <v>9.4669217491384605E-148</v>
      </c>
      <c r="K25">
        <f t="shared" si="7"/>
        <v>0</v>
      </c>
      <c r="L25">
        <f t="shared" si="8"/>
        <v>0</v>
      </c>
      <c r="M25">
        <f t="shared" si="15"/>
        <v>21</v>
      </c>
      <c r="N25">
        <f t="shared" si="9"/>
        <v>9.5824737094386249E-177</v>
      </c>
      <c r="O25">
        <f t="shared" si="10"/>
        <v>0</v>
      </c>
      <c r="P25">
        <f t="shared" si="11"/>
        <v>0</v>
      </c>
    </row>
    <row r="26" spans="1:16" x14ac:dyDescent="0.3">
      <c r="A26">
        <f t="shared" si="12"/>
        <v>22</v>
      </c>
      <c r="B26">
        <f t="shared" si="2"/>
        <v>8.2349642310971451E-118</v>
      </c>
      <c r="C26">
        <f t="shared" si="0"/>
        <v>0</v>
      </c>
      <c r="D26">
        <f t="shared" si="1"/>
        <v>0</v>
      </c>
      <c r="E26">
        <f t="shared" si="13"/>
        <v>22</v>
      </c>
      <c r="F26">
        <f t="shared" si="3"/>
        <v>4.2266270095995437E-132</v>
      </c>
      <c r="G26">
        <f t="shared" si="4"/>
        <v>0</v>
      </c>
      <c r="H26">
        <f t="shared" si="5"/>
        <v>0</v>
      </c>
      <c r="I26">
        <f t="shared" si="14"/>
        <v>22</v>
      </c>
      <c r="J26">
        <f t="shared" si="6"/>
        <v>1.8073214248355194E-146</v>
      </c>
      <c r="K26">
        <f t="shared" si="7"/>
        <v>0</v>
      </c>
      <c r="L26">
        <f t="shared" si="8"/>
        <v>0</v>
      </c>
      <c r="M26">
        <f t="shared" si="15"/>
        <v>22</v>
      </c>
      <c r="N26">
        <f t="shared" si="9"/>
        <v>2.1342782352840118E-175</v>
      </c>
      <c r="O26">
        <f t="shared" si="10"/>
        <v>0</v>
      </c>
      <c r="P26">
        <f t="shared" si="11"/>
        <v>0</v>
      </c>
    </row>
    <row r="27" spans="1:16" x14ac:dyDescent="0.3">
      <c r="A27">
        <f t="shared" si="12"/>
        <v>23</v>
      </c>
      <c r="B27">
        <f t="shared" si="2"/>
        <v>1.2531467308191309E-116</v>
      </c>
      <c r="C27">
        <f t="shared" si="0"/>
        <v>0</v>
      </c>
      <c r="D27">
        <f t="shared" si="1"/>
        <v>0</v>
      </c>
      <c r="E27">
        <f t="shared" si="13"/>
        <v>23</v>
      </c>
      <c r="F27">
        <f t="shared" si="3"/>
        <v>7.0750060812860252E-131</v>
      </c>
      <c r="G27">
        <f t="shared" si="4"/>
        <v>0</v>
      </c>
      <c r="H27">
        <f t="shared" si="5"/>
        <v>0</v>
      </c>
      <c r="I27">
        <f t="shared" si="14"/>
        <v>23</v>
      </c>
      <c r="J27">
        <f t="shared" si="6"/>
        <v>3.3003260801344643E-145</v>
      </c>
      <c r="K27">
        <f t="shared" si="7"/>
        <v>0</v>
      </c>
      <c r="L27">
        <f t="shared" si="8"/>
        <v>0</v>
      </c>
      <c r="M27">
        <f t="shared" si="15"/>
        <v>23</v>
      </c>
      <c r="N27">
        <f t="shared" si="9"/>
        <v>4.5469405882137289E-174</v>
      </c>
      <c r="O27">
        <f t="shared" si="10"/>
        <v>0</v>
      </c>
      <c r="P27">
        <f t="shared" si="11"/>
        <v>0</v>
      </c>
    </row>
    <row r="28" spans="1:16" x14ac:dyDescent="0.3">
      <c r="A28">
        <f t="shared" si="12"/>
        <v>24</v>
      </c>
      <c r="B28">
        <f t="shared" si="2"/>
        <v>1.8275056491111494E-115</v>
      </c>
      <c r="C28">
        <f t="shared" si="0"/>
        <v>0</v>
      </c>
      <c r="D28">
        <f t="shared" si="1"/>
        <v>0</v>
      </c>
      <c r="E28">
        <f t="shared" si="13"/>
        <v>24</v>
      </c>
      <c r="F28">
        <f t="shared" si="3"/>
        <v>1.1349488922062208E-129</v>
      </c>
      <c r="G28">
        <f t="shared" si="4"/>
        <v>0</v>
      </c>
      <c r="H28">
        <f t="shared" si="5"/>
        <v>0</v>
      </c>
      <c r="I28">
        <f t="shared" si="14"/>
        <v>24</v>
      </c>
      <c r="J28">
        <f t="shared" si="6"/>
        <v>5.7755706402351124E-144</v>
      </c>
      <c r="K28">
        <f t="shared" si="7"/>
        <v>0</v>
      </c>
      <c r="L28">
        <f t="shared" si="8"/>
        <v>0</v>
      </c>
      <c r="M28">
        <f t="shared" si="15"/>
        <v>24</v>
      </c>
      <c r="N28">
        <f t="shared" si="9"/>
        <v>9.2833370342697288E-173</v>
      </c>
      <c r="O28">
        <f t="shared" si="10"/>
        <v>0</v>
      </c>
      <c r="P28">
        <f t="shared" si="11"/>
        <v>0</v>
      </c>
    </row>
    <row r="29" spans="1:16" x14ac:dyDescent="0.3">
      <c r="A29">
        <f t="shared" si="12"/>
        <v>25</v>
      </c>
      <c r="B29">
        <f t="shared" si="2"/>
        <v>2.5585079087558221E-114</v>
      </c>
      <c r="C29">
        <f t="shared" si="0"/>
        <v>0</v>
      </c>
      <c r="D29">
        <f t="shared" si="1"/>
        <v>0</v>
      </c>
      <c r="E29">
        <f t="shared" si="13"/>
        <v>25</v>
      </c>
      <c r="F29">
        <f t="shared" si="3"/>
        <v>1.7478212939976833E-128</v>
      </c>
      <c r="G29">
        <f t="shared" si="4"/>
        <v>0</v>
      </c>
      <c r="H29">
        <f t="shared" si="5"/>
        <v>0</v>
      </c>
      <c r="I29">
        <f t="shared" si="14"/>
        <v>25</v>
      </c>
      <c r="J29">
        <f t="shared" si="6"/>
        <v>9.7029586755953488E-143</v>
      </c>
      <c r="K29">
        <f t="shared" si="7"/>
        <v>0</v>
      </c>
      <c r="L29">
        <f t="shared" si="8"/>
        <v>0</v>
      </c>
      <c r="M29">
        <f t="shared" si="15"/>
        <v>25</v>
      </c>
      <c r="N29">
        <f t="shared" si="9"/>
        <v>1.8195340587169002E-171</v>
      </c>
      <c r="O29">
        <f t="shared" si="10"/>
        <v>0</v>
      </c>
      <c r="P29">
        <f t="shared" si="11"/>
        <v>0</v>
      </c>
    </row>
    <row r="30" spans="1:16" x14ac:dyDescent="0.3">
      <c r="A30">
        <f t="shared" si="12"/>
        <v>26</v>
      </c>
      <c r="B30">
        <f t="shared" si="2"/>
        <v>3.4441452617865444E-113</v>
      </c>
      <c r="C30">
        <f t="shared" si="0"/>
        <v>0</v>
      </c>
      <c r="D30">
        <f t="shared" si="1"/>
        <v>0</v>
      </c>
      <c r="E30">
        <f t="shared" si="13"/>
        <v>26</v>
      </c>
      <c r="F30">
        <f t="shared" si="3"/>
        <v>2.5881199930350115E-127</v>
      </c>
      <c r="G30">
        <f t="shared" si="4"/>
        <v>0</v>
      </c>
      <c r="H30">
        <f t="shared" si="5"/>
        <v>0</v>
      </c>
      <c r="I30">
        <f t="shared" si="14"/>
        <v>26</v>
      </c>
      <c r="J30">
        <f t="shared" si="6"/>
        <v>1.5674010168268951E-141</v>
      </c>
      <c r="K30">
        <f t="shared" si="7"/>
        <v>0</v>
      </c>
      <c r="L30">
        <f t="shared" si="8"/>
        <v>0</v>
      </c>
      <c r="M30">
        <f t="shared" si="15"/>
        <v>26</v>
      </c>
      <c r="N30">
        <f t="shared" si="9"/>
        <v>3.4291218798893769E-170</v>
      </c>
      <c r="O30">
        <f t="shared" si="10"/>
        <v>0</v>
      </c>
      <c r="P30">
        <f t="shared" si="11"/>
        <v>0</v>
      </c>
    </row>
    <row r="31" spans="1:16" x14ac:dyDescent="0.3">
      <c r="A31">
        <f t="shared" si="12"/>
        <v>27</v>
      </c>
      <c r="B31">
        <f t="shared" si="2"/>
        <v>4.4646327467603745E-112</v>
      </c>
      <c r="C31">
        <f t="shared" si="0"/>
        <v>0</v>
      </c>
      <c r="D31">
        <f t="shared" si="1"/>
        <v>0</v>
      </c>
      <c r="E31">
        <f t="shared" si="13"/>
        <v>27</v>
      </c>
      <c r="F31">
        <f t="shared" si="3"/>
        <v>3.6904673974758978E-126</v>
      </c>
      <c r="G31">
        <f t="shared" si="4"/>
        <v>0</v>
      </c>
      <c r="H31">
        <f t="shared" si="5"/>
        <v>0</v>
      </c>
      <c r="I31">
        <f t="shared" si="14"/>
        <v>27</v>
      </c>
      <c r="J31">
        <f t="shared" si="6"/>
        <v>2.4381793595086205E-140</v>
      </c>
      <c r="K31">
        <f t="shared" si="7"/>
        <v>0</v>
      </c>
      <c r="L31">
        <f t="shared" si="8"/>
        <v>0</v>
      </c>
      <c r="M31">
        <f t="shared" si="15"/>
        <v>27</v>
      </c>
      <c r="N31">
        <f t="shared" si="9"/>
        <v>6.2232211894290508E-169</v>
      </c>
      <c r="O31">
        <f t="shared" si="10"/>
        <v>0</v>
      </c>
      <c r="P31">
        <f t="shared" si="11"/>
        <v>0</v>
      </c>
    </row>
    <row r="32" spans="1:16" x14ac:dyDescent="0.3">
      <c r="A32">
        <f t="shared" si="12"/>
        <v>28</v>
      </c>
      <c r="B32">
        <f t="shared" si="2"/>
        <v>5.5807909334504645E-111</v>
      </c>
      <c r="C32">
        <f t="shared" si="0"/>
        <v>0</v>
      </c>
      <c r="D32">
        <f t="shared" si="1"/>
        <v>0</v>
      </c>
      <c r="E32">
        <f t="shared" si="13"/>
        <v>28</v>
      </c>
      <c r="F32">
        <f t="shared" si="3"/>
        <v>5.0743926715292352E-125</v>
      </c>
      <c r="G32">
        <f t="shared" si="4"/>
        <v>0</v>
      </c>
      <c r="H32">
        <f t="shared" si="5"/>
        <v>0</v>
      </c>
      <c r="I32">
        <f t="shared" si="14"/>
        <v>28</v>
      </c>
      <c r="J32">
        <f t="shared" si="6"/>
        <v>3.657269039262761E-139</v>
      </c>
      <c r="K32">
        <f t="shared" si="7"/>
        <v>0</v>
      </c>
      <c r="L32">
        <f t="shared" si="8"/>
        <v>0</v>
      </c>
      <c r="M32">
        <f t="shared" si="15"/>
        <v>28</v>
      </c>
      <c r="N32">
        <f t="shared" si="9"/>
        <v>1.0890637081500743E-167</v>
      </c>
      <c r="O32">
        <f t="shared" si="10"/>
        <v>0</v>
      </c>
      <c r="P32">
        <f t="shared" si="11"/>
        <v>0</v>
      </c>
    </row>
    <row r="33" spans="1:16" x14ac:dyDescent="0.3">
      <c r="A33">
        <f t="shared" si="12"/>
        <v>29</v>
      </c>
      <c r="B33">
        <f t="shared" si="2"/>
        <v>6.7354373334747178E-110</v>
      </c>
      <c r="C33">
        <f t="shared" si="0"/>
        <v>0</v>
      </c>
      <c r="D33">
        <f t="shared" si="1"/>
        <v>0</v>
      </c>
      <c r="E33">
        <f t="shared" si="13"/>
        <v>29</v>
      </c>
      <c r="F33">
        <f t="shared" si="3"/>
        <v>6.736693719099204E-124</v>
      </c>
      <c r="G33">
        <f t="shared" si="4"/>
        <v>0</v>
      </c>
      <c r="H33">
        <f t="shared" si="5"/>
        <v>0</v>
      </c>
      <c r="I33">
        <f t="shared" si="14"/>
        <v>29</v>
      </c>
      <c r="J33">
        <f t="shared" si="6"/>
        <v>5.2967344706563337E-138</v>
      </c>
      <c r="K33">
        <f t="shared" si="7"/>
        <v>0</v>
      </c>
      <c r="L33">
        <f t="shared" si="8"/>
        <v>0</v>
      </c>
      <c r="M33">
        <f t="shared" si="15"/>
        <v>29</v>
      </c>
      <c r="N33">
        <f t="shared" si="9"/>
        <v>1.8401421275639615E-166</v>
      </c>
      <c r="O33">
        <f t="shared" si="10"/>
        <v>0</v>
      </c>
      <c r="P33">
        <f t="shared" si="11"/>
        <v>0</v>
      </c>
    </row>
    <row r="34" spans="1:16" x14ac:dyDescent="0.3">
      <c r="A34">
        <f t="shared" si="12"/>
        <v>30</v>
      </c>
      <c r="B34">
        <f t="shared" si="2"/>
        <v>7.8580102223871776E-109</v>
      </c>
      <c r="C34">
        <f t="shared" si="0"/>
        <v>0</v>
      </c>
      <c r="D34">
        <f t="shared" si="1"/>
        <v>0</v>
      </c>
      <c r="E34">
        <f t="shared" si="13"/>
        <v>30</v>
      </c>
      <c r="F34">
        <f t="shared" si="3"/>
        <v>8.6454236061776025E-123</v>
      </c>
      <c r="G34">
        <f t="shared" si="4"/>
        <v>0</v>
      </c>
      <c r="H34">
        <f t="shared" si="5"/>
        <v>0</v>
      </c>
      <c r="I34">
        <f t="shared" si="14"/>
        <v>30</v>
      </c>
      <c r="J34">
        <f t="shared" si="6"/>
        <v>7.4154282589193769E-137</v>
      </c>
      <c r="K34">
        <f t="shared" si="7"/>
        <v>0</v>
      </c>
      <c r="L34">
        <f t="shared" si="8"/>
        <v>0</v>
      </c>
      <c r="M34">
        <f t="shared" si="15"/>
        <v>30</v>
      </c>
      <c r="N34">
        <f t="shared" si="9"/>
        <v>3.005565475021116E-165</v>
      </c>
      <c r="O34">
        <f t="shared" si="10"/>
        <v>0</v>
      </c>
      <c r="P34">
        <f t="shared" si="11"/>
        <v>0</v>
      </c>
    </row>
    <row r="35" spans="1:16" x14ac:dyDescent="0.3">
      <c r="A35">
        <f t="shared" si="12"/>
        <v>31</v>
      </c>
      <c r="B35">
        <f t="shared" si="2"/>
        <v>8.8719470252757151E-108</v>
      </c>
      <c r="C35">
        <f t="shared" si="0"/>
        <v>0</v>
      </c>
      <c r="D35">
        <f t="shared" si="1"/>
        <v>0</v>
      </c>
      <c r="E35">
        <f t="shared" si="13"/>
        <v>31</v>
      </c>
      <c r="F35">
        <f t="shared" si="3"/>
        <v>1.0737058349606949E-121</v>
      </c>
      <c r="G35">
        <f t="shared" si="4"/>
        <v>0</v>
      </c>
      <c r="H35">
        <f t="shared" si="5"/>
        <v>0</v>
      </c>
      <c r="I35">
        <f t="shared" si="14"/>
        <v>31</v>
      </c>
      <c r="J35">
        <f t="shared" si="6"/>
        <v>1.0046709254018907E-135</v>
      </c>
      <c r="K35">
        <f t="shared" si="7"/>
        <v>0</v>
      </c>
      <c r="L35">
        <f t="shared" si="8"/>
        <v>0</v>
      </c>
      <c r="M35">
        <f t="shared" si="15"/>
        <v>31</v>
      </c>
      <c r="N35">
        <f t="shared" si="9"/>
        <v>4.7507325250331347E-164</v>
      </c>
      <c r="O35">
        <f t="shared" si="10"/>
        <v>0</v>
      </c>
      <c r="P35">
        <f t="shared" si="11"/>
        <v>0</v>
      </c>
    </row>
    <row r="36" spans="1:16" x14ac:dyDescent="0.3">
      <c r="A36">
        <f t="shared" si="12"/>
        <v>32</v>
      </c>
      <c r="B36">
        <f t="shared" si="2"/>
        <v>9.7036920588953481E-107</v>
      </c>
      <c r="C36">
        <f t="shared" si="0"/>
        <v>0</v>
      </c>
      <c r="D36">
        <f t="shared" si="1"/>
        <v>0</v>
      </c>
      <c r="E36">
        <f t="shared" si="13"/>
        <v>32</v>
      </c>
      <c r="F36">
        <f t="shared" si="3"/>
        <v>1.291802332687206E-120</v>
      </c>
      <c r="G36">
        <f t="shared" si="4"/>
        <v>0</v>
      </c>
      <c r="H36">
        <f t="shared" si="5"/>
        <v>0</v>
      </c>
      <c r="I36">
        <f t="shared" si="14"/>
        <v>32</v>
      </c>
      <c r="J36">
        <f t="shared" si="6"/>
        <v>1.3186305895900756E-134</v>
      </c>
      <c r="K36">
        <f t="shared" si="7"/>
        <v>0</v>
      </c>
      <c r="L36">
        <f t="shared" si="8"/>
        <v>0</v>
      </c>
      <c r="M36">
        <f t="shared" si="15"/>
        <v>32</v>
      </c>
      <c r="N36">
        <f t="shared" si="9"/>
        <v>7.2745591789573686E-163</v>
      </c>
      <c r="O36">
        <f t="shared" si="10"/>
        <v>0</v>
      </c>
      <c r="P36">
        <f t="shared" si="11"/>
        <v>0</v>
      </c>
    </row>
    <row r="37" spans="1:16" x14ac:dyDescent="0.3">
      <c r="A37">
        <f t="shared" si="12"/>
        <v>33</v>
      </c>
      <c r="B37">
        <f t="shared" si="2"/>
        <v>1.0291794607919323E-105</v>
      </c>
      <c r="C37">
        <f t="shared" si="0"/>
        <v>0</v>
      </c>
      <c r="D37">
        <f t="shared" si="1"/>
        <v>0</v>
      </c>
      <c r="E37">
        <f t="shared" si="13"/>
        <v>33</v>
      </c>
      <c r="F37">
        <f t="shared" si="3"/>
        <v>1.5071027214683298E-119</v>
      </c>
      <c r="G37">
        <f t="shared" si="4"/>
        <v>0</v>
      </c>
      <c r="H37">
        <f t="shared" si="5"/>
        <v>0</v>
      </c>
      <c r="I37">
        <f t="shared" si="14"/>
        <v>33</v>
      </c>
      <c r="J37">
        <f t="shared" si="6"/>
        <v>1.6782571140237053E-133</v>
      </c>
      <c r="K37">
        <f t="shared" si="7"/>
        <v>0</v>
      </c>
      <c r="L37">
        <f t="shared" si="8"/>
        <v>0</v>
      </c>
      <c r="M37">
        <f t="shared" si="15"/>
        <v>33</v>
      </c>
      <c r="N37">
        <f t="shared" si="9"/>
        <v>1.0801618174815721E-161</v>
      </c>
      <c r="O37">
        <f t="shared" si="10"/>
        <v>0</v>
      </c>
      <c r="P37">
        <f t="shared" si="11"/>
        <v>0</v>
      </c>
    </row>
    <row r="38" spans="1:16" x14ac:dyDescent="0.3">
      <c r="A38">
        <f t="shared" si="12"/>
        <v>34</v>
      </c>
      <c r="B38">
        <f t="shared" si="2"/>
        <v>1.0594494449328754E-104</v>
      </c>
      <c r="C38">
        <f t="shared" si="0"/>
        <v>0</v>
      </c>
      <c r="D38">
        <f t="shared" si="1"/>
        <v>0</v>
      </c>
      <c r="E38">
        <f t="shared" si="13"/>
        <v>34</v>
      </c>
      <c r="F38">
        <f t="shared" si="3"/>
        <v>1.7065721993096919E-118</v>
      </c>
      <c r="G38">
        <f t="shared" si="4"/>
        <v>0</v>
      </c>
      <c r="H38">
        <f t="shared" si="5"/>
        <v>0</v>
      </c>
      <c r="I38">
        <f t="shared" si="14"/>
        <v>34</v>
      </c>
      <c r="J38">
        <f t="shared" si="6"/>
        <v>2.073141140852725E-132</v>
      </c>
      <c r="K38">
        <f t="shared" si="7"/>
        <v>0</v>
      </c>
      <c r="L38">
        <f t="shared" si="8"/>
        <v>0</v>
      </c>
      <c r="M38">
        <f t="shared" si="15"/>
        <v>34</v>
      </c>
      <c r="N38">
        <f t="shared" si="9"/>
        <v>1.5567037957822591E-160</v>
      </c>
      <c r="O38">
        <f t="shared" si="10"/>
        <v>0</v>
      </c>
      <c r="P38">
        <f t="shared" si="11"/>
        <v>0</v>
      </c>
    </row>
    <row r="39" spans="1:16" x14ac:dyDescent="0.3">
      <c r="A39">
        <f t="shared" si="12"/>
        <v>35</v>
      </c>
      <c r="B39">
        <f t="shared" si="2"/>
        <v>1.0594494449328766E-103</v>
      </c>
      <c r="C39">
        <f t="shared" si="0"/>
        <v>0</v>
      </c>
      <c r="D39">
        <f t="shared" si="1"/>
        <v>0</v>
      </c>
      <c r="E39">
        <f t="shared" si="13"/>
        <v>35</v>
      </c>
      <c r="F39">
        <f t="shared" si="3"/>
        <v>1.8772294192407245E-117</v>
      </c>
      <c r="G39">
        <f t="shared" si="4"/>
        <v>0</v>
      </c>
      <c r="H39">
        <f t="shared" si="5"/>
        <v>0</v>
      </c>
      <c r="I39">
        <f t="shared" si="14"/>
        <v>35</v>
      </c>
      <c r="J39">
        <f t="shared" si="6"/>
        <v>2.4877693690233004E-131</v>
      </c>
      <c r="K39">
        <f t="shared" si="7"/>
        <v>0</v>
      </c>
      <c r="L39">
        <f t="shared" si="8"/>
        <v>0</v>
      </c>
      <c r="M39">
        <f t="shared" si="15"/>
        <v>35</v>
      </c>
      <c r="N39">
        <f t="shared" si="9"/>
        <v>2.1793853140951478E-159</v>
      </c>
      <c r="O39">
        <f t="shared" si="10"/>
        <v>0</v>
      </c>
      <c r="P39">
        <f t="shared" si="11"/>
        <v>0</v>
      </c>
    </row>
    <row r="40" spans="1:16" x14ac:dyDescent="0.3">
      <c r="A40">
        <f t="shared" si="12"/>
        <v>36</v>
      </c>
      <c r="B40">
        <f t="shared" si="2"/>
        <v>1.0300202936847454E-102</v>
      </c>
      <c r="C40">
        <f t="shared" si="0"/>
        <v>0</v>
      </c>
      <c r="D40">
        <f t="shared" si="1"/>
        <v>0</v>
      </c>
      <c r="E40">
        <f t="shared" si="13"/>
        <v>36</v>
      </c>
      <c r="F40">
        <f t="shared" si="3"/>
        <v>2.0075925733546235E-116</v>
      </c>
      <c r="G40">
        <f t="shared" si="4"/>
        <v>0</v>
      </c>
      <c r="H40">
        <f t="shared" si="5"/>
        <v>0</v>
      </c>
      <c r="I40">
        <f t="shared" si="14"/>
        <v>36</v>
      </c>
      <c r="J40">
        <f t="shared" si="6"/>
        <v>2.9023975971938935E-130</v>
      </c>
      <c r="K40">
        <f t="shared" si="7"/>
        <v>0</v>
      </c>
      <c r="L40">
        <f t="shared" si="8"/>
        <v>0</v>
      </c>
      <c r="M40">
        <f t="shared" si="15"/>
        <v>36</v>
      </c>
      <c r="N40">
        <f t="shared" si="9"/>
        <v>2.9663855664072725E-158</v>
      </c>
      <c r="O40">
        <f t="shared" si="10"/>
        <v>0</v>
      </c>
      <c r="P40">
        <f t="shared" si="11"/>
        <v>0</v>
      </c>
    </row>
    <row r="41" spans="1:16" x14ac:dyDescent="0.3">
      <c r="A41">
        <f t="shared" si="12"/>
        <v>37</v>
      </c>
      <c r="B41">
        <f t="shared" si="2"/>
        <v>9.7434352105316714E-102</v>
      </c>
      <c r="C41">
        <f t="shared" si="0"/>
        <v>0</v>
      </c>
      <c r="D41">
        <f t="shared" si="1"/>
        <v>0</v>
      </c>
      <c r="E41">
        <f t="shared" si="13"/>
        <v>37</v>
      </c>
      <c r="F41">
        <f t="shared" si="3"/>
        <v>2.088981461463549E-115</v>
      </c>
      <c r="G41">
        <f t="shared" si="4"/>
        <v>0</v>
      </c>
      <c r="H41">
        <f t="shared" si="5"/>
        <v>0</v>
      </c>
      <c r="I41">
        <f t="shared" si="14"/>
        <v>37</v>
      </c>
      <c r="J41">
        <f t="shared" si="6"/>
        <v>3.2946134887064372E-129</v>
      </c>
      <c r="K41">
        <f t="shared" si="7"/>
        <v>0</v>
      </c>
      <c r="L41">
        <f t="shared" si="8"/>
        <v>0</v>
      </c>
      <c r="M41">
        <f t="shared" si="15"/>
        <v>37</v>
      </c>
      <c r="N41">
        <f t="shared" si="9"/>
        <v>3.9284565609177167E-157</v>
      </c>
      <c r="O41">
        <f t="shared" si="10"/>
        <v>0</v>
      </c>
      <c r="P41">
        <f t="shared" si="11"/>
        <v>0</v>
      </c>
    </row>
    <row r="42" spans="1:16" x14ac:dyDescent="0.3">
      <c r="A42">
        <f t="shared" si="12"/>
        <v>38</v>
      </c>
      <c r="B42">
        <f t="shared" si="2"/>
        <v>8.9742166412787561E-101</v>
      </c>
      <c r="C42">
        <f t="shared" si="0"/>
        <v>0</v>
      </c>
      <c r="D42">
        <f t="shared" si="1"/>
        <v>0</v>
      </c>
      <c r="E42">
        <f t="shared" si="13"/>
        <v>38</v>
      </c>
      <c r="F42">
        <f t="shared" si="3"/>
        <v>2.1164680596407327E-114</v>
      </c>
      <c r="G42">
        <f t="shared" si="4"/>
        <v>0</v>
      </c>
      <c r="H42">
        <f t="shared" si="5"/>
        <v>0</v>
      </c>
      <c r="I42">
        <f t="shared" si="14"/>
        <v>38</v>
      </c>
      <c r="J42">
        <f t="shared" si="6"/>
        <v>3.641414908570455E-128</v>
      </c>
      <c r="K42">
        <f t="shared" si="7"/>
        <v>0</v>
      </c>
      <c r="L42">
        <f t="shared" si="8"/>
        <v>0</v>
      </c>
      <c r="M42">
        <f t="shared" si="15"/>
        <v>38</v>
      </c>
      <c r="N42">
        <f t="shared" si="9"/>
        <v>5.0656413548674521E-156</v>
      </c>
      <c r="O42">
        <f t="shared" si="10"/>
        <v>0</v>
      </c>
      <c r="P42">
        <f t="shared" si="11"/>
        <v>0</v>
      </c>
    </row>
    <row r="43" spans="1:16" x14ac:dyDescent="0.3">
      <c r="A43">
        <f t="shared" si="12"/>
        <v>39</v>
      </c>
      <c r="B43">
        <f t="shared" si="2"/>
        <v>8.0537841652502955E-100</v>
      </c>
      <c r="C43">
        <f t="shared" si="0"/>
        <v>0</v>
      </c>
      <c r="D43">
        <f t="shared" si="1"/>
        <v>0</v>
      </c>
      <c r="E43">
        <f t="shared" si="13"/>
        <v>39</v>
      </c>
      <c r="F43">
        <f t="shared" si="3"/>
        <v>2.0893338537479457E-113</v>
      </c>
      <c r="G43">
        <f t="shared" si="4"/>
        <v>0</v>
      </c>
      <c r="H43">
        <f t="shared" si="5"/>
        <v>0</v>
      </c>
      <c r="I43">
        <f t="shared" si="14"/>
        <v>39</v>
      </c>
      <c r="J43">
        <f t="shared" si="6"/>
        <v>3.9215237476912539E-127</v>
      </c>
      <c r="K43">
        <f t="shared" si="7"/>
        <v>0</v>
      </c>
      <c r="L43">
        <f t="shared" si="8"/>
        <v>0</v>
      </c>
      <c r="M43">
        <f t="shared" si="15"/>
        <v>39</v>
      </c>
      <c r="N43">
        <f t="shared" si="9"/>
        <v>6.3645237535516462E-155</v>
      </c>
      <c r="O43">
        <f t="shared" si="10"/>
        <v>0</v>
      </c>
      <c r="P43">
        <f t="shared" si="11"/>
        <v>0</v>
      </c>
    </row>
    <row r="44" spans="1:16" x14ac:dyDescent="0.3">
      <c r="A44">
        <f t="shared" si="12"/>
        <v>40</v>
      </c>
      <c r="B44">
        <f t="shared" si="2"/>
        <v>7.0470611445940802E-99</v>
      </c>
      <c r="C44">
        <f t="shared" si="0"/>
        <v>0</v>
      </c>
      <c r="D44">
        <f t="shared" si="1"/>
        <v>0</v>
      </c>
      <c r="E44">
        <f t="shared" si="13"/>
        <v>40</v>
      </c>
      <c r="F44">
        <f t="shared" si="3"/>
        <v>2.0109838342323696E-112</v>
      </c>
      <c r="G44">
        <f t="shared" si="4"/>
        <v>0</v>
      </c>
      <c r="H44">
        <f t="shared" si="5"/>
        <v>0</v>
      </c>
      <c r="I44">
        <f t="shared" si="14"/>
        <v>40</v>
      </c>
      <c r="J44">
        <f t="shared" si="6"/>
        <v>4.1175999350756686E-126</v>
      </c>
      <c r="K44">
        <f t="shared" si="7"/>
        <v>0</v>
      </c>
      <c r="L44">
        <f t="shared" si="8"/>
        <v>0</v>
      </c>
      <c r="M44">
        <f t="shared" si="15"/>
        <v>40</v>
      </c>
      <c r="N44">
        <f t="shared" si="9"/>
        <v>7.7965415981007827E-154</v>
      </c>
      <c r="O44">
        <f t="shared" si="10"/>
        <v>0</v>
      </c>
      <c r="P44">
        <f t="shared" si="11"/>
        <v>0</v>
      </c>
    </row>
    <row r="45" spans="1:16" x14ac:dyDescent="0.3">
      <c r="A45">
        <f t="shared" si="12"/>
        <v>41</v>
      </c>
      <c r="B45">
        <f t="shared" si="2"/>
        <v>6.0157839039216541E-98</v>
      </c>
      <c r="C45">
        <f t="shared" si="0"/>
        <v>0</v>
      </c>
      <c r="D45">
        <f t="shared" si="1"/>
        <v>0</v>
      </c>
      <c r="E45">
        <f t="shared" si="13"/>
        <v>41</v>
      </c>
      <c r="F45">
        <f t="shared" si="3"/>
        <v>1.8883628687304732E-111</v>
      </c>
      <c r="G45">
        <f t="shared" si="4"/>
        <v>0</v>
      </c>
      <c r="H45">
        <f t="shared" si="5"/>
        <v>0</v>
      </c>
      <c r="I45">
        <f t="shared" si="14"/>
        <v>41</v>
      </c>
      <c r="J45">
        <f t="shared" si="6"/>
        <v>4.2180292017847923E-125</v>
      </c>
      <c r="K45">
        <f t="shared" si="7"/>
        <v>0</v>
      </c>
      <c r="L45">
        <f t="shared" si="8"/>
        <v>0</v>
      </c>
      <c r="M45">
        <f t="shared" si="15"/>
        <v>41</v>
      </c>
      <c r="N45">
        <f t="shared" si="9"/>
        <v>9.3178180074860393E-153</v>
      </c>
      <c r="O45">
        <f t="shared" si="10"/>
        <v>0</v>
      </c>
      <c r="P45">
        <f t="shared" si="11"/>
        <v>0</v>
      </c>
    </row>
    <row r="46" spans="1:16" x14ac:dyDescent="0.3">
      <c r="A46">
        <f t="shared" si="12"/>
        <v>42</v>
      </c>
      <c r="B46">
        <f t="shared" si="2"/>
        <v>5.0131532532679786E-97</v>
      </c>
      <c r="C46">
        <f t="shared" si="0"/>
        <v>0</v>
      </c>
      <c r="D46">
        <f t="shared" si="1"/>
        <v>0</v>
      </c>
      <c r="E46">
        <f t="shared" si="13"/>
        <v>42</v>
      </c>
      <c r="F46">
        <f t="shared" si="3"/>
        <v>1.7309992963362025E-110</v>
      </c>
      <c r="G46">
        <f t="shared" si="4"/>
        <v>0</v>
      </c>
      <c r="H46">
        <f t="shared" si="5"/>
        <v>0</v>
      </c>
      <c r="I46">
        <f t="shared" si="14"/>
        <v>42</v>
      </c>
      <c r="J46">
        <f t="shared" si="6"/>
        <v>4.2180292017850226E-124</v>
      </c>
      <c r="K46">
        <f t="shared" si="7"/>
        <v>0</v>
      </c>
      <c r="L46">
        <f t="shared" si="8"/>
        <v>0</v>
      </c>
      <c r="M46">
        <f t="shared" si="15"/>
        <v>42</v>
      </c>
      <c r="N46">
        <f t="shared" si="9"/>
        <v>1.0870787675400768E-151</v>
      </c>
      <c r="O46">
        <f t="shared" si="10"/>
        <v>0</v>
      </c>
      <c r="P46">
        <f t="shared" si="11"/>
        <v>0</v>
      </c>
    </row>
    <row r="47" spans="1:16" x14ac:dyDescent="0.3">
      <c r="A47">
        <f t="shared" si="12"/>
        <v>43</v>
      </c>
      <c r="B47">
        <f t="shared" si="2"/>
        <v>4.0804735782415018E-96</v>
      </c>
      <c r="C47">
        <f t="shared" si="0"/>
        <v>0</v>
      </c>
      <c r="D47">
        <f t="shared" si="1"/>
        <v>0</v>
      </c>
      <c r="E47">
        <f t="shared" si="13"/>
        <v>43</v>
      </c>
      <c r="F47">
        <f t="shared" si="3"/>
        <v>1.5498482071847491E-109</v>
      </c>
      <c r="G47">
        <f t="shared" si="4"/>
        <v>0</v>
      </c>
      <c r="H47">
        <f t="shared" si="5"/>
        <v>0</v>
      </c>
      <c r="I47">
        <f t="shared" si="14"/>
        <v>43</v>
      </c>
      <c r="J47">
        <f t="shared" si="6"/>
        <v>4.1199354994176304E-123</v>
      </c>
      <c r="K47">
        <f t="shared" si="7"/>
        <v>0</v>
      </c>
      <c r="L47">
        <f t="shared" si="8"/>
        <v>0</v>
      </c>
      <c r="M47">
        <f t="shared" si="15"/>
        <v>43</v>
      </c>
      <c r="N47">
        <f t="shared" si="9"/>
        <v>1.2387641769642305E-150</v>
      </c>
      <c r="O47">
        <f t="shared" si="10"/>
        <v>0</v>
      </c>
      <c r="P47">
        <f t="shared" si="11"/>
        <v>0</v>
      </c>
    </row>
    <row r="48" spans="1:16" x14ac:dyDescent="0.3">
      <c r="A48">
        <f t="shared" si="12"/>
        <v>44</v>
      </c>
      <c r="B48">
        <f t="shared" si="2"/>
        <v>3.2458312554193061E-95</v>
      </c>
      <c r="C48">
        <f t="shared" si="0"/>
        <v>0</v>
      </c>
      <c r="D48">
        <f t="shared" si="1"/>
        <v>0</v>
      </c>
      <c r="E48">
        <f t="shared" si="13"/>
        <v>44</v>
      </c>
      <c r="F48">
        <f t="shared" si="3"/>
        <v>1.3561171812866706E-108</v>
      </c>
      <c r="G48">
        <f t="shared" si="4"/>
        <v>0</v>
      </c>
      <c r="H48">
        <f t="shared" si="5"/>
        <v>0</v>
      </c>
      <c r="I48">
        <f t="shared" si="14"/>
        <v>44</v>
      </c>
      <c r="J48">
        <f t="shared" si="6"/>
        <v>3.9326657039899615E-122</v>
      </c>
      <c r="K48">
        <f t="shared" si="7"/>
        <v>0</v>
      </c>
      <c r="L48">
        <f t="shared" si="8"/>
        <v>0</v>
      </c>
      <c r="M48">
        <f t="shared" si="15"/>
        <v>44</v>
      </c>
      <c r="N48">
        <f t="shared" si="9"/>
        <v>1.3795328334374761E-149</v>
      </c>
      <c r="O48">
        <f t="shared" si="10"/>
        <v>0</v>
      </c>
      <c r="P48">
        <f t="shared" si="11"/>
        <v>0</v>
      </c>
    </row>
    <row r="49" spans="1:16" x14ac:dyDescent="0.3">
      <c r="A49">
        <f t="shared" si="12"/>
        <v>45</v>
      </c>
      <c r="B49">
        <f t="shared" si="2"/>
        <v>2.5245354208817101E-94</v>
      </c>
      <c r="C49">
        <f t="shared" si="0"/>
        <v>0</v>
      </c>
      <c r="D49">
        <f t="shared" si="1"/>
        <v>0</v>
      </c>
      <c r="E49">
        <f t="shared" si="13"/>
        <v>45</v>
      </c>
      <c r="F49">
        <f t="shared" si="3"/>
        <v>1.1602335884341364E-107</v>
      </c>
      <c r="G49">
        <f t="shared" si="4"/>
        <v>0</v>
      </c>
      <c r="H49">
        <f t="shared" si="5"/>
        <v>0</v>
      </c>
      <c r="I49">
        <f t="shared" si="14"/>
        <v>45</v>
      </c>
      <c r="J49">
        <f t="shared" si="6"/>
        <v>3.6704879903905031E-121</v>
      </c>
      <c r="K49">
        <f t="shared" si="7"/>
        <v>0</v>
      </c>
      <c r="L49">
        <f t="shared" si="8"/>
        <v>0</v>
      </c>
      <c r="M49">
        <f t="shared" si="15"/>
        <v>45</v>
      </c>
      <c r="N49">
        <f t="shared" si="9"/>
        <v>1.5021579741873935E-148</v>
      </c>
      <c r="O49">
        <f t="shared" si="10"/>
        <v>0</v>
      </c>
      <c r="P49">
        <f t="shared" si="11"/>
        <v>0</v>
      </c>
    </row>
    <row r="50" spans="1:16" x14ac:dyDescent="0.3">
      <c r="A50">
        <f t="shared" si="12"/>
        <v>46</v>
      </c>
      <c r="B50">
        <f t="shared" si="2"/>
        <v>1.920842168062155E-93</v>
      </c>
      <c r="C50">
        <f t="shared" si="0"/>
        <v>0</v>
      </c>
      <c r="D50">
        <f t="shared" si="1"/>
        <v>0</v>
      </c>
      <c r="E50">
        <f t="shared" si="13"/>
        <v>46</v>
      </c>
      <c r="F50">
        <f t="shared" si="3"/>
        <v>9.7106506858071296E-107</v>
      </c>
      <c r="G50">
        <f t="shared" si="4"/>
        <v>0</v>
      </c>
      <c r="H50">
        <f t="shared" si="5"/>
        <v>0</v>
      </c>
      <c r="I50">
        <f t="shared" si="14"/>
        <v>46</v>
      </c>
      <c r="J50">
        <f t="shared" si="6"/>
        <v>3.3513151216608069E-120</v>
      </c>
      <c r="K50">
        <f t="shared" si="7"/>
        <v>0</v>
      </c>
      <c r="L50">
        <f t="shared" si="8"/>
        <v>0</v>
      </c>
      <c r="M50">
        <f t="shared" si="15"/>
        <v>46</v>
      </c>
      <c r="N50">
        <f t="shared" si="9"/>
        <v>1.6001247985909383E-147</v>
      </c>
      <c r="O50">
        <f t="shared" si="10"/>
        <v>0</v>
      </c>
      <c r="P50">
        <f t="shared" si="11"/>
        <v>0</v>
      </c>
    </row>
    <row r="51" spans="1:16" x14ac:dyDescent="0.3">
      <c r="A51">
        <f t="shared" si="12"/>
        <v>47</v>
      </c>
      <c r="B51">
        <f t="shared" si="2"/>
        <v>1.4304143804718519E-92</v>
      </c>
      <c r="C51">
        <f t="shared" si="0"/>
        <v>0</v>
      </c>
      <c r="D51">
        <f t="shared" si="1"/>
        <v>0</v>
      </c>
      <c r="E51">
        <f t="shared" si="13"/>
        <v>47</v>
      </c>
      <c r="F51">
        <f t="shared" si="3"/>
        <v>7.9544691787999102E-106</v>
      </c>
      <c r="G51">
        <f t="shared" si="4"/>
        <v>0</v>
      </c>
      <c r="H51">
        <f t="shared" si="5"/>
        <v>0</v>
      </c>
      <c r="I51">
        <f t="shared" si="14"/>
        <v>47</v>
      </c>
      <c r="J51">
        <f t="shared" si="6"/>
        <v>2.9947922363778471E-119</v>
      </c>
      <c r="K51">
        <f t="shared" si="7"/>
        <v>0</v>
      </c>
      <c r="L51">
        <f t="shared" si="8"/>
        <v>0</v>
      </c>
      <c r="M51">
        <f t="shared" si="15"/>
        <v>47</v>
      </c>
      <c r="N51">
        <f t="shared" si="9"/>
        <v>1.6682152155522817E-146</v>
      </c>
      <c r="O51">
        <f t="shared" si="10"/>
        <v>0</v>
      </c>
      <c r="P51">
        <f t="shared" si="11"/>
        <v>0</v>
      </c>
    </row>
    <row r="52" spans="1:16" x14ac:dyDescent="0.3">
      <c r="A52">
        <f t="shared" si="12"/>
        <v>48</v>
      </c>
      <c r="B52">
        <f t="shared" si="2"/>
        <v>1.0430104857607228E-91</v>
      </c>
      <c r="C52">
        <f t="shared" si="0"/>
        <v>0</v>
      </c>
      <c r="D52">
        <f t="shared" si="1"/>
        <v>0</v>
      </c>
      <c r="E52">
        <f t="shared" si="13"/>
        <v>48</v>
      </c>
      <c r="F52">
        <f t="shared" si="3"/>
        <v>6.3801471538291076E-105</v>
      </c>
      <c r="G52">
        <f t="shared" si="4"/>
        <v>0</v>
      </c>
      <c r="H52">
        <f t="shared" si="5"/>
        <v>0</v>
      </c>
      <c r="I52">
        <f t="shared" si="14"/>
        <v>48</v>
      </c>
      <c r="J52">
        <f t="shared" si="6"/>
        <v>2.6204432068305645E-118</v>
      </c>
      <c r="K52">
        <f t="shared" si="7"/>
        <v>0</v>
      </c>
      <c r="L52">
        <f t="shared" si="8"/>
        <v>0</v>
      </c>
      <c r="M52">
        <f t="shared" si="15"/>
        <v>48</v>
      </c>
      <c r="N52">
        <f t="shared" si="9"/>
        <v>1.7029696992096519E-145</v>
      </c>
      <c r="O52">
        <f t="shared" si="10"/>
        <v>0</v>
      </c>
      <c r="P52">
        <f t="shared" si="11"/>
        <v>0</v>
      </c>
    </row>
    <row r="53" spans="1:16" x14ac:dyDescent="0.3">
      <c r="A53">
        <f t="shared" si="12"/>
        <v>49</v>
      </c>
      <c r="B53">
        <f t="shared" si="2"/>
        <v>7.4500748982907019E-91</v>
      </c>
      <c r="C53">
        <f t="shared" si="0"/>
        <v>0</v>
      </c>
      <c r="D53">
        <f t="shared" si="1"/>
        <v>0</v>
      </c>
      <c r="E53">
        <f t="shared" si="13"/>
        <v>49</v>
      </c>
      <c r="F53">
        <f t="shared" si="3"/>
        <v>5.012972763722774E-104</v>
      </c>
      <c r="G53">
        <f t="shared" si="4"/>
        <v>0</v>
      </c>
      <c r="H53">
        <f t="shared" si="5"/>
        <v>0</v>
      </c>
      <c r="I53">
        <f t="shared" si="14"/>
        <v>49</v>
      </c>
      <c r="J53">
        <f t="shared" si="6"/>
        <v>2.2460941772833761E-117</v>
      </c>
      <c r="K53">
        <f t="shared" si="7"/>
        <v>0</v>
      </c>
      <c r="L53">
        <f t="shared" si="8"/>
        <v>0</v>
      </c>
      <c r="M53">
        <f t="shared" si="15"/>
        <v>49</v>
      </c>
      <c r="N53">
        <f t="shared" si="9"/>
        <v>1.7029696992096464E-144</v>
      </c>
      <c r="O53">
        <f t="shared" si="10"/>
        <v>0</v>
      </c>
      <c r="P53">
        <f t="shared" si="11"/>
        <v>0</v>
      </c>
    </row>
    <row r="54" spans="1:16" x14ac:dyDescent="0.3">
      <c r="A54">
        <f t="shared" si="12"/>
        <v>50</v>
      </c>
      <c r="B54">
        <f t="shared" si="2"/>
        <v>5.2150524288035845E-90</v>
      </c>
      <c r="C54">
        <f t="shared" si="0"/>
        <v>0</v>
      </c>
      <c r="D54">
        <f t="shared" si="1"/>
        <v>0</v>
      </c>
      <c r="E54">
        <f t="shared" si="13"/>
        <v>50</v>
      </c>
      <c r="F54">
        <f t="shared" si="3"/>
        <v>3.8599890280665119E-103</v>
      </c>
      <c r="G54">
        <f t="shared" si="4"/>
        <v>0</v>
      </c>
      <c r="H54">
        <f t="shared" si="5"/>
        <v>0</v>
      </c>
      <c r="I54">
        <f t="shared" si="14"/>
        <v>50</v>
      </c>
      <c r="J54">
        <f t="shared" si="6"/>
        <v>1.8867191089180906E-116</v>
      </c>
      <c r="K54">
        <f t="shared" si="7"/>
        <v>0</v>
      </c>
      <c r="L54">
        <f t="shared" si="8"/>
        <v>0</v>
      </c>
      <c r="M54">
        <f t="shared" si="15"/>
        <v>50</v>
      </c>
      <c r="N54">
        <f t="shared" si="9"/>
        <v>1.6689103052254701E-143</v>
      </c>
      <c r="O54">
        <f t="shared" si="10"/>
        <v>0</v>
      </c>
      <c r="P54">
        <f t="shared" si="11"/>
        <v>0</v>
      </c>
    </row>
    <row r="55" spans="1:16" x14ac:dyDescent="0.3">
      <c r="A55">
        <f t="shared" si="12"/>
        <v>51</v>
      </c>
      <c r="B55">
        <f t="shared" si="2"/>
        <v>3.578957549179027E-89</v>
      </c>
      <c r="C55">
        <f t="shared" si="0"/>
        <v>0</v>
      </c>
      <c r="D55">
        <f t="shared" si="1"/>
        <v>0</v>
      </c>
      <c r="E55">
        <f t="shared" si="13"/>
        <v>51</v>
      </c>
      <c r="F55">
        <f t="shared" si="3"/>
        <v>2.913913285893355E-102</v>
      </c>
      <c r="G55">
        <f t="shared" si="4"/>
        <v>0</v>
      </c>
      <c r="H55">
        <f t="shared" si="5"/>
        <v>0</v>
      </c>
      <c r="I55">
        <f t="shared" si="14"/>
        <v>51</v>
      </c>
      <c r="J55">
        <f t="shared" si="6"/>
        <v>1.5537686779324713E-115</v>
      </c>
      <c r="K55">
        <f t="shared" si="7"/>
        <v>0</v>
      </c>
      <c r="L55">
        <f t="shared" si="8"/>
        <v>0</v>
      </c>
      <c r="M55">
        <f t="shared" si="15"/>
        <v>51</v>
      </c>
      <c r="N55">
        <f t="shared" si="9"/>
        <v>1.6034628422754362E-142</v>
      </c>
      <c r="O55">
        <f t="shared" si="10"/>
        <v>0</v>
      </c>
      <c r="P55">
        <f t="shared" si="11"/>
        <v>0</v>
      </c>
    </row>
    <row r="56" spans="1:16" x14ac:dyDescent="0.3">
      <c r="A56">
        <f t="shared" si="12"/>
        <v>52</v>
      </c>
      <c r="B56">
        <f t="shared" si="2"/>
        <v>2.4089137350242175E-88</v>
      </c>
      <c r="C56">
        <f t="shared" si="0"/>
        <v>0</v>
      </c>
      <c r="D56">
        <f t="shared" si="1"/>
        <v>0</v>
      </c>
      <c r="E56">
        <f t="shared" si="13"/>
        <v>52</v>
      </c>
      <c r="F56">
        <f t="shared" si="3"/>
        <v>2.1574165674403521E-101</v>
      </c>
      <c r="G56">
        <f t="shared" si="4"/>
        <v>0</v>
      </c>
      <c r="H56">
        <f t="shared" si="5"/>
        <v>0</v>
      </c>
      <c r="I56">
        <f t="shared" si="14"/>
        <v>52</v>
      </c>
      <c r="J56">
        <f t="shared" si="6"/>
        <v>1.2549670090993582E-114</v>
      </c>
      <c r="K56">
        <f t="shared" si="7"/>
        <v>0</v>
      </c>
      <c r="L56">
        <f t="shared" si="8"/>
        <v>0</v>
      </c>
      <c r="M56">
        <f t="shared" si="15"/>
        <v>52</v>
      </c>
      <c r="N56">
        <f t="shared" si="9"/>
        <v>1.5109553706056505E-141</v>
      </c>
      <c r="O56">
        <f t="shared" si="10"/>
        <v>0</v>
      </c>
      <c r="P56">
        <f t="shared" si="11"/>
        <v>0</v>
      </c>
    </row>
    <row r="57" spans="1:16" x14ac:dyDescent="0.3">
      <c r="A57">
        <f t="shared" si="12"/>
        <v>53</v>
      </c>
      <c r="B57">
        <f t="shared" si="2"/>
        <v>1.5907920891669578E-87</v>
      </c>
      <c r="C57">
        <f t="shared" si="0"/>
        <v>0</v>
      </c>
      <c r="D57">
        <f t="shared" si="1"/>
        <v>0</v>
      </c>
      <c r="E57">
        <f t="shared" si="13"/>
        <v>53</v>
      </c>
      <c r="F57">
        <f t="shared" si="3"/>
        <v>1.5671799593669875E-100</v>
      </c>
      <c r="G57">
        <f t="shared" si="4"/>
        <v>0</v>
      </c>
      <c r="H57">
        <f t="shared" si="5"/>
        <v>0</v>
      </c>
      <c r="I57">
        <f t="shared" si="14"/>
        <v>53</v>
      </c>
      <c r="J57">
        <f t="shared" si="6"/>
        <v>9.9450215815417621E-114</v>
      </c>
      <c r="K57">
        <f t="shared" si="7"/>
        <v>0</v>
      </c>
      <c r="L57">
        <f t="shared" si="8"/>
        <v>0</v>
      </c>
      <c r="M57">
        <f t="shared" si="15"/>
        <v>53</v>
      </c>
      <c r="N57">
        <f t="shared" si="9"/>
        <v>1.3969210030127793E-140</v>
      </c>
      <c r="O57">
        <f t="shared" si="10"/>
        <v>0</v>
      </c>
      <c r="P57">
        <f t="shared" si="11"/>
        <v>0</v>
      </c>
    </row>
    <row r="58" spans="1:16" x14ac:dyDescent="0.3">
      <c r="A58">
        <f t="shared" si="12"/>
        <v>54</v>
      </c>
      <c r="B58">
        <f t="shared" si="2"/>
        <v>1.0310689466822878E-86</v>
      </c>
      <c r="C58">
        <f t="shared" si="0"/>
        <v>0</v>
      </c>
      <c r="D58">
        <f t="shared" si="1"/>
        <v>0</v>
      </c>
      <c r="E58">
        <f t="shared" si="13"/>
        <v>54</v>
      </c>
      <c r="F58">
        <f t="shared" si="3"/>
        <v>1.1173412673264365E-99</v>
      </c>
      <c r="G58">
        <f t="shared" si="4"/>
        <v>0</v>
      </c>
      <c r="H58">
        <f t="shared" si="5"/>
        <v>0</v>
      </c>
      <c r="I58">
        <f t="shared" si="14"/>
        <v>54</v>
      </c>
      <c r="J58">
        <f t="shared" si="6"/>
        <v>7.7350167856434588E-113</v>
      </c>
      <c r="K58">
        <f t="shared" si="7"/>
        <v>0</v>
      </c>
      <c r="L58">
        <f t="shared" si="8"/>
        <v>0</v>
      </c>
      <c r="M58">
        <f t="shared" si="15"/>
        <v>54</v>
      </c>
      <c r="N58">
        <f t="shared" si="9"/>
        <v>1.2675764656968432E-139</v>
      </c>
      <c r="O58">
        <f t="shared" si="10"/>
        <v>0</v>
      </c>
      <c r="P58">
        <f t="shared" si="11"/>
        <v>0</v>
      </c>
    </row>
    <row r="59" spans="1:16" x14ac:dyDescent="0.3">
      <c r="A59">
        <f t="shared" si="12"/>
        <v>55</v>
      </c>
      <c r="B59">
        <f t="shared" si="2"/>
        <v>6.5613478425237348E-86</v>
      </c>
      <c r="C59">
        <f t="shared" si="0"/>
        <v>0</v>
      </c>
      <c r="D59">
        <f t="shared" si="1"/>
        <v>0</v>
      </c>
      <c r="E59">
        <f t="shared" si="13"/>
        <v>55</v>
      </c>
      <c r="F59">
        <f t="shared" si="3"/>
        <v>7.8213888712854144E-99</v>
      </c>
      <c r="G59">
        <f t="shared" si="4"/>
        <v>0</v>
      </c>
      <c r="H59">
        <f t="shared" si="5"/>
        <v>0</v>
      </c>
      <c r="I59">
        <f t="shared" si="14"/>
        <v>55</v>
      </c>
      <c r="J59">
        <f t="shared" si="6"/>
        <v>5.9067400908551475E-112</v>
      </c>
      <c r="K59">
        <f t="shared" si="7"/>
        <v>0</v>
      </c>
      <c r="L59">
        <f t="shared" si="8"/>
        <v>0</v>
      </c>
      <c r="M59">
        <f t="shared" si="15"/>
        <v>55</v>
      </c>
      <c r="N59">
        <f t="shared" si="9"/>
        <v>1.1292953967116748E-138</v>
      </c>
      <c r="O59">
        <f t="shared" si="10"/>
        <v>0</v>
      </c>
      <c r="P59">
        <f t="shared" si="11"/>
        <v>0</v>
      </c>
    </row>
    <row r="60" spans="1:16" x14ac:dyDescent="0.3">
      <c r="A60">
        <f t="shared" si="12"/>
        <v>56</v>
      </c>
      <c r="B60">
        <f t="shared" si="2"/>
        <v>4.1008424015772895E-85</v>
      </c>
      <c r="C60">
        <f t="shared" si="0"/>
        <v>0</v>
      </c>
      <c r="D60">
        <f t="shared" si="1"/>
        <v>0</v>
      </c>
      <c r="E60">
        <f t="shared" si="13"/>
        <v>56</v>
      </c>
      <c r="F60">
        <f t="shared" si="3"/>
        <v>5.3772048490086861E-98</v>
      </c>
      <c r="G60">
        <f t="shared" si="4"/>
        <v>0</v>
      </c>
      <c r="H60">
        <f t="shared" si="5"/>
        <v>0</v>
      </c>
      <c r="I60">
        <f t="shared" si="14"/>
        <v>56</v>
      </c>
      <c r="J60">
        <f t="shared" si="6"/>
        <v>4.4300550681412343E-111</v>
      </c>
      <c r="K60">
        <f t="shared" si="7"/>
        <v>0</v>
      </c>
      <c r="L60">
        <f t="shared" si="8"/>
        <v>0</v>
      </c>
      <c r="M60">
        <f t="shared" si="15"/>
        <v>56</v>
      </c>
      <c r="N60">
        <f t="shared" si="9"/>
        <v>9.8813347212275289E-138</v>
      </c>
      <c r="O60">
        <f t="shared" si="10"/>
        <v>0</v>
      </c>
      <c r="P60">
        <f t="shared" si="11"/>
        <v>0</v>
      </c>
    </row>
    <row r="61" spans="1:16" x14ac:dyDescent="0.3">
      <c r="A61">
        <f t="shared" si="12"/>
        <v>57</v>
      </c>
      <c r="B61">
        <f t="shared" si="2"/>
        <v>2.5180611237754722E-84</v>
      </c>
      <c r="C61">
        <f t="shared" si="0"/>
        <v>0</v>
      </c>
      <c r="D61">
        <f t="shared" si="1"/>
        <v>0</v>
      </c>
      <c r="E61">
        <f t="shared" si="13"/>
        <v>57</v>
      </c>
      <c r="F61">
        <f t="shared" si="3"/>
        <v>3.6319716962601876E-97</v>
      </c>
      <c r="G61">
        <f t="shared" si="4"/>
        <v>0</v>
      </c>
      <c r="H61">
        <f t="shared" si="5"/>
        <v>0</v>
      </c>
      <c r="I61">
        <f t="shared" si="14"/>
        <v>57</v>
      </c>
      <c r="J61">
        <f t="shared" si="6"/>
        <v>3.2642511028408722E-110</v>
      </c>
      <c r="K61">
        <f t="shared" si="7"/>
        <v>0</v>
      </c>
      <c r="L61">
        <f t="shared" si="8"/>
        <v>0</v>
      </c>
      <c r="M61">
        <f t="shared" si="15"/>
        <v>57</v>
      </c>
      <c r="N61">
        <f t="shared" si="9"/>
        <v>8.494480725265512E-137</v>
      </c>
      <c r="O61">
        <f t="shared" si="10"/>
        <v>0</v>
      </c>
      <c r="P61">
        <f t="shared" si="11"/>
        <v>0</v>
      </c>
    </row>
    <row r="62" spans="1:16" x14ac:dyDescent="0.3">
      <c r="A62">
        <f t="shared" si="12"/>
        <v>58</v>
      </c>
      <c r="B62">
        <f t="shared" si="2"/>
        <v>1.5195196436576199E-83</v>
      </c>
      <c r="C62">
        <f t="shared" si="0"/>
        <v>0</v>
      </c>
      <c r="D62">
        <f t="shared" si="1"/>
        <v>0</v>
      </c>
      <c r="E62">
        <f t="shared" si="13"/>
        <v>58</v>
      </c>
      <c r="F62">
        <f t="shared" si="3"/>
        <v>2.4108777638968711E-96</v>
      </c>
      <c r="G62">
        <f t="shared" si="4"/>
        <v>0</v>
      </c>
      <c r="H62">
        <f t="shared" si="5"/>
        <v>0</v>
      </c>
      <c r="I62">
        <f t="shared" si="14"/>
        <v>58</v>
      </c>
      <c r="J62">
        <f t="shared" si="6"/>
        <v>2.3637680399882552E-109</v>
      </c>
      <c r="K62">
        <f t="shared" si="7"/>
        <v>0</v>
      </c>
      <c r="L62">
        <f t="shared" si="8"/>
        <v>0</v>
      </c>
      <c r="M62">
        <f t="shared" si="15"/>
        <v>58</v>
      </c>
      <c r="N62">
        <f t="shared" si="9"/>
        <v>7.176371647207254E-136</v>
      </c>
      <c r="O62">
        <f t="shared" si="10"/>
        <v>0</v>
      </c>
      <c r="P62">
        <f t="shared" si="11"/>
        <v>0</v>
      </c>
    </row>
    <row r="63" spans="1:16" x14ac:dyDescent="0.3">
      <c r="A63">
        <f t="shared" si="12"/>
        <v>59</v>
      </c>
      <c r="B63">
        <f t="shared" si="2"/>
        <v>9.0140995810202082E-83</v>
      </c>
      <c r="C63">
        <f t="shared" si="0"/>
        <v>0</v>
      </c>
      <c r="D63">
        <f t="shared" si="1"/>
        <v>0</v>
      </c>
      <c r="E63">
        <f t="shared" si="13"/>
        <v>59</v>
      </c>
      <c r="F63">
        <f t="shared" si="3"/>
        <v>1.573199896780154E-95</v>
      </c>
      <c r="G63">
        <f t="shared" si="4"/>
        <v>0</v>
      </c>
      <c r="H63">
        <f t="shared" si="5"/>
        <v>0</v>
      </c>
      <c r="I63">
        <f t="shared" si="14"/>
        <v>59</v>
      </c>
      <c r="J63">
        <f t="shared" si="6"/>
        <v>1.6826823335509642E-108</v>
      </c>
      <c r="K63">
        <f t="shared" si="7"/>
        <v>0</v>
      </c>
      <c r="L63">
        <f t="shared" si="8"/>
        <v>0</v>
      </c>
      <c r="M63">
        <f t="shared" si="15"/>
        <v>59</v>
      </c>
      <c r="N63">
        <f t="shared" si="9"/>
        <v>5.9600374697143954E-135</v>
      </c>
      <c r="O63">
        <f t="shared" si="10"/>
        <v>0</v>
      </c>
      <c r="P63">
        <f t="shared" si="11"/>
        <v>0</v>
      </c>
    </row>
    <row r="64" spans="1:16" x14ac:dyDescent="0.3">
      <c r="A64">
        <f t="shared" si="12"/>
        <v>60</v>
      </c>
      <c r="B64">
        <f t="shared" si="2"/>
        <v>5.25822475559492E-82</v>
      </c>
      <c r="C64">
        <f t="shared" si="0"/>
        <v>0</v>
      </c>
      <c r="D64">
        <f t="shared" si="1"/>
        <v>0</v>
      </c>
      <c r="E64">
        <f t="shared" si="13"/>
        <v>60</v>
      </c>
      <c r="F64">
        <f t="shared" si="3"/>
        <v>1.0094699337672598E-94</v>
      </c>
      <c r="G64">
        <f t="shared" si="4"/>
        <v>0</v>
      </c>
      <c r="H64">
        <f t="shared" si="5"/>
        <v>0</v>
      </c>
      <c r="I64">
        <f t="shared" si="14"/>
        <v>60</v>
      </c>
      <c r="J64">
        <f t="shared" si="6"/>
        <v>1.1778776334856761E-107</v>
      </c>
      <c r="K64">
        <f t="shared" si="7"/>
        <v>0</v>
      </c>
      <c r="L64">
        <f t="shared" si="8"/>
        <v>0</v>
      </c>
      <c r="M64">
        <f t="shared" si="15"/>
        <v>60</v>
      </c>
      <c r="N64">
        <f t="shared" si="9"/>
        <v>4.8673639336001404E-134</v>
      </c>
      <c r="O64">
        <f t="shared" si="10"/>
        <v>0</v>
      </c>
      <c r="P64">
        <f t="shared" si="11"/>
        <v>0</v>
      </c>
    </row>
    <row r="65" spans="1:16" x14ac:dyDescent="0.3">
      <c r="A65">
        <f t="shared" si="12"/>
        <v>61</v>
      </c>
      <c r="B65">
        <f t="shared" si="2"/>
        <v>3.0170142040298682E-81</v>
      </c>
      <c r="C65">
        <f t="shared" si="0"/>
        <v>0</v>
      </c>
      <c r="D65">
        <f t="shared" si="1"/>
        <v>0</v>
      </c>
      <c r="E65">
        <f t="shared" si="13"/>
        <v>61</v>
      </c>
      <c r="F65">
        <f t="shared" si="3"/>
        <v>6.3712446639409215E-94</v>
      </c>
      <c r="G65">
        <f t="shared" si="4"/>
        <v>0</v>
      </c>
      <c r="H65">
        <f t="shared" si="5"/>
        <v>0</v>
      </c>
      <c r="I65">
        <f t="shared" si="14"/>
        <v>61</v>
      </c>
      <c r="J65">
        <f t="shared" si="6"/>
        <v>8.1099771485897489E-107</v>
      </c>
      <c r="K65">
        <f t="shared" si="7"/>
        <v>0</v>
      </c>
      <c r="L65">
        <f t="shared" si="8"/>
        <v>0</v>
      </c>
      <c r="M65">
        <f t="shared" si="15"/>
        <v>61</v>
      </c>
      <c r="N65">
        <f t="shared" si="9"/>
        <v>3.9098497171542862E-133</v>
      </c>
      <c r="O65">
        <f t="shared" si="10"/>
        <v>0</v>
      </c>
      <c r="P65">
        <f t="shared" si="11"/>
        <v>0</v>
      </c>
    </row>
    <row r="66" spans="1:16" x14ac:dyDescent="0.3">
      <c r="A66">
        <f t="shared" si="12"/>
        <v>62</v>
      </c>
      <c r="B66">
        <f t="shared" si="2"/>
        <v>1.7031531796943505E-80</v>
      </c>
      <c r="C66">
        <f t="shared" si="0"/>
        <v>0</v>
      </c>
      <c r="D66">
        <f t="shared" si="1"/>
        <v>0</v>
      </c>
      <c r="E66">
        <f t="shared" si="13"/>
        <v>62</v>
      </c>
      <c r="F66">
        <f t="shared" si="3"/>
        <v>3.9563374122859624E-93</v>
      </c>
      <c r="G66">
        <f t="shared" si="4"/>
        <v>0</v>
      </c>
      <c r="H66">
        <f t="shared" si="5"/>
        <v>0</v>
      </c>
      <c r="I66">
        <f t="shared" si="14"/>
        <v>62</v>
      </c>
      <c r="J66">
        <f t="shared" si="6"/>
        <v>5.4938554877544772E-106</v>
      </c>
      <c r="K66">
        <f t="shared" si="7"/>
        <v>0</v>
      </c>
      <c r="L66">
        <f t="shared" si="8"/>
        <v>0</v>
      </c>
      <c r="M66">
        <f t="shared" si="15"/>
        <v>62</v>
      </c>
      <c r="N66">
        <f t="shared" si="9"/>
        <v>3.0900425183959692E-132</v>
      </c>
      <c r="O66">
        <f t="shared" si="10"/>
        <v>0</v>
      </c>
      <c r="P66">
        <f t="shared" si="11"/>
        <v>0</v>
      </c>
    </row>
    <row r="67" spans="1:16" x14ac:dyDescent="0.3">
      <c r="A67">
        <f t="shared" si="12"/>
        <v>63</v>
      </c>
      <c r="B67">
        <f t="shared" si="2"/>
        <v>9.4619621094127009E-80</v>
      </c>
      <c r="C67">
        <f t="shared" si="0"/>
        <v>0</v>
      </c>
      <c r="D67">
        <f t="shared" si="1"/>
        <v>0</v>
      </c>
      <c r="E67">
        <f t="shared" si="13"/>
        <v>63</v>
      </c>
      <c r="F67">
        <f t="shared" si="3"/>
        <v>2.4177617519525207E-92</v>
      </c>
      <c r="G67">
        <f t="shared" si="4"/>
        <v>0</v>
      </c>
      <c r="H67">
        <f t="shared" si="5"/>
        <v>0</v>
      </c>
      <c r="I67">
        <f t="shared" si="14"/>
        <v>63</v>
      </c>
      <c r="J67">
        <f t="shared" si="6"/>
        <v>3.6625703251696562E-105</v>
      </c>
      <c r="K67">
        <f t="shared" si="7"/>
        <v>0</v>
      </c>
      <c r="L67">
        <f t="shared" si="8"/>
        <v>0</v>
      </c>
      <c r="M67">
        <f t="shared" si="15"/>
        <v>63</v>
      </c>
      <c r="N67">
        <f t="shared" si="9"/>
        <v>2.4033664031970281E-131</v>
      </c>
      <c r="O67">
        <f t="shared" si="10"/>
        <v>0</v>
      </c>
      <c r="P67">
        <f t="shared" si="11"/>
        <v>0</v>
      </c>
    </row>
    <row r="68" spans="1:16" x14ac:dyDescent="0.3">
      <c r="A68">
        <f t="shared" si="12"/>
        <v>64</v>
      </c>
      <c r="B68">
        <f t="shared" si="2"/>
        <v>5.1745105285850434E-79</v>
      </c>
      <c r="C68">
        <f t="shared" ref="C68:C131" si="16">MAX(A68-$D$2,0)</f>
        <v>0</v>
      </c>
      <c r="D68">
        <f t="shared" ref="D68:D131" si="17">B68*C68</f>
        <v>0</v>
      </c>
      <c r="E68">
        <f t="shared" si="13"/>
        <v>64</v>
      </c>
      <c r="F68">
        <f t="shared" si="3"/>
        <v>1.4544348039088953E-91</v>
      </c>
      <c r="G68">
        <f t="shared" si="4"/>
        <v>0</v>
      </c>
      <c r="H68">
        <f t="shared" si="5"/>
        <v>0</v>
      </c>
      <c r="I68">
        <f t="shared" si="14"/>
        <v>64</v>
      </c>
      <c r="J68">
        <f t="shared" si="6"/>
        <v>2.4035617758926004E-104</v>
      </c>
      <c r="K68">
        <f t="shared" si="7"/>
        <v>0</v>
      </c>
      <c r="L68">
        <f t="shared" si="8"/>
        <v>0</v>
      </c>
      <c r="M68">
        <f t="shared" si="15"/>
        <v>64</v>
      </c>
      <c r="N68">
        <f t="shared" si="9"/>
        <v>1.8400774024476474E-130</v>
      </c>
      <c r="O68">
        <f t="shared" si="10"/>
        <v>0</v>
      </c>
      <c r="P68">
        <f t="shared" si="11"/>
        <v>0</v>
      </c>
    </row>
    <row r="69" spans="1:16" x14ac:dyDescent="0.3">
      <c r="A69">
        <f t="shared" si="12"/>
        <v>65</v>
      </c>
      <c r="B69">
        <f t="shared" ref="B69:B132" si="18">_xlfn.POISSON.DIST(A69,B$2,FALSE)</f>
        <v>2.7862749000073482E-78</v>
      </c>
      <c r="C69">
        <f t="shared" si="16"/>
        <v>0</v>
      </c>
      <c r="D69">
        <f t="shared" si="17"/>
        <v>0</v>
      </c>
      <c r="E69">
        <f t="shared" si="13"/>
        <v>65</v>
      </c>
      <c r="F69">
        <f t="shared" ref="F69:F132" si="19">_xlfn.POISSON.DIST(E69,F$2,FALSE)</f>
        <v>8.6147292231527768E-91</v>
      </c>
      <c r="G69">
        <f t="shared" ref="G69:G132" si="20">MAX(E69-$H$2,0)</f>
        <v>0</v>
      </c>
      <c r="H69">
        <f t="shared" ref="H69:H132" si="21">F69*G69</f>
        <v>0</v>
      </c>
      <c r="I69">
        <f t="shared" si="14"/>
        <v>65</v>
      </c>
      <c r="J69">
        <f t="shared" ref="J69:J132" si="22">_xlfn.POISSON.DIST(I69,J$2,FALSE)</f>
        <v>1.5530706859613549E-103</v>
      </c>
      <c r="K69">
        <f t="shared" ref="K69:K132" si="23">MAX(I69-$L$2,0)</f>
        <v>0</v>
      </c>
      <c r="L69">
        <f t="shared" ref="L69:L132" si="24">J69*K69</f>
        <v>0</v>
      </c>
      <c r="M69">
        <f t="shared" si="15"/>
        <v>65</v>
      </c>
      <c r="N69">
        <f t="shared" ref="N69:N132" si="25">_xlfn.POISSON.DIST(M69,N$2,FALSE)</f>
        <v>1.3871352726143778E-129</v>
      </c>
      <c r="O69">
        <f t="shared" ref="O69:O132" si="26">MAX(M69-$P$2,0)</f>
        <v>0</v>
      </c>
      <c r="P69">
        <f t="shared" ref="P69:P132" si="27">N69*O69</f>
        <v>0</v>
      </c>
    </row>
    <row r="70" spans="1:16" x14ac:dyDescent="0.3">
      <c r="A70">
        <f t="shared" ref="A70:A133" si="28">A69+1</f>
        <v>66</v>
      </c>
      <c r="B70">
        <f t="shared" si="18"/>
        <v>1.4775700227311699E-77</v>
      </c>
      <c r="C70">
        <f t="shared" si="16"/>
        <v>0</v>
      </c>
      <c r="D70">
        <f t="shared" si="17"/>
        <v>0</v>
      </c>
      <c r="E70">
        <f t="shared" ref="E70:E133" si="29">E69+1</f>
        <v>66</v>
      </c>
      <c r="F70">
        <f t="shared" si="19"/>
        <v>5.0252587135058106E-90</v>
      </c>
      <c r="G70">
        <f t="shared" si="20"/>
        <v>0</v>
      </c>
      <c r="H70">
        <f t="shared" si="21"/>
        <v>0</v>
      </c>
      <c r="I70">
        <f t="shared" ref="I70:I133" si="30">I69+1</f>
        <v>66</v>
      </c>
      <c r="J70">
        <f t="shared" si="22"/>
        <v>9.8831770924814614E-103</v>
      </c>
      <c r="K70">
        <f t="shared" si="23"/>
        <v>0</v>
      </c>
      <c r="L70">
        <f t="shared" si="24"/>
        <v>0</v>
      </c>
      <c r="M70">
        <f t="shared" ref="M70:M133" si="31">M69+1</f>
        <v>66</v>
      </c>
      <c r="N70">
        <f t="shared" si="25"/>
        <v>1.0298428539106372E-128</v>
      </c>
      <c r="O70">
        <f t="shared" si="26"/>
        <v>0</v>
      </c>
      <c r="P70">
        <f t="shared" si="27"/>
        <v>0</v>
      </c>
    </row>
    <row r="71" spans="1:16" x14ac:dyDescent="0.3">
      <c r="A71">
        <f t="shared" si="28"/>
        <v>67</v>
      </c>
      <c r="B71">
        <f t="shared" si="18"/>
        <v>7.7186493724762371E-77</v>
      </c>
      <c r="C71">
        <f t="shared" si="16"/>
        <v>0</v>
      </c>
      <c r="D71">
        <f t="shared" si="17"/>
        <v>0</v>
      </c>
      <c r="E71">
        <f t="shared" si="29"/>
        <v>67</v>
      </c>
      <c r="F71">
        <f t="shared" si="19"/>
        <v>2.8876486637309547E-89</v>
      </c>
      <c r="G71">
        <f t="shared" si="20"/>
        <v>0</v>
      </c>
      <c r="H71">
        <f t="shared" si="21"/>
        <v>0</v>
      </c>
      <c r="I71">
        <f t="shared" si="30"/>
        <v>67</v>
      </c>
      <c r="J71">
        <f t="shared" si="22"/>
        <v>6.1954244460330276E-102</v>
      </c>
      <c r="K71">
        <f t="shared" si="23"/>
        <v>0</v>
      </c>
      <c r="L71">
        <f t="shared" si="24"/>
        <v>0</v>
      </c>
      <c r="M71">
        <f t="shared" si="31"/>
        <v>67</v>
      </c>
      <c r="N71">
        <f t="shared" si="25"/>
        <v>7.5316865435263306E-128</v>
      </c>
      <c r="O71">
        <f t="shared" si="26"/>
        <v>0</v>
      </c>
      <c r="P71">
        <f t="shared" si="27"/>
        <v>0</v>
      </c>
    </row>
    <row r="72" spans="1:16" x14ac:dyDescent="0.3">
      <c r="A72">
        <f t="shared" si="28"/>
        <v>68</v>
      </c>
      <c r="B72">
        <f t="shared" si="18"/>
        <v>3.9728342358333776E-76</v>
      </c>
      <c r="C72">
        <f t="shared" si="16"/>
        <v>0</v>
      </c>
      <c r="D72">
        <f t="shared" si="17"/>
        <v>0</v>
      </c>
      <c r="E72">
        <f t="shared" si="29"/>
        <v>68</v>
      </c>
      <c r="F72">
        <f t="shared" si="19"/>
        <v>1.6349187287300411E-88</v>
      </c>
      <c r="G72">
        <f t="shared" si="20"/>
        <v>0</v>
      </c>
      <c r="H72">
        <f t="shared" si="21"/>
        <v>0</v>
      </c>
      <c r="I72">
        <f t="shared" si="30"/>
        <v>68</v>
      </c>
      <c r="J72">
        <f t="shared" si="22"/>
        <v>3.8265856872557541E-101</v>
      </c>
      <c r="K72">
        <f t="shared" si="23"/>
        <v>0</v>
      </c>
      <c r="L72">
        <f t="shared" si="24"/>
        <v>0</v>
      </c>
      <c r="M72">
        <f t="shared" si="31"/>
        <v>68</v>
      </c>
      <c r="N72">
        <f t="shared" si="25"/>
        <v>5.4272447151880745E-127</v>
      </c>
      <c r="O72">
        <f t="shared" si="26"/>
        <v>0</v>
      </c>
      <c r="P72">
        <f t="shared" si="27"/>
        <v>0</v>
      </c>
    </row>
    <row r="73" spans="1:16" x14ac:dyDescent="0.3">
      <c r="A73">
        <f t="shared" si="28"/>
        <v>69</v>
      </c>
      <c r="B73">
        <f t="shared" si="18"/>
        <v>2.0152057717995613E-75</v>
      </c>
      <c r="C73">
        <f t="shared" si="16"/>
        <v>0</v>
      </c>
      <c r="D73">
        <f t="shared" si="17"/>
        <v>0</v>
      </c>
      <c r="E73">
        <f t="shared" si="29"/>
        <v>69</v>
      </c>
      <c r="F73">
        <f t="shared" si="19"/>
        <v>9.1223726168269206E-88</v>
      </c>
      <c r="G73">
        <f t="shared" si="20"/>
        <v>0</v>
      </c>
      <c r="H73">
        <f t="shared" si="21"/>
        <v>0</v>
      </c>
      <c r="I73">
        <f t="shared" si="30"/>
        <v>69</v>
      </c>
      <c r="J73">
        <f t="shared" si="22"/>
        <v>2.329226070503487E-100</v>
      </c>
      <c r="K73">
        <f t="shared" si="23"/>
        <v>0</v>
      </c>
      <c r="L73">
        <f t="shared" si="24"/>
        <v>0</v>
      </c>
      <c r="M73">
        <f t="shared" si="31"/>
        <v>69</v>
      </c>
      <c r="N73">
        <f t="shared" si="25"/>
        <v>3.8541303049886437E-126</v>
      </c>
      <c r="O73">
        <f t="shared" si="26"/>
        <v>0</v>
      </c>
      <c r="P73">
        <f t="shared" si="27"/>
        <v>0</v>
      </c>
    </row>
    <row r="74" spans="1:16" x14ac:dyDescent="0.3">
      <c r="A74">
        <f t="shared" si="28"/>
        <v>70</v>
      </c>
      <c r="B74">
        <f t="shared" si="18"/>
        <v>1.0076028858997807E-74</v>
      </c>
      <c r="C74">
        <f t="shared" si="16"/>
        <v>0</v>
      </c>
      <c r="D74">
        <f t="shared" si="17"/>
        <v>0</v>
      </c>
      <c r="E74">
        <f t="shared" si="29"/>
        <v>70</v>
      </c>
      <c r="F74">
        <f t="shared" si="19"/>
        <v>5.0173049392549707E-87</v>
      </c>
      <c r="G74">
        <f t="shared" si="20"/>
        <v>0</v>
      </c>
      <c r="H74">
        <f t="shared" si="21"/>
        <v>0</v>
      </c>
      <c r="I74">
        <f t="shared" si="30"/>
        <v>70</v>
      </c>
      <c r="J74">
        <f t="shared" si="22"/>
        <v>1.3975356423021076E-99</v>
      </c>
      <c r="K74">
        <f t="shared" si="23"/>
        <v>0</v>
      </c>
      <c r="L74">
        <f t="shared" si="24"/>
        <v>0</v>
      </c>
      <c r="M74">
        <f t="shared" si="31"/>
        <v>70</v>
      </c>
      <c r="N74">
        <f t="shared" si="25"/>
        <v>2.6978912134918763E-125</v>
      </c>
      <c r="O74">
        <f t="shared" si="26"/>
        <v>0</v>
      </c>
      <c r="P74">
        <f t="shared" si="27"/>
        <v>0</v>
      </c>
    </row>
    <row r="75" spans="1:16" x14ac:dyDescent="0.3">
      <c r="A75">
        <f t="shared" si="28"/>
        <v>71</v>
      </c>
      <c r="B75">
        <f t="shared" si="18"/>
        <v>4.967056479787683E-74</v>
      </c>
      <c r="C75">
        <f t="shared" si="16"/>
        <v>0</v>
      </c>
      <c r="D75">
        <f t="shared" si="17"/>
        <v>0</v>
      </c>
      <c r="E75">
        <f t="shared" si="29"/>
        <v>71</v>
      </c>
      <c r="F75">
        <f t="shared" si="19"/>
        <v>2.7206512698776475E-86</v>
      </c>
      <c r="G75">
        <f t="shared" si="20"/>
        <v>0</v>
      </c>
      <c r="H75">
        <f t="shared" si="21"/>
        <v>0</v>
      </c>
      <c r="I75">
        <f t="shared" si="30"/>
        <v>71</v>
      </c>
      <c r="J75">
        <f t="shared" si="22"/>
        <v>8.2671122502377292E-99</v>
      </c>
      <c r="K75">
        <f t="shared" si="23"/>
        <v>0</v>
      </c>
      <c r="L75">
        <f t="shared" si="24"/>
        <v>0</v>
      </c>
      <c r="M75">
        <f t="shared" si="31"/>
        <v>71</v>
      </c>
      <c r="N75">
        <f t="shared" si="25"/>
        <v>1.8619249219874541E-124</v>
      </c>
      <c r="O75">
        <f t="shared" si="26"/>
        <v>0</v>
      </c>
      <c r="P75">
        <f t="shared" si="27"/>
        <v>0</v>
      </c>
    </row>
    <row r="76" spans="1:16" x14ac:dyDescent="0.3">
      <c r="A76">
        <f t="shared" si="28"/>
        <v>72</v>
      </c>
      <c r="B76">
        <f t="shared" si="18"/>
        <v>2.4145413443411463E-73</v>
      </c>
      <c r="C76">
        <f t="shared" si="16"/>
        <v>0</v>
      </c>
      <c r="D76">
        <f t="shared" si="17"/>
        <v>0</v>
      </c>
      <c r="E76">
        <f t="shared" si="29"/>
        <v>72</v>
      </c>
      <c r="F76">
        <f t="shared" si="19"/>
        <v>1.4547926929206808E-85</v>
      </c>
      <c r="G76">
        <f t="shared" si="20"/>
        <v>0</v>
      </c>
      <c r="H76">
        <f t="shared" si="21"/>
        <v>0</v>
      </c>
      <c r="I76">
        <f t="shared" si="30"/>
        <v>72</v>
      </c>
      <c r="J76">
        <f t="shared" si="22"/>
        <v>4.8224821459720205E-98</v>
      </c>
      <c r="K76">
        <f t="shared" si="23"/>
        <v>0</v>
      </c>
      <c r="L76">
        <f t="shared" si="24"/>
        <v>0</v>
      </c>
      <c r="M76">
        <f t="shared" si="31"/>
        <v>72</v>
      </c>
      <c r="N76">
        <f t="shared" si="25"/>
        <v>1.2671433496858497E-123</v>
      </c>
      <c r="O76">
        <f t="shared" si="26"/>
        <v>0</v>
      </c>
      <c r="P76">
        <f t="shared" si="27"/>
        <v>0</v>
      </c>
    </row>
    <row r="77" spans="1:16" x14ac:dyDescent="0.3">
      <c r="A77">
        <f t="shared" si="28"/>
        <v>73</v>
      </c>
      <c r="B77">
        <f t="shared" si="18"/>
        <v>1.1576568089306918E-72</v>
      </c>
      <c r="C77">
        <f t="shared" si="16"/>
        <v>0</v>
      </c>
      <c r="D77">
        <f t="shared" si="17"/>
        <v>0</v>
      </c>
      <c r="E77">
        <f t="shared" si="29"/>
        <v>73</v>
      </c>
      <c r="F77">
        <f t="shared" si="19"/>
        <v>7.6725368051294675E-85</v>
      </c>
      <c r="G77">
        <f t="shared" si="20"/>
        <v>0</v>
      </c>
      <c r="H77">
        <f t="shared" si="21"/>
        <v>0</v>
      </c>
      <c r="I77">
        <f t="shared" si="30"/>
        <v>73</v>
      </c>
      <c r="J77">
        <f t="shared" si="22"/>
        <v>2.7745787689153736E-97</v>
      </c>
      <c r="K77">
        <f t="shared" si="23"/>
        <v>0</v>
      </c>
      <c r="L77">
        <f t="shared" si="24"/>
        <v>0</v>
      </c>
      <c r="M77">
        <f t="shared" si="31"/>
        <v>73</v>
      </c>
      <c r="N77">
        <f t="shared" si="25"/>
        <v>8.5054827581655055E-123</v>
      </c>
      <c r="O77">
        <f t="shared" si="26"/>
        <v>0</v>
      </c>
      <c r="P77">
        <f t="shared" si="27"/>
        <v>0</v>
      </c>
    </row>
    <row r="78" spans="1:16" x14ac:dyDescent="0.3">
      <c r="A78">
        <f t="shared" si="28"/>
        <v>74</v>
      </c>
      <c r="B78">
        <f t="shared" si="18"/>
        <v>5.4754038260237938E-72</v>
      </c>
      <c r="C78">
        <f t="shared" si="16"/>
        <v>0</v>
      </c>
      <c r="D78">
        <f t="shared" si="17"/>
        <v>0</v>
      </c>
      <c r="E78">
        <f t="shared" si="29"/>
        <v>74</v>
      </c>
      <c r="F78">
        <f t="shared" si="19"/>
        <v>3.9917927972633921E-84</v>
      </c>
      <c r="G78">
        <f t="shared" si="20"/>
        <v>0</v>
      </c>
      <c r="H78">
        <f t="shared" si="21"/>
        <v>0</v>
      </c>
      <c r="I78">
        <f t="shared" si="30"/>
        <v>74</v>
      </c>
      <c r="J78">
        <f t="shared" si="22"/>
        <v>1.5747609228979148E-96</v>
      </c>
      <c r="K78">
        <f t="shared" si="23"/>
        <v>0</v>
      </c>
      <c r="L78">
        <f t="shared" si="24"/>
        <v>0</v>
      </c>
      <c r="M78">
        <f t="shared" si="31"/>
        <v>74</v>
      </c>
      <c r="N78">
        <f t="shared" si="25"/>
        <v>5.6320088533795957E-122</v>
      </c>
      <c r="O78">
        <f t="shared" si="26"/>
        <v>0</v>
      </c>
      <c r="P78">
        <f t="shared" si="27"/>
        <v>0</v>
      </c>
    </row>
    <row r="79" spans="1:16" x14ac:dyDescent="0.3">
      <c r="A79">
        <f t="shared" si="28"/>
        <v>75</v>
      </c>
      <c r="B79">
        <f t="shared" si="18"/>
        <v>2.5551884521443991E-71</v>
      </c>
      <c r="C79">
        <f t="shared" si="16"/>
        <v>0</v>
      </c>
      <c r="D79">
        <f t="shared" si="17"/>
        <v>0</v>
      </c>
      <c r="E79">
        <f t="shared" si="29"/>
        <v>75</v>
      </c>
      <c r="F79">
        <f t="shared" si="19"/>
        <v>2.0491203025952447E-83</v>
      </c>
      <c r="G79">
        <f t="shared" si="20"/>
        <v>0</v>
      </c>
      <c r="H79">
        <f t="shared" si="21"/>
        <v>0</v>
      </c>
      <c r="I79">
        <f t="shared" si="30"/>
        <v>75</v>
      </c>
      <c r="J79">
        <f t="shared" si="22"/>
        <v>8.8186611682285387E-96</v>
      </c>
      <c r="K79">
        <f t="shared" si="23"/>
        <v>0</v>
      </c>
      <c r="L79">
        <f t="shared" si="24"/>
        <v>0</v>
      </c>
      <c r="M79">
        <f t="shared" si="31"/>
        <v>75</v>
      </c>
      <c r="N79">
        <f t="shared" si="25"/>
        <v>3.6795791175415648E-121</v>
      </c>
      <c r="O79">
        <f t="shared" si="26"/>
        <v>0</v>
      </c>
      <c r="P79">
        <f t="shared" si="27"/>
        <v>0</v>
      </c>
    </row>
    <row r="80" spans="1:16" x14ac:dyDescent="0.3">
      <c r="A80">
        <f t="shared" si="28"/>
        <v>76</v>
      </c>
      <c r="B80">
        <f t="shared" si="18"/>
        <v>1.1767315240138782E-70</v>
      </c>
      <c r="C80">
        <f t="shared" si="16"/>
        <v>0</v>
      </c>
      <c r="D80">
        <f t="shared" si="17"/>
        <v>0</v>
      </c>
      <c r="E80">
        <f t="shared" si="29"/>
        <v>76</v>
      </c>
      <c r="F80">
        <f t="shared" si="19"/>
        <v>1.0380412059199434E-82</v>
      </c>
      <c r="G80">
        <f t="shared" si="20"/>
        <v>0</v>
      </c>
      <c r="H80">
        <f t="shared" si="21"/>
        <v>0</v>
      </c>
      <c r="I80">
        <f t="shared" si="30"/>
        <v>76</v>
      </c>
      <c r="J80">
        <f t="shared" si="22"/>
        <v>4.8734706455999388E-95</v>
      </c>
      <c r="K80">
        <f t="shared" si="23"/>
        <v>0</v>
      </c>
      <c r="L80">
        <f t="shared" si="24"/>
        <v>0</v>
      </c>
      <c r="M80">
        <f t="shared" si="31"/>
        <v>76</v>
      </c>
      <c r="N80">
        <f t="shared" si="25"/>
        <v>2.3723602205202212E-120</v>
      </c>
      <c r="O80">
        <f t="shared" si="26"/>
        <v>0</v>
      </c>
      <c r="P80">
        <f t="shared" si="27"/>
        <v>0</v>
      </c>
    </row>
    <row r="81" spans="1:16" x14ac:dyDescent="0.3">
      <c r="A81">
        <f t="shared" si="28"/>
        <v>77</v>
      </c>
      <c r="B81">
        <f t="shared" si="18"/>
        <v>5.3487796546085058E-70</v>
      </c>
      <c r="C81">
        <f t="shared" si="16"/>
        <v>0</v>
      </c>
      <c r="D81">
        <f t="shared" si="17"/>
        <v>0</v>
      </c>
      <c r="E81">
        <f t="shared" si="29"/>
        <v>77</v>
      </c>
      <c r="F81">
        <f t="shared" si="19"/>
        <v>5.1902060295995608E-82</v>
      </c>
      <c r="G81">
        <f t="shared" si="20"/>
        <v>0</v>
      </c>
      <c r="H81">
        <f t="shared" si="21"/>
        <v>0</v>
      </c>
      <c r="I81">
        <f t="shared" si="30"/>
        <v>77</v>
      </c>
      <c r="J81">
        <f t="shared" si="22"/>
        <v>2.6582567157817979E-94</v>
      </c>
      <c r="K81">
        <f t="shared" si="23"/>
        <v>0</v>
      </c>
      <c r="L81">
        <f t="shared" si="24"/>
        <v>0</v>
      </c>
      <c r="M81">
        <f t="shared" si="31"/>
        <v>77</v>
      </c>
      <c r="N81">
        <f t="shared" si="25"/>
        <v>1.5096837766946653E-119</v>
      </c>
      <c r="O81">
        <f t="shared" si="26"/>
        <v>0</v>
      </c>
      <c r="P81">
        <f t="shared" si="27"/>
        <v>0</v>
      </c>
    </row>
    <row r="82" spans="1:16" x14ac:dyDescent="0.3">
      <c r="A82">
        <f t="shared" si="28"/>
        <v>78</v>
      </c>
      <c r="B82">
        <f t="shared" si="18"/>
        <v>2.4000934347601697E-69</v>
      </c>
      <c r="C82">
        <f t="shared" si="16"/>
        <v>0</v>
      </c>
      <c r="D82">
        <f t="shared" si="17"/>
        <v>0</v>
      </c>
      <c r="E82">
        <f t="shared" si="29"/>
        <v>78</v>
      </c>
      <c r="F82">
        <f t="shared" si="19"/>
        <v>2.5618324633280837E-81</v>
      </c>
      <c r="G82">
        <f t="shared" si="20"/>
        <v>0</v>
      </c>
      <c r="H82">
        <f t="shared" si="21"/>
        <v>0</v>
      </c>
      <c r="I82">
        <f t="shared" si="30"/>
        <v>78</v>
      </c>
      <c r="J82">
        <f t="shared" si="22"/>
        <v>1.431369000805565E-93</v>
      </c>
      <c r="K82">
        <f t="shared" si="23"/>
        <v>0</v>
      </c>
      <c r="L82">
        <f t="shared" si="24"/>
        <v>0</v>
      </c>
      <c r="M82">
        <f t="shared" si="31"/>
        <v>78</v>
      </c>
      <c r="N82">
        <f t="shared" si="25"/>
        <v>9.4839109048761703E-119</v>
      </c>
      <c r="O82">
        <f t="shared" si="26"/>
        <v>0</v>
      </c>
      <c r="P82">
        <f t="shared" si="27"/>
        <v>0</v>
      </c>
    </row>
    <row r="83" spans="1:16" x14ac:dyDescent="0.3">
      <c r="A83">
        <f t="shared" si="28"/>
        <v>79</v>
      </c>
      <c r="B83">
        <f t="shared" si="18"/>
        <v>1.0633325343874172E-68</v>
      </c>
      <c r="C83">
        <f t="shared" si="16"/>
        <v>0</v>
      </c>
      <c r="D83">
        <f t="shared" si="17"/>
        <v>0</v>
      </c>
      <c r="E83">
        <f t="shared" si="29"/>
        <v>79</v>
      </c>
      <c r="F83">
        <f t="shared" si="19"/>
        <v>1.2484879726345429E-80</v>
      </c>
      <c r="G83">
        <f t="shared" si="20"/>
        <v>0</v>
      </c>
      <c r="H83">
        <f t="shared" si="21"/>
        <v>0</v>
      </c>
      <c r="I83">
        <f t="shared" si="30"/>
        <v>79</v>
      </c>
      <c r="J83">
        <f t="shared" si="22"/>
        <v>7.6098098777005595E-93</v>
      </c>
      <c r="K83">
        <f t="shared" si="23"/>
        <v>0</v>
      </c>
      <c r="L83">
        <f t="shared" si="24"/>
        <v>0</v>
      </c>
      <c r="M83">
        <f t="shared" si="31"/>
        <v>79</v>
      </c>
      <c r="N83">
        <f t="shared" si="25"/>
        <v>5.8824257511261836E-118</v>
      </c>
      <c r="O83">
        <f t="shared" si="26"/>
        <v>0</v>
      </c>
      <c r="P83">
        <f t="shared" si="27"/>
        <v>0</v>
      </c>
    </row>
    <row r="84" spans="1:16" x14ac:dyDescent="0.3">
      <c r="A84">
        <f t="shared" si="28"/>
        <v>80</v>
      </c>
      <c r="B84">
        <f t="shared" si="18"/>
        <v>4.6520798379448773E-68</v>
      </c>
      <c r="C84">
        <f t="shared" si="16"/>
        <v>0</v>
      </c>
      <c r="D84">
        <f t="shared" si="17"/>
        <v>0</v>
      </c>
      <c r="E84">
        <f t="shared" si="29"/>
        <v>80</v>
      </c>
      <c r="F84">
        <f t="shared" si="19"/>
        <v>6.0083483683036697E-80</v>
      </c>
      <c r="G84">
        <f t="shared" si="20"/>
        <v>0</v>
      </c>
      <c r="H84">
        <f t="shared" si="21"/>
        <v>0</v>
      </c>
      <c r="I84">
        <f t="shared" si="30"/>
        <v>80</v>
      </c>
      <c r="J84">
        <f t="shared" si="22"/>
        <v>3.9951501857927735E-92</v>
      </c>
      <c r="K84">
        <f t="shared" si="23"/>
        <v>0</v>
      </c>
      <c r="L84">
        <f t="shared" si="24"/>
        <v>0</v>
      </c>
      <c r="M84">
        <f t="shared" si="31"/>
        <v>80</v>
      </c>
      <c r="N84">
        <f t="shared" si="25"/>
        <v>3.6029857725644967E-117</v>
      </c>
      <c r="O84">
        <f t="shared" si="26"/>
        <v>0</v>
      </c>
      <c r="P84">
        <f t="shared" si="27"/>
        <v>0</v>
      </c>
    </row>
    <row r="85" spans="1:16" x14ac:dyDescent="0.3">
      <c r="A85">
        <f t="shared" si="28"/>
        <v>81</v>
      </c>
      <c r="B85">
        <f t="shared" si="18"/>
        <v>2.010157954667586E-67</v>
      </c>
      <c r="C85">
        <f t="shared" si="16"/>
        <v>0</v>
      </c>
      <c r="D85">
        <f t="shared" si="17"/>
        <v>0</v>
      </c>
      <c r="E85">
        <f t="shared" si="29"/>
        <v>81</v>
      </c>
      <c r="F85">
        <f t="shared" si="19"/>
        <v>2.8558199034530576E-79</v>
      </c>
      <c r="G85">
        <f t="shared" si="20"/>
        <v>0</v>
      </c>
      <c r="H85">
        <f t="shared" si="21"/>
        <v>0</v>
      </c>
      <c r="I85">
        <f t="shared" si="30"/>
        <v>81</v>
      </c>
      <c r="J85">
        <f t="shared" si="22"/>
        <v>2.071559355596265E-91</v>
      </c>
      <c r="K85">
        <f t="shared" si="23"/>
        <v>0</v>
      </c>
      <c r="L85">
        <f t="shared" si="24"/>
        <v>0</v>
      </c>
      <c r="M85">
        <f t="shared" si="31"/>
        <v>81</v>
      </c>
      <c r="N85">
        <f t="shared" si="25"/>
        <v>2.1795839858724454E-116</v>
      </c>
      <c r="O85">
        <f t="shared" si="26"/>
        <v>0</v>
      </c>
      <c r="P85">
        <f t="shared" si="27"/>
        <v>0</v>
      </c>
    </row>
    <row r="86" spans="1:16" x14ac:dyDescent="0.3">
      <c r="A86">
        <f t="shared" si="28"/>
        <v>82</v>
      </c>
      <c r="B86">
        <f t="shared" si="18"/>
        <v>8.5799424894346545E-67</v>
      </c>
      <c r="C86">
        <f t="shared" si="16"/>
        <v>0</v>
      </c>
      <c r="D86">
        <f t="shared" si="17"/>
        <v>0</v>
      </c>
      <c r="E86">
        <f t="shared" si="29"/>
        <v>82</v>
      </c>
      <c r="F86">
        <f t="shared" si="19"/>
        <v>1.3408422717431838E-78</v>
      </c>
      <c r="G86">
        <f t="shared" si="20"/>
        <v>0</v>
      </c>
      <c r="H86">
        <f t="shared" si="21"/>
        <v>0</v>
      </c>
      <c r="I86">
        <f t="shared" si="30"/>
        <v>82</v>
      </c>
      <c r="J86">
        <f t="shared" si="22"/>
        <v>1.0610425967688097E-90</v>
      </c>
      <c r="K86">
        <f t="shared" si="23"/>
        <v>0</v>
      </c>
      <c r="L86">
        <f t="shared" si="24"/>
        <v>0</v>
      </c>
      <c r="M86">
        <f t="shared" si="31"/>
        <v>82</v>
      </c>
      <c r="N86">
        <f t="shared" si="25"/>
        <v>1.3024343330212667E-115</v>
      </c>
      <c r="O86">
        <f t="shared" si="26"/>
        <v>0</v>
      </c>
      <c r="P86">
        <f t="shared" si="27"/>
        <v>0</v>
      </c>
    </row>
    <row r="87" spans="1:16" x14ac:dyDescent="0.3">
      <c r="A87">
        <f t="shared" si="28"/>
        <v>83</v>
      </c>
      <c r="B87">
        <f t="shared" si="18"/>
        <v>3.6180480377135286E-66</v>
      </c>
      <c r="C87">
        <f t="shared" si="16"/>
        <v>0</v>
      </c>
      <c r="D87">
        <f t="shared" si="17"/>
        <v>0</v>
      </c>
      <c r="E87">
        <f t="shared" si="29"/>
        <v>83</v>
      </c>
      <c r="F87">
        <f t="shared" si="19"/>
        <v>6.2195695737485604E-78</v>
      </c>
      <c r="G87">
        <f t="shared" si="20"/>
        <v>0</v>
      </c>
      <c r="H87">
        <f t="shared" si="21"/>
        <v>0</v>
      </c>
      <c r="I87">
        <f t="shared" si="30"/>
        <v>83</v>
      </c>
      <c r="J87">
        <f t="shared" si="22"/>
        <v>5.3691312125651465E-90</v>
      </c>
      <c r="K87">
        <f t="shared" si="23"/>
        <v>0</v>
      </c>
      <c r="L87">
        <f t="shared" si="24"/>
        <v>0</v>
      </c>
      <c r="M87">
        <f t="shared" si="31"/>
        <v>83</v>
      </c>
      <c r="N87">
        <f t="shared" si="25"/>
        <v>7.6890701588002258E-115</v>
      </c>
      <c r="O87">
        <f t="shared" si="26"/>
        <v>0</v>
      </c>
      <c r="P87">
        <f t="shared" si="27"/>
        <v>0</v>
      </c>
    </row>
    <row r="88" spans="1:16" x14ac:dyDescent="0.3">
      <c r="A88">
        <f t="shared" si="28"/>
        <v>84</v>
      </c>
      <c r="B88">
        <f t="shared" si="18"/>
        <v>1.5075200157139671E-65</v>
      </c>
      <c r="C88">
        <f t="shared" si="16"/>
        <v>0</v>
      </c>
      <c r="D88">
        <f t="shared" si="17"/>
        <v>0</v>
      </c>
      <c r="E88">
        <f t="shared" si="29"/>
        <v>84</v>
      </c>
      <c r="F88">
        <f t="shared" si="19"/>
        <v>2.8506360546347629E-77</v>
      </c>
      <c r="G88">
        <f t="shared" si="20"/>
        <v>0</v>
      </c>
      <c r="H88">
        <f t="shared" si="21"/>
        <v>0</v>
      </c>
      <c r="I88">
        <f t="shared" si="30"/>
        <v>84</v>
      </c>
      <c r="J88">
        <f t="shared" si="22"/>
        <v>2.6845656062825209E-89</v>
      </c>
      <c r="K88">
        <f t="shared" si="23"/>
        <v>0</v>
      </c>
      <c r="L88">
        <f t="shared" si="24"/>
        <v>0</v>
      </c>
      <c r="M88">
        <f t="shared" si="31"/>
        <v>84</v>
      </c>
      <c r="N88">
        <f t="shared" si="25"/>
        <v>4.4852909259670078E-114</v>
      </c>
      <c r="O88">
        <f t="shared" si="26"/>
        <v>0</v>
      </c>
      <c r="P88">
        <f t="shared" si="27"/>
        <v>0</v>
      </c>
    </row>
    <row r="89" spans="1:16" x14ac:dyDescent="0.3">
      <c r="A89">
        <f t="shared" si="28"/>
        <v>85</v>
      </c>
      <c r="B89">
        <f t="shared" si="18"/>
        <v>6.2074353588222257E-65</v>
      </c>
      <c r="C89">
        <f t="shared" si="16"/>
        <v>0</v>
      </c>
      <c r="D89">
        <f t="shared" si="17"/>
        <v>0</v>
      </c>
      <c r="E89">
        <f t="shared" si="29"/>
        <v>85</v>
      </c>
      <c r="F89">
        <f t="shared" si="19"/>
        <v>1.2911704482757531E-76</v>
      </c>
      <c r="G89">
        <f t="shared" si="20"/>
        <v>0</v>
      </c>
      <c r="H89">
        <f t="shared" si="21"/>
        <v>0</v>
      </c>
      <c r="I89">
        <f t="shared" si="30"/>
        <v>85</v>
      </c>
      <c r="J89">
        <f t="shared" si="22"/>
        <v>1.3264912407513793E-88</v>
      </c>
      <c r="K89">
        <f t="shared" si="23"/>
        <v>0</v>
      </c>
      <c r="L89">
        <f t="shared" si="24"/>
        <v>0</v>
      </c>
      <c r="M89">
        <f t="shared" si="31"/>
        <v>85</v>
      </c>
      <c r="N89">
        <f t="shared" si="25"/>
        <v>2.5856382984987579E-113</v>
      </c>
      <c r="O89">
        <f t="shared" si="26"/>
        <v>0</v>
      </c>
      <c r="P89">
        <f t="shared" si="27"/>
        <v>0</v>
      </c>
    </row>
    <row r="90" spans="1:16" x14ac:dyDescent="0.3">
      <c r="A90">
        <f t="shared" si="28"/>
        <v>86</v>
      </c>
      <c r="B90">
        <f t="shared" si="18"/>
        <v>2.5262818320788011E-64</v>
      </c>
      <c r="C90">
        <f t="shared" si="16"/>
        <v>0</v>
      </c>
      <c r="D90">
        <f t="shared" si="17"/>
        <v>0</v>
      </c>
      <c r="E90">
        <f t="shared" si="29"/>
        <v>86</v>
      </c>
      <c r="F90">
        <f t="shared" si="19"/>
        <v>5.7802397975135431E-76</v>
      </c>
      <c r="G90">
        <f t="shared" si="20"/>
        <v>0</v>
      </c>
      <c r="H90">
        <f t="shared" si="21"/>
        <v>0</v>
      </c>
      <c r="I90">
        <f t="shared" si="30"/>
        <v>86</v>
      </c>
      <c r="J90">
        <f t="shared" si="22"/>
        <v>6.4782130362277066E-88</v>
      </c>
      <c r="K90">
        <f t="shared" si="23"/>
        <v>0</v>
      </c>
      <c r="L90">
        <f t="shared" si="24"/>
        <v>0</v>
      </c>
      <c r="M90">
        <f t="shared" si="31"/>
        <v>86</v>
      </c>
      <c r="N90">
        <f t="shared" si="25"/>
        <v>1.4732125189120223E-112</v>
      </c>
      <c r="O90">
        <f t="shared" si="26"/>
        <v>0</v>
      </c>
      <c r="P90">
        <f t="shared" si="27"/>
        <v>0</v>
      </c>
    </row>
    <row r="91" spans="1:16" x14ac:dyDescent="0.3">
      <c r="A91">
        <f t="shared" si="28"/>
        <v>87</v>
      </c>
      <c r="B91">
        <f t="shared" si="18"/>
        <v>1.0163202772730799E-63</v>
      </c>
      <c r="C91">
        <f t="shared" si="16"/>
        <v>0</v>
      </c>
      <c r="D91">
        <f t="shared" si="17"/>
        <v>0</v>
      </c>
      <c r="E91">
        <f t="shared" si="29"/>
        <v>87</v>
      </c>
      <c r="F91">
        <f t="shared" si="19"/>
        <v>2.5579222092444354E-75</v>
      </c>
      <c r="G91">
        <f t="shared" si="20"/>
        <v>0</v>
      </c>
      <c r="H91">
        <f t="shared" si="21"/>
        <v>0</v>
      </c>
      <c r="I91">
        <f t="shared" si="30"/>
        <v>87</v>
      </c>
      <c r="J91">
        <f t="shared" si="22"/>
        <v>3.1274131899029732E-87</v>
      </c>
      <c r="K91">
        <f t="shared" si="23"/>
        <v>0</v>
      </c>
      <c r="L91">
        <f t="shared" si="24"/>
        <v>0</v>
      </c>
      <c r="M91">
        <f t="shared" si="31"/>
        <v>87</v>
      </c>
      <c r="N91">
        <f t="shared" si="25"/>
        <v>8.2974038421480985E-112</v>
      </c>
      <c r="O91">
        <f t="shared" si="26"/>
        <v>0</v>
      </c>
      <c r="P91">
        <f t="shared" si="27"/>
        <v>0</v>
      </c>
    </row>
    <row r="92" spans="1:16" x14ac:dyDescent="0.3">
      <c r="A92">
        <f t="shared" si="28"/>
        <v>88</v>
      </c>
      <c r="B92">
        <f t="shared" si="18"/>
        <v>4.0421829209724031E-63</v>
      </c>
      <c r="C92">
        <f t="shared" si="16"/>
        <v>0</v>
      </c>
      <c r="D92">
        <f t="shared" si="17"/>
        <v>0</v>
      </c>
      <c r="E92">
        <f t="shared" si="29"/>
        <v>88</v>
      </c>
      <c r="F92">
        <f t="shared" si="19"/>
        <v>1.1190909665444566E-74</v>
      </c>
      <c r="G92">
        <f t="shared" si="20"/>
        <v>0</v>
      </c>
      <c r="H92">
        <f t="shared" si="21"/>
        <v>0</v>
      </c>
      <c r="I92">
        <f t="shared" si="30"/>
        <v>88</v>
      </c>
      <c r="J92">
        <f t="shared" si="22"/>
        <v>1.4926290224536808E-86</v>
      </c>
      <c r="K92">
        <f t="shared" si="23"/>
        <v>0</v>
      </c>
      <c r="L92">
        <f t="shared" si="24"/>
        <v>0</v>
      </c>
      <c r="M92">
        <f t="shared" si="31"/>
        <v>88</v>
      </c>
      <c r="N92">
        <f t="shared" si="25"/>
        <v>4.62014532119611E-111</v>
      </c>
      <c r="O92">
        <f t="shared" si="26"/>
        <v>0</v>
      </c>
      <c r="P92">
        <f t="shared" si="27"/>
        <v>0</v>
      </c>
    </row>
    <row r="93" spans="1:16" x14ac:dyDescent="0.3">
      <c r="A93">
        <f t="shared" si="28"/>
        <v>89</v>
      </c>
      <c r="B93">
        <f t="shared" si="18"/>
        <v>1.5896224970116604E-62</v>
      </c>
      <c r="C93">
        <f t="shared" si="16"/>
        <v>0</v>
      </c>
      <c r="D93">
        <f t="shared" si="17"/>
        <v>0</v>
      </c>
      <c r="E93">
        <f t="shared" si="29"/>
        <v>89</v>
      </c>
      <c r="F93">
        <f t="shared" si="19"/>
        <v>4.8410114844900739E-74</v>
      </c>
      <c r="G93">
        <f t="shared" si="20"/>
        <v>0</v>
      </c>
      <c r="H93">
        <f t="shared" si="21"/>
        <v>0</v>
      </c>
      <c r="I93">
        <f t="shared" si="30"/>
        <v>89</v>
      </c>
      <c r="J93">
        <f t="shared" si="22"/>
        <v>7.0438672969726874E-86</v>
      </c>
      <c r="K93">
        <f t="shared" si="23"/>
        <v>0</v>
      </c>
      <c r="L93">
        <f t="shared" si="24"/>
        <v>0</v>
      </c>
      <c r="M93">
        <f t="shared" si="31"/>
        <v>89</v>
      </c>
      <c r="N93">
        <f t="shared" si="25"/>
        <v>2.543675513916933E-110</v>
      </c>
      <c r="O93">
        <f t="shared" si="26"/>
        <v>0</v>
      </c>
      <c r="P93">
        <f t="shared" si="27"/>
        <v>0</v>
      </c>
    </row>
    <row r="94" spans="1:16" x14ac:dyDescent="0.3">
      <c r="A94">
        <f t="shared" si="28"/>
        <v>90</v>
      </c>
      <c r="B94">
        <f t="shared" si="18"/>
        <v>6.1818652661564008E-62</v>
      </c>
      <c r="C94">
        <f t="shared" si="16"/>
        <v>0</v>
      </c>
      <c r="D94">
        <f t="shared" si="17"/>
        <v>0</v>
      </c>
      <c r="E94">
        <f t="shared" si="29"/>
        <v>90</v>
      </c>
      <c r="F94">
        <f t="shared" si="19"/>
        <v>2.0708771350318551E-73</v>
      </c>
      <c r="G94">
        <f t="shared" si="20"/>
        <v>0</v>
      </c>
      <c r="H94">
        <f t="shared" si="21"/>
        <v>0</v>
      </c>
      <c r="I94">
        <f t="shared" si="30"/>
        <v>90</v>
      </c>
      <c r="J94">
        <f t="shared" si="22"/>
        <v>3.2871380719205927E-85</v>
      </c>
      <c r="K94">
        <f t="shared" si="23"/>
        <v>0</v>
      </c>
      <c r="L94">
        <f t="shared" si="24"/>
        <v>0</v>
      </c>
      <c r="M94">
        <f t="shared" si="31"/>
        <v>90</v>
      </c>
      <c r="N94">
        <f t="shared" si="25"/>
        <v>1.3848900020214568E-109</v>
      </c>
      <c r="O94">
        <f t="shared" si="26"/>
        <v>0</v>
      </c>
      <c r="P94">
        <f t="shared" si="27"/>
        <v>0</v>
      </c>
    </row>
    <row r="95" spans="1:16" x14ac:dyDescent="0.3">
      <c r="A95">
        <f t="shared" si="28"/>
        <v>91</v>
      </c>
      <c r="B95">
        <f t="shared" si="18"/>
        <v>2.377640486983218E-61</v>
      </c>
      <c r="C95">
        <f t="shared" si="16"/>
        <v>0</v>
      </c>
      <c r="D95">
        <f t="shared" si="17"/>
        <v>0</v>
      </c>
      <c r="E95">
        <f t="shared" si="29"/>
        <v>91</v>
      </c>
      <c r="F95">
        <f t="shared" si="19"/>
        <v>8.7614032635963009E-73</v>
      </c>
      <c r="G95">
        <f t="shared" si="20"/>
        <v>0</v>
      </c>
      <c r="H95">
        <f t="shared" si="21"/>
        <v>0</v>
      </c>
      <c r="I95">
        <f t="shared" si="30"/>
        <v>91</v>
      </c>
      <c r="J95">
        <f t="shared" si="22"/>
        <v>1.5171406485787003E-84</v>
      </c>
      <c r="K95">
        <f t="shared" si="23"/>
        <v>0</v>
      </c>
      <c r="L95">
        <f t="shared" si="24"/>
        <v>0</v>
      </c>
      <c r="M95">
        <f t="shared" si="31"/>
        <v>91</v>
      </c>
      <c r="N95">
        <f t="shared" si="25"/>
        <v>7.4571000108846679E-109</v>
      </c>
      <c r="O95">
        <f t="shared" si="26"/>
        <v>0</v>
      </c>
      <c r="P95">
        <f t="shared" si="27"/>
        <v>0</v>
      </c>
    </row>
    <row r="96" spans="1:16" x14ac:dyDescent="0.3">
      <c r="A96">
        <f t="shared" si="28"/>
        <v>92</v>
      </c>
      <c r="B96">
        <f t="shared" si="18"/>
        <v>9.0453714178710305E-61</v>
      </c>
      <c r="C96">
        <f t="shared" si="16"/>
        <v>0</v>
      </c>
      <c r="D96">
        <f t="shared" si="17"/>
        <v>0</v>
      </c>
      <c r="E96">
        <f t="shared" si="29"/>
        <v>92</v>
      </c>
      <c r="F96">
        <f t="shared" si="19"/>
        <v>3.6664568005267659E-72</v>
      </c>
      <c r="G96">
        <f t="shared" si="20"/>
        <v>0</v>
      </c>
      <c r="H96">
        <f t="shared" si="21"/>
        <v>0</v>
      </c>
      <c r="I96">
        <f t="shared" si="30"/>
        <v>92</v>
      </c>
      <c r="J96">
        <f t="shared" si="22"/>
        <v>6.9260768739461911E-84</v>
      </c>
      <c r="K96">
        <f t="shared" si="23"/>
        <v>0</v>
      </c>
      <c r="L96">
        <f t="shared" si="24"/>
        <v>0</v>
      </c>
      <c r="M96">
        <f t="shared" si="31"/>
        <v>92</v>
      </c>
      <c r="N96">
        <f t="shared" si="25"/>
        <v>3.9717163101451037E-108</v>
      </c>
      <c r="O96">
        <f t="shared" si="26"/>
        <v>0</v>
      </c>
      <c r="P96">
        <f t="shared" si="27"/>
        <v>0</v>
      </c>
    </row>
    <row r="97" spans="1:16" x14ac:dyDescent="0.3">
      <c r="A97">
        <f t="shared" si="28"/>
        <v>93</v>
      </c>
      <c r="B97">
        <f t="shared" si="18"/>
        <v>3.4041720389837348E-60</v>
      </c>
      <c r="C97">
        <f t="shared" si="16"/>
        <v>0</v>
      </c>
      <c r="D97">
        <f t="shared" si="17"/>
        <v>0</v>
      </c>
      <c r="E97">
        <f t="shared" si="29"/>
        <v>93</v>
      </c>
      <c r="F97">
        <f t="shared" si="19"/>
        <v>1.517834266884749E-71</v>
      </c>
      <c r="G97">
        <f t="shared" si="20"/>
        <v>0</v>
      </c>
      <c r="H97">
        <f t="shared" si="21"/>
        <v>0</v>
      </c>
      <c r="I97">
        <f t="shared" si="30"/>
        <v>93</v>
      </c>
      <c r="J97">
        <f t="shared" si="22"/>
        <v>3.1279056850080036E-83</v>
      </c>
      <c r="K97">
        <f t="shared" si="23"/>
        <v>0</v>
      </c>
      <c r="L97">
        <f t="shared" si="24"/>
        <v>0</v>
      </c>
      <c r="M97">
        <f t="shared" si="31"/>
        <v>93</v>
      </c>
      <c r="N97">
        <f t="shared" si="25"/>
        <v>2.0926247225496218E-107</v>
      </c>
      <c r="O97">
        <f t="shared" si="26"/>
        <v>0</v>
      </c>
      <c r="P97">
        <f t="shared" si="27"/>
        <v>0</v>
      </c>
    </row>
    <row r="98" spans="1:16" x14ac:dyDescent="0.3">
      <c r="A98">
        <f t="shared" si="28"/>
        <v>94</v>
      </c>
      <c r="B98">
        <f t="shared" si="18"/>
        <v>1.2675108655790397E-59</v>
      </c>
      <c r="C98">
        <f t="shared" si="16"/>
        <v>0</v>
      </c>
      <c r="D98">
        <f t="shared" si="17"/>
        <v>0</v>
      </c>
      <c r="E98">
        <f t="shared" si="29"/>
        <v>94</v>
      </c>
      <c r="F98">
        <f t="shared" si="19"/>
        <v>6.2166616250066609E-71</v>
      </c>
      <c r="G98">
        <f t="shared" si="20"/>
        <v>0</v>
      </c>
      <c r="H98">
        <f t="shared" si="21"/>
        <v>0</v>
      </c>
      <c r="I98">
        <f t="shared" si="30"/>
        <v>94</v>
      </c>
      <c r="J98">
        <f t="shared" si="22"/>
        <v>1.3975748805354947E-82</v>
      </c>
      <c r="K98">
        <f t="shared" si="23"/>
        <v>0</v>
      </c>
      <c r="L98">
        <f t="shared" si="24"/>
        <v>0</v>
      </c>
      <c r="M98">
        <f t="shared" si="31"/>
        <v>94</v>
      </c>
      <c r="N98">
        <f t="shared" si="25"/>
        <v>1.0908362915418064E-106</v>
      </c>
      <c r="O98">
        <f t="shared" si="26"/>
        <v>0</v>
      </c>
      <c r="P98">
        <f t="shared" si="27"/>
        <v>0</v>
      </c>
    </row>
    <row r="99" spans="1:16" x14ac:dyDescent="0.3">
      <c r="A99">
        <f t="shared" si="28"/>
        <v>95</v>
      </c>
      <c r="B99">
        <f t="shared" si="18"/>
        <v>4.6697768731858727E-59</v>
      </c>
      <c r="C99">
        <f t="shared" si="16"/>
        <v>0</v>
      </c>
      <c r="D99">
        <f t="shared" si="17"/>
        <v>0</v>
      </c>
      <c r="E99">
        <f t="shared" si="29"/>
        <v>95</v>
      </c>
      <c r="F99">
        <f t="shared" si="19"/>
        <v>2.5193839217131311E-70</v>
      </c>
      <c r="G99">
        <f t="shared" si="20"/>
        <v>0</v>
      </c>
      <c r="H99">
        <f t="shared" si="21"/>
        <v>0</v>
      </c>
      <c r="I99">
        <f t="shared" si="30"/>
        <v>95</v>
      </c>
      <c r="J99">
        <f t="shared" si="22"/>
        <v>6.1787521034198903E-82</v>
      </c>
      <c r="K99">
        <f t="shared" si="23"/>
        <v>0</v>
      </c>
      <c r="L99">
        <f t="shared" si="24"/>
        <v>0</v>
      </c>
      <c r="M99">
        <f t="shared" si="31"/>
        <v>95</v>
      </c>
      <c r="N99">
        <f t="shared" si="25"/>
        <v>5.6264187668998821E-106</v>
      </c>
      <c r="O99">
        <f t="shared" si="26"/>
        <v>0</v>
      </c>
      <c r="P99">
        <f t="shared" si="27"/>
        <v>0</v>
      </c>
    </row>
    <row r="100" spans="1:16" x14ac:dyDescent="0.3">
      <c r="A100">
        <f t="shared" si="28"/>
        <v>96</v>
      </c>
      <c r="B100">
        <f t="shared" si="18"/>
        <v>1.7025228183490163E-58</v>
      </c>
      <c r="C100">
        <f t="shared" si="16"/>
        <v>0</v>
      </c>
      <c r="D100">
        <f t="shared" si="17"/>
        <v>0</v>
      </c>
      <c r="E100">
        <f t="shared" si="29"/>
        <v>96</v>
      </c>
      <c r="F100">
        <f t="shared" si="19"/>
        <v>1.0103779269370702E-69</v>
      </c>
      <c r="G100">
        <f t="shared" si="20"/>
        <v>0</v>
      </c>
      <c r="H100">
        <f t="shared" si="21"/>
        <v>0</v>
      </c>
      <c r="I100">
        <f t="shared" si="30"/>
        <v>96</v>
      </c>
      <c r="J100">
        <f t="shared" si="22"/>
        <v>2.7032040452462316E-81</v>
      </c>
      <c r="K100">
        <f t="shared" si="23"/>
        <v>0</v>
      </c>
      <c r="L100">
        <f t="shared" si="24"/>
        <v>0</v>
      </c>
      <c r="M100">
        <f t="shared" si="31"/>
        <v>96</v>
      </c>
      <c r="N100">
        <f t="shared" si="25"/>
        <v>2.8718179122717927E-105</v>
      </c>
      <c r="O100">
        <f t="shared" si="26"/>
        <v>0</v>
      </c>
      <c r="P100">
        <f t="shared" si="27"/>
        <v>0</v>
      </c>
    </row>
    <row r="101" spans="1:16" x14ac:dyDescent="0.3">
      <c r="A101">
        <f t="shared" si="28"/>
        <v>97</v>
      </c>
      <c r="B101">
        <f t="shared" si="18"/>
        <v>6.143123571362488E-58</v>
      </c>
      <c r="C101">
        <f t="shared" si="16"/>
        <v>0</v>
      </c>
      <c r="D101">
        <f t="shared" si="17"/>
        <v>0</v>
      </c>
      <c r="E101">
        <f t="shared" si="29"/>
        <v>97</v>
      </c>
      <c r="F101">
        <f t="shared" si="19"/>
        <v>4.0102629058843029E-69</v>
      </c>
      <c r="G101">
        <f t="shared" si="20"/>
        <v>0</v>
      </c>
      <c r="H101">
        <f t="shared" si="21"/>
        <v>0</v>
      </c>
      <c r="I101">
        <f t="shared" si="30"/>
        <v>97</v>
      </c>
      <c r="J101">
        <f t="shared" si="22"/>
        <v>1.1704594835086684E-80</v>
      </c>
      <c r="K101">
        <f t="shared" si="23"/>
        <v>0</v>
      </c>
      <c r="L101">
        <f t="shared" si="24"/>
        <v>0</v>
      </c>
      <c r="M101">
        <f t="shared" si="31"/>
        <v>97</v>
      </c>
      <c r="N101">
        <f t="shared" si="25"/>
        <v>1.4507121412507016E-104</v>
      </c>
      <c r="O101">
        <f t="shared" si="26"/>
        <v>0</v>
      </c>
      <c r="P101">
        <f t="shared" si="27"/>
        <v>0</v>
      </c>
    </row>
    <row r="102" spans="1:16" x14ac:dyDescent="0.3">
      <c r="A102">
        <f t="shared" si="28"/>
        <v>98</v>
      </c>
      <c r="B102">
        <f t="shared" si="18"/>
        <v>2.1939727040580067E-57</v>
      </c>
      <c r="C102">
        <f t="shared" si="16"/>
        <v>0</v>
      </c>
      <c r="D102">
        <f t="shared" si="17"/>
        <v>0</v>
      </c>
      <c r="E102">
        <f t="shared" si="29"/>
        <v>98</v>
      </c>
      <c r="F102">
        <f t="shared" si="19"/>
        <v>1.5754604273116572E-68</v>
      </c>
      <c r="G102">
        <f t="shared" si="20"/>
        <v>0</v>
      </c>
      <c r="H102">
        <f t="shared" si="21"/>
        <v>0</v>
      </c>
      <c r="I102">
        <f t="shared" si="30"/>
        <v>98</v>
      </c>
      <c r="J102">
        <f t="shared" si="22"/>
        <v>5.0162549293229336E-80</v>
      </c>
      <c r="K102">
        <f t="shared" si="23"/>
        <v>0</v>
      </c>
      <c r="L102">
        <f t="shared" si="24"/>
        <v>0</v>
      </c>
      <c r="M102">
        <f t="shared" si="31"/>
        <v>98</v>
      </c>
      <c r="N102">
        <f t="shared" si="25"/>
        <v>7.2535607062534716E-104</v>
      </c>
      <c r="O102">
        <f t="shared" si="26"/>
        <v>0</v>
      </c>
      <c r="P102">
        <f t="shared" si="27"/>
        <v>0</v>
      </c>
    </row>
    <row r="103" spans="1:16" x14ac:dyDescent="0.3">
      <c r="A103">
        <f t="shared" si="28"/>
        <v>99</v>
      </c>
      <c r="B103">
        <f t="shared" si="18"/>
        <v>7.7564691557607172E-57</v>
      </c>
      <c r="C103">
        <f t="shared" si="16"/>
        <v>0</v>
      </c>
      <c r="D103">
        <f t="shared" si="17"/>
        <v>0</v>
      </c>
      <c r="E103">
        <f t="shared" si="29"/>
        <v>99</v>
      </c>
      <c r="F103">
        <f t="shared" si="19"/>
        <v>6.1267905506564542E-68</v>
      </c>
      <c r="G103">
        <f t="shared" si="20"/>
        <v>0</v>
      </c>
      <c r="H103">
        <f t="shared" si="21"/>
        <v>0</v>
      </c>
      <c r="I103">
        <f t="shared" si="30"/>
        <v>99</v>
      </c>
      <c r="J103">
        <f t="shared" si="22"/>
        <v>2.1281081518339892E-79</v>
      </c>
      <c r="K103">
        <f t="shared" si="23"/>
        <v>0</v>
      </c>
      <c r="L103">
        <f t="shared" si="24"/>
        <v>0</v>
      </c>
      <c r="M103">
        <f t="shared" si="31"/>
        <v>99</v>
      </c>
      <c r="N103">
        <f t="shared" si="25"/>
        <v>3.590146208145721E-103</v>
      </c>
      <c r="O103">
        <f t="shared" si="26"/>
        <v>0</v>
      </c>
      <c r="P103">
        <f t="shared" si="27"/>
        <v>0</v>
      </c>
    </row>
    <row r="104" spans="1:16" x14ac:dyDescent="0.3">
      <c r="A104">
        <f t="shared" si="28"/>
        <v>100</v>
      </c>
      <c r="B104">
        <f t="shared" si="18"/>
        <v>2.7147642045162585E-56</v>
      </c>
      <c r="C104">
        <f t="shared" si="16"/>
        <v>0</v>
      </c>
      <c r="D104">
        <f t="shared" si="17"/>
        <v>0</v>
      </c>
      <c r="E104">
        <f t="shared" si="29"/>
        <v>100</v>
      </c>
      <c r="F104">
        <f t="shared" si="19"/>
        <v>2.358814362002785E-67</v>
      </c>
      <c r="G104">
        <f t="shared" si="20"/>
        <v>0</v>
      </c>
      <c r="H104">
        <f t="shared" si="21"/>
        <v>0</v>
      </c>
      <c r="I104">
        <f t="shared" si="30"/>
        <v>100</v>
      </c>
      <c r="J104">
        <f t="shared" si="22"/>
        <v>8.9380542377030026E-79</v>
      </c>
      <c r="K104">
        <f t="shared" si="23"/>
        <v>0</v>
      </c>
      <c r="L104">
        <f t="shared" si="24"/>
        <v>0</v>
      </c>
      <c r="M104">
        <f t="shared" si="31"/>
        <v>100</v>
      </c>
      <c r="N104">
        <f t="shared" si="25"/>
        <v>1.7591716419914188E-102</v>
      </c>
      <c r="O104">
        <f t="shared" si="26"/>
        <v>0</v>
      </c>
      <c r="P104">
        <f t="shared" si="27"/>
        <v>0</v>
      </c>
    </row>
    <row r="105" spans="1:16" x14ac:dyDescent="0.3">
      <c r="A105">
        <f t="shared" si="28"/>
        <v>101</v>
      </c>
      <c r="B105">
        <f t="shared" si="18"/>
        <v>9.407598728521601E-56</v>
      </c>
      <c r="C105">
        <f t="shared" si="16"/>
        <v>0</v>
      </c>
      <c r="D105">
        <f t="shared" si="17"/>
        <v>0</v>
      </c>
      <c r="E105">
        <f t="shared" si="29"/>
        <v>101</v>
      </c>
      <c r="F105">
        <f t="shared" si="19"/>
        <v>8.9915200927828487E-67</v>
      </c>
      <c r="G105">
        <f t="shared" si="20"/>
        <v>0</v>
      </c>
      <c r="H105">
        <f t="shared" si="21"/>
        <v>0</v>
      </c>
      <c r="I105">
        <f t="shared" si="30"/>
        <v>101</v>
      </c>
      <c r="J105">
        <f t="shared" si="22"/>
        <v>3.7168146335000537E-78</v>
      </c>
      <c r="K105">
        <f t="shared" si="23"/>
        <v>0</v>
      </c>
      <c r="L105">
        <f t="shared" si="24"/>
        <v>0</v>
      </c>
      <c r="M105">
        <f t="shared" si="31"/>
        <v>101</v>
      </c>
      <c r="N105">
        <f t="shared" si="25"/>
        <v>8.5345950948097069E-102</v>
      </c>
      <c r="O105">
        <f t="shared" si="26"/>
        <v>0</v>
      </c>
      <c r="P105">
        <f t="shared" si="27"/>
        <v>0</v>
      </c>
    </row>
    <row r="106" spans="1:16" x14ac:dyDescent="0.3">
      <c r="A106">
        <f t="shared" si="28"/>
        <v>102</v>
      </c>
      <c r="B106">
        <f t="shared" si="18"/>
        <v>3.2280976029241068E-55</v>
      </c>
      <c r="C106">
        <f t="shared" si="16"/>
        <v>0</v>
      </c>
      <c r="D106">
        <f t="shared" si="17"/>
        <v>0</v>
      </c>
      <c r="E106">
        <f t="shared" si="29"/>
        <v>102</v>
      </c>
      <c r="F106">
        <f t="shared" si="19"/>
        <v>3.3938580742366109E-66</v>
      </c>
      <c r="G106">
        <f t="shared" si="20"/>
        <v>0</v>
      </c>
      <c r="H106">
        <f t="shared" si="21"/>
        <v>0</v>
      </c>
      <c r="I106">
        <f t="shared" si="30"/>
        <v>102</v>
      </c>
      <c r="J106">
        <f t="shared" si="22"/>
        <v>1.530453084382405E-77</v>
      </c>
      <c r="K106">
        <f t="shared" si="23"/>
        <v>0</v>
      </c>
      <c r="L106">
        <f t="shared" si="24"/>
        <v>0</v>
      </c>
      <c r="M106">
        <f t="shared" si="31"/>
        <v>102</v>
      </c>
      <c r="N106">
        <f t="shared" si="25"/>
        <v>4.0999525455458424E-101</v>
      </c>
      <c r="O106">
        <f t="shared" si="26"/>
        <v>0</v>
      </c>
      <c r="P106">
        <f t="shared" si="27"/>
        <v>0</v>
      </c>
    </row>
    <row r="107" spans="1:16" x14ac:dyDescent="0.3">
      <c r="A107">
        <f t="shared" si="28"/>
        <v>103</v>
      </c>
      <c r="B107">
        <f t="shared" si="18"/>
        <v>1.0969263699256743E-54</v>
      </c>
      <c r="C107">
        <f t="shared" si="16"/>
        <v>0</v>
      </c>
      <c r="D107">
        <f t="shared" si="17"/>
        <v>0</v>
      </c>
      <c r="E107">
        <f t="shared" si="29"/>
        <v>103</v>
      </c>
      <c r="F107">
        <f t="shared" si="19"/>
        <v>1.2685780180399121E-65</v>
      </c>
      <c r="G107">
        <f t="shared" si="20"/>
        <v>0</v>
      </c>
      <c r="H107">
        <f t="shared" si="21"/>
        <v>0</v>
      </c>
      <c r="I107">
        <f t="shared" si="30"/>
        <v>103</v>
      </c>
      <c r="J107">
        <f t="shared" si="22"/>
        <v>6.2406824800058541E-77</v>
      </c>
      <c r="K107">
        <f t="shared" si="23"/>
        <v>0</v>
      </c>
      <c r="L107">
        <f t="shared" si="24"/>
        <v>0</v>
      </c>
      <c r="M107">
        <f t="shared" si="31"/>
        <v>103</v>
      </c>
      <c r="N107">
        <f t="shared" si="25"/>
        <v>1.9504628614732616E-100</v>
      </c>
      <c r="O107">
        <f t="shared" si="26"/>
        <v>0</v>
      </c>
      <c r="P107">
        <f t="shared" si="27"/>
        <v>0</v>
      </c>
    </row>
    <row r="108" spans="1:16" x14ac:dyDescent="0.3">
      <c r="A108">
        <f t="shared" si="28"/>
        <v>104</v>
      </c>
      <c r="B108">
        <f t="shared" si="18"/>
        <v>3.6915791295575369E-54</v>
      </c>
      <c r="C108">
        <f t="shared" si="16"/>
        <v>0</v>
      </c>
      <c r="D108">
        <f t="shared" si="17"/>
        <v>0</v>
      </c>
      <c r="E108">
        <f t="shared" si="29"/>
        <v>104</v>
      </c>
      <c r="F108">
        <f t="shared" si="19"/>
        <v>4.6961782398592831E-65</v>
      </c>
      <c r="G108">
        <f t="shared" si="20"/>
        <v>0</v>
      </c>
      <c r="H108">
        <f t="shared" si="21"/>
        <v>0</v>
      </c>
      <c r="I108">
        <f t="shared" si="30"/>
        <v>104</v>
      </c>
      <c r="J108">
        <f t="shared" si="22"/>
        <v>2.520275616925526E-76</v>
      </c>
      <c r="K108">
        <f t="shared" si="23"/>
        <v>0</v>
      </c>
      <c r="L108">
        <f t="shared" si="24"/>
        <v>0</v>
      </c>
      <c r="M108">
        <f t="shared" si="31"/>
        <v>104</v>
      </c>
      <c r="N108">
        <f t="shared" si="25"/>
        <v>9.1896807896337721E-100</v>
      </c>
      <c r="O108">
        <f t="shared" si="26"/>
        <v>0</v>
      </c>
      <c r="P108">
        <f t="shared" si="27"/>
        <v>0</v>
      </c>
    </row>
    <row r="109" spans="1:16" x14ac:dyDescent="0.3">
      <c r="A109">
        <f t="shared" si="28"/>
        <v>105</v>
      </c>
      <c r="B109">
        <f t="shared" si="18"/>
        <v>1.2305263765191857E-53</v>
      </c>
      <c r="C109">
        <f t="shared" si="16"/>
        <v>0</v>
      </c>
      <c r="D109">
        <f t="shared" si="17"/>
        <v>0</v>
      </c>
      <c r="E109">
        <f t="shared" si="29"/>
        <v>105</v>
      </c>
      <c r="F109">
        <f t="shared" si="19"/>
        <v>1.72193202128173E-64</v>
      </c>
      <c r="G109">
        <f t="shared" si="20"/>
        <v>0</v>
      </c>
      <c r="H109">
        <f t="shared" si="21"/>
        <v>0</v>
      </c>
      <c r="I109">
        <f t="shared" si="30"/>
        <v>105</v>
      </c>
      <c r="J109">
        <f t="shared" si="22"/>
        <v>1.008110246770184E-75</v>
      </c>
      <c r="K109">
        <f t="shared" si="23"/>
        <v>0</v>
      </c>
      <c r="L109">
        <f t="shared" si="24"/>
        <v>0</v>
      </c>
      <c r="M109">
        <f t="shared" si="31"/>
        <v>105</v>
      </c>
      <c r="N109">
        <f t="shared" si="25"/>
        <v>4.2885177018291444E-99</v>
      </c>
      <c r="O109">
        <f t="shared" si="26"/>
        <v>0</v>
      </c>
      <c r="P109">
        <f t="shared" si="27"/>
        <v>0</v>
      </c>
    </row>
    <row r="110" spans="1:16" x14ac:dyDescent="0.3">
      <c r="A110">
        <f t="shared" si="28"/>
        <v>106</v>
      </c>
      <c r="B110">
        <f t="shared" si="18"/>
        <v>4.0630587903934189E-53</v>
      </c>
      <c r="C110">
        <f t="shared" si="16"/>
        <v>0</v>
      </c>
      <c r="D110">
        <f t="shared" si="17"/>
        <v>0</v>
      </c>
      <c r="E110">
        <f t="shared" si="29"/>
        <v>106</v>
      </c>
      <c r="F110">
        <f t="shared" si="19"/>
        <v>6.2541870584286794E-64</v>
      </c>
      <c r="G110">
        <f t="shared" si="20"/>
        <v>0</v>
      </c>
      <c r="H110">
        <f t="shared" si="21"/>
        <v>0</v>
      </c>
      <c r="I110">
        <f t="shared" si="30"/>
        <v>106</v>
      </c>
      <c r="J110">
        <f t="shared" si="22"/>
        <v>3.9943990909761837E-75</v>
      </c>
      <c r="K110">
        <f t="shared" si="23"/>
        <v>0</v>
      </c>
      <c r="L110">
        <f t="shared" si="24"/>
        <v>0</v>
      </c>
      <c r="M110">
        <f t="shared" si="31"/>
        <v>106</v>
      </c>
      <c r="N110">
        <f t="shared" si="25"/>
        <v>1.9824279942416721E-98</v>
      </c>
      <c r="O110">
        <f t="shared" si="26"/>
        <v>0</v>
      </c>
      <c r="P110">
        <f t="shared" si="27"/>
        <v>0</v>
      </c>
    </row>
    <row r="111" spans="1:16" x14ac:dyDescent="0.3">
      <c r="A111">
        <f t="shared" si="28"/>
        <v>107</v>
      </c>
      <c r="B111">
        <f t="shared" si="18"/>
        <v>1.3290379220913169E-52</v>
      </c>
      <c r="C111">
        <f t="shared" si="16"/>
        <v>0</v>
      </c>
      <c r="D111">
        <f t="shared" si="17"/>
        <v>0</v>
      </c>
      <c r="E111">
        <f t="shared" si="29"/>
        <v>107</v>
      </c>
      <c r="F111">
        <f t="shared" si="19"/>
        <v>2.2503383341076089E-63</v>
      </c>
      <c r="G111">
        <f t="shared" si="20"/>
        <v>0</v>
      </c>
      <c r="H111">
        <f t="shared" si="21"/>
        <v>0</v>
      </c>
      <c r="I111">
        <f t="shared" si="30"/>
        <v>107</v>
      </c>
      <c r="J111">
        <f t="shared" si="22"/>
        <v>1.5678949702897478E-74</v>
      </c>
      <c r="K111">
        <f t="shared" si="23"/>
        <v>0</v>
      </c>
      <c r="L111">
        <f t="shared" si="24"/>
        <v>0</v>
      </c>
      <c r="M111">
        <f t="shared" si="31"/>
        <v>107</v>
      </c>
      <c r="N111">
        <f t="shared" si="25"/>
        <v>9.0784085717611937E-98</v>
      </c>
      <c r="O111">
        <f t="shared" si="26"/>
        <v>0</v>
      </c>
      <c r="P111">
        <f t="shared" si="27"/>
        <v>0</v>
      </c>
    </row>
    <row r="112" spans="1:16" x14ac:dyDescent="0.3">
      <c r="A112">
        <f t="shared" si="28"/>
        <v>108</v>
      </c>
      <c r="B112">
        <f t="shared" si="18"/>
        <v>4.3070673401108188E-52</v>
      </c>
      <c r="C112">
        <f t="shared" si="16"/>
        <v>0</v>
      </c>
      <c r="D112">
        <f t="shared" si="17"/>
        <v>0</v>
      </c>
      <c r="E112">
        <f t="shared" si="29"/>
        <v>108</v>
      </c>
      <c r="F112">
        <f t="shared" si="19"/>
        <v>8.0220394317723176E-63</v>
      </c>
      <c r="G112">
        <f t="shared" si="20"/>
        <v>0</v>
      </c>
      <c r="H112">
        <f t="shared" si="21"/>
        <v>0</v>
      </c>
      <c r="I112">
        <f t="shared" si="30"/>
        <v>108</v>
      </c>
      <c r="J112">
        <f t="shared" si="22"/>
        <v>6.0973693289046538E-74</v>
      </c>
      <c r="K112">
        <f t="shared" si="23"/>
        <v>0</v>
      </c>
      <c r="L112">
        <f t="shared" si="24"/>
        <v>0</v>
      </c>
      <c r="M112">
        <f t="shared" si="31"/>
        <v>108</v>
      </c>
      <c r="N112">
        <f t="shared" si="25"/>
        <v>4.1189075927434804E-97</v>
      </c>
      <c r="O112">
        <f t="shared" si="26"/>
        <v>0</v>
      </c>
      <c r="P112">
        <f t="shared" si="27"/>
        <v>0</v>
      </c>
    </row>
    <row r="113" spans="1:16" x14ac:dyDescent="0.3">
      <c r="A113">
        <f t="shared" si="28"/>
        <v>109</v>
      </c>
      <c r="B113">
        <f t="shared" si="18"/>
        <v>1.3830032743474807E-51</v>
      </c>
      <c r="C113">
        <f t="shared" si="16"/>
        <v>0</v>
      </c>
      <c r="D113">
        <f t="shared" si="17"/>
        <v>0</v>
      </c>
      <c r="E113">
        <f t="shared" si="29"/>
        <v>109</v>
      </c>
      <c r="F113">
        <f t="shared" si="19"/>
        <v>2.8334726433324957E-62</v>
      </c>
      <c r="G113">
        <f t="shared" si="20"/>
        <v>0</v>
      </c>
      <c r="H113">
        <f t="shared" si="21"/>
        <v>0</v>
      </c>
      <c r="I113">
        <f t="shared" si="30"/>
        <v>109</v>
      </c>
      <c r="J113">
        <f t="shared" si="22"/>
        <v>2.3494450625136612E-73</v>
      </c>
      <c r="K113">
        <f t="shared" si="23"/>
        <v>0</v>
      </c>
      <c r="L113">
        <f t="shared" si="24"/>
        <v>0</v>
      </c>
      <c r="M113">
        <f t="shared" si="31"/>
        <v>109</v>
      </c>
      <c r="N113">
        <f t="shared" si="25"/>
        <v>1.8516190095819551E-96</v>
      </c>
      <c r="O113">
        <f t="shared" si="26"/>
        <v>0</v>
      </c>
      <c r="P113">
        <f t="shared" si="27"/>
        <v>0</v>
      </c>
    </row>
    <row r="114" spans="1:16" x14ac:dyDescent="0.3">
      <c r="A114">
        <f t="shared" si="28"/>
        <v>110</v>
      </c>
      <c r="B114">
        <f t="shared" si="18"/>
        <v>4.4004649638329474E-51</v>
      </c>
      <c r="C114">
        <f t="shared" si="16"/>
        <v>0</v>
      </c>
      <c r="D114">
        <f t="shared" si="17"/>
        <v>0</v>
      </c>
      <c r="E114">
        <f t="shared" si="29"/>
        <v>110</v>
      </c>
      <c r="F114">
        <f t="shared" si="19"/>
        <v>9.91715425166362E-62</v>
      </c>
      <c r="G114">
        <f t="shared" si="20"/>
        <v>0</v>
      </c>
      <c r="H114">
        <f t="shared" si="21"/>
        <v>0</v>
      </c>
      <c r="I114">
        <f t="shared" si="30"/>
        <v>110</v>
      </c>
      <c r="J114">
        <f t="shared" si="22"/>
        <v>8.970608420506916E-73</v>
      </c>
      <c r="K114">
        <f t="shared" si="23"/>
        <v>0</v>
      </c>
      <c r="L114">
        <f t="shared" si="24"/>
        <v>0</v>
      </c>
      <c r="M114">
        <f t="shared" si="31"/>
        <v>110</v>
      </c>
      <c r="N114">
        <f t="shared" si="25"/>
        <v>8.2481210426832921E-96</v>
      </c>
      <c r="O114">
        <f t="shared" si="26"/>
        <v>0</v>
      </c>
      <c r="P114">
        <f t="shared" si="27"/>
        <v>0</v>
      </c>
    </row>
    <row r="115" spans="1:16" x14ac:dyDescent="0.3">
      <c r="A115">
        <f t="shared" si="28"/>
        <v>111</v>
      </c>
      <c r="B115">
        <f t="shared" si="18"/>
        <v>1.3875339976049977E-50</v>
      </c>
      <c r="C115">
        <f t="shared" si="16"/>
        <v>0</v>
      </c>
      <c r="D115">
        <f t="shared" si="17"/>
        <v>0</v>
      </c>
      <c r="E115">
        <f t="shared" si="29"/>
        <v>111</v>
      </c>
      <c r="F115">
        <f t="shared" si="19"/>
        <v>3.439733681883231E-61</v>
      </c>
      <c r="G115">
        <f t="shared" si="20"/>
        <v>0</v>
      </c>
      <c r="H115">
        <f t="shared" si="21"/>
        <v>0</v>
      </c>
      <c r="I115">
        <f t="shared" si="30"/>
        <v>111</v>
      </c>
      <c r="J115">
        <f t="shared" si="22"/>
        <v>3.3942842672186634E-72</v>
      </c>
      <c r="K115">
        <f t="shared" si="23"/>
        <v>0</v>
      </c>
      <c r="L115">
        <f t="shared" si="24"/>
        <v>0</v>
      </c>
      <c r="M115">
        <f t="shared" si="31"/>
        <v>111</v>
      </c>
      <c r="N115">
        <f t="shared" si="25"/>
        <v>3.6410624422655534E-95</v>
      </c>
      <c r="O115">
        <f t="shared" si="26"/>
        <v>0</v>
      </c>
      <c r="P115">
        <f t="shared" si="27"/>
        <v>0</v>
      </c>
    </row>
    <row r="116" spans="1:16" x14ac:dyDescent="0.3">
      <c r="A116">
        <f t="shared" si="28"/>
        <v>112</v>
      </c>
      <c r="B116">
        <f t="shared" si="18"/>
        <v>4.3360437425155939E-50</v>
      </c>
      <c r="C116">
        <f t="shared" si="16"/>
        <v>0</v>
      </c>
      <c r="D116">
        <f t="shared" si="17"/>
        <v>0</v>
      </c>
      <c r="E116">
        <f t="shared" si="29"/>
        <v>112</v>
      </c>
      <c r="F116">
        <f t="shared" si="19"/>
        <v>1.1824084531473761E-60</v>
      </c>
      <c r="G116">
        <f t="shared" si="20"/>
        <v>0</v>
      </c>
      <c r="H116">
        <f t="shared" si="21"/>
        <v>0</v>
      </c>
      <c r="I116">
        <f t="shared" si="30"/>
        <v>112</v>
      </c>
      <c r="J116">
        <f t="shared" si="22"/>
        <v>1.272856600207024E-71</v>
      </c>
      <c r="K116">
        <f t="shared" si="23"/>
        <v>0</v>
      </c>
      <c r="L116">
        <f t="shared" si="24"/>
        <v>0</v>
      </c>
      <c r="M116">
        <f t="shared" si="31"/>
        <v>112</v>
      </c>
      <c r="N116">
        <f t="shared" si="25"/>
        <v>1.592964818491181E-94</v>
      </c>
      <c r="O116">
        <f t="shared" si="26"/>
        <v>0</v>
      </c>
      <c r="P116">
        <f t="shared" si="27"/>
        <v>0</v>
      </c>
    </row>
    <row r="117" spans="1:16" x14ac:dyDescent="0.3">
      <c r="A117">
        <f t="shared" si="28"/>
        <v>113</v>
      </c>
      <c r="B117">
        <f t="shared" si="18"/>
        <v>1.3430223981242883E-49</v>
      </c>
      <c r="C117">
        <f t="shared" si="16"/>
        <v>0</v>
      </c>
      <c r="D117">
        <f t="shared" si="17"/>
        <v>0</v>
      </c>
      <c r="E117">
        <f t="shared" si="29"/>
        <v>113</v>
      </c>
      <c r="F117">
        <f t="shared" si="19"/>
        <v>4.0285597739978547E-60</v>
      </c>
      <c r="G117">
        <f t="shared" si="20"/>
        <v>0</v>
      </c>
      <c r="H117">
        <f t="shared" si="21"/>
        <v>0</v>
      </c>
      <c r="I117">
        <f t="shared" si="30"/>
        <v>113</v>
      </c>
      <c r="J117">
        <f t="shared" si="22"/>
        <v>4.7309714343978698E-71</v>
      </c>
      <c r="K117">
        <f t="shared" si="23"/>
        <v>0</v>
      </c>
      <c r="L117">
        <f t="shared" si="24"/>
        <v>0</v>
      </c>
      <c r="M117">
        <f t="shared" si="31"/>
        <v>113</v>
      </c>
      <c r="N117">
        <f t="shared" si="25"/>
        <v>6.9075465580590923E-94</v>
      </c>
      <c r="O117">
        <f t="shared" si="26"/>
        <v>0</v>
      </c>
      <c r="P117">
        <f t="shared" si="27"/>
        <v>0</v>
      </c>
    </row>
    <row r="118" spans="1:16" x14ac:dyDescent="0.3">
      <c r="A118">
        <f t="shared" si="28"/>
        <v>114</v>
      </c>
      <c r="B118">
        <f t="shared" si="18"/>
        <v>4.1233143802060747E-49</v>
      </c>
      <c r="C118">
        <f t="shared" si="16"/>
        <v>0</v>
      </c>
      <c r="D118">
        <f t="shared" si="17"/>
        <v>0</v>
      </c>
      <c r="E118">
        <f t="shared" si="29"/>
        <v>114</v>
      </c>
      <c r="F118">
        <f t="shared" si="19"/>
        <v>1.3605223798150079E-59</v>
      </c>
      <c r="G118">
        <f t="shared" si="20"/>
        <v>0</v>
      </c>
      <c r="H118">
        <f t="shared" si="21"/>
        <v>0</v>
      </c>
      <c r="I118">
        <f t="shared" si="30"/>
        <v>114</v>
      </c>
      <c r="J118">
        <f t="shared" si="22"/>
        <v>1.742989475830782E-70</v>
      </c>
      <c r="K118">
        <f t="shared" si="23"/>
        <v>0</v>
      </c>
      <c r="L118">
        <f t="shared" si="24"/>
        <v>0</v>
      </c>
      <c r="M118">
        <f t="shared" si="31"/>
        <v>114</v>
      </c>
      <c r="N118">
        <f t="shared" si="25"/>
        <v>2.9690331696920735E-93</v>
      </c>
      <c r="O118">
        <f t="shared" si="26"/>
        <v>0</v>
      </c>
      <c r="P118">
        <f t="shared" si="27"/>
        <v>0</v>
      </c>
    </row>
    <row r="119" spans="1:16" x14ac:dyDescent="0.3">
      <c r="A119">
        <f t="shared" si="28"/>
        <v>115</v>
      </c>
      <c r="B119">
        <f t="shared" si="18"/>
        <v>1.2549217678888235E-48</v>
      </c>
      <c r="C119">
        <f t="shared" si="16"/>
        <v>0</v>
      </c>
      <c r="D119">
        <f t="shared" si="17"/>
        <v>0</v>
      </c>
      <c r="E119">
        <f t="shared" si="29"/>
        <v>115</v>
      </c>
      <c r="F119">
        <f t="shared" si="19"/>
        <v>4.5547923150328737E-59</v>
      </c>
      <c r="G119">
        <f t="shared" si="20"/>
        <v>0</v>
      </c>
      <c r="H119">
        <f t="shared" si="21"/>
        <v>0</v>
      </c>
      <c r="I119">
        <f t="shared" si="30"/>
        <v>115</v>
      </c>
      <c r="J119">
        <f t="shared" si="22"/>
        <v>6.3657006943385794E-70</v>
      </c>
      <c r="K119">
        <f t="shared" si="23"/>
        <v>0</v>
      </c>
      <c r="L119">
        <f t="shared" si="24"/>
        <v>0</v>
      </c>
      <c r="M119">
        <f t="shared" si="31"/>
        <v>115</v>
      </c>
      <c r="N119">
        <f t="shared" si="25"/>
        <v>1.2650663070861781E-92</v>
      </c>
      <c r="O119">
        <f t="shared" si="26"/>
        <v>0</v>
      </c>
      <c r="P119">
        <f t="shared" si="27"/>
        <v>0</v>
      </c>
    </row>
    <row r="120" spans="1:16" x14ac:dyDescent="0.3">
      <c r="A120">
        <f t="shared" si="28"/>
        <v>116</v>
      </c>
      <c r="B120">
        <f t="shared" si="18"/>
        <v>3.7864018858714864E-48</v>
      </c>
      <c r="C120">
        <f t="shared" si="16"/>
        <v>0</v>
      </c>
      <c r="D120">
        <f t="shared" si="17"/>
        <v>0</v>
      </c>
      <c r="E120">
        <f t="shared" si="29"/>
        <v>116</v>
      </c>
      <c r="F120">
        <f t="shared" si="19"/>
        <v>1.5117198631790564E-58</v>
      </c>
      <c r="G120">
        <f t="shared" si="20"/>
        <v>0</v>
      </c>
      <c r="H120">
        <f t="shared" si="21"/>
        <v>0</v>
      </c>
      <c r="I120">
        <f t="shared" si="30"/>
        <v>116</v>
      </c>
      <c r="J120">
        <f t="shared" si="22"/>
        <v>2.3048226651915686E-69</v>
      </c>
      <c r="K120">
        <f t="shared" si="23"/>
        <v>0</v>
      </c>
      <c r="L120">
        <f t="shared" si="24"/>
        <v>0</v>
      </c>
      <c r="M120">
        <f t="shared" si="31"/>
        <v>116</v>
      </c>
      <c r="N120">
        <f t="shared" si="25"/>
        <v>5.3438145730365258E-92</v>
      </c>
      <c r="O120">
        <f t="shared" si="26"/>
        <v>0</v>
      </c>
      <c r="P120">
        <f t="shared" si="27"/>
        <v>0</v>
      </c>
    </row>
    <row r="121" spans="1:16" x14ac:dyDescent="0.3">
      <c r="A121">
        <f t="shared" si="28"/>
        <v>117</v>
      </c>
      <c r="B121">
        <f t="shared" si="18"/>
        <v>1.1326843248333335E-47</v>
      </c>
      <c r="C121">
        <f t="shared" si="16"/>
        <v>0</v>
      </c>
      <c r="D121">
        <f t="shared" si="17"/>
        <v>0</v>
      </c>
      <c r="E121">
        <f t="shared" si="29"/>
        <v>117</v>
      </c>
      <c r="F121">
        <f t="shared" si="19"/>
        <v>4.9744627976404314E-58</v>
      </c>
      <c r="G121">
        <f t="shared" si="20"/>
        <v>0</v>
      </c>
      <c r="H121">
        <f t="shared" si="21"/>
        <v>0</v>
      </c>
      <c r="I121">
        <f t="shared" si="30"/>
        <v>117</v>
      </c>
      <c r="J121">
        <f t="shared" si="22"/>
        <v>8.2737223878668997E-69</v>
      </c>
      <c r="K121">
        <f t="shared" si="23"/>
        <v>0</v>
      </c>
      <c r="L121">
        <f t="shared" si="24"/>
        <v>0</v>
      </c>
      <c r="M121">
        <f t="shared" si="31"/>
        <v>117</v>
      </c>
      <c r="N121">
        <f t="shared" si="25"/>
        <v>2.2380078126391771E-91</v>
      </c>
      <c r="O121">
        <f t="shared" si="26"/>
        <v>0</v>
      </c>
      <c r="P121">
        <f t="shared" si="27"/>
        <v>0</v>
      </c>
    </row>
    <row r="122" spans="1:16" x14ac:dyDescent="0.3">
      <c r="A122">
        <f t="shared" si="28"/>
        <v>118</v>
      </c>
      <c r="B122">
        <f t="shared" si="18"/>
        <v>3.3596568956921049E-47</v>
      </c>
      <c r="C122">
        <f t="shared" si="16"/>
        <v>0</v>
      </c>
      <c r="D122">
        <f t="shared" si="17"/>
        <v>0</v>
      </c>
      <c r="E122">
        <f t="shared" si="29"/>
        <v>118</v>
      </c>
      <c r="F122">
        <f t="shared" si="19"/>
        <v>1.6230238788911255E-57</v>
      </c>
      <c r="G122">
        <f t="shared" si="20"/>
        <v>0</v>
      </c>
      <c r="H122">
        <f t="shared" si="21"/>
        <v>0</v>
      </c>
      <c r="I122">
        <f t="shared" si="30"/>
        <v>118</v>
      </c>
      <c r="J122">
        <f t="shared" si="22"/>
        <v>2.9448842397492806E-68</v>
      </c>
      <c r="K122">
        <f t="shared" si="23"/>
        <v>0</v>
      </c>
      <c r="L122">
        <f t="shared" si="24"/>
        <v>0</v>
      </c>
      <c r="M122">
        <f t="shared" si="31"/>
        <v>118</v>
      </c>
      <c r="N122">
        <f t="shared" si="25"/>
        <v>9.2934222728236681E-91</v>
      </c>
      <c r="O122">
        <f t="shared" si="26"/>
        <v>0</v>
      </c>
      <c r="P122">
        <f t="shared" si="27"/>
        <v>0</v>
      </c>
    </row>
    <row r="123" spans="1:16" x14ac:dyDescent="0.3">
      <c r="A123">
        <f t="shared" si="28"/>
        <v>119</v>
      </c>
      <c r="B123">
        <f t="shared" si="18"/>
        <v>9.8813438108591952E-47</v>
      </c>
      <c r="C123">
        <f t="shared" si="16"/>
        <v>0</v>
      </c>
      <c r="D123">
        <f t="shared" si="17"/>
        <v>0</v>
      </c>
      <c r="E123">
        <f t="shared" si="29"/>
        <v>119</v>
      </c>
      <c r="F123">
        <f t="shared" si="19"/>
        <v>5.2509596081772278E-57</v>
      </c>
      <c r="G123">
        <f t="shared" si="20"/>
        <v>0</v>
      </c>
      <c r="H123">
        <f t="shared" si="21"/>
        <v>0</v>
      </c>
      <c r="I123">
        <f t="shared" si="30"/>
        <v>119</v>
      </c>
      <c r="J123">
        <f t="shared" si="22"/>
        <v>1.0393709081468082E-67</v>
      </c>
      <c r="K123">
        <f t="shared" si="23"/>
        <v>0</v>
      </c>
      <c r="L123">
        <f t="shared" si="24"/>
        <v>0</v>
      </c>
      <c r="M123">
        <f t="shared" si="31"/>
        <v>119</v>
      </c>
      <c r="N123">
        <f t="shared" si="25"/>
        <v>3.8267032888097938E-90</v>
      </c>
      <c r="O123">
        <f t="shared" si="26"/>
        <v>0</v>
      </c>
      <c r="P123">
        <f t="shared" si="27"/>
        <v>0</v>
      </c>
    </row>
    <row r="124" spans="1:16" x14ac:dyDescent="0.3">
      <c r="A124">
        <f t="shared" si="28"/>
        <v>120</v>
      </c>
      <c r="B124">
        <f t="shared" si="18"/>
        <v>2.8820586115006415E-46</v>
      </c>
      <c r="C124">
        <f t="shared" si="16"/>
        <v>0</v>
      </c>
      <c r="D124">
        <f t="shared" si="17"/>
        <v>0</v>
      </c>
      <c r="E124">
        <f t="shared" si="29"/>
        <v>120</v>
      </c>
      <c r="F124">
        <f t="shared" si="19"/>
        <v>1.684682874290178E-56</v>
      </c>
      <c r="G124">
        <f t="shared" si="20"/>
        <v>0</v>
      </c>
      <c r="H124">
        <f t="shared" si="21"/>
        <v>0</v>
      </c>
      <c r="I124">
        <f t="shared" si="30"/>
        <v>120</v>
      </c>
      <c r="J124">
        <f t="shared" si="22"/>
        <v>3.6377981785138697E-67</v>
      </c>
      <c r="K124">
        <f t="shared" si="23"/>
        <v>0</v>
      </c>
      <c r="L124">
        <f t="shared" si="24"/>
        <v>0</v>
      </c>
      <c r="M124">
        <f t="shared" si="31"/>
        <v>120</v>
      </c>
      <c r="N124">
        <f t="shared" si="25"/>
        <v>1.5625705095973653E-89</v>
      </c>
      <c r="O124">
        <f t="shared" si="26"/>
        <v>0</v>
      </c>
      <c r="P124">
        <f t="shared" si="27"/>
        <v>0</v>
      </c>
    </row>
    <row r="125" spans="1:16" x14ac:dyDescent="0.3">
      <c r="A125">
        <f t="shared" si="28"/>
        <v>121</v>
      </c>
      <c r="B125">
        <f t="shared" si="18"/>
        <v>8.336533173762164E-46</v>
      </c>
      <c r="C125">
        <f t="shared" si="16"/>
        <v>0</v>
      </c>
      <c r="D125">
        <f t="shared" si="17"/>
        <v>0</v>
      </c>
      <c r="E125">
        <f t="shared" si="29"/>
        <v>121</v>
      </c>
      <c r="F125">
        <f t="shared" si="19"/>
        <v>5.3603546000142111E-56</v>
      </c>
      <c r="G125">
        <f t="shared" si="20"/>
        <v>0</v>
      </c>
      <c r="H125">
        <f t="shared" si="21"/>
        <v>0</v>
      </c>
      <c r="I125">
        <f t="shared" si="30"/>
        <v>121</v>
      </c>
      <c r="J125">
        <f t="shared" si="22"/>
        <v>1.2627068057651194E-66</v>
      </c>
      <c r="K125">
        <f t="shared" si="23"/>
        <v>0</v>
      </c>
      <c r="L125">
        <f t="shared" si="24"/>
        <v>0</v>
      </c>
      <c r="M125">
        <f t="shared" si="31"/>
        <v>121</v>
      </c>
      <c r="N125">
        <f t="shared" si="25"/>
        <v>6.327764873576039E-89</v>
      </c>
      <c r="O125">
        <f t="shared" si="26"/>
        <v>0</v>
      </c>
      <c r="P125">
        <f t="shared" si="27"/>
        <v>0</v>
      </c>
    </row>
    <row r="126" spans="1:16" x14ac:dyDescent="0.3">
      <c r="A126">
        <f t="shared" si="28"/>
        <v>122</v>
      </c>
      <c r="B126">
        <f t="shared" si="18"/>
        <v>2.391628369521893E-45</v>
      </c>
      <c r="C126">
        <f t="shared" si="16"/>
        <v>0</v>
      </c>
      <c r="D126">
        <f t="shared" si="17"/>
        <v>0</v>
      </c>
      <c r="E126">
        <f t="shared" si="29"/>
        <v>122</v>
      </c>
      <c r="F126">
        <f t="shared" si="19"/>
        <v>1.6915873122995467E-55</v>
      </c>
      <c r="G126">
        <f t="shared" si="20"/>
        <v>0</v>
      </c>
      <c r="H126">
        <f t="shared" si="21"/>
        <v>0</v>
      </c>
      <c r="I126">
        <f t="shared" si="30"/>
        <v>122</v>
      </c>
      <c r="J126">
        <f t="shared" si="22"/>
        <v>4.3470234296832366E-66</v>
      </c>
      <c r="K126">
        <f t="shared" si="23"/>
        <v>0</v>
      </c>
      <c r="L126">
        <f t="shared" si="24"/>
        <v>0</v>
      </c>
      <c r="M126">
        <f t="shared" si="31"/>
        <v>122</v>
      </c>
      <c r="N126">
        <f t="shared" si="25"/>
        <v>2.541479334469112E-88</v>
      </c>
      <c r="O126">
        <f t="shared" si="26"/>
        <v>0</v>
      </c>
      <c r="P126">
        <f t="shared" si="27"/>
        <v>0</v>
      </c>
    </row>
    <row r="127" spans="1:16" x14ac:dyDescent="0.3">
      <c r="A127">
        <f t="shared" si="28"/>
        <v>123</v>
      </c>
      <c r="B127">
        <f t="shared" si="18"/>
        <v>6.8054465799403275E-45</v>
      </c>
      <c r="C127">
        <f t="shared" si="16"/>
        <v>0</v>
      </c>
      <c r="D127">
        <f t="shared" si="17"/>
        <v>0</v>
      </c>
      <c r="E127">
        <f t="shared" si="29"/>
        <v>123</v>
      </c>
      <c r="F127">
        <f t="shared" si="19"/>
        <v>5.2948058149213534E-55</v>
      </c>
      <c r="G127">
        <f t="shared" si="20"/>
        <v>0</v>
      </c>
      <c r="H127">
        <f t="shared" si="21"/>
        <v>0</v>
      </c>
      <c r="I127">
        <f t="shared" si="30"/>
        <v>123</v>
      </c>
      <c r="J127">
        <f t="shared" si="22"/>
        <v>1.4843494637942245E-65</v>
      </c>
      <c r="K127">
        <f t="shared" si="23"/>
        <v>0</v>
      </c>
      <c r="L127">
        <f t="shared" si="24"/>
        <v>0</v>
      </c>
      <c r="M127">
        <f t="shared" si="31"/>
        <v>123</v>
      </c>
      <c r="N127">
        <f t="shared" si="25"/>
        <v>1.0124592470649053E-87</v>
      </c>
      <c r="O127">
        <f t="shared" si="26"/>
        <v>0</v>
      </c>
      <c r="P127">
        <f t="shared" si="27"/>
        <v>0</v>
      </c>
    </row>
    <row r="128" spans="1:16" x14ac:dyDescent="0.3">
      <c r="A128">
        <f t="shared" si="28"/>
        <v>124</v>
      </c>
      <c r="B128">
        <f t="shared" si="18"/>
        <v>1.9208921798218864E-44</v>
      </c>
      <c r="C128">
        <f t="shared" si="16"/>
        <v>0</v>
      </c>
      <c r="D128">
        <f t="shared" si="17"/>
        <v>0</v>
      </c>
      <c r="E128">
        <f t="shared" si="29"/>
        <v>124</v>
      </c>
      <c r="F128">
        <f t="shared" si="19"/>
        <v>1.6439518054393153E-54</v>
      </c>
      <c r="G128">
        <f t="shared" si="20"/>
        <v>0</v>
      </c>
      <c r="H128">
        <f t="shared" si="21"/>
        <v>0</v>
      </c>
      <c r="I128">
        <f t="shared" si="30"/>
        <v>124</v>
      </c>
      <c r="J128">
        <f t="shared" si="22"/>
        <v>5.0276352805933778E-65</v>
      </c>
      <c r="K128">
        <f t="shared" si="23"/>
        <v>0</v>
      </c>
      <c r="L128">
        <f t="shared" si="24"/>
        <v>0</v>
      </c>
      <c r="M128">
        <f t="shared" si="31"/>
        <v>124</v>
      </c>
      <c r="N128">
        <f t="shared" si="25"/>
        <v>4.0008470246919176E-87</v>
      </c>
      <c r="O128">
        <f t="shared" si="26"/>
        <v>0</v>
      </c>
      <c r="P128">
        <f t="shared" si="27"/>
        <v>0</v>
      </c>
    </row>
    <row r="129" spans="1:16" x14ac:dyDescent="0.3">
      <c r="A129">
        <f t="shared" si="28"/>
        <v>125</v>
      </c>
      <c r="B129">
        <f t="shared" si="18"/>
        <v>5.3784981035011785E-44</v>
      </c>
      <c r="C129">
        <f t="shared" si="16"/>
        <v>0</v>
      </c>
      <c r="D129">
        <f t="shared" si="17"/>
        <v>0</v>
      </c>
      <c r="E129">
        <f t="shared" si="29"/>
        <v>125</v>
      </c>
      <c r="F129">
        <f t="shared" si="19"/>
        <v>5.0633715607531592E-54</v>
      </c>
      <c r="G129">
        <f t="shared" si="20"/>
        <v>0</v>
      </c>
      <c r="H129">
        <f t="shared" si="21"/>
        <v>0</v>
      </c>
      <c r="I129">
        <f t="shared" si="30"/>
        <v>125</v>
      </c>
      <c r="J129">
        <f t="shared" si="22"/>
        <v>1.6892854542794327E-64</v>
      </c>
      <c r="K129">
        <f t="shared" si="23"/>
        <v>0</v>
      </c>
      <c r="L129">
        <f t="shared" si="24"/>
        <v>0</v>
      </c>
      <c r="M129">
        <f t="shared" si="31"/>
        <v>125</v>
      </c>
      <c r="N129">
        <f t="shared" si="25"/>
        <v>1.5683320336792557E-86</v>
      </c>
      <c r="O129">
        <f t="shared" si="26"/>
        <v>0</v>
      </c>
      <c r="P129">
        <f t="shared" si="27"/>
        <v>0</v>
      </c>
    </row>
    <row r="130" spans="1:16" x14ac:dyDescent="0.3">
      <c r="A130">
        <f t="shared" si="28"/>
        <v>126</v>
      </c>
      <c r="B130">
        <f t="shared" si="18"/>
        <v>1.4940272509726162E-43</v>
      </c>
      <c r="C130">
        <f t="shared" si="16"/>
        <v>0</v>
      </c>
      <c r="D130">
        <f t="shared" si="17"/>
        <v>0</v>
      </c>
      <c r="E130">
        <f t="shared" si="29"/>
        <v>126</v>
      </c>
      <c r="F130">
        <f t="shared" si="19"/>
        <v>1.5471413102301199E-53</v>
      </c>
      <c r="G130">
        <f t="shared" si="20"/>
        <v>0</v>
      </c>
      <c r="H130">
        <f t="shared" si="21"/>
        <v>0</v>
      </c>
      <c r="I130">
        <f t="shared" si="30"/>
        <v>126</v>
      </c>
      <c r="J130">
        <f t="shared" si="22"/>
        <v>5.6309515142647682E-64</v>
      </c>
      <c r="K130">
        <f t="shared" si="23"/>
        <v>0</v>
      </c>
      <c r="L130">
        <f t="shared" si="24"/>
        <v>0</v>
      </c>
      <c r="M130">
        <f t="shared" si="31"/>
        <v>126</v>
      </c>
      <c r="N130">
        <f t="shared" si="25"/>
        <v>6.099069019863823E-86</v>
      </c>
      <c r="O130">
        <f t="shared" si="26"/>
        <v>0</v>
      </c>
      <c r="P130">
        <f t="shared" si="27"/>
        <v>0</v>
      </c>
    </row>
    <row r="131" spans="1:16" x14ac:dyDescent="0.3">
      <c r="A131">
        <f t="shared" si="28"/>
        <v>127</v>
      </c>
      <c r="B131">
        <f t="shared" si="18"/>
        <v>4.1173979357511881E-43</v>
      </c>
      <c r="C131">
        <f t="shared" si="16"/>
        <v>0</v>
      </c>
      <c r="D131">
        <f t="shared" si="17"/>
        <v>0</v>
      </c>
      <c r="E131">
        <f t="shared" si="29"/>
        <v>127</v>
      </c>
      <c r="F131">
        <f t="shared" si="19"/>
        <v>4.6901527908551083E-53</v>
      </c>
      <c r="G131">
        <f t="shared" si="20"/>
        <v>0</v>
      </c>
      <c r="H131">
        <f t="shared" si="21"/>
        <v>0</v>
      </c>
      <c r="I131">
        <f t="shared" si="30"/>
        <v>127</v>
      </c>
      <c r="J131">
        <f t="shared" si="22"/>
        <v>1.8622044377883161E-63</v>
      </c>
      <c r="K131">
        <f t="shared" si="23"/>
        <v>0</v>
      </c>
      <c r="L131">
        <f t="shared" si="24"/>
        <v>0</v>
      </c>
      <c r="M131">
        <f t="shared" si="31"/>
        <v>127</v>
      </c>
      <c r="N131">
        <f t="shared" si="25"/>
        <v>2.3531841100261141E-85</v>
      </c>
      <c r="O131">
        <f t="shared" si="26"/>
        <v>0</v>
      </c>
      <c r="P131">
        <f t="shared" si="27"/>
        <v>0</v>
      </c>
    </row>
    <row r="132" spans="1:16" x14ac:dyDescent="0.3">
      <c r="A132">
        <f t="shared" si="28"/>
        <v>128</v>
      </c>
      <c r="B132">
        <f t="shared" si="18"/>
        <v>1.1258509980569778E-42</v>
      </c>
      <c r="C132">
        <f t="shared" ref="C132:C195" si="32">MAX(A132-$D$2,0)</f>
        <v>0</v>
      </c>
      <c r="D132">
        <f t="shared" ref="D132:D195" si="33">B132*C132</f>
        <v>0</v>
      </c>
      <c r="E132">
        <f t="shared" si="29"/>
        <v>128</v>
      </c>
      <c r="F132">
        <f t="shared" si="19"/>
        <v>1.4107100191243697E-52</v>
      </c>
      <c r="G132">
        <f t="shared" si="20"/>
        <v>0</v>
      </c>
      <c r="H132">
        <f t="shared" si="21"/>
        <v>0</v>
      </c>
      <c r="I132">
        <f t="shared" si="30"/>
        <v>128</v>
      </c>
      <c r="J132">
        <f t="shared" si="22"/>
        <v>6.1103583114928723E-63</v>
      </c>
      <c r="K132">
        <f t="shared" si="23"/>
        <v>0</v>
      </c>
      <c r="L132">
        <f t="shared" si="24"/>
        <v>0</v>
      </c>
      <c r="M132">
        <f t="shared" si="31"/>
        <v>128</v>
      </c>
      <c r="N132">
        <f t="shared" si="25"/>
        <v>9.0082829211937442E-85</v>
      </c>
      <c r="O132">
        <f t="shared" si="26"/>
        <v>0</v>
      </c>
      <c r="P132">
        <f t="shared" si="27"/>
        <v>0</v>
      </c>
    </row>
    <row r="133" spans="1:16" x14ac:dyDescent="0.3">
      <c r="A133">
        <f t="shared" si="28"/>
        <v>129</v>
      </c>
      <c r="B133">
        <f t="shared" ref="B133:B196" si="34">_xlfn.POISSON.DIST(A133,B$2,FALSE)</f>
        <v>3.0546344908523111E-42</v>
      </c>
      <c r="C133">
        <f t="shared" si="32"/>
        <v>0</v>
      </c>
      <c r="D133">
        <f t="shared" si="33"/>
        <v>0</v>
      </c>
      <c r="E133">
        <f t="shared" si="29"/>
        <v>129</v>
      </c>
      <c r="F133">
        <f t="shared" ref="F133:F196" si="35">_xlfn.POISSON.DIST(E133,F$2,FALSE)</f>
        <v>4.2102585842083516E-52</v>
      </c>
      <c r="G133">
        <f t="shared" ref="G133:G196" si="36">MAX(E133-$H$2,0)</f>
        <v>0</v>
      </c>
      <c r="H133">
        <f t="shared" ref="H133:H196" si="37">F133*G133</f>
        <v>0</v>
      </c>
      <c r="I133">
        <f t="shared" si="30"/>
        <v>129</v>
      </c>
      <c r="J133">
        <f t="shared" ref="J133:J196" si="38">_xlfn.POISSON.DIST(I133,J$2,FALSE)</f>
        <v>1.9894189851372658E-62</v>
      </c>
      <c r="K133">
        <f t="shared" ref="K133:K196" si="39">MAX(I133-$L$2,0)</f>
        <v>0</v>
      </c>
      <c r="L133">
        <f t="shared" ref="L133:L196" si="40">J133*K133</f>
        <v>0</v>
      </c>
      <c r="M133">
        <f t="shared" si="31"/>
        <v>129</v>
      </c>
      <c r="N133">
        <f t="shared" ref="N133:N196" si="41">_xlfn.POISSON.DIST(M133,N$2,FALSE)</f>
        <v>3.4217508770426093E-84</v>
      </c>
      <c r="O133">
        <f t="shared" ref="O133:O196" si="42">MAX(M133-$P$2,0)</f>
        <v>0</v>
      </c>
      <c r="P133">
        <f t="shared" ref="P133:P196" si="43">N133*O133</f>
        <v>0</v>
      </c>
    </row>
    <row r="134" spans="1:16" x14ac:dyDescent="0.3">
      <c r="A134">
        <f t="shared" ref="A134:A197" si="44">A133+1</f>
        <v>130</v>
      </c>
      <c r="B134">
        <f t="shared" si="34"/>
        <v>8.2240159369098483E-42</v>
      </c>
      <c r="C134">
        <f t="shared" si="32"/>
        <v>0</v>
      </c>
      <c r="D134">
        <f t="shared" si="33"/>
        <v>0</v>
      </c>
      <c r="E134">
        <f t="shared" ref="E134:E197" si="45">E133+1</f>
        <v>130</v>
      </c>
      <c r="F134">
        <f t="shared" si="35"/>
        <v>1.2468842730155578E-51</v>
      </c>
      <c r="G134">
        <f t="shared" si="36"/>
        <v>0</v>
      </c>
      <c r="H134">
        <f t="shared" si="37"/>
        <v>0</v>
      </c>
      <c r="I134">
        <f t="shared" ref="I134:I197" si="46">I133+1</f>
        <v>130</v>
      </c>
      <c r="J134">
        <f t="shared" si="38"/>
        <v>6.4273536442894349E-62</v>
      </c>
      <c r="K134">
        <f t="shared" si="39"/>
        <v>0</v>
      </c>
      <c r="L134">
        <f t="shared" si="40"/>
        <v>0</v>
      </c>
      <c r="M134">
        <f t="shared" ref="M134:M197" si="47">M133+1</f>
        <v>130</v>
      </c>
      <c r="N134">
        <f t="shared" si="41"/>
        <v>1.2897368690391106E-83</v>
      </c>
      <c r="O134">
        <f t="shared" si="42"/>
        <v>0</v>
      </c>
      <c r="P134">
        <f t="shared" si="43"/>
        <v>0</v>
      </c>
    </row>
    <row r="135" spans="1:16" x14ac:dyDescent="0.3">
      <c r="A135">
        <f t="shared" si="44"/>
        <v>131</v>
      </c>
      <c r="B135">
        <f t="shared" si="34"/>
        <v>2.1972561663499539E-41</v>
      </c>
      <c r="C135">
        <f t="shared" si="32"/>
        <v>0</v>
      </c>
      <c r="D135">
        <f t="shared" si="33"/>
        <v>0</v>
      </c>
      <c r="E135">
        <f t="shared" si="45"/>
        <v>131</v>
      </c>
      <c r="F135">
        <f t="shared" si="35"/>
        <v>3.6645072145878193E-51</v>
      </c>
      <c r="G135">
        <f t="shared" si="36"/>
        <v>0</v>
      </c>
      <c r="H135">
        <f t="shared" si="37"/>
        <v>0</v>
      </c>
      <c r="I135">
        <f t="shared" si="46"/>
        <v>131</v>
      </c>
      <c r="J135">
        <f t="shared" si="38"/>
        <v>2.0606782676348568E-61</v>
      </c>
      <c r="K135">
        <f t="shared" si="39"/>
        <v>0</v>
      </c>
      <c r="L135">
        <f t="shared" si="40"/>
        <v>0</v>
      </c>
      <c r="M135">
        <f t="shared" si="47"/>
        <v>131</v>
      </c>
      <c r="N135">
        <f t="shared" si="41"/>
        <v>4.8242066093831573E-83</v>
      </c>
      <c r="O135">
        <f t="shared" si="42"/>
        <v>0</v>
      </c>
      <c r="P135">
        <f t="shared" si="43"/>
        <v>0</v>
      </c>
    </row>
    <row r="136" spans="1:16" x14ac:dyDescent="0.3">
      <c r="A136">
        <f t="shared" si="44"/>
        <v>132</v>
      </c>
      <c r="B136">
        <f t="shared" si="34"/>
        <v>5.8260580168369467E-41</v>
      </c>
      <c r="C136">
        <f t="shared" si="32"/>
        <v>0</v>
      </c>
      <c r="D136">
        <f t="shared" si="33"/>
        <v>0</v>
      </c>
      <c r="E136">
        <f t="shared" si="45"/>
        <v>132</v>
      </c>
      <c r="F136">
        <f t="shared" si="35"/>
        <v>1.0688146042547756E-50</v>
      </c>
      <c r="G136">
        <f t="shared" si="36"/>
        <v>0</v>
      </c>
      <c r="H136">
        <f t="shared" si="37"/>
        <v>0</v>
      </c>
      <c r="I136">
        <f t="shared" si="46"/>
        <v>132</v>
      </c>
      <c r="J136">
        <f t="shared" si="38"/>
        <v>6.5567035788380069E-61</v>
      </c>
      <c r="K136">
        <f t="shared" si="39"/>
        <v>0</v>
      </c>
      <c r="L136">
        <f t="shared" si="40"/>
        <v>0</v>
      </c>
      <c r="M136">
        <f t="shared" si="47"/>
        <v>132</v>
      </c>
      <c r="N136">
        <f t="shared" si="41"/>
        <v>1.7908039686345758E-82</v>
      </c>
      <c r="O136">
        <f t="shared" si="42"/>
        <v>0</v>
      </c>
      <c r="P136">
        <f t="shared" si="43"/>
        <v>0</v>
      </c>
    </row>
    <row r="137" spans="1:16" x14ac:dyDescent="0.3">
      <c r="A137">
        <f t="shared" si="44"/>
        <v>133</v>
      </c>
      <c r="B137">
        <f t="shared" si="34"/>
        <v>1.5331731623255488E-40</v>
      </c>
      <c r="C137">
        <f t="shared" si="32"/>
        <v>0</v>
      </c>
      <c r="D137">
        <f t="shared" si="33"/>
        <v>0</v>
      </c>
      <c r="E137">
        <f t="shared" si="45"/>
        <v>133</v>
      </c>
      <c r="F137">
        <f t="shared" si="35"/>
        <v>3.093937012316367E-50</v>
      </c>
      <c r="G137">
        <f t="shared" si="36"/>
        <v>0</v>
      </c>
      <c r="H137">
        <f t="shared" si="37"/>
        <v>0</v>
      </c>
      <c r="I137">
        <f t="shared" si="46"/>
        <v>133</v>
      </c>
      <c r="J137">
        <f t="shared" si="38"/>
        <v>2.0705379722646468E-60</v>
      </c>
      <c r="K137">
        <f t="shared" si="39"/>
        <v>0</v>
      </c>
      <c r="L137">
        <f t="shared" si="40"/>
        <v>0</v>
      </c>
      <c r="M137">
        <f t="shared" si="47"/>
        <v>133</v>
      </c>
      <c r="N137">
        <f t="shared" si="41"/>
        <v>6.5976988318118865E-82</v>
      </c>
      <c r="O137">
        <f t="shared" si="42"/>
        <v>0</v>
      </c>
      <c r="P137">
        <f t="shared" si="43"/>
        <v>0</v>
      </c>
    </row>
    <row r="138" spans="1:16" x14ac:dyDescent="0.3">
      <c r="A138">
        <f t="shared" si="44"/>
        <v>134</v>
      </c>
      <c r="B138">
        <f t="shared" si="34"/>
        <v>4.0045567672681605E-40</v>
      </c>
      <c r="C138">
        <f t="shared" si="32"/>
        <v>0</v>
      </c>
      <c r="D138">
        <f t="shared" si="33"/>
        <v>0</v>
      </c>
      <c r="E138">
        <f t="shared" si="45"/>
        <v>134</v>
      </c>
      <c r="F138">
        <f t="shared" si="35"/>
        <v>8.8892966398640862E-50</v>
      </c>
      <c r="G138">
        <f t="shared" si="36"/>
        <v>0</v>
      </c>
      <c r="H138">
        <f t="shared" si="37"/>
        <v>0</v>
      </c>
      <c r="I138">
        <f t="shared" si="46"/>
        <v>134</v>
      </c>
      <c r="J138">
        <f t="shared" si="38"/>
        <v>6.4897458832176095E-60</v>
      </c>
      <c r="K138">
        <f t="shared" si="39"/>
        <v>0</v>
      </c>
      <c r="L138">
        <f t="shared" si="40"/>
        <v>0</v>
      </c>
      <c r="M138">
        <f t="shared" si="47"/>
        <v>134</v>
      </c>
      <c r="N138">
        <f t="shared" si="41"/>
        <v>2.4125913638714873E-81</v>
      </c>
      <c r="O138">
        <f t="shared" si="42"/>
        <v>0</v>
      </c>
      <c r="P138">
        <f t="shared" si="43"/>
        <v>0</v>
      </c>
    </row>
    <row r="139" spans="1:16" x14ac:dyDescent="0.3">
      <c r="A139">
        <f t="shared" si="44"/>
        <v>135</v>
      </c>
      <c r="B139">
        <f t="shared" si="34"/>
        <v>1.0382184211436147E-39</v>
      </c>
      <c r="C139">
        <f t="shared" si="32"/>
        <v>0</v>
      </c>
      <c r="D139">
        <f t="shared" si="33"/>
        <v>0</v>
      </c>
      <c r="E139">
        <f t="shared" si="45"/>
        <v>135</v>
      </c>
      <c r="F139">
        <f t="shared" si="35"/>
        <v>2.5350957084057372E-49</v>
      </c>
      <c r="G139">
        <f t="shared" si="36"/>
        <v>0</v>
      </c>
      <c r="H139">
        <f t="shared" si="37"/>
        <v>0</v>
      </c>
      <c r="I139">
        <f t="shared" si="46"/>
        <v>135</v>
      </c>
      <c r="J139">
        <f t="shared" si="38"/>
        <v>2.0190320525565881E-59</v>
      </c>
      <c r="K139">
        <f t="shared" si="39"/>
        <v>0</v>
      </c>
      <c r="L139">
        <f t="shared" si="40"/>
        <v>0</v>
      </c>
      <c r="M139">
        <f t="shared" si="47"/>
        <v>135</v>
      </c>
      <c r="N139">
        <f t="shared" si="41"/>
        <v>8.7568130984965864E-81</v>
      </c>
      <c r="O139">
        <f t="shared" si="42"/>
        <v>0</v>
      </c>
      <c r="P139">
        <f t="shared" si="43"/>
        <v>0</v>
      </c>
    </row>
    <row r="140" spans="1:16" x14ac:dyDescent="0.3">
      <c r="A140">
        <f t="shared" si="44"/>
        <v>136</v>
      </c>
      <c r="B140">
        <f t="shared" si="34"/>
        <v>2.6718856426489894E-39</v>
      </c>
      <c r="C140">
        <f t="shared" si="32"/>
        <v>0</v>
      </c>
      <c r="D140">
        <f t="shared" si="33"/>
        <v>0</v>
      </c>
      <c r="E140">
        <f t="shared" si="45"/>
        <v>136</v>
      </c>
      <c r="F140">
        <f t="shared" si="35"/>
        <v>7.1765577039426934E-49</v>
      </c>
      <c r="G140">
        <f t="shared" si="36"/>
        <v>0</v>
      </c>
      <c r="H140">
        <f t="shared" si="37"/>
        <v>0</v>
      </c>
      <c r="I140">
        <f t="shared" si="46"/>
        <v>136</v>
      </c>
      <c r="J140">
        <f t="shared" si="38"/>
        <v>6.2352460446600769E-59</v>
      </c>
      <c r="K140">
        <f t="shared" si="39"/>
        <v>0</v>
      </c>
      <c r="L140">
        <f t="shared" si="40"/>
        <v>0</v>
      </c>
      <c r="M140">
        <f t="shared" si="47"/>
        <v>136</v>
      </c>
      <c r="N140">
        <f t="shared" si="41"/>
        <v>3.1550282487229873E-80</v>
      </c>
      <c r="O140">
        <f t="shared" si="42"/>
        <v>0</v>
      </c>
      <c r="P140">
        <f t="shared" si="43"/>
        <v>0</v>
      </c>
    </row>
    <row r="141" spans="1:16" x14ac:dyDescent="0.3">
      <c r="A141">
        <f t="shared" si="44"/>
        <v>137</v>
      </c>
      <c r="B141">
        <f t="shared" si="34"/>
        <v>6.8259852184464938E-39</v>
      </c>
      <c r="C141">
        <f t="shared" si="32"/>
        <v>0</v>
      </c>
      <c r="D141">
        <f t="shared" si="33"/>
        <v>0</v>
      </c>
      <c r="E141">
        <f t="shared" si="45"/>
        <v>137</v>
      </c>
      <c r="F141">
        <f t="shared" si="35"/>
        <v>2.0167698657065253E-48</v>
      </c>
      <c r="G141">
        <f t="shared" si="36"/>
        <v>0</v>
      </c>
      <c r="H141">
        <f t="shared" si="37"/>
        <v>0</v>
      </c>
      <c r="I141">
        <f t="shared" si="46"/>
        <v>137</v>
      </c>
      <c r="J141">
        <f t="shared" si="38"/>
        <v>1.9115352837643633E-58</v>
      </c>
      <c r="K141">
        <f t="shared" si="39"/>
        <v>0</v>
      </c>
      <c r="L141">
        <f t="shared" si="40"/>
        <v>0</v>
      </c>
      <c r="M141">
        <f t="shared" si="47"/>
        <v>137</v>
      </c>
      <c r="N141">
        <f t="shared" si="41"/>
        <v>1.1284407604921508E-79</v>
      </c>
      <c r="O141">
        <f t="shared" si="42"/>
        <v>0</v>
      </c>
      <c r="P141">
        <f t="shared" si="43"/>
        <v>0</v>
      </c>
    </row>
    <row r="142" spans="1:16" x14ac:dyDescent="0.3">
      <c r="A142">
        <f t="shared" si="44"/>
        <v>138</v>
      </c>
      <c r="B142">
        <f t="shared" si="34"/>
        <v>1.7312281351131883E-38</v>
      </c>
      <c r="C142">
        <f t="shared" si="32"/>
        <v>0</v>
      </c>
      <c r="D142">
        <f t="shared" si="33"/>
        <v>0</v>
      </c>
      <c r="E142">
        <f t="shared" si="45"/>
        <v>138</v>
      </c>
      <c r="F142">
        <f t="shared" si="35"/>
        <v>5.6264956398334335E-48</v>
      </c>
      <c r="G142">
        <f t="shared" si="36"/>
        <v>0</v>
      </c>
      <c r="H142">
        <f t="shared" si="37"/>
        <v>0</v>
      </c>
      <c r="I142">
        <f t="shared" si="46"/>
        <v>138</v>
      </c>
      <c r="J142">
        <f t="shared" si="38"/>
        <v>5.8177160810220243E-58</v>
      </c>
      <c r="K142">
        <f t="shared" si="39"/>
        <v>0</v>
      </c>
      <c r="L142">
        <f t="shared" si="40"/>
        <v>0</v>
      </c>
      <c r="M142">
        <f t="shared" si="47"/>
        <v>138</v>
      </c>
      <c r="N142">
        <f t="shared" si="41"/>
        <v>4.0067824104432155E-79</v>
      </c>
      <c r="O142">
        <f t="shared" si="42"/>
        <v>0</v>
      </c>
      <c r="P142">
        <f t="shared" si="43"/>
        <v>0</v>
      </c>
    </row>
    <row r="143" spans="1:16" x14ac:dyDescent="0.3">
      <c r="A143">
        <f t="shared" si="44"/>
        <v>139</v>
      </c>
      <c r="B143">
        <f t="shared" si="34"/>
        <v>4.3592075344576987E-38</v>
      </c>
      <c r="C143">
        <f t="shared" si="32"/>
        <v>0</v>
      </c>
      <c r="D143">
        <f t="shared" si="33"/>
        <v>0</v>
      </c>
      <c r="E143">
        <f t="shared" si="45"/>
        <v>139</v>
      </c>
      <c r="F143">
        <f t="shared" si="35"/>
        <v>1.5584178570761845E-47</v>
      </c>
      <c r="G143">
        <f t="shared" si="36"/>
        <v>0</v>
      </c>
      <c r="H143">
        <f t="shared" si="37"/>
        <v>0</v>
      </c>
      <c r="I143">
        <f t="shared" si="46"/>
        <v>139</v>
      </c>
      <c r="J143">
        <f t="shared" si="38"/>
        <v>1.7578710460641905E-57</v>
      </c>
      <c r="K143">
        <f t="shared" si="39"/>
        <v>0</v>
      </c>
      <c r="L143">
        <f t="shared" si="40"/>
        <v>0</v>
      </c>
      <c r="M143">
        <f t="shared" si="47"/>
        <v>139</v>
      </c>
      <c r="N143">
        <f t="shared" si="41"/>
        <v>1.4124628641130548E-78</v>
      </c>
      <c r="O143">
        <f t="shared" si="42"/>
        <v>0</v>
      </c>
      <c r="P143">
        <f t="shared" si="43"/>
        <v>0</v>
      </c>
    </row>
    <row r="144" spans="1:16" x14ac:dyDescent="0.3">
      <c r="A144">
        <f t="shared" si="44"/>
        <v>140</v>
      </c>
      <c r="B144">
        <f t="shared" si="34"/>
        <v>1.0898018836144043E-37</v>
      </c>
      <c r="C144">
        <f t="shared" si="32"/>
        <v>0</v>
      </c>
      <c r="D144">
        <f t="shared" si="33"/>
        <v>0</v>
      </c>
      <c r="E144">
        <f t="shared" si="45"/>
        <v>140</v>
      </c>
      <c r="F144">
        <f t="shared" si="35"/>
        <v>4.2856491069594458E-47</v>
      </c>
      <c r="G144">
        <f t="shared" si="36"/>
        <v>0</v>
      </c>
      <c r="H144">
        <f t="shared" si="37"/>
        <v>0</v>
      </c>
      <c r="I144">
        <f t="shared" si="46"/>
        <v>140</v>
      </c>
      <c r="J144">
        <f t="shared" si="38"/>
        <v>5.2736131381926807E-57</v>
      </c>
      <c r="K144">
        <f t="shared" si="39"/>
        <v>0</v>
      </c>
      <c r="L144">
        <f t="shared" si="40"/>
        <v>0</v>
      </c>
      <c r="M144">
        <f t="shared" si="47"/>
        <v>140</v>
      </c>
      <c r="N144">
        <f t="shared" si="41"/>
        <v>4.9436200243958413E-78</v>
      </c>
      <c r="O144">
        <f t="shared" si="42"/>
        <v>0</v>
      </c>
      <c r="P144">
        <f t="shared" si="43"/>
        <v>0</v>
      </c>
    </row>
    <row r="145" spans="1:16" x14ac:dyDescent="0.3">
      <c r="A145">
        <f t="shared" si="44"/>
        <v>141</v>
      </c>
      <c r="B145">
        <f t="shared" si="34"/>
        <v>2.7051819806031714E-37</v>
      </c>
      <c r="C145">
        <f t="shared" si="32"/>
        <v>0</v>
      </c>
      <c r="D145">
        <f t="shared" si="33"/>
        <v>0</v>
      </c>
      <c r="E145">
        <f t="shared" si="45"/>
        <v>141</v>
      </c>
      <c r="F145">
        <f t="shared" si="35"/>
        <v>1.1701949689215402E-46</v>
      </c>
      <c r="G145">
        <f t="shared" si="36"/>
        <v>0</v>
      </c>
      <c r="H145">
        <f t="shared" si="37"/>
        <v>0</v>
      </c>
      <c r="I145">
        <f t="shared" si="46"/>
        <v>141</v>
      </c>
      <c r="J145">
        <f t="shared" si="38"/>
        <v>1.5708634879722835E-56</v>
      </c>
      <c r="K145">
        <f t="shared" si="39"/>
        <v>0</v>
      </c>
      <c r="L145">
        <f t="shared" si="40"/>
        <v>0</v>
      </c>
      <c r="M145">
        <f t="shared" si="47"/>
        <v>141</v>
      </c>
      <c r="N145">
        <f t="shared" si="41"/>
        <v>1.7179956113148297E-77</v>
      </c>
      <c r="O145">
        <f t="shared" si="42"/>
        <v>0</v>
      </c>
      <c r="P145">
        <f t="shared" si="43"/>
        <v>0</v>
      </c>
    </row>
    <row r="146" spans="1:16" x14ac:dyDescent="0.3">
      <c r="A146">
        <f t="shared" si="44"/>
        <v>142</v>
      </c>
      <c r="B146">
        <f t="shared" si="34"/>
        <v>6.6677020648669054E-37</v>
      </c>
      <c r="C146">
        <f t="shared" si="32"/>
        <v>0</v>
      </c>
      <c r="D146">
        <f t="shared" si="33"/>
        <v>0</v>
      </c>
      <c r="E146">
        <f t="shared" si="45"/>
        <v>142</v>
      </c>
      <c r="F146">
        <f t="shared" si="35"/>
        <v>3.1727117115126086E-46</v>
      </c>
      <c r="G146">
        <f t="shared" si="36"/>
        <v>0</v>
      </c>
      <c r="H146">
        <f t="shared" si="37"/>
        <v>0</v>
      </c>
      <c r="I146">
        <f t="shared" si="46"/>
        <v>142</v>
      </c>
      <c r="J146">
        <f t="shared" si="38"/>
        <v>4.6462159503404294E-56</v>
      </c>
      <c r="K146">
        <f t="shared" si="39"/>
        <v>0</v>
      </c>
      <c r="L146">
        <f t="shared" si="40"/>
        <v>0</v>
      </c>
      <c r="M146">
        <f t="shared" si="47"/>
        <v>142</v>
      </c>
      <c r="N146">
        <f t="shared" si="41"/>
        <v>5.9282947151006155E-77</v>
      </c>
      <c r="O146">
        <f t="shared" si="42"/>
        <v>0</v>
      </c>
      <c r="P146">
        <f t="shared" si="43"/>
        <v>0</v>
      </c>
    </row>
    <row r="147" spans="1:16" x14ac:dyDescent="0.3">
      <c r="A147">
        <f t="shared" si="44"/>
        <v>143</v>
      </c>
      <c r="B147">
        <f t="shared" si="34"/>
        <v>1.6319550508415464E-36</v>
      </c>
      <c r="C147">
        <f t="shared" si="32"/>
        <v>0</v>
      </c>
      <c r="D147">
        <f t="shared" si="33"/>
        <v>0</v>
      </c>
      <c r="E147">
        <f t="shared" si="45"/>
        <v>143</v>
      </c>
      <c r="F147">
        <f t="shared" si="35"/>
        <v>8.5419161463802377E-46</v>
      </c>
      <c r="G147">
        <f t="shared" si="36"/>
        <v>0</v>
      </c>
      <c r="H147">
        <f t="shared" si="37"/>
        <v>0</v>
      </c>
      <c r="I147">
        <f t="shared" si="46"/>
        <v>143</v>
      </c>
      <c r="J147">
        <f t="shared" si="38"/>
        <v>1.3646228665335839E-55</v>
      </c>
      <c r="K147">
        <f t="shared" si="39"/>
        <v>0</v>
      </c>
      <c r="L147">
        <f t="shared" si="40"/>
        <v>0</v>
      </c>
      <c r="M147">
        <f t="shared" si="47"/>
        <v>143</v>
      </c>
      <c r="N147">
        <f t="shared" si="41"/>
        <v>2.0313737135659242E-76</v>
      </c>
      <c r="O147">
        <f t="shared" si="42"/>
        <v>0</v>
      </c>
      <c r="P147">
        <f t="shared" si="43"/>
        <v>0</v>
      </c>
    </row>
    <row r="148" spans="1:16" x14ac:dyDescent="0.3">
      <c r="A148">
        <f t="shared" si="44"/>
        <v>144</v>
      </c>
      <c r="B148">
        <f t="shared" si="34"/>
        <v>3.9665574152398989E-36</v>
      </c>
      <c r="C148">
        <f t="shared" si="32"/>
        <v>0</v>
      </c>
      <c r="D148">
        <f t="shared" si="33"/>
        <v>0</v>
      </c>
      <c r="E148">
        <f t="shared" si="45"/>
        <v>144</v>
      </c>
      <c r="F148">
        <f t="shared" si="35"/>
        <v>2.2837761919141546E-45</v>
      </c>
      <c r="G148">
        <f t="shared" si="36"/>
        <v>0</v>
      </c>
      <c r="H148">
        <f t="shared" si="37"/>
        <v>0</v>
      </c>
      <c r="I148">
        <f t="shared" si="46"/>
        <v>144</v>
      </c>
      <c r="J148">
        <f t="shared" si="38"/>
        <v>3.9801500273896349E-55</v>
      </c>
      <c r="K148">
        <f t="shared" si="39"/>
        <v>0</v>
      </c>
      <c r="L148">
        <f t="shared" si="40"/>
        <v>0</v>
      </c>
      <c r="M148">
        <f t="shared" si="47"/>
        <v>144</v>
      </c>
      <c r="N148">
        <f t="shared" si="41"/>
        <v>6.9123133308839435E-76</v>
      </c>
      <c r="O148">
        <f t="shared" si="42"/>
        <v>0</v>
      </c>
      <c r="P148">
        <f t="shared" si="43"/>
        <v>0</v>
      </c>
    </row>
    <row r="149" spans="1:16" x14ac:dyDescent="0.3">
      <c r="A149">
        <f t="shared" si="44"/>
        <v>145</v>
      </c>
      <c r="B149">
        <f t="shared" si="34"/>
        <v>9.5744489333375426E-36</v>
      </c>
      <c r="C149">
        <f t="shared" si="32"/>
        <v>0</v>
      </c>
      <c r="D149">
        <f t="shared" si="33"/>
        <v>0</v>
      </c>
      <c r="E149">
        <f t="shared" si="45"/>
        <v>145</v>
      </c>
      <c r="F149">
        <f t="shared" si="35"/>
        <v>6.0638195440479494E-45</v>
      </c>
      <c r="G149">
        <f t="shared" si="36"/>
        <v>0</v>
      </c>
      <c r="H149">
        <f t="shared" si="37"/>
        <v>0</v>
      </c>
      <c r="I149">
        <f t="shared" si="46"/>
        <v>145</v>
      </c>
      <c r="J149">
        <f t="shared" si="38"/>
        <v>1.1528710424163198E-54</v>
      </c>
      <c r="K149">
        <f t="shared" si="39"/>
        <v>0</v>
      </c>
      <c r="L149">
        <f t="shared" si="40"/>
        <v>0</v>
      </c>
      <c r="M149">
        <f t="shared" si="47"/>
        <v>145</v>
      </c>
      <c r="N149">
        <f t="shared" si="41"/>
        <v>2.33588519457462E-75</v>
      </c>
      <c r="O149">
        <f t="shared" si="42"/>
        <v>0</v>
      </c>
      <c r="P149">
        <f t="shared" si="43"/>
        <v>0</v>
      </c>
    </row>
    <row r="150" spans="1:16" x14ac:dyDescent="0.3">
      <c r="A150">
        <f t="shared" si="44"/>
        <v>146</v>
      </c>
      <c r="B150">
        <f t="shared" si="34"/>
        <v>2.2952446073070155E-35</v>
      </c>
      <c r="C150">
        <f t="shared" si="32"/>
        <v>0</v>
      </c>
      <c r="D150">
        <f t="shared" si="33"/>
        <v>0</v>
      </c>
      <c r="E150">
        <f t="shared" si="45"/>
        <v>146</v>
      </c>
      <c r="F150">
        <f t="shared" si="35"/>
        <v>1.5990209071633173E-44</v>
      </c>
      <c r="G150">
        <f t="shared" si="36"/>
        <v>0</v>
      </c>
      <c r="H150">
        <f t="shared" si="37"/>
        <v>0</v>
      </c>
      <c r="I150">
        <f t="shared" si="46"/>
        <v>146</v>
      </c>
      <c r="J150">
        <f t="shared" si="38"/>
        <v>3.316478341197535E-54</v>
      </c>
      <c r="K150">
        <f t="shared" si="39"/>
        <v>0</v>
      </c>
      <c r="L150">
        <f t="shared" si="40"/>
        <v>0</v>
      </c>
      <c r="M150">
        <f t="shared" si="47"/>
        <v>146</v>
      </c>
      <c r="N150">
        <f t="shared" si="41"/>
        <v>7.8396146941201445E-75</v>
      </c>
      <c r="O150">
        <f t="shared" si="42"/>
        <v>0</v>
      </c>
      <c r="P150">
        <f t="shared" si="43"/>
        <v>0</v>
      </c>
    </row>
    <row r="151" spans="1:16" x14ac:dyDescent="0.3">
      <c r="A151">
        <f t="shared" si="44"/>
        <v>147</v>
      </c>
      <c r="B151">
        <f t="shared" si="34"/>
        <v>5.4648681126357313E-35</v>
      </c>
      <c r="C151">
        <f t="shared" si="32"/>
        <v>0</v>
      </c>
      <c r="D151">
        <f t="shared" si="33"/>
        <v>0</v>
      </c>
      <c r="E151">
        <f t="shared" si="45"/>
        <v>147</v>
      </c>
      <c r="F151">
        <f t="shared" si="35"/>
        <v>4.1879118997134525E-44</v>
      </c>
      <c r="G151">
        <f t="shared" si="36"/>
        <v>0</v>
      </c>
      <c r="H151">
        <f t="shared" si="37"/>
        <v>0</v>
      </c>
      <c r="I151">
        <f t="shared" si="46"/>
        <v>147</v>
      </c>
      <c r="J151">
        <f t="shared" si="38"/>
        <v>9.4756524034218658E-54</v>
      </c>
      <c r="K151">
        <f t="shared" si="39"/>
        <v>0</v>
      </c>
      <c r="L151">
        <f t="shared" si="40"/>
        <v>0</v>
      </c>
      <c r="M151">
        <f t="shared" si="47"/>
        <v>147</v>
      </c>
      <c r="N151">
        <f t="shared" si="41"/>
        <v>2.613204898040092E-74</v>
      </c>
      <c r="O151">
        <f t="shared" si="42"/>
        <v>0</v>
      </c>
      <c r="P151">
        <f t="shared" si="43"/>
        <v>0</v>
      </c>
    </row>
    <row r="152" spans="1:16" x14ac:dyDescent="0.3">
      <c r="A152">
        <f t="shared" si="44"/>
        <v>148</v>
      </c>
      <c r="B152">
        <f t="shared" si="34"/>
        <v>1.2923674590692502E-34</v>
      </c>
      <c r="C152">
        <f t="shared" si="32"/>
        <v>0</v>
      </c>
      <c r="D152">
        <f t="shared" si="33"/>
        <v>0</v>
      </c>
      <c r="E152">
        <f t="shared" si="45"/>
        <v>148</v>
      </c>
      <c r="F152">
        <f t="shared" si="35"/>
        <v>1.0894230279659955E-43</v>
      </c>
      <c r="G152">
        <f t="shared" si="36"/>
        <v>0</v>
      </c>
      <c r="H152">
        <f t="shared" si="37"/>
        <v>0</v>
      </c>
      <c r="I152">
        <f t="shared" si="46"/>
        <v>148</v>
      </c>
      <c r="J152">
        <f t="shared" si="38"/>
        <v>2.6890364928628931E-53</v>
      </c>
      <c r="K152">
        <f t="shared" si="39"/>
        <v>0</v>
      </c>
      <c r="L152">
        <f t="shared" si="40"/>
        <v>0</v>
      </c>
      <c r="M152">
        <f t="shared" si="47"/>
        <v>148</v>
      </c>
      <c r="N152">
        <f t="shared" si="41"/>
        <v>8.6518270272950055E-74</v>
      </c>
      <c r="O152">
        <f t="shared" si="42"/>
        <v>0</v>
      </c>
      <c r="P152">
        <f t="shared" si="43"/>
        <v>0</v>
      </c>
    </row>
    <row r="153" spans="1:16" x14ac:dyDescent="0.3">
      <c r="A153">
        <f t="shared" si="44"/>
        <v>149</v>
      </c>
      <c r="B153">
        <f t="shared" si="34"/>
        <v>3.0357624877465779E-34</v>
      </c>
      <c r="C153">
        <f t="shared" si="32"/>
        <v>0</v>
      </c>
      <c r="D153">
        <f t="shared" si="33"/>
        <v>0</v>
      </c>
      <c r="E153">
        <f t="shared" si="45"/>
        <v>149</v>
      </c>
      <c r="F153">
        <f t="shared" si="35"/>
        <v>2.8149521192409827E-43</v>
      </c>
      <c r="G153">
        <f t="shared" si="36"/>
        <v>0</v>
      </c>
      <c r="H153">
        <f t="shared" si="37"/>
        <v>0</v>
      </c>
      <c r="I153">
        <f t="shared" si="46"/>
        <v>149</v>
      </c>
      <c r="J153">
        <f t="shared" si="38"/>
        <v>7.5798344094121989E-53</v>
      </c>
      <c r="K153">
        <f t="shared" si="39"/>
        <v>0</v>
      </c>
      <c r="L153">
        <f t="shared" si="40"/>
        <v>0</v>
      </c>
      <c r="M153">
        <f t="shared" si="47"/>
        <v>149</v>
      </c>
      <c r="N153">
        <f t="shared" si="41"/>
        <v>2.8452317069627401E-73</v>
      </c>
      <c r="O153">
        <f t="shared" si="42"/>
        <v>0</v>
      </c>
      <c r="P153">
        <f t="shared" si="43"/>
        <v>0</v>
      </c>
    </row>
    <row r="154" spans="1:16" x14ac:dyDescent="0.3">
      <c r="A154">
        <f t="shared" si="44"/>
        <v>150</v>
      </c>
      <c r="B154">
        <f t="shared" si="34"/>
        <v>7.0834458047420551E-34</v>
      </c>
      <c r="C154">
        <f t="shared" si="32"/>
        <v>0</v>
      </c>
      <c r="D154">
        <f t="shared" si="33"/>
        <v>0</v>
      </c>
      <c r="E154">
        <f t="shared" si="45"/>
        <v>150</v>
      </c>
      <c r="F154">
        <f t="shared" si="35"/>
        <v>7.2250437727186964E-43</v>
      </c>
      <c r="G154">
        <f t="shared" si="36"/>
        <v>0</v>
      </c>
      <c r="H154">
        <f t="shared" si="37"/>
        <v>0</v>
      </c>
      <c r="I154">
        <f t="shared" si="46"/>
        <v>150</v>
      </c>
      <c r="J154">
        <f t="shared" si="38"/>
        <v>2.1223536346354204E-52</v>
      </c>
      <c r="K154">
        <f t="shared" si="39"/>
        <v>0</v>
      </c>
      <c r="L154">
        <f t="shared" si="40"/>
        <v>0</v>
      </c>
      <c r="M154">
        <f t="shared" si="47"/>
        <v>150</v>
      </c>
      <c r="N154">
        <f t="shared" si="41"/>
        <v>9.2944235760781281E-73</v>
      </c>
      <c r="O154">
        <f t="shared" si="42"/>
        <v>0</v>
      </c>
      <c r="P154">
        <f t="shared" si="43"/>
        <v>0</v>
      </c>
    </row>
    <row r="155" spans="1:16" x14ac:dyDescent="0.3">
      <c r="A155">
        <f t="shared" si="44"/>
        <v>151</v>
      </c>
      <c r="B155">
        <f t="shared" si="34"/>
        <v>1.6418582991123867E-33</v>
      </c>
      <c r="C155">
        <f t="shared" si="32"/>
        <v>0</v>
      </c>
      <c r="D155">
        <f t="shared" si="33"/>
        <v>0</v>
      </c>
      <c r="E155">
        <f t="shared" si="45"/>
        <v>151</v>
      </c>
      <c r="F155">
        <f t="shared" si="35"/>
        <v>1.8421469221832144E-42</v>
      </c>
      <c r="G155">
        <f t="shared" si="36"/>
        <v>0</v>
      </c>
      <c r="H155">
        <f t="shared" si="37"/>
        <v>0</v>
      </c>
      <c r="I155">
        <f t="shared" si="46"/>
        <v>151</v>
      </c>
      <c r="J155">
        <f t="shared" si="38"/>
        <v>5.9032352751448244E-52</v>
      </c>
      <c r="K155">
        <f t="shared" si="39"/>
        <v>0</v>
      </c>
      <c r="L155">
        <f t="shared" si="40"/>
        <v>0</v>
      </c>
      <c r="M155">
        <f t="shared" si="47"/>
        <v>151</v>
      </c>
      <c r="N155">
        <f t="shared" si="41"/>
        <v>3.0160712266744461E-72</v>
      </c>
      <c r="O155">
        <f t="shared" si="42"/>
        <v>0</v>
      </c>
      <c r="P155">
        <f t="shared" si="43"/>
        <v>0</v>
      </c>
    </row>
    <row r="156" spans="1:16" x14ac:dyDescent="0.3">
      <c r="A156">
        <f t="shared" si="44"/>
        <v>152</v>
      </c>
      <c r="B156">
        <f t="shared" si="34"/>
        <v>3.7805947676929555E-33</v>
      </c>
      <c r="C156">
        <f t="shared" si="32"/>
        <v>0</v>
      </c>
      <c r="D156">
        <f t="shared" si="33"/>
        <v>0</v>
      </c>
      <c r="E156">
        <f t="shared" si="45"/>
        <v>152</v>
      </c>
      <c r="F156">
        <f t="shared" si="35"/>
        <v>4.6659642436876517E-42</v>
      </c>
      <c r="G156">
        <f t="shared" si="36"/>
        <v>0</v>
      </c>
      <c r="H156">
        <f t="shared" si="37"/>
        <v>0</v>
      </c>
      <c r="I156">
        <f t="shared" si="46"/>
        <v>152</v>
      </c>
      <c r="J156">
        <f t="shared" si="38"/>
        <v>1.6311571155005669E-51</v>
      </c>
      <c r="K156">
        <f t="shared" si="39"/>
        <v>0</v>
      </c>
      <c r="L156">
        <f t="shared" si="40"/>
        <v>0</v>
      </c>
      <c r="M156">
        <f t="shared" si="47"/>
        <v>152</v>
      </c>
      <c r="N156">
        <f t="shared" si="41"/>
        <v>9.7228611912531056E-72</v>
      </c>
      <c r="O156">
        <f t="shared" si="42"/>
        <v>0</v>
      </c>
      <c r="P156">
        <f t="shared" si="43"/>
        <v>0</v>
      </c>
    </row>
    <row r="157" spans="1:16" x14ac:dyDescent="0.3">
      <c r="A157">
        <f t="shared" si="44"/>
        <v>153</v>
      </c>
      <c r="B157">
        <f t="shared" si="34"/>
        <v>8.6484194032190227E-33</v>
      </c>
      <c r="C157">
        <f t="shared" si="32"/>
        <v>0</v>
      </c>
      <c r="D157">
        <f t="shared" si="33"/>
        <v>0</v>
      </c>
      <c r="E157">
        <f t="shared" si="45"/>
        <v>153</v>
      </c>
      <c r="F157">
        <f t="shared" si="35"/>
        <v>1.1741151855031191E-41</v>
      </c>
      <c r="G157">
        <f t="shared" si="36"/>
        <v>0</v>
      </c>
      <c r="H157">
        <f t="shared" si="37"/>
        <v>0</v>
      </c>
      <c r="I157">
        <f t="shared" si="46"/>
        <v>153</v>
      </c>
      <c r="J157">
        <f t="shared" si="38"/>
        <v>4.4776861994132886E-51</v>
      </c>
      <c r="K157">
        <f t="shared" si="39"/>
        <v>0</v>
      </c>
      <c r="L157">
        <f t="shared" si="40"/>
        <v>0</v>
      </c>
      <c r="M157">
        <f t="shared" si="47"/>
        <v>153</v>
      </c>
      <c r="N157">
        <f t="shared" si="41"/>
        <v>3.1138575056954017E-71</v>
      </c>
      <c r="O157">
        <f t="shared" si="42"/>
        <v>0</v>
      </c>
      <c r="P157">
        <f t="shared" si="43"/>
        <v>0</v>
      </c>
    </row>
    <row r="158" spans="1:16" x14ac:dyDescent="0.3">
      <c r="A158">
        <f t="shared" si="44"/>
        <v>154</v>
      </c>
      <c r="B158">
        <f t="shared" si="34"/>
        <v>1.9655498643680166E-32</v>
      </c>
      <c r="C158">
        <f t="shared" si="32"/>
        <v>0</v>
      </c>
      <c r="D158">
        <f t="shared" si="33"/>
        <v>0</v>
      </c>
      <c r="E158">
        <f t="shared" si="45"/>
        <v>154</v>
      </c>
      <c r="F158">
        <f t="shared" si="35"/>
        <v>2.9352879637578533E-41</v>
      </c>
      <c r="G158">
        <f t="shared" si="36"/>
        <v>0</v>
      </c>
      <c r="H158">
        <f t="shared" si="37"/>
        <v>0</v>
      </c>
      <c r="I158">
        <f t="shared" si="46"/>
        <v>154</v>
      </c>
      <c r="J158">
        <f t="shared" si="38"/>
        <v>1.2211871452945298E-50</v>
      </c>
      <c r="K158">
        <f t="shared" si="39"/>
        <v>0</v>
      </c>
      <c r="L158">
        <f t="shared" si="40"/>
        <v>0</v>
      </c>
      <c r="M158">
        <f t="shared" si="47"/>
        <v>154</v>
      </c>
      <c r="N158">
        <f t="shared" si="41"/>
        <v>9.9077284272124258E-71</v>
      </c>
      <c r="O158">
        <f t="shared" si="42"/>
        <v>0</v>
      </c>
      <c r="P158">
        <f t="shared" si="43"/>
        <v>0</v>
      </c>
    </row>
    <row r="159" spans="1:16" x14ac:dyDescent="0.3">
      <c r="A159">
        <f t="shared" si="44"/>
        <v>155</v>
      </c>
      <c r="B159">
        <f t="shared" si="34"/>
        <v>4.4383384034116352E-32</v>
      </c>
      <c r="C159">
        <f t="shared" si="32"/>
        <v>0</v>
      </c>
      <c r="D159">
        <f t="shared" si="33"/>
        <v>0</v>
      </c>
      <c r="E159">
        <f t="shared" si="45"/>
        <v>155</v>
      </c>
      <c r="F159">
        <f t="shared" si="35"/>
        <v>7.2908765551403784E-41</v>
      </c>
      <c r="G159">
        <f t="shared" si="36"/>
        <v>0</v>
      </c>
      <c r="H159">
        <f t="shared" si="37"/>
        <v>0</v>
      </c>
      <c r="I159">
        <f t="shared" si="46"/>
        <v>155</v>
      </c>
      <c r="J159">
        <f t="shared" si="38"/>
        <v>3.3090232324109622E-50</v>
      </c>
      <c r="K159">
        <f t="shared" si="39"/>
        <v>0</v>
      </c>
      <c r="L159">
        <f t="shared" si="40"/>
        <v>0</v>
      </c>
      <c r="M159">
        <f t="shared" si="47"/>
        <v>155</v>
      </c>
      <c r="N159">
        <f t="shared" si="41"/>
        <v>3.1321205995703889E-70</v>
      </c>
      <c r="O159">
        <f t="shared" si="42"/>
        <v>0</v>
      </c>
      <c r="P159">
        <f t="shared" si="43"/>
        <v>0</v>
      </c>
    </row>
    <row r="160" spans="1:16" x14ac:dyDescent="0.3">
      <c r="A160">
        <f t="shared" si="44"/>
        <v>156</v>
      </c>
      <c r="B160">
        <f t="shared" si="34"/>
        <v>9.9578105204748496E-32</v>
      </c>
      <c r="C160">
        <f t="shared" si="32"/>
        <v>0</v>
      </c>
      <c r="D160">
        <f t="shared" si="33"/>
        <v>0</v>
      </c>
      <c r="E160">
        <f t="shared" si="45"/>
        <v>156</v>
      </c>
      <c r="F160">
        <f t="shared" si="35"/>
        <v>1.7993509446980931E-40</v>
      </c>
      <c r="G160">
        <f t="shared" si="36"/>
        <v>0</v>
      </c>
      <c r="H160">
        <f t="shared" si="37"/>
        <v>0</v>
      </c>
      <c r="I160">
        <f t="shared" si="46"/>
        <v>156</v>
      </c>
      <c r="J160">
        <f t="shared" si="38"/>
        <v>8.9089087026448932E-50</v>
      </c>
      <c r="K160">
        <f t="shared" si="39"/>
        <v>0</v>
      </c>
      <c r="L160">
        <f t="shared" si="40"/>
        <v>0</v>
      </c>
      <c r="M160">
        <f t="shared" si="47"/>
        <v>156</v>
      </c>
      <c r="N160">
        <f t="shared" si="41"/>
        <v>9.8380711140354233E-70</v>
      </c>
      <c r="O160">
        <f t="shared" si="42"/>
        <v>0</v>
      </c>
      <c r="P160">
        <f t="shared" si="43"/>
        <v>0</v>
      </c>
    </row>
    <row r="161" spans="1:16" x14ac:dyDescent="0.3">
      <c r="A161">
        <f t="shared" si="44"/>
        <v>157</v>
      </c>
      <c r="B161">
        <f t="shared" si="34"/>
        <v>2.2198940650739879E-31</v>
      </c>
      <c r="C161">
        <f t="shared" si="32"/>
        <v>0</v>
      </c>
      <c r="D161">
        <f t="shared" si="33"/>
        <v>0</v>
      </c>
      <c r="E161">
        <f t="shared" si="45"/>
        <v>157</v>
      </c>
      <c r="F161">
        <f t="shared" si="35"/>
        <v>4.412421106425233E-40</v>
      </c>
      <c r="G161">
        <f t="shared" si="36"/>
        <v>0</v>
      </c>
      <c r="H161">
        <f t="shared" si="37"/>
        <v>0</v>
      </c>
      <c r="I161">
        <f t="shared" si="46"/>
        <v>157</v>
      </c>
      <c r="J161">
        <f t="shared" si="38"/>
        <v>2.3832749395610551E-49</v>
      </c>
      <c r="K161">
        <f t="shared" si="39"/>
        <v>0</v>
      </c>
      <c r="L161">
        <f t="shared" si="40"/>
        <v>0</v>
      </c>
      <c r="M161">
        <f t="shared" si="47"/>
        <v>157</v>
      </c>
      <c r="N161">
        <f t="shared" si="41"/>
        <v>3.0704807935524878E-69</v>
      </c>
      <c r="O161">
        <f t="shared" si="42"/>
        <v>0</v>
      </c>
      <c r="P161">
        <f t="shared" si="43"/>
        <v>0</v>
      </c>
    </row>
    <row r="162" spans="1:16" x14ac:dyDescent="0.3">
      <c r="A162">
        <f t="shared" si="44"/>
        <v>158</v>
      </c>
      <c r="B162">
        <f t="shared" si="34"/>
        <v>4.9174868530121078E-31</v>
      </c>
      <c r="C162">
        <f t="shared" si="32"/>
        <v>0</v>
      </c>
      <c r="D162">
        <f t="shared" si="33"/>
        <v>0</v>
      </c>
      <c r="E162">
        <f t="shared" si="45"/>
        <v>158</v>
      </c>
      <c r="F162">
        <f t="shared" si="35"/>
        <v>1.0751785607428862E-39</v>
      </c>
      <c r="G162">
        <f t="shared" si="36"/>
        <v>0</v>
      </c>
      <c r="H162">
        <f t="shared" si="37"/>
        <v>0</v>
      </c>
      <c r="I162">
        <f t="shared" si="46"/>
        <v>158</v>
      </c>
      <c r="J162">
        <f t="shared" si="38"/>
        <v>6.3352878140230887E-49</v>
      </c>
      <c r="K162">
        <f t="shared" si="39"/>
        <v>0</v>
      </c>
      <c r="L162">
        <f t="shared" si="40"/>
        <v>0</v>
      </c>
      <c r="M162">
        <f t="shared" si="47"/>
        <v>158</v>
      </c>
      <c r="N162">
        <f t="shared" si="41"/>
        <v>9.5223771445613773E-69</v>
      </c>
      <c r="O162">
        <f t="shared" si="42"/>
        <v>0</v>
      </c>
      <c r="P162">
        <f t="shared" si="43"/>
        <v>0</v>
      </c>
    </row>
    <row r="163" spans="1:16" x14ac:dyDescent="0.3">
      <c r="A163">
        <f t="shared" si="44"/>
        <v>159</v>
      </c>
      <c r="B163">
        <f t="shared" si="34"/>
        <v>1.0824656594680501E-30</v>
      </c>
      <c r="C163">
        <f t="shared" si="32"/>
        <v>0</v>
      </c>
      <c r="D163">
        <f t="shared" si="33"/>
        <v>0</v>
      </c>
      <c r="E163">
        <f t="shared" si="45"/>
        <v>159</v>
      </c>
      <c r="F163">
        <f t="shared" si="35"/>
        <v>2.6034197854466019E-39</v>
      </c>
      <c r="G163">
        <f t="shared" si="36"/>
        <v>0</v>
      </c>
      <c r="H163">
        <f t="shared" si="37"/>
        <v>0</v>
      </c>
      <c r="I163">
        <f t="shared" si="46"/>
        <v>159</v>
      </c>
      <c r="J163">
        <f t="shared" si="38"/>
        <v>1.6734722527608209E-48</v>
      </c>
      <c r="K163">
        <f t="shared" si="39"/>
        <v>0</v>
      </c>
      <c r="L163">
        <f t="shared" si="40"/>
        <v>0</v>
      </c>
      <c r="M163">
        <f t="shared" si="47"/>
        <v>159</v>
      </c>
      <c r="N163">
        <f t="shared" si="41"/>
        <v>2.9345690571290149E-68</v>
      </c>
      <c r="O163">
        <f t="shared" si="42"/>
        <v>0</v>
      </c>
      <c r="P163">
        <f t="shared" si="43"/>
        <v>0</v>
      </c>
    </row>
    <row r="164" spans="1:16" x14ac:dyDescent="0.3">
      <c r="A164">
        <f t="shared" si="44"/>
        <v>160</v>
      </c>
      <c r="B164">
        <f t="shared" si="34"/>
        <v>2.3678936300863926E-30</v>
      </c>
      <c r="C164">
        <f t="shared" si="32"/>
        <v>0</v>
      </c>
      <c r="D164">
        <f t="shared" si="33"/>
        <v>0</v>
      </c>
      <c r="E164">
        <f t="shared" si="45"/>
        <v>160</v>
      </c>
      <c r="F164">
        <f t="shared" si="35"/>
        <v>6.2644788587309113E-39</v>
      </c>
      <c r="G164">
        <f t="shared" si="36"/>
        <v>0</v>
      </c>
      <c r="H164">
        <f t="shared" si="37"/>
        <v>0</v>
      </c>
      <c r="I164">
        <f t="shared" si="46"/>
        <v>160</v>
      </c>
      <c r="J164">
        <f t="shared" si="38"/>
        <v>4.3928646634972019E-48</v>
      </c>
      <c r="K164">
        <f t="shared" si="39"/>
        <v>0</v>
      </c>
      <c r="L164">
        <f t="shared" si="40"/>
        <v>0</v>
      </c>
      <c r="M164">
        <f t="shared" si="47"/>
        <v>160</v>
      </c>
      <c r="N164">
        <f t="shared" si="41"/>
        <v>8.9871177374575343E-68</v>
      </c>
      <c r="O164">
        <f t="shared" si="42"/>
        <v>0</v>
      </c>
      <c r="P164">
        <f t="shared" si="43"/>
        <v>0</v>
      </c>
    </row>
    <row r="165" spans="1:16" x14ac:dyDescent="0.3">
      <c r="A165">
        <f t="shared" si="44"/>
        <v>161</v>
      </c>
      <c r="B165">
        <f t="shared" si="34"/>
        <v>5.1475948480138005E-30</v>
      </c>
      <c r="C165">
        <f t="shared" si="32"/>
        <v>0</v>
      </c>
      <c r="D165">
        <f t="shared" si="33"/>
        <v>0</v>
      </c>
      <c r="E165">
        <f t="shared" si="45"/>
        <v>161</v>
      </c>
      <c r="F165">
        <f t="shared" si="35"/>
        <v>1.4980275531748039E-38</v>
      </c>
      <c r="G165">
        <f t="shared" si="36"/>
        <v>0</v>
      </c>
      <c r="H165">
        <f t="shared" si="37"/>
        <v>0</v>
      </c>
      <c r="I165">
        <f t="shared" si="46"/>
        <v>161</v>
      </c>
      <c r="J165">
        <f t="shared" si="38"/>
        <v>1.145964694825348E-47</v>
      </c>
      <c r="K165">
        <f t="shared" si="39"/>
        <v>0</v>
      </c>
      <c r="L165">
        <f t="shared" si="40"/>
        <v>0</v>
      </c>
      <c r="M165">
        <f t="shared" si="47"/>
        <v>161</v>
      </c>
      <c r="N165">
        <f t="shared" si="41"/>
        <v>2.7352097461826933E-67</v>
      </c>
      <c r="O165">
        <f t="shared" si="42"/>
        <v>0</v>
      </c>
      <c r="P165">
        <f t="shared" si="43"/>
        <v>0</v>
      </c>
    </row>
    <row r="166" spans="1:16" x14ac:dyDescent="0.3">
      <c r="A166">
        <f t="shared" si="44"/>
        <v>162</v>
      </c>
      <c r="B166">
        <f t="shared" si="34"/>
        <v>1.1121346893857267E-29</v>
      </c>
      <c r="C166">
        <f t="shared" si="32"/>
        <v>0</v>
      </c>
      <c r="D166">
        <f t="shared" si="33"/>
        <v>0</v>
      </c>
      <c r="E166">
        <f t="shared" si="45"/>
        <v>162</v>
      </c>
      <c r="F166">
        <f t="shared" si="35"/>
        <v>3.5601272097055603E-38</v>
      </c>
      <c r="G166">
        <f t="shared" si="36"/>
        <v>0</v>
      </c>
      <c r="H166">
        <f t="shared" si="37"/>
        <v>0</v>
      </c>
      <c r="I166">
        <f t="shared" si="46"/>
        <v>162</v>
      </c>
      <c r="J166">
        <f t="shared" si="38"/>
        <v>2.9710195791768539E-47</v>
      </c>
      <c r="K166">
        <f t="shared" si="39"/>
        <v>0</v>
      </c>
      <c r="L166">
        <f t="shared" si="40"/>
        <v>0</v>
      </c>
      <c r="M166">
        <f t="shared" si="47"/>
        <v>162</v>
      </c>
      <c r="N166">
        <f t="shared" si="41"/>
        <v>8.2731652816636194E-67</v>
      </c>
      <c r="O166">
        <f t="shared" si="42"/>
        <v>0</v>
      </c>
      <c r="P166">
        <f t="shared" si="43"/>
        <v>0</v>
      </c>
    </row>
    <row r="167" spans="1:16" x14ac:dyDescent="0.3">
      <c r="A167">
        <f t="shared" si="44"/>
        <v>163</v>
      </c>
      <c r="B167">
        <f t="shared" si="34"/>
        <v>2.3880192716871186E-29</v>
      </c>
      <c r="C167">
        <f t="shared" si="32"/>
        <v>0</v>
      </c>
      <c r="D167">
        <f t="shared" si="33"/>
        <v>0</v>
      </c>
      <c r="E167">
        <f t="shared" si="45"/>
        <v>163</v>
      </c>
      <c r="F167">
        <f t="shared" si="35"/>
        <v>8.4088894216970134E-38</v>
      </c>
      <c r="G167">
        <f t="shared" si="36"/>
        <v>0</v>
      </c>
      <c r="H167">
        <f t="shared" si="37"/>
        <v>0</v>
      </c>
      <c r="I167">
        <f t="shared" si="46"/>
        <v>163</v>
      </c>
      <c r="J167">
        <f t="shared" si="38"/>
        <v>7.6553878727255317E-47</v>
      </c>
      <c r="K167">
        <f t="shared" si="39"/>
        <v>0</v>
      </c>
      <c r="L167">
        <f t="shared" si="40"/>
        <v>0</v>
      </c>
      <c r="M167">
        <f t="shared" si="47"/>
        <v>163</v>
      </c>
      <c r="N167">
        <f t="shared" si="41"/>
        <v>2.4870251460216038E-66</v>
      </c>
      <c r="O167">
        <f t="shared" si="42"/>
        <v>0</v>
      </c>
      <c r="P167">
        <f t="shared" si="43"/>
        <v>0</v>
      </c>
    </row>
    <row r="168" spans="1:16" x14ac:dyDescent="0.3">
      <c r="A168">
        <f t="shared" si="44"/>
        <v>164</v>
      </c>
      <c r="B168">
        <f t="shared" si="34"/>
        <v>5.0963825920151261E-29</v>
      </c>
      <c r="C168">
        <f t="shared" si="32"/>
        <v>0</v>
      </c>
      <c r="D168">
        <f t="shared" si="33"/>
        <v>0</v>
      </c>
      <c r="E168">
        <f t="shared" si="45"/>
        <v>164</v>
      </c>
      <c r="F168">
        <f t="shared" si="35"/>
        <v>1.9740380654593989E-37</v>
      </c>
      <c r="G168">
        <f t="shared" si="36"/>
        <v>0</v>
      </c>
      <c r="H168">
        <f t="shared" si="37"/>
        <v>0</v>
      </c>
      <c r="I168">
        <f t="shared" si="46"/>
        <v>164</v>
      </c>
      <c r="J168">
        <f t="shared" si="38"/>
        <v>1.960526162527266E-46</v>
      </c>
      <c r="K168">
        <f t="shared" si="39"/>
        <v>0</v>
      </c>
      <c r="L168">
        <f t="shared" si="40"/>
        <v>0</v>
      </c>
      <c r="M168">
        <f t="shared" si="47"/>
        <v>164</v>
      </c>
      <c r="N168">
        <f t="shared" si="41"/>
        <v>7.4307458631132775E-66</v>
      </c>
      <c r="O168">
        <f t="shared" si="42"/>
        <v>0</v>
      </c>
      <c r="P168">
        <f t="shared" si="43"/>
        <v>0</v>
      </c>
    </row>
    <row r="169" spans="1:16" x14ac:dyDescent="0.3">
      <c r="A169">
        <f t="shared" si="44"/>
        <v>165</v>
      </c>
      <c r="B169">
        <f t="shared" si="34"/>
        <v>1.0810508528517151E-28</v>
      </c>
      <c r="C169">
        <f t="shared" si="32"/>
        <v>0</v>
      </c>
      <c r="D169">
        <f t="shared" si="33"/>
        <v>0</v>
      </c>
      <c r="E169">
        <f t="shared" si="45"/>
        <v>165</v>
      </c>
      <c r="F169">
        <f t="shared" si="35"/>
        <v>4.6060888194051467E-37</v>
      </c>
      <c r="G169">
        <f t="shared" si="36"/>
        <v>0</v>
      </c>
      <c r="H169">
        <f t="shared" si="37"/>
        <v>0</v>
      </c>
      <c r="I169">
        <f t="shared" si="46"/>
        <v>165</v>
      </c>
      <c r="J169">
        <f t="shared" si="38"/>
        <v>4.9904302318876347E-46</v>
      </c>
      <c r="K169">
        <f t="shared" si="39"/>
        <v>0</v>
      </c>
      <c r="L169">
        <f t="shared" si="40"/>
        <v>0</v>
      </c>
      <c r="M169">
        <f t="shared" si="47"/>
        <v>165</v>
      </c>
      <c r="N169">
        <f t="shared" si="41"/>
        <v>2.2067063472275591E-65</v>
      </c>
      <c r="O169">
        <f t="shared" si="42"/>
        <v>0</v>
      </c>
      <c r="P169">
        <f t="shared" si="43"/>
        <v>0</v>
      </c>
    </row>
    <row r="170" spans="1:16" x14ac:dyDescent="0.3">
      <c r="A170">
        <f t="shared" si="44"/>
        <v>166</v>
      </c>
      <c r="B170">
        <f t="shared" si="34"/>
        <v>2.2793240873379149E-28</v>
      </c>
      <c r="C170">
        <f t="shared" si="32"/>
        <v>0</v>
      </c>
      <c r="D170">
        <f t="shared" si="33"/>
        <v>0</v>
      </c>
      <c r="E170">
        <f t="shared" si="45"/>
        <v>166</v>
      </c>
      <c r="F170">
        <f t="shared" si="35"/>
        <v>1.0682796358259096E-36</v>
      </c>
      <c r="G170">
        <f t="shared" si="36"/>
        <v>0</v>
      </c>
      <c r="H170">
        <f t="shared" si="37"/>
        <v>0</v>
      </c>
      <c r="I170">
        <f t="shared" si="46"/>
        <v>166</v>
      </c>
      <c r="J170">
        <f t="shared" si="38"/>
        <v>1.2626389743330086E-45</v>
      </c>
      <c r="K170">
        <f t="shared" si="39"/>
        <v>0</v>
      </c>
      <c r="L170">
        <f t="shared" si="40"/>
        <v>0</v>
      </c>
      <c r="M170">
        <f t="shared" si="47"/>
        <v>166</v>
      </c>
      <c r="N170">
        <f t="shared" si="41"/>
        <v>6.5137717478404088E-65</v>
      </c>
      <c r="O170">
        <f t="shared" si="42"/>
        <v>0</v>
      </c>
      <c r="P170">
        <f t="shared" si="43"/>
        <v>0</v>
      </c>
    </row>
    <row r="171" spans="1:16" x14ac:dyDescent="0.3">
      <c r="A171">
        <f t="shared" si="44"/>
        <v>167</v>
      </c>
      <c r="B171">
        <f t="shared" si="34"/>
        <v>4.7770265303489308E-28</v>
      </c>
      <c r="C171">
        <f t="shared" si="32"/>
        <v>0</v>
      </c>
      <c r="D171">
        <f t="shared" si="33"/>
        <v>0</v>
      </c>
      <c r="E171">
        <f t="shared" si="45"/>
        <v>167</v>
      </c>
      <c r="F171">
        <f t="shared" si="35"/>
        <v>2.4628003580417469E-36</v>
      </c>
      <c r="G171">
        <f t="shared" si="36"/>
        <v>0</v>
      </c>
      <c r="H171">
        <f t="shared" si="37"/>
        <v>0</v>
      </c>
      <c r="I171">
        <f t="shared" si="46"/>
        <v>167</v>
      </c>
      <c r="J171">
        <f t="shared" si="38"/>
        <v>3.1754992168854959E-45</v>
      </c>
      <c r="K171">
        <f t="shared" si="39"/>
        <v>0</v>
      </c>
      <c r="L171">
        <f t="shared" si="40"/>
        <v>0</v>
      </c>
      <c r="M171">
        <f t="shared" si="47"/>
        <v>167</v>
      </c>
      <c r="N171">
        <f t="shared" si="41"/>
        <v>1.9112264409831557E-64</v>
      </c>
      <c r="O171">
        <f t="shared" si="42"/>
        <v>0</v>
      </c>
      <c r="P171">
        <f t="shared" si="43"/>
        <v>0</v>
      </c>
    </row>
    <row r="172" spans="1:16" x14ac:dyDescent="0.3">
      <c r="A172">
        <f t="shared" si="44"/>
        <v>168</v>
      </c>
      <c r="B172">
        <f t="shared" si="34"/>
        <v>9.9521386048936321E-28</v>
      </c>
      <c r="C172">
        <f t="shared" si="32"/>
        <v>0</v>
      </c>
      <c r="D172">
        <f t="shared" si="33"/>
        <v>0</v>
      </c>
      <c r="E172">
        <f t="shared" si="45"/>
        <v>168</v>
      </c>
      <c r="F172">
        <f t="shared" si="35"/>
        <v>5.643917487178922E-36</v>
      </c>
      <c r="G172">
        <f t="shared" si="36"/>
        <v>0</v>
      </c>
      <c r="H172">
        <f t="shared" si="37"/>
        <v>0</v>
      </c>
      <c r="I172">
        <f t="shared" si="46"/>
        <v>168</v>
      </c>
      <c r="J172">
        <f t="shared" si="38"/>
        <v>7.9387480422134517E-45</v>
      </c>
      <c r="K172">
        <f t="shared" si="39"/>
        <v>0</v>
      </c>
      <c r="L172">
        <f t="shared" si="40"/>
        <v>0</v>
      </c>
      <c r="M172">
        <f t="shared" si="47"/>
        <v>168</v>
      </c>
      <c r="N172">
        <f t="shared" si="41"/>
        <v>5.5744104528675477E-64</v>
      </c>
      <c r="O172">
        <f t="shared" si="42"/>
        <v>0</v>
      </c>
      <c r="P172">
        <f t="shared" si="43"/>
        <v>0</v>
      </c>
    </row>
    <row r="173" spans="1:16" x14ac:dyDescent="0.3">
      <c r="A173">
        <f t="shared" si="44"/>
        <v>169</v>
      </c>
      <c r="B173">
        <f t="shared" si="34"/>
        <v>2.0610937939128751E-27</v>
      </c>
      <c r="C173">
        <f t="shared" si="32"/>
        <v>0</v>
      </c>
      <c r="D173">
        <f t="shared" si="33"/>
        <v>0</v>
      </c>
      <c r="E173">
        <f t="shared" si="45"/>
        <v>169</v>
      </c>
      <c r="F173">
        <f t="shared" si="35"/>
        <v>1.2857445163100196E-35</v>
      </c>
      <c r="G173">
        <f t="shared" si="36"/>
        <v>0</v>
      </c>
      <c r="H173">
        <f t="shared" si="37"/>
        <v>0</v>
      </c>
      <c r="I173">
        <f t="shared" si="46"/>
        <v>169</v>
      </c>
      <c r="J173">
        <f t="shared" si="38"/>
        <v>1.9729433004317459E-44</v>
      </c>
      <c r="K173">
        <f t="shared" si="39"/>
        <v>0</v>
      </c>
      <c r="L173">
        <f t="shared" si="40"/>
        <v>0</v>
      </c>
      <c r="M173">
        <f t="shared" si="47"/>
        <v>169</v>
      </c>
      <c r="N173">
        <f t="shared" si="41"/>
        <v>1.6162491845591767E-63</v>
      </c>
      <c r="O173">
        <f t="shared" si="42"/>
        <v>0</v>
      </c>
      <c r="P173">
        <f t="shared" si="43"/>
        <v>0</v>
      </c>
    </row>
    <row r="174" spans="1:16" x14ac:dyDescent="0.3">
      <c r="A174">
        <f t="shared" si="44"/>
        <v>170</v>
      </c>
      <c r="B174">
        <f t="shared" si="34"/>
        <v>4.2434283992323849E-27</v>
      </c>
      <c r="C174">
        <f t="shared" si="32"/>
        <v>0</v>
      </c>
      <c r="D174">
        <f t="shared" si="33"/>
        <v>0</v>
      </c>
      <c r="E174">
        <f t="shared" si="45"/>
        <v>170</v>
      </c>
      <c r="F174">
        <f t="shared" si="35"/>
        <v>2.9118331692903485E-35</v>
      </c>
      <c r="G174">
        <f t="shared" si="36"/>
        <v>0</v>
      </c>
      <c r="H174">
        <f t="shared" si="37"/>
        <v>0</v>
      </c>
      <c r="I174">
        <f t="shared" si="46"/>
        <v>170</v>
      </c>
      <c r="J174">
        <f t="shared" si="38"/>
        <v>4.8743305069490675E-44</v>
      </c>
      <c r="K174">
        <f t="shared" si="39"/>
        <v>0</v>
      </c>
      <c r="L174">
        <f t="shared" si="40"/>
        <v>0</v>
      </c>
      <c r="M174">
        <f t="shared" si="47"/>
        <v>170</v>
      </c>
      <c r="N174">
        <f t="shared" si="41"/>
        <v>4.6586005907883062E-63</v>
      </c>
      <c r="O174">
        <f t="shared" si="42"/>
        <v>0</v>
      </c>
      <c r="P174">
        <f t="shared" si="43"/>
        <v>0</v>
      </c>
    </row>
    <row r="175" spans="1:16" x14ac:dyDescent="0.3">
      <c r="A175">
        <f t="shared" si="44"/>
        <v>171</v>
      </c>
      <c r="B175">
        <f t="shared" si="34"/>
        <v>8.6853797645108254E-27</v>
      </c>
      <c r="C175">
        <f t="shared" si="32"/>
        <v>0</v>
      </c>
      <c r="D175">
        <f t="shared" si="33"/>
        <v>0</v>
      </c>
      <c r="E175">
        <f t="shared" si="45"/>
        <v>171</v>
      </c>
      <c r="F175">
        <f t="shared" si="35"/>
        <v>6.5558816969402188E-35</v>
      </c>
      <c r="G175">
        <f t="shared" si="36"/>
        <v>0</v>
      </c>
      <c r="H175">
        <f t="shared" si="37"/>
        <v>0</v>
      </c>
      <c r="I175">
        <f t="shared" si="46"/>
        <v>171</v>
      </c>
      <c r="J175">
        <f t="shared" si="38"/>
        <v>1.1972039841629296E-43</v>
      </c>
      <c r="K175">
        <f t="shared" si="39"/>
        <v>0</v>
      </c>
      <c r="L175">
        <f t="shared" si="40"/>
        <v>0</v>
      </c>
      <c r="M175">
        <f t="shared" si="47"/>
        <v>171</v>
      </c>
      <c r="N175">
        <f t="shared" si="41"/>
        <v>1.334920637126468E-62</v>
      </c>
      <c r="O175">
        <f t="shared" si="42"/>
        <v>0</v>
      </c>
      <c r="P175">
        <f t="shared" si="43"/>
        <v>0</v>
      </c>
    </row>
    <row r="176" spans="1:16" x14ac:dyDescent="0.3">
      <c r="A176">
        <f t="shared" si="44"/>
        <v>172</v>
      </c>
      <c r="B176">
        <f t="shared" si="34"/>
        <v>1.7673737892899975E-26</v>
      </c>
      <c r="C176">
        <f t="shared" si="32"/>
        <v>0</v>
      </c>
      <c r="D176">
        <f t="shared" si="33"/>
        <v>0</v>
      </c>
      <c r="E176">
        <f t="shared" si="45"/>
        <v>172</v>
      </c>
      <c r="F176">
        <f t="shared" si="35"/>
        <v>1.4674502635593025E-34</v>
      </c>
      <c r="G176">
        <f t="shared" si="36"/>
        <v>0</v>
      </c>
      <c r="H176">
        <f t="shared" si="37"/>
        <v>0</v>
      </c>
      <c r="I176">
        <f t="shared" si="46"/>
        <v>172</v>
      </c>
      <c r="J176">
        <f t="shared" si="38"/>
        <v>2.9234050776071918E-43</v>
      </c>
      <c r="K176">
        <f t="shared" si="39"/>
        <v>0</v>
      </c>
      <c r="L176">
        <f t="shared" si="40"/>
        <v>0</v>
      </c>
      <c r="M176">
        <f t="shared" si="47"/>
        <v>172</v>
      </c>
      <c r="N176">
        <f t="shared" si="41"/>
        <v>3.8029715825114275E-62</v>
      </c>
      <c r="O176">
        <f t="shared" si="42"/>
        <v>0</v>
      </c>
      <c r="P176">
        <f t="shared" si="43"/>
        <v>0</v>
      </c>
    </row>
    <row r="177" spans="1:16" x14ac:dyDescent="0.3">
      <c r="A177">
        <f t="shared" si="44"/>
        <v>173</v>
      </c>
      <c r="B177">
        <f t="shared" si="34"/>
        <v>3.5756117124363854E-26</v>
      </c>
      <c r="C177">
        <f t="shared" si="32"/>
        <v>0</v>
      </c>
      <c r="D177">
        <f t="shared" si="33"/>
        <v>0</v>
      </c>
      <c r="E177">
        <f t="shared" si="45"/>
        <v>173</v>
      </c>
      <c r="F177">
        <f t="shared" si="35"/>
        <v>3.2657130142793639E-34</v>
      </c>
      <c r="G177">
        <f t="shared" si="36"/>
        <v>0</v>
      </c>
      <c r="H177">
        <f t="shared" si="37"/>
        <v>0</v>
      </c>
      <c r="I177">
        <f t="shared" si="46"/>
        <v>173</v>
      </c>
      <c r="J177">
        <f t="shared" si="38"/>
        <v>7.0972840034394531E-43</v>
      </c>
      <c r="K177">
        <f t="shared" si="39"/>
        <v>0</v>
      </c>
      <c r="L177">
        <f t="shared" si="40"/>
        <v>0</v>
      </c>
      <c r="M177">
        <f t="shared" si="47"/>
        <v>173</v>
      </c>
      <c r="N177">
        <f t="shared" si="41"/>
        <v>1.0771422401333089E-61</v>
      </c>
      <c r="O177">
        <f t="shared" si="42"/>
        <v>0</v>
      </c>
      <c r="P177">
        <f t="shared" si="43"/>
        <v>0</v>
      </c>
    </row>
    <row r="178" spans="1:16" x14ac:dyDescent="0.3">
      <c r="A178">
        <f t="shared" si="44"/>
        <v>174</v>
      </c>
      <c r="B178">
        <f t="shared" si="34"/>
        <v>7.1923224100731751E-26</v>
      </c>
      <c r="C178">
        <f t="shared" si="32"/>
        <v>0</v>
      </c>
      <c r="D178">
        <f t="shared" si="33"/>
        <v>0</v>
      </c>
      <c r="E178">
        <f t="shared" si="45"/>
        <v>174</v>
      </c>
      <c r="F178">
        <f t="shared" si="35"/>
        <v>7.2258592557329895E-34</v>
      </c>
      <c r="G178">
        <f t="shared" si="36"/>
        <v>0</v>
      </c>
      <c r="H178">
        <f t="shared" si="37"/>
        <v>0</v>
      </c>
      <c r="I178">
        <f t="shared" si="46"/>
        <v>174</v>
      </c>
      <c r="J178">
        <f t="shared" si="38"/>
        <v>1.7131375180715344E-42</v>
      </c>
      <c r="K178">
        <f t="shared" si="39"/>
        <v>0</v>
      </c>
      <c r="L178">
        <f t="shared" si="40"/>
        <v>0</v>
      </c>
      <c r="M178">
        <f t="shared" si="47"/>
        <v>174</v>
      </c>
      <c r="N178">
        <f t="shared" si="41"/>
        <v>3.0333315957776788E-61</v>
      </c>
      <c r="O178">
        <f t="shared" si="42"/>
        <v>0</v>
      </c>
      <c r="P178">
        <f t="shared" si="43"/>
        <v>0</v>
      </c>
    </row>
    <row r="179" spans="1:16" x14ac:dyDescent="0.3">
      <c r="A179">
        <f t="shared" si="44"/>
        <v>175</v>
      </c>
      <c r="B179">
        <f t="shared" si="34"/>
        <v>1.438464482014638E-25</v>
      </c>
      <c r="C179">
        <f t="shared" si="32"/>
        <v>0</v>
      </c>
      <c r="D179">
        <f t="shared" si="33"/>
        <v>0</v>
      </c>
      <c r="E179">
        <f t="shared" si="45"/>
        <v>175</v>
      </c>
      <c r="F179">
        <f t="shared" si="35"/>
        <v>1.5896890362612681E-33</v>
      </c>
      <c r="G179">
        <f t="shared" si="36"/>
        <v>0</v>
      </c>
      <c r="H179">
        <f t="shared" si="37"/>
        <v>0</v>
      </c>
      <c r="I179">
        <f t="shared" si="46"/>
        <v>175</v>
      </c>
      <c r="J179">
        <f t="shared" si="38"/>
        <v>4.1115300433717362E-42</v>
      </c>
      <c r="K179">
        <f t="shared" si="39"/>
        <v>0</v>
      </c>
      <c r="L179">
        <f t="shared" si="40"/>
        <v>0</v>
      </c>
      <c r="M179">
        <f t="shared" si="47"/>
        <v>175</v>
      </c>
      <c r="N179">
        <f t="shared" si="41"/>
        <v>8.4933284681775709E-61</v>
      </c>
      <c r="O179">
        <f t="shared" si="42"/>
        <v>0</v>
      </c>
      <c r="P179">
        <f t="shared" si="43"/>
        <v>0</v>
      </c>
    </row>
    <row r="180" spans="1:16" x14ac:dyDescent="0.3">
      <c r="A180">
        <f t="shared" si="44"/>
        <v>176</v>
      </c>
      <c r="B180">
        <f t="shared" si="34"/>
        <v>2.8605827767336376E-25</v>
      </c>
      <c r="C180">
        <f t="shared" si="32"/>
        <v>0</v>
      </c>
      <c r="D180">
        <f t="shared" si="33"/>
        <v>0</v>
      </c>
      <c r="E180">
        <f t="shared" si="45"/>
        <v>176</v>
      </c>
      <c r="F180">
        <f t="shared" si="35"/>
        <v>3.477444766821517E-33</v>
      </c>
      <c r="G180">
        <f t="shared" si="36"/>
        <v>0</v>
      </c>
      <c r="H180">
        <f t="shared" si="37"/>
        <v>0</v>
      </c>
      <c r="I180">
        <f t="shared" si="46"/>
        <v>176</v>
      </c>
      <c r="J180">
        <f t="shared" si="38"/>
        <v>9.8116057853189612E-42</v>
      </c>
      <c r="K180">
        <f t="shared" si="39"/>
        <v>0</v>
      </c>
      <c r="L180">
        <f t="shared" si="40"/>
        <v>0</v>
      </c>
      <c r="M180">
        <f t="shared" si="47"/>
        <v>176</v>
      </c>
      <c r="N180">
        <f t="shared" si="41"/>
        <v>2.3646198576176532E-60</v>
      </c>
      <c r="O180">
        <f t="shared" si="42"/>
        <v>0</v>
      </c>
      <c r="P180">
        <f t="shared" si="43"/>
        <v>0</v>
      </c>
    </row>
    <row r="181" spans="1:16" x14ac:dyDescent="0.3">
      <c r="A181">
        <f t="shared" si="44"/>
        <v>177</v>
      </c>
      <c r="B181">
        <f t="shared" si="34"/>
        <v>5.6565196150101333E-25</v>
      </c>
      <c r="C181">
        <f t="shared" si="32"/>
        <v>0</v>
      </c>
      <c r="D181">
        <f t="shared" si="33"/>
        <v>0</v>
      </c>
      <c r="E181">
        <f t="shared" si="45"/>
        <v>177</v>
      </c>
      <c r="F181">
        <f t="shared" si="35"/>
        <v>7.5639335323519137E-33</v>
      </c>
      <c r="G181">
        <f t="shared" si="36"/>
        <v>0</v>
      </c>
      <c r="H181">
        <f t="shared" si="37"/>
        <v>0</v>
      </c>
      <c r="I181">
        <f t="shared" si="46"/>
        <v>177</v>
      </c>
      <c r="J181">
        <f t="shared" si="38"/>
        <v>2.328177643974014E-41</v>
      </c>
      <c r="K181">
        <f t="shared" si="39"/>
        <v>0</v>
      </c>
      <c r="L181">
        <f t="shared" si="40"/>
        <v>0</v>
      </c>
      <c r="M181">
        <f t="shared" si="47"/>
        <v>177</v>
      </c>
      <c r="N181">
        <f t="shared" si="41"/>
        <v>6.5461227696757447E-60</v>
      </c>
      <c r="O181">
        <f t="shared" si="42"/>
        <v>0</v>
      </c>
      <c r="P181">
        <f t="shared" si="43"/>
        <v>0</v>
      </c>
    </row>
    <row r="182" spans="1:16" x14ac:dyDescent="0.3">
      <c r="A182">
        <f t="shared" si="44"/>
        <v>178</v>
      </c>
      <c r="B182">
        <f t="shared" si="34"/>
        <v>1.1122370029514251E-24</v>
      </c>
      <c r="C182">
        <f t="shared" si="32"/>
        <v>0</v>
      </c>
      <c r="D182">
        <f t="shared" si="33"/>
        <v>0</v>
      </c>
      <c r="E182">
        <f t="shared" si="45"/>
        <v>178</v>
      </c>
      <c r="F182">
        <f t="shared" si="35"/>
        <v>1.6360193314356659E-32</v>
      </c>
      <c r="G182">
        <f t="shared" si="36"/>
        <v>0</v>
      </c>
      <c r="H182">
        <f t="shared" si="37"/>
        <v>0</v>
      </c>
      <c r="I182">
        <f t="shared" si="46"/>
        <v>178</v>
      </c>
      <c r="J182">
        <f t="shared" si="38"/>
        <v>5.4934528678037299E-41</v>
      </c>
      <c r="K182">
        <f t="shared" si="39"/>
        <v>0</v>
      </c>
      <c r="L182">
        <f t="shared" si="40"/>
        <v>0</v>
      </c>
      <c r="M182">
        <f t="shared" si="47"/>
        <v>178</v>
      </c>
      <c r="N182">
        <f t="shared" si="41"/>
        <v>1.8020225601916911E-59</v>
      </c>
      <c r="O182">
        <f t="shared" si="42"/>
        <v>0</v>
      </c>
      <c r="P182">
        <f t="shared" si="43"/>
        <v>0</v>
      </c>
    </row>
    <row r="183" spans="1:16" x14ac:dyDescent="0.3">
      <c r="A183">
        <f t="shared" si="44"/>
        <v>179</v>
      </c>
      <c r="B183">
        <f t="shared" si="34"/>
        <v>2.1747650895697804E-24</v>
      </c>
      <c r="C183">
        <f t="shared" si="32"/>
        <v>0</v>
      </c>
      <c r="D183">
        <f t="shared" si="33"/>
        <v>0</v>
      </c>
      <c r="E183">
        <f t="shared" si="45"/>
        <v>179</v>
      </c>
      <c r="F183">
        <f t="shared" si="35"/>
        <v>3.5188125285068206E-32</v>
      </c>
      <c r="G183">
        <f t="shared" si="36"/>
        <v>0</v>
      </c>
      <c r="H183">
        <f t="shared" si="37"/>
        <v>0</v>
      </c>
      <c r="I183">
        <f t="shared" si="46"/>
        <v>179</v>
      </c>
      <c r="J183">
        <f t="shared" si="38"/>
        <v>1.2889665946802285E-40</v>
      </c>
      <c r="K183">
        <f t="shared" si="39"/>
        <v>0</v>
      </c>
      <c r="L183">
        <f t="shared" si="40"/>
        <v>0</v>
      </c>
      <c r="M183">
        <f t="shared" si="47"/>
        <v>179</v>
      </c>
      <c r="N183">
        <f t="shared" si="41"/>
        <v>4.932910918960422E-59</v>
      </c>
      <c r="O183">
        <f t="shared" si="42"/>
        <v>0</v>
      </c>
      <c r="P183">
        <f t="shared" si="43"/>
        <v>0</v>
      </c>
    </row>
    <row r="184" spans="1:16" x14ac:dyDescent="0.3">
      <c r="A184">
        <f t="shared" si="44"/>
        <v>180</v>
      </c>
      <c r="B184">
        <f t="shared" si="34"/>
        <v>4.2287098963858552E-24</v>
      </c>
      <c r="C184">
        <f t="shared" si="32"/>
        <v>0</v>
      </c>
      <c r="D184">
        <f t="shared" si="33"/>
        <v>0</v>
      </c>
      <c r="E184">
        <f t="shared" si="45"/>
        <v>180</v>
      </c>
      <c r="F184">
        <f t="shared" si="35"/>
        <v>7.5263490193064329E-32</v>
      </c>
      <c r="G184">
        <f t="shared" si="36"/>
        <v>0</v>
      </c>
      <c r="H184">
        <f t="shared" si="37"/>
        <v>0</v>
      </c>
      <c r="I184">
        <f t="shared" si="46"/>
        <v>180</v>
      </c>
      <c r="J184">
        <f t="shared" si="38"/>
        <v>3.0075887209205389E-40</v>
      </c>
      <c r="K184">
        <f t="shared" si="39"/>
        <v>0</v>
      </c>
      <c r="L184">
        <f t="shared" si="40"/>
        <v>0</v>
      </c>
      <c r="M184">
        <f t="shared" si="47"/>
        <v>180</v>
      </c>
      <c r="N184">
        <f t="shared" si="41"/>
        <v>1.342847972383705E-58</v>
      </c>
      <c r="O184">
        <f t="shared" si="42"/>
        <v>0</v>
      </c>
      <c r="P184">
        <f t="shared" si="43"/>
        <v>0</v>
      </c>
    </row>
    <row r="185" spans="1:16" x14ac:dyDescent="0.3">
      <c r="A185">
        <f t="shared" si="44"/>
        <v>181</v>
      </c>
      <c r="B185">
        <f t="shared" si="34"/>
        <v>8.1770633355526917E-24</v>
      </c>
      <c r="C185">
        <f t="shared" si="32"/>
        <v>0</v>
      </c>
      <c r="D185">
        <f t="shared" si="33"/>
        <v>0</v>
      </c>
      <c r="E185">
        <f t="shared" si="45"/>
        <v>181</v>
      </c>
      <c r="F185">
        <f t="shared" si="35"/>
        <v>1.6009084930568984E-31</v>
      </c>
      <c r="G185">
        <f t="shared" si="36"/>
        <v>0</v>
      </c>
      <c r="H185">
        <f t="shared" si="37"/>
        <v>0</v>
      </c>
      <c r="I185">
        <f t="shared" si="46"/>
        <v>181</v>
      </c>
      <c r="J185">
        <f t="shared" si="38"/>
        <v>6.9789351535171427E-40</v>
      </c>
      <c r="K185">
        <f t="shared" si="39"/>
        <v>0</v>
      </c>
      <c r="L185">
        <f t="shared" si="40"/>
        <v>0</v>
      </c>
      <c r="M185">
        <f t="shared" si="47"/>
        <v>181</v>
      </c>
      <c r="N185">
        <f t="shared" si="41"/>
        <v>3.6353342898785567E-58</v>
      </c>
      <c r="O185">
        <f t="shared" si="42"/>
        <v>0</v>
      </c>
      <c r="P185">
        <f t="shared" si="43"/>
        <v>0</v>
      </c>
    </row>
    <row r="186" spans="1:16" x14ac:dyDescent="0.3">
      <c r="A186">
        <f t="shared" si="44"/>
        <v>182</v>
      </c>
      <c r="B186">
        <f t="shared" si="34"/>
        <v>1.5725121799139317E-23</v>
      </c>
      <c r="C186">
        <f t="shared" si="32"/>
        <v>0</v>
      </c>
      <c r="D186">
        <f t="shared" si="33"/>
        <v>0</v>
      </c>
      <c r="E186">
        <f t="shared" si="45"/>
        <v>182</v>
      </c>
      <c r="F186">
        <f t="shared" si="35"/>
        <v>3.3865371968510678E-31</v>
      </c>
      <c r="G186">
        <f t="shared" si="36"/>
        <v>0</v>
      </c>
      <c r="H186">
        <f t="shared" si="37"/>
        <v>0</v>
      </c>
      <c r="I186">
        <f t="shared" si="46"/>
        <v>182</v>
      </c>
      <c r="J186">
        <f t="shared" si="38"/>
        <v>1.6105234969655205E-39</v>
      </c>
      <c r="K186">
        <f t="shared" si="39"/>
        <v>0</v>
      </c>
      <c r="L186">
        <f t="shared" si="40"/>
        <v>0</v>
      </c>
      <c r="M186">
        <f t="shared" si="47"/>
        <v>182</v>
      </c>
      <c r="N186">
        <f t="shared" si="41"/>
        <v>9.7874384727497961E-58</v>
      </c>
      <c r="O186">
        <f t="shared" si="42"/>
        <v>0</v>
      </c>
      <c r="P186">
        <f t="shared" si="43"/>
        <v>0</v>
      </c>
    </row>
    <row r="187" spans="1:16" x14ac:dyDescent="0.3">
      <c r="A187">
        <f t="shared" si="44"/>
        <v>183</v>
      </c>
      <c r="B187">
        <f t="shared" si="34"/>
        <v>3.0075369561194791E-23</v>
      </c>
      <c r="C187">
        <f t="shared" si="32"/>
        <v>0</v>
      </c>
      <c r="D187">
        <f t="shared" si="33"/>
        <v>0</v>
      </c>
      <c r="E187">
        <f t="shared" si="45"/>
        <v>183</v>
      </c>
      <c r="F187">
        <f t="shared" si="35"/>
        <v>7.1246820808068744E-31</v>
      </c>
      <c r="G187">
        <f t="shared" si="36"/>
        <v>0</v>
      </c>
      <c r="H187">
        <f t="shared" si="37"/>
        <v>0</v>
      </c>
      <c r="I187">
        <f t="shared" si="46"/>
        <v>183</v>
      </c>
      <c r="J187">
        <f t="shared" si="38"/>
        <v>3.6962834356585882E-39</v>
      </c>
      <c r="K187">
        <f t="shared" si="39"/>
        <v>0</v>
      </c>
      <c r="L187">
        <f t="shared" si="40"/>
        <v>0</v>
      </c>
      <c r="M187">
        <f t="shared" si="47"/>
        <v>183</v>
      </c>
      <c r="N187">
        <f t="shared" si="41"/>
        <v>2.6206802468018939E-57</v>
      </c>
      <c r="O187">
        <f t="shared" si="42"/>
        <v>0</v>
      </c>
      <c r="P187">
        <f t="shared" si="43"/>
        <v>0</v>
      </c>
    </row>
    <row r="188" spans="1:16" x14ac:dyDescent="0.3">
      <c r="A188">
        <f t="shared" si="44"/>
        <v>184</v>
      </c>
      <c r="B188">
        <f t="shared" si="34"/>
        <v>5.7208583404448796E-23</v>
      </c>
      <c r="C188">
        <f t="shared" si="32"/>
        <v>0</v>
      </c>
      <c r="D188">
        <f t="shared" si="33"/>
        <v>0</v>
      </c>
      <c r="E188">
        <f t="shared" si="45"/>
        <v>184</v>
      </c>
      <c r="F188">
        <f t="shared" si="35"/>
        <v>1.4907622832123397E-30</v>
      </c>
      <c r="G188">
        <f t="shared" si="36"/>
        <v>0</v>
      </c>
      <c r="H188">
        <f t="shared" si="37"/>
        <v>0</v>
      </c>
      <c r="I188">
        <f t="shared" si="46"/>
        <v>184</v>
      </c>
      <c r="J188">
        <f t="shared" si="38"/>
        <v>8.4371687118291409E-39</v>
      </c>
      <c r="K188">
        <f t="shared" si="39"/>
        <v>0</v>
      </c>
      <c r="L188">
        <f t="shared" si="40"/>
        <v>0</v>
      </c>
      <c r="M188">
        <f t="shared" si="47"/>
        <v>184</v>
      </c>
      <c r="N188">
        <f t="shared" si="41"/>
        <v>6.9789854398527348E-57</v>
      </c>
      <c r="O188">
        <f t="shared" si="42"/>
        <v>0</v>
      </c>
      <c r="P188">
        <f t="shared" si="43"/>
        <v>0</v>
      </c>
    </row>
    <row r="189" spans="1:16" x14ac:dyDescent="0.3">
      <c r="A189">
        <f t="shared" si="44"/>
        <v>185</v>
      </c>
      <c r="B189">
        <f t="shared" si="34"/>
        <v>1.0823245508949708E-22</v>
      </c>
      <c r="C189">
        <f t="shared" si="32"/>
        <v>0</v>
      </c>
      <c r="D189">
        <f t="shared" si="33"/>
        <v>0</v>
      </c>
      <c r="E189">
        <f t="shared" si="45"/>
        <v>185</v>
      </c>
      <c r="F189">
        <f t="shared" si="35"/>
        <v>3.1023971839823659E-30</v>
      </c>
      <c r="G189">
        <f t="shared" si="36"/>
        <v>0</v>
      </c>
      <c r="H189">
        <f t="shared" si="37"/>
        <v>0</v>
      </c>
      <c r="I189">
        <f t="shared" si="46"/>
        <v>185</v>
      </c>
      <c r="J189">
        <f t="shared" si="38"/>
        <v>1.9154653291720989E-38</v>
      </c>
      <c r="K189">
        <f t="shared" si="39"/>
        <v>0</v>
      </c>
      <c r="L189">
        <f t="shared" si="40"/>
        <v>0</v>
      </c>
      <c r="M189">
        <f t="shared" si="47"/>
        <v>185</v>
      </c>
      <c r="N189">
        <f t="shared" si="41"/>
        <v>1.848488035420494E-56</v>
      </c>
      <c r="O189">
        <f t="shared" si="42"/>
        <v>0</v>
      </c>
      <c r="P189">
        <f t="shared" si="43"/>
        <v>0</v>
      </c>
    </row>
    <row r="190" spans="1:16" x14ac:dyDescent="0.3">
      <c r="A190">
        <f t="shared" si="44"/>
        <v>186</v>
      </c>
      <c r="B190">
        <f t="shared" si="34"/>
        <v>2.0366322194260187E-22</v>
      </c>
      <c r="C190">
        <f t="shared" si="32"/>
        <v>0</v>
      </c>
      <c r="D190">
        <f t="shared" si="33"/>
        <v>0</v>
      </c>
      <c r="E190">
        <f t="shared" si="45"/>
        <v>186</v>
      </c>
      <c r="F190">
        <f t="shared" si="35"/>
        <v>6.4216285797484673E-30</v>
      </c>
      <c r="G190">
        <f t="shared" si="36"/>
        <v>0</v>
      </c>
      <c r="H190">
        <f t="shared" si="37"/>
        <v>0</v>
      </c>
      <c r="I190">
        <f t="shared" si="46"/>
        <v>186</v>
      </c>
      <c r="J190">
        <f t="shared" si="38"/>
        <v>4.3252442916788537E-38</v>
      </c>
      <c r="K190">
        <f t="shared" si="39"/>
        <v>0</v>
      </c>
      <c r="L190">
        <f t="shared" si="40"/>
        <v>0</v>
      </c>
      <c r="M190">
        <f t="shared" si="47"/>
        <v>186</v>
      </c>
      <c r="N190">
        <f t="shared" si="41"/>
        <v>4.8696727814840539E-56</v>
      </c>
      <c r="O190">
        <f t="shared" si="42"/>
        <v>0</v>
      </c>
      <c r="P190">
        <f t="shared" si="43"/>
        <v>0</v>
      </c>
    </row>
    <row r="191" spans="1:16" x14ac:dyDescent="0.3">
      <c r="A191">
        <f t="shared" si="44"/>
        <v>187</v>
      </c>
      <c r="B191">
        <f t="shared" si="34"/>
        <v>3.8118784855567821E-22</v>
      </c>
      <c r="C191">
        <f t="shared" si="32"/>
        <v>0</v>
      </c>
      <c r="D191">
        <f t="shared" si="33"/>
        <v>0</v>
      </c>
      <c r="E191">
        <f t="shared" si="45"/>
        <v>187</v>
      </c>
      <c r="F191">
        <f t="shared" si="35"/>
        <v>1.3221000017129288E-29</v>
      </c>
      <c r="G191">
        <f t="shared" si="36"/>
        <v>0</v>
      </c>
      <c r="H191">
        <f t="shared" si="37"/>
        <v>0</v>
      </c>
      <c r="I191">
        <f t="shared" si="46"/>
        <v>187</v>
      </c>
      <c r="J191">
        <f t="shared" si="38"/>
        <v>9.7144524198136646E-38</v>
      </c>
      <c r="K191">
        <f t="shared" si="39"/>
        <v>0</v>
      </c>
      <c r="L191">
        <f t="shared" si="40"/>
        <v>0</v>
      </c>
      <c r="M191">
        <f t="shared" si="47"/>
        <v>187</v>
      </c>
      <c r="N191">
        <f t="shared" si="41"/>
        <v>1.2760105149343261E-55</v>
      </c>
      <c r="O191">
        <f t="shared" si="42"/>
        <v>0</v>
      </c>
      <c r="P191">
        <f t="shared" si="43"/>
        <v>0</v>
      </c>
    </row>
    <row r="192" spans="1:16" x14ac:dyDescent="0.3">
      <c r="A192">
        <f t="shared" si="44"/>
        <v>188</v>
      </c>
      <c r="B192">
        <f t="shared" si="34"/>
        <v>7.096582286940713E-22</v>
      </c>
      <c r="C192">
        <f t="shared" si="32"/>
        <v>0</v>
      </c>
      <c r="D192">
        <f t="shared" si="33"/>
        <v>0</v>
      </c>
      <c r="E192">
        <f t="shared" si="45"/>
        <v>188</v>
      </c>
      <c r="F192">
        <f t="shared" si="35"/>
        <v>2.7074920247845037E-29</v>
      </c>
      <c r="G192">
        <f t="shared" si="36"/>
        <v>0</v>
      </c>
      <c r="H192">
        <f t="shared" si="37"/>
        <v>0</v>
      </c>
      <c r="I192">
        <f t="shared" si="46"/>
        <v>188</v>
      </c>
      <c r="J192">
        <f t="shared" si="38"/>
        <v>2.1702500086816755E-37</v>
      </c>
      <c r="K192">
        <f t="shared" si="39"/>
        <v>0</v>
      </c>
      <c r="L192">
        <f t="shared" si="40"/>
        <v>0</v>
      </c>
      <c r="M192">
        <f t="shared" si="47"/>
        <v>188</v>
      </c>
      <c r="N192">
        <f t="shared" si="41"/>
        <v>3.3257720867968856E-55</v>
      </c>
      <c r="O192">
        <f t="shared" si="42"/>
        <v>0</v>
      </c>
      <c r="P192">
        <f t="shared" si="43"/>
        <v>0</v>
      </c>
    </row>
    <row r="193" spans="1:16" x14ac:dyDescent="0.3">
      <c r="A193">
        <f t="shared" si="44"/>
        <v>189</v>
      </c>
      <c r="B193">
        <f t="shared" si="34"/>
        <v>1.3141819049890175E-21</v>
      </c>
      <c r="C193">
        <f t="shared" si="32"/>
        <v>0</v>
      </c>
      <c r="D193">
        <f t="shared" si="33"/>
        <v>0</v>
      </c>
      <c r="E193">
        <f t="shared" si="45"/>
        <v>189</v>
      </c>
      <c r="F193">
        <f t="shared" si="35"/>
        <v>5.5152615319682074E-29</v>
      </c>
      <c r="G193">
        <f t="shared" si="36"/>
        <v>0</v>
      </c>
      <c r="H193">
        <f t="shared" si="37"/>
        <v>0</v>
      </c>
      <c r="I193">
        <f t="shared" si="46"/>
        <v>189</v>
      </c>
      <c r="J193">
        <f t="shared" si="38"/>
        <v>4.8227777970705672E-37</v>
      </c>
      <c r="K193">
        <f t="shared" si="39"/>
        <v>0</v>
      </c>
      <c r="L193">
        <f t="shared" si="40"/>
        <v>0</v>
      </c>
      <c r="M193">
        <f t="shared" si="47"/>
        <v>189</v>
      </c>
      <c r="N193">
        <f t="shared" si="41"/>
        <v>8.6223720768807221E-55</v>
      </c>
      <c r="O193">
        <f t="shared" si="42"/>
        <v>0</v>
      </c>
      <c r="P193">
        <f t="shared" si="43"/>
        <v>0</v>
      </c>
    </row>
    <row r="194" spans="1:16" x14ac:dyDescent="0.3">
      <c r="A194">
        <f t="shared" si="44"/>
        <v>190</v>
      </c>
      <c r="B194">
        <f t="shared" si="34"/>
        <v>2.4208614039271415E-21</v>
      </c>
      <c r="C194">
        <f t="shared" si="32"/>
        <v>0</v>
      </c>
      <c r="D194">
        <f t="shared" si="33"/>
        <v>0</v>
      </c>
      <c r="E194">
        <f t="shared" si="45"/>
        <v>190</v>
      </c>
      <c r="F194">
        <f t="shared" si="35"/>
        <v>1.1175661525304227E-28</v>
      </c>
      <c r="G194">
        <f t="shared" si="36"/>
        <v>0</v>
      </c>
      <c r="H194">
        <f t="shared" si="37"/>
        <v>0</v>
      </c>
      <c r="I194">
        <f t="shared" si="46"/>
        <v>190</v>
      </c>
      <c r="J194">
        <f t="shared" si="38"/>
        <v>1.0660877235629505E-36</v>
      </c>
      <c r="K194">
        <f t="shared" si="39"/>
        <v>0</v>
      </c>
      <c r="L194">
        <f t="shared" si="40"/>
        <v>0</v>
      </c>
      <c r="M194">
        <f t="shared" si="47"/>
        <v>190</v>
      </c>
      <c r="N194">
        <f t="shared" si="41"/>
        <v>2.2236643777219198E-54</v>
      </c>
      <c r="O194">
        <f t="shared" si="42"/>
        <v>0</v>
      </c>
      <c r="P194">
        <f t="shared" si="43"/>
        <v>0</v>
      </c>
    </row>
    <row r="195" spans="1:16" x14ac:dyDescent="0.3">
      <c r="A195">
        <f t="shared" si="44"/>
        <v>191</v>
      </c>
      <c r="B195">
        <f t="shared" si="34"/>
        <v>4.4361334626937469E-21</v>
      </c>
      <c r="C195">
        <f t="shared" si="32"/>
        <v>0</v>
      </c>
      <c r="D195">
        <f t="shared" si="33"/>
        <v>0</v>
      </c>
      <c r="E195">
        <f t="shared" si="45"/>
        <v>191</v>
      </c>
      <c r="F195">
        <f t="shared" si="35"/>
        <v>2.2526857001267619E-28</v>
      </c>
      <c r="G195">
        <f t="shared" si="36"/>
        <v>0</v>
      </c>
      <c r="H195">
        <f t="shared" si="37"/>
        <v>0</v>
      </c>
      <c r="I195">
        <f t="shared" si="46"/>
        <v>191</v>
      </c>
      <c r="J195">
        <f t="shared" si="38"/>
        <v>2.344276669614891E-36</v>
      </c>
      <c r="K195">
        <f t="shared" si="39"/>
        <v>0</v>
      </c>
      <c r="L195">
        <f t="shared" si="40"/>
        <v>0</v>
      </c>
      <c r="M195">
        <f t="shared" si="47"/>
        <v>191</v>
      </c>
      <c r="N195">
        <f t="shared" si="41"/>
        <v>5.704688717715713E-54</v>
      </c>
      <c r="O195">
        <f t="shared" si="42"/>
        <v>0</v>
      </c>
      <c r="P195">
        <f t="shared" si="43"/>
        <v>0</v>
      </c>
    </row>
    <row r="196" spans="1:16" x14ac:dyDescent="0.3">
      <c r="A196">
        <f t="shared" si="44"/>
        <v>192</v>
      </c>
      <c r="B196">
        <f t="shared" si="34"/>
        <v>8.0867016247019907E-21</v>
      </c>
      <c r="C196">
        <f t="shared" ref="C196:C259" si="48">MAX(A196-$D$2,0)</f>
        <v>0</v>
      </c>
      <c r="D196">
        <f t="shared" ref="D196:D259" si="49">B196*C196</f>
        <v>0</v>
      </c>
      <c r="E196">
        <f t="shared" si="45"/>
        <v>192</v>
      </c>
      <c r="F196">
        <f t="shared" si="35"/>
        <v>4.5171041382750155E-28</v>
      </c>
      <c r="G196">
        <f t="shared" si="36"/>
        <v>0</v>
      </c>
      <c r="H196">
        <f t="shared" si="37"/>
        <v>0</v>
      </c>
      <c r="I196">
        <f t="shared" si="46"/>
        <v>192</v>
      </c>
      <c r="J196">
        <f t="shared" si="38"/>
        <v>5.1281052147826058E-36</v>
      </c>
      <c r="K196">
        <f t="shared" si="39"/>
        <v>0</v>
      </c>
      <c r="L196">
        <f t="shared" si="40"/>
        <v>0</v>
      </c>
      <c r="M196">
        <f t="shared" si="47"/>
        <v>192</v>
      </c>
      <c r="N196">
        <f t="shared" si="41"/>
        <v>1.4558840998337204E-53</v>
      </c>
      <c r="O196">
        <f t="shared" si="42"/>
        <v>0</v>
      </c>
      <c r="P196">
        <f t="shared" si="43"/>
        <v>0</v>
      </c>
    </row>
    <row r="197" spans="1:16" x14ac:dyDescent="0.3">
      <c r="A197">
        <f t="shared" si="44"/>
        <v>193</v>
      </c>
      <c r="B197">
        <f t="shared" ref="B197:B260" si="50">_xlfn.POISSON.DIST(A197,B$2,FALSE)</f>
        <v>1.4665002946351155E-20</v>
      </c>
      <c r="C197">
        <f t="shared" si="48"/>
        <v>0</v>
      </c>
      <c r="D197">
        <f t="shared" si="49"/>
        <v>0</v>
      </c>
      <c r="E197">
        <f t="shared" si="45"/>
        <v>193</v>
      </c>
      <c r="F197">
        <f t="shared" ref="F197:F260" si="51">_xlfn.POISSON.DIST(E197,F$2,FALSE)</f>
        <v>9.0108035918960406E-28</v>
      </c>
      <c r="G197">
        <f t="shared" ref="G197:G260" si="52">MAX(E197-$H$2,0)</f>
        <v>0</v>
      </c>
      <c r="H197">
        <f t="shared" ref="H197:H260" si="53">F197*G197</f>
        <v>0</v>
      </c>
      <c r="I197">
        <f t="shared" si="46"/>
        <v>193</v>
      </c>
      <c r="J197">
        <f t="shared" ref="J197:J260" si="54">_xlfn.POISSON.DIST(I197,J$2,FALSE)</f>
        <v>1.1159607203153645E-35</v>
      </c>
      <c r="K197">
        <f t="shared" ref="K197:K260" si="55">MAX(I197-$L$2,0)</f>
        <v>0</v>
      </c>
      <c r="L197">
        <f t="shared" ref="L197:L260" si="56">J197*K197</f>
        <v>0</v>
      </c>
      <c r="M197">
        <f t="shared" si="47"/>
        <v>193</v>
      </c>
      <c r="N197">
        <f t="shared" ref="N197:N260" si="57">_xlfn.POISSON.DIST(M197,N$2,FALSE)</f>
        <v>3.6962860565727285E-53</v>
      </c>
      <c r="O197">
        <f t="shared" ref="O197:O260" si="58">MAX(M197-$P$2,0)</f>
        <v>0</v>
      </c>
      <c r="P197">
        <f t="shared" ref="P197:P260" si="59">N197*O197</f>
        <v>0</v>
      </c>
    </row>
    <row r="198" spans="1:16" x14ac:dyDescent="0.3">
      <c r="A198">
        <f t="shared" ref="A198:A261" si="60">A197+1</f>
        <v>194</v>
      </c>
      <c r="B198">
        <f t="shared" si="50"/>
        <v>2.645747954238588E-20</v>
      </c>
      <c r="C198">
        <f t="shared" si="48"/>
        <v>0</v>
      </c>
      <c r="D198">
        <f t="shared" si="49"/>
        <v>0</v>
      </c>
      <c r="E198">
        <f t="shared" ref="E198:E261" si="61">E197+1</f>
        <v>194</v>
      </c>
      <c r="F198">
        <f t="shared" si="51"/>
        <v>1.7882264860205986E-27</v>
      </c>
      <c r="G198">
        <f t="shared" si="52"/>
        <v>0</v>
      </c>
      <c r="H198">
        <f t="shared" si="53"/>
        <v>0</v>
      </c>
      <c r="I198">
        <f t="shared" ref="I198:I261" si="62">I197+1</f>
        <v>194</v>
      </c>
      <c r="J198">
        <f t="shared" si="54"/>
        <v>2.4159974357342496E-35</v>
      </c>
      <c r="K198">
        <f t="shared" si="55"/>
        <v>0</v>
      </c>
      <c r="L198">
        <f t="shared" si="56"/>
        <v>0</v>
      </c>
      <c r="M198">
        <f t="shared" ref="M198:M261" si="63">M197+1</f>
        <v>194</v>
      </c>
      <c r="N198">
        <f t="shared" si="57"/>
        <v>9.3359802459828445E-53</v>
      </c>
      <c r="O198">
        <f t="shared" si="58"/>
        <v>0</v>
      </c>
      <c r="P198">
        <f t="shared" si="59"/>
        <v>0</v>
      </c>
    </row>
    <row r="199" spans="1:16" x14ac:dyDescent="0.3">
      <c r="A199">
        <f t="shared" si="60"/>
        <v>195</v>
      </c>
      <c r="B199">
        <f t="shared" si="50"/>
        <v>4.7487783794025329E-20</v>
      </c>
      <c r="C199">
        <f t="shared" si="48"/>
        <v>0</v>
      </c>
      <c r="D199">
        <f t="shared" si="49"/>
        <v>0</v>
      </c>
      <c r="E199">
        <f t="shared" si="61"/>
        <v>195</v>
      </c>
      <c r="F199">
        <f t="shared" si="51"/>
        <v>3.5306010108611011E-27</v>
      </c>
      <c r="G199">
        <f t="shared" si="52"/>
        <v>0</v>
      </c>
      <c r="H199">
        <f t="shared" si="53"/>
        <v>0</v>
      </c>
      <c r="I199">
        <f t="shared" si="62"/>
        <v>195</v>
      </c>
      <c r="J199">
        <f t="shared" si="54"/>
        <v>5.2036867846585579E-35</v>
      </c>
      <c r="K199">
        <f t="shared" si="55"/>
        <v>0</v>
      </c>
      <c r="L199">
        <f t="shared" si="56"/>
        <v>0</v>
      </c>
      <c r="M199">
        <f t="shared" si="63"/>
        <v>195</v>
      </c>
      <c r="N199">
        <f t="shared" si="57"/>
        <v>2.3459642669391793E-52</v>
      </c>
      <c r="O199">
        <f t="shared" si="58"/>
        <v>0</v>
      </c>
      <c r="P199">
        <f t="shared" si="59"/>
        <v>0</v>
      </c>
    </row>
    <row r="200" spans="1:16" x14ac:dyDescent="0.3">
      <c r="A200">
        <f t="shared" si="60"/>
        <v>196</v>
      </c>
      <c r="B200">
        <f t="shared" si="50"/>
        <v>8.479961391790134E-20</v>
      </c>
      <c r="C200">
        <f t="shared" si="48"/>
        <v>0</v>
      </c>
      <c r="D200">
        <f t="shared" si="49"/>
        <v>0</v>
      </c>
      <c r="E200">
        <f t="shared" si="61"/>
        <v>196</v>
      </c>
      <c r="F200">
        <f t="shared" si="51"/>
        <v>6.9351091284774043E-27</v>
      </c>
      <c r="G200">
        <f t="shared" si="52"/>
        <v>0</v>
      </c>
      <c r="H200">
        <f t="shared" si="53"/>
        <v>0</v>
      </c>
      <c r="I200">
        <f t="shared" si="62"/>
        <v>196</v>
      </c>
      <c r="J200">
        <f t="shared" si="54"/>
        <v>1.1150757395696737E-34</v>
      </c>
      <c r="K200">
        <f t="shared" si="55"/>
        <v>0</v>
      </c>
      <c r="L200">
        <f t="shared" si="56"/>
        <v>0</v>
      </c>
      <c r="M200">
        <f t="shared" si="63"/>
        <v>196</v>
      </c>
      <c r="N200">
        <f t="shared" si="57"/>
        <v>5.8649106673479137E-52</v>
      </c>
      <c r="O200">
        <f t="shared" si="58"/>
        <v>0</v>
      </c>
      <c r="P200">
        <f t="shared" si="59"/>
        <v>0</v>
      </c>
    </row>
    <row r="201" spans="1:16" x14ac:dyDescent="0.3">
      <c r="A201">
        <f t="shared" si="60"/>
        <v>197</v>
      </c>
      <c r="B201">
        <f t="shared" si="50"/>
        <v>1.5065921254449995E-19</v>
      </c>
      <c r="C201">
        <f t="shared" si="48"/>
        <v>0</v>
      </c>
      <c r="D201">
        <f t="shared" si="49"/>
        <v>0</v>
      </c>
      <c r="E201">
        <f t="shared" si="61"/>
        <v>197</v>
      </c>
      <c r="F201">
        <f t="shared" si="51"/>
        <v>1.3553385860222096E-26</v>
      </c>
      <c r="G201">
        <f t="shared" si="52"/>
        <v>0</v>
      </c>
      <c r="H201">
        <f t="shared" si="53"/>
        <v>0</v>
      </c>
      <c r="I201">
        <f t="shared" si="62"/>
        <v>197</v>
      </c>
      <c r="J201">
        <f t="shared" si="54"/>
        <v>2.3773188356308168E-34</v>
      </c>
      <c r="K201">
        <f t="shared" si="55"/>
        <v>0</v>
      </c>
      <c r="L201">
        <f t="shared" si="56"/>
        <v>0</v>
      </c>
      <c r="M201">
        <f t="shared" si="63"/>
        <v>197</v>
      </c>
      <c r="N201">
        <f t="shared" si="57"/>
        <v>1.4587848868023119E-51</v>
      </c>
      <c r="O201">
        <f t="shared" si="58"/>
        <v>0</v>
      </c>
      <c r="P201">
        <f t="shared" si="59"/>
        <v>0</v>
      </c>
    </row>
    <row r="202" spans="1:16" x14ac:dyDescent="0.3">
      <c r="A202">
        <f t="shared" si="60"/>
        <v>198</v>
      </c>
      <c r="B202">
        <f t="shared" si="50"/>
        <v>2.6631678985138299E-19</v>
      </c>
      <c r="C202">
        <f t="shared" si="48"/>
        <v>0</v>
      </c>
      <c r="D202">
        <f t="shared" si="49"/>
        <v>0</v>
      </c>
      <c r="E202">
        <f t="shared" si="61"/>
        <v>198</v>
      </c>
      <c r="F202">
        <f t="shared" si="51"/>
        <v>2.6353805839321031E-26</v>
      </c>
      <c r="G202">
        <f t="shared" si="52"/>
        <v>0</v>
      </c>
      <c r="H202">
        <f t="shared" si="53"/>
        <v>0</v>
      </c>
      <c r="I202">
        <f t="shared" si="62"/>
        <v>198</v>
      </c>
      <c r="J202">
        <f t="shared" si="54"/>
        <v>5.0427975301259198E-34</v>
      </c>
      <c r="K202">
        <f t="shared" si="55"/>
        <v>0</v>
      </c>
      <c r="L202">
        <f t="shared" si="56"/>
        <v>0</v>
      </c>
      <c r="M202">
        <f t="shared" si="63"/>
        <v>198</v>
      </c>
      <c r="N202">
        <f t="shared" si="57"/>
        <v>3.6101242148137962E-51</v>
      </c>
      <c r="O202">
        <f t="shared" si="58"/>
        <v>0</v>
      </c>
      <c r="P202">
        <f t="shared" si="59"/>
        <v>0</v>
      </c>
    </row>
    <row r="203" spans="1:16" x14ac:dyDescent="0.3">
      <c r="A203">
        <f t="shared" si="60"/>
        <v>199</v>
      </c>
      <c r="B203">
        <f t="shared" si="50"/>
        <v>4.6839636406021899E-19</v>
      </c>
      <c r="C203">
        <f t="shared" si="48"/>
        <v>0</v>
      </c>
      <c r="D203">
        <f t="shared" si="49"/>
        <v>0</v>
      </c>
      <c r="E203">
        <f t="shared" si="61"/>
        <v>199</v>
      </c>
      <c r="F203">
        <f t="shared" si="51"/>
        <v>5.0986006272053204E-26</v>
      </c>
      <c r="G203">
        <f t="shared" si="52"/>
        <v>0</v>
      </c>
      <c r="H203">
        <f t="shared" si="53"/>
        <v>0</v>
      </c>
      <c r="I203">
        <f t="shared" si="62"/>
        <v>199</v>
      </c>
      <c r="J203">
        <f t="shared" si="54"/>
        <v>1.0643090264587429E-33</v>
      </c>
      <c r="K203">
        <f t="shared" si="55"/>
        <v>0</v>
      </c>
      <c r="L203">
        <f t="shared" si="56"/>
        <v>0</v>
      </c>
      <c r="M203">
        <f t="shared" si="63"/>
        <v>199</v>
      </c>
      <c r="N203">
        <f t="shared" si="57"/>
        <v>8.8892505791898867E-51</v>
      </c>
      <c r="O203">
        <f t="shared" si="58"/>
        <v>0</v>
      </c>
      <c r="P203">
        <f t="shared" si="59"/>
        <v>0</v>
      </c>
    </row>
    <row r="204" spans="1:16" x14ac:dyDescent="0.3">
      <c r="A204">
        <f t="shared" si="60"/>
        <v>200</v>
      </c>
      <c r="B204">
        <f t="shared" si="50"/>
        <v>8.1969363710541176E-19</v>
      </c>
      <c r="C204">
        <f t="shared" si="48"/>
        <v>0</v>
      </c>
      <c r="D204">
        <f t="shared" si="49"/>
        <v>0</v>
      </c>
      <c r="E204">
        <f t="shared" si="61"/>
        <v>200</v>
      </c>
      <c r="F204">
        <f t="shared" si="51"/>
        <v>9.814806207370209E-26</v>
      </c>
      <c r="G204">
        <f t="shared" si="52"/>
        <v>0</v>
      </c>
      <c r="H204">
        <f t="shared" si="53"/>
        <v>0</v>
      </c>
      <c r="I204">
        <f t="shared" si="62"/>
        <v>200</v>
      </c>
      <c r="J204">
        <f t="shared" si="54"/>
        <v>2.2350489555633514E-33</v>
      </c>
      <c r="K204">
        <f t="shared" si="55"/>
        <v>0</v>
      </c>
      <c r="L204">
        <f t="shared" si="56"/>
        <v>0</v>
      </c>
      <c r="M204">
        <f t="shared" si="63"/>
        <v>200</v>
      </c>
      <c r="N204">
        <f t="shared" si="57"/>
        <v>2.177866391901473E-50</v>
      </c>
      <c r="O204">
        <f t="shared" si="58"/>
        <v>0</v>
      </c>
      <c r="P204">
        <f t="shared" si="59"/>
        <v>0</v>
      </c>
    </row>
    <row r="205" spans="1:16" x14ac:dyDescent="0.3">
      <c r="A205">
        <f t="shared" si="60"/>
        <v>201</v>
      </c>
      <c r="B205">
        <f t="shared" si="50"/>
        <v>1.427327228790473E-18</v>
      </c>
      <c r="C205">
        <f t="shared" si="48"/>
        <v>0</v>
      </c>
      <c r="D205">
        <f t="shared" si="49"/>
        <v>0</v>
      </c>
      <c r="E205">
        <f t="shared" si="61"/>
        <v>201</v>
      </c>
      <c r="F205">
        <f t="shared" si="51"/>
        <v>1.8799504427052415E-25</v>
      </c>
      <c r="G205">
        <f t="shared" si="52"/>
        <v>0</v>
      </c>
      <c r="H205">
        <f t="shared" si="53"/>
        <v>0</v>
      </c>
      <c r="I205">
        <f t="shared" si="62"/>
        <v>201</v>
      </c>
      <c r="J205">
        <f t="shared" si="54"/>
        <v>4.6702515489384157E-33</v>
      </c>
      <c r="K205">
        <f t="shared" si="55"/>
        <v>0</v>
      </c>
      <c r="L205">
        <f t="shared" si="56"/>
        <v>0</v>
      </c>
      <c r="M205">
        <f t="shared" si="63"/>
        <v>201</v>
      </c>
      <c r="N205">
        <f t="shared" si="57"/>
        <v>5.3092265275211319E-50</v>
      </c>
      <c r="O205">
        <f t="shared" si="58"/>
        <v>0</v>
      </c>
      <c r="P205">
        <f t="shared" si="59"/>
        <v>0</v>
      </c>
    </row>
    <row r="206" spans="1:16" x14ac:dyDescent="0.3">
      <c r="A206">
        <f t="shared" si="60"/>
        <v>202</v>
      </c>
      <c r="B206">
        <f t="shared" si="50"/>
        <v>2.4730917330527861E-18</v>
      </c>
      <c r="C206">
        <f t="shared" si="48"/>
        <v>0</v>
      </c>
      <c r="D206">
        <f t="shared" si="49"/>
        <v>0</v>
      </c>
      <c r="E206">
        <f t="shared" si="61"/>
        <v>202</v>
      </c>
      <c r="F206">
        <f t="shared" si="51"/>
        <v>3.5830738635718158E-25</v>
      </c>
      <c r="G206">
        <f t="shared" si="52"/>
        <v>0</v>
      </c>
      <c r="H206">
        <f t="shared" si="53"/>
        <v>0</v>
      </c>
      <c r="I206">
        <f t="shared" si="62"/>
        <v>202</v>
      </c>
      <c r="J206">
        <f t="shared" si="54"/>
        <v>9.7104240126442146E-33</v>
      </c>
      <c r="K206">
        <f t="shared" si="55"/>
        <v>0</v>
      </c>
      <c r="L206">
        <f t="shared" si="56"/>
        <v>0</v>
      </c>
      <c r="M206">
        <f t="shared" si="63"/>
        <v>202</v>
      </c>
      <c r="N206">
        <f t="shared" si="57"/>
        <v>1.2878816824184661E-49</v>
      </c>
      <c r="O206">
        <f t="shared" si="58"/>
        <v>0</v>
      </c>
      <c r="P206">
        <f t="shared" si="59"/>
        <v>0</v>
      </c>
    </row>
    <row r="207" spans="1:16" x14ac:dyDescent="0.3">
      <c r="A207">
        <f t="shared" si="60"/>
        <v>203</v>
      </c>
      <c r="B207">
        <f t="shared" si="50"/>
        <v>4.2639512638842517E-18</v>
      </c>
      <c r="C207">
        <f t="shared" si="48"/>
        <v>0</v>
      </c>
      <c r="D207">
        <f t="shared" si="49"/>
        <v>0</v>
      </c>
      <c r="E207">
        <f t="shared" si="61"/>
        <v>203</v>
      </c>
      <c r="F207">
        <f t="shared" si="51"/>
        <v>6.7954849136707414E-25</v>
      </c>
      <c r="G207">
        <f t="shared" si="52"/>
        <v>0</v>
      </c>
      <c r="H207">
        <f t="shared" si="53"/>
        <v>0</v>
      </c>
      <c r="I207">
        <f t="shared" si="62"/>
        <v>203</v>
      </c>
      <c r="J207">
        <f t="shared" si="54"/>
        <v>2.0090532439953136E-32</v>
      </c>
      <c r="K207">
        <f t="shared" si="55"/>
        <v>0</v>
      </c>
      <c r="L207">
        <f t="shared" si="56"/>
        <v>0</v>
      </c>
      <c r="M207">
        <f t="shared" si="63"/>
        <v>203</v>
      </c>
      <c r="N207">
        <f t="shared" si="57"/>
        <v>3.1086799230790216E-49</v>
      </c>
      <c r="O207">
        <f t="shared" si="58"/>
        <v>0</v>
      </c>
      <c r="P207">
        <f t="shared" si="59"/>
        <v>0</v>
      </c>
    </row>
    <row r="208" spans="1:16" x14ac:dyDescent="0.3">
      <c r="A208">
        <f t="shared" si="60"/>
        <v>204</v>
      </c>
      <c r="B208">
        <f t="shared" si="50"/>
        <v>7.3156026586248574E-18</v>
      </c>
      <c r="C208">
        <f t="shared" si="48"/>
        <v>0</v>
      </c>
      <c r="D208">
        <f t="shared" si="49"/>
        <v>0</v>
      </c>
      <c r="E208">
        <f t="shared" si="61"/>
        <v>204</v>
      </c>
      <c r="F208">
        <f t="shared" si="51"/>
        <v>1.2824812214525387E-24</v>
      </c>
      <c r="G208">
        <f t="shared" si="52"/>
        <v>0</v>
      </c>
      <c r="H208">
        <f t="shared" si="53"/>
        <v>0</v>
      </c>
      <c r="I208">
        <f t="shared" si="62"/>
        <v>204</v>
      </c>
      <c r="J208">
        <f t="shared" si="54"/>
        <v>4.1362860905786421E-32</v>
      </c>
      <c r="K208">
        <f t="shared" si="55"/>
        <v>0</v>
      </c>
      <c r="L208">
        <f t="shared" si="56"/>
        <v>0</v>
      </c>
      <c r="M208">
        <f t="shared" si="63"/>
        <v>204</v>
      </c>
      <c r="N208">
        <f t="shared" si="57"/>
        <v>7.4669272662193881E-49</v>
      </c>
      <c r="O208">
        <f t="shared" si="58"/>
        <v>0</v>
      </c>
      <c r="P208">
        <f t="shared" si="59"/>
        <v>0</v>
      </c>
    </row>
    <row r="209" spans="1:16" x14ac:dyDescent="0.3">
      <c r="A209">
        <f t="shared" si="60"/>
        <v>205</v>
      </c>
      <c r="B209">
        <f t="shared" si="50"/>
        <v>1.2490053319603348E-17</v>
      </c>
      <c r="C209">
        <f t="shared" si="48"/>
        <v>0</v>
      </c>
      <c r="D209">
        <f t="shared" si="49"/>
        <v>0</v>
      </c>
      <c r="E209">
        <f t="shared" si="61"/>
        <v>205</v>
      </c>
      <c r="F209">
        <f t="shared" si="51"/>
        <v>2.4085622939475516E-24</v>
      </c>
      <c r="G209">
        <f t="shared" si="52"/>
        <v>0</v>
      </c>
      <c r="H209">
        <f t="shared" si="53"/>
        <v>0</v>
      </c>
      <c r="I209">
        <f t="shared" si="62"/>
        <v>205</v>
      </c>
      <c r="J209">
        <f t="shared" si="54"/>
        <v>8.4743422343561701E-32</v>
      </c>
      <c r="K209">
        <f t="shared" si="55"/>
        <v>0</v>
      </c>
      <c r="L209">
        <f t="shared" si="56"/>
        <v>0</v>
      </c>
      <c r="M209">
        <f t="shared" si="63"/>
        <v>205</v>
      </c>
      <c r="N209">
        <f t="shared" si="57"/>
        <v>1.7847777368036101E-48</v>
      </c>
      <c r="O209">
        <f t="shared" si="58"/>
        <v>0</v>
      </c>
      <c r="P209">
        <f t="shared" si="59"/>
        <v>0</v>
      </c>
    </row>
    <row r="210" spans="1:16" x14ac:dyDescent="0.3">
      <c r="A210">
        <f t="shared" si="60"/>
        <v>206</v>
      </c>
      <c r="B210">
        <f t="shared" si="50"/>
        <v>2.1220964377967185E-17</v>
      </c>
      <c r="C210">
        <f t="shared" si="48"/>
        <v>0</v>
      </c>
      <c r="D210">
        <f t="shared" si="49"/>
        <v>0</v>
      </c>
      <c r="E210">
        <f t="shared" si="61"/>
        <v>206</v>
      </c>
      <c r="F210">
        <f t="shared" si="51"/>
        <v>4.5014392386883463E-24</v>
      </c>
      <c r="G210">
        <f t="shared" si="52"/>
        <v>0</v>
      </c>
      <c r="H210">
        <f t="shared" si="53"/>
        <v>0</v>
      </c>
      <c r="I210">
        <f t="shared" si="62"/>
        <v>206</v>
      </c>
      <c r="J210">
        <f t="shared" si="54"/>
        <v>1.7277785138007692E-31</v>
      </c>
      <c r="K210">
        <f t="shared" si="55"/>
        <v>0</v>
      </c>
      <c r="L210">
        <f t="shared" si="56"/>
        <v>0</v>
      </c>
      <c r="M210">
        <f t="shared" si="63"/>
        <v>206</v>
      </c>
      <c r="N210">
        <f t="shared" si="57"/>
        <v>4.245345102105706E-48</v>
      </c>
      <c r="O210">
        <f t="shared" si="58"/>
        <v>0</v>
      </c>
      <c r="P210">
        <f t="shared" si="59"/>
        <v>0</v>
      </c>
    </row>
    <row r="211" spans="1:16" x14ac:dyDescent="0.3">
      <c r="A211">
        <f t="shared" si="60"/>
        <v>207</v>
      </c>
      <c r="B211">
        <f t="shared" si="50"/>
        <v>3.5880857643905291E-17</v>
      </c>
      <c r="C211">
        <f t="shared" si="48"/>
        <v>0</v>
      </c>
      <c r="D211">
        <f t="shared" si="49"/>
        <v>0</v>
      </c>
      <c r="E211">
        <f t="shared" si="61"/>
        <v>207</v>
      </c>
      <c r="F211">
        <f t="shared" si="51"/>
        <v>8.3722420622947716E-24</v>
      </c>
      <c r="G211">
        <f t="shared" si="52"/>
        <v>0</v>
      </c>
      <c r="H211">
        <f t="shared" si="53"/>
        <v>0</v>
      </c>
      <c r="I211">
        <f t="shared" si="62"/>
        <v>207</v>
      </c>
      <c r="J211">
        <f t="shared" si="54"/>
        <v>3.5056375642334017E-31</v>
      </c>
      <c r="K211">
        <f t="shared" si="55"/>
        <v>0</v>
      </c>
      <c r="L211">
        <f t="shared" si="56"/>
        <v>0</v>
      </c>
      <c r="M211">
        <f t="shared" si="63"/>
        <v>207</v>
      </c>
      <c r="N211">
        <f t="shared" si="57"/>
        <v>1.0049367633004105E-47</v>
      </c>
      <c r="O211">
        <f t="shared" si="58"/>
        <v>0</v>
      </c>
      <c r="P211">
        <f t="shared" si="59"/>
        <v>0</v>
      </c>
    </row>
    <row r="212" spans="1:16" x14ac:dyDescent="0.3">
      <c r="A212">
        <f t="shared" si="60"/>
        <v>208</v>
      </c>
      <c r="B212">
        <f t="shared" si="50"/>
        <v>6.0376443150800959E-17</v>
      </c>
      <c r="C212">
        <f t="shared" si="48"/>
        <v>0</v>
      </c>
      <c r="D212">
        <f t="shared" si="49"/>
        <v>0</v>
      </c>
      <c r="E212">
        <f t="shared" si="61"/>
        <v>208</v>
      </c>
      <c r="F212">
        <f t="shared" si="51"/>
        <v>1.5496698047997068E-23</v>
      </c>
      <c r="G212">
        <f t="shared" si="52"/>
        <v>0</v>
      </c>
      <c r="H212">
        <f t="shared" si="53"/>
        <v>0</v>
      </c>
      <c r="I212">
        <f t="shared" si="62"/>
        <v>208</v>
      </c>
      <c r="J212">
        <f t="shared" si="54"/>
        <v>7.0786912354712774E-31</v>
      </c>
      <c r="K212">
        <f t="shared" si="55"/>
        <v>0</v>
      </c>
      <c r="L212">
        <f t="shared" si="56"/>
        <v>0</v>
      </c>
      <c r="M212">
        <f t="shared" si="63"/>
        <v>208</v>
      </c>
      <c r="N212">
        <f t="shared" si="57"/>
        <v>2.3673991058518785E-47</v>
      </c>
      <c r="O212">
        <f t="shared" si="58"/>
        <v>0</v>
      </c>
      <c r="P212">
        <f t="shared" si="59"/>
        <v>0</v>
      </c>
    </row>
    <row r="213" spans="1:16" x14ac:dyDescent="0.3">
      <c r="A213">
        <f t="shared" si="60"/>
        <v>209</v>
      </c>
      <c r="B213">
        <f t="shared" si="50"/>
        <v>1.0110887608985738E-16</v>
      </c>
      <c r="C213">
        <f t="shared" si="48"/>
        <v>0</v>
      </c>
      <c r="D213">
        <f t="shared" si="49"/>
        <v>0</v>
      </c>
      <c r="E213">
        <f t="shared" si="61"/>
        <v>209</v>
      </c>
      <c r="F213">
        <f t="shared" si="51"/>
        <v>2.8546549035784008E-23</v>
      </c>
      <c r="G213">
        <f t="shared" si="52"/>
        <v>0</v>
      </c>
      <c r="H213">
        <f t="shared" si="53"/>
        <v>0</v>
      </c>
      <c r="I213">
        <f t="shared" si="62"/>
        <v>209</v>
      </c>
      <c r="J213">
        <f t="shared" si="54"/>
        <v>1.422512114305249E-30</v>
      </c>
      <c r="K213">
        <f t="shared" si="55"/>
        <v>0</v>
      </c>
      <c r="L213">
        <f t="shared" si="56"/>
        <v>0</v>
      </c>
      <c r="M213">
        <f t="shared" si="63"/>
        <v>209</v>
      </c>
      <c r="N213">
        <f t="shared" si="57"/>
        <v>5.5503615400354633E-47</v>
      </c>
      <c r="O213">
        <f t="shared" si="58"/>
        <v>0</v>
      </c>
      <c r="P213">
        <f t="shared" si="59"/>
        <v>0</v>
      </c>
    </row>
    <row r="214" spans="1:16" x14ac:dyDescent="0.3">
      <c r="A214">
        <f t="shared" si="60"/>
        <v>210</v>
      </c>
      <c r="B214">
        <f t="shared" si="50"/>
        <v>1.6851479348310198E-16</v>
      </c>
      <c r="C214">
        <f t="shared" si="48"/>
        <v>0</v>
      </c>
      <c r="D214">
        <f t="shared" si="49"/>
        <v>0</v>
      </c>
      <c r="E214">
        <f t="shared" si="61"/>
        <v>210</v>
      </c>
      <c r="F214">
        <f t="shared" si="51"/>
        <v>5.2335339898938062E-23</v>
      </c>
      <c r="G214">
        <f t="shared" si="52"/>
        <v>0</v>
      </c>
      <c r="H214">
        <f t="shared" si="53"/>
        <v>0</v>
      </c>
      <c r="I214">
        <f t="shared" si="62"/>
        <v>210</v>
      </c>
      <c r="J214">
        <f t="shared" si="54"/>
        <v>2.8450242286104944E-30</v>
      </c>
      <c r="K214">
        <f t="shared" si="55"/>
        <v>0</v>
      </c>
      <c r="L214">
        <f t="shared" si="56"/>
        <v>0</v>
      </c>
      <c r="M214">
        <f t="shared" si="63"/>
        <v>210</v>
      </c>
      <c r="N214">
        <f t="shared" si="57"/>
        <v>1.2950843593416187E-46</v>
      </c>
      <c r="O214">
        <f t="shared" si="58"/>
        <v>0</v>
      </c>
      <c r="P214">
        <f t="shared" si="59"/>
        <v>0</v>
      </c>
    </row>
    <row r="215" spans="1:16" x14ac:dyDescent="0.3">
      <c r="A215">
        <f t="shared" si="60"/>
        <v>211</v>
      </c>
      <c r="B215">
        <f t="shared" si="50"/>
        <v>2.795269086212576E-16</v>
      </c>
      <c r="C215">
        <f t="shared" si="48"/>
        <v>0</v>
      </c>
      <c r="D215">
        <f t="shared" si="49"/>
        <v>0</v>
      </c>
      <c r="E215">
        <f t="shared" si="61"/>
        <v>211</v>
      </c>
      <c r="F215">
        <f t="shared" si="51"/>
        <v>9.5493392706591659E-23</v>
      </c>
      <c r="G215">
        <f t="shared" si="52"/>
        <v>0</v>
      </c>
      <c r="H215">
        <f t="shared" si="53"/>
        <v>0</v>
      </c>
      <c r="I215">
        <f t="shared" si="62"/>
        <v>211</v>
      </c>
      <c r="J215">
        <f t="shared" si="54"/>
        <v>5.6630814029214725E-30</v>
      </c>
      <c r="K215">
        <f t="shared" si="55"/>
        <v>0</v>
      </c>
      <c r="L215">
        <f t="shared" si="56"/>
        <v>0</v>
      </c>
      <c r="M215">
        <f t="shared" si="63"/>
        <v>211</v>
      </c>
      <c r="N215">
        <f t="shared" si="57"/>
        <v>3.0075418771440666E-46</v>
      </c>
      <c r="O215">
        <f t="shared" si="58"/>
        <v>0</v>
      </c>
      <c r="P215">
        <f t="shared" si="59"/>
        <v>0</v>
      </c>
    </row>
    <row r="216" spans="1:16" x14ac:dyDescent="0.3">
      <c r="A216">
        <f t="shared" si="60"/>
        <v>212</v>
      </c>
      <c r="B216">
        <f t="shared" si="50"/>
        <v>4.6148310385584195E-16</v>
      </c>
      <c r="C216">
        <f t="shared" si="48"/>
        <v>0</v>
      </c>
      <c r="D216">
        <f t="shared" si="49"/>
        <v>0</v>
      </c>
      <c r="E216">
        <f t="shared" si="61"/>
        <v>212</v>
      </c>
      <c r="F216">
        <f t="shared" si="51"/>
        <v>1.734196046794256E-22</v>
      </c>
      <c r="G216">
        <f t="shared" si="52"/>
        <v>0</v>
      </c>
      <c r="H216">
        <f t="shared" si="53"/>
        <v>0</v>
      </c>
      <c r="I216">
        <f t="shared" si="62"/>
        <v>212</v>
      </c>
      <c r="J216">
        <f t="shared" si="54"/>
        <v>1.1219312213334885E-29</v>
      </c>
      <c r="K216">
        <f t="shared" si="55"/>
        <v>0</v>
      </c>
      <c r="L216">
        <f t="shared" si="56"/>
        <v>0</v>
      </c>
      <c r="M216">
        <f t="shared" si="63"/>
        <v>212</v>
      </c>
      <c r="N216">
        <f t="shared" si="57"/>
        <v>6.9513939613235473E-46</v>
      </c>
      <c r="O216">
        <f t="shared" si="58"/>
        <v>0</v>
      </c>
      <c r="P216">
        <f t="shared" si="59"/>
        <v>0</v>
      </c>
    </row>
    <row r="217" spans="1:16" x14ac:dyDescent="0.3">
      <c r="A217">
        <f t="shared" si="60"/>
        <v>213</v>
      </c>
      <c r="B217">
        <f t="shared" si="50"/>
        <v>7.5830556971618609E-16</v>
      </c>
      <c r="C217">
        <f t="shared" si="48"/>
        <v>0</v>
      </c>
      <c r="D217">
        <f t="shared" si="49"/>
        <v>0</v>
      </c>
      <c r="E217">
        <f t="shared" si="61"/>
        <v>213</v>
      </c>
      <c r="F217">
        <f t="shared" si="51"/>
        <v>3.134579708994306E-22</v>
      </c>
      <c r="G217">
        <f t="shared" si="52"/>
        <v>0</v>
      </c>
      <c r="H217">
        <f t="shared" si="53"/>
        <v>0</v>
      </c>
      <c r="I217">
        <f t="shared" si="62"/>
        <v>213</v>
      </c>
      <c r="J217">
        <f t="shared" si="54"/>
        <v>2.2122587462914268E-29</v>
      </c>
      <c r="K217">
        <f t="shared" si="55"/>
        <v>0</v>
      </c>
      <c r="L217">
        <f t="shared" si="56"/>
        <v>0</v>
      </c>
      <c r="M217">
        <f t="shared" si="63"/>
        <v>213</v>
      </c>
      <c r="N217">
        <f t="shared" si="57"/>
        <v>1.5991469676284103E-45</v>
      </c>
      <c r="O217">
        <f t="shared" si="58"/>
        <v>0</v>
      </c>
      <c r="P217">
        <f t="shared" si="59"/>
        <v>0</v>
      </c>
    </row>
    <row r="218" spans="1:16" x14ac:dyDescent="0.3">
      <c r="A218">
        <f t="shared" si="60"/>
        <v>214</v>
      </c>
      <c r="B218">
        <f t="shared" si="50"/>
        <v>1.2402193897227091E-15</v>
      </c>
      <c r="C218">
        <f t="shared" si="48"/>
        <v>0</v>
      </c>
      <c r="D218">
        <f t="shared" si="49"/>
        <v>0</v>
      </c>
      <c r="E218">
        <f t="shared" si="61"/>
        <v>214</v>
      </c>
      <c r="F218">
        <f t="shared" si="51"/>
        <v>5.6393139624430386E-22</v>
      </c>
      <c r="G218">
        <f t="shared" si="52"/>
        <v>0</v>
      </c>
      <c r="H218">
        <f t="shared" si="53"/>
        <v>0</v>
      </c>
      <c r="I218">
        <f t="shared" si="62"/>
        <v>214</v>
      </c>
      <c r="J218">
        <f t="shared" si="54"/>
        <v>4.3418162310392862E-29</v>
      </c>
      <c r="K218">
        <f t="shared" si="55"/>
        <v>0</v>
      </c>
      <c r="L218">
        <f t="shared" si="56"/>
        <v>0</v>
      </c>
      <c r="M218">
        <f t="shared" si="63"/>
        <v>214</v>
      </c>
      <c r="N218">
        <f t="shared" si="57"/>
        <v>3.6615981969061084E-45</v>
      </c>
      <c r="O218">
        <f t="shared" si="58"/>
        <v>0</v>
      </c>
      <c r="P218">
        <f t="shared" si="59"/>
        <v>0</v>
      </c>
    </row>
    <row r="219" spans="1:16" x14ac:dyDescent="0.3">
      <c r="A219">
        <f t="shared" si="60"/>
        <v>215</v>
      </c>
      <c r="B219">
        <f t="shared" si="50"/>
        <v>2.0189617972230042E-15</v>
      </c>
      <c r="C219">
        <f t="shared" si="48"/>
        <v>0</v>
      </c>
      <c r="D219">
        <f t="shared" si="49"/>
        <v>0</v>
      </c>
      <c r="E219">
        <f t="shared" si="61"/>
        <v>215</v>
      </c>
      <c r="F219">
        <f t="shared" si="51"/>
        <v>1.0098306397863247E-21</v>
      </c>
      <c r="G219">
        <f t="shared" si="52"/>
        <v>0</v>
      </c>
      <c r="H219">
        <f t="shared" si="53"/>
        <v>0</v>
      </c>
      <c r="I219">
        <f t="shared" si="62"/>
        <v>215</v>
      </c>
      <c r="J219">
        <f t="shared" si="54"/>
        <v>8.4816875211000469E-29</v>
      </c>
      <c r="K219">
        <f t="shared" si="55"/>
        <v>0</v>
      </c>
      <c r="L219">
        <f t="shared" si="56"/>
        <v>0</v>
      </c>
      <c r="M219">
        <f t="shared" si="63"/>
        <v>215</v>
      </c>
      <c r="N219">
        <f t="shared" si="57"/>
        <v>8.345037751088466E-45</v>
      </c>
      <c r="O219">
        <f t="shared" si="58"/>
        <v>0</v>
      </c>
      <c r="P219">
        <f t="shared" si="59"/>
        <v>0</v>
      </c>
    </row>
    <row r="220" spans="1:16" x14ac:dyDescent="0.3">
      <c r="A220">
        <f t="shared" si="60"/>
        <v>216</v>
      </c>
      <c r="B220">
        <f t="shared" si="50"/>
        <v>3.2714658751299548E-15</v>
      </c>
      <c r="C220">
        <f t="shared" si="48"/>
        <v>0</v>
      </c>
      <c r="D220">
        <f t="shared" si="49"/>
        <v>0</v>
      </c>
      <c r="E220">
        <f t="shared" si="61"/>
        <v>216</v>
      </c>
      <c r="F220">
        <f t="shared" si="51"/>
        <v>1.7999296125820858E-21</v>
      </c>
      <c r="G220">
        <f t="shared" si="52"/>
        <v>0</v>
      </c>
      <c r="H220">
        <f t="shared" si="53"/>
        <v>0</v>
      </c>
      <c r="I220">
        <f t="shared" si="62"/>
        <v>216</v>
      </c>
      <c r="J220">
        <f t="shared" si="54"/>
        <v>1.6492170179916441E-28</v>
      </c>
      <c r="K220">
        <f t="shared" si="55"/>
        <v>0</v>
      </c>
      <c r="L220">
        <f t="shared" si="56"/>
        <v>0</v>
      </c>
      <c r="M220">
        <f t="shared" si="63"/>
        <v>216</v>
      </c>
      <c r="N220">
        <f t="shared" si="57"/>
        <v>1.8930872676080131E-44</v>
      </c>
      <c r="O220">
        <f t="shared" si="58"/>
        <v>0</v>
      </c>
      <c r="P220">
        <f t="shared" si="59"/>
        <v>0</v>
      </c>
    </row>
    <row r="221" spans="1:16" x14ac:dyDescent="0.3">
      <c r="A221">
        <f t="shared" si="60"/>
        <v>217</v>
      </c>
      <c r="B221">
        <f t="shared" si="50"/>
        <v>5.2765578631127586E-15</v>
      </c>
      <c r="C221">
        <f t="shared" si="48"/>
        <v>0</v>
      </c>
      <c r="D221">
        <f t="shared" si="49"/>
        <v>0</v>
      </c>
      <c r="E221">
        <f t="shared" si="61"/>
        <v>217</v>
      </c>
      <c r="F221">
        <f t="shared" si="51"/>
        <v>3.1934235061939823E-21</v>
      </c>
      <c r="G221">
        <f t="shared" si="52"/>
        <v>0</v>
      </c>
      <c r="H221">
        <f t="shared" si="53"/>
        <v>0</v>
      </c>
      <c r="I221">
        <f t="shared" si="62"/>
        <v>217</v>
      </c>
      <c r="J221">
        <f t="shared" si="54"/>
        <v>3.192032938048233E-28</v>
      </c>
      <c r="K221">
        <f t="shared" si="55"/>
        <v>0</v>
      </c>
      <c r="L221">
        <f t="shared" si="56"/>
        <v>0</v>
      </c>
      <c r="M221">
        <f t="shared" si="63"/>
        <v>217</v>
      </c>
      <c r="N221">
        <f t="shared" si="57"/>
        <v>4.2747131849213644E-44</v>
      </c>
      <c r="O221">
        <f t="shared" si="58"/>
        <v>0</v>
      </c>
      <c r="P221">
        <f t="shared" si="59"/>
        <v>0</v>
      </c>
    </row>
    <row r="222" spans="1:16" x14ac:dyDescent="0.3">
      <c r="A222">
        <f t="shared" si="60"/>
        <v>218</v>
      </c>
      <c r="B222">
        <f t="shared" si="50"/>
        <v>8.4715378536212975E-15</v>
      </c>
      <c r="C222">
        <f t="shared" si="48"/>
        <v>0</v>
      </c>
      <c r="D222">
        <f t="shared" si="49"/>
        <v>0</v>
      </c>
      <c r="E222">
        <f t="shared" si="61"/>
        <v>218</v>
      </c>
      <c r="F222">
        <f t="shared" si="51"/>
        <v>5.639761696718745E-21</v>
      </c>
      <c r="G222">
        <f t="shared" si="52"/>
        <v>0</v>
      </c>
      <c r="H222">
        <f t="shared" si="53"/>
        <v>0</v>
      </c>
      <c r="I222">
        <f t="shared" si="62"/>
        <v>218</v>
      </c>
      <c r="J222">
        <f t="shared" si="54"/>
        <v>6.1497882292672954E-28</v>
      </c>
      <c r="K222">
        <f t="shared" si="55"/>
        <v>0</v>
      </c>
      <c r="L222">
        <f t="shared" si="56"/>
        <v>0</v>
      </c>
      <c r="M222">
        <f t="shared" si="63"/>
        <v>218</v>
      </c>
      <c r="N222">
        <f t="shared" si="57"/>
        <v>9.6083002780342372E-44</v>
      </c>
      <c r="O222">
        <f t="shared" si="58"/>
        <v>0</v>
      </c>
      <c r="P222">
        <f t="shared" si="59"/>
        <v>0</v>
      </c>
    </row>
    <row r="223" spans="1:16" x14ac:dyDescent="0.3">
      <c r="A223">
        <f t="shared" si="60"/>
        <v>219</v>
      </c>
      <c r="B223">
        <f t="shared" si="50"/>
        <v>1.3538987437294757E-14</v>
      </c>
      <c r="C223">
        <f t="shared" si="48"/>
        <v>0</v>
      </c>
      <c r="D223">
        <f t="shared" si="49"/>
        <v>0</v>
      </c>
      <c r="E223">
        <f t="shared" si="61"/>
        <v>219</v>
      </c>
      <c r="F223">
        <f t="shared" si="51"/>
        <v>9.9146495581586485E-21</v>
      </c>
      <c r="G223">
        <f t="shared" si="52"/>
        <v>0</v>
      </c>
      <c r="H223">
        <f t="shared" si="53"/>
        <v>0</v>
      </c>
      <c r="I223">
        <f t="shared" si="62"/>
        <v>219</v>
      </c>
      <c r="J223">
        <f t="shared" si="54"/>
        <v>1.1794114412293498E-27</v>
      </c>
      <c r="K223">
        <f t="shared" si="55"/>
        <v>0</v>
      </c>
      <c r="L223">
        <f t="shared" si="56"/>
        <v>0</v>
      </c>
      <c r="M223">
        <f t="shared" si="63"/>
        <v>219</v>
      </c>
      <c r="N223">
        <f t="shared" si="57"/>
        <v>2.1498023453135964E-43</v>
      </c>
      <c r="O223">
        <f t="shared" si="58"/>
        <v>0</v>
      </c>
      <c r="P223">
        <f t="shared" si="59"/>
        <v>0</v>
      </c>
    </row>
    <row r="224" spans="1:16" x14ac:dyDescent="0.3">
      <c r="A224">
        <f t="shared" si="60"/>
        <v>220</v>
      </c>
      <c r="B224">
        <f t="shared" si="50"/>
        <v>2.1539298195695785E-14</v>
      </c>
      <c r="C224">
        <f t="shared" si="48"/>
        <v>0</v>
      </c>
      <c r="D224">
        <f t="shared" si="49"/>
        <v>0</v>
      </c>
      <c r="E224">
        <f t="shared" si="61"/>
        <v>220</v>
      </c>
      <c r="F224">
        <f t="shared" si="51"/>
        <v>1.7350636726777556E-20</v>
      </c>
      <c r="G224">
        <f t="shared" si="52"/>
        <v>0</v>
      </c>
      <c r="H224">
        <f t="shared" si="53"/>
        <v>0</v>
      </c>
      <c r="I224">
        <f t="shared" si="62"/>
        <v>220</v>
      </c>
      <c r="J224">
        <f t="shared" si="54"/>
        <v>2.2516036605287636E-27</v>
      </c>
      <c r="K224">
        <f t="shared" si="55"/>
        <v>0</v>
      </c>
      <c r="L224">
        <f t="shared" si="56"/>
        <v>0</v>
      </c>
      <c r="M224">
        <f t="shared" si="63"/>
        <v>220</v>
      </c>
      <c r="N224">
        <f t="shared" si="57"/>
        <v>4.7881961327438732E-43</v>
      </c>
      <c r="O224">
        <f t="shared" si="58"/>
        <v>0</v>
      </c>
      <c r="P224">
        <f t="shared" si="59"/>
        <v>0</v>
      </c>
    </row>
    <row r="225" spans="1:16" x14ac:dyDescent="0.3">
      <c r="A225">
        <f t="shared" si="60"/>
        <v>221</v>
      </c>
      <c r="B225">
        <f t="shared" si="50"/>
        <v>3.4112010717164806E-14</v>
      </c>
      <c r="C225">
        <f t="shared" si="48"/>
        <v>0</v>
      </c>
      <c r="D225">
        <f t="shared" si="49"/>
        <v>0</v>
      </c>
      <c r="E225">
        <f t="shared" si="61"/>
        <v>221</v>
      </c>
      <c r="F225">
        <f t="shared" si="51"/>
        <v>3.0226222352078805E-20</v>
      </c>
      <c r="G225">
        <f t="shared" si="52"/>
        <v>0</v>
      </c>
      <c r="H225">
        <f t="shared" si="53"/>
        <v>0</v>
      </c>
      <c r="I225">
        <f t="shared" si="62"/>
        <v>221</v>
      </c>
      <c r="J225">
        <f t="shared" si="54"/>
        <v>4.2790657801904747E-27</v>
      </c>
      <c r="K225">
        <f t="shared" si="55"/>
        <v>0</v>
      </c>
      <c r="L225">
        <f t="shared" si="56"/>
        <v>0</v>
      </c>
      <c r="M225">
        <f t="shared" si="63"/>
        <v>221</v>
      </c>
      <c r="N225">
        <f t="shared" si="57"/>
        <v>1.061636246626473E-42</v>
      </c>
      <c r="O225">
        <f t="shared" si="58"/>
        <v>0</v>
      </c>
      <c r="P225">
        <f t="shared" si="59"/>
        <v>0</v>
      </c>
    </row>
    <row r="226" spans="1:16" x14ac:dyDescent="0.3">
      <c r="A226">
        <f t="shared" si="60"/>
        <v>222</v>
      </c>
      <c r="B226">
        <f t="shared" si="50"/>
        <v>5.3780197076612753E-14</v>
      </c>
      <c r="C226">
        <f t="shared" si="48"/>
        <v>0</v>
      </c>
      <c r="D226">
        <f t="shared" si="49"/>
        <v>0</v>
      </c>
      <c r="E226">
        <f t="shared" si="61"/>
        <v>222</v>
      </c>
      <c r="F226">
        <f t="shared" si="51"/>
        <v>5.2419349574551159E-20</v>
      </c>
      <c r="G226">
        <f t="shared" si="52"/>
        <v>0</v>
      </c>
      <c r="H226">
        <f t="shared" si="53"/>
        <v>0</v>
      </c>
      <c r="I226">
        <f t="shared" si="62"/>
        <v>222</v>
      </c>
      <c r="J226">
        <f t="shared" si="54"/>
        <v>8.0955298544143628E-27</v>
      </c>
      <c r="K226">
        <f t="shared" si="55"/>
        <v>0</v>
      </c>
      <c r="L226">
        <f t="shared" si="56"/>
        <v>0</v>
      </c>
      <c r="M226">
        <f t="shared" si="63"/>
        <v>222</v>
      </c>
      <c r="N226">
        <f t="shared" si="57"/>
        <v>2.3432511749863509E-42</v>
      </c>
      <c r="O226">
        <f t="shared" si="58"/>
        <v>0</v>
      </c>
      <c r="P226">
        <f t="shared" si="59"/>
        <v>0</v>
      </c>
    </row>
    <row r="227" spans="1:16" x14ac:dyDescent="0.3">
      <c r="A227">
        <f t="shared" si="60"/>
        <v>223</v>
      </c>
      <c r="B227">
        <f t="shared" si="50"/>
        <v>8.4408381061947137E-14</v>
      </c>
      <c r="C227">
        <f t="shared" si="48"/>
        <v>0</v>
      </c>
      <c r="D227">
        <f t="shared" si="49"/>
        <v>0</v>
      </c>
      <c r="E227">
        <f t="shared" si="61"/>
        <v>223</v>
      </c>
      <c r="F227">
        <f t="shared" si="51"/>
        <v>9.0499773929157352E-20</v>
      </c>
      <c r="G227">
        <f t="shared" si="52"/>
        <v>0</v>
      </c>
      <c r="H227">
        <f t="shared" si="53"/>
        <v>0</v>
      </c>
      <c r="I227">
        <f t="shared" si="62"/>
        <v>223</v>
      </c>
      <c r="J227">
        <f t="shared" si="54"/>
        <v>1.5247186272887839E-26</v>
      </c>
      <c r="K227">
        <f t="shared" si="55"/>
        <v>0</v>
      </c>
      <c r="L227">
        <f t="shared" si="56"/>
        <v>0</v>
      </c>
      <c r="M227">
        <f t="shared" si="63"/>
        <v>223</v>
      </c>
      <c r="N227">
        <f t="shared" si="57"/>
        <v>5.1488478732883401E-42</v>
      </c>
      <c r="O227">
        <f t="shared" si="58"/>
        <v>0</v>
      </c>
      <c r="P227">
        <f t="shared" si="59"/>
        <v>0</v>
      </c>
    </row>
    <row r="228" spans="1:16" x14ac:dyDescent="0.3">
      <c r="A228">
        <f t="shared" si="60"/>
        <v>224</v>
      </c>
      <c r="B228">
        <f t="shared" si="50"/>
        <v>1.3188809540929136E-13</v>
      </c>
      <c r="C228">
        <f t="shared" si="48"/>
        <v>0</v>
      </c>
      <c r="D228">
        <f t="shared" si="49"/>
        <v>0</v>
      </c>
      <c r="E228">
        <f t="shared" si="61"/>
        <v>224</v>
      </c>
      <c r="F228">
        <f t="shared" si="51"/>
        <v>1.5554648644073919E-19</v>
      </c>
      <c r="G228">
        <f t="shared" si="52"/>
        <v>0</v>
      </c>
      <c r="H228">
        <f t="shared" si="53"/>
        <v>0</v>
      </c>
      <c r="I228">
        <f t="shared" si="62"/>
        <v>224</v>
      </c>
      <c r="J228">
        <f t="shared" si="54"/>
        <v>2.8588474261665294E-26</v>
      </c>
      <c r="K228">
        <f t="shared" si="55"/>
        <v>0</v>
      </c>
      <c r="L228">
        <f t="shared" si="56"/>
        <v>0</v>
      </c>
      <c r="M228">
        <f t="shared" si="63"/>
        <v>224</v>
      </c>
      <c r="N228">
        <f t="shared" si="57"/>
        <v>1.1263104722818666E-41</v>
      </c>
      <c r="O228">
        <f t="shared" si="58"/>
        <v>0</v>
      </c>
      <c r="P228">
        <f t="shared" si="59"/>
        <v>0</v>
      </c>
    </row>
    <row r="229" spans="1:16" x14ac:dyDescent="0.3">
      <c r="A229">
        <f t="shared" si="60"/>
        <v>225</v>
      </c>
      <c r="B229">
        <f t="shared" si="50"/>
        <v>2.0515925952556286E-13</v>
      </c>
      <c r="C229">
        <f t="shared" si="48"/>
        <v>0</v>
      </c>
      <c r="D229">
        <f t="shared" si="49"/>
        <v>0</v>
      </c>
      <c r="E229">
        <f t="shared" si="61"/>
        <v>225</v>
      </c>
      <c r="F229">
        <f t="shared" si="51"/>
        <v>2.6615732124304187E-19</v>
      </c>
      <c r="G229">
        <f t="shared" si="52"/>
        <v>0</v>
      </c>
      <c r="H229">
        <f t="shared" si="53"/>
        <v>0</v>
      </c>
      <c r="I229">
        <f t="shared" si="62"/>
        <v>225</v>
      </c>
      <c r="J229">
        <f t="shared" si="54"/>
        <v>5.3365151955107983E-26</v>
      </c>
      <c r="K229">
        <f t="shared" si="55"/>
        <v>0</v>
      </c>
      <c r="L229">
        <f t="shared" si="56"/>
        <v>0</v>
      </c>
      <c r="M229">
        <f t="shared" si="63"/>
        <v>225</v>
      </c>
      <c r="N229">
        <f t="shared" si="57"/>
        <v>2.4528539174137705E-41</v>
      </c>
      <c r="O229">
        <f t="shared" si="58"/>
        <v>0</v>
      </c>
      <c r="P229">
        <f t="shared" si="59"/>
        <v>0</v>
      </c>
    </row>
    <row r="230" spans="1:16" x14ac:dyDescent="0.3">
      <c r="A230">
        <f t="shared" si="60"/>
        <v>226</v>
      </c>
      <c r="B230">
        <f t="shared" si="50"/>
        <v>3.1772451696437703E-13</v>
      </c>
      <c r="C230">
        <f t="shared" si="48"/>
        <v>0</v>
      </c>
      <c r="D230">
        <f t="shared" si="49"/>
        <v>0</v>
      </c>
      <c r="E230">
        <f t="shared" si="61"/>
        <v>226</v>
      </c>
      <c r="F230">
        <f t="shared" si="51"/>
        <v>4.5340959592288252E-19</v>
      </c>
      <c r="G230">
        <f t="shared" si="52"/>
        <v>0</v>
      </c>
      <c r="H230">
        <f t="shared" si="53"/>
        <v>0</v>
      </c>
      <c r="I230">
        <f t="shared" si="62"/>
        <v>226</v>
      </c>
      <c r="J230">
        <f t="shared" si="54"/>
        <v>9.9174176199760586E-26</v>
      </c>
      <c r="K230">
        <f t="shared" si="55"/>
        <v>0</v>
      </c>
      <c r="L230">
        <f t="shared" si="56"/>
        <v>0</v>
      </c>
      <c r="M230">
        <f t="shared" si="63"/>
        <v>226</v>
      </c>
      <c r="N230">
        <f t="shared" si="57"/>
        <v>5.3181345997026007E-41</v>
      </c>
      <c r="O230">
        <f t="shared" si="58"/>
        <v>0</v>
      </c>
      <c r="P230">
        <f t="shared" si="59"/>
        <v>0</v>
      </c>
    </row>
    <row r="231" spans="1:16" x14ac:dyDescent="0.3">
      <c r="A231">
        <f t="shared" si="60"/>
        <v>227</v>
      </c>
      <c r="B231">
        <f t="shared" si="50"/>
        <v>4.8988361646489366E-13</v>
      </c>
      <c r="C231">
        <f t="shared" si="48"/>
        <v>0</v>
      </c>
      <c r="D231">
        <f t="shared" si="49"/>
        <v>0</v>
      </c>
      <c r="E231">
        <f t="shared" si="61"/>
        <v>227</v>
      </c>
      <c r="F231">
        <f t="shared" si="51"/>
        <v>7.689986538780122E-19</v>
      </c>
      <c r="G231">
        <f t="shared" si="52"/>
        <v>0</v>
      </c>
      <c r="H231">
        <f t="shared" si="53"/>
        <v>0</v>
      </c>
      <c r="I231">
        <f t="shared" si="62"/>
        <v>227</v>
      </c>
      <c r="J231">
        <f t="shared" si="54"/>
        <v>1.8349407050175986E-25</v>
      </c>
      <c r="K231">
        <f t="shared" si="55"/>
        <v>0</v>
      </c>
      <c r="L231">
        <f t="shared" si="56"/>
        <v>0</v>
      </c>
      <c r="M231">
        <f t="shared" si="63"/>
        <v>227</v>
      </c>
      <c r="N231">
        <f t="shared" si="57"/>
        <v>1.1479673805525231E-40</v>
      </c>
      <c r="O231">
        <f t="shared" si="58"/>
        <v>0</v>
      </c>
      <c r="P231">
        <f t="shared" si="59"/>
        <v>0</v>
      </c>
    </row>
    <row r="232" spans="1:16" x14ac:dyDescent="0.3">
      <c r="A232">
        <f t="shared" si="60"/>
        <v>228</v>
      </c>
      <c r="B232">
        <f t="shared" si="50"/>
        <v>7.5201432352065565E-13</v>
      </c>
      <c r="C232">
        <f t="shared" si="48"/>
        <v>0</v>
      </c>
      <c r="D232">
        <f t="shared" si="49"/>
        <v>0</v>
      </c>
      <c r="E232">
        <f t="shared" si="61"/>
        <v>228</v>
      </c>
      <c r="F232">
        <f t="shared" si="51"/>
        <v>1.2985284286975011E-18</v>
      </c>
      <c r="G232">
        <f t="shared" si="52"/>
        <v>0</v>
      </c>
      <c r="H232">
        <f t="shared" si="53"/>
        <v>0</v>
      </c>
      <c r="I232">
        <f t="shared" si="62"/>
        <v>228</v>
      </c>
      <c r="J232">
        <f t="shared" si="54"/>
        <v>3.3801539302954997E-25</v>
      </c>
      <c r="K232">
        <f t="shared" si="55"/>
        <v>0</v>
      </c>
      <c r="L232">
        <f t="shared" si="56"/>
        <v>0</v>
      </c>
      <c r="M232">
        <f t="shared" si="63"/>
        <v>228</v>
      </c>
      <c r="N232">
        <f t="shared" si="57"/>
        <v>2.4671228792576707E-40</v>
      </c>
      <c r="O232">
        <f t="shared" si="58"/>
        <v>0</v>
      </c>
      <c r="P232">
        <f t="shared" si="59"/>
        <v>0</v>
      </c>
    </row>
    <row r="233" spans="1:16" x14ac:dyDescent="0.3">
      <c r="A233">
        <f t="shared" si="60"/>
        <v>229</v>
      </c>
      <c r="B233">
        <f t="shared" si="50"/>
        <v>1.1493668700097789E-12</v>
      </c>
      <c r="C233">
        <f t="shared" si="48"/>
        <v>0</v>
      </c>
      <c r="D233">
        <f t="shared" si="49"/>
        <v>0</v>
      </c>
      <c r="E233">
        <f t="shared" si="61"/>
        <v>229</v>
      </c>
      <c r="F233">
        <f t="shared" si="51"/>
        <v>2.1831154805612922E-18</v>
      </c>
      <c r="G233">
        <f t="shared" si="52"/>
        <v>0</v>
      </c>
      <c r="H233">
        <f t="shared" si="53"/>
        <v>0</v>
      </c>
      <c r="I233">
        <f t="shared" si="62"/>
        <v>229</v>
      </c>
      <c r="J233">
        <f t="shared" si="54"/>
        <v>6.1994089551272203E-25</v>
      </c>
      <c r="K233">
        <f t="shared" si="55"/>
        <v>0</v>
      </c>
      <c r="L233">
        <f t="shared" si="56"/>
        <v>0</v>
      </c>
      <c r="M233">
        <f t="shared" si="63"/>
        <v>229</v>
      </c>
      <c r="N233">
        <f t="shared" si="57"/>
        <v>5.2789965538699256E-40</v>
      </c>
      <c r="O233">
        <f t="shared" si="58"/>
        <v>0</v>
      </c>
      <c r="P233">
        <f t="shared" si="59"/>
        <v>0</v>
      </c>
    </row>
    <row r="234" spans="1:16" x14ac:dyDescent="0.3">
      <c r="A234">
        <f t="shared" si="60"/>
        <v>230</v>
      </c>
      <c r="B234">
        <f t="shared" si="50"/>
        <v>1.7490365413192056E-12</v>
      </c>
      <c r="C234">
        <f t="shared" si="48"/>
        <v>0</v>
      </c>
      <c r="D234">
        <f t="shared" si="49"/>
        <v>0</v>
      </c>
      <c r="E234">
        <f t="shared" si="61"/>
        <v>230</v>
      </c>
      <c r="F234">
        <f t="shared" si="51"/>
        <v>3.6543454783309431E-18</v>
      </c>
      <c r="G234">
        <f t="shared" si="52"/>
        <v>0</v>
      </c>
      <c r="H234">
        <f t="shared" si="53"/>
        <v>0</v>
      </c>
      <c r="I234">
        <f t="shared" si="62"/>
        <v>230</v>
      </c>
      <c r="J234">
        <f t="shared" si="54"/>
        <v>1.1320659831101251E-24</v>
      </c>
      <c r="K234">
        <f t="shared" si="55"/>
        <v>0</v>
      </c>
      <c r="L234">
        <f t="shared" si="56"/>
        <v>0</v>
      </c>
      <c r="M234">
        <f t="shared" si="63"/>
        <v>230</v>
      </c>
      <c r="N234">
        <f t="shared" si="57"/>
        <v>1.124655787563605E-39</v>
      </c>
      <c r="O234">
        <f t="shared" si="58"/>
        <v>0</v>
      </c>
      <c r="P234">
        <f t="shared" si="59"/>
        <v>0</v>
      </c>
    </row>
    <row r="235" spans="1:16" x14ac:dyDescent="0.3">
      <c r="A235">
        <f t="shared" si="60"/>
        <v>231</v>
      </c>
      <c r="B235">
        <f t="shared" si="50"/>
        <v>2.6500553656350919E-12</v>
      </c>
      <c r="C235">
        <f t="shared" si="48"/>
        <v>0</v>
      </c>
      <c r="D235">
        <f t="shared" si="49"/>
        <v>0</v>
      </c>
      <c r="E235">
        <f t="shared" si="61"/>
        <v>231</v>
      </c>
      <c r="F235">
        <f t="shared" si="51"/>
        <v>6.0905757972181944E-18</v>
      </c>
      <c r="G235">
        <f t="shared" si="52"/>
        <v>0</v>
      </c>
      <c r="H235">
        <f t="shared" si="53"/>
        <v>0</v>
      </c>
      <c r="I235">
        <f t="shared" si="62"/>
        <v>231</v>
      </c>
      <c r="J235">
        <f t="shared" si="54"/>
        <v>2.0583017874730125E-24</v>
      </c>
      <c r="K235">
        <f t="shared" si="55"/>
        <v>0</v>
      </c>
      <c r="L235">
        <f t="shared" si="56"/>
        <v>0</v>
      </c>
      <c r="M235">
        <f t="shared" si="63"/>
        <v>231</v>
      </c>
      <c r="N235">
        <f t="shared" si="57"/>
        <v>2.3856334887713047E-39</v>
      </c>
      <c r="O235">
        <f t="shared" si="58"/>
        <v>0</v>
      </c>
      <c r="P235">
        <f t="shared" si="59"/>
        <v>0</v>
      </c>
    </row>
    <row r="236" spans="1:16" x14ac:dyDescent="0.3">
      <c r="A236">
        <f t="shared" si="60"/>
        <v>232</v>
      </c>
      <c r="B236">
        <f t="shared" si="50"/>
        <v>3.9979283533288958E-12</v>
      </c>
      <c r="C236">
        <f t="shared" si="48"/>
        <v>0</v>
      </c>
      <c r="D236">
        <f t="shared" si="49"/>
        <v>0</v>
      </c>
      <c r="E236">
        <f t="shared" si="61"/>
        <v>232</v>
      </c>
      <c r="F236">
        <f t="shared" si="51"/>
        <v>1.0107205525556084E-17</v>
      </c>
      <c r="G236">
        <f t="shared" si="52"/>
        <v>0</v>
      </c>
      <c r="H236">
        <f t="shared" si="53"/>
        <v>0</v>
      </c>
      <c r="I236">
        <f t="shared" si="62"/>
        <v>232</v>
      </c>
      <c r="J236">
        <f t="shared" si="54"/>
        <v>3.7262359945631937E-24</v>
      </c>
      <c r="K236">
        <f t="shared" si="55"/>
        <v>0</v>
      </c>
      <c r="L236">
        <f t="shared" si="56"/>
        <v>0</v>
      </c>
      <c r="M236">
        <f t="shared" si="63"/>
        <v>232</v>
      </c>
      <c r="N236">
        <f t="shared" si="57"/>
        <v>5.0386224547323413E-39</v>
      </c>
      <c r="O236">
        <f t="shared" si="58"/>
        <v>0</v>
      </c>
      <c r="P236">
        <f t="shared" si="59"/>
        <v>0</v>
      </c>
    </row>
    <row r="237" spans="1:16" x14ac:dyDescent="0.3">
      <c r="A237">
        <f t="shared" si="60"/>
        <v>233</v>
      </c>
      <c r="B237">
        <f t="shared" si="50"/>
        <v>6.005471775386726E-12</v>
      </c>
      <c r="C237">
        <f t="shared" si="48"/>
        <v>0</v>
      </c>
      <c r="D237">
        <f t="shared" si="49"/>
        <v>0</v>
      </c>
      <c r="E237">
        <f t="shared" si="61"/>
        <v>233</v>
      </c>
      <c r="F237">
        <f t="shared" si="51"/>
        <v>1.6700747327635528E-17</v>
      </c>
      <c r="G237">
        <f t="shared" si="52"/>
        <v>0</v>
      </c>
      <c r="H237">
        <f t="shared" si="53"/>
        <v>0</v>
      </c>
      <c r="I237">
        <f t="shared" si="62"/>
        <v>233</v>
      </c>
      <c r="J237">
        <f t="shared" si="54"/>
        <v>6.7168202477104966E-24</v>
      </c>
      <c r="K237">
        <f t="shared" si="55"/>
        <v>0</v>
      </c>
      <c r="L237">
        <f t="shared" si="56"/>
        <v>0</v>
      </c>
      <c r="M237">
        <f t="shared" si="63"/>
        <v>233</v>
      </c>
      <c r="N237">
        <f t="shared" si="57"/>
        <v>1.0596244647291473E-38</v>
      </c>
      <c r="O237">
        <f t="shared" si="58"/>
        <v>0</v>
      </c>
      <c r="P237">
        <f t="shared" si="59"/>
        <v>0</v>
      </c>
    </row>
    <row r="238" spans="1:16" x14ac:dyDescent="0.3">
      <c r="A238">
        <f t="shared" si="60"/>
        <v>234</v>
      </c>
      <c r="B238">
        <f t="shared" si="50"/>
        <v>8.9825432537835973E-12</v>
      </c>
      <c r="C238">
        <f t="shared" si="48"/>
        <v>0</v>
      </c>
      <c r="D238">
        <f t="shared" si="49"/>
        <v>0</v>
      </c>
      <c r="E238">
        <f t="shared" si="61"/>
        <v>234</v>
      </c>
      <c r="F238">
        <f t="shared" si="51"/>
        <v>2.7477725304015451E-17</v>
      </c>
      <c r="G238">
        <f t="shared" si="52"/>
        <v>0</v>
      </c>
      <c r="H238">
        <f t="shared" si="53"/>
        <v>0</v>
      </c>
      <c r="I238">
        <f t="shared" si="62"/>
        <v>234</v>
      </c>
      <c r="J238">
        <f t="shared" si="54"/>
        <v>1.2055831213839145E-23</v>
      </c>
      <c r="K238">
        <f t="shared" si="55"/>
        <v>0</v>
      </c>
      <c r="L238">
        <f t="shared" si="56"/>
        <v>0</v>
      </c>
      <c r="M238">
        <f t="shared" si="63"/>
        <v>234</v>
      </c>
      <c r="N238">
        <f t="shared" si="57"/>
        <v>2.2188717423815775E-38</v>
      </c>
      <c r="O238">
        <f t="shared" si="58"/>
        <v>0</v>
      </c>
      <c r="P238">
        <f t="shared" si="59"/>
        <v>0</v>
      </c>
    </row>
    <row r="239" spans="1:16" x14ac:dyDescent="0.3">
      <c r="A239">
        <f t="shared" si="60"/>
        <v>235</v>
      </c>
      <c r="B239">
        <f t="shared" si="50"/>
        <v>1.3378255909890422E-11</v>
      </c>
      <c r="C239">
        <f t="shared" si="48"/>
        <v>0</v>
      </c>
      <c r="D239">
        <f t="shared" si="49"/>
        <v>0</v>
      </c>
      <c r="E239">
        <f t="shared" si="61"/>
        <v>235</v>
      </c>
      <c r="F239">
        <f t="shared" si="51"/>
        <v>4.5016698902323555E-17</v>
      </c>
      <c r="G239">
        <f t="shared" si="52"/>
        <v>0</v>
      </c>
      <c r="H239">
        <f t="shared" si="53"/>
        <v>0</v>
      </c>
      <c r="I239">
        <f t="shared" si="62"/>
        <v>235</v>
      </c>
      <c r="J239">
        <f t="shared" si="54"/>
        <v>2.1546591956649616E-23</v>
      </c>
      <c r="K239">
        <f t="shared" si="55"/>
        <v>0</v>
      </c>
      <c r="L239">
        <f t="shared" si="56"/>
        <v>0</v>
      </c>
      <c r="M239">
        <f t="shared" si="63"/>
        <v>235</v>
      </c>
      <c r="N239">
        <f t="shared" si="57"/>
        <v>4.6265836330508973E-38</v>
      </c>
      <c r="O239">
        <f t="shared" si="58"/>
        <v>0</v>
      </c>
      <c r="P239">
        <f t="shared" si="59"/>
        <v>0</v>
      </c>
    </row>
    <row r="240" spans="1:16" x14ac:dyDescent="0.3">
      <c r="A240">
        <f t="shared" si="60"/>
        <v>236</v>
      </c>
      <c r="B240">
        <f t="shared" si="50"/>
        <v>1.9840633764667872E-11</v>
      </c>
      <c r="C240">
        <f t="shared" si="48"/>
        <v>0</v>
      </c>
      <c r="D240">
        <f t="shared" si="49"/>
        <v>0</v>
      </c>
      <c r="E240">
        <f t="shared" si="61"/>
        <v>236</v>
      </c>
      <c r="F240">
        <f t="shared" si="51"/>
        <v>7.3438258802519213E-17</v>
      </c>
      <c r="G240">
        <f t="shared" si="52"/>
        <v>0</v>
      </c>
      <c r="H240">
        <f t="shared" si="53"/>
        <v>0</v>
      </c>
      <c r="I240">
        <f t="shared" si="62"/>
        <v>236</v>
      </c>
      <c r="J240">
        <f t="shared" si="54"/>
        <v>3.834562975335857E-23</v>
      </c>
      <c r="K240">
        <f t="shared" si="55"/>
        <v>0</v>
      </c>
      <c r="L240">
        <f t="shared" si="56"/>
        <v>0</v>
      </c>
      <c r="M240">
        <f t="shared" si="63"/>
        <v>236</v>
      </c>
      <c r="N240">
        <f t="shared" si="57"/>
        <v>9.6060422889615383E-38</v>
      </c>
      <c r="O240">
        <f t="shared" si="58"/>
        <v>0</v>
      </c>
      <c r="P240">
        <f t="shared" si="59"/>
        <v>0</v>
      </c>
    </row>
    <row r="241" spans="1:16" x14ac:dyDescent="0.3">
      <c r="A241">
        <f t="shared" si="60"/>
        <v>237</v>
      </c>
      <c r="B241">
        <f t="shared" si="50"/>
        <v>2.9300513998454967E-11</v>
      </c>
      <c r="C241">
        <f t="shared" si="48"/>
        <v>0</v>
      </c>
      <c r="D241">
        <f t="shared" si="49"/>
        <v>0</v>
      </c>
      <c r="E241">
        <f t="shared" si="61"/>
        <v>237</v>
      </c>
      <c r="F241">
        <f t="shared" si="51"/>
        <v>1.1929843729523298E-16</v>
      </c>
      <c r="G241">
        <f t="shared" si="52"/>
        <v>0</v>
      </c>
      <c r="H241">
        <f t="shared" si="53"/>
        <v>0</v>
      </c>
      <c r="I241">
        <f t="shared" si="62"/>
        <v>237</v>
      </c>
      <c r="J241">
        <f t="shared" si="54"/>
        <v>6.7954280575572398E-23</v>
      </c>
      <c r="K241">
        <f t="shared" si="55"/>
        <v>0</v>
      </c>
      <c r="L241">
        <f t="shared" si="56"/>
        <v>0</v>
      </c>
      <c r="M241">
        <f t="shared" si="63"/>
        <v>237</v>
      </c>
      <c r="N241">
        <f t="shared" si="57"/>
        <v>1.9860593761988252E-37</v>
      </c>
      <c r="O241">
        <f t="shared" si="58"/>
        <v>0</v>
      </c>
      <c r="P241">
        <f t="shared" si="59"/>
        <v>0</v>
      </c>
    </row>
    <row r="242" spans="1:16" x14ac:dyDescent="0.3">
      <c r="A242">
        <f t="shared" si="60"/>
        <v>238</v>
      </c>
      <c r="B242">
        <f t="shared" si="50"/>
        <v>4.3088991174198236E-11</v>
      </c>
      <c r="C242">
        <f t="shared" si="48"/>
        <v>0</v>
      </c>
      <c r="D242">
        <f t="shared" si="49"/>
        <v>0</v>
      </c>
      <c r="E242">
        <f t="shared" si="61"/>
        <v>238</v>
      </c>
      <c r="F242">
        <f t="shared" si="51"/>
        <v>1.9298276621287456E-16</v>
      </c>
      <c r="G242">
        <f t="shared" si="52"/>
        <v>0</v>
      </c>
      <c r="H242">
        <f t="shared" si="53"/>
        <v>0</v>
      </c>
      <c r="I242">
        <f t="shared" si="62"/>
        <v>238</v>
      </c>
      <c r="J242">
        <f t="shared" si="54"/>
        <v>1.1991931866277586E-22</v>
      </c>
      <c r="K242">
        <f t="shared" si="55"/>
        <v>0</v>
      </c>
      <c r="L242">
        <f t="shared" si="56"/>
        <v>0</v>
      </c>
      <c r="M242">
        <f t="shared" si="63"/>
        <v>238</v>
      </c>
      <c r="N242">
        <f t="shared" si="57"/>
        <v>4.0889457745269808E-37</v>
      </c>
      <c r="O242">
        <f t="shared" si="58"/>
        <v>0</v>
      </c>
      <c r="P242">
        <f t="shared" si="59"/>
        <v>0</v>
      </c>
    </row>
    <row r="243" spans="1:16" x14ac:dyDescent="0.3">
      <c r="A243">
        <f t="shared" si="60"/>
        <v>239</v>
      </c>
      <c r="B243">
        <f t="shared" si="50"/>
        <v>6.310103310029096E-11</v>
      </c>
      <c r="C243">
        <f t="shared" si="48"/>
        <v>0</v>
      </c>
      <c r="D243">
        <f t="shared" si="49"/>
        <v>0</v>
      </c>
      <c r="E243">
        <f t="shared" si="61"/>
        <v>239</v>
      </c>
      <c r="F243">
        <f t="shared" si="51"/>
        <v>3.1087182005002934E-16</v>
      </c>
      <c r="G243">
        <f t="shared" si="52"/>
        <v>0</v>
      </c>
      <c r="H243">
        <f t="shared" si="53"/>
        <v>0</v>
      </c>
      <c r="I243">
        <f t="shared" si="62"/>
        <v>239</v>
      </c>
      <c r="J243">
        <f t="shared" si="54"/>
        <v>2.1073687798479666E-22</v>
      </c>
      <c r="K243">
        <f t="shared" si="55"/>
        <v>0</v>
      </c>
      <c r="L243">
        <f t="shared" si="56"/>
        <v>0</v>
      </c>
      <c r="M243">
        <f t="shared" si="63"/>
        <v>239</v>
      </c>
      <c r="N243">
        <f t="shared" si="57"/>
        <v>8.383194265766485E-37</v>
      </c>
      <c r="O243">
        <f t="shared" si="58"/>
        <v>0</v>
      </c>
      <c r="P243">
        <f t="shared" si="59"/>
        <v>0</v>
      </c>
    </row>
    <row r="244" spans="1:16" x14ac:dyDescent="0.3">
      <c r="A244">
        <f t="shared" si="60"/>
        <v>240</v>
      </c>
      <c r="B244">
        <f t="shared" si="50"/>
        <v>9.2022339937922928E-11</v>
      </c>
      <c r="C244">
        <f t="shared" si="48"/>
        <v>0</v>
      </c>
      <c r="D244">
        <f t="shared" si="49"/>
        <v>0</v>
      </c>
      <c r="E244">
        <f t="shared" si="61"/>
        <v>240</v>
      </c>
      <c r="F244">
        <f t="shared" si="51"/>
        <v>4.9869021133025534E-16</v>
      </c>
      <c r="G244">
        <f t="shared" si="52"/>
        <v>0</v>
      </c>
      <c r="H244">
        <f t="shared" si="53"/>
        <v>0</v>
      </c>
      <c r="I244">
        <f t="shared" si="62"/>
        <v>240</v>
      </c>
      <c r="J244">
        <f t="shared" si="54"/>
        <v>3.6878953647339658E-22</v>
      </c>
      <c r="K244">
        <f t="shared" si="55"/>
        <v>0</v>
      </c>
      <c r="L244">
        <f t="shared" si="56"/>
        <v>0</v>
      </c>
      <c r="M244">
        <f t="shared" si="63"/>
        <v>240</v>
      </c>
      <c r="N244">
        <f t="shared" si="57"/>
        <v>1.7115688292606724E-36</v>
      </c>
      <c r="O244">
        <f t="shared" si="58"/>
        <v>0</v>
      </c>
      <c r="P244">
        <f t="shared" si="59"/>
        <v>0</v>
      </c>
    </row>
    <row r="245" spans="1:16" x14ac:dyDescent="0.3">
      <c r="A245">
        <f t="shared" si="60"/>
        <v>241</v>
      </c>
      <c r="B245">
        <f t="shared" si="50"/>
        <v>1.3364240239947516E-10</v>
      </c>
      <c r="C245">
        <f t="shared" si="48"/>
        <v>0</v>
      </c>
      <c r="D245">
        <f t="shared" si="49"/>
        <v>0</v>
      </c>
      <c r="E245">
        <f t="shared" si="61"/>
        <v>241</v>
      </c>
      <c r="F245">
        <f t="shared" si="51"/>
        <v>7.9666278573504797E-16</v>
      </c>
      <c r="G245">
        <f t="shared" si="52"/>
        <v>0</v>
      </c>
      <c r="H245">
        <f t="shared" si="53"/>
        <v>0</v>
      </c>
      <c r="I245">
        <f t="shared" si="62"/>
        <v>241</v>
      </c>
      <c r="J245">
        <f t="shared" si="54"/>
        <v>6.4270375650965901E-22</v>
      </c>
      <c r="K245">
        <f t="shared" si="55"/>
        <v>0</v>
      </c>
      <c r="L245">
        <f t="shared" si="56"/>
        <v>0</v>
      </c>
      <c r="M245">
        <f t="shared" si="63"/>
        <v>241</v>
      </c>
      <c r="N245">
        <f t="shared" si="57"/>
        <v>3.4799532213183675E-36</v>
      </c>
      <c r="O245">
        <f t="shared" si="58"/>
        <v>0</v>
      </c>
      <c r="P245">
        <f t="shared" si="59"/>
        <v>0</v>
      </c>
    </row>
    <row r="246" spans="1:16" x14ac:dyDescent="0.3">
      <c r="A246">
        <f t="shared" si="60"/>
        <v>242</v>
      </c>
      <c r="B246">
        <f t="shared" si="50"/>
        <v>1.9328446628023174E-10</v>
      </c>
      <c r="C246">
        <f t="shared" si="48"/>
        <v>0</v>
      </c>
      <c r="D246">
        <f t="shared" si="49"/>
        <v>0</v>
      </c>
      <c r="E246">
        <f t="shared" si="61"/>
        <v>242</v>
      </c>
      <c r="F246">
        <f t="shared" si="51"/>
        <v>1.2674180682148531E-15</v>
      </c>
      <c r="G246">
        <f t="shared" si="52"/>
        <v>0</v>
      </c>
      <c r="H246">
        <f t="shared" si="53"/>
        <v>0</v>
      </c>
      <c r="I246">
        <f t="shared" si="62"/>
        <v>242</v>
      </c>
      <c r="J246">
        <f t="shared" si="54"/>
        <v>1.1154362716283367E-21</v>
      </c>
      <c r="K246">
        <f t="shared" si="55"/>
        <v>0</v>
      </c>
      <c r="L246">
        <f t="shared" si="56"/>
        <v>0</v>
      </c>
      <c r="M246">
        <f t="shared" si="63"/>
        <v>242</v>
      </c>
      <c r="N246">
        <f t="shared" si="57"/>
        <v>7.0461862745703339E-36</v>
      </c>
      <c r="O246">
        <f t="shared" si="58"/>
        <v>0</v>
      </c>
      <c r="P246">
        <f t="shared" si="59"/>
        <v>0</v>
      </c>
    </row>
    <row r="247" spans="1:16" x14ac:dyDescent="0.3">
      <c r="A247">
        <f t="shared" si="60"/>
        <v>243</v>
      </c>
      <c r="B247">
        <f t="shared" si="50"/>
        <v>2.7839326418963072E-10</v>
      </c>
      <c r="C247">
        <f t="shared" si="48"/>
        <v>0</v>
      </c>
      <c r="D247">
        <f t="shared" si="49"/>
        <v>0</v>
      </c>
      <c r="E247">
        <f t="shared" si="61"/>
        <v>243</v>
      </c>
      <c r="F247">
        <f t="shared" si="51"/>
        <v>2.0080492027272417E-15</v>
      </c>
      <c r="G247">
        <f t="shared" si="52"/>
        <v>0</v>
      </c>
      <c r="H247">
        <f t="shared" si="53"/>
        <v>0</v>
      </c>
      <c r="I247">
        <f t="shared" si="62"/>
        <v>243</v>
      </c>
      <c r="J247">
        <f t="shared" si="54"/>
        <v>1.9279145435550169E-21</v>
      </c>
      <c r="K247">
        <f t="shared" si="55"/>
        <v>0</v>
      </c>
      <c r="L247">
        <f t="shared" si="56"/>
        <v>0</v>
      </c>
      <c r="M247">
        <f t="shared" si="63"/>
        <v>243</v>
      </c>
      <c r="N247">
        <f t="shared" si="57"/>
        <v>1.4208359154483049E-35</v>
      </c>
      <c r="O247">
        <f t="shared" si="58"/>
        <v>0</v>
      </c>
      <c r="P247">
        <f t="shared" si="59"/>
        <v>0</v>
      </c>
    </row>
    <row r="248" spans="1:16" x14ac:dyDescent="0.3">
      <c r="A248">
        <f t="shared" si="60"/>
        <v>244</v>
      </c>
      <c r="B248">
        <f t="shared" si="50"/>
        <v>3.9933460027201041E-10</v>
      </c>
      <c r="C248">
        <f t="shared" si="48"/>
        <v>0</v>
      </c>
      <c r="D248">
        <f t="shared" si="49"/>
        <v>0</v>
      </c>
      <c r="E248">
        <f t="shared" si="61"/>
        <v>244</v>
      </c>
      <c r="F248">
        <f t="shared" si="51"/>
        <v>3.1684382911884712E-15</v>
      </c>
      <c r="G248">
        <f t="shared" si="52"/>
        <v>0</v>
      </c>
      <c r="H248">
        <f t="shared" si="53"/>
        <v>0</v>
      </c>
      <c r="I248">
        <f t="shared" si="62"/>
        <v>244</v>
      </c>
      <c r="J248">
        <f t="shared" si="54"/>
        <v>3.3185414274308432E-21</v>
      </c>
      <c r="K248">
        <f t="shared" si="55"/>
        <v>0</v>
      </c>
      <c r="L248">
        <f t="shared" si="56"/>
        <v>0</v>
      </c>
      <c r="M248">
        <f t="shared" si="63"/>
        <v>244</v>
      </c>
      <c r="N248">
        <f t="shared" si="57"/>
        <v>2.8533180269249267E-35</v>
      </c>
      <c r="O248">
        <f t="shared" si="58"/>
        <v>0</v>
      </c>
      <c r="P248">
        <f t="shared" si="59"/>
        <v>0</v>
      </c>
    </row>
    <row r="249" spans="1:16" x14ac:dyDescent="0.3">
      <c r="A249">
        <f t="shared" si="60"/>
        <v>245</v>
      </c>
      <c r="B249">
        <f t="shared" si="50"/>
        <v>5.7047800038858801E-10</v>
      </c>
      <c r="C249">
        <f t="shared" si="48"/>
        <v>0</v>
      </c>
      <c r="D249">
        <f t="shared" si="49"/>
        <v>0</v>
      </c>
      <c r="E249">
        <f t="shared" si="61"/>
        <v>245</v>
      </c>
      <c r="F249">
        <f t="shared" si="51"/>
        <v>4.9789744575819186E-15</v>
      </c>
      <c r="G249">
        <f t="shared" si="52"/>
        <v>0</v>
      </c>
      <c r="H249">
        <f t="shared" si="53"/>
        <v>0</v>
      </c>
      <c r="I249">
        <f t="shared" si="62"/>
        <v>245</v>
      </c>
      <c r="J249">
        <f t="shared" si="54"/>
        <v>5.6889281613099331E-21</v>
      </c>
      <c r="K249">
        <f t="shared" si="55"/>
        <v>0</v>
      </c>
      <c r="L249">
        <f t="shared" si="56"/>
        <v>0</v>
      </c>
      <c r="M249">
        <f t="shared" si="63"/>
        <v>245</v>
      </c>
      <c r="N249">
        <f t="shared" si="57"/>
        <v>5.7066360538498245E-35</v>
      </c>
      <c r="O249">
        <f t="shared" si="58"/>
        <v>0</v>
      </c>
      <c r="P249">
        <f t="shared" si="59"/>
        <v>0</v>
      </c>
    </row>
    <row r="250" spans="1:16" x14ac:dyDescent="0.3">
      <c r="A250">
        <f t="shared" si="60"/>
        <v>246</v>
      </c>
      <c r="B250">
        <f t="shared" si="50"/>
        <v>8.1165569160978436E-10</v>
      </c>
      <c r="C250">
        <f t="shared" si="48"/>
        <v>0</v>
      </c>
      <c r="D250">
        <f t="shared" si="49"/>
        <v>0</v>
      </c>
      <c r="E250">
        <f t="shared" si="61"/>
        <v>246</v>
      </c>
      <c r="F250">
        <f t="shared" si="51"/>
        <v>7.7922974234513174E-15</v>
      </c>
      <c r="G250">
        <f t="shared" si="52"/>
        <v>0</v>
      </c>
      <c r="H250">
        <f t="shared" si="53"/>
        <v>0</v>
      </c>
      <c r="I250">
        <f t="shared" si="62"/>
        <v>246</v>
      </c>
      <c r="J250">
        <f t="shared" si="54"/>
        <v>9.7128041778464934E-21</v>
      </c>
      <c r="K250">
        <f t="shared" si="55"/>
        <v>0</v>
      </c>
      <c r="L250">
        <f t="shared" si="56"/>
        <v>0</v>
      </c>
      <c r="M250">
        <f t="shared" si="63"/>
        <v>246</v>
      </c>
      <c r="N250">
        <f t="shared" si="57"/>
        <v>1.1366876692627472E-34</v>
      </c>
      <c r="O250">
        <f t="shared" si="58"/>
        <v>0</v>
      </c>
      <c r="P250">
        <f t="shared" si="59"/>
        <v>0</v>
      </c>
    </row>
    <row r="251" spans="1:16" x14ac:dyDescent="0.3">
      <c r="A251">
        <f t="shared" si="60"/>
        <v>247</v>
      </c>
      <c r="B251">
        <f t="shared" si="50"/>
        <v>1.1501194010664934E-9</v>
      </c>
      <c r="C251">
        <f t="shared" si="48"/>
        <v>0</v>
      </c>
      <c r="D251">
        <f t="shared" si="49"/>
        <v>0</v>
      </c>
      <c r="E251">
        <f t="shared" si="61"/>
        <v>247</v>
      </c>
      <c r="F251">
        <f t="shared" si="51"/>
        <v>1.2145888696472557E-14</v>
      </c>
      <c r="G251">
        <f t="shared" si="52"/>
        <v>0</v>
      </c>
      <c r="H251">
        <f t="shared" si="53"/>
        <v>0</v>
      </c>
      <c r="I251">
        <f t="shared" si="62"/>
        <v>247</v>
      </c>
      <c r="J251">
        <f t="shared" si="54"/>
        <v>1.651569941172246E-20</v>
      </c>
      <c r="K251">
        <f t="shared" si="55"/>
        <v>0</v>
      </c>
      <c r="L251">
        <f t="shared" si="56"/>
        <v>0</v>
      </c>
      <c r="M251">
        <f t="shared" si="63"/>
        <v>247</v>
      </c>
      <c r="N251">
        <f t="shared" si="57"/>
        <v>2.2549674410475483E-34</v>
      </c>
      <c r="O251">
        <f t="shared" si="58"/>
        <v>0</v>
      </c>
      <c r="P251">
        <f t="shared" si="59"/>
        <v>0</v>
      </c>
    </row>
    <row r="252" spans="1:16" x14ac:dyDescent="0.3">
      <c r="A252">
        <f t="shared" si="60"/>
        <v>248</v>
      </c>
      <c r="B252">
        <f t="shared" si="50"/>
        <v>1.6231523805373859E-9</v>
      </c>
      <c r="C252">
        <f t="shared" si="48"/>
        <v>0</v>
      </c>
      <c r="D252">
        <f t="shared" si="49"/>
        <v>0</v>
      </c>
      <c r="E252">
        <f t="shared" si="61"/>
        <v>248</v>
      </c>
      <c r="F252">
        <f t="shared" si="51"/>
        <v>1.8855512694120873E-14</v>
      </c>
      <c r="G252">
        <f t="shared" si="52"/>
        <v>0</v>
      </c>
      <c r="H252">
        <f t="shared" si="53"/>
        <v>0</v>
      </c>
      <c r="I252">
        <f t="shared" si="62"/>
        <v>248</v>
      </c>
      <c r="J252">
        <f t="shared" si="54"/>
        <v>2.7970136100498145E-20</v>
      </c>
      <c r="K252">
        <f t="shared" si="55"/>
        <v>0</v>
      </c>
      <c r="L252">
        <f t="shared" si="56"/>
        <v>0</v>
      </c>
      <c r="M252">
        <f t="shared" si="63"/>
        <v>248</v>
      </c>
      <c r="N252">
        <f t="shared" si="57"/>
        <v>4.4553792181990237E-34</v>
      </c>
      <c r="O252">
        <f t="shared" si="58"/>
        <v>0</v>
      </c>
      <c r="P252">
        <f t="shared" si="59"/>
        <v>0</v>
      </c>
    </row>
    <row r="253" spans="1:16" x14ac:dyDescent="0.3">
      <c r="A253">
        <f t="shared" si="60"/>
        <v>249</v>
      </c>
      <c r="B253">
        <f t="shared" si="50"/>
        <v>2.2815394907152258E-9</v>
      </c>
      <c r="C253">
        <f t="shared" si="48"/>
        <v>0</v>
      </c>
      <c r="D253">
        <f t="shared" si="49"/>
        <v>0</v>
      </c>
      <c r="E253">
        <f t="shared" si="61"/>
        <v>249</v>
      </c>
      <c r="F253">
        <f t="shared" si="51"/>
        <v>2.9154105972837619E-14</v>
      </c>
      <c r="G253">
        <f t="shared" si="52"/>
        <v>0</v>
      </c>
      <c r="H253">
        <f t="shared" si="53"/>
        <v>0</v>
      </c>
      <c r="I253">
        <f t="shared" si="62"/>
        <v>249</v>
      </c>
      <c r="J253">
        <f t="shared" si="54"/>
        <v>4.7178542820117878E-20</v>
      </c>
      <c r="K253">
        <f t="shared" si="55"/>
        <v>0</v>
      </c>
      <c r="L253">
        <f t="shared" si="56"/>
        <v>0</v>
      </c>
      <c r="M253">
        <f t="shared" si="63"/>
        <v>249</v>
      </c>
      <c r="N253">
        <f t="shared" si="57"/>
        <v>8.7676137225600716E-34</v>
      </c>
      <c r="O253">
        <f t="shared" si="58"/>
        <v>0</v>
      </c>
      <c r="P253">
        <f t="shared" si="59"/>
        <v>0</v>
      </c>
    </row>
    <row r="254" spans="1:16" x14ac:dyDescent="0.3">
      <c r="A254">
        <f t="shared" si="60"/>
        <v>250</v>
      </c>
      <c r="B254">
        <f t="shared" si="50"/>
        <v>3.1941552870013015E-9</v>
      </c>
      <c r="C254">
        <f t="shared" si="48"/>
        <v>0</v>
      </c>
      <c r="D254">
        <f t="shared" si="49"/>
        <v>0</v>
      </c>
      <c r="E254">
        <f t="shared" si="61"/>
        <v>250</v>
      </c>
      <c r="F254">
        <f t="shared" si="51"/>
        <v>4.4897323198169293E-14</v>
      </c>
      <c r="G254">
        <f t="shared" si="52"/>
        <v>0</v>
      </c>
      <c r="H254">
        <f t="shared" si="53"/>
        <v>0</v>
      </c>
      <c r="I254">
        <f t="shared" si="62"/>
        <v>250</v>
      </c>
      <c r="J254">
        <f t="shared" si="54"/>
        <v>7.9259951937797137E-20</v>
      </c>
      <c r="K254">
        <f t="shared" si="55"/>
        <v>0</v>
      </c>
      <c r="L254">
        <f t="shared" si="56"/>
        <v>0</v>
      </c>
      <c r="M254">
        <f t="shared" si="63"/>
        <v>250</v>
      </c>
      <c r="N254">
        <f t="shared" si="57"/>
        <v>1.7184522896217708E-33</v>
      </c>
      <c r="O254">
        <f t="shared" si="58"/>
        <v>0</v>
      </c>
      <c r="P254">
        <f t="shared" si="59"/>
        <v>0</v>
      </c>
    </row>
    <row r="255" spans="1:16" x14ac:dyDescent="0.3">
      <c r="A255">
        <f t="shared" si="60"/>
        <v>251</v>
      </c>
      <c r="B255">
        <f t="shared" si="50"/>
        <v>4.4540013962169144E-9</v>
      </c>
      <c r="C255">
        <f t="shared" si="48"/>
        <v>0</v>
      </c>
      <c r="D255">
        <f t="shared" si="49"/>
        <v>0</v>
      </c>
      <c r="E255">
        <f t="shared" si="61"/>
        <v>251</v>
      </c>
      <c r="F255">
        <f t="shared" si="51"/>
        <v>6.886641207687436E-14</v>
      </c>
      <c r="G255">
        <f t="shared" si="52"/>
        <v>0</v>
      </c>
      <c r="H255">
        <f t="shared" si="53"/>
        <v>0</v>
      </c>
      <c r="I255">
        <f t="shared" si="62"/>
        <v>251</v>
      </c>
      <c r="J255">
        <f t="shared" si="54"/>
        <v>1.3262621439790971E-19</v>
      </c>
      <c r="K255">
        <f t="shared" si="55"/>
        <v>0</v>
      </c>
      <c r="L255">
        <f t="shared" si="56"/>
        <v>0</v>
      </c>
      <c r="M255">
        <f t="shared" si="63"/>
        <v>251</v>
      </c>
      <c r="N255">
        <f t="shared" si="57"/>
        <v>3.3547474976679422E-33</v>
      </c>
      <c r="O255">
        <f t="shared" si="58"/>
        <v>0</v>
      </c>
      <c r="P255">
        <f t="shared" si="59"/>
        <v>0</v>
      </c>
    </row>
    <row r="256" spans="1:16" x14ac:dyDescent="0.3">
      <c r="A256">
        <f t="shared" si="60"/>
        <v>252</v>
      </c>
      <c r="B256">
        <f t="shared" si="50"/>
        <v>6.18611305030131E-9</v>
      </c>
      <c r="C256">
        <f t="shared" si="48"/>
        <v>0</v>
      </c>
      <c r="D256">
        <f t="shared" si="49"/>
        <v>0</v>
      </c>
      <c r="E256">
        <f t="shared" si="61"/>
        <v>252</v>
      </c>
      <c r="F256">
        <f t="shared" si="51"/>
        <v>1.0521257400633583E-13</v>
      </c>
      <c r="G256">
        <f t="shared" si="52"/>
        <v>0</v>
      </c>
      <c r="H256">
        <f t="shared" si="53"/>
        <v>0</v>
      </c>
      <c r="I256">
        <f t="shared" si="62"/>
        <v>252</v>
      </c>
      <c r="J256">
        <f t="shared" si="54"/>
        <v>2.2104369066318352E-19</v>
      </c>
      <c r="K256">
        <f t="shared" si="55"/>
        <v>0</v>
      </c>
      <c r="L256">
        <f t="shared" si="56"/>
        <v>0</v>
      </c>
      <c r="M256">
        <f t="shared" si="63"/>
        <v>252</v>
      </c>
      <c r="N256">
        <f t="shared" si="57"/>
        <v>6.5231201343546456E-33</v>
      </c>
      <c r="O256">
        <f t="shared" si="58"/>
        <v>0</v>
      </c>
      <c r="P256">
        <f t="shared" si="59"/>
        <v>0</v>
      </c>
    </row>
    <row r="257" spans="1:16" x14ac:dyDescent="0.3">
      <c r="A257">
        <f t="shared" si="60"/>
        <v>253</v>
      </c>
      <c r="B257">
        <f t="shared" si="50"/>
        <v>8.5578639035788789E-9</v>
      </c>
      <c r="C257">
        <f t="shared" si="48"/>
        <v>0</v>
      </c>
      <c r="D257">
        <f t="shared" si="49"/>
        <v>0</v>
      </c>
      <c r="E257">
        <f t="shared" si="61"/>
        <v>253</v>
      </c>
      <c r="F257">
        <f t="shared" si="51"/>
        <v>1.601060908792064E-13</v>
      </c>
      <c r="G257">
        <f t="shared" si="52"/>
        <v>0</v>
      </c>
      <c r="H257">
        <f t="shared" si="53"/>
        <v>0</v>
      </c>
      <c r="I257">
        <f t="shared" si="62"/>
        <v>253</v>
      </c>
      <c r="J257">
        <f t="shared" si="54"/>
        <v>3.6695000031042885E-19</v>
      </c>
      <c r="K257">
        <f t="shared" si="55"/>
        <v>0</v>
      </c>
      <c r="L257">
        <f t="shared" si="56"/>
        <v>0</v>
      </c>
      <c r="M257">
        <f t="shared" si="63"/>
        <v>253</v>
      </c>
      <c r="N257">
        <f t="shared" si="57"/>
        <v>1.2633710932149359E-32</v>
      </c>
      <c r="O257">
        <f t="shared" si="58"/>
        <v>0</v>
      </c>
      <c r="P257">
        <f t="shared" si="59"/>
        <v>0</v>
      </c>
    </row>
    <row r="258" spans="1:16" x14ac:dyDescent="0.3">
      <c r="A258">
        <f t="shared" si="60"/>
        <v>254</v>
      </c>
      <c r="B258">
        <f t="shared" si="50"/>
        <v>1.1792332150600793E-8</v>
      </c>
      <c r="C258">
        <f t="shared" si="48"/>
        <v>0</v>
      </c>
      <c r="D258">
        <f t="shared" si="49"/>
        <v>0</v>
      </c>
      <c r="E258">
        <f t="shared" si="61"/>
        <v>254</v>
      </c>
      <c r="F258">
        <f t="shared" si="51"/>
        <v>2.4268049208068653E-13</v>
      </c>
      <c r="G258">
        <f t="shared" si="52"/>
        <v>0</v>
      </c>
      <c r="H258">
        <f t="shared" si="53"/>
        <v>0</v>
      </c>
      <c r="I258">
        <f t="shared" si="62"/>
        <v>254</v>
      </c>
      <c r="J258">
        <f t="shared" si="54"/>
        <v>6.0676771704873521E-19</v>
      </c>
      <c r="K258">
        <f t="shared" si="55"/>
        <v>0</v>
      </c>
      <c r="L258">
        <f t="shared" si="56"/>
        <v>0</v>
      </c>
      <c r="M258">
        <f t="shared" si="63"/>
        <v>254</v>
      </c>
      <c r="N258">
        <f t="shared" si="57"/>
        <v>2.4372119514775467E-32</v>
      </c>
      <c r="O258">
        <f t="shared" si="58"/>
        <v>0</v>
      </c>
      <c r="P258">
        <f t="shared" si="59"/>
        <v>0</v>
      </c>
    </row>
    <row r="259" spans="1:16" x14ac:dyDescent="0.3">
      <c r="A259">
        <f t="shared" si="60"/>
        <v>255</v>
      </c>
      <c r="B259">
        <f t="shared" si="50"/>
        <v>1.6185553932197289E-8</v>
      </c>
      <c r="C259">
        <f t="shared" si="48"/>
        <v>0</v>
      </c>
      <c r="D259">
        <f t="shared" si="49"/>
        <v>0</v>
      </c>
      <c r="E259">
        <f t="shared" si="61"/>
        <v>255</v>
      </c>
      <c r="F259">
        <f t="shared" si="51"/>
        <v>3.6639995863162137E-13</v>
      </c>
      <c r="G259">
        <f t="shared" si="52"/>
        <v>0</v>
      </c>
      <c r="H259">
        <f t="shared" si="53"/>
        <v>0</v>
      </c>
      <c r="I259">
        <f t="shared" si="62"/>
        <v>255</v>
      </c>
      <c r="J259">
        <f t="shared" si="54"/>
        <v>9.9938212219791418E-19</v>
      </c>
      <c r="K259">
        <f t="shared" si="55"/>
        <v>0</v>
      </c>
      <c r="L259">
        <f t="shared" si="56"/>
        <v>0</v>
      </c>
      <c r="M259">
        <f t="shared" si="63"/>
        <v>255</v>
      </c>
      <c r="N259">
        <f t="shared" si="57"/>
        <v>4.6832700244079009E-32</v>
      </c>
      <c r="O259">
        <f t="shared" si="58"/>
        <v>0</v>
      </c>
      <c r="P259">
        <f t="shared" si="59"/>
        <v>0</v>
      </c>
    </row>
    <row r="260" spans="1:16" x14ac:dyDescent="0.3">
      <c r="A260">
        <f t="shared" si="60"/>
        <v>256</v>
      </c>
      <c r="B260">
        <f t="shared" si="50"/>
        <v>2.2128687016675798E-8</v>
      </c>
      <c r="C260">
        <f t="shared" ref="C260:C323" si="64">MAX(A260-$D$2,0)</f>
        <v>0</v>
      </c>
      <c r="D260">
        <f t="shared" ref="D260:D323" si="65">B260*C260</f>
        <v>0</v>
      </c>
      <c r="E260">
        <f t="shared" si="61"/>
        <v>256</v>
      </c>
      <c r="F260">
        <f t="shared" si="51"/>
        <v>5.5103118778583756E-13</v>
      </c>
      <c r="G260">
        <f t="shared" si="52"/>
        <v>0</v>
      </c>
      <c r="H260">
        <f t="shared" si="53"/>
        <v>0</v>
      </c>
      <c r="I260">
        <f t="shared" si="62"/>
        <v>256</v>
      </c>
      <c r="J260">
        <f t="shared" si="54"/>
        <v>1.6396112942308784E-18</v>
      </c>
      <c r="K260">
        <f t="shared" si="55"/>
        <v>0</v>
      </c>
      <c r="L260">
        <f t="shared" si="56"/>
        <v>0</v>
      </c>
      <c r="M260">
        <f t="shared" si="63"/>
        <v>256</v>
      </c>
      <c r="N260">
        <f t="shared" si="57"/>
        <v>8.9640715310929257E-32</v>
      </c>
      <c r="O260">
        <f t="shared" si="58"/>
        <v>0</v>
      </c>
      <c r="P260">
        <f t="shared" si="59"/>
        <v>0</v>
      </c>
    </row>
    <row r="261" spans="1:16" x14ac:dyDescent="0.3">
      <c r="A261">
        <f t="shared" si="60"/>
        <v>257</v>
      </c>
      <c r="B261">
        <f t="shared" ref="B261:B324" si="66">_xlfn.POISSON.DIST(A261,B$2,FALSE)</f>
        <v>3.0136344186134686E-8</v>
      </c>
      <c r="C261">
        <f t="shared" si="64"/>
        <v>0</v>
      </c>
      <c r="D261">
        <f t="shared" si="65"/>
        <v>0</v>
      </c>
      <c r="E261">
        <f t="shared" si="61"/>
        <v>257</v>
      </c>
      <c r="F261">
        <f t="shared" ref="F261:F324" si="67">_xlfn.POISSON.DIST(E261,F$2,FALSE)</f>
        <v>8.2547473656633495E-13</v>
      </c>
      <c r="G261">
        <f t="shared" ref="G261:G324" si="68">MAX(E261-$H$2,0)</f>
        <v>0</v>
      </c>
      <c r="H261">
        <f t="shared" ref="H261:H324" si="69">F261*G261</f>
        <v>0</v>
      </c>
      <c r="I261">
        <f t="shared" si="62"/>
        <v>257</v>
      </c>
      <c r="J261">
        <f t="shared" ref="J261:J324" si="70">_xlfn.POISSON.DIST(I261,J$2,FALSE)</f>
        <v>2.6795204030232415E-18</v>
      </c>
      <c r="K261">
        <f t="shared" ref="K261:K324" si="71">MAX(I261-$L$2,0)</f>
        <v>0</v>
      </c>
      <c r="L261">
        <f t="shared" ref="L261:L324" si="72">J261*K261</f>
        <v>0</v>
      </c>
      <c r="M261">
        <f t="shared" si="63"/>
        <v>257</v>
      </c>
      <c r="N261">
        <f t="shared" ref="N261:N324" si="73">_xlfn.POISSON.DIST(M261,N$2,FALSE)</f>
        <v>1.7091031323874541E-31</v>
      </c>
      <c r="O261">
        <f t="shared" ref="O261:O324" si="74">MAX(M261-$P$2,0)</f>
        <v>0</v>
      </c>
      <c r="P261">
        <f t="shared" ref="P261:P324" si="75">N261*O261</f>
        <v>0</v>
      </c>
    </row>
    <row r="262" spans="1:16" x14ac:dyDescent="0.3">
      <c r="A262">
        <f t="shared" ref="A262:A325" si="76">A261+1</f>
        <v>258</v>
      </c>
      <c r="B262">
        <f t="shared" si="66"/>
        <v>4.0882637461810671E-8</v>
      </c>
      <c r="C262">
        <f t="shared" si="64"/>
        <v>0</v>
      </c>
      <c r="D262">
        <f t="shared" si="65"/>
        <v>0</v>
      </c>
      <c r="E262">
        <f t="shared" ref="E262:E325" si="77">E261+1</f>
        <v>258</v>
      </c>
      <c r="F262">
        <f t="shared" si="67"/>
        <v>1.231813075883881E-12</v>
      </c>
      <c r="G262">
        <f t="shared" si="68"/>
        <v>0</v>
      </c>
      <c r="H262">
        <f t="shared" si="69"/>
        <v>0</v>
      </c>
      <c r="I262">
        <f t="shared" ref="I262:I325" si="78">I261+1</f>
        <v>258</v>
      </c>
      <c r="J262">
        <f t="shared" si="70"/>
        <v>4.3620099584099728E-18</v>
      </c>
      <c r="K262">
        <f t="shared" si="71"/>
        <v>0</v>
      </c>
      <c r="L262">
        <f t="shared" si="72"/>
        <v>0</v>
      </c>
      <c r="M262">
        <f t="shared" ref="M262:M325" si="79">M261+1</f>
        <v>258</v>
      </c>
      <c r="N262">
        <f t="shared" si="73"/>
        <v>3.2459710653869985E-31</v>
      </c>
      <c r="O262">
        <f t="shared" si="74"/>
        <v>0</v>
      </c>
      <c r="P262">
        <f t="shared" si="75"/>
        <v>0</v>
      </c>
    </row>
    <row r="263" spans="1:16" x14ac:dyDescent="0.3">
      <c r="A263">
        <f t="shared" si="76"/>
        <v>259</v>
      </c>
      <c r="B263">
        <f t="shared" si="66"/>
        <v>5.5246807380824219E-8</v>
      </c>
      <c r="C263">
        <f t="shared" si="64"/>
        <v>0</v>
      </c>
      <c r="D263">
        <f t="shared" si="65"/>
        <v>0</v>
      </c>
      <c r="E263">
        <f t="shared" si="77"/>
        <v>259</v>
      </c>
      <c r="F263">
        <f t="shared" si="67"/>
        <v>1.831073491178726E-12</v>
      </c>
      <c r="G263">
        <f t="shared" si="68"/>
        <v>0</v>
      </c>
      <c r="H263">
        <f t="shared" si="69"/>
        <v>0</v>
      </c>
      <c r="I263">
        <f t="shared" si="78"/>
        <v>259</v>
      </c>
      <c r="J263">
        <f t="shared" si="70"/>
        <v>7.0735296622863779E-18</v>
      </c>
      <c r="K263">
        <f t="shared" si="71"/>
        <v>0</v>
      </c>
      <c r="L263">
        <f t="shared" si="72"/>
        <v>0</v>
      </c>
      <c r="M263">
        <f t="shared" si="79"/>
        <v>259</v>
      </c>
      <c r="N263">
        <f t="shared" si="73"/>
        <v>6.1410263399212178E-31</v>
      </c>
      <c r="O263">
        <f t="shared" si="74"/>
        <v>0</v>
      </c>
      <c r="P263">
        <f t="shared" si="75"/>
        <v>0</v>
      </c>
    </row>
    <row r="264" spans="1:16" x14ac:dyDescent="0.3">
      <c r="A264">
        <f t="shared" si="76"/>
        <v>260</v>
      </c>
      <c r="B264">
        <f t="shared" si="66"/>
        <v>7.4370702243418359E-8</v>
      </c>
      <c r="C264">
        <f t="shared" si="64"/>
        <v>0</v>
      </c>
      <c r="D264">
        <f t="shared" si="65"/>
        <v>0</v>
      </c>
      <c r="E264">
        <f t="shared" si="77"/>
        <v>260</v>
      </c>
      <c r="F264">
        <f t="shared" si="67"/>
        <v>2.7113972850146676E-12</v>
      </c>
      <c r="G264">
        <f t="shared" si="68"/>
        <v>0</v>
      </c>
      <c r="H264">
        <f t="shared" si="69"/>
        <v>0</v>
      </c>
      <c r="I264">
        <f t="shared" si="78"/>
        <v>260</v>
      </c>
      <c r="J264">
        <f t="shared" si="70"/>
        <v>1.1426470992924246E-17</v>
      </c>
      <c r="K264">
        <f t="shared" si="71"/>
        <v>0</v>
      </c>
      <c r="L264">
        <f t="shared" si="72"/>
        <v>0</v>
      </c>
      <c r="M264">
        <f t="shared" si="79"/>
        <v>260</v>
      </c>
      <c r="N264">
        <f t="shared" si="73"/>
        <v>1.157347271754396E-30</v>
      </c>
      <c r="O264">
        <f t="shared" si="74"/>
        <v>0</v>
      </c>
      <c r="P264">
        <f t="shared" si="75"/>
        <v>0</v>
      </c>
    </row>
    <row r="265" spans="1:16" x14ac:dyDescent="0.3">
      <c r="A265">
        <f t="shared" si="76"/>
        <v>261</v>
      </c>
      <c r="B265">
        <f t="shared" si="66"/>
        <v>9.9730826763203948E-8</v>
      </c>
      <c r="C265">
        <f t="shared" si="64"/>
        <v>0</v>
      </c>
      <c r="D265">
        <f t="shared" si="65"/>
        <v>0</v>
      </c>
      <c r="E265">
        <f t="shared" si="77"/>
        <v>261</v>
      </c>
      <c r="F265">
        <f t="shared" si="67"/>
        <v>3.9995707077802364E-12</v>
      </c>
      <c r="G265">
        <f t="shared" si="68"/>
        <v>0</v>
      </c>
      <c r="H265">
        <f t="shared" si="69"/>
        <v>0</v>
      </c>
      <c r="I265">
        <f t="shared" si="78"/>
        <v>261</v>
      </c>
      <c r="J265">
        <f t="shared" si="70"/>
        <v>1.8387424586314907E-17</v>
      </c>
      <c r="K265">
        <f t="shared" si="71"/>
        <v>0</v>
      </c>
      <c r="L265">
        <f t="shared" si="72"/>
        <v>0</v>
      </c>
      <c r="M265">
        <f t="shared" si="79"/>
        <v>261</v>
      </c>
      <c r="N265">
        <f t="shared" si="73"/>
        <v>2.1727975599986986E-30</v>
      </c>
      <c r="O265">
        <f t="shared" si="74"/>
        <v>0</v>
      </c>
      <c r="P265">
        <f t="shared" si="75"/>
        <v>0</v>
      </c>
    </row>
    <row r="266" spans="1:16" x14ac:dyDescent="0.3">
      <c r="A266">
        <f t="shared" si="76"/>
        <v>262</v>
      </c>
      <c r="B266">
        <f t="shared" si="66"/>
        <v>1.3322820369130475E-7</v>
      </c>
      <c r="C266">
        <f t="shared" si="64"/>
        <v>0</v>
      </c>
      <c r="D266">
        <f t="shared" si="65"/>
        <v>0</v>
      </c>
      <c r="E266">
        <f t="shared" si="77"/>
        <v>262</v>
      </c>
      <c r="F266">
        <f t="shared" si="67"/>
        <v>5.8772317652495316E-12</v>
      </c>
      <c r="G266">
        <f t="shared" si="68"/>
        <v>0</v>
      </c>
      <c r="H266">
        <f t="shared" si="69"/>
        <v>0</v>
      </c>
      <c r="I266">
        <f t="shared" si="78"/>
        <v>262</v>
      </c>
      <c r="J266">
        <f t="shared" si="70"/>
        <v>2.9476024146001033E-17</v>
      </c>
      <c r="K266">
        <f t="shared" si="71"/>
        <v>0</v>
      </c>
      <c r="L266">
        <f t="shared" si="72"/>
        <v>0</v>
      </c>
      <c r="M266">
        <f t="shared" si="79"/>
        <v>262</v>
      </c>
      <c r="N266">
        <f t="shared" si="73"/>
        <v>4.0636290244249755E-30</v>
      </c>
      <c r="O266">
        <f t="shared" si="74"/>
        <v>0</v>
      </c>
      <c r="P266">
        <f t="shared" si="75"/>
        <v>0</v>
      </c>
    </row>
    <row r="267" spans="1:16" x14ac:dyDescent="0.3">
      <c r="A267">
        <f t="shared" si="76"/>
        <v>263</v>
      </c>
      <c r="B267">
        <f t="shared" si="66"/>
        <v>1.7729989084393967E-7</v>
      </c>
      <c r="C267">
        <f t="shared" si="64"/>
        <v>0</v>
      </c>
      <c r="D267">
        <f t="shared" si="65"/>
        <v>0</v>
      </c>
      <c r="E267">
        <f t="shared" si="77"/>
        <v>263</v>
      </c>
      <c r="F267">
        <f t="shared" si="67"/>
        <v>8.6035522038824854E-12</v>
      </c>
      <c r="G267">
        <f t="shared" si="68"/>
        <v>0</v>
      </c>
      <c r="H267">
        <f t="shared" si="69"/>
        <v>0</v>
      </c>
      <c r="I267">
        <f t="shared" si="78"/>
        <v>263</v>
      </c>
      <c r="J267">
        <f t="shared" si="70"/>
        <v>4.7071977723651812E-17</v>
      </c>
      <c r="K267">
        <f t="shared" si="71"/>
        <v>0</v>
      </c>
      <c r="L267">
        <f t="shared" si="72"/>
        <v>0</v>
      </c>
      <c r="M267">
        <f t="shared" si="79"/>
        <v>263</v>
      </c>
      <c r="N267">
        <f t="shared" si="73"/>
        <v>7.5710198553926081E-30</v>
      </c>
      <c r="O267">
        <f t="shared" si="74"/>
        <v>0</v>
      </c>
      <c r="P267">
        <f t="shared" si="75"/>
        <v>0</v>
      </c>
    </row>
    <row r="268" spans="1:16" x14ac:dyDescent="0.3">
      <c r="A268">
        <f t="shared" si="76"/>
        <v>264</v>
      </c>
      <c r="B268">
        <f t="shared" si="66"/>
        <v>2.3505667346734674E-7</v>
      </c>
      <c r="C268">
        <f t="shared" si="64"/>
        <v>0</v>
      </c>
      <c r="D268">
        <f t="shared" si="65"/>
        <v>0</v>
      </c>
      <c r="E268">
        <f t="shared" si="77"/>
        <v>264</v>
      </c>
      <c r="F268">
        <f t="shared" si="67"/>
        <v>1.2546846963995122E-11</v>
      </c>
      <c r="G268">
        <f t="shared" si="68"/>
        <v>0</v>
      </c>
      <c r="H268">
        <f t="shared" si="69"/>
        <v>0</v>
      </c>
      <c r="I268">
        <f t="shared" si="78"/>
        <v>264</v>
      </c>
      <c r="J268">
        <f t="shared" si="70"/>
        <v>7.4887237287627908E-17</v>
      </c>
      <c r="K268">
        <f t="shared" si="71"/>
        <v>0</v>
      </c>
      <c r="L268">
        <f t="shared" si="72"/>
        <v>0</v>
      </c>
      <c r="M268">
        <f t="shared" si="79"/>
        <v>264</v>
      </c>
      <c r="N268">
        <f t="shared" si="73"/>
        <v>1.4052271701296425E-29</v>
      </c>
      <c r="O268">
        <f t="shared" si="74"/>
        <v>0</v>
      </c>
      <c r="P268">
        <f t="shared" si="75"/>
        <v>0</v>
      </c>
    </row>
    <row r="269" spans="1:16" x14ac:dyDescent="0.3">
      <c r="A269">
        <f t="shared" si="76"/>
        <v>265</v>
      </c>
      <c r="B269">
        <f t="shared" si="66"/>
        <v>3.1045221023988831E-7</v>
      </c>
      <c r="C269">
        <f t="shared" si="64"/>
        <v>0</v>
      </c>
      <c r="D269">
        <f t="shared" si="65"/>
        <v>0</v>
      </c>
      <c r="E269">
        <f t="shared" si="77"/>
        <v>265</v>
      </c>
      <c r="F269">
        <f t="shared" si="67"/>
        <v>1.8228438042031071E-11</v>
      </c>
      <c r="G269">
        <f t="shared" si="68"/>
        <v>0</v>
      </c>
      <c r="H269">
        <f t="shared" si="69"/>
        <v>0</v>
      </c>
      <c r="I269">
        <f t="shared" si="78"/>
        <v>265</v>
      </c>
      <c r="J269">
        <f t="shared" si="70"/>
        <v>1.1868920626718399E-16</v>
      </c>
      <c r="K269">
        <f t="shared" si="71"/>
        <v>0</v>
      </c>
      <c r="L269">
        <f t="shared" si="72"/>
        <v>0</v>
      </c>
      <c r="M269">
        <f t="shared" si="79"/>
        <v>265</v>
      </c>
      <c r="N269">
        <f t="shared" si="73"/>
        <v>2.5983445787303095E-29</v>
      </c>
      <c r="O269">
        <f t="shared" si="74"/>
        <v>0</v>
      </c>
      <c r="P269">
        <f t="shared" si="75"/>
        <v>0</v>
      </c>
    </row>
    <row r="270" spans="1:16" x14ac:dyDescent="0.3">
      <c r="A270">
        <f t="shared" si="76"/>
        <v>266</v>
      </c>
      <c r="B270">
        <f t="shared" si="66"/>
        <v>4.0848975031563695E-7</v>
      </c>
      <c r="C270">
        <f t="shared" si="64"/>
        <v>0</v>
      </c>
      <c r="D270">
        <f t="shared" si="65"/>
        <v>0</v>
      </c>
      <c r="E270">
        <f t="shared" si="77"/>
        <v>266</v>
      </c>
      <c r="F270">
        <f t="shared" si="67"/>
        <v>2.638326558715008E-11</v>
      </c>
      <c r="G270">
        <f t="shared" si="68"/>
        <v>0</v>
      </c>
      <c r="H270">
        <f t="shared" si="69"/>
        <v>0</v>
      </c>
      <c r="I270">
        <f t="shared" si="78"/>
        <v>266</v>
      </c>
      <c r="J270">
        <f t="shared" si="70"/>
        <v>1.8740400989555981E-16</v>
      </c>
      <c r="K270">
        <f t="shared" si="71"/>
        <v>0</v>
      </c>
      <c r="L270">
        <f t="shared" si="72"/>
        <v>0</v>
      </c>
      <c r="M270">
        <f t="shared" si="79"/>
        <v>266</v>
      </c>
      <c r="N270">
        <f t="shared" si="73"/>
        <v>4.7864242239770214E-29</v>
      </c>
      <c r="O270">
        <f t="shared" si="74"/>
        <v>0</v>
      </c>
      <c r="P270">
        <f t="shared" si="75"/>
        <v>0</v>
      </c>
    </row>
    <row r="271" spans="1:16" x14ac:dyDescent="0.3">
      <c r="A271">
        <f t="shared" si="76"/>
        <v>267</v>
      </c>
      <c r="B271">
        <f t="shared" si="66"/>
        <v>5.3547345546994166E-7</v>
      </c>
      <c r="C271">
        <f t="shared" si="64"/>
        <v>0</v>
      </c>
      <c r="D271">
        <f t="shared" si="65"/>
        <v>0</v>
      </c>
      <c r="E271">
        <f t="shared" si="77"/>
        <v>267</v>
      </c>
      <c r="F271">
        <f t="shared" si="67"/>
        <v>3.8043285584467502E-11</v>
      </c>
      <c r="G271">
        <f t="shared" si="68"/>
        <v>0</v>
      </c>
      <c r="H271">
        <f t="shared" si="69"/>
        <v>0</v>
      </c>
      <c r="I271">
        <f t="shared" si="78"/>
        <v>267</v>
      </c>
      <c r="J271">
        <f t="shared" si="70"/>
        <v>2.9479282455480905E-16</v>
      </c>
      <c r="K271">
        <f t="shared" si="71"/>
        <v>0</v>
      </c>
      <c r="L271">
        <f t="shared" si="72"/>
        <v>0</v>
      </c>
      <c r="M271">
        <f t="shared" si="79"/>
        <v>267</v>
      </c>
      <c r="N271">
        <f t="shared" si="73"/>
        <v>8.7840744185345672E-29</v>
      </c>
      <c r="O271">
        <f t="shared" si="74"/>
        <v>0</v>
      </c>
      <c r="P271">
        <f t="shared" si="75"/>
        <v>0</v>
      </c>
    </row>
    <row r="272" spans="1:16" x14ac:dyDescent="0.3">
      <c r="A272">
        <f t="shared" si="76"/>
        <v>268</v>
      </c>
      <c r="B272">
        <f t="shared" si="66"/>
        <v>6.9931234856149086E-7</v>
      </c>
      <c r="C272">
        <f t="shared" si="64"/>
        <v>0</v>
      </c>
      <c r="D272">
        <f t="shared" si="65"/>
        <v>0</v>
      </c>
      <c r="E272">
        <f t="shared" si="77"/>
        <v>268</v>
      </c>
      <c r="F272">
        <f t="shared" si="67"/>
        <v>5.4651734888134317E-11</v>
      </c>
      <c r="G272">
        <f t="shared" si="68"/>
        <v>0</v>
      </c>
      <c r="H272">
        <f t="shared" si="69"/>
        <v>0</v>
      </c>
      <c r="I272">
        <f t="shared" si="78"/>
        <v>268</v>
      </c>
      <c r="J272">
        <f t="shared" si="70"/>
        <v>4.6198875489933254E-16</v>
      </c>
      <c r="K272">
        <f t="shared" si="71"/>
        <v>0</v>
      </c>
      <c r="L272">
        <f t="shared" si="72"/>
        <v>0</v>
      </c>
      <c r="M272">
        <f t="shared" si="79"/>
        <v>268</v>
      </c>
      <c r="N272">
        <f t="shared" si="73"/>
        <v>1.6060434571201187E-28</v>
      </c>
      <c r="O272">
        <f t="shared" si="74"/>
        <v>0</v>
      </c>
      <c r="P272">
        <f t="shared" si="75"/>
        <v>0</v>
      </c>
    </row>
    <row r="273" spans="1:16" x14ac:dyDescent="0.3">
      <c r="A273">
        <f t="shared" si="76"/>
        <v>269</v>
      </c>
      <c r="B273">
        <f t="shared" si="66"/>
        <v>9.0988595537741633E-7</v>
      </c>
      <c r="C273">
        <f t="shared" si="64"/>
        <v>0</v>
      </c>
      <c r="D273">
        <f t="shared" si="65"/>
        <v>0</v>
      </c>
      <c r="E273">
        <f t="shared" si="77"/>
        <v>269</v>
      </c>
      <c r="F273">
        <f t="shared" si="67"/>
        <v>7.8219025769262281E-11</v>
      </c>
      <c r="G273">
        <f t="shared" si="68"/>
        <v>0</v>
      </c>
      <c r="H273">
        <f t="shared" si="69"/>
        <v>0</v>
      </c>
      <c r="I273">
        <f t="shared" si="78"/>
        <v>269</v>
      </c>
      <c r="J273">
        <f t="shared" si="70"/>
        <v>7.2132073255657535E-16</v>
      </c>
      <c r="K273">
        <f t="shared" si="71"/>
        <v>0</v>
      </c>
      <c r="L273">
        <f t="shared" si="72"/>
        <v>0</v>
      </c>
      <c r="M273">
        <f t="shared" si="79"/>
        <v>269</v>
      </c>
      <c r="N273">
        <f t="shared" si="73"/>
        <v>2.9255066691034832E-28</v>
      </c>
      <c r="O273">
        <f t="shared" si="74"/>
        <v>0</v>
      </c>
      <c r="P273">
        <f t="shared" si="75"/>
        <v>0</v>
      </c>
    </row>
    <row r="274" spans="1:16" x14ac:dyDescent="0.3">
      <c r="A274">
        <f t="shared" si="76"/>
        <v>270</v>
      </c>
      <c r="B274">
        <f t="shared" si="66"/>
        <v>1.179481794007753E-6</v>
      </c>
      <c r="C274">
        <f t="shared" si="64"/>
        <v>0</v>
      </c>
      <c r="D274">
        <f t="shared" si="65"/>
        <v>0</v>
      </c>
      <c r="E274">
        <f t="shared" si="77"/>
        <v>270</v>
      </c>
      <c r="F274">
        <f t="shared" si="67"/>
        <v>1.1153453674505843E-10</v>
      </c>
      <c r="G274">
        <f t="shared" si="68"/>
        <v>0</v>
      </c>
      <c r="H274">
        <f t="shared" si="69"/>
        <v>0</v>
      </c>
      <c r="I274">
        <f t="shared" si="78"/>
        <v>270</v>
      </c>
      <c r="J274">
        <f t="shared" si="70"/>
        <v>1.122054472865752E-15</v>
      </c>
      <c r="K274">
        <f t="shared" si="71"/>
        <v>0</v>
      </c>
      <c r="L274">
        <f t="shared" si="72"/>
        <v>0</v>
      </c>
      <c r="M274">
        <f t="shared" si="79"/>
        <v>270</v>
      </c>
      <c r="N274">
        <f t="shared" si="73"/>
        <v>5.3092528439289138E-28</v>
      </c>
      <c r="O274">
        <f t="shared" si="74"/>
        <v>0</v>
      </c>
      <c r="P274">
        <f t="shared" si="75"/>
        <v>0</v>
      </c>
    </row>
    <row r="275" spans="1:16" x14ac:dyDescent="0.3">
      <c r="A275">
        <f t="shared" si="76"/>
        <v>271</v>
      </c>
      <c r="B275">
        <f t="shared" si="66"/>
        <v>1.5233159701207096E-6</v>
      </c>
      <c r="C275">
        <f t="shared" si="64"/>
        <v>0</v>
      </c>
      <c r="D275">
        <f t="shared" si="65"/>
        <v>0</v>
      </c>
      <c r="E275">
        <f t="shared" si="77"/>
        <v>271</v>
      </c>
      <c r="F275">
        <f t="shared" si="67"/>
        <v>1.5845312415811102E-10</v>
      </c>
      <c r="G275">
        <f t="shared" si="68"/>
        <v>0</v>
      </c>
      <c r="H275">
        <f t="shared" si="69"/>
        <v>0</v>
      </c>
      <c r="I275">
        <f t="shared" si="78"/>
        <v>271</v>
      </c>
      <c r="J275">
        <f t="shared" si="70"/>
        <v>1.7389774118214218E-15</v>
      </c>
      <c r="K275">
        <f t="shared" si="71"/>
        <v>0</v>
      </c>
      <c r="L275">
        <f t="shared" si="72"/>
        <v>0</v>
      </c>
      <c r="M275">
        <f t="shared" si="79"/>
        <v>271</v>
      </c>
      <c r="N275">
        <f t="shared" si="73"/>
        <v>9.5997560646682237E-28</v>
      </c>
      <c r="O275">
        <f t="shared" si="74"/>
        <v>0</v>
      </c>
      <c r="P275">
        <f t="shared" si="75"/>
        <v>0</v>
      </c>
    </row>
    <row r="276" spans="1:16" x14ac:dyDescent="0.3">
      <c r="A276">
        <f t="shared" si="76"/>
        <v>272</v>
      </c>
      <c r="B276">
        <f t="shared" si="66"/>
        <v>1.9601492262582867E-6</v>
      </c>
      <c r="C276">
        <f t="shared" si="64"/>
        <v>0</v>
      </c>
      <c r="D276">
        <f t="shared" si="65"/>
        <v>0</v>
      </c>
      <c r="E276">
        <f t="shared" si="77"/>
        <v>272</v>
      </c>
      <c r="F276">
        <f t="shared" si="67"/>
        <v>2.242810764737938E-10</v>
      </c>
      <c r="G276">
        <f t="shared" si="68"/>
        <v>0</v>
      </c>
      <c r="H276">
        <f t="shared" si="69"/>
        <v>0</v>
      </c>
      <c r="I276">
        <f t="shared" si="78"/>
        <v>272</v>
      </c>
      <c r="J276">
        <f t="shared" si="70"/>
        <v>2.6851857094301941E-15</v>
      </c>
      <c r="K276">
        <f t="shared" si="71"/>
        <v>0</v>
      </c>
      <c r="L276">
        <f t="shared" si="72"/>
        <v>0</v>
      </c>
      <c r="M276">
        <f t="shared" si="79"/>
        <v>272</v>
      </c>
      <c r="N276">
        <f t="shared" si="73"/>
        <v>1.7293678204732813E-27</v>
      </c>
      <c r="O276">
        <f t="shared" si="74"/>
        <v>0</v>
      </c>
      <c r="P276">
        <f t="shared" si="75"/>
        <v>0</v>
      </c>
    </row>
    <row r="277" spans="1:16" x14ac:dyDescent="0.3">
      <c r="A277">
        <f t="shared" si="76"/>
        <v>273</v>
      </c>
      <c r="B277">
        <f t="shared" si="66"/>
        <v>2.5130118285362502E-6</v>
      </c>
      <c r="C277">
        <f t="shared" si="64"/>
        <v>0</v>
      </c>
      <c r="D277">
        <f t="shared" si="65"/>
        <v>0</v>
      </c>
      <c r="E277">
        <f t="shared" si="77"/>
        <v>273</v>
      </c>
      <c r="F277">
        <f t="shared" si="67"/>
        <v>3.1629382579637763E-10</v>
      </c>
      <c r="G277">
        <f t="shared" si="68"/>
        <v>0</v>
      </c>
      <c r="H277">
        <f t="shared" si="69"/>
        <v>0</v>
      </c>
      <c r="I277">
        <f t="shared" si="78"/>
        <v>273</v>
      </c>
      <c r="J277">
        <f t="shared" si="70"/>
        <v>4.1310549375849203E-15</v>
      </c>
      <c r="K277">
        <f t="shared" si="71"/>
        <v>0</v>
      </c>
      <c r="L277">
        <f t="shared" si="72"/>
        <v>0</v>
      </c>
      <c r="M277">
        <f t="shared" si="79"/>
        <v>273</v>
      </c>
      <c r="N277">
        <f t="shared" si="73"/>
        <v>3.1039935239263255E-27</v>
      </c>
      <c r="O277">
        <f t="shared" si="74"/>
        <v>0</v>
      </c>
      <c r="P277">
        <f t="shared" si="75"/>
        <v>0</v>
      </c>
    </row>
    <row r="278" spans="1:16" x14ac:dyDescent="0.3">
      <c r="A278">
        <f t="shared" si="76"/>
        <v>274</v>
      </c>
      <c r="B278">
        <f t="shared" si="66"/>
        <v>3.2100516057945094E-6</v>
      </c>
      <c r="C278">
        <f t="shared" si="64"/>
        <v>0</v>
      </c>
      <c r="D278">
        <f t="shared" si="65"/>
        <v>0</v>
      </c>
      <c r="E278">
        <f t="shared" si="77"/>
        <v>274</v>
      </c>
      <c r="F278">
        <f t="shared" si="67"/>
        <v>4.4442745595476621E-10</v>
      </c>
      <c r="G278">
        <f t="shared" si="68"/>
        <v>0</v>
      </c>
      <c r="H278">
        <f t="shared" si="69"/>
        <v>0</v>
      </c>
      <c r="I278">
        <f t="shared" si="78"/>
        <v>274</v>
      </c>
      <c r="J278">
        <f t="shared" si="70"/>
        <v>6.332273991918471E-15</v>
      </c>
      <c r="K278">
        <f t="shared" si="71"/>
        <v>0</v>
      </c>
      <c r="L278">
        <f t="shared" si="72"/>
        <v>0</v>
      </c>
      <c r="M278">
        <f t="shared" si="79"/>
        <v>274</v>
      </c>
      <c r="N278">
        <f t="shared" si="73"/>
        <v>5.5509373238100066E-27</v>
      </c>
      <c r="O278">
        <f t="shared" si="74"/>
        <v>0</v>
      </c>
      <c r="P278">
        <f t="shared" si="75"/>
        <v>0</v>
      </c>
    </row>
    <row r="279" spans="1:16" x14ac:dyDescent="0.3">
      <c r="A279">
        <f t="shared" si="76"/>
        <v>275</v>
      </c>
      <c r="B279">
        <f t="shared" si="66"/>
        <v>4.0855202255565677E-6</v>
      </c>
      <c r="C279">
        <f t="shared" si="64"/>
        <v>0</v>
      </c>
      <c r="D279">
        <f t="shared" si="65"/>
        <v>0</v>
      </c>
      <c r="E279">
        <f t="shared" si="77"/>
        <v>275</v>
      </c>
      <c r="F279">
        <f t="shared" si="67"/>
        <v>6.221984383366753E-10</v>
      </c>
      <c r="G279">
        <f t="shared" si="68"/>
        <v>0</v>
      </c>
      <c r="H279">
        <f t="shared" si="69"/>
        <v>0</v>
      </c>
      <c r="I279">
        <f t="shared" si="78"/>
        <v>275</v>
      </c>
      <c r="J279">
        <f t="shared" si="70"/>
        <v>9.6711093694756209E-15</v>
      </c>
      <c r="K279">
        <f t="shared" si="71"/>
        <v>0</v>
      </c>
      <c r="L279">
        <f t="shared" si="72"/>
        <v>0</v>
      </c>
      <c r="M279">
        <f t="shared" si="79"/>
        <v>275</v>
      </c>
      <c r="N279">
        <f t="shared" si="73"/>
        <v>9.8907610496983123E-27</v>
      </c>
      <c r="O279">
        <f t="shared" si="74"/>
        <v>0</v>
      </c>
      <c r="P279">
        <f t="shared" si="75"/>
        <v>0</v>
      </c>
    </row>
    <row r="280" spans="1:16" x14ac:dyDescent="0.3">
      <c r="A280">
        <f t="shared" si="76"/>
        <v>276</v>
      </c>
      <c r="B280">
        <f t="shared" si="66"/>
        <v>5.1809133295102122E-6</v>
      </c>
      <c r="C280">
        <f t="shared" si="64"/>
        <v>0</v>
      </c>
      <c r="D280">
        <f t="shared" si="65"/>
        <v>0</v>
      </c>
      <c r="E280">
        <f t="shared" si="77"/>
        <v>276</v>
      </c>
      <c r="F280">
        <f t="shared" si="67"/>
        <v>8.6792173463630007E-10</v>
      </c>
      <c r="G280">
        <f t="shared" si="68"/>
        <v>0</v>
      </c>
      <c r="H280">
        <f t="shared" si="69"/>
        <v>0</v>
      </c>
      <c r="I280">
        <f t="shared" si="78"/>
        <v>276</v>
      </c>
      <c r="J280">
        <f t="shared" si="70"/>
        <v>1.4716905562245484E-14</v>
      </c>
      <c r="K280">
        <f t="shared" si="71"/>
        <v>0</v>
      </c>
      <c r="L280">
        <f t="shared" si="72"/>
        <v>0</v>
      </c>
      <c r="M280">
        <f t="shared" si="79"/>
        <v>276</v>
      </c>
      <c r="N280">
        <f t="shared" si="73"/>
        <v>1.7559684472289805E-26</v>
      </c>
      <c r="O280">
        <f t="shared" si="74"/>
        <v>0</v>
      </c>
      <c r="P280">
        <f t="shared" si="75"/>
        <v>0</v>
      </c>
    </row>
    <row r="281" spans="1:16" x14ac:dyDescent="0.3">
      <c r="A281">
        <f t="shared" si="76"/>
        <v>277</v>
      </c>
      <c r="B281">
        <f t="shared" si="66"/>
        <v>6.5462803802475215E-6</v>
      </c>
      <c r="C281">
        <f t="shared" si="64"/>
        <v>0</v>
      </c>
      <c r="D281">
        <f t="shared" si="65"/>
        <v>0</v>
      </c>
      <c r="E281">
        <f t="shared" si="77"/>
        <v>277</v>
      </c>
      <c r="F281">
        <f t="shared" si="67"/>
        <v>1.2063172124006339E-9</v>
      </c>
      <c r="G281">
        <f t="shared" si="68"/>
        <v>0</v>
      </c>
      <c r="H281">
        <f t="shared" si="69"/>
        <v>0</v>
      </c>
      <c r="I281">
        <f t="shared" si="78"/>
        <v>277</v>
      </c>
      <c r="J281">
        <f t="shared" si="70"/>
        <v>2.2314441646726078E-14</v>
      </c>
      <c r="K281">
        <f t="shared" si="71"/>
        <v>0</v>
      </c>
      <c r="L281">
        <f t="shared" si="72"/>
        <v>0</v>
      </c>
      <c r="M281">
        <f t="shared" si="79"/>
        <v>277</v>
      </c>
      <c r="N281">
        <f t="shared" si="73"/>
        <v>3.1062257730765862E-26</v>
      </c>
      <c r="O281">
        <f t="shared" si="74"/>
        <v>0</v>
      </c>
      <c r="P281">
        <f t="shared" si="75"/>
        <v>0</v>
      </c>
    </row>
    <row r="282" spans="1:16" x14ac:dyDescent="0.3">
      <c r="A282">
        <f t="shared" si="76"/>
        <v>278</v>
      </c>
      <c r="B282">
        <f t="shared" si="66"/>
        <v>8.2417199031893187E-6</v>
      </c>
      <c r="C282">
        <f t="shared" si="64"/>
        <v>0</v>
      </c>
      <c r="D282">
        <f t="shared" si="65"/>
        <v>0</v>
      </c>
      <c r="E282">
        <f t="shared" si="77"/>
        <v>278</v>
      </c>
      <c r="F282">
        <f t="shared" si="67"/>
        <v>1.6706191610584334E-9</v>
      </c>
      <c r="G282">
        <f t="shared" si="68"/>
        <v>0</v>
      </c>
      <c r="H282">
        <f t="shared" si="69"/>
        <v>0</v>
      </c>
      <c r="I282">
        <f t="shared" si="78"/>
        <v>278</v>
      </c>
      <c r="J282">
        <f t="shared" si="70"/>
        <v>3.3712465797212311E-14</v>
      </c>
      <c r="K282">
        <f t="shared" si="71"/>
        <v>0</v>
      </c>
      <c r="L282">
        <f t="shared" si="72"/>
        <v>0</v>
      </c>
      <c r="M282">
        <f t="shared" si="79"/>
        <v>278</v>
      </c>
      <c r="N282">
        <f t="shared" si="73"/>
        <v>5.4750022618972645E-26</v>
      </c>
      <c r="O282">
        <f t="shared" si="74"/>
        <v>0</v>
      </c>
      <c r="P282">
        <f t="shared" si="75"/>
        <v>0</v>
      </c>
    </row>
    <row r="283" spans="1:16" x14ac:dyDescent="0.3">
      <c r="A283">
        <f t="shared" si="76"/>
        <v>279</v>
      </c>
      <c r="B283">
        <f t="shared" si="66"/>
        <v>1.0339075147370093E-5</v>
      </c>
      <c r="C283">
        <f t="shared" si="64"/>
        <v>0</v>
      </c>
      <c r="D283">
        <f t="shared" si="65"/>
        <v>0</v>
      </c>
      <c r="E283">
        <f t="shared" si="77"/>
        <v>279</v>
      </c>
      <c r="F283">
        <f t="shared" si="67"/>
        <v>2.305334684614677E-9</v>
      </c>
      <c r="G283">
        <f t="shared" si="68"/>
        <v>0</v>
      </c>
      <c r="H283">
        <f t="shared" si="69"/>
        <v>0</v>
      </c>
      <c r="I283">
        <f t="shared" si="78"/>
        <v>279</v>
      </c>
      <c r="J283">
        <f t="shared" si="70"/>
        <v>5.0749948511932516E-14</v>
      </c>
      <c r="K283">
        <f t="shared" si="71"/>
        <v>0</v>
      </c>
      <c r="L283">
        <f t="shared" si="72"/>
        <v>0</v>
      </c>
      <c r="M283">
        <f t="shared" si="79"/>
        <v>279</v>
      </c>
      <c r="N283">
        <f t="shared" si="73"/>
        <v>9.615595370357159E-26</v>
      </c>
      <c r="O283">
        <f t="shared" si="74"/>
        <v>0</v>
      </c>
      <c r="P283">
        <f t="shared" si="75"/>
        <v>0</v>
      </c>
    </row>
    <row r="284" spans="1:16" x14ac:dyDescent="0.3">
      <c r="A284">
        <f t="shared" si="76"/>
        <v>280</v>
      </c>
      <c r="B284">
        <f t="shared" si="66"/>
        <v>1.2923843934212581E-5</v>
      </c>
      <c r="C284">
        <f t="shared" si="64"/>
        <v>0</v>
      </c>
      <c r="D284">
        <f t="shared" si="65"/>
        <v>0</v>
      </c>
      <c r="E284">
        <f t="shared" si="77"/>
        <v>280</v>
      </c>
      <c r="F284">
        <f t="shared" si="67"/>
        <v>3.1698351913451547E-9</v>
      </c>
      <c r="G284">
        <f t="shared" si="68"/>
        <v>0</v>
      </c>
      <c r="H284">
        <f t="shared" si="69"/>
        <v>0</v>
      </c>
      <c r="I284">
        <f t="shared" si="78"/>
        <v>280</v>
      </c>
      <c r="J284">
        <f t="shared" si="70"/>
        <v>7.6124922767897834E-14</v>
      </c>
      <c r="K284">
        <f t="shared" si="71"/>
        <v>0</v>
      </c>
      <c r="L284">
        <f t="shared" si="72"/>
        <v>0</v>
      </c>
      <c r="M284">
        <f t="shared" si="79"/>
        <v>280</v>
      </c>
      <c r="N284">
        <f t="shared" si="73"/>
        <v>1.6827291898126237E-25</v>
      </c>
      <c r="O284">
        <f t="shared" si="74"/>
        <v>0</v>
      </c>
      <c r="P284">
        <f t="shared" si="75"/>
        <v>0</v>
      </c>
    </row>
    <row r="285" spans="1:16" x14ac:dyDescent="0.3">
      <c r="A285">
        <f t="shared" si="76"/>
        <v>281</v>
      </c>
      <c r="B285">
        <f t="shared" si="66"/>
        <v>1.6097314508805675E-5</v>
      </c>
      <c r="C285">
        <f t="shared" si="64"/>
        <v>0</v>
      </c>
      <c r="D285">
        <f t="shared" si="65"/>
        <v>0</v>
      </c>
      <c r="E285">
        <f t="shared" si="77"/>
        <v>281</v>
      </c>
      <c r="F285">
        <f t="shared" si="67"/>
        <v>4.3430126287113442E-9</v>
      </c>
      <c r="G285">
        <f t="shared" si="68"/>
        <v>0</v>
      </c>
      <c r="H285">
        <f t="shared" si="69"/>
        <v>0</v>
      </c>
      <c r="I285">
        <f t="shared" si="78"/>
        <v>281</v>
      </c>
      <c r="J285">
        <f t="shared" si="70"/>
        <v>1.1378102335415318E-13</v>
      </c>
      <c r="K285">
        <f t="shared" si="71"/>
        <v>0</v>
      </c>
      <c r="L285">
        <f t="shared" si="72"/>
        <v>0</v>
      </c>
      <c r="M285">
        <f t="shared" si="79"/>
        <v>281</v>
      </c>
      <c r="N285">
        <f t="shared" si="73"/>
        <v>2.9342964519863137E-25</v>
      </c>
      <c r="O285">
        <f t="shared" si="74"/>
        <v>0</v>
      </c>
      <c r="P285">
        <f t="shared" si="75"/>
        <v>0</v>
      </c>
    </row>
    <row r="286" spans="1:16" x14ac:dyDescent="0.3">
      <c r="A286">
        <f t="shared" si="76"/>
        <v>282</v>
      </c>
      <c r="B286">
        <f t="shared" si="66"/>
        <v>1.9978936447099431E-5</v>
      </c>
      <c r="C286">
        <f t="shared" si="64"/>
        <v>0</v>
      </c>
      <c r="D286">
        <f t="shared" si="65"/>
        <v>0</v>
      </c>
      <c r="E286">
        <f t="shared" si="77"/>
        <v>282</v>
      </c>
      <c r="F286">
        <f t="shared" si="67"/>
        <v>5.9292902909712281E-9</v>
      </c>
      <c r="G286">
        <f t="shared" si="68"/>
        <v>0</v>
      </c>
      <c r="H286">
        <f t="shared" si="69"/>
        <v>0</v>
      </c>
      <c r="I286">
        <f t="shared" si="78"/>
        <v>282</v>
      </c>
      <c r="J286">
        <f t="shared" si="70"/>
        <v>1.6946109861256764E-13</v>
      </c>
      <c r="K286">
        <f t="shared" si="71"/>
        <v>0</v>
      </c>
      <c r="L286">
        <f t="shared" si="72"/>
        <v>0</v>
      </c>
      <c r="M286">
        <f t="shared" si="79"/>
        <v>282</v>
      </c>
      <c r="N286">
        <f t="shared" si="73"/>
        <v>5.0986002179903884E-25</v>
      </c>
      <c r="O286">
        <f t="shared" si="74"/>
        <v>0</v>
      </c>
      <c r="P286">
        <f t="shared" si="75"/>
        <v>0</v>
      </c>
    </row>
    <row r="287" spans="1:16" x14ac:dyDescent="0.3">
      <c r="A287">
        <f t="shared" si="76"/>
        <v>283</v>
      </c>
      <c r="B287">
        <f t="shared" si="66"/>
        <v>2.4708932001712891E-5</v>
      </c>
      <c r="C287">
        <f t="shared" si="64"/>
        <v>0</v>
      </c>
      <c r="D287">
        <f t="shared" si="65"/>
        <v>0</v>
      </c>
      <c r="E287">
        <f t="shared" si="77"/>
        <v>283</v>
      </c>
      <c r="F287">
        <f t="shared" si="67"/>
        <v>8.0663489824166743E-9</v>
      </c>
      <c r="G287">
        <f t="shared" si="68"/>
        <v>0</v>
      </c>
      <c r="H287">
        <f t="shared" si="69"/>
        <v>0</v>
      </c>
      <c r="I287">
        <f t="shared" si="78"/>
        <v>283</v>
      </c>
      <c r="J287">
        <f t="shared" si="70"/>
        <v>2.5149703681017191E-13</v>
      </c>
      <c r="K287">
        <f t="shared" si="71"/>
        <v>0</v>
      </c>
      <c r="L287">
        <f t="shared" si="72"/>
        <v>0</v>
      </c>
      <c r="M287">
        <f t="shared" si="79"/>
        <v>283</v>
      </c>
      <c r="N287">
        <f t="shared" si="73"/>
        <v>8.8279650417500034E-25</v>
      </c>
      <c r="O287">
        <f t="shared" si="74"/>
        <v>0</v>
      </c>
      <c r="P287">
        <f t="shared" si="75"/>
        <v>0</v>
      </c>
    </row>
    <row r="288" spans="1:16" x14ac:dyDescent="0.3">
      <c r="A288">
        <f t="shared" si="76"/>
        <v>284</v>
      </c>
      <c r="B288">
        <f t="shared" si="66"/>
        <v>3.0451148593660299E-5</v>
      </c>
      <c r="C288">
        <f t="shared" si="64"/>
        <v>0</v>
      </c>
      <c r="D288">
        <f t="shared" si="65"/>
        <v>0</v>
      </c>
      <c r="E288">
        <f t="shared" si="77"/>
        <v>284</v>
      </c>
      <c r="F288">
        <f t="shared" si="67"/>
        <v>1.0935015345881885E-8</v>
      </c>
      <c r="G288">
        <f t="shared" si="68"/>
        <v>0</v>
      </c>
      <c r="H288">
        <f t="shared" si="69"/>
        <v>0</v>
      </c>
      <c r="I288">
        <f t="shared" si="78"/>
        <v>284</v>
      </c>
      <c r="J288">
        <f t="shared" si="70"/>
        <v>3.7193223753617637E-13</v>
      </c>
      <c r="K288">
        <f t="shared" si="71"/>
        <v>0</v>
      </c>
      <c r="L288">
        <f t="shared" si="72"/>
        <v>0</v>
      </c>
      <c r="M288">
        <f t="shared" si="79"/>
        <v>284</v>
      </c>
      <c r="N288">
        <f t="shared" si="73"/>
        <v>1.5231348135414643E-24</v>
      </c>
      <c r="O288">
        <f t="shared" si="74"/>
        <v>0</v>
      </c>
      <c r="P288">
        <f t="shared" si="75"/>
        <v>0</v>
      </c>
    </row>
    <row r="289" spans="1:16" x14ac:dyDescent="0.3">
      <c r="A289">
        <f t="shared" si="76"/>
        <v>285</v>
      </c>
      <c r="B289">
        <f t="shared" si="66"/>
        <v>3.7396147395723338E-5</v>
      </c>
      <c r="C289">
        <f t="shared" si="64"/>
        <v>0</v>
      </c>
      <c r="D289">
        <f t="shared" si="65"/>
        <v>0</v>
      </c>
      <c r="E289">
        <f t="shared" si="77"/>
        <v>285</v>
      </c>
      <c r="F289">
        <f t="shared" si="67"/>
        <v>1.4771862835664879E-8</v>
      </c>
      <c r="G289">
        <f t="shared" si="68"/>
        <v>0</v>
      </c>
      <c r="H289">
        <f t="shared" si="69"/>
        <v>0</v>
      </c>
      <c r="I289">
        <f t="shared" si="78"/>
        <v>285</v>
      </c>
      <c r="J289">
        <f t="shared" si="70"/>
        <v>5.4811066584278625E-13</v>
      </c>
      <c r="K289">
        <f t="shared" si="71"/>
        <v>0</v>
      </c>
      <c r="L289">
        <f t="shared" si="72"/>
        <v>0</v>
      </c>
      <c r="M289">
        <f t="shared" si="79"/>
        <v>285</v>
      </c>
      <c r="N289">
        <f t="shared" si="73"/>
        <v>2.618723012755423E-24</v>
      </c>
      <c r="O289">
        <f t="shared" si="74"/>
        <v>0</v>
      </c>
      <c r="P289">
        <f t="shared" si="75"/>
        <v>0</v>
      </c>
    </row>
    <row r="290" spans="1:16" x14ac:dyDescent="0.3">
      <c r="A290">
        <f t="shared" si="76"/>
        <v>286</v>
      </c>
      <c r="B290">
        <f t="shared" si="66"/>
        <v>4.5764516043717108E-5</v>
      </c>
      <c r="C290">
        <f t="shared" si="64"/>
        <v>0</v>
      </c>
      <c r="D290">
        <f t="shared" si="65"/>
        <v>0</v>
      </c>
      <c r="E290">
        <f t="shared" si="77"/>
        <v>286</v>
      </c>
      <c r="F290">
        <f t="shared" si="67"/>
        <v>1.9885199971087384E-8</v>
      </c>
      <c r="G290">
        <f t="shared" si="68"/>
        <v>0</v>
      </c>
      <c r="H290">
        <f t="shared" si="69"/>
        <v>0</v>
      </c>
      <c r="I290">
        <f t="shared" si="78"/>
        <v>286</v>
      </c>
      <c r="J290">
        <f t="shared" si="70"/>
        <v>8.0491776102786205E-13</v>
      </c>
      <c r="K290">
        <f t="shared" si="71"/>
        <v>0</v>
      </c>
      <c r="L290">
        <f t="shared" si="72"/>
        <v>0</v>
      </c>
      <c r="M290">
        <f t="shared" si="79"/>
        <v>286</v>
      </c>
      <c r="N290">
        <f t="shared" si="73"/>
        <v>4.4866233435318692E-24</v>
      </c>
      <c r="O290">
        <f t="shared" si="74"/>
        <v>0</v>
      </c>
      <c r="P290">
        <f t="shared" si="75"/>
        <v>0</v>
      </c>
    </row>
    <row r="291" spans="1:16" x14ac:dyDescent="0.3">
      <c r="A291">
        <f t="shared" si="76"/>
        <v>287</v>
      </c>
      <c r="B291">
        <f t="shared" si="66"/>
        <v>5.5810385419167308E-5</v>
      </c>
      <c r="C291">
        <f t="shared" si="64"/>
        <v>0</v>
      </c>
      <c r="D291">
        <f t="shared" si="65"/>
        <v>0</v>
      </c>
      <c r="E291">
        <f t="shared" si="77"/>
        <v>287</v>
      </c>
      <c r="F291">
        <f t="shared" si="67"/>
        <v>2.6675268253897135E-8</v>
      </c>
      <c r="G291">
        <f t="shared" si="68"/>
        <v>0</v>
      </c>
      <c r="H291">
        <f t="shared" si="69"/>
        <v>0</v>
      </c>
      <c r="I291">
        <f t="shared" si="78"/>
        <v>287</v>
      </c>
      <c r="J291">
        <f t="shared" si="70"/>
        <v>1.1779284307724927E-12</v>
      </c>
      <c r="K291">
        <f t="shared" si="71"/>
        <v>0</v>
      </c>
      <c r="L291">
        <f t="shared" si="72"/>
        <v>0</v>
      </c>
      <c r="M291">
        <f t="shared" si="79"/>
        <v>287</v>
      </c>
      <c r="N291">
        <f t="shared" si="73"/>
        <v>7.6600886352985178E-24</v>
      </c>
      <c r="O291">
        <f t="shared" si="74"/>
        <v>0</v>
      </c>
      <c r="P291">
        <f t="shared" si="75"/>
        <v>0</v>
      </c>
    </row>
    <row r="292" spans="1:16" x14ac:dyDescent="0.3">
      <c r="A292">
        <f t="shared" si="76"/>
        <v>288</v>
      </c>
      <c r="B292">
        <f t="shared" si="66"/>
        <v>6.7825121169127068E-5</v>
      </c>
      <c r="C292">
        <f t="shared" si="64"/>
        <v>0</v>
      </c>
      <c r="D292">
        <f t="shared" si="65"/>
        <v>0</v>
      </c>
      <c r="E292">
        <f t="shared" si="77"/>
        <v>288</v>
      </c>
      <c r="F292">
        <f t="shared" si="67"/>
        <v>3.5659646797744539E-8</v>
      </c>
      <c r="G292">
        <f t="shared" si="68"/>
        <v>0</v>
      </c>
      <c r="H292">
        <f t="shared" si="69"/>
        <v>0</v>
      </c>
      <c r="I292">
        <f t="shared" si="78"/>
        <v>288</v>
      </c>
      <c r="J292">
        <f t="shared" si="70"/>
        <v>1.7178122948765257E-12</v>
      </c>
      <c r="K292">
        <f t="shared" si="71"/>
        <v>0</v>
      </c>
      <c r="L292">
        <f t="shared" si="72"/>
        <v>0</v>
      </c>
      <c r="M292">
        <f t="shared" si="79"/>
        <v>288</v>
      </c>
      <c r="N292">
        <f t="shared" si="73"/>
        <v>1.3032789692000734E-23</v>
      </c>
      <c r="O292">
        <f t="shared" si="74"/>
        <v>0</v>
      </c>
      <c r="P292">
        <f t="shared" si="75"/>
        <v>0</v>
      </c>
    </row>
    <row r="293" spans="1:16" x14ac:dyDescent="0.3">
      <c r="A293">
        <f t="shared" si="76"/>
        <v>289</v>
      </c>
      <c r="B293">
        <f t="shared" si="66"/>
        <v>8.2141150204825749E-5</v>
      </c>
      <c r="C293">
        <f t="shared" si="64"/>
        <v>0</v>
      </c>
      <c r="D293">
        <f t="shared" si="65"/>
        <v>0</v>
      </c>
      <c r="E293">
        <f t="shared" si="77"/>
        <v>289</v>
      </c>
      <c r="F293">
        <f t="shared" si="67"/>
        <v>4.750506580322411E-8</v>
      </c>
      <c r="G293">
        <f t="shared" si="68"/>
        <v>0</v>
      </c>
      <c r="H293">
        <f t="shared" si="69"/>
        <v>0</v>
      </c>
      <c r="I293">
        <f t="shared" si="78"/>
        <v>289</v>
      </c>
      <c r="J293">
        <f t="shared" si="70"/>
        <v>2.4964746153914841E-12</v>
      </c>
      <c r="K293">
        <f t="shared" si="71"/>
        <v>0</v>
      </c>
      <c r="L293">
        <f t="shared" si="72"/>
        <v>0</v>
      </c>
      <c r="M293">
        <f t="shared" si="79"/>
        <v>289</v>
      </c>
      <c r="N293">
        <f t="shared" si="73"/>
        <v>2.2097117470866999E-23</v>
      </c>
      <c r="O293">
        <f t="shared" si="74"/>
        <v>0</v>
      </c>
      <c r="P293">
        <f t="shared" si="75"/>
        <v>0</v>
      </c>
    </row>
    <row r="294" spans="1:16" x14ac:dyDescent="0.3">
      <c r="A294">
        <f t="shared" si="76"/>
        <v>290</v>
      </c>
      <c r="B294">
        <f t="shared" si="66"/>
        <v>9.9135870936857835E-5</v>
      </c>
      <c r="C294">
        <f t="shared" si="64"/>
        <v>0</v>
      </c>
      <c r="D294">
        <f t="shared" si="65"/>
        <v>0</v>
      </c>
      <c r="E294">
        <f t="shared" si="77"/>
        <v>290</v>
      </c>
      <c r="F294">
        <f t="shared" si="67"/>
        <v>6.3067070118073568E-8</v>
      </c>
      <c r="G294">
        <f t="shared" si="68"/>
        <v>0</v>
      </c>
      <c r="H294">
        <f t="shared" si="69"/>
        <v>0</v>
      </c>
      <c r="I294">
        <f t="shared" si="78"/>
        <v>290</v>
      </c>
      <c r="J294">
        <f t="shared" si="70"/>
        <v>3.6155839257393812E-12</v>
      </c>
      <c r="K294">
        <f t="shared" si="71"/>
        <v>0</v>
      </c>
      <c r="L294">
        <f t="shared" si="72"/>
        <v>0</v>
      </c>
      <c r="M294">
        <f t="shared" si="79"/>
        <v>290</v>
      </c>
      <c r="N294">
        <f t="shared" si="73"/>
        <v>3.733650883008468E-23</v>
      </c>
      <c r="O294">
        <f t="shared" si="74"/>
        <v>0</v>
      </c>
      <c r="P294">
        <f t="shared" si="75"/>
        <v>0</v>
      </c>
    </row>
    <row r="295" spans="1:16" x14ac:dyDescent="0.3">
      <c r="A295">
        <f t="shared" si="76"/>
        <v>291</v>
      </c>
      <c r="B295">
        <f t="shared" si="66"/>
        <v>1.1923558360103163E-4</v>
      </c>
      <c r="C295">
        <f t="shared" si="64"/>
        <v>0</v>
      </c>
      <c r="D295">
        <f t="shared" si="65"/>
        <v>0</v>
      </c>
      <c r="E295">
        <f t="shared" si="77"/>
        <v>291</v>
      </c>
      <c r="F295">
        <f t="shared" si="67"/>
        <v>8.343925084349864E-8</v>
      </c>
      <c r="G295">
        <f t="shared" si="68"/>
        <v>0</v>
      </c>
      <c r="H295">
        <f t="shared" si="69"/>
        <v>0</v>
      </c>
      <c r="I295">
        <f t="shared" si="78"/>
        <v>291</v>
      </c>
      <c r="J295">
        <f t="shared" si="70"/>
        <v>5.2183685526135637E-12</v>
      </c>
      <c r="K295">
        <f t="shared" si="71"/>
        <v>0</v>
      </c>
      <c r="L295">
        <f t="shared" si="72"/>
        <v>0</v>
      </c>
      <c r="M295">
        <f t="shared" si="79"/>
        <v>291</v>
      </c>
      <c r="N295">
        <f t="shared" si="73"/>
        <v>6.2869035487083944E-23</v>
      </c>
      <c r="O295">
        <f t="shared" si="74"/>
        <v>0</v>
      </c>
      <c r="P295">
        <f t="shared" si="75"/>
        <v>0</v>
      </c>
    </row>
    <row r="296" spans="1:16" x14ac:dyDescent="0.3">
      <c r="A296">
        <f t="shared" si="76"/>
        <v>292</v>
      </c>
      <c r="B296">
        <f t="shared" si="66"/>
        <v>1.4291936390534689E-4</v>
      </c>
      <c r="C296">
        <f t="shared" si="64"/>
        <v>0</v>
      </c>
      <c r="D296">
        <f t="shared" si="65"/>
        <v>0</v>
      </c>
      <c r="E296">
        <f t="shared" si="77"/>
        <v>292</v>
      </c>
      <c r="F296">
        <f t="shared" si="67"/>
        <v>1.1001408073543562E-7</v>
      </c>
      <c r="G296">
        <f t="shared" si="68"/>
        <v>0</v>
      </c>
      <c r="H296">
        <f t="shared" si="69"/>
        <v>0</v>
      </c>
      <c r="I296">
        <f t="shared" si="78"/>
        <v>292</v>
      </c>
      <c r="J296">
        <f t="shared" si="70"/>
        <v>7.5058725756770244E-12</v>
      </c>
      <c r="K296">
        <f t="shared" si="71"/>
        <v>0</v>
      </c>
      <c r="L296">
        <f t="shared" si="72"/>
        <v>0</v>
      </c>
      <c r="M296">
        <f t="shared" si="79"/>
        <v>292</v>
      </c>
      <c r="N296">
        <f t="shared" si="73"/>
        <v>1.0549940886531208E-22</v>
      </c>
      <c r="O296">
        <f t="shared" si="74"/>
        <v>0</v>
      </c>
      <c r="P296">
        <f t="shared" si="75"/>
        <v>0</v>
      </c>
    </row>
    <row r="297" spans="1:16" x14ac:dyDescent="0.3">
      <c r="A297">
        <f t="shared" si="76"/>
        <v>293</v>
      </c>
      <c r="B297">
        <f t="shared" si="66"/>
        <v>1.7072278964802481E-4</v>
      </c>
      <c r="C297">
        <f t="shared" si="64"/>
        <v>0</v>
      </c>
      <c r="D297">
        <f t="shared" si="65"/>
        <v>0</v>
      </c>
      <c r="E297">
        <f t="shared" si="77"/>
        <v>293</v>
      </c>
      <c r="F297">
        <f t="shared" si="67"/>
        <v>1.4455775113700516E-7</v>
      </c>
      <c r="G297">
        <f t="shared" si="68"/>
        <v>0</v>
      </c>
      <c r="H297">
        <f t="shared" si="69"/>
        <v>0</v>
      </c>
      <c r="I297">
        <f t="shared" si="78"/>
        <v>293</v>
      </c>
      <c r="J297">
        <f t="shared" si="70"/>
        <v>1.0759271268888551E-11</v>
      </c>
      <c r="K297">
        <f t="shared" si="71"/>
        <v>0</v>
      </c>
      <c r="L297">
        <f t="shared" si="72"/>
        <v>0</v>
      </c>
      <c r="M297">
        <f t="shared" si="79"/>
        <v>293</v>
      </c>
      <c r="N297">
        <f t="shared" si="73"/>
        <v>1.7643245851196115E-22</v>
      </c>
      <c r="O297">
        <f t="shared" si="74"/>
        <v>0</v>
      </c>
      <c r="P297">
        <f t="shared" si="75"/>
        <v>0</v>
      </c>
    </row>
    <row r="298" spans="1:16" x14ac:dyDescent="0.3">
      <c r="A298">
        <f t="shared" si="76"/>
        <v>294</v>
      </c>
      <c r="B298">
        <f t="shared" si="66"/>
        <v>2.0324141624764838E-4</v>
      </c>
      <c r="C298">
        <f t="shared" si="64"/>
        <v>0</v>
      </c>
      <c r="D298">
        <f t="shared" si="65"/>
        <v>0</v>
      </c>
      <c r="E298">
        <f t="shared" si="77"/>
        <v>294</v>
      </c>
      <c r="F298">
        <f t="shared" si="67"/>
        <v>1.8930181696512411E-7</v>
      </c>
      <c r="G298">
        <f t="shared" si="68"/>
        <v>0</v>
      </c>
      <c r="H298">
        <f t="shared" si="69"/>
        <v>0</v>
      </c>
      <c r="I298">
        <f t="shared" si="78"/>
        <v>294</v>
      </c>
      <c r="J298">
        <f t="shared" si="70"/>
        <v>1.5370387526983796E-11</v>
      </c>
      <c r="K298">
        <f t="shared" si="71"/>
        <v>0</v>
      </c>
      <c r="L298">
        <f t="shared" si="72"/>
        <v>0</v>
      </c>
      <c r="M298">
        <f t="shared" si="79"/>
        <v>294</v>
      </c>
      <c r="N298">
        <f t="shared" si="73"/>
        <v>2.9405409751993155E-22</v>
      </c>
      <c r="O298">
        <f t="shared" si="74"/>
        <v>0</v>
      </c>
      <c r="P298">
        <f t="shared" si="75"/>
        <v>0</v>
      </c>
    </row>
    <row r="299" spans="1:16" x14ac:dyDescent="0.3">
      <c r="A299">
        <f t="shared" si="76"/>
        <v>295</v>
      </c>
      <c r="B299">
        <f t="shared" si="66"/>
        <v>2.4113388368365011E-4</v>
      </c>
      <c r="C299">
        <f t="shared" si="64"/>
        <v>0</v>
      </c>
      <c r="D299">
        <f t="shared" si="65"/>
        <v>0</v>
      </c>
      <c r="E299">
        <f t="shared" si="77"/>
        <v>295</v>
      </c>
      <c r="F299">
        <f t="shared" si="67"/>
        <v>2.4705491366635067E-7</v>
      </c>
      <c r="G299">
        <f t="shared" si="68"/>
        <v>0</v>
      </c>
      <c r="H299">
        <f t="shared" si="69"/>
        <v>0</v>
      </c>
      <c r="I299">
        <f t="shared" si="78"/>
        <v>295</v>
      </c>
      <c r="J299">
        <f t="shared" si="70"/>
        <v>2.1883263597739406E-11</v>
      </c>
      <c r="K299">
        <f t="shared" si="71"/>
        <v>0</v>
      </c>
      <c r="L299">
        <f t="shared" si="72"/>
        <v>0</v>
      </c>
      <c r="M299">
        <f t="shared" si="79"/>
        <v>295</v>
      </c>
      <c r="N299">
        <f t="shared" si="73"/>
        <v>4.8842883994836544E-22</v>
      </c>
      <c r="O299">
        <f t="shared" si="74"/>
        <v>0</v>
      </c>
      <c r="P299">
        <f t="shared" si="75"/>
        <v>0</v>
      </c>
    </row>
    <row r="300" spans="1:16" x14ac:dyDescent="0.3">
      <c r="A300">
        <f t="shared" si="76"/>
        <v>296</v>
      </c>
      <c r="B300">
        <f t="shared" si="66"/>
        <v>2.8512452462594028E-4</v>
      </c>
      <c r="C300">
        <f t="shared" si="64"/>
        <v>0</v>
      </c>
      <c r="D300">
        <f t="shared" si="65"/>
        <v>0</v>
      </c>
      <c r="E300">
        <f t="shared" si="77"/>
        <v>296</v>
      </c>
      <c r="F300">
        <f t="shared" si="67"/>
        <v>3.2133831676197366E-7</v>
      </c>
      <c r="G300">
        <f t="shared" si="68"/>
        <v>0</v>
      </c>
      <c r="H300">
        <f t="shared" si="69"/>
        <v>0</v>
      </c>
      <c r="I300">
        <f t="shared" si="78"/>
        <v>296</v>
      </c>
      <c r="J300">
        <f t="shared" si="70"/>
        <v>3.1050576726522505E-11</v>
      </c>
      <c r="K300">
        <f t="shared" si="71"/>
        <v>0</v>
      </c>
      <c r="L300">
        <f t="shared" si="72"/>
        <v>0</v>
      </c>
      <c r="M300">
        <f t="shared" si="79"/>
        <v>296</v>
      </c>
      <c r="N300">
        <f t="shared" si="73"/>
        <v>8.0854774180639317E-22</v>
      </c>
      <c r="O300">
        <f t="shared" si="74"/>
        <v>0</v>
      </c>
      <c r="P300">
        <f t="shared" si="75"/>
        <v>0</v>
      </c>
    </row>
    <row r="301" spans="1:16" x14ac:dyDescent="0.3">
      <c r="A301">
        <f t="shared" si="76"/>
        <v>297</v>
      </c>
      <c r="B301">
        <f t="shared" si="66"/>
        <v>3.3600533205076829E-4</v>
      </c>
      <c r="C301">
        <f t="shared" si="64"/>
        <v>0</v>
      </c>
      <c r="D301">
        <f t="shared" si="65"/>
        <v>0</v>
      </c>
      <c r="E301">
        <f t="shared" si="77"/>
        <v>297</v>
      </c>
      <c r="F301">
        <f t="shared" si="67"/>
        <v>4.1654966987664238E-7</v>
      </c>
      <c r="G301">
        <f t="shared" si="68"/>
        <v>0</v>
      </c>
      <c r="H301">
        <f t="shared" si="69"/>
        <v>0</v>
      </c>
      <c r="I301">
        <f t="shared" si="78"/>
        <v>297</v>
      </c>
      <c r="J301">
        <f t="shared" si="70"/>
        <v>4.390990648195017E-11</v>
      </c>
      <c r="K301">
        <f t="shared" si="71"/>
        <v>0</v>
      </c>
      <c r="L301">
        <f t="shared" si="72"/>
        <v>0</v>
      </c>
      <c r="M301">
        <f t="shared" si="79"/>
        <v>297</v>
      </c>
      <c r="N301">
        <f t="shared" si="73"/>
        <v>1.3339676548320735E-21</v>
      </c>
      <c r="O301">
        <f t="shared" si="74"/>
        <v>0</v>
      </c>
      <c r="P301">
        <f t="shared" si="75"/>
        <v>0</v>
      </c>
    </row>
    <row r="302" spans="1:16" x14ac:dyDescent="0.3">
      <c r="A302">
        <f t="shared" si="76"/>
        <v>298</v>
      </c>
      <c r="B302">
        <f t="shared" si="66"/>
        <v>3.9463713495895881E-4</v>
      </c>
      <c r="C302">
        <f t="shared" si="64"/>
        <v>0</v>
      </c>
      <c r="D302">
        <f t="shared" si="65"/>
        <v>0</v>
      </c>
      <c r="E302">
        <f t="shared" si="77"/>
        <v>298</v>
      </c>
      <c r="F302">
        <f t="shared" si="67"/>
        <v>5.3815980839766396E-7</v>
      </c>
      <c r="G302">
        <f t="shared" si="68"/>
        <v>0</v>
      </c>
      <c r="H302">
        <f t="shared" si="69"/>
        <v>0</v>
      </c>
      <c r="I302">
        <f t="shared" si="78"/>
        <v>298</v>
      </c>
      <c r="J302">
        <f t="shared" si="70"/>
        <v>6.1886445377245814E-11</v>
      </c>
      <c r="K302">
        <f t="shared" si="71"/>
        <v>0</v>
      </c>
      <c r="L302">
        <f t="shared" si="72"/>
        <v>0</v>
      </c>
      <c r="M302">
        <f t="shared" si="79"/>
        <v>298</v>
      </c>
      <c r="N302">
        <f t="shared" si="73"/>
        <v>2.1934367478783158E-21</v>
      </c>
      <c r="O302">
        <f t="shared" si="74"/>
        <v>0</v>
      </c>
      <c r="P302">
        <f t="shared" si="75"/>
        <v>0</v>
      </c>
    </row>
    <row r="303" spans="1:16" x14ac:dyDescent="0.3">
      <c r="A303">
        <f t="shared" si="76"/>
        <v>299</v>
      </c>
      <c r="B303">
        <f t="shared" si="66"/>
        <v>4.6194982353055442E-4</v>
      </c>
      <c r="C303">
        <f t="shared" si="64"/>
        <v>0</v>
      </c>
      <c r="D303">
        <f t="shared" si="65"/>
        <v>0</v>
      </c>
      <c r="E303">
        <f t="shared" si="77"/>
        <v>299</v>
      </c>
      <c r="F303">
        <f t="shared" si="67"/>
        <v>6.9294824827125126E-7</v>
      </c>
      <c r="G303">
        <f t="shared" si="68"/>
        <v>0</v>
      </c>
      <c r="H303">
        <f t="shared" si="69"/>
        <v>0</v>
      </c>
      <c r="I303">
        <f t="shared" si="78"/>
        <v>299</v>
      </c>
      <c r="J303">
        <f t="shared" si="70"/>
        <v>8.6930792837603782E-11</v>
      </c>
      <c r="K303">
        <f t="shared" si="71"/>
        <v>0</v>
      </c>
      <c r="L303">
        <f t="shared" si="72"/>
        <v>0</v>
      </c>
      <c r="M303">
        <f t="shared" si="79"/>
        <v>299</v>
      </c>
      <c r="N303">
        <f t="shared" si="73"/>
        <v>3.59459533933238E-21</v>
      </c>
      <c r="O303">
        <f t="shared" si="74"/>
        <v>0</v>
      </c>
      <c r="P303">
        <f t="shared" si="75"/>
        <v>0</v>
      </c>
    </row>
    <row r="304" spans="1:16" x14ac:dyDescent="0.3">
      <c r="A304">
        <f t="shared" si="76"/>
        <v>300</v>
      </c>
      <c r="B304">
        <f t="shared" si="66"/>
        <v>5.3894146078564405E-4</v>
      </c>
      <c r="C304">
        <f t="shared" si="64"/>
        <v>0</v>
      </c>
      <c r="D304">
        <f t="shared" si="65"/>
        <v>0</v>
      </c>
      <c r="E304">
        <f t="shared" si="77"/>
        <v>300</v>
      </c>
      <c r="F304">
        <f t="shared" si="67"/>
        <v>8.8928358528143439E-7</v>
      </c>
      <c r="G304">
        <f t="shared" si="68"/>
        <v>0</v>
      </c>
      <c r="H304">
        <f t="shared" si="69"/>
        <v>0</v>
      </c>
      <c r="I304">
        <f t="shared" si="78"/>
        <v>300</v>
      </c>
      <c r="J304">
        <f t="shared" si="70"/>
        <v>1.2170310997264392E-10</v>
      </c>
      <c r="K304">
        <f t="shared" si="71"/>
        <v>0</v>
      </c>
      <c r="L304">
        <f t="shared" si="72"/>
        <v>0</v>
      </c>
      <c r="M304">
        <f t="shared" si="79"/>
        <v>300</v>
      </c>
      <c r="N304">
        <f t="shared" si="73"/>
        <v>5.8711723875762101E-21</v>
      </c>
      <c r="O304">
        <f t="shared" si="74"/>
        <v>0</v>
      </c>
      <c r="P304">
        <f t="shared" si="75"/>
        <v>0</v>
      </c>
    </row>
    <row r="305" spans="1:16" x14ac:dyDescent="0.3">
      <c r="A305">
        <f t="shared" si="76"/>
        <v>301</v>
      </c>
      <c r="B305">
        <f t="shared" si="66"/>
        <v>6.2667611719260951E-4</v>
      </c>
      <c r="C305">
        <f t="shared" si="64"/>
        <v>0</v>
      </c>
      <c r="D305">
        <f t="shared" si="65"/>
        <v>0</v>
      </c>
      <c r="E305">
        <f t="shared" si="77"/>
        <v>301</v>
      </c>
      <c r="F305">
        <f t="shared" si="67"/>
        <v>1.1374557486157888E-6</v>
      </c>
      <c r="G305">
        <f t="shared" si="68"/>
        <v>0</v>
      </c>
      <c r="H305">
        <f t="shared" si="69"/>
        <v>0</v>
      </c>
      <c r="I305">
        <f t="shared" si="78"/>
        <v>301</v>
      </c>
      <c r="J305">
        <f t="shared" si="70"/>
        <v>1.6981829298508607E-10</v>
      </c>
      <c r="K305">
        <f t="shared" si="71"/>
        <v>0</v>
      </c>
      <c r="L305">
        <f t="shared" si="72"/>
        <v>0</v>
      </c>
      <c r="M305">
        <f t="shared" si="79"/>
        <v>301</v>
      </c>
      <c r="N305">
        <f t="shared" si="73"/>
        <v>9.5577224914029695E-21</v>
      </c>
      <c r="O305">
        <f t="shared" si="74"/>
        <v>0</v>
      </c>
      <c r="P305">
        <f t="shared" si="75"/>
        <v>0</v>
      </c>
    </row>
    <row r="306" spans="1:16" x14ac:dyDescent="0.3">
      <c r="A306">
        <f t="shared" si="76"/>
        <v>302</v>
      </c>
      <c r="B306">
        <f t="shared" si="66"/>
        <v>7.2628026826957771E-4</v>
      </c>
      <c r="C306">
        <f t="shared" si="64"/>
        <v>0</v>
      </c>
      <c r="D306">
        <f t="shared" si="65"/>
        <v>0</v>
      </c>
      <c r="E306">
        <f t="shared" si="77"/>
        <v>302</v>
      </c>
      <c r="F306">
        <f t="shared" si="67"/>
        <v>1.4500677589969481E-6</v>
      </c>
      <c r="G306">
        <f t="shared" si="68"/>
        <v>0</v>
      </c>
      <c r="H306">
        <f t="shared" si="69"/>
        <v>0</v>
      </c>
      <c r="I306">
        <f t="shared" si="78"/>
        <v>302</v>
      </c>
      <c r="J306">
        <f t="shared" si="70"/>
        <v>2.3617113593952333E-10</v>
      </c>
      <c r="K306">
        <f t="shared" si="71"/>
        <v>0</v>
      </c>
      <c r="L306">
        <f t="shared" si="72"/>
        <v>0</v>
      </c>
      <c r="M306">
        <f t="shared" si="79"/>
        <v>302</v>
      </c>
      <c r="N306">
        <f t="shared" si="73"/>
        <v>1.5507562982740155E-20</v>
      </c>
      <c r="O306">
        <f t="shared" si="74"/>
        <v>0</v>
      </c>
      <c r="P306">
        <f t="shared" si="75"/>
        <v>0</v>
      </c>
    </row>
    <row r="307" spans="1:16" x14ac:dyDescent="0.3">
      <c r="A307">
        <f t="shared" si="76"/>
        <v>303</v>
      </c>
      <c r="B307">
        <f t="shared" si="66"/>
        <v>8.389376036117308E-4</v>
      </c>
      <c r="C307">
        <f t="shared" si="64"/>
        <v>0</v>
      </c>
      <c r="D307">
        <f t="shared" si="65"/>
        <v>0</v>
      </c>
      <c r="E307">
        <f t="shared" si="77"/>
        <v>303</v>
      </c>
      <c r="F307">
        <f t="shared" si="67"/>
        <v>1.8424953373393526E-6</v>
      </c>
      <c r="G307">
        <f t="shared" si="68"/>
        <v>0</v>
      </c>
      <c r="H307">
        <f t="shared" si="69"/>
        <v>0</v>
      </c>
      <c r="I307">
        <f t="shared" si="78"/>
        <v>303</v>
      </c>
      <c r="J307">
        <f t="shared" si="70"/>
        <v>3.2736593100527673E-10</v>
      </c>
      <c r="K307">
        <f t="shared" si="71"/>
        <v>0</v>
      </c>
      <c r="L307">
        <f t="shared" si="72"/>
        <v>0</v>
      </c>
      <c r="M307">
        <f t="shared" si="79"/>
        <v>303</v>
      </c>
      <c r="N307">
        <f t="shared" si="73"/>
        <v>2.5078237166807596E-20</v>
      </c>
      <c r="O307">
        <f t="shared" si="74"/>
        <v>0</v>
      </c>
      <c r="P307">
        <f t="shared" si="75"/>
        <v>0</v>
      </c>
    </row>
    <row r="308" spans="1:16" x14ac:dyDescent="0.3">
      <c r="A308">
        <f t="shared" si="76"/>
        <v>304</v>
      </c>
      <c r="B308">
        <f t="shared" si="66"/>
        <v>9.6588210942139853E-4</v>
      </c>
      <c r="C308">
        <f t="shared" si="64"/>
        <v>0</v>
      </c>
      <c r="D308">
        <f t="shared" si="65"/>
        <v>0</v>
      </c>
      <c r="E308">
        <f t="shared" si="77"/>
        <v>304</v>
      </c>
      <c r="F308">
        <f t="shared" si="67"/>
        <v>2.3334233713014952E-6</v>
      </c>
      <c r="G308">
        <f t="shared" si="68"/>
        <v>0</v>
      </c>
      <c r="H308">
        <f t="shared" si="69"/>
        <v>0</v>
      </c>
      <c r="I308">
        <f t="shared" si="78"/>
        <v>304</v>
      </c>
      <c r="J308">
        <f t="shared" si="70"/>
        <v>4.5228187836255153E-10</v>
      </c>
      <c r="K308">
        <f t="shared" si="71"/>
        <v>0</v>
      </c>
      <c r="L308">
        <f t="shared" si="72"/>
        <v>0</v>
      </c>
      <c r="M308">
        <f t="shared" si="79"/>
        <v>304</v>
      </c>
      <c r="N308">
        <f t="shared" si="73"/>
        <v>4.0422158591234851E-20</v>
      </c>
      <c r="O308">
        <f t="shared" si="74"/>
        <v>0</v>
      </c>
      <c r="P308">
        <f t="shared" si="75"/>
        <v>0</v>
      </c>
    </row>
    <row r="309" spans="1:16" x14ac:dyDescent="0.3">
      <c r="A309">
        <f t="shared" si="76"/>
        <v>305</v>
      </c>
      <c r="B309">
        <f t="shared" si="66"/>
        <v>1.1083893058934113E-3</v>
      </c>
      <c r="C309">
        <f t="shared" si="64"/>
        <v>0</v>
      </c>
      <c r="D309">
        <f t="shared" si="65"/>
        <v>0</v>
      </c>
      <c r="E309">
        <f t="shared" si="77"/>
        <v>305</v>
      </c>
      <c r="F309">
        <f t="shared" si="67"/>
        <v>2.9454688457411987E-6</v>
      </c>
      <c r="G309">
        <f t="shared" si="68"/>
        <v>0</v>
      </c>
      <c r="H309">
        <f t="shared" si="69"/>
        <v>0</v>
      </c>
      <c r="I309">
        <f t="shared" si="78"/>
        <v>305</v>
      </c>
      <c r="J309">
        <f t="shared" si="70"/>
        <v>6.2281438987631298E-10</v>
      </c>
      <c r="K309">
        <f t="shared" si="71"/>
        <v>0</v>
      </c>
      <c r="L309">
        <f t="shared" si="72"/>
        <v>0</v>
      </c>
      <c r="M309">
        <f t="shared" si="79"/>
        <v>305</v>
      </c>
      <c r="N309">
        <f t="shared" si="73"/>
        <v>6.4940517081000568E-20</v>
      </c>
      <c r="O309">
        <f t="shared" si="74"/>
        <v>0</v>
      </c>
      <c r="P309">
        <f t="shared" si="75"/>
        <v>0</v>
      </c>
    </row>
    <row r="310" spans="1:16" x14ac:dyDescent="0.3">
      <c r="A310">
        <f t="shared" si="76"/>
        <v>306</v>
      </c>
      <c r="B310">
        <f t="shared" si="66"/>
        <v>1.2677655459565E-3</v>
      </c>
      <c r="C310">
        <f t="shared" si="64"/>
        <v>0</v>
      </c>
      <c r="D310">
        <f t="shared" si="65"/>
        <v>0</v>
      </c>
      <c r="E310">
        <f t="shared" si="77"/>
        <v>306</v>
      </c>
      <c r="F310">
        <f t="shared" si="67"/>
        <v>3.7059003451319079E-6</v>
      </c>
      <c r="G310">
        <f t="shared" si="68"/>
        <v>0</v>
      </c>
      <c r="H310">
        <f t="shared" si="69"/>
        <v>0</v>
      </c>
      <c r="I310">
        <f t="shared" si="78"/>
        <v>306</v>
      </c>
      <c r="J310">
        <f t="shared" si="70"/>
        <v>8.5484328022238104E-10</v>
      </c>
      <c r="K310">
        <f t="shared" si="71"/>
        <v>0</v>
      </c>
      <c r="L310">
        <f t="shared" si="72"/>
        <v>0</v>
      </c>
      <c r="M310">
        <f t="shared" si="79"/>
        <v>306</v>
      </c>
      <c r="N310">
        <f t="shared" si="73"/>
        <v>1.0398971689441253E-19</v>
      </c>
      <c r="O310">
        <f t="shared" si="74"/>
        <v>0</v>
      </c>
      <c r="P310">
        <f t="shared" si="75"/>
        <v>0</v>
      </c>
    </row>
    <row r="311" spans="1:16" x14ac:dyDescent="0.3">
      <c r="A311">
        <f t="shared" si="76"/>
        <v>307</v>
      </c>
      <c r="B311">
        <f t="shared" si="66"/>
        <v>1.4453353129797305E-3</v>
      </c>
      <c r="C311">
        <f t="shared" si="64"/>
        <v>0</v>
      </c>
      <c r="D311">
        <f t="shared" si="65"/>
        <v>0</v>
      </c>
      <c r="E311">
        <f t="shared" si="77"/>
        <v>307</v>
      </c>
      <c r="F311">
        <f t="shared" si="67"/>
        <v>4.6474646022012924E-6</v>
      </c>
      <c r="G311">
        <f t="shared" si="68"/>
        <v>0</v>
      </c>
      <c r="H311">
        <f t="shared" si="69"/>
        <v>0</v>
      </c>
      <c r="I311">
        <f t="shared" si="78"/>
        <v>307</v>
      </c>
      <c r="J311">
        <f t="shared" si="70"/>
        <v>1.1694924354833806E-9</v>
      </c>
      <c r="K311">
        <f t="shared" si="71"/>
        <v>0</v>
      </c>
      <c r="L311">
        <f t="shared" si="72"/>
        <v>0</v>
      </c>
      <c r="M311">
        <f t="shared" si="79"/>
        <v>307</v>
      </c>
      <c r="N311">
        <f t="shared" si="73"/>
        <v>1.6597707256763263E-19</v>
      </c>
      <c r="O311">
        <f t="shared" si="74"/>
        <v>0</v>
      </c>
      <c r="P311">
        <f t="shared" si="75"/>
        <v>0</v>
      </c>
    </row>
    <row r="312" spans="1:16" x14ac:dyDescent="0.3">
      <c r="A312">
        <f t="shared" si="76"/>
        <v>308</v>
      </c>
      <c r="B312">
        <f t="shared" si="66"/>
        <v>1.6424264920224319E-3</v>
      </c>
      <c r="C312">
        <f t="shared" si="64"/>
        <v>0</v>
      </c>
      <c r="D312">
        <f t="shared" si="65"/>
        <v>0</v>
      </c>
      <c r="E312">
        <f t="shared" si="77"/>
        <v>308</v>
      </c>
      <c r="F312">
        <f t="shared" si="67"/>
        <v>5.8093307527515818E-6</v>
      </c>
      <c r="G312">
        <f t="shared" si="68"/>
        <v>0</v>
      </c>
      <c r="H312">
        <f t="shared" si="69"/>
        <v>0</v>
      </c>
      <c r="I312">
        <f t="shared" si="78"/>
        <v>308</v>
      </c>
      <c r="J312">
        <f t="shared" si="70"/>
        <v>1.5947624120227986E-9</v>
      </c>
      <c r="K312">
        <f t="shared" si="71"/>
        <v>0</v>
      </c>
      <c r="L312">
        <f t="shared" si="72"/>
        <v>0</v>
      </c>
      <c r="M312">
        <f t="shared" si="79"/>
        <v>308</v>
      </c>
      <c r="N312">
        <f t="shared" si="73"/>
        <v>2.6405443363032358E-19</v>
      </c>
      <c r="O312">
        <f t="shared" si="74"/>
        <v>0</v>
      </c>
      <c r="P312">
        <f t="shared" si="75"/>
        <v>0</v>
      </c>
    </row>
    <row r="313" spans="1:16" x14ac:dyDescent="0.3">
      <c r="A313">
        <f t="shared" si="76"/>
        <v>309</v>
      </c>
      <c r="B313">
        <f t="shared" si="66"/>
        <v>1.8603536317406107E-3</v>
      </c>
      <c r="C313">
        <f t="shared" si="64"/>
        <v>0</v>
      </c>
      <c r="D313">
        <f t="shared" si="65"/>
        <v>0</v>
      </c>
      <c r="E313">
        <f t="shared" si="77"/>
        <v>309</v>
      </c>
      <c r="F313">
        <f t="shared" si="67"/>
        <v>7.2381629120043619E-6</v>
      </c>
      <c r="G313">
        <f t="shared" si="68"/>
        <v>0</v>
      </c>
      <c r="H313">
        <f t="shared" si="69"/>
        <v>0</v>
      </c>
      <c r="I313">
        <f t="shared" si="78"/>
        <v>309</v>
      </c>
      <c r="J313">
        <f t="shared" si="70"/>
        <v>2.1676382299338586E-9</v>
      </c>
      <c r="K313">
        <f t="shared" si="71"/>
        <v>0</v>
      </c>
      <c r="L313">
        <f t="shared" si="72"/>
        <v>0</v>
      </c>
      <c r="M313">
        <f t="shared" si="79"/>
        <v>309</v>
      </c>
      <c r="N313">
        <f t="shared" si="73"/>
        <v>4.1872709540083252E-19</v>
      </c>
      <c r="O313">
        <f t="shared" si="74"/>
        <v>0</v>
      </c>
      <c r="P313">
        <f t="shared" si="75"/>
        <v>0</v>
      </c>
    </row>
    <row r="314" spans="1:16" x14ac:dyDescent="0.3">
      <c r="A314">
        <f t="shared" si="76"/>
        <v>310</v>
      </c>
      <c r="B314">
        <f t="shared" si="66"/>
        <v>2.1003992616426279E-3</v>
      </c>
      <c r="C314">
        <f t="shared" si="64"/>
        <v>0</v>
      </c>
      <c r="D314">
        <f t="shared" si="65"/>
        <v>0</v>
      </c>
      <c r="E314">
        <f t="shared" si="77"/>
        <v>310</v>
      </c>
      <c r="F314">
        <f t="shared" si="67"/>
        <v>8.9893313584571065E-6</v>
      </c>
      <c r="G314">
        <f t="shared" si="68"/>
        <v>0</v>
      </c>
      <c r="H314">
        <f t="shared" si="69"/>
        <v>0</v>
      </c>
      <c r="I314">
        <f t="shared" si="78"/>
        <v>310</v>
      </c>
      <c r="J314">
        <f t="shared" si="70"/>
        <v>2.9368001824911223E-9</v>
      </c>
      <c r="K314">
        <f t="shared" si="71"/>
        <v>0</v>
      </c>
      <c r="L314">
        <f t="shared" si="72"/>
        <v>0</v>
      </c>
      <c r="M314">
        <f t="shared" si="79"/>
        <v>310</v>
      </c>
      <c r="N314">
        <f t="shared" si="73"/>
        <v>6.618589572464753E-19</v>
      </c>
      <c r="O314">
        <f t="shared" si="74"/>
        <v>0</v>
      </c>
      <c r="P314">
        <f t="shared" si="75"/>
        <v>0</v>
      </c>
    </row>
    <row r="315" spans="1:16" x14ac:dyDescent="0.3">
      <c r="A315">
        <f t="shared" si="76"/>
        <v>311</v>
      </c>
      <c r="B315">
        <f t="shared" si="66"/>
        <v>2.3637933812698441E-3</v>
      </c>
      <c r="C315">
        <f t="shared" si="64"/>
        <v>0</v>
      </c>
      <c r="D315">
        <f t="shared" si="65"/>
        <v>0</v>
      </c>
      <c r="E315">
        <f t="shared" si="77"/>
        <v>311</v>
      </c>
      <c r="F315">
        <f t="shared" si="67"/>
        <v>1.112827193892607E-5</v>
      </c>
      <c r="G315">
        <f t="shared" si="68"/>
        <v>0</v>
      </c>
      <c r="H315">
        <f t="shared" si="69"/>
        <v>0</v>
      </c>
      <c r="I315">
        <f t="shared" si="78"/>
        <v>311</v>
      </c>
      <c r="J315">
        <f t="shared" si="70"/>
        <v>3.9660967094734836E-9</v>
      </c>
      <c r="K315">
        <f t="shared" si="71"/>
        <v>0</v>
      </c>
      <c r="L315">
        <f t="shared" si="72"/>
        <v>0</v>
      </c>
      <c r="M315">
        <f t="shared" si="79"/>
        <v>311</v>
      </c>
      <c r="N315">
        <f t="shared" si="73"/>
        <v>1.042800286336907E-18</v>
      </c>
      <c r="O315">
        <f t="shared" si="74"/>
        <v>0</v>
      </c>
      <c r="P315">
        <f t="shared" si="75"/>
        <v>0</v>
      </c>
    </row>
    <row r="316" spans="1:16" x14ac:dyDescent="0.3">
      <c r="A316">
        <f t="shared" si="76"/>
        <v>312</v>
      </c>
      <c r="B316">
        <f t="shared" si="66"/>
        <v>2.6516912930911523E-3</v>
      </c>
      <c r="C316">
        <f t="shared" si="64"/>
        <v>0</v>
      </c>
      <c r="D316">
        <f t="shared" si="65"/>
        <v>0</v>
      </c>
      <c r="E316">
        <f t="shared" si="77"/>
        <v>312</v>
      </c>
      <c r="F316">
        <f t="shared" si="67"/>
        <v>1.3732002232328453E-5</v>
      </c>
      <c r="G316">
        <f t="shared" si="68"/>
        <v>0</v>
      </c>
      <c r="H316">
        <f t="shared" si="69"/>
        <v>0</v>
      </c>
      <c r="I316">
        <f t="shared" si="78"/>
        <v>312</v>
      </c>
      <c r="J316">
        <f t="shared" si="70"/>
        <v>5.338976339675947E-9</v>
      </c>
      <c r="K316">
        <f t="shared" si="71"/>
        <v>0</v>
      </c>
      <c r="L316">
        <f t="shared" si="72"/>
        <v>0</v>
      </c>
      <c r="M316">
        <f t="shared" si="79"/>
        <v>312</v>
      </c>
      <c r="N316">
        <f t="shared" si="73"/>
        <v>1.6377312189265653E-18</v>
      </c>
      <c r="O316">
        <f t="shared" si="74"/>
        <v>0</v>
      </c>
      <c r="P316">
        <f t="shared" si="75"/>
        <v>0</v>
      </c>
    </row>
    <row r="317" spans="1:16" x14ac:dyDescent="0.3">
      <c r="A317">
        <f t="shared" si="76"/>
        <v>313</v>
      </c>
      <c r="B317">
        <f t="shared" si="66"/>
        <v>2.9651500082489043E-3</v>
      </c>
      <c r="C317">
        <f t="shared" si="64"/>
        <v>0</v>
      </c>
      <c r="D317">
        <f t="shared" si="65"/>
        <v>0</v>
      </c>
      <c r="E317">
        <f t="shared" si="77"/>
        <v>313</v>
      </c>
      <c r="F317">
        <f t="shared" si="67"/>
        <v>1.6890801467880038E-5</v>
      </c>
      <c r="G317">
        <f t="shared" si="68"/>
        <v>0</v>
      </c>
      <c r="H317">
        <f t="shared" si="69"/>
        <v>0</v>
      </c>
      <c r="I317">
        <f t="shared" si="78"/>
        <v>313</v>
      </c>
      <c r="J317">
        <f t="shared" si="70"/>
        <v>7.1641216059548356E-9</v>
      </c>
      <c r="K317">
        <f t="shared" si="71"/>
        <v>0</v>
      </c>
      <c r="L317">
        <f t="shared" si="72"/>
        <v>0</v>
      </c>
      <c r="M317">
        <f t="shared" si="79"/>
        <v>313</v>
      </c>
      <c r="N317">
        <f t="shared" si="73"/>
        <v>2.5638603746773561E-18</v>
      </c>
      <c r="O317">
        <f t="shared" si="74"/>
        <v>0</v>
      </c>
      <c r="P317">
        <f t="shared" si="75"/>
        <v>0</v>
      </c>
    </row>
    <row r="318" spans="1:16" x14ac:dyDescent="0.3">
      <c r="A318">
        <f t="shared" si="76"/>
        <v>314</v>
      </c>
      <c r="B318">
        <f t="shared" si="66"/>
        <v>3.3051035123793445E-3</v>
      </c>
      <c r="C318">
        <f t="shared" si="64"/>
        <v>0</v>
      </c>
      <c r="D318">
        <f t="shared" si="65"/>
        <v>0</v>
      </c>
      <c r="E318">
        <f t="shared" si="77"/>
        <v>314</v>
      </c>
      <c r="F318">
        <f t="shared" si="67"/>
        <v>2.0710059124630156E-5</v>
      </c>
      <c r="G318">
        <f t="shared" si="68"/>
        <v>0</v>
      </c>
      <c r="H318">
        <f t="shared" si="69"/>
        <v>0</v>
      </c>
      <c r="I318">
        <f t="shared" si="78"/>
        <v>314</v>
      </c>
      <c r="J318">
        <f t="shared" si="70"/>
        <v>9.5825830398122326E-9</v>
      </c>
      <c r="K318">
        <f t="shared" si="71"/>
        <v>0</v>
      </c>
      <c r="L318">
        <f t="shared" si="72"/>
        <v>0</v>
      </c>
      <c r="M318">
        <f t="shared" si="79"/>
        <v>314</v>
      </c>
      <c r="N318">
        <f t="shared" si="73"/>
        <v>4.0009286101651457E-18</v>
      </c>
      <c r="O318">
        <f t="shared" si="74"/>
        <v>0</v>
      </c>
      <c r="P318">
        <f t="shared" si="75"/>
        <v>0</v>
      </c>
    </row>
    <row r="319" spans="1:16" x14ac:dyDescent="0.3">
      <c r="A319">
        <f t="shared" si="76"/>
        <v>315</v>
      </c>
      <c r="B319">
        <f t="shared" si="66"/>
        <v>3.6723372359770651E-3</v>
      </c>
      <c r="C319">
        <f t="shared" si="64"/>
        <v>0</v>
      </c>
      <c r="D319">
        <f t="shared" si="65"/>
        <v>0</v>
      </c>
      <c r="E319">
        <f t="shared" si="77"/>
        <v>315</v>
      </c>
      <c r="F319">
        <f t="shared" si="67"/>
        <v>2.5312294485659E-5</v>
      </c>
      <c r="G319">
        <f t="shared" si="68"/>
        <v>0</v>
      </c>
      <c r="H319">
        <f t="shared" si="69"/>
        <v>0</v>
      </c>
      <c r="I319">
        <f t="shared" si="78"/>
        <v>315</v>
      </c>
      <c r="J319">
        <f t="shared" si="70"/>
        <v>1.277677738641624E-8</v>
      </c>
      <c r="K319">
        <f t="shared" si="71"/>
        <v>0</v>
      </c>
      <c r="L319">
        <f t="shared" si="72"/>
        <v>0</v>
      </c>
      <c r="M319">
        <f t="shared" si="79"/>
        <v>315</v>
      </c>
      <c r="N319">
        <f t="shared" si="73"/>
        <v>6.2236667269237084E-18</v>
      </c>
      <c r="O319">
        <f t="shared" si="74"/>
        <v>0</v>
      </c>
      <c r="P319">
        <f t="shared" si="75"/>
        <v>0</v>
      </c>
    </row>
    <row r="320" spans="1:16" x14ac:dyDescent="0.3">
      <c r="A320">
        <f t="shared" si="76"/>
        <v>316</v>
      </c>
      <c r="B320">
        <f t="shared" si="66"/>
        <v>4.0674621284555916E-3</v>
      </c>
      <c r="C320">
        <f t="shared" si="64"/>
        <v>0</v>
      </c>
      <c r="D320">
        <f t="shared" si="65"/>
        <v>0</v>
      </c>
      <c r="E320">
        <f t="shared" si="77"/>
        <v>316</v>
      </c>
      <c r="F320">
        <f t="shared" si="67"/>
        <v>3.0839346129679389E-5</v>
      </c>
      <c r="G320">
        <f t="shared" si="68"/>
        <v>0</v>
      </c>
      <c r="H320">
        <f t="shared" si="69"/>
        <v>0</v>
      </c>
      <c r="I320">
        <f t="shared" si="78"/>
        <v>316</v>
      </c>
      <c r="J320">
        <f t="shared" si="70"/>
        <v>1.6981792728781145E-8</v>
      </c>
      <c r="K320">
        <f t="shared" si="71"/>
        <v>0</v>
      </c>
      <c r="L320">
        <f t="shared" si="72"/>
        <v>0</v>
      </c>
      <c r="M320">
        <f t="shared" si="79"/>
        <v>316</v>
      </c>
      <c r="N320">
        <f t="shared" si="73"/>
        <v>9.6506224563059981E-18</v>
      </c>
      <c r="O320">
        <f t="shared" si="74"/>
        <v>0</v>
      </c>
      <c r="P320">
        <f t="shared" si="75"/>
        <v>0</v>
      </c>
    </row>
    <row r="321" spans="1:16" x14ac:dyDescent="0.3">
      <c r="A321">
        <f t="shared" si="76"/>
        <v>317</v>
      </c>
      <c r="B321">
        <f t="shared" si="66"/>
        <v>4.4908887853610776E-3</v>
      </c>
      <c r="C321">
        <f t="shared" si="64"/>
        <v>0</v>
      </c>
      <c r="D321">
        <f t="shared" si="65"/>
        <v>0</v>
      </c>
      <c r="E321">
        <f t="shared" si="77"/>
        <v>317</v>
      </c>
      <c r="F321">
        <f t="shared" si="67"/>
        <v>3.7454726372008431E-5</v>
      </c>
      <c r="G321">
        <f t="shared" si="68"/>
        <v>0</v>
      </c>
      <c r="H321">
        <f t="shared" si="69"/>
        <v>0</v>
      </c>
      <c r="I321">
        <f t="shared" si="78"/>
        <v>317</v>
      </c>
      <c r="J321">
        <f t="shared" si="70"/>
        <v>2.2499536107533384E-8</v>
      </c>
      <c r="K321">
        <f t="shared" si="71"/>
        <v>0</v>
      </c>
      <c r="L321">
        <f t="shared" si="72"/>
        <v>0</v>
      </c>
      <c r="M321">
        <f t="shared" si="79"/>
        <v>317</v>
      </c>
      <c r="N321">
        <f t="shared" si="73"/>
        <v>1.4917365941924086E-17</v>
      </c>
      <c r="O321">
        <f t="shared" si="74"/>
        <v>0</v>
      </c>
      <c r="P321">
        <f t="shared" si="75"/>
        <v>0</v>
      </c>
    </row>
    <row r="322" spans="1:16" x14ac:dyDescent="0.3">
      <c r="A322">
        <f t="shared" si="76"/>
        <v>318</v>
      </c>
      <c r="B322">
        <f t="shared" si="66"/>
        <v>4.9428021222527483E-3</v>
      </c>
      <c r="C322">
        <f t="shared" si="64"/>
        <v>0</v>
      </c>
      <c r="D322">
        <f t="shared" si="65"/>
        <v>0</v>
      </c>
      <c r="E322">
        <f t="shared" si="77"/>
        <v>318</v>
      </c>
      <c r="F322">
        <f t="shared" si="67"/>
        <v>4.534613098497838E-5</v>
      </c>
      <c r="G322">
        <f t="shared" si="68"/>
        <v>0</v>
      </c>
      <c r="H322">
        <f t="shared" si="69"/>
        <v>0</v>
      </c>
      <c r="I322">
        <f t="shared" si="78"/>
        <v>318</v>
      </c>
      <c r="J322">
        <f t="shared" si="70"/>
        <v>2.9716368443912174E-8</v>
      </c>
      <c r="K322">
        <f t="shared" si="71"/>
        <v>0</v>
      </c>
      <c r="L322">
        <f t="shared" si="72"/>
        <v>0</v>
      </c>
      <c r="M322">
        <f t="shared" si="79"/>
        <v>318</v>
      </c>
      <c r="N322">
        <f t="shared" si="73"/>
        <v>2.2985878338184311E-17</v>
      </c>
      <c r="O322">
        <f t="shared" si="74"/>
        <v>0</v>
      </c>
      <c r="P322">
        <f t="shared" si="75"/>
        <v>0</v>
      </c>
    </row>
    <row r="323" spans="1:16" x14ac:dyDescent="0.3">
      <c r="A323">
        <f t="shared" si="76"/>
        <v>319</v>
      </c>
      <c r="B323">
        <f t="shared" si="66"/>
        <v>5.4231371247287306E-3</v>
      </c>
      <c r="C323">
        <f t="shared" si="64"/>
        <v>0</v>
      </c>
      <c r="D323">
        <f t="shared" si="65"/>
        <v>0</v>
      </c>
      <c r="E323">
        <f t="shared" si="77"/>
        <v>319</v>
      </c>
      <c r="F323">
        <f t="shared" si="67"/>
        <v>5.4728089119801547E-5</v>
      </c>
      <c r="G323">
        <f t="shared" si="68"/>
        <v>0</v>
      </c>
      <c r="H323">
        <f t="shared" si="69"/>
        <v>0</v>
      </c>
      <c r="I323">
        <f t="shared" si="78"/>
        <v>319</v>
      </c>
      <c r="J323">
        <f t="shared" si="70"/>
        <v>3.9124999205150636E-8</v>
      </c>
      <c r="K323">
        <f t="shared" si="71"/>
        <v>0</v>
      </c>
      <c r="L323">
        <f t="shared" si="72"/>
        <v>0</v>
      </c>
      <c r="M323">
        <f t="shared" si="79"/>
        <v>319</v>
      </c>
      <c r="N323">
        <f t="shared" si="73"/>
        <v>3.5307462024169488E-17</v>
      </c>
      <c r="O323">
        <f t="shared" si="74"/>
        <v>0</v>
      </c>
      <c r="P323">
        <f t="shared" si="75"/>
        <v>0</v>
      </c>
    </row>
    <row r="324" spans="1:16" x14ac:dyDescent="0.3">
      <c r="A324">
        <f t="shared" si="76"/>
        <v>320</v>
      </c>
      <c r="B324">
        <f t="shared" si="66"/>
        <v>5.9315562301720465E-3</v>
      </c>
      <c r="C324">
        <f t="shared" ref="C324:C387" si="80">MAX(A324-$D$2,0)</f>
        <v>0</v>
      </c>
      <c r="D324">
        <f t="shared" ref="D324:D387" si="81">B324*C324</f>
        <v>0</v>
      </c>
      <c r="E324">
        <f t="shared" si="77"/>
        <v>320</v>
      </c>
      <c r="F324">
        <f t="shared" si="67"/>
        <v>6.5844732222261233E-5</v>
      </c>
      <c r="G324">
        <f t="shared" si="68"/>
        <v>0</v>
      </c>
      <c r="H324">
        <f t="shared" si="69"/>
        <v>0</v>
      </c>
      <c r="I324">
        <f t="shared" si="78"/>
        <v>320</v>
      </c>
      <c r="J324">
        <f t="shared" si="70"/>
        <v>5.1351561456760642E-8</v>
      </c>
      <c r="K324">
        <f t="shared" si="71"/>
        <v>0</v>
      </c>
      <c r="L324">
        <f t="shared" si="72"/>
        <v>0</v>
      </c>
      <c r="M324">
        <f t="shared" si="79"/>
        <v>320</v>
      </c>
      <c r="N324">
        <f t="shared" si="73"/>
        <v>5.4064551224511649E-17</v>
      </c>
      <c r="O324">
        <f t="shared" si="74"/>
        <v>0</v>
      </c>
      <c r="P324">
        <f t="shared" si="75"/>
        <v>0</v>
      </c>
    </row>
    <row r="325" spans="1:16" x14ac:dyDescent="0.3">
      <c r="A325">
        <f t="shared" si="76"/>
        <v>321</v>
      </c>
      <c r="B325">
        <f t="shared" ref="B325:B388" si="82">_xlfn.POISSON.DIST(A325,B$2,FALSE)</f>
        <v>6.467428911402554E-3</v>
      </c>
      <c r="C325">
        <f t="shared" si="80"/>
        <v>0</v>
      </c>
      <c r="D325">
        <f t="shared" si="81"/>
        <v>0</v>
      </c>
      <c r="E325">
        <f t="shared" si="77"/>
        <v>321</v>
      </c>
      <c r="F325">
        <f t="shared" ref="F325:F388" si="83">_xlfn.POISSON.DIST(E325,F$2,FALSE)</f>
        <v>7.8972653911434931E-5</v>
      </c>
      <c r="G325">
        <f t="shared" ref="G325:G388" si="84">MAX(E325-$H$2,0)</f>
        <v>0</v>
      </c>
      <c r="H325">
        <f t="shared" ref="H325:H388" si="85">F325*G325</f>
        <v>0</v>
      </c>
      <c r="I325">
        <f t="shared" si="78"/>
        <v>321</v>
      </c>
      <c r="J325">
        <f t="shared" ref="J325:J388" si="86">_xlfn.POISSON.DIST(I325,J$2,FALSE)</f>
        <v>6.7188958915386799E-8</v>
      </c>
      <c r="K325">
        <f t="shared" ref="K325:K388" si="87">MAX(I325-$L$2,0)</f>
        <v>0</v>
      </c>
      <c r="L325">
        <f t="shared" ref="L325:L388" si="88">J325*K325</f>
        <v>0</v>
      </c>
      <c r="M325">
        <f t="shared" si="79"/>
        <v>321</v>
      </c>
      <c r="N325">
        <f t="shared" ref="N325:N388" si="89">_xlfn.POISSON.DIST(M325,N$2,FALSE)</f>
        <v>8.2528442679162309E-17</v>
      </c>
      <c r="O325">
        <f t="shared" ref="O325:O388" si="90">MAX(M325-$P$2,0)</f>
        <v>0</v>
      </c>
      <c r="P325">
        <f t="shared" ref="P325:P388" si="91">N325*O325</f>
        <v>0</v>
      </c>
    </row>
    <row r="326" spans="1:16" x14ac:dyDescent="0.3">
      <c r="A326">
        <f t="shared" ref="A326:A389" si="92">A325+1</f>
        <v>322</v>
      </c>
      <c r="B326">
        <f t="shared" si="82"/>
        <v>7.0298140341331986E-3</v>
      </c>
      <c r="C326">
        <f t="shared" si="80"/>
        <v>0</v>
      </c>
      <c r="D326">
        <f t="shared" si="81"/>
        <v>0</v>
      </c>
      <c r="E326">
        <f t="shared" ref="E326:E389" si="93">E325+1</f>
        <v>322</v>
      </c>
      <c r="F326">
        <f t="shared" si="83"/>
        <v>9.4423825328889203E-5</v>
      </c>
      <c r="G326">
        <f t="shared" si="84"/>
        <v>0</v>
      </c>
      <c r="H326">
        <f t="shared" si="85"/>
        <v>0</v>
      </c>
      <c r="I326">
        <f t="shared" ref="I326:I389" si="94">I325+1</f>
        <v>322</v>
      </c>
      <c r="J326">
        <f t="shared" si="86"/>
        <v>8.7637772498330143E-8</v>
      </c>
      <c r="K326">
        <f t="shared" si="87"/>
        <v>0</v>
      </c>
      <c r="L326">
        <f t="shared" si="88"/>
        <v>0</v>
      </c>
      <c r="M326">
        <f t="shared" ref="M326:M389" si="95">M325+1</f>
        <v>322</v>
      </c>
      <c r="N326">
        <f t="shared" si="89"/>
        <v>1.255867605987242E-16</v>
      </c>
      <c r="O326">
        <f t="shared" si="90"/>
        <v>0</v>
      </c>
      <c r="P326">
        <f t="shared" si="91"/>
        <v>0</v>
      </c>
    </row>
    <row r="327" spans="1:16" x14ac:dyDescent="0.3">
      <c r="A327">
        <f t="shared" si="92"/>
        <v>323</v>
      </c>
      <c r="B327">
        <f t="shared" si="82"/>
        <v>7.6174455478223695E-3</v>
      </c>
      <c r="C327">
        <f t="shared" si="80"/>
        <v>0</v>
      </c>
      <c r="D327">
        <f t="shared" si="81"/>
        <v>0</v>
      </c>
      <c r="E327">
        <f t="shared" si="93"/>
        <v>323</v>
      </c>
      <c r="F327">
        <f t="shared" si="83"/>
        <v>1.1254852245084308E-4</v>
      </c>
      <c r="G327">
        <f t="shared" si="84"/>
        <v>0</v>
      </c>
      <c r="H327">
        <f t="shared" si="85"/>
        <v>0</v>
      </c>
      <c r="I327">
        <f t="shared" si="94"/>
        <v>323</v>
      </c>
      <c r="J327">
        <f t="shared" si="86"/>
        <v>1.1395623668513642E-7</v>
      </c>
      <c r="K327">
        <f t="shared" si="87"/>
        <v>0</v>
      </c>
      <c r="L327">
        <f t="shared" si="88"/>
        <v>0</v>
      </c>
      <c r="M327">
        <f t="shared" si="95"/>
        <v>323</v>
      </c>
      <c r="N327">
        <f t="shared" si="89"/>
        <v>1.9051861514976215E-16</v>
      </c>
      <c r="O327">
        <f t="shared" si="90"/>
        <v>0</v>
      </c>
      <c r="P327">
        <f t="shared" si="91"/>
        <v>0</v>
      </c>
    </row>
    <row r="328" spans="1:16" x14ac:dyDescent="0.3">
      <c r="A328">
        <f t="shared" si="92"/>
        <v>324</v>
      </c>
      <c r="B328">
        <f t="shared" si="82"/>
        <v>8.2287220424006775E-3</v>
      </c>
      <c r="C328">
        <f t="shared" si="80"/>
        <v>0</v>
      </c>
      <c r="D328">
        <f t="shared" si="81"/>
        <v>0</v>
      </c>
      <c r="E328">
        <f t="shared" si="93"/>
        <v>324</v>
      </c>
      <c r="F328">
        <f t="shared" si="83"/>
        <v>1.3373821340609442E-4</v>
      </c>
      <c r="G328">
        <f t="shared" si="84"/>
        <v>0</v>
      </c>
      <c r="H328">
        <f t="shared" si="85"/>
        <v>0</v>
      </c>
      <c r="I328">
        <f t="shared" si="94"/>
        <v>324</v>
      </c>
      <c r="J328">
        <f t="shared" si="86"/>
        <v>1.4772104755480771E-7</v>
      </c>
      <c r="K328">
        <f t="shared" si="87"/>
        <v>0</v>
      </c>
      <c r="L328">
        <f t="shared" si="88"/>
        <v>0</v>
      </c>
      <c r="M328">
        <f t="shared" si="95"/>
        <v>324</v>
      </c>
      <c r="N328">
        <f t="shared" si="89"/>
        <v>2.8813000439315121E-16</v>
      </c>
      <c r="O328">
        <f t="shared" si="90"/>
        <v>0</v>
      </c>
      <c r="P328">
        <f t="shared" si="91"/>
        <v>0</v>
      </c>
    </row>
    <row r="329" spans="1:16" x14ac:dyDescent="0.3">
      <c r="A329">
        <f t="shared" si="92"/>
        <v>325</v>
      </c>
      <c r="B329">
        <f t="shared" si="82"/>
        <v>8.8617006610469031E-3</v>
      </c>
      <c r="C329">
        <f t="shared" si="80"/>
        <v>0</v>
      </c>
      <c r="D329">
        <f t="shared" si="81"/>
        <v>0</v>
      </c>
      <c r="E329">
        <f t="shared" si="93"/>
        <v>325</v>
      </c>
      <c r="F329">
        <f t="shared" si="83"/>
        <v>1.5842834511183685E-4</v>
      </c>
      <c r="G329">
        <f t="shared" si="84"/>
        <v>0</v>
      </c>
      <c r="H329">
        <f t="shared" si="85"/>
        <v>0</v>
      </c>
      <c r="I329">
        <f t="shared" si="94"/>
        <v>325</v>
      </c>
      <c r="J329">
        <f t="shared" si="86"/>
        <v>1.909010460708239E-7</v>
      </c>
      <c r="K329">
        <f t="shared" si="87"/>
        <v>0</v>
      </c>
      <c r="L329">
        <f t="shared" si="88"/>
        <v>0</v>
      </c>
      <c r="M329">
        <f t="shared" si="95"/>
        <v>325</v>
      </c>
      <c r="N329">
        <f t="shared" si="89"/>
        <v>4.3441139123892877E-16</v>
      </c>
      <c r="O329">
        <f t="shared" si="90"/>
        <v>0</v>
      </c>
      <c r="P329">
        <f t="shared" si="91"/>
        <v>0</v>
      </c>
    </row>
    <row r="330" spans="1:16" x14ac:dyDescent="0.3">
      <c r="A330">
        <f t="shared" si="92"/>
        <v>326</v>
      </c>
      <c r="B330">
        <f t="shared" si="82"/>
        <v>9.5140958017374423E-3</v>
      </c>
      <c r="C330">
        <f t="shared" si="80"/>
        <v>0</v>
      </c>
      <c r="D330">
        <f t="shared" si="81"/>
        <v>0</v>
      </c>
      <c r="E330">
        <f t="shared" si="93"/>
        <v>326</v>
      </c>
      <c r="F330">
        <f t="shared" si="83"/>
        <v>1.8710095971796601E-4</v>
      </c>
      <c r="G330">
        <f t="shared" si="84"/>
        <v>0</v>
      </c>
      <c r="H330">
        <f t="shared" si="85"/>
        <v>0</v>
      </c>
      <c r="I330">
        <f t="shared" si="94"/>
        <v>326</v>
      </c>
      <c r="J330">
        <f t="shared" si="86"/>
        <v>2.459461329746851E-7</v>
      </c>
      <c r="K330">
        <f t="shared" si="87"/>
        <v>0</v>
      </c>
      <c r="L330">
        <f t="shared" si="88"/>
        <v>0</v>
      </c>
      <c r="M330">
        <f t="shared" si="95"/>
        <v>326</v>
      </c>
      <c r="N330">
        <f t="shared" si="89"/>
        <v>6.529496371382597E-16</v>
      </c>
      <c r="O330">
        <f t="shared" si="90"/>
        <v>0</v>
      </c>
      <c r="P330">
        <f t="shared" si="91"/>
        <v>0</v>
      </c>
    </row>
    <row r="331" spans="1:16" x14ac:dyDescent="0.3">
      <c r="A331">
        <f t="shared" si="92"/>
        <v>327</v>
      </c>
      <c r="B331">
        <f t="shared" si="82"/>
        <v>1.0183282968220497E-2</v>
      </c>
      <c r="C331">
        <f t="shared" si="80"/>
        <v>0</v>
      </c>
      <c r="D331">
        <f t="shared" si="81"/>
        <v>0</v>
      </c>
      <c r="E331">
        <f t="shared" si="93"/>
        <v>327</v>
      </c>
      <c r="F331">
        <f t="shared" si="83"/>
        <v>2.2028706266488261E-4</v>
      </c>
      <c r="G331">
        <f t="shared" si="84"/>
        <v>0</v>
      </c>
      <c r="H331">
        <f t="shared" si="85"/>
        <v>0</v>
      </c>
      <c r="I331">
        <f t="shared" si="94"/>
        <v>327</v>
      </c>
      <c r="J331">
        <f t="shared" si="86"/>
        <v>3.1589411574730022E-7</v>
      </c>
      <c r="K331">
        <f t="shared" si="87"/>
        <v>0</v>
      </c>
      <c r="L331">
        <f t="shared" si="88"/>
        <v>0</v>
      </c>
      <c r="M331">
        <f t="shared" si="95"/>
        <v>327</v>
      </c>
      <c r="N331">
        <f t="shared" si="89"/>
        <v>9.7842606176680617E-16</v>
      </c>
      <c r="O331">
        <f t="shared" si="90"/>
        <v>0</v>
      </c>
      <c r="P331">
        <f t="shared" si="91"/>
        <v>0</v>
      </c>
    </row>
    <row r="332" spans="1:16" x14ac:dyDescent="0.3">
      <c r="A332">
        <f t="shared" si="92"/>
        <v>328</v>
      </c>
      <c r="B332">
        <f t="shared" si="82"/>
        <v>1.0866308045357259E-2</v>
      </c>
      <c r="C332">
        <f t="shared" si="80"/>
        <v>0</v>
      </c>
      <c r="D332">
        <f t="shared" si="81"/>
        <v>0</v>
      </c>
      <c r="E332">
        <f t="shared" si="93"/>
        <v>328</v>
      </c>
      <c r="F332">
        <f t="shared" si="83"/>
        <v>2.5856865587189063E-4</v>
      </c>
      <c r="G332">
        <f t="shared" si="84"/>
        <v>0</v>
      </c>
      <c r="H332">
        <f t="shared" si="85"/>
        <v>0</v>
      </c>
      <c r="I332">
        <f t="shared" si="94"/>
        <v>328</v>
      </c>
      <c r="J332">
        <f t="shared" si="86"/>
        <v>4.0449856284715691E-7</v>
      </c>
      <c r="K332">
        <f t="shared" si="87"/>
        <v>0</v>
      </c>
      <c r="L332">
        <f t="shared" si="88"/>
        <v>0</v>
      </c>
      <c r="M332">
        <f t="shared" si="95"/>
        <v>328</v>
      </c>
      <c r="N332">
        <f t="shared" si="89"/>
        <v>1.4616730800784638E-15</v>
      </c>
      <c r="O332">
        <f t="shared" si="90"/>
        <v>0</v>
      </c>
      <c r="P332">
        <f t="shared" si="91"/>
        <v>0</v>
      </c>
    </row>
    <row r="333" spans="1:16" x14ac:dyDescent="0.3">
      <c r="A333">
        <f t="shared" si="92"/>
        <v>329</v>
      </c>
      <c r="B333">
        <f t="shared" si="82"/>
        <v>1.1559902175911962E-2</v>
      </c>
      <c r="C333">
        <f t="shared" si="80"/>
        <v>0</v>
      </c>
      <c r="D333">
        <f t="shared" si="81"/>
        <v>0</v>
      </c>
      <c r="E333">
        <f t="shared" si="93"/>
        <v>329</v>
      </c>
      <c r="F333">
        <f t="shared" si="83"/>
        <v>3.0258034197774305E-4</v>
      </c>
      <c r="G333">
        <f t="shared" si="84"/>
        <v>0</v>
      </c>
      <c r="H333">
        <f t="shared" si="85"/>
        <v>0</v>
      </c>
      <c r="I333">
        <f t="shared" si="94"/>
        <v>329</v>
      </c>
      <c r="J333">
        <f t="shared" si="86"/>
        <v>5.1638114406019825E-7</v>
      </c>
      <c r="K333">
        <f t="shared" si="87"/>
        <v>0</v>
      </c>
      <c r="L333">
        <f t="shared" si="88"/>
        <v>0</v>
      </c>
      <c r="M333">
        <f t="shared" si="95"/>
        <v>329</v>
      </c>
      <c r="N333">
        <f t="shared" si="89"/>
        <v>2.1769599064998208E-15</v>
      </c>
      <c r="O333">
        <f t="shared" si="90"/>
        <v>0</v>
      </c>
      <c r="P333">
        <f t="shared" si="91"/>
        <v>0</v>
      </c>
    </row>
    <row r="334" spans="1:16" x14ac:dyDescent="0.3">
      <c r="A334">
        <f t="shared" si="92"/>
        <v>330</v>
      </c>
      <c r="B334">
        <f t="shared" si="82"/>
        <v>1.2260502307785458E-2</v>
      </c>
      <c r="C334">
        <f t="shared" si="80"/>
        <v>0</v>
      </c>
      <c r="D334">
        <f t="shared" si="81"/>
        <v>0</v>
      </c>
      <c r="E334">
        <f t="shared" si="93"/>
        <v>330</v>
      </c>
      <c r="F334">
        <f t="shared" si="83"/>
        <v>3.530103989740328E-4</v>
      </c>
      <c r="G334">
        <f t="shared" si="84"/>
        <v>0</v>
      </c>
      <c r="H334">
        <f t="shared" si="85"/>
        <v>0</v>
      </c>
      <c r="I334">
        <f t="shared" si="94"/>
        <v>330</v>
      </c>
      <c r="J334">
        <f t="shared" si="86"/>
        <v>6.5721236516752098E-7</v>
      </c>
      <c r="K334">
        <f t="shared" si="87"/>
        <v>0</v>
      </c>
      <c r="L334">
        <f t="shared" si="88"/>
        <v>0</v>
      </c>
      <c r="M334">
        <f t="shared" si="95"/>
        <v>330</v>
      </c>
      <c r="N334">
        <f t="shared" si="89"/>
        <v>3.2324556187422036E-15</v>
      </c>
      <c r="O334">
        <f t="shared" si="90"/>
        <v>0</v>
      </c>
      <c r="P334">
        <f t="shared" si="91"/>
        <v>0</v>
      </c>
    </row>
    <row r="335" spans="1:16" x14ac:dyDescent="0.3">
      <c r="A335">
        <f t="shared" si="92"/>
        <v>331</v>
      </c>
      <c r="B335">
        <f t="shared" si="82"/>
        <v>1.2964277364727798E-2</v>
      </c>
      <c r="C335">
        <f t="shared" si="80"/>
        <v>0</v>
      </c>
      <c r="D335">
        <f t="shared" si="81"/>
        <v>0</v>
      </c>
      <c r="E335">
        <f t="shared" si="93"/>
        <v>331</v>
      </c>
      <c r="F335">
        <f t="shared" si="83"/>
        <v>4.1060121935046251E-4</v>
      </c>
      <c r="G335">
        <f t="shared" si="84"/>
        <v>0</v>
      </c>
      <c r="H335">
        <f t="shared" si="85"/>
        <v>0</v>
      </c>
      <c r="I335">
        <f t="shared" si="94"/>
        <v>331</v>
      </c>
      <c r="J335">
        <f t="shared" si="86"/>
        <v>8.3392505549958131E-7</v>
      </c>
      <c r="K335">
        <f t="shared" si="87"/>
        <v>0</v>
      </c>
      <c r="L335">
        <f t="shared" si="88"/>
        <v>0</v>
      </c>
      <c r="M335">
        <f t="shared" si="95"/>
        <v>331</v>
      </c>
      <c r="N335">
        <f t="shared" si="89"/>
        <v>4.7852062029717883E-15</v>
      </c>
      <c r="O335">
        <f t="shared" si="90"/>
        <v>0</v>
      </c>
      <c r="P335">
        <f t="shared" si="91"/>
        <v>0</v>
      </c>
    </row>
    <row r="336" spans="1:16" x14ac:dyDescent="0.3">
      <c r="A336">
        <f t="shared" si="92"/>
        <v>332</v>
      </c>
      <c r="B336">
        <f t="shared" si="82"/>
        <v>1.366715987245398E-2</v>
      </c>
      <c r="C336">
        <f t="shared" si="80"/>
        <v>0</v>
      </c>
      <c r="D336">
        <f t="shared" si="81"/>
        <v>0</v>
      </c>
      <c r="E336">
        <f t="shared" si="93"/>
        <v>332</v>
      </c>
      <c r="F336">
        <f t="shared" si="83"/>
        <v>4.7614900436725573E-4</v>
      </c>
      <c r="G336">
        <f t="shared" si="84"/>
        <v>0</v>
      </c>
      <c r="H336">
        <f t="shared" si="85"/>
        <v>0</v>
      </c>
      <c r="I336">
        <f t="shared" si="94"/>
        <v>332</v>
      </c>
      <c r="J336">
        <f t="shared" si="86"/>
        <v>1.054965431656085E-6</v>
      </c>
      <c r="K336">
        <f t="shared" si="87"/>
        <v>0</v>
      </c>
      <c r="L336">
        <f t="shared" si="88"/>
        <v>0</v>
      </c>
      <c r="M336">
        <f t="shared" si="95"/>
        <v>332</v>
      </c>
      <c r="N336">
        <f t="shared" si="89"/>
        <v>7.0625031308920472E-15</v>
      </c>
      <c r="O336">
        <f t="shared" si="90"/>
        <v>0</v>
      </c>
      <c r="P336">
        <f t="shared" si="91"/>
        <v>0</v>
      </c>
    </row>
    <row r="337" spans="1:16" x14ac:dyDescent="0.3">
      <c r="A337">
        <f t="shared" si="92"/>
        <v>333</v>
      </c>
      <c r="B337">
        <f t="shared" si="82"/>
        <v>1.4364882748825542E-2</v>
      </c>
      <c r="C337">
        <f t="shared" si="80"/>
        <v>0</v>
      </c>
      <c r="D337">
        <f t="shared" si="81"/>
        <v>0</v>
      </c>
      <c r="E337">
        <f t="shared" si="93"/>
        <v>333</v>
      </c>
      <c r="F337">
        <f t="shared" si="83"/>
        <v>5.5050260264682808E-4</v>
      </c>
      <c r="G337">
        <f t="shared" si="84"/>
        <v>0</v>
      </c>
      <c r="H337">
        <f t="shared" si="85"/>
        <v>0</v>
      </c>
      <c r="I337">
        <f t="shared" si="94"/>
        <v>333</v>
      </c>
      <c r="J337">
        <f t="shared" si="86"/>
        <v>1.3305870309175937E-6</v>
      </c>
      <c r="K337">
        <f t="shared" si="87"/>
        <v>0</v>
      </c>
      <c r="L337">
        <f t="shared" si="88"/>
        <v>0</v>
      </c>
      <c r="M337">
        <f t="shared" si="95"/>
        <v>333</v>
      </c>
      <c r="N337">
        <f t="shared" si="89"/>
        <v>1.0392271874285802E-14</v>
      </c>
      <c r="O337">
        <f t="shared" si="90"/>
        <v>0</v>
      </c>
      <c r="P337">
        <f t="shared" si="91"/>
        <v>0</v>
      </c>
    </row>
    <row r="338" spans="1:16" x14ac:dyDescent="0.3">
      <c r="A338">
        <f t="shared" si="92"/>
        <v>334</v>
      </c>
      <c r="B338">
        <f t="shared" si="82"/>
        <v>1.5053020844577656E-2</v>
      </c>
      <c r="C338">
        <f t="shared" si="80"/>
        <v>0</v>
      </c>
      <c r="D338">
        <f t="shared" si="81"/>
        <v>0</v>
      </c>
      <c r="E338">
        <f t="shared" si="93"/>
        <v>334</v>
      </c>
      <c r="F338">
        <f t="shared" si="83"/>
        <v>6.3456138329050314E-4</v>
      </c>
      <c r="G338">
        <f t="shared" si="84"/>
        <v>0</v>
      </c>
      <c r="H338">
        <f t="shared" si="85"/>
        <v>0</v>
      </c>
      <c r="I338">
        <f t="shared" si="94"/>
        <v>334</v>
      </c>
      <c r="J338">
        <f t="shared" si="86"/>
        <v>1.6731932724113379E-6</v>
      </c>
      <c r="K338">
        <f t="shared" si="87"/>
        <v>0</v>
      </c>
      <c r="L338">
        <f t="shared" si="88"/>
        <v>0</v>
      </c>
      <c r="M338">
        <f t="shared" si="95"/>
        <v>334</v>
      </c>
      <c r="N338">
        <f t="shared" si="89"/>
        <v>1.5246147360478975E-14</v>
      </c>
      <c r="O338">
        <f t="shared" si="90"/>
        <v>0</v>
      </c>
      <c r="P338">
        <f t="shared" si="91"/>
        <v>0</v>
      </c>
    </row>
    <row r="339" spans="1:16" x14ac:dyDescent="0.3">
      <c r="A339">
        <f t="shared" si="92"/>
        <v>335</v>
      </c>
      <c r="B339">
        <f t="shared" si="82"/>
        <v>1.5727036703290072E-2</v>
      </c>
      <c r="C339">
        <f t="shared" si="80"/>
        <v>0</v>
      </c>
      <c r="D339">
        <f t="shared" si="81"/>
        <v>0</v>
      </c>
      <c r="E339">
        <f t="shared" si="93"/>
        <v>335</v>
      </c>
      <c r="F339">
        <f t="shared" si="83"/>
        <v>7.2927203751296202E-4</v>
      </c>
      <c r="G339">
        <f t="shared" si="84"/>
        <v>0</v>
      </c>
      <c r="H339">
        <f t="shared" si="85"/>
        <v>0</v>
      </c>
      <c r="I339">
        <f t="shared" si="94"/>
        <v>335</v>
      </c>
      <c r="J339">
        <f t="shared" si="86"/>
        <v>2.0977348489933351E-6</v>
      </c>
      <c r="K339">
        <f t="shared" si="87"/>
        <v>0</v>
      </c>
      <c r="L339">
        <f t="shared" si="88"/>
        <v>0</v>
      </c>
      <c r="M339">
        <f t="shared" si="95"/>
        <v>335</v>
      </c>
      <c r="N339">
        <f t="shared" si="89"/>
        <v>2.2300334945178225E-14</v>
      </c>
      <c r="O339">
        <f t="shared" si="90"/>
        <v>0</v>
      </c>
      <c r="P339">
        <f t="shared" si="91"/>
        <v>0</v>
      </c>
    </row>
    <row r="340" spans="1:16" x14ac:dyDescent="0.3">
      <c r="A340">
        <f t="shared" si="92"/>
        <v>336</v>
      </c>
      <c r="B340">
        <f t="shared" si="82"/>
        <v>1.6382329899260487E-2</v>
      </c>
      <c r="C340">
        <f t="shared" si="80"/>
        <v>0</v>
      </c>
      <c r="D340">
        <f t="shared" si="81"/>
        <v>0</v>
      </c>
      <c r="E340">
        <f t="shared" si="93"/>
        <v>336</v>
      </c>
      <c r="F340">
        <f t="shared" si="83"/>
        <v>8.3562420965027488E-4</v>
      </c>
      <c r="G340">
        <f t="shared" si="84"/>
        <v>0</v>
      </c>
      <c r="H340">
        <f t="shared" si="85"/>
        <v>0</v>
      </c>
      <c r="I340">
        <f t="shared" si="94"/>
        <v>336</v>
      </c>
      <c r="J340">
        <f t="shared" si="86"/>
        <v>2.6221685612416825E-6</v>
      </c>
      <c r="K340">
        <f t="shared" si="87"/>
        <v>0</v>
      </c>
      <c r="L340">
        <f t="shared" si="88"/>
        <v>0</v>
      </c>
      <c r="M340">
        <f t="shared" si="95"/>
        <v>336</v>
      </c>
      <c r="N340">
        <f t="shared" si="89"/>
        <v>3.252132179505131E-14</v>
      </c>
      <c r="O340">
        <f t="shared" si="90"/>
        <v>0</v>
      </c>
      <c r="P340">
        <f t="shared" si="91"/>
        <v>0</v>
      </c>
    </row>
    <row r="341" spans="1:16" x14ac:dyDescent="0.3">
      <c r="A341">
        <f t="shared" si="92"/>
        <v>337</v>
      </c>
      <c r="B341">
        <f t="shared" si="82"/>
        <v>1.7014289212881839E-2</v>
      </c>
      <c r="C341">
        <f t="shared" si="80"/>
        <v>0</v>
      </c>
      <c r="D341">
        <f t="shared" si="81"/>
        <v>0</v>
      </c>
      <c r="E341">
        <f t="shared" si="93"/>
        <v>337</v>
      </c>
      <c r="F341">
        <f t="shared" si="83"/>
        <v>9.5464486859155495E-4</v>
      </c>
      <c r="G341">
        <f t="shared" si="84"/>
        <v>0</v>
      </c>
      <c r="H341">
        <f t="shared" si="85"/>
        <v>0</v>
      </c>
      <c r="I341">
        <f t="shared" si="94"/>
        <v>337</v>
      </c>
      <c r="J341">
        <f t="shared" si="86"/>
        <v>3.2679845570370535E-6</v>
      </c>
      <c r="K341">
        <f t="shared" si="87"/>
        <v>0</v>
      </c>
      <c r="L341">
        <f t="shared" si="88"/>
        <v>0</v>
      </c>
      <c r="M341">
        <f t="shared" si="95"/>
        <v>337</v>
      </c>
      <c r="N341">
        <f t="shared" si="89"/>
        <v>4.7286194894881921E-14</v>
      </c>
      <c r="O341">
        <f t="shared" si="90"/>
        <v>0</v>
      </c>
      <c r="P341">
        <f t="shared" si="91"/>
        <v>0</v>
      </c>
    </row>
    <row r="342" spans="1:16" x14ac:dyDescent="0.3">
      <c r="A342">
        <f t="shared" si="92"/>
        <v>338</v>
      </c>
      <c r="B342">
        <f t="shared" si="82"/>
        <v>1.7618346818072894E-2</v>
      </c>
      <c r="C342">
        <f t="shared" si="80"/>
        <v>0</v>
      </c>
      <c r="D342">
        <f t="shared" si="81"/>
        <v>0</v>
      </c>
      <c r="E342">
        <f t="shared" si="93"/>
        <v>338</v>
      </c>
      <c r="F342">
        <f t="shared" si="83"/>
        <v>1.0873913444016271E-3</v>
      </c>
      <c r="G342">
        <f t="shared" si="84"/>
        <v>0</v>
      </c>
      <c r="H342">
        <f t="shared" si="85"/>
        <v>0</v>
      </c>
      <c r="I342">
        <f t="shared" si="94"/>
        <v>338</v>
      </c>
      <c r="J342">
        <f t="shared" si="86"/>
        <v>4.060809212886371E-6</v>
      </c>
      <c r="K342">
        <f t="shared" si="87"/>
        <v>0</v>
      </c>
      <c r="L342">
        <f t="shared" si="88"/>
        <v>0</v>
      </c>
      <c r="M342">
        <f t="shared" si="95"/>
        <v>338</v>
      </c>
      <c r="N342">
        <f t="shared" si="89"/>
        <v>6.8550992599089907E-14</v>
      </c>
      <c r="O342">
        <f t="shared" si="90"/>
        <v>0</v>
      </c>
      <c r="P342">
        <f t="shared" si="91"/>
        <v>0</v>
      </c>
    </row>
    <row r="343" spans="1:16" x14ac:dyDescent="0.3">
      <c r="A343">
        <f t="shared" si="92"/>
        <v>339</v>
      </c>
      <c r="B343">
        <f t="shared" si="82"/>
        <v>1.8190033587980839E-2</v>
      </c>
      <c r="C343">
        <f t="shared" si="80"/>
        <v>0</v>
      </c>
      <c r="D343">
        <f t="shared" si="81"/>
        <v>0</v>
      </c>
      <c r="E343">
        <f t="shared" si="93"/>
        <v>339</v>
      </c>
      <c r="F343">
        <f t="shared" si="83"/>
        <v>1.2349429722555323E-3</v>
      </c>
      <c r="G343">
        <f t="shared" si="84"/>
        <v>0</v>
      </c>
      <c r="H343">
        <f t="shared" si="85"/>
        <v>0</v>
      </c>
      <c r="I343">
        <f t="shared" si="94"/>
        <v>339</v>
      </c>
      <c r="J343">
        <f t="shared" si="86"/>
        <v>5.0310910602131128E-6</v>
      </c>
      <c r="K343">
        <f t="shared" si="87"/>
        <v>0</v>
      </c>
      <c r="L343">
        <f t="shared" si="88"/>
        <v>0</v>
      </c>
      <c r="M343">
        <f t="shared" si="95"/>
        <v>339</v>
      </c>
      <c r="N343">
        <f t="shared" si="89"/>
        <v>9.9085505526707109E-14</v>
      </c>
      <c r="O343">
        <f t="shared" si="90"/>
        <v>0</v>
      </c>
      <c r="P343">
        <f t="shared" si="91"/>
        <v>0</v>
      </c>
    </row>
    <row r="344" spans="1:16" x14ac:dyDescent="0.3">
      <c r="A344">
        <f t="shared" si="92"/>
        <v>340</v>
      </c>
      <c r="B344">
        <f t="shared" si="82"/>
        <v>1.8725034575862678E-2</v>
      </c>
      <c r="C344">
        <f t="shared" si="80"/>
        <v>0</v>
      </c>
      <c r="D344">
        <f t="shared" si="81"/>
        <v>0</v>
      </c>
      <c r="E344">
        <f t="shared" si="93"/>
        <v>340</v>
      </c>
      <c r="F344">
        <f t="shared" si="83"/>
        <v>1.3983913068187708E-3</v>
      </c>
      <c r="G344">
        <f t="shared" si="84"/>
        <v>0</v>
      </c>
      <c r="H344">
        <f t="shared" si="85"/>
        <v>0</v>
      </c>
      <c r="I344">
        <f t="shared" si="94"/>
        <v>340</v>
      </c>
      <c r="J344">
        <f t="shared" si="86"/>
        <v>6.2148771920279765E-6</v>
      </c>
      <c r="K344">
        <f t="shared" si="87"/>
        <v>0</v>
      </c>
      <c r="L344">
        <f t="shared" si="88"/>
        <v>0</v>
      </c>
      <c r="M344">
        <f t="shared" si="95"/>
        <v>340</v>
      </c>
      <c r="N344">
        <f t="shared" si="89"/>
        <v>1.4279969914143379E-13</v>
      </c>
      <c r="O344">
        <f t="shared" si="90"/>
        <v>0</v>
      </c>
      <c r="P344">
        <f t="shared" si="91"/>
        <v>0</v>
      </c>
    </row>
    <row r="345" spans="1:16" x14ac:dyDescent="0.3">
      <c r="A345">
        <f t="shared" si="92"/>
        <v>341</v>
      </c>
      <c r="B345">
        <f t="shared" si="82"/>
        <v>1.9219243699565812E-2</v>
      </c>
      <c r="C345">
        <f t="shared" si="80"/>
        <v>0</v>
      </c>
      <c r="D345">
        <f t="shared" si="81"/>
        <v>0</v>
      </c>
      <c r="E345">
        <f t="shared" si="93"/>
        <v>341</v>
      </c>
      <c r="F345">
        <f t="shared" si="83"/>
        <v>1.5788288947953808E-3</v>
      </c>
      <c r="G345">
        <f t="shared" si="84"/>
        <v>0</v>
      </c>
      <c r="H345">
        <f t="shared" si="85"/>
        <v>0</v>
      </c>
      <c r="I345">
        <f t="shared" si="94"/>
        <v>341</v>
      </c>
      <c r="J345">
        <f t="shared" si="86"/>
        <v>7.6546874505917065E-6</v>
      </c>
      <c r="K345">
        <f t="shared" si="87"/>
        <v>0</v>
      </c>
      <c r="L345">
        <f t="shared" si="88"/>
        <v>0</v>
      </c>
      <c r="M345">
        <f t="shared" si="95"/>
        <v>341</v>
      </c>
      <c r="N345">
        <f t="shared" si="89"/>
        <v>2.0519604861965307E-13</v>
      </c>
      <c r="O345">
        <f t="shared" si="90"/>
        <v>0</v>
      </c>
      <c r="P345">
        <f t="shared" si="91"/>
        <v>0</v>
      </c>
    </row>
    <row r="346" spans="1:16" x14ac:dyDescent="0.3">
      <c r="A346">
        <f t="shared" si="92"/>
        <v>342</v>
      </c>
      <c r="B346">
        <f t="shared" si="82"/>
        <v>1.966881665160241E-2</v>
      </c>
      <c r="C346">
        <f t="shared" si="80"/>
        <v>0</v>
      </c>
      <c r="D346">
        <f t="shared" si="81"/>
        <v>0</v>
      </c>
      <c r="E346">
        <f t="shared" si="93"/>
        <v>342</v>
      </c>
      <c r="F346">
        <f t="shared" si="83"/>
        <v>1.7773366213339908E-3</v>
      </c>
      <c r="G346">
        <f t="shared" si="84"/>
        <v>0</v>
      </c>
      <c r="H346">
        <f t="shared" si="85"/>
        <v>0</v>
      </c>
      <c r="I346">
        <f t="shared" si="94"/>
        <v>342</v>
      </c>
      <c r="J346">
        <f t="shared" si="86"/>
        <v>9.4004933603757528E-6</v>
      </c>
      <c r="K346">
        <f t="shared" si="87"/>
        <v>0</v>
      </c>
      <c r="L346">
        <f t="shared" si="88"/>
        <v>0</v>
      </c>
      <c r="M346">
        <f t="shared" si="95"/>
        <v>342</v>
      </c>
      <c r="N346">
        <f t="shared" si="89"/>
        <v>2.9399433866558051E-13</v>
      </c>
      <c r="O346">
        <f t="shared" si="90"/>
        <v>0</v>
      </c>
      <c r="P346">
        <f t="shared" si="91"/>
        <v>0</v>
      </c>
    </row>
    <row r="347" spans="1:16" x14ac:dyDescent="0.3">
      <c r="A347">
        <f t="shared" si="92"/>
        <v>343</v>
      </c>
      <c r="B347">
        <f t="shared" si="82"/>
        <v>2.0070221073063665E-2</v>
      </c>
      <c r="C347">
        <f t="shared" si="80"/>
        <v>0</v>
      </c>
      <c r="D347">
        <f t="shared" si="81"/>
        <v>0</v>
      </c>
      <c r="E347">
        <f t="shared" si="93"/>
        <v>343</v>
      </c>
      <c r="F347">
        <f t="shared" si="83"/>
        <v>1.9949696770075339E-3</v>
      </c>
      <c r="G347">
        <f t="shared" si="84"/>
        <v>0</v>
      </c>
      <c r="H347">
        <f t="shared" si="85"/>
        <v>0</v>
      </c>
      <c r="I347">
        <f t="shared" si="94"/>
        <v>343</v>
      </c>
      <c r="J347">
        <f t="shared" si="86"/>
        <v>1.1510808196378516E-5</v>
      </c>
      <c r="K347">
        <f t="shared" si="87"/>
        <v>0</v>
      </c>
      <c r="L347">
        <f t="shared" si="88"/>
        <v>0</v>
      </c>
      <c r="M347">
        <f t="shared" si="95"/>
        <v>343</v>
      </c>
      <c r="N347">
        <f t="shared" si="89"/>
        <v>4.1999191237940627E-13</v>
      </c>
      <c r="O347">
        <f t="shared" si="90"/>
        <v>0</v>
      </c>
      <c r="P347">
        <f t="shared" si="91"/>
        <v>0</v>
      </c>
    </row>
    <row r="348" spans="1:16" x14ac:dyDescent="0.3">
      <c r="A348">
        <f t="shared" si="92"/>
        <v>344</v>
      </c>
      <c r="B348">
        <f t="shared" si="82"/>
        <v>2.0420283068524083E-2</v>
      </c>
      <c r="C348">
        <f t="shared" si="80"/>
        <v>0</v>
      </c>
      <c r="D348">
        <f t="shared" si="81"/>
        <v>0</v>
      </c>
      <c r="E348">
        <f t="shared" si="93"/>
        <v>344</v>
      </c>
      <c r="F348">
        <f t="shared" si="83"/>
        <v>2.2327422257206338E-3</v>
      </c>
      <c r="G348">
        <f t="shared" si="84"/>
        <v>0</v>
      </c>
      <c r="H348">
        <f t="shared" si="85"/>
        <v>0</v>
      </c>
      <c r="I348">
        <f t="shared" si="94"/>
        <v>344</v>
      </c>
      <c r="J348">
        <f t="shared" si="86"/>
        <v>1.4053893728136569E-5</v>
      </c>
      <c r="K348">
        <f t="shared" si="87"/>
        <v>0</v>
      </c>
      <c r="L348">
        <f t="shared" si="88"/>
        <v>0</v>
      </c>
      <c r="M348">
        <f t="shared" si="95"/>
        <v>344</v>
      </c>
      <c r="N348">
        <f t="shared" si="89"/>
        <v>5.9824429379625349E-13</v>
      </c>
      <c r="O348">
        <f t="shared" si="90"/>
        <v>0</v>
      </c>
      <c r="P348">
        <f t="shared" si="91"/>
        <v>0</v>
      </c>
    </row>
    <row r="349" spans="1:16" x14ac:dyDescent="0.3">
      <c r="A349">
        <f t="shared" si="92"/>
        <v>345</v>
      </c>
      <c r="B349">
        <f t="shared" si="82"/>
        <v>2.0716229199951992E-2</v>
      </c>
      <c r="C349">
        <f t="shared" si="80"/>
        <v>0</v>
      </c>
      <c r="D349">
        <f t="shared" si="81"/>
        <v>0</v>
      </c>
      <c r="E349">
        <f t="shared" si="93"/>
        <v>345</v>
      </c>
      <c r="F349">
        <f t="shared" si="83"/>
        <v>2.491610889572306E-3</v>
      </c>
      <c r="G349">
        <f t="shared" si="84"/>
        <v>0</v>
      </c>
      <c r="H349">
        <f t="shared" si="85"/>
        <v>0</v>
      </c>
      <c r="I349">
        <f t="shared" si="94"/>
        <v>345</v>
      </c>
      <c r="J349">
        <f t="shared" si="86"/>
        <v>1.710908801686203E-5</v>
      </c>
      <c r="K349">
        <f t="shared" si="87"/>
        <v>0</v>
      </c>
      <c r="L349">
        <f t="shared" si="88"/>
        <v>0</v>
      </c>
      <c r="M349">
        <f t="shared" si="95"/>
        <v>345</v>
      </c>
      <c r="N349">
        <f t="shared" si="89"/>
        <v>8.4968030133379606E-13</v>
      </c>
      <c r="O349">
        <f t="shared" si="90"/>
        <v>0</v>
      </c>
      <c r="P349">
        <f t="shared" si="91"/>
        <v>0</v>
      </c>
    </row>
    <row r="350" spans="1:16" x14ac:dyDescent="0.3">
      <c r="A350">
        <f t="shared" si="92"/>
        <v>346</v>
      </c>
      <c r="B350">
        <f t="shared" si="82"/>
        <v>2.0955723179142186E-2</v>
      </c>
      <c r="C350">
        <f t="shared" si="80"/>
        <v>0</v>
      </c>
      <c r="D350">
        <f t="shared" si="81"/>
        <v>0</v>
      </c>
      <c r="E350">
        <f t="shared" si="93"/>
        <v>346</v>
      </c>
      <c r="F350">
        <f t="shared" si="83"/>
        <v>2.7724572037148391E-3</v>
      </c>
      <c r="G350">
        <f t="shared" si="84"/>
        <v>0</v>
      </c>
      <c r="H350">
        <f t="shared" si="85"/>
        <v>0</v>
      </c>
      <c r="I350">
        <f t="shared" si="94"/>
        <v>346</v>
      </c>
      <c r="J350">
        <f t="shared" si="86"/>
        <v>2.0768257130294655E-5</v>
      </c>
      <c r="K350">
        <f t="shared" si="87"/>
        <v>0</v>
      </c>
      <c r="L350">
        <f t="shared" si="88"/>
        <v>0</v>
      </c>
      <c r="M350">
        <f t="shared" si="95"/>
        <v>346</v>
      </c>
      <c r="N350">
        <f t="shared" si="89"/>
        <v>1.2033044729871716E-12</v>
      </c>
      <c r="O350">
        <f t="shared" si="90"/>
        <v>0</v>
      </c>
      <c r="P350">
        <f t="shared" si="91"/>
        <v>0</v>
      </c>
    </row>
    <row r="351" spans="1:16" x14ac:dyDescent="0.3">
      <c r="A351">
        <f t="shared" si="92"/>
        <v>347</v>
      </c>
      <c r="B351">
        <f t="shared" si="82"/>
        <v>2.1136896578385481E-2</v>
      </c>
      <c r="C351">
        <f t="shared" si="80"/>
        <v>0</v>
      </c>
      <c r="D351">
        <f t="shared" si="81"/>
        <v>0</v>
      </c>
      <c r="E351">
        <f t="shared" si="93"/>
        <v>347</v>
      </c>
      <c r="F351">
        <f t="shared" si="83"/>
        <v>3.0760692317873674E-3</v>
      </c>
      <c r="G351">
        <f t="shared" si="84"/>
        <v>0</v>
      </c>
      <c r="H351">
        <f t="shared" si="85"/>
        <v>0</v>
      </c>
      <c r="I351">
        <f t="shared" si="94"/>
        <v>347</v>
      </c>
      <c r="J351">
        <f t="shared" si="86"/>
        <v>2.5137371742719828E-5</v>
      </c>
      <c r="K351">
        <f t="shared" si="87"/>
        <v>0</v>
      </c>
      <c r="L351">
        <f t="shared" si="88"/>
        <v>0</v>
      </c>
      <c r="M351">
        <f t="shared" si="95"/>
        <v>347</v>
      </c>
      <c r="N351">
        <f t="shared" si="89"/>
        <v>1.699190754362292E-12</v>
      </c>
      <c r="O351">
        <f t="shared" si="90"/>
        <v>0</v>
      </c>
      <c r="P351">
        <f t="shared" si="91"/>
        <v>0</v>
      </c>
    </row>
    <row r="352" spans="1:16" x14ac:dyDescent="0.3">
      <c r="A352">
        <f t="shared" si="92"/>
        <v>348</v>
      </c>
      <c r="B352">
        <f t="shared" si="82"/>
        <v>2.1258372995502636E-2</v>
      </c>
      <c r="C352">
        <f t="shared" si="80"/>
        <v>0</v>
      </c>
      <c r="D352">
        <f t="shared" si="81"/>
        <v>0</v>
      </c>
      <c r="E352">
        <f t="shared" si="93"/>
        <v>348</v>
      </c>
      <c r="F352">
        <f t="shared" si="83"/>
        <v>3.4031225696498245E-3</v>
      </c>
      <c r="G352">
        <f t="shared" si="84"/>
        <v>0</v>
      </c>
      <c r="H352">
        <f t="shared" si="85"/>
        <v>0</v>
      </c>
      <c r="I352">
        <f t="shared" si="94"/>
        <v>348</v>
      </c>
      <c r="J352">
        <f t="shared" si="86"/>
        <v>3.0338207275696166E-5</v>
      </c>
      <c r="K352">
        <f t="shared" si="87"/>
        <v>0</v>
      </c>
      <c r="L352">
        <f t="shared" si="88"/>
        <v>0</v>
      </c>
      <c r="M352">
        <f t="shared" si="95"/>
        <v>348</v>
      </c>
      <c r="N352">
        <f t="shared" si="89"/>
        <v>2.3925387058549151E-12</v>
      </c>
      <c r="O352">
        <f t="shared" si="90"/>
        <v>0</v>
      </c>
      <c r="P352">
        <f t="shared" si="91"/>
        <v>0</v>
      </c>
    </row>
    <row r="353" spans="1:16" x14ac:dyDescent="0.3">
      <c r="A353">
        <f t="shared" si="92"/>
        <v>349</v>
      </c>
      <c r="B353">
        <f t="shared" si="82"/>
        <v>2.1319285239042758E-2</v>
      </c>
      <c r="C353">
        <f t="shared" si="80"/>
        <v>0</v>
      </c>
      <c r="D353">
        <f t="shared" si="81"/>
        <v>0</v>
      </c>
      <c r="E353">
        <f t="shared" si="93"/>
        <v>349</v>
      </c>
      <c r="F353">
        <f t="shared" si="83"/>
        <v>3.7541610009030743E-3</v>
      </c>
      <c r="G353">
        <f t="shared" si="84"/>
        <v>0</v>
      </c>
      <c r="H353">
        <f t="shared" si="85"/>
        <v>0</v>
      </c>
      <c r="I353">
        <f t="shared" si="94"/>
        <v>349</v>
      </c>
      <c r="J353">
        <f t="shared" si="86"/>
        <v>3.6510163483645811E-5</v>
      </c>
      <c r="K353">
        <f t="shared" si="87"/>
        <v>0</v>
      </c>
      <c r="L353">
        <f t="shared" si="88"/>
        <v>0</v>
      </c>
      <c r="M353">
        <f t="shared" si="95"/>
        <v>349</v>
      </c>
      <c r="N353">
        <f t="shared" si="89"/>
        <v>3.3591517646673607E-12</v>
      </c>
      <c r="O353">
        <f t="shared" si="90"/>
        <v>0</v>
      </c>
      <c r="P353">
        <f t="shared" si="91"/>
        <v>0</v>
      </c>
    </row>
    <row r="354" spans="1:16" x14ac:dyDescent="0.3">
      <c r="A354">
        <f t="shared" si="92"/>
        <v>350</v>
      </c>
      <c r="B354">
        <f t="shared" si="82"/>
        <v>2.1319285239042765E-2</v>
      </c>
      <c r="C354">
        <f t="shared" si="80"/>
        <v>0</v>
      </c>
      <c r="D354">
        <f t="shared" si="81"/>
        <v>0</v>
      </c>
      <c r="E354">
        <f t="shared" si="93"/>
        <v>350</v>
      </c>
      <c r="F354">
        <f t="shared" si="83"/>
        <v>4.1295771009934009E-3</v>
      </c>
      <c r="G354">
        <f t="shared" si="84"/>
        <v>0</v>
      </c>
      <c r="H354">
        <f t="shared" si="85"/>
        <v>0</v>
      </c>
      <c r="I354">
        <f t="shared" si="94"/>
        <v>350</v>
      </c>
      <c r="J354">
        <f t="shared" si="86"/>
        <v>4.3812196180374653E-5</v>
      </c>
      <c r="K354">
        <f t="shared" si="87"/>
        <v>0</v>
      </c>
      <c r="L354">
        <f t="shared" si="88"/>
        <v>0</v>
      </c>
      <c r="M354">
        <f t="shared" si="95"/>
        <v>350</v>
      </c>
      <c r="N354">
        <f t="shared" si="89"/>
        <v>4.7028124705343738E-12</v>
      </c>
      <c r="O354">
        <f t="shared" si="90"/>
        <v>0</v>
      </c>
      <c r="P354">
        <f t="shared" si="91"/>
        <v>0</v>
      </c>
    </row>
    <row r="355" spans="1:16" x14ac:dyDescent="0.3">
      <c r="A355">
        <f t="shared" si="92"/>
        <v>351</v>
      </c>
      <c r="B355">
        <f t="shared" si="82"/>
        <v>2.1258546534658029E-2</v>
      </c>
      <c r="C355">
        <f t="shared" si="80"/>
        <v>0</v>
      </c>
      <c r="D355">
        <f t="shared" si="81"/>
        <v>0</v>
      </c>
      <c r="E355">
        <f t="shared" si="93"/>
        <v>351</v>
      </c>
      <c r="F355">
        <f t="shared" si="83"/>
        <v>4.5295931164742401E-3</v>
      </c>
      <c r="G355">
        <f t="shared" si="84"/>
        <v>0</v>
      </c>
      <c r="H355">
        <f t="shared" si="85"/>
        <v>0</v>
      </c>
      <c r="I355">
        <f t="shared" si="94"/>
        <v>351</v>
      </c>
      <c r="J355">
        <f t="shared" si="86"/>
        <v>5.242485013036286E-5</v>
      </c>
      <c r="K355">
        <f t="shared" si="87"/>
        <v>0</v>
      </c>
      <c r="L355">
        <f t="shared" si="88"/>
        <v>0</v>
      </c>
      <c r="M355">
        <f t="shared" si="95"/>
        <v>351</v>
      </c>
      <c r="N355">
        <f t="shared" si="89"/>
        <v>6.5651798021704024E-12</v>
      </c>
      <c r="O355">
        <f t="shared" si="90"/>
        <v>0</v>
      </c>
      <c r="P355">
        <f t="shared" si="91"/>
        <v>0</v>
      </c>
    </row>
    <row r="356" spans="1:16" x14ac:dyDescent="0.3">
      <c r="A356">
        <f t="shared" si="92"/>
        <v>352</v>
      </c>
      <c r="B356">
        <f t="shared" si="82"/>
        <v>2.1137759338438381E-2</v>
      </c>
      <c r="C356">
        <f t="shared" si="80"/>
        <v>0</v>
      </c>
      <c r="D356">
        <f t="shared" si="81"/>
        <v>0</v>
      </c>
      <c r="E356">
        <f t="shared" si="93"/>
        <v>352</v>
      </c>
      <c r="F356">
        <f t="shared" si="83"/>
        <v>4.9542424711436972E-3</v>
      </c>
      <c r="G356">
        <f t="shared" si="84"/>
        <v>0</v>
      </c>
      <c r="H356">
        <f t="shared" si="85"/>
        <v>0</v>
      </c>
      <c r="I356">
        <f t="shared" si="94"/>
        <v>352</v>
      </c>
      <c r="J356">
        <f t="shared" si="86"/>
        <v>6.2552377996456232E-5</v>
      </c>
      <c r="K356">
        <f t="shared" si="87"/>
        <v>0</v>
      </c>
      <c r="L356">
        <f t="shared" si="88"/>
        <v>0</v>
      </c>
      <c r="M356">
        <f t="shared" si="95"/>
        <v>352</v>
      </c>
      <c r="N356">
        <f t="shared" si="89"/>
        <v>9.1390287018849977E-12</v>
      </c>
      <c r="O356">
        <f t="shared" si="90"/>
        <v>0</v>
      </c>
      <c r="P356">
        <f t="shared" si="91"/>
        <v>0</v>
      </c>
    </row>
    <row r="357" spans="1:16" x14ac:dyDescent="0.3">
      <c r="A357">
        <f t="shared" si="92"/>
        <v>353</v>
      </c>
      <c r="B357">
        <f t="shared" si="82"/>
        <v>2.0958118324230692E-2</v>
      </c>
      <c r="C357">
        <f t="shared" si="80"/>
        <v>0</v>
      </c>
      <c r="D357">
        <f t="shared" si="81"/>
        <v>0</v>
      </c>
      <c r="E357">
        <f t="shared" si="93"/>
        <v>353</v>
      </c>
      <c r="F357">
        <f t="shared" si="83"/>
        <v>5.4033522702275506E-3</v>
      </c>
      <c r="G357">
        <f t="shared" si="84"/>
        <v>0</v>
      </c>
      <c r="H357">
        <f t="shared" si="85"/>
        <v>0</v>
      </c>
      <c r="I357">
        <f t="shared" si="94"/>
        <v>353</v>
      </c>
      <c r="J357">
        <f t="shared" si="86"/>
        <v>7.4424925661505594E-5</v>
      </c>
      <c r="K357">
        <f t="shared" si="87"/>
        <v>0</v>
      </c>
      <c r="L357">
        <f t="shared" si="88"/>
        <v>0</v>
      </c>
      <c r="M357">
        <f t="shared" si="95"/>
        <v>353</v>
      </c>
      <c r="N357">
        <f t="shared" si="89"/>
        <v>1.2685903863806519E-11</v>
      </c>
      <c r="O357">
        <f t="shared" si="90"/>
        <v>0</v>
      </c>
      <c r="P357">
        <f t="shared" si="91"/>
        <v>0</v>
      </c>
    </row>
    <row r="358" spans="1:16" x14ac:dyDescent="0.3">
      <c r="A358">
        <f t="shared" si="92"/>
        <v>354</v>
      </c>
      <c r="B358">
        <f t="shared" si="82"/>
        <v>2.0721303427911692E-2</v>
      </c>
      <c r="C358">
        <f t="shared" si="80"/>
        <v>0</v>
      </c>
      <c r="D358">
        <f t="shared" si="81"/>
        <v>0</v>
      </c>
      <c r="E358">
        <f t="shared" si="93"/>
        <v>354</v>
      </c>
      <c r="F358">
        <f t="shared" si="83"/>
        <v>5.876527186546944E-3</v>
      </c>
      <c r="G358">
        <f t="shared" si="84"/>
        <v>0</v>
      </c>
      <c r="H358">
        <f t="shared" si="85"/>
        <v>0</v>
      </c>
      <c r="I358">
        <f t="shared" si="94"/>
        <v>354</v>
      </c>
      <c r="J358">
        <f t="shared" si="86"/>
        <v>8.8300759259413525E-5</v>
      </c>
      <c r="K358">
        <f t="shared" si="87"/>
        <v>0</v>
      </c>
      <c r="L358">
        <f t="shared" si="88"/>
        <v>0</v>
      </c>
      <c r="M358">
        <f t="shared" si="95"/>
        <v>354</v>
      </c>
      <c r="N358">
        <f t="shared" si="89"/>
        <v>1.755958444425153E-11</v>
      </c>
      <c r="O358">
        <f t="shared" si="90"/>
        <v>0</v>
      </c>
      <c r="P358">
        <f t="shared" si="91"/>
        <v>0</v>
      </c>
    </row>
    <row r="359" spans="1:16" x14ac:dyDescent="0.3">
      <c r="A359">
        <f t="shared" si="92"/>
        <v>355</v>
      </c>
      <c r="B359">
        <f t="shared" si="82"/>
        <v>2.0429454083856588E-2</v>
      </c>
      <c r="C359">
        <f t="shared" si="80"/>
        <v>0</v>
      </c>
      <c r="D359">
        <f t="shared" si="81"/>
        <v>0</v>
      </c>
      <c r="E359">
        <f t="shared" si="93"/>
        <v>355</v>
      </c>
      <c r="F359">
        <f t="shared" si="83"/>
        <v>6.3731351178044019E-3</v>
      </c>
      <c r="G359">
        <f t="shared" si="84"/>
        <v>0</v>
      </c>
      <c r="H359">
        <f t="shared" si="85"/>
        <v>0</v>
      </c>
      <c r="I359">
        <f t="shared" si="94"/>
        <v>355</v>
      </c>
      <c r="J359">
        <f t="shared" si="86"/>
        <v>1.0446850391254579E-4</v>
      </c>
      <c r="K359">
        <f t="shared" si="87"/>
        <v>0</v>
      </c>
      <c r="L359">
        <f t="shared" si="88"/>
        <v>0</v>
      </c>
      <c r="M359">
        <f t="shared" si="95"/>
        <v>355</v>
      </c>
      <c r="N359">
        <f t="shared" si="89"/>
        <v>2.4237172894882762E-11</v>
      </c>
      <c r="O359">
        <f t="shared" si="90"/>
        <v>0</v>
      </c>
      <c r="P359">
        <f t="shared" si="91"/>
        <v>0</v>
      </c>
    </row>
    <row r="360" spans="1:16" x14ac:dyDescent="0.3">
      <c r="A360">
        <f t="shared" si="92"/>
        <v>356</v>
      </c>
      <c r="B360">
        <f t="shared" si="82"/>
        <v>2.0085137441993851E-2</v>
      </c>
      <c r="C360">
        <f t="shared" si="80"/>
        <v>0</v>
      </c>
      <c r="D360">
        <f t="shared" si="81"/>
        <v>0</v>
      </c>
      <c r="E360">
        <f t="shared" si="93"/>
        <v>356</v>
      </c>
      <c r="F360">
        <f t="shared" si="83"/>
        <v>6.8922950009963294E-3</v>
      </c>
      <c r="G360">
        <f t="shared" si="84"/>
        <v>0</v>
      </c>
      <c r="H360">
        <f t="shared" si="85"/>
        <v>0</v>
      </c>
      <c r="I360">
        <f t="shared" si="94"/>
        <v>356</v>
      </c>
      <c r="J360">
        <f t="shared" si="86"/>
        <v>1.2324935854851005E-4</v>
      </c>
      <c r="K360">
        <f t="shared" si="87"/>
        <v>0</v>
      </c>
      <c r="L360">
        <f t="shared" si="88"/>
        <v>0</v>
      </c>
      <c r="M360">
        <f t="shared" si="95"/>
        <v>356</v>
      </c>
      <c r="N360">
        <f t="shared" si="89"/>
        <v>3.336015370363141E-11</v>
      </c>
      <c r="O360">
        <f t="shared" si="90"/>
        <v>0</v>
      </c>
      <c r="P360">
        <f t="shared" si="91"/>
        <v>0</v>
      </c>
    </row>
    <row r="361" spans="1:16" x14ac:dyDescent="0.3">
      <c r="A361">
        <f t="shared" si="92"/>
        <v>357</v>
      </c>
      <c r="B361">
        <f t="shared" si="82"/>
        <v>1.9691311217641037E-2</v>
      </c>
      <c r="C361">
        <f t="shared" si="80"/>
        <v>0</v>
      </c>
      <c r="D361">
        <f t="shared" si="81"/>
        <v>0</v>
      </c>
      <c r="E361">
        <f t="shared" si="93"/>
        <v>357</v>
      </c>
      <c r="F361">
        <f t="shared" si="83"/>
        <v>7.432867157937232E-3</v>
      </c>
      <c r="G361">
        <f t="shared" si="84"/>
        <v>0</v>
      </c>
      <c r="H361">
        <f t="shared" si="85"/>
        <v>0</v>
      </c>
      <c r="I361">
        <f t="shared" si="94"/>
        <v>357</v>
      </c>
      <c r="J361">
        <f t="shared" si="86"/>
        <v>1.4499924535118646E-4</v>
      </c>
      <c r="K361">
        <f t="shared" si="87"/>
        <v>0</v>
      </c>
      <c r="L361">
        <f t="shared" si="88"/>
        <v>0</v>
      </c>
      <c r="M361">
        <f t="shared" si="95"/>
        <v>357</v>
      </c>
      <c r="N361">
        <f t="shared" si="89"/>
        <v>4.5788446259885652E-11</v>
      </c>
      <c r="O361">
        <f t="shared" si="90"/>
        <v>0</v>
      </c>
      <c r="P361">
        <f t="shared" si="91"/>
        <v>0</v>
      </c>
    </row>
    <row r="362" spans="1:16" x14ac:dyDescent="0.3">
      <c r="A362">
        <f t="shared" si="92"/>
        <v>358</v>
      </c>
      <c r="B362">
        <f t="shared" si="82"/>
        <v>1.9251281916688144E-2</v>
      </c>
      <c r="C362">
        <f t="shared" si="80"/>
        <v>0</v>
      </c>
      <c r="D362">
        <f t="shared" si="81"/>
        <v>0</v>
      </c>
      <c r="E362">
        <f t="shared" si="93"/>
        <v>358</v>
      </c>
      <c r="F362">
        <f t="shared" si="83"/>
        <v>7.9934465245972836E-3</v>
      </c>
      <c r="G362">
        <f t="shared" si="84"/>
        <v>0</v>
      </c>
      <c r="H362">
        <f t="shared" si="85"/>
        <v>0</v>
      </c>
      <c r="I362">
        <f t="shared" si="94"/>
        <v>358</v>
      </c>
      <c r="J362">
        <f t="shared" si="86"/>
        <v>1.7011084650139365E-4</v>
      </c>
      <c r="K362">
        <f t="shared" si="87"/>
        <v>0</v>
      </c>
      <c r="L362">
        <f t="shared" si="88"/>
        <v>0</v>
      </c>
      <c r="M362">
        <f t="shared" si="95"/>
        <v>358</v>
      </c>
      <c r="N362">
        <f t="shared" si="89"/>
        <v>6.2671337059619978E-11</v>
      </c>
      <c r="O362">
        <f t="shared" si="90"/>
        <v>0</v>
      </c>
      <c r="P362">
        <f t="shared" si="91"/>
        <v>0</v>
      </c>
    </row>
    <row r="363" spans="1:16" x14ac:dyDescent="0.3">
      <c r="A363">
        <f t="shared" si="92"/>
        <v>359</v>
      </c>
      <c r="B363">
        <f t="shared" si="82"/>
        <v>1.8768659250253058E-2</v>
      </c>
      <c r="C363">
        <f t="shared" si="80"/>
        <v>0</v>
      </c>
      <c r="D363">
        <f t="shared" si="81"/>
        <v>0</v>
      </c>
      <c r="E363">
        <f t="shared" si="93"/>
        <v>359</v>
      </c>
      <c r="F363">
        <f t="shared" si="83"/>
        <v>8.5723590862672918E-3</v>
      </c>
      <c r="G363">
        <f t="shared" si="84"/>
        <v>0</v>
      </c>
      <c r="H363">
        <f t="shared" si="85"/>
        <v>0</v>
      </c>
      <c r="I363">
        <f t="shared" si="94"/>
        <v>359</v>
      </c>
      <c r="J363">
        <f t="shared" si="86"/>
        <v>1.9901547501555587E-4</v>
      </c>
      <c r="K363">
        <f t="shared" si="87"/>
        <v>0</v>
      </c>
      <c r="L363">
        <f t="shared" si="88"/>
        <v>0</v>
      </c>
      <c r="M363">
        <f t="shared" si="95"/>
        <v>359</v>
      </c>
      <c r="N363">
        <f t="shared" si="89"/>
        <v>8.5540265067446627E-11</v>
      </c>
      <c r="O363">
        <f t="shared" si="90"/>
        <v>0</v>
      </c>
      <c r="P363">
        <f t="shared" si="91"/>
        <v>0</v>
      </c>
    </row>
    <row r="364" spans="1:16" x14ac:dyDescent="0.3">
      <c r="A364">
        <f t="shared" si="92"/>
        <v>360</v>
      </c>
      <c r="B364">
        <f t="shared" si="82"/>
        <v>1.8247307604412722E-2</v>
      </c>
      <c r="C364">
        <f t="shared" si="80"/>
        <v>0</v>
      </c>
      <c r="D364">
        <f t="shared" si="81"/>
        <v>0</v>
      </c>
      <c r="E364">
        <f t="shared" si="93"/>
        <v>360</v>
      </c>
      <c r="F364">
        <f t="shared" si="83"/>
        <v>9.1676618005914097E-3</v>
      </c>
      <c r="G364">
        <f t="shared" si="84"/>
        <v>0</v>
      </c>
      <c r="H364">
        <f t="shared" si="85"/>
        <v>0</v>
      </c>
      <c r="I364">
        <f t="shared" si="94"/>
        <v>360</v>
      </c>
      <c r="J364">
        <f t="shared" si="86"/>
        <v>2.3218472085148335E-4</v>
      </c>
      <c r="K364">
        <f t="shared" si="87"/>
        <v>0</v>
      </c>
      <c r="L364">
        <f t="shared" si="88"/>
        <v>0</v>
      </c>
      <c r="M364">
        <f t="shared" si="95"/>
        <v>360</v>
      </c>
      <c r="N364">
        <f t="shared" si="89"/>
        <v>1.164298052306935E-10</v>
      </c>
      <c r="O364">
        <f t="shared" si="90"/>
        <v>0</v>
      </c>
      <c r="P364">
        <f t="shared" si="91"/>
        <v>0</v>
      </c>
    </row>
    <row r="365" spans="1:16" x14ac:dyDescent="0.3">
      <c r="A365">
        <f t="shared" si="92"/>
        <v>361</v>
      </c>
      <c r="B365">
        <f t="shared" si="82"/>
        <v>1.7691295461341988E-2</v>
      </c>
      <c r="C365">
        <f t="shared" si="80"/>
        <v>0</v>
      </c>
      <c r="D365">
        <f t="shared" si="81"/>
        <v>0</v>
      </c>
      <c r="E365">
        <f t="shared" si="93"/>
        <v>361</v>
      </c>
      <c r="F365">
        <f t="shared" si="83"/>
        <v>9.7771462416279958E-3</v>
      </c>
      <c r="G365">
        <f t="shared" si="84"/>
        <v>0</v>
      </c>
      <c r="H365">
        <f t="shared" si="85"/>
        <v>0</v>
      </c>
      <c r="I365">
        <f t="shared" si="94"/>
        <v>361</v>
      </c>
      <c r="J365">
        <f t="shared" si="86"/>
        <v>2.7013180819286323E-4</v>
      </c>
      <c r="K365">
        <f t="shared" si="87"/>
        <v>0</v>
      </c>
      <c r="L365">
        <f t="shared" si="88"/>
        <v>0</v>
      </c>
      <c r="M365">
        <f t="shared" si="95"/>
        <v>361</v>
      </c>
      <c r="N365">
        <f t="shared" si="89"/>
        <v>1.5803491568709119E-10</v>
      </c>
      <c r="O365">
        <f t="shared" si="90"/>
        <v>0</v>
      </c>
      <c r="P365">
        <f t="shared" si="91"/>
        <v>0</v>
      </c>
    </row>
    <row r="366" spans="1:16" x14ac:dyDescent="0.3">
      <c r="A366">
        <f t="shared" si="92"/>
        <v>362</v>
      </c>
      <c r="B366">
        <f t="shared" si="82"/>
        <v>1.7104843678093059E-2</v>
      </c>
      <c r="C366">
        <f t="shared" si="80"/>
        <v>0</v>
      </c>
      <c r="D366">
        <f t="shared" si="81"/>
        <v>0</v>
      </c>
      <c r="E366">
        <f t="shared" si="93"/>
        <v>362</v>
      </c>
      <c r="F366">
        <f t="shared" si="83"/>
        <v>1.0398346140957904E-2</v>
      </c>
      <c r="G366">
        <f t="shared" si="84"/>
        <v>0</v>
      </c>
      <c r="H366">
        <f t="shared" si="85"/>
        <v>0</v>
      </c>
      <c r="I366">
        <f t="shared" si="94"/>
        <v>362</v>
      </c>
      <c r="J366">
        <f t="shared" si="86"/>
        <v>3.1341259514088807E-4</v>
      </c>
      <c r="K366">
        <f t="shared" si="87"/>
        <v>0</v>
      </c>
      <c r="L366">
        <f t="shared" si="88"/>
        <v>0</v>
      </c>
      <c r="M366">
        <f t="shared" si="95"/>
        <v>362</v>
      </c>
      <c r="N366">
        <f t="shared" si="89"/>
        <v>2.1391466488031222E-10</v>
      </c>
      <c r="O366">
        <f t="shared" si="90"/>
        <v>0</v>
      </c>
      <c r="P366">
        <f t="shared" si="91"/>
        <v>0</v>
      </c>
    </row>
    <row r="367" spans="1:16" x14ac:dyDescent="0.3">
      <c r="A367">
        <f t="shared" si="92"/>
        <v>363</v>
      </c>
      <c r="B367">
        <f t="shared" si="82"/>
        <v>1.6492273518822511E-2</v>
      </c>
      <c r="C367">
        <f t="shared" si="80"/>
        <v>0</v>
      </c>
      <c r="D367">
        <f t="shared" si="81"/>
        <v>0</v>
      </c>
      <c r="E367">
        <f t="shared" si="93"/>
        <v>363</v>
      </c>
      <c r="F367">
        <f t="shared" si="83"/>
        <v>1.1028548937379623E-2</v>
      </c>
      <c r="G367">
        <f t="shared" si="84"/>
        <v>0</v>
      </c>
      <c r="H367">
        <f t="shared" si="85"/>
        <v>0</v>
      </c>
      <c r="I367">
        <f t="shared" si="94"/>
        <v>363</v>
      </c>
      <c r="J367">
        <f t="shared" si="86"/>
        <v>3.6262614313822025E-4</v>
      </c>
      <c r="K367">
        <f t="shared" si="87"/>
        <v>0</v>
      </c>
      <c r="L367">
        <f t="shared" si="88"/>
        <v>0</v>
      </c>
      <c r="M367">
        <f t="shared" si="95"/>
        <v>363</v>
      </c>
      <c r="N367">
        <f t="shared" si="89"/>
        <v>2.8875533275855048E-10</v>
      </c>
      <c r="O367">
        <f t="shared" si="90"/>
        <v>0</v>
      </c>
      <c r="P367">
        <f t="shared" si="91"/>
        <v>0</v>
      </c>
    </row>
    <row r="368" spans="1:16" x14ac:dyDescent="0.3">
      <c r="A368">
        <f t="shared" si="92"/>
        <v>364</v>
      </c>
      <c r="B368">
        <f t="shared" si="82"/>
        <v>1.58579553065601E-2</v>
      </c>
      <c r="C368">
        <f t="shared" si="80"/>
        <v>0</v>
      </c>
      <c r="D368">
        <f t="shared" si="81"/>
        <v>0</v>
      </c>
      <c r="E368">
        <f t="shared" si="93"/>
        <v>364</v>
      </c>
      <c r="F368">
        <f t="shared" si="83"/>
        <v>1.1664811376074599E-2</v>
      </c>
      <c r="G368">
        <f t="shared" si="84"/>
        <v>0</v>
      </c>
      <c r="H368">
        <f t="shared" si="85"/>
        <v>0</v>
      </c>
      <c r="I368">
        <f t="shared" si="94"/>
        <v>364</v>
      </c>
      <c r="J368">
        <f t="shared" si="86"/>
        <v>4.1841478054409679E-4</v>
      </c>
      <c r="K368">
        <f t="shared" si="87"/>
        <v>0</v>
      </c>
      <c r="L368">
        <f t="shared" si="88"/>
        <v>0</v>
      </c>
      <c r="M368">
        <f t="shared" si="95"/>
        <v>364</v>
      </c>
      <c r="N368">
        <f t="shared" si="89"/>
        <v>3.8870910179035982E-10</v>
      </c>
      <c r="O368">
        <f t="shared" si="90"/>
        <v>0</v>
      </c>
      <c r="P368">
        <f t="shared" si="91"/>
        <v>0</v>
      </c>
    </row>
    <row r="369" spans="1:16" x14ac:dyDescent="0.3">
      <c r="A369">
        <f t="shared" si="92"/>
        <v>365</v>
      </c>
      <c r="B369">
        <f t="shared" si="82"/>
        <v>1.5206258513139812E-2</v>
      </c>
      <c r="C369">
        <f t="shared" si="80"/>
        <v>0</v>
      </c>
      <c r="D369">
        <f t="shared" si="81"/>
        <v>0</v>
      </c>
      <c r="E369">
        <f t="shared" si="93"/>
        <v>365</v>
      </c>
      <c r="F369">
        <f t="shared" si="83"/>
        <v>1.2303979122708779E-2</v>
      </c>
      <c r="G369">
        <f t="shared" si="84"/>
        <v>0</v>
      </c>
      <c r="H369">
        <f t="shared" si="85"/>
        <v>0</v>
      </c>
      <c r="I369">
        <f t="shared" si="94"/>
        <v>365</v>
      </c>
      <c r="J369">
        <f t="shared" si="86"/>
        <v>4.8146358309184142E-4</v>
      </c>
      <c r="K369">
        <f t="shared" si="87"/>
        <v>0</v>
      </c>
      <c r="L369">
        <f t="shared" si="88"/>
        <v>0</v>
      </c>
      <c r="M369">
        <f t="shared" si="95"/>
        <v>365</v>
      </c>
      <c r="N369">
        <f t="shared" si="89"/>
        <v>5.2182865719801912E-10</v>
      </c>
      <c r="O369">
        <f t="shared" si="90"/>
        <v>0</v>
      </c>
      <c r="P369">
        <f t="shared" si="91"/>
        <v>0</v>
      </c>
    </row>
    <row r="370" spans="1:16" x14ac:dyDescent="0.3">
      <c r="A370">
        <f t="shared" si="92"/>
        <v>366</v>
      </c>
      <c r="B370">
        <f t="shared" si="82"/>
        <v>1.4541504042620045E-2</v>
      </c>
      <c r="C370">
        <f t="shared" si="80"/>
        <v>0</v>
      </c>
      <c r="D370">
        <f t="shared" si="81"/>
        <v>0</v>
      </c>
      <c r="E370">
        <f t="shared" si="93"/>
        <v>366</v>
      </c>
      <c r="F370">
        <f t="shared" si="83"/>
        <v>1.294271027935215E-2</v>
      </c>
      <c r="G370">
        <f t="shared" si="84"/>
        <v>0</v>
      </c>
      <c r="H370">
        <f t="shared" si="85"/>
        <v>0</v>
      </c>
      <c r="I370">
        <f t="shared" si="94"/>
        <v>366</v>
      </c>
      <c r="J370">
        <f t="shared" si="86"/>
        <v>5.5249919371194874E-4</v>
      </c>
      <c r="K370">
        <f t="shared" si="87"/>
        <v>0</v>
      </c>
      <c r="L370">
        <f t="shared" si="88"/>
        <v>0</v>
      </c>
      <c r="M370">
        <f t="shared" si="95"/>
        <v>366</v>
      </c>
      <c r="N370">
        <f t="shared" si="89"/>
        <v>6.9862306564761006E-10</v>
      </c>
      <c r="O370">
        <f t="shared" si="90"/>
        <v>0</v>
      </c>
      <c r="P370">
        <f t="shared" si="91"/>
        <v>0</v>
      </c>
    </row>
    <row r="371" spans="1:16" x14ac:dyDescent="0.3">
      <c r="A371">
        <f t="shared" si="92"/>
        <v>367</v>
      </c>
      <c r="B371">
        <f t="shared" si="82"/>
        <v>1.386791938669487E-2</v>
      </c>
      <c r="C371">
        <f t="shared" si="80"/>
        <v>0</v>
      </c>
      <c r="D371">
        <f t="shared" si="81"/>
        <v>0</v>
      </c>
      <c r="E371">
        <f t="shared" si="93"/>
        <v>367</v>
      </c>
      <c r="F371">
        <f t="shared" si="83"/>
        <v>1.3577502609129663E-2</v>
      </c>
      <c r="G371">
        <f t="shared" si="84"/>
        <v>0</v>
      </c>
      <c r="H371">
        <f t="shared" si="85"/>
        <v>0</v>
      </c>
      <c r="I371">
        <f t="shared" si="94"/>
        <v>367</v>
      </c>
      <c r="J371">
        <f t="shared" si="86"/>
        <v>6.3228790561040507E-4</v>
      </c>
      <c r="K371">
        <f t="shared" si="87"/>
        <v>0</v>
      </c>
      <c r="L371">
        <f t="shared" si="88"/>
        <v>0</v>
      </c>
      <c r="M371">
        <f t="shared" si="95"/>
        <v>367</v>
      </c>
      <c r="N371">
        <f t="shared" si="89"/>
        <v>9.3276649091916367E-10</v>
      </c>
      <c r="O371">
        <f t="shared" si="90"/>
        <v>0</v>
      </c>
      <c r="P371">
        <f t="shared" si="91"/>
        <v>0</v>
      </c>
    </row>
    <row r="372" spans="1:16" x14ac:dyDescent="0.3">
      <c r="A372">
        <f t="shared" si="92"/>
        <v>368</v>
      </c>
      <c r="B372">
        <f t="shared" si="82"/>
        <v>1.3189597242780408E-2</v>
      </c>
      <c r="C372">
        <f t="shared" si="80"/>
        <v>0</v>
      </c>
      <c r="D372">
        <f t="shared" si="81"/>
        <v>0</v>
      </c>
      <c r="E372">
        <f t="shared" si="93"/>
        <v>368</v>
      </c>
      <c r="F372">
        <f t="shared" si="83"/>
        <v>1.4204724197051405E-2</v>
      </c>
      <c r="G372">
        <f t="shared" si="84"/>
        <v>0</v>
      </c>
      <c r="H372">
        <f t="shared" si="85"/>
        <v>0</v>
      </c>
      <c r="I372">
        <f t="shared" si="94"/>
        <v>368</v>
      </c>
      <c r="J372">
        <f t="shared" si="86"/>
        <v>7.2163293575100505E-4</v>
      </c>
      <c r="K372">
        <f t="shared" si="87"/>
        <v>0</v>
      </c>
      <c r="L372">
        <f t="shared" si="88"/>
        <v>0</v>
      </c>
      <c r="M372">
        <f t="shared" si="95"/>
        <v>368</v>
      </c>
      <c r="N372">
        <f t="shared" si="89"/>
        <v>1.2419988601912584E-9</v>
      </c>
      <c r="O372">
        <f t="shared" si="90"/>
        <v>0</v>
      </c>
      <c r="P372">
        <f t="shared" si="91"/>
        <v>0</v>
      </c>
    </row>
    <row r="373" spans="1:16" x14ac:dyDescent="0.3">
      <c r="A373">
        <f t="shared" si="92"/>
        <v>369</v>
      </c>
      <c r="B373">
        <f t="shared" si="82"/>
        <v>1.2510458089358143E-2</v>
      </c>
      <c r="C373">
        <f t="shared" si="80"/>
        <v>0</v>
      </c>
      <c r="D373">
        <f t="shared" si="81"/>
        <v>0</v>
      </c>
      <c r="E373">
        <f t="shared" si="93"/>
        <v>369</v>
      </c>
      <c r="F373">
        <f t="shared" si="83"/>
        <v>1.4820647197465548E-2</v>
      </c>
      <c r="G373">
        <f t="shared" si="84"/>
        <v>0</v>
      </c>
      <c r="H373">
        <f t="shared" si="85"/>
        <v>0</v>
      </c>
      <c r="I373">
        <f t="shared" si="94"/>
        <v>369</v>
      </c>
      <c r="J373">
        <f t="shared" si="86"/>
        <v>8.2137082118000451E-4</v>
      </c>
      <c r="K373">
        <f t="shared" si="87"/>
        <v>0</v>
      </c>
      <c r="L373">
        <f t="shared" si="88"/>
        <v>0</v>
      </c>
      <c r="M373">
        <f t="shared" si="95"/>
        <v>369</v>
      </c>
      <c r="N373">
        <f t="shared" si="89"/>
        <v>1.6492667791157919E-9</v>
      </c>
      <c r="O373">
        <f t="shared" si="90"/>
        <v>0</v>
      </c>
      <c r="P373">
        <f t="shared" si="91"/>
        <v>0</v>
      </c>
    </row>
    <row r="374" spans="1:16" x14ac:dyDescent="0.3">
      <c r="A374">
        <f t="shared" si="92"/>
        <v>370</v>
      </c>
      <c r="B374">
        <f t="shared" si="82"/>
        <v>1.1834217111554975E-2</v>
      </c>
      <c r="C374">
        <f t="shared" si="80"/>
        <v>0</v>
      </c>
      <c r="D374">
        <f t="shared" si="81"/>
        <v>0</v>
      </c>
      <c r="E374">
        <f t="shared" si="93"/>
        <v>370</v>
      </c>
      <c r="F374">
        <f t="shared" si="83"/>
        <v>1.5421484246011415E-2</v>
      </c>
      <c r="G374">
        <f t="shared" si="84"/>
        <v>0</v>
      </c>
      <c r="H374">
        <f t="shared" si="85"/>
        <v>0</v>
      </c>
      <c r="I374">
        <f t="shared" si="94"/>
        <v>370</v>
      </c>
      <c r="J374">
        <f t="shared" si="86"/>
        <v>9.3236687809622367E-4</v>
      </c>
      <c r="K374">
        <f t="shared" si="87"/>
        <v>0</v>
      </c>
      <c r="L374">
        <f t="shared" si="88"/>
        <v>0</v>
      </c>
      <c r="M374">
        <f t="shared" si="95"/>
        <v>370</v>
      </c>
      <c r="N374">
        <f t="shared" si="89"/>
        <v>2.184164112883061E-9</v>
      </c>
      <c r="O374">
        <f t="shared" si="90"/>
        <v>0</v>
      </c>
      <c r="P374">
        <f t="shared" si="91"/>
        <v>0</v>
      </c>
    </row>
    <row r="375" spans="1:16" x14ac:dyDescent="0.3">
      <c r="A375">
        <f t="shared" si="92"/>
        <v>371</v>
      </c>
      <c r="B375">
        <f t="shared" si="82"/>
        <v>1.1164355765617917E-2</v>
      </c>
      <c r="C375">
        <f t="shared" si="80"/>
        <v>0</v>
      </c>
      <c r="D375">
        <f t="shared" si="81"/>
        <v>0</v>
      </c>
      <c r="E375">
        <f t="shared" si="93"/>
        <v>371</v>
      </c>
      <c r="F375">
        <f t="shared" si="83"/>
        <v>1.6003427047747723E-2</v>
      </c>
      <c r="G375">
        <f t="shared" si="84"/>
        <v>0</v>
      </c>
      <c r="H375">
        <f t="shared" si="85"/>
        <v>0</v>
      </c>
      <c r="I375">
        <f t="shared" si="94"/>
        <v>371</v>
      </c>
      <c r="J375">
        <f t="shared" si="86"/>
        <v>1.0555096733164773E-3</v>
      </c>
      <c r="K375">
        <f t="shared" si="87"/>
        <v>0</v>
      </c>
      <c r="L375">
        <f t="shared" si="88"/>
        <v>0</v>
      </c>
      <c r="M375">
        <f t="shared" si="95"/>
        <v>371</v>
      </c>
      <c r="N375">
        <f t="shared" si="89"/>
        <v>2.8847450547511969E-9</v>
      </c>
      <c r="O375">
        <f t="shared" si="90"/>
        <v>0</v>
      </c>
      <c r="P375">
        <f t="shared" si="91"/>
        <v>0</v>
      </c>
    </row>
    <row r="376" spans="1:16" x14ac:dyDescent="0.3">
      <c r="A376">
        <f t="shared" si="92"/>
        <v>372</v>
      </c>
      <c r="B376">
        <f t="shared" si="82"/>
        <v>1.0504098166576032E-2</v>
      </c>
      <c r="C376">
        <f t="shared" si="80"/>
        <v>0</v>
      </c>
      <c r="D376">
        <f t="shared" si="81"/>
        <v>0</v>
      </c>
      <c r="E376">
        <f t="shared" si="93"/>
        <v>372</v>
      </c>
      <c r="F376">
        <f t="shared" si="83"/>
        <v>1.6562686595115252E-2</v>
      </c>
      <c r="G376">
        <f t="shared" si="84"/>
        <v>0</v>
      </c>
      <c r="H376">
        <f t="shared" si="85"/>
        <v>0</v>
      </c>
      <c r="I376">
        <f t="shared" si="94"/>
        <v>372</v>
      </c>
      <c r="J376">
        <f t="shared" si="86"/>
        <v>1.1917044698734397E-3</v>
      </c>
      <c r="K376">
        <f t="shared" si="87"/>
        <v>0</v>
      </c>
      <c r="L376">
        <f t="shared" si="88"/>
        <v>0</v>
      </c>
      <c r="M376">
        <f t="shared" si="95"/>
        <v>372</v>
      </c>
      <c r="N376">
        <f t="shared" si="89"/>
        <v>3.7997985936239045E-9</v>
      </c>
      <c r="O376">
        <f t="shared" si="90"/>
        <v>0</v>
      </c>
      <c r="P376">
        <f t="shared" si="91"/>
        <v>0</v>
      </c>
    </row>
    <row r="377" spans="1:16" x14ac:dyDescent="0.3">
      <c r="A377">
        <f t="shared" si="92"/>
        <v>373</v>
      </c>
      <c r="B377">
        <f t="shared" si="82"/>
        <v>9.8563923815056242E-3</v>
      </c>
      <c r="C377">
        <f t="shared" si="80"/>
        <v>0</v>
      </c>
      <c r="D377">
        <f t="shared" si="81"/>
        <v>0</v>
      </c>
      <c r="E377">
        <f t="shared" si="93"/>
        <v>373</v>
      </c>
      <c r="F377">
        <f t="shared" si="83"/>
        <v>1.7095534421231559E-2</v>
      </c>
      <c r="G377">
        <f t="shared" si="84"/>
        <v>0</v>
      </c>
      <c r="H377">
        <f t="shared" si="85"/>
        <v>0</v>
      </c>
      <c r="I377">
        <f t="shared" si="94"/>
        <v>373</v>
      </c>
      <c r="J377">
        <f t="shared" si="86"/>
        <v>1.3418656229137911E-3</v>
      </c>
      <c r="K377">
        <f t="shared" si="87"/>
        <v>0</v>
      </c>
      <c r="L377">
        <f t="shared" si="88"/>
        <v>0</v>
      </c>
      <c r="M377">
        <f t="shared" si="95"/>
        <v>373</v>
      </c>
      <c r="N377">
        <f t="shared" si="89"/>
        <v>4.9916925224549763E-9</v>
      </c>
      <c r="O377">
        <f t="shared" si="90"/>
        <v>0</v>
      </c>
      <c r="P377">
        <f t="shared" si="91"/>
        <v>0</v>
      </c>
    </row>
    <row r="378" spans="1:16" x14ac:dyDescent="0.3">
      <c r="A378">
        <f t="shared" si="92"/>
        <v>374</v>
      </c>
      <c r="B378">
        <f t="shared" si="82"/>
        <v>9.2238966137084925E-3</v>
      </c>
      <c r="C378">
        <f t="shared" si="80"/>
        <v>0</v>
      </c>
      <c r="D378">
        <f t="shared" si="81"/>
        <v>0</v>
      </c>
      <c r="E378">
        <f t="shared" si="93"/>
        <v>374</v>
      </c>
      <c r="F378">
        <f t="shared" si="83"/>
        <v>1.7598344257150143E-2</v>
      </c>
      <c r="G378">
        <f t="shared" si="84"/>
        <v>0</v>
      </c>
      <c r="H378">
        <f t="shared" si="85"/>
        <v>0</v>
      </c>
      <c r="I378">
        <f t="shared" si="94"/>
        <v>374</v>
      </c>
      <c r="J378">
        <f t="shared" si="86"/>
        <v>1.5069079187802032E-3</v>
      </c>
      <c r="K378">
        <f t="shared" si="87"/>
        <v>0</v>
      </c>
      <c r="L378">
        <f t="shared" si="88"/>
        <v>0</v>
      </c>
      <c r="M378">
        <f t="shared" si="95"/>
        <v>374</v>
      </c>
      <c r="N378">
        <f t="shared" si="89"/>
        <v>6.5399180107031138E-9</v>
      </c>
      <c r="O378">
        <f t="shared" si="90"/>
        <v>0</v>
      </c>
      <c r="P378">
        <f t="shared" si="91"/>
        <v>0</v>
      </c>
    </row>
    <row r="379" spans="1:16" x14ac:dyDescent="0.3">
      <c r="A379">
        <f t="shared" si="92"/>
        <v>375</v>
      </c>
      <c r="B379">
        <f t="shared" si="82"/>
        <v>8.6089701727946038E-3</v>
      </c>
      <c r="C379">
        <f t="shared" si="80"/>
        <v>0</v>
      </c>
      <c r="D379">
        <f t="shared" si="81"/>
        <v>0</v>
      </c>
      <c r="E379">
        <f t="shared" si="93"/>
        <v>375</v>
      </c>
      <c r="F379">
        <f t="shared" si="83"/>
        <v>1.8067633437340812E-2</v>
      </c>
      <c r="G379">
        <f t="shared" si="84"/>
        <v>0</v>
      </c>
      <c r="H379">
        <f t="shared" si="85"/>
        <v>0</v>
      </c>
      <c r="I379">
        <f t="shared" si="94"/>
        <v>375</v>
      </c>
      <c r="J379">
        <f t="shared" si="86"/>
        <v>1.6877368690338171E-3</v>
      </c>
      <c r="K379">
        <f t="shared" si="87"/>
        <v>0</v>
      </c>
      <c r="L379">
        <f t="shared" si="88"/>
        <v>0</v>
      </c>
      <c r="M379">
        <f t="shared" si="95"/>
        <v>375</v>
      </c>
      <c r="N379">
        <f t="shared" si="89"/>
        <v>8.5454928673187406E-9</v>
      </c>
      <c r="O379">
        <f t="shared" si="90"/>
        <v>0</v>
      </c>
      <c r="P379">
        <f t="shared" si="91"/>
        <v>0</v>
      </c>
    </row>
    <row r="380" spans="1:16" x14ac:dyDescent="0.3">
      <c r="A380">
        <f t="shared" si="92"/>
        <v>376</v>
      </c>
      <c r="B380">
        <f t="shared" si="82"/>
        <v>8.0136690438247504E-3</v>
      </c>
      <c r="C380">
        <f t="shared" si="80"/>
        <v>0</v>
      </c>
      <c r="D380">
        <f t="shared" si="81"/>
        <v>0</v>
      </c>
      <c r="E380">
        <f t="shared" si="93"/>
        <v>376</v>
      </c>
      <c r="F380">
        <f t="shared" si="83"/>
        <v>1.8500103386638884E-2</v>
      </c>
      <c r="G380">
        <f t="shared" si="84"/>
        <v>0</v>
      </c>
      <c r="H380">
        <f t="shared" si="85"/>
        <v>0</v>
      </c>
      <c r="I380">
        <f t="shared" si="94"/>
        <v>376</v>
      </c>
      <c r="J380">
        <f t="shared" si="86"/>
        <v>1.8852379920058591E-3</v>
      </c>
      <c r="K380">
        <f t="shared" si="87"/>
        <v>0</v>
      </c>
      <c r="L380">
        <f t="shared" si="88"/>
        <v>0</v>
      </c>
      <c r="M380">
        <f t="shared" si="95"/>
        <v>376</v>
      </c>
      <c r="N380">
        <f t="shared" si="89"/>
        <v>1.1136413577090976E-8</v>
      </c>
      <c r="O380">
        <f t="shared" si="90"/>
        <v>0</v>
      </c>
      <c r="P380">
        <f t="shared" si="91"/>
        <v>0</v>
      </c>
    </row>
    <row r="381" spans="1:16" x14ac:dyDescent="0.3">
      <c r="A381">
        <f t="shared" si="92"/>
        <v>377</v>
      </c>
      <c r="B381">
        <f t="shared" si="82"/>
        <v>7.4397457966543035E-3</v>
      </c>
      <c r="C381">
        <f t="shared" si="80"/>
        <v>0</v>
      </c>
      <c r="D381">
        <f t="shared" si="81"/>
        <v>0</v>
      </c>
      <c r="E381">
        <f t="shared" si="93"/>
        <v>377</v>
      </c>
      <c r="F381">
        <f t="shared" si="83"/>
        <v>1.8892678524816887E-2</v>
      </c>
      <c r="G381">
        <f t="shared" si="84"/>
        <v>0</v>
      </c>
      <c r="H381">
        <f t="shared" si="85"/>
        <v>0</v>
      </c>
      <c r="I381">
        <f t="shared" si="94"/>
        <v>377</v>
      </c>
      <c r="J381">
        <f t="shared" si="86"/>
        <v>2.1002651369826683E-3</v>
      </c>
      <c r="K381">
        <f t="shared" si="87"/>
        <v>0</v>
      </c>
      <c r="L381">
        <f t="shared" si="88"/>
        <v>0</v>
      </c>
      <c r="M381">
        <f t="shared" si="95"/>
        <v>377</v>
      </c>
      <c r="N381">
        <f t="shared" si="89"/>
        <v>1.4474383694361941E-8</v>
      </c>
      <c r="O381">
        <f t="shared" si="90"/>
        <v>0</v>
      </c>
      <c r="P381">
        <f t="shared" si="91"/>
        <v>0</v>
      </c>
    </row>
    <row r="382" spans="1:16" x14ac:dyDescent="0.3">
      <c r="A382">
        <f t="shared" si="92"/>
        <v>378</v>
      </c>
      <c r="B382">
        <f t="shared" si="82"/>
        <v>6.8886535154206521E-3</v>
      </c>
      <c r="C382">
        <f t="shared" si="80"/>
        <v>0</v>
      </c>
      <c r="D382">
        <f t="shared" si="81"/>
        <v>0</v>
      </c>
      <c r="E382">
        <f t="shared" si="93"/>
        <v>378</v>
      </c>
      <c r="F382">
        <f t="shared" si="83"/>
        <v>1.9242542941943126E-2</v>
      </c>
      <c r="G382">
        <f t="shared" si="84"/>
        <v>0</v>
      </c>
      <c r="H382">
        <f t="shared" si="85"/>
        <v>0</v>
      </c>
      <c r="I382">
        <f t="shared" si="94"/>
        <v>378</v>
      </c>
      <c r="J382">
        <f t="shared" si="86"/>
        <v>2.3336279299807305E-3</v>
      </c>
      <c r="K382">
        <f t="shared" si="87"/>
        <v>0</v>
      </c>
      <c r="L382">
        <f t="shared" si="88"/>
        <v>0</v>
      </c>
      <c r="M382">
        <f t="shared" si="95"/>
        <v>378</v>
      </c>
      <c r="N382">
        <f t="shared" si="89"/>
        <v>1.8763089974173141E-8</v>
      </c>
      <c r="O382">
        <f t="shared" si="90"/>
        <v>0</v>
      </c>
      <c r="P382">
        <f t="shared" si="91"/>
        <v>0</v>
      </c>
    </row>
    <row r="383" spans="1:16" x14ac:dyDescent="0.3">
      <c r="A383">
        <f t="shared" si="92"/>
        <v>379</v>
      </c>
      <c r="B383">
        <f t="shared" si="82"/>
        <v>6.3615533783568101E-3</v>
      </c>
      <c r="C383">
        <f t="shared" si="80"/>
        <v>0</v>
      </c>
      <c r="D383">
        <f t="shared" si="81"/>
        <v>0</v>
      </c>
      <c r="E383">
        <f t="shared" si="93"/>
        <v>379</v>
      </c>
      <c r="F383">
        <f t="shared" si="83"/>
        <v>1.9547174228622986E-2</v>
      </c>
      <c r="G383">
        <f t="shared" si="84"/>
        <v>0</v>
      </c>
      <c r="H383">
        <f t="shared" si="85"/>
        <v>0</v>
      </c>
      <c r="I383">
        <f t="shared" si="94"/>
        <v>379</v>
      </c>
      <c r="J383">
        <f t="shared" si="86"/>
        <v>2.5860784448335289E-3</v>
      </c>
      <c r="K383">
        <f t="shared" si="87"/>
        <v>0</v>
      </c>
      <c r="L383">
        <f t="shared" si="88"/>
        <v>0</v>
      </c>
      <c r="M383">
        <f t="shared" si="95"/>
        <v>379</v>
      </c>
      <c r="N383">
        <f t="shared" si="89"/>
        <v>2.4258348515421421E-8</v>
      </c>
      <c r="O383">
        <f t="shared" si="90"/>
        <v>0</v>
      </c>
      <c r="P383">
        <f t="shared" si="91"/>
        <v>0</v>
      </c>
    </row>
    <row r="384" spans="1:16" x14ac:dyDescent="0.3">
      <c r="A384">
        <f t="shared" si="92"/>
        <v>380</v>
      </c>
      <c r="B384">
        <f t="shared" si="82"/>
        <v>5.8593254800654252E-3</v>
      </c>
      <c r="C384">
        <f t="shared" si="80"/>
        <v>0</v>
      </c>
      <c r="D384">
        <f t="shared" si="81"/>
        <v>0</v>
      </c>
      <c r="E384">
        <f t="shared" si="93"/>
        <v>380</v>
      </c>
      <c r="F384">
        <f t="shared" si="83"/>
        <v>1.9804373889525884E-2</v>
      </c>
      <c r="G384">
        <f t="shared" si="84"/>
        <v>0</v>
      </c>
      <c r="H384">
        <f t="shared" si="85"/>
        <v>0</v>
      </c>
      <c r="I384">
        <f t="shared" si="94"/>
        <v>380</v>
      </c>
      <c r="J384">
        <f t="shared" si="86"/>
        <v>2.8582972285002323E-3</v>
      </c>
      <c r="K384">
        <f t="shared" si="87"/>
        <v>0</v>
      </c>
      <c r="L384">
        <f t="shared" si="88"/>
        <v>0</v>
      </c>
      <c r="M384">
        <f t="shared" si="95"/>
        <v>380</v>
      </c>
      <c r="N384">
        <f t="shared" si="89"/>
        <v>3.1280502033043702E-8</v>
      </c>
      <c r="O384">
        <f t="shared" si="90"/>
        <v>0</v>
      </c>
      <c r="P384">
        <f t="shared" si="91"/>
        <v>0</v>
      </c>
    </row>
    <row r="385" spans="1:16" x14ac:dyDescent="0.3">
      <c r="A385">
        <f t="shared" si="92"/>
        <v>381</v>
      </c>
      <c r="B385">
        <f t="shared" si="82"/>
        <v>5.3825824620023699E-3</v>
      </c>
      <c r="C385">
        <f t="shared" si="80"/>
        <v>0</v>
      </c>
      <c r="D385">
        <f t="shared" si="81"/>
        <v>0</v>
      </c>
      <c r="E385">
        <f t="shared" si="93"/>
        <v>381</v>
      </c>
      <c r="F385">
        <f t="shared" si="83"/>
        <v>2.0012293825373933E-2</v>
      </c>
      <c r="G385">
        <f t="shared" si="84"/>
        <v>0</v>
      </c>
      <c r="H385">
        <f t="shared" si="85"/>
        <v>0</v>
      </c>
      <c r="I385">
        <f t="shared" si="94"/>
        <v>381</v>
      </c>
      <c r="J385">
        <f t="shared" si="86"/>
        <v>3.1508788345671716E-3</v>
      </c>
      <c r="K385">
        <f t="shared" si="87"/>
        <v>0</v>
      </c>
      <c r="L385">
        <f t="shared" si="88"/>
        <v>0</v>
      </c>
      <c r="M385">
        <f t="shared" si="95"/>
        <v>381</v>
      </c>
      <c r="N385">
        <f t="shared" si="89"/>
        <v>4.0229517050370791E-8</v>
      </c>
      <c r="O385">
        <f t="shared" si="90"/>
        <v>0</v>
      </c>
      <c r="P385">
        <f t="shared" si="91"/>
        <v>0</v>
      </c>
    </row>
    <row r="386" spans="1:16" x14ac:dyDescent="0.3">
      <c r="A386">
        <f t="shared" si="92"/>
        <v>382</v>
      </c>
      <c r="B386">
        <f t="shared" si="82"/>
        <v>4.9316855018346744E-3</v>
      </c>
      <c r="C386">
        <f t="shared" si="80"/>
        <v>1</v>
      </c>
      <c r="D386">
        <f t="shared" si="81"/>
        <v>4.9316855018346744E-3</v>
      </c>
      <c r="E386">
        <f t="shared" si="93"/>
        <v>382</v>
      </c>
      <c r="F386">
        <f t="shared" si="83"/>
        <v>2.016945843656796E-2</v>
      </c>
      <c r="G386">
        <f t="shared" si="84"/>
        <v>0</v>
      </c>
      <c r="H386">
        <f t="shared" si="85"/>
        <v>0</v>
      </c>
      <c r="I386">
        <f t="shared" si="94"/>
        <v>382</v>
      </c>
      <c r="J386">
        <f t="shared" si="86"/>
        <v>3.464317043241405E-3</v>
      </c>
      <c r="K386">
        <f t="shared" si="87"/>
        <v>0</v>
      </c>
      <c r="L386">
        <f t="shared" si="88"/>
        <v>0</v>
      </c>
      <c r="M386">
        <f t="shared" si="95"/>
        <v>382</v>
      </c>
      <c r="N386">
        <f t="shared" si="89"/>
        <v>5.1603307211209595E-8</v>
      </c>
      <c r="O386">
        <f t="shared" si="90"/>
        <v>0</v>
      </c>
      <c r="P386">
        <f t="shared" si="91"/>
        <v>0</v>
      </c>
    </row>
    <row r="387" spans="1:16" x14ac:dyDescent="0.3">
      <c r="A387">
        <f t="shared" si="92"/>
        <v>383</v>
      </c>
      <c r="B387">
        <f t="shared" si="82"/>
        <v>4.5067622079428826E-3</v>
      </c>
      <c r="C387">
        <f t="shared" si="80"/>
        <v>2</v>
      </c>
      <c r="D387">
        <f t="shared" si="81"/>
        <v>9.0135244158857653E-3</v>
      </c>
      <c r="E387">
        <f t="shared" si="93"/>
        <v>383</v>
      </c>
      <c r="F387">
        <f t="shared" si="83"/>
        <v>2.0274781979317671E-2</v>
      </c>
      <c r="G387">
        <f t="shared" si="84"/>
        <v>0</v>
      </c>
      <c r="H387">
        <f t="shared" si="85"/>
        <v>0</v>
      </c>
      <c r="I387">
        <f t="shared" si="94"/>
        <v>383</v>
      </c>
      <c r="J387">
        <f t="shared" si="86"/>
        <v>3.7989899690897746E-3</v>
      </c>
      <c r="K387">
        <f t="shared" si="87"/>
        <v>0</v>
      </c>
      <c r="L387">
        <f t="shared" si="88"/>
        <v>0</v>
      </c>
      <c r="M387">
        <f t="shared" si="95"/>
        <v>383</v>
      </c>
      <c r="N387">
        <f t="shared" si="89"/>
        <v>6.601989695428836E-8</v>
      </c>
      <c r="O387">
        <f t="shared" si="90"/>
        <v>0</v>
      </c>
      <c r="P387">
        <f t="shared" si="91"/>
        <v>0</v>
      </c>
    </row>
    <row r="388" spans="1:16" x14ac:dyDescent="0.3">
      <c r="A388">
        <f t="shared" si="92"/>
        <v>384</v>
      </c>
      <c r="B388">
        <f t="shared" si="82"/>
        <v>4.1077259707812952E-3</v>
      </c>
      <c r="C388">
        <f t="shared" ref="C388:C451" si="96">MAX(A388-$D$2,0)</f>
        <v>3</v>
      </c>
      <c r="D388">
        <f t="shared" ref="D388:D451" si="97">B388*C388</f>
        <v>1.2323177912343886E-2</v>
      </c>
      <c r="E388">
        <f t="shared" si="93"/>
        <v>384</v>
      </c>
      <c r="F388">
        <f t="shared" si="83"/>
        <v>2.0327580890722143E-2</v>
      </c>
      <c r="G388">
        <f t="shared" si="84"/>
        <v>0</v>
      </c>
      <c r="H388">
        <f t="shared" si="85"/>
        <v>0</v>
      </c>
      <c r="I388">
        <f t="shared" si="94"/>
        <v>384</v>
      </c>
      <c r="J388">
        <f t="shared" si="86"/>
        <v>4.1551452786919201E-3</v>
      </c>
      <c r="K388">
        <f t="shared" si="87"/>
        <v>0</v>
      </c>
      <c r="L388">
        <f t="shared" si="88"/>
        <v>0</v>
      </c>
      <c r="M388">
        <f t="shared" si="95"/>
        <v>384</v>
      </c>
      <c r="N388">
        <f t="shared" si="89"/>
        <v>8.4244139342711725E-8</v>
      </c>
      <c r="O388">
        <f t="shared" si="90"/>
        <v>0</v>
      </c>
      <c r="P388">
        <f t="shared" si="91"/>
        <v>0</v>
      </c>
    </row>
    <row r="389" spans="1:16" x14ac:dyDescent="0.3">
      <c r="A389">
        <f t="shared" si="92"/>
        <v>385</v>
      </c>
      <c r="B389">
        <f t="shared" ref="B389:B452" si="98">_xlfn.POISSON.DIST(A389,B$2,FALSE)</f>
        <v>3.7342963370738916E-3</v>
      </c>
      <c r="C389">
        <f t="shared" si="96"/>
        <v>4</v>
      </c>
      <c r="D389">
        <f t="shared" si="97"/>
        <v>1.4937185348295566E-2</v>
      </c>
      <c r="E389">
        <f t="shared" si="93"/>
        <v>385</v>
      </c>
      <c r="F389">
        <f t="shared" ref="F389:F452" si="99">_xlfn.POISSON.DIST(E389,F$2,FALSE)</f>
        <v>2.0327580890722143E-2</v>
      </c>
      <c r="G389">
        <f t="shared" ref="G389:G452" si="100">MAX(E389-$H$2,0)</f>
        <v>0</v>
      </c>
      <c r="H389">
        <f t="shared" ref="H389:H452" si="101">F389*G389</f>
        <v>0</v>
      </c>
      <c r="I389">
        <f t="shared" si="94"/>
        <v>385</v>
      </c>
      <c r="J389">
        <f t="shared" ref="J389:J452" si="102">_xlfn.POISSON.DIST(I389,J$2,FALSE)</f>
        <v>4.532885758573039E-3</v>
      </c>
      <c r="K389">
        <f t="shared" ref="K389:K452" si="103">MAX(I389-$L$2,0)</f>
        <v>0</v>
      </c>
      <c r="L389">
        <f t="shared" ref="L389:L452" si="104">J389*K389</f>
        <v>0</v>
      </c>
      <c r="M389">
        <f t="shared" si="95"/>
        <v>385</v>
      </c>
      <c r="N389">
        <f t="shared" ref="N389:N452" si="105">_xlfn.POISSON.DIST(M389,N$2,FALSE)</f>
        <v>1.0721981370890695E-7</v>
      </c>
      <c r="O389">
        <f t="shared" ref="O389:O452" si="106">MAX(M389-$P$2,0)</f>
        <v>0</v>
      </c>
      <c r="P389">
        <f t="shared" ref="P389:P452" si="107">N389*O389</f>
        <v>0</v>
      </c>
    </row>
    <row r="390" spans="1:16" x14ac:dyDescent="0.3">
      <c r="A390">
        <f t="shared" ref="A390:A453" si="108">A389+1</f>
        <v>386</v>
      </c>
      <c r="B390">
        <f t="shared" si="98"/>
        <v>3.3860199947561131E-3</v>
      </c>
      <c r="C390">
        <f t="shared" si="96"/>
        <v>5</v>
      </c>
      <c r="D390">
        <f t="shared" si="97"/>
        <v>1.6930099973780567E-2</v>
      </c>
      <c r="E390">
        <f t="shared" ref="E390:E453" si="109">E389+1</f>
        <v>386</v>
      </c>
      <c r="F390">
        <f t="shared" si="99"/>
        <v>2.0274918764062243E-2</v>
      </c>
      <c r="G390">
        <f t="shared" si="100"/>
        <v>0</v>
      </c>
      <c r="H390">
        <f t="shared" si="101"/>
        <v>0</v>
      </c>
      <c r="I390">
        <f t="shared" ref="I390:I453" si="110">I389+1</f>
        <v>386</v>
      </c>
      <c r="J390">
        <f t="shared" si="102"/>
        <v>4.9321554886028029E-3</v>
      </c>
      <c r="K390">
        <f t="shared" si="103"/>
        <v>0</v>
      </c>
      <c r="L390">
        <f t="shared" si="104"/>
        <v>0</v>
      </c>
      <c r="M390">
        <f t="shared" ref="M390:M453" si="111">M389+1</f>
        <v>386</v>
      </c>
      <c r="N390">
        <f t="shared" si="105"/>
        <v>1.3610805367192728E-7</v>
      </c>
      <c r="O390">
        <f t="shared" si="106"/>
        <v>0</v>
      </c>
      <c r="P390">
        <f t="shared" si="107"/>
        <v>0</v>
      </c>
    </row>
    <row r="391" spans="1:16" x14ac:dyDescent="0.3">
      <c r="A391">
        <f t="shared" si="108"/>
        <v>387</v>
      </c>
      <c r="B391">
        <f t="shared" si="98"/>
        <v>3.0622919849215649E-3</v>
      </c>
      <c r="C391">
        <f t="shared" si="96"/>
        <v>6</v>
      </c>
      <c r="D391">
        <f t="shared" si="97"/>
        <v>1.837375190952939E-2</v>
      </c>
      <c r="E391">
        <f t="shared" si="109"/>
        <v>387</v>
      </c>
      <c r="F391">
        <f t="shared" si="99"/>
        <v>2.0170138822129095E-2</v>
      </c>
      <c r="G391">
        <f t="shared" si="100"/>
        <v>0</v>
      </c>
      <c r="H391">
        <f t="shared" si="101"/>
        <v>0</v>
      </c>
      <c r="I391">
        <f t="shared" si="110"/>
        <v>387</v>
      </c>
      <c r="J391">
        <f t="shared" si="102"/>
        <v>5.3527268868557298E-3</v>
      </c>
      <c r="K391">
        <f t="shared" si="103"/>
        <v>0</v>
      </c>
      <c r="L391">
        <f t="shared" si="104"/>
        <v>0</v>
      </c>
      <c r="M391">
        <f t="shared" si="111"/>
        <v>387</v>
      </c>
      <c r="N391">
        <f t="shared" si="105"/>
        <v>1.7233319457169123E-7</v>
      </c>
      <c r="O391">
        <f t="shared" si="106"/>
        <v>0</v>
      </c>
      <c r="P391">
        <f t="shared" si="107"/>
        <v>0</v>
      </c>
    </row>
    <row r="392" spans="1:16" x14ac:dyDescent="0.3">
      <c r="A392">
        <f t="shared" si="108"/>
        <v>388</v>
      </c>
      <c r="B392">
        <f t="shared" si="98"/>
        <v>2.7623767905220163E-3</v>
      </c>
      <c r="C392">
        <f t="shared" si="96"/>
        <v>7</v>
      </c>
      <c r="D392">
        <f t="shared" si="97"/>
        <v>1.9336637533654114E-2</v>
      </c>
      <c r="E392">
        <f t="shared" si="109"/>
        <v>388</v>
      </c>
      <c r="F392">
        <f t="shared" si="99"/>
        <v>2.0014184140514705E-2</v>
      </c>
      <c r="G392">
        <f t="shared" si="100"/>
        <v>0</v>
      </c>
      <c r="H392">
        <f t="shared" si="101"/>
        <v>0</v>
      </c>
      <c r="I392">
        <f t="shared" si="110"/>
        <v>388</v>
      </c>
      <c r="J392">
        <f t="shared" si="102"/>
        <v>5.7941888981427976E-3</v>
      </c>
      <c r="K392">
        <f t="shared" si="103"/>
        <v>0</v>
      </c>
      <c r="L392">
        <f t="shared" si="104"/>
        <v>0</v>
      </c>
      <c r="M392">
        <f t="shared" si="111"/>
        <v>388</v>
      </c>
      <c r="N392">
        <f t="shared" si="105"/>
        <v>2.1763728180445513E-7</v>
      </c>
      <c r="O392">
        <f t="shared" si="106"/>
        <v>0</v>
      </c>
      <c r="P392">
        <f t="shared" si="107"/>
        <v>0</v>
      </c>
    </row>
    <row r="393" spans="1:16" x14ac:dyDescent="0.3">
      <c r="A393">
        <f t="shared" si="108"/>
        <v>389</v>
      </c>
      <c r="B393">
        <f t="shared" si="98"/>
        <v>2.4854289889015527E-3</v>
      </c>
      <c r="C393">
        <f t="shared" si="96"/>
        <v>8</v>
      </c>
      <c r="D393">
        <f t="shared" si="97"/>
        <v>1.9883431911212422E-2</v>
      </c>
      <c r="E393">
        <f t="shared" si="109"/>
        <v>389</v>
      </c>
      <c r="F393">
        <f t="shared" si="99"/>
        <v>1.9808382761177787E-2</v>
      </c>
      <c r="G393">
        <f t="shared" si="100"/>
        <v>0</v>
      </c>
      <c r="H393">
        <f t="shared" si="101"/>
        <v>0</v>
      </c>
      <c r="I393">
        <f t="shared" si="110"/>
        <v>389</v>
      </c>
      <c r="J393">
        <f t="shared" si="102"/>
        <v>6.2559365995372108E-3</v>
      </c>
      <c r="K393">
        <f t="shared" si="103"/>
        <v>0</v>
      </c>
      <c r="L393">
        <f t="shared" si="104"/>
        <v>0</v>
      </c>
      <c r="M393">
        <f t="shared" si="111"/>
        <v>389</v>
      </c>
      <c r="N393">
        <f t="shared" si="105"/>
        <v>2.7414464803131594E-7</v>
      </c>
      <c r="O393">
        <f t="shared" si="106"/>
        <v>0</v>
      </c>
      <c r="P393">
        <f t="shared" si="107"/>
        <v>0</v>
      </c>
    </row>
    <row r="394" spans="1:16" x14ac:dyDescent="0.3">
      <c r="A394">
        <f t="shared" si="108"/>
        <v>390</v>
      </c>
      <c r="B394">
        <f t="shared" si="98"/>
        <v>2.2305131951680548E-3</v>
      </c>
      <c r="C394">
        <f t="shared" si="96"/>
        <v>9</v>
      </c>
      <c r="D394">
        <f t="shared" si="97"/>
        <v>2.0074618756512494E-2</v>
      </c>
      <c r="E394">
        <f t="shared" si="109"/>
        <v>390</v>
      </c>
      <c r="F394">
        <f t="shared" si="99"/>
        <v>1.9554429136034474E-2</v>
      </c>
      <c r="G394">
        <f t="shared" si="100"/>
        <v>0</v>
      </c>
      <c r="H394">
        <f t="shared" si="101"/>
        <v>0</v>
      </c>
      <c r="I394">
        <f t="shared" si="110"/>
        <v>390</v>
      </c>
      <c r="J394">
        <f t="shared" si="102"/>
        <v>6.7371624918093065E-3</v>
      </c>
      <c r="K394">
        <f t="shared" si="103"/>
        <v>0</v>
      </c>
      <c r="L394">
        <f t="shared" si="104"/>
        <v>0</v>
      </c>
      <c r="M394">
        <f t="shared" si="111"/>
        <v>390</v>
      </c>
      <c r="N394">
        <f t="shared" si="105"/>
        <v>3.4443814752652365E-7</v>
      </c>
      <c r="O394">
        <f t="shared" si="106"/>
        <v>0</v>
      </c>
      <c r="P394">
        <f t="shared" si="107"/>
        <v>0</v>
      </c>
    </row>
    <row r="395" spans="1:16" x14ac:dyDescent="0.3">
      <c r="A395">
        <f t="shared" si="108"/>
        <v>391</v>
      </c>
      <c r="B395">
        <f t="shared" si="98"/>
        <v>1.9966230647284421E-3</v>
      </c>
      <c r="C395">
        <f t="shared" si="96"/>
        <v>10</v>
      </c>
      <c r="D395">
        <f t="shared" si="97"/>
        <v>1.9966230647284422E-2</v>
      </c>
      <c r="E395">
        <f t="shared" si="109"/>
        <v>391</v>
      </c>
      <c r="F395">
        <f t="shared" si="99"/>
        <v>1.9254361169752623E-2</v>
      </c>
      <c r="G395">
        <f t="shared" si="100"/>
        <v>0</v>
      </c>
      <c r="H395">
        <f t="shared" si="101"/>
        <v>0</v>
      </c>
      <c r="I395">
        <f t="shared" si="110"/>
        <v>391</v>
      </c>
      <c r="J395">
        <f t="shared" si="102"/>
        <v>7.2368497354473359E-3</v>
      </c>
      <c r="K395">
        <f t="shared" si="103"/>
        <v>0</v>
      </c>
      <c r="L395">
        <f t="shared" si="104"/>
        <v>0</v>
      </c>
      <c r="M395">
        <f t="shared" si="111"/>
        <v>391</v>
      </c>
      <c r="N395">
        <f t="shared" si="105"/>
        <v>4.3164882938107426E-7</v>
      </c>
      <c r="O395">
        <f t="shared" si="106"/>
        <v>0</v>
      </c>
      <c r="P395">
        <f t="shared" si="107"/>
        <v>0</v>
      </c>
    </row>
    <row r="396" spans="1:16" x14ac:dyDescent="0.3">
      <c r="A396">
        <f t="shared" si="108"/>
        <v>392</v>
      </c>
      <c r="B396">
        <f t="shared" si="98"/>
        <v>1.7826991649361212E-3</v>
      </c>
      <c r="C396">
        <f t="shared" si="96"/>
        <v>11</v>
      </c>
      <c r="D396">
        <f t="shared" si="97"/>
        <v>1.9609690814297333E-2</v>
      </c>
      <c r="E396">
        <f t="shared" si="109"/>
        <v>392</v>
      </c>
      <c r="F396">
        <f t="shared" si="99"/>
        <v>1.8910533291721314E-2</v>
      </c>
      <c r="G396">
        <f t="shared" si="100"/>
        <v>0</v>
      </c>
      <c r="H396">
        <f t="shared" si="101"/>
        <v>0</v>
      </c>
      <c r="I396">
        <f t="shared" si="110"/>
        <v>392</v>
      </c>
      <c r="J396">
        <f t="shared" si="102"/>
        <v>7.7537675736935527E-3</v>
      </c>
      <c r="K396">
        <f t="shared" si="103"/>
        <v>0</v>
      </c>
      <c r="L396">
        <f t="shared" si="104"/>
        <v>0</v>
      </c>
      <c r="M396">
        <f t="shared" si="111"/>
        <v>392</v>
      </c>
      <c r="N396">
        <f t="shared" si="105"/>
        <v>5.3956103672633932E-7</v>
      </c>
      <c r="O396">
        <f t="shared" si="106"/>
        <v>0</v>
      </c>
      <c r="P396">
        <f t="shared" si="107"/>
        <v>0</v>
      </c>
    </row>
    <row r="397" spans="1:16" x14ac:dyDescent="0.3">
      <c r="A397">
        <f t="shared" si="108"/>
        <v>393</v>
      </c>
      <c r="B397">
        <f t="shared" si="98"/>
        <v>1.5876455667369978E-3</v>
      </c>
      <c r="C397">
        <f t="shared" si="96"/>
        <v>12</v>
      </c>
      <c r="D397">
        <f t="shared" si="97"/>
        <v>1.9051746800843972E-2</v>
      </c>
      <c r="E397">
        <f t="shared" si="109"/>
        <v>393</v>
      </c>
      <c r="F397">
        <f t="shared" si="99"/>
        <v>1.8525586049141743E-2</v>
      </c>
      <c r="G397">
        <f t="shared" si="100"/>
        <v>0</v>
      </c>
      <c r="H397">
        <f t="shared" si="101"/>
        <v>0</v>
      </c>
      <c r="I397">
        <f t="shared" si="110"/>
        <v>393</v>
      </c>
      <c r="J397">
        <f t="shared" si="102"/>
        <v>8.2864691627259658E-3</v>
      </c>
      <c r="K397">
        <f t="shared" si="103"/>
        <v>0</v>
      </c>
      <c r="L397">
        <f t="shared" si="104"/>
        <v>0</v>
      </c>
      <c r="M397">
        <f t="shared" si="111"/>
        <v>393</v>
      </c>
      <c r="N397">
        <f t="shared" si="105"/>
        <v>6.7273513484963599E-7</v>
      </c>
      <c r="O397">
        <f t="shared" si="106"/>
        <v>0</v>
      </c>
      <c r="P397">
        <f t="shared" si="107"/>
        <v>0</v>
      </c>
    </row>
    <row r="398" spans="1:16" x14ac:dyDescent="0.3">
      <c r="A398">
        <f t="shared" si="108"/>
        <v>394</v>
      </c>
      <c r="B398">
        <f t="shared" si="98"/>
        <v>1.4103450465937754E-3</v>
      </c>
      <c r="C398">
        <f t="shared" si="96"/>
        <v>13</v>
      </c>
      <c r="D398">
        <f t="shared" si="97"/>
        <v>1.833448560571908E-2</v>
      </c>
      <c r="E398">
        <f t="shared" si="109"/>
        <v>394</v>
      </c>
      <c r="F398">
        <f t="shared" si="99"/>
        <v>1.8102412763755286E-2</v>
      </c>
      <c r="G398">
        <f t="shared" si="100"/>
        <v>0</v>
      </c>
      <c r="H398">
        <f t="shared" si="101"/>
        <v>0</v>
      </c>
      <c r="I398">
        <f t="shared" si="110"/>
        <v>394</v>
      </c>
      <c r="J398">
        <f t="shared" si="102"/>
        <v>8.8332920008753792E-3</v>
      </c>
      <c r="K398">
        <f t="shared" si="103"/>
        <v>0</v>
      </c>
      <c r="L398">
        <f t="shared" si="104"/>
        <v>0</v>
      </c>
      <c r="M398">
        <f t="shared" si="111"/>
        <v>394</v>
      </c>
      <c r="N398">
        <f t="shared" si="105"/>
        <v>8.3665029460994575E-7</v>
      </c>
      <c r="O398">
        <f t="shared" si="106"/>
        <v>0</v>
      </c>
      <c r="P398">
        <f t="shared" si="107"/>
        <v>0</v>
      </c>
    </row>
    <row r="399" spans="1:16" x14ac:dyDescent="0.3">
      <c r="A399">
        <f t="shared" si="108"/>
        <v>395</v>
      </c>
      <c r="B399">
        <f t="shared" si="98"/>
        <v>1.2496728260957498E-3</v>
      </c>
      <c r="C399">
        <f t="shared" si="96"/>
        <v>14</v>
      </c>
      <c r="D399">
        <f t="shared" si="97"/>
        <v>1.7495419565340498E-2</v>
      </c>
      <c r="E399">
        <f t="shared" si="109"/>
        <v>395</v>
      </c>
      <c r="F399">
        <f t="shared" si="99"/>
        <v>1.764412383302727E-2</v>
      </c>
      <c r="G399">
        <f t="shared" si="100"/>
        <v>0</v>
      </c>
      <c r="H399">
        <f t="shared" si="101"/>
        <v>0</v>
      </c>
      <c r="I399">
        <f t="shared" si="110"/>
        <v>395</v>
      </c>
      <c r="J399">
        <f t="shared" si="102"/>
        <v>9.3923611148548341E-3</v>
      </c>
      <c r="K399">
        <f t="shared" si="103"/>
        <v>0</v>
      </c>
      <c r="L399">
        <f t="shared" si="104"/>
        <v>0</v>
      </c>
      <c r="M399">
        <f t="shared" si="111"/>
        <v>395</v>
      </c>
      <c r="N399">
        <f t="shared" si="105"/>
        <v>1.0378699857186733E-6</v>
      </c>
      <c r="O399">
        <f t="shared" si="106"/>
        <v>0</v>
      </c>
      <c r="P399">
        <f t="shared" si="107"/>
        <v>0</v>
      </c>
    </row>
    <row r="400" spans="1:16" x14ac:dyDescent="0.3">
      <c r="A400">
        <f t="shared" si="108"/>
        <v>396</v>
      </c>
      <c r="B400">
        <f t="shared" si="98"/>
        <v>1.1045088109432155E-3</v>
      </c>
      <c r="C400">
        <f t="shared" si="96"/>
        <v>15</v>
      </c>
      <c r="D400">
        <f t="shared" si="97"/>
        <v>1.6567632164148232E-2</v>
      </c>
      <c r="E400">
        <f t="shared" si="109"/>
        <v>396</v>
      </c>
      <c r="F400">
        <f t="shared" si="99"/>
        <v>1.7154009282109896E-2</v>
      </c>
      <c r="G400">
        <f t="shared" si="100"/>
        <v>0</v>
      </c>
      <c r="H400">
        <f t="shared" si="101"/>
        <v>0</v>
      </c>
      <c r="I400">
        <f t="shared" si="110"/>
        <v>396</v>
      </c>
      <c r="J400">
        <f t="shared" si="102"/>
        <v>9.9615951218157469E-3</v>
      </c>
      <c r="K400">
        <f t="shared" si="103"/>
        <v>0</v>
      </c>
      <c r="L400">
        <f t="shared" si="104"/>
        <v>0</v>
      </c>
      <c r="M400">
        <f t="shared" si="111"/>
        <v>396</v>
      </c>
      <c r="N400">
        <f t="shared" si="105"/>
        <v>1.2842330631367339E-6</v>
      </c>
      <c r="O400">
        <f t="shared" si="106"/>
        <v>0</v>
      </c>
      <c r="P400">
        <f t="shared" si="107"/>
        <v>0</v>
      </c>
    </row>
    <row r="401" spans="1:16" x14ac:dyDescent="0.3">
      <c r="A401">
        <f t="shared" si="108"/>
        <v>397</v>
      </c>
      <c r="B401">
        <f t="shared" si="98"/>
        <v>9.7374832199024553E-4</v>
      </c>
      <c r="C401">
        <f t="shared" si="96"/>
        <v>16</v>
      </c>
      <c r="D401">
        <f t="shared" si="97"/>
        <v>1.5579973151843928E-2</v>
      </c>
      <c r="E401">
        <f t="shared" si="109"/>
        <v>397</v>
      </c>
      <c r="F401">
        <f t="shared" si="99"/>
        <v>1.6635500185421398E-2</v>
      </c>
      <c r="G401">
        <f t="shared" si="100"/>
        <v>0</v>
      </c>
      <c r="H401">
        <f t="shared" si="101"/>
        <v>0</v>
      </c>
      <c r="I401">
        <f t="shared" si="110"/>
        <v>397</v>
      </c>
      <c r="J401">
        <f t="shared" si="102"/>
        <v>1.0538715242223178E-2</v>
      </c>
      <c r="K401">
        <f t="shared" si="103"/>
        <v>0</v>
      </c>
      <c r="L401">
        <f t="shared" si="104"/>
        <v>0</v>
      </c>
      <c r="M401">
        <f t="shared" si="111"/>
        <v>397</v>
      </c>
      <c r="N401">
        <f t="shared" si="105"/>
        <v>1.5850735539974857E-6</v>
      </c>
      <c r="O401">
        <f t="shared" si="106"/>
        <v>0</v>
      </c>
      <c r="P401">
        <f t="shared" si="107"/>
        <v>0</v>
      </c>
    </row>
    <row r="402" spans="1:16" x14ac:dyDescent="0.3">
      <c r="A402">
        <f t="shared" si="108"/>
        <v>398</v>
      </c>
      <c r="B402">
        <f t="shared" si="98"/>
        <v>8.5631133843362597E-4</v>
      </c>
      <c r="C402">
        <f t="shared" si="96"/>
        <v>17</v>
      </c>
      <c r="D402">
        <f t="shared" si="97"/>
        <v>1.4557292753371642E-2</v>
      </c>
      <c r="E402">
        <f t="shared" si="109"/>
        <v>398</v>
      </c>
      <c r="F402">
        <f t="shared" si="99"/>
        <v>1.6092129576349836E-2</v>
      </c>
      <c r="G402">
        <f t="shared" si="100"/>
        <v>0</v>
      </c>
      <c r="H402">
        <f t="shared" si="101"/>
        <v>0</v>
      </c>
      <c r="I402">
        <f t="shared" si="110"/>
        <v>398</v>
      </c>
      <c r="J402">
        <f t="shared" si="102"/>
        <v>1.1121257290788293E-2</v>
      </c>
      <c r="K402">
        <f t="shared" si="103"/>
        <v>0</v>
      </c>
      <c r="L402">
        <f t="shared" si="104"/>
        <v>0</v>
      </c>
      <c r="M402">
        <f t="shared" si="111"/>
        <v>398</v>
      </c>
      <c r="N402">
        <f t="shared" si="105"/>
        <v>1.9514724659768016E-6</v>
      </c>
      <c r="O402">
        <f t="shared" si="106"/>
        <v>0</v>
      </c>
      <c r="P402">
        <f t="shared" si="107"/>
        <v>0</v>
      </c>
    </row>
    <row r="403" spans="1:16" x14ac:dyDescent="0.3">
      <c r="A403">
        <f t="shared" si="108"/>
        <v>399</v>
      </c>
      <c r="B403">
        <f t="shared" si="98"/>
        <v>7.5115029687160436E-4</v>
      </c>
      <c r="C403">
        <f t="shared" si="96"/>
        <v>18</v>
      </c>
      <c r="D403">
        <f t="shared" si="97"/>
        <v>1.3520705343688879E-2</v>
      </c>
      <c r="E403">
        <f t="shared" si="109"/>
        <v>399</v>
      </c>
      <c r="F403">
        <f t="shared" si="99"/>
        <v>1.5527493450863903E-2</v>
      </c>
      <c r="G403">
        <f t="shared" si="100"/>
        <v>0</v>
      </c>
      <c r="H403">
        <f t="shared" si="101"/>
        <v>0</v>
      </c>
      <c r="I403">
        <f t="shared" si="110"/>
        <v>399</v>
      </c>
      <c r="J403">
        <f t="shared" si="102"/>
        <v>1.1706586621882399E-2</v>
      </c>
      <c r="K403">
        <f t="shared" si="103"/>
        <v>0</v>
      </c>
      <c r="L403">
        <f t="shared" si="104"/>
        <v>0</v>
      </c>
      <c r="M403">
        <f t="shared" si="111"/>
        <v>399</v>
      </c>
      <c r="N403">
        <f t="shared" si="105"/>
        <v>2.3965451336557144E-6</v>
      </c>
      <c r="O403">
        <f t="shared" si="106"/>
        <v>0</v>
      </c>
      <c r="P403">
        <f t="shared" si="107"/>
        <v>0</v>
      </c>
    </row>
    <row r="404" spans="1:16" x14ac:dyDescent="0.3">
      <c r="A404">
        <f t="shared" si="108"/>
        <v>400</v>
      </c>
      <c r="B404">
        <f t="shared" si="98"/>
        <v>6.5725650976265391E-4</v>
      </c>
      <c r="C404">
        <f t="shared" si="96"/>
        <v>19</v>
      </c>
      <c r="D404">
        <f t="shared" si="97"/>
        <v>1.2487873685490425E-2</v>
      </c>
      <c r="E404">
        <f t="shared" si="109"/>
        <v>400</v>
      </c>
      <c r="F404">
        <f t="shared" si="99"/>
        <v>1.4945212446456512E-2</v>
      </c>
      <c r="G404">
        <f t="shared" si="100"/>
        <v>0</v>
      </c>
      <c r="H404">
        <f t="shared" si="101"/>
        <v>0</v>
      </c>
      <c r="I404">
        <f t="shared" si="110"/>
        <v>400</v>
      </c>
      <c r="J404">
        <f t="shared" si="102"/>
        <v>1.2291915952976566E-2</v>
      </c>
      <c r="K404">
        <f t="shared" si="103"/>
        <v>0</v>
      </c>
      <c r="L404">
        <f t="shared" si="104"/>
        <v>0</v>
      </c>
      <c r="M404">
        <f t="shared" si="111"/>
        <v>400</v>
      </c>
      <c r="N404">
        <f t="shared" si="105"/>
        <v>2.9357677887282645E-6</v>
      </c>
      <c r="O404">
        <f t="shared" si="106"/>
        <v>0</v>
      </c>
      <c r="P404">
        <f t="shared" si="107"/>
        <v>0</v>
      </c>
    </row>
    <row r="405" spans="1:16" x14ac:dyDescent="0.3">
      <c r="A405">
        <f t="shared" si="108"/>
        <v>401</v>
      </c>
      <c r="B405">
        <f t="shared" si="98"/>
        <v>5.7366528283522985E-4</v>
      </c>
      <c r="C405">
        <f t="shared" si="96"/>
        <v>20</v>
      </c>
      <c r="D405">
        <f t="shared" si="97"/>
        <v>1.1473305656704597E-2</v>
      </c>
      <c r="E405">
        <f t="shared" si="109"/>
        <v>401</v>
      </c>
      <c r="F405">
        <f t="shared" si="99"/>
        <v>1.4348894742857254E-2</v>
      </c>
      <c r="G405">
        <f t="shared" si="100"/>
        <v>0</v>
      </c>
      <c r="H405">
        <f t="shared" si="101"/>
        <v>0</v>
      </c>
      <c r="I405">
        <f t="shared" si="110"/>
        <v>401</v>
      </c>
      <c r="J405">
        <f t="shared" si="102"/>
        <v>1.2874325935785913E-2</v>
      </c>
      <c r="K405">
        <f t="shared" si="103"/>
        <v>0</v>
      </c>
      <c r="L405">
        <f t="shared" si="104"/>
        <v>0</v>
      </c>
      <c r="M405">
        <f t="shared" si="111"/>
        <v>401</v>
      </c>
      <c r="N405">
        <f t="shared" si="105"/>
        <v>3.5873471732590225E-6</v>
      </c>
      <c r="O405">
        <f t="shared" si="106"/>
        <v>0</v>
      </c>
      <c r="P405">
        <f t="shared" si="107"/>
        <v>0</v>
      </c>
    </row>
    <row r="406" spans="1:16" x14ac:dyDescent="0.3">
      <c r="A406">
        <f t="shared" si="108"/>
        <v>402</v>
      </c>
      <c r="B406">
        <f t="shared" si="98"/>
        <v>4.9945982336400713E-4</v>
      </c>
      <c r="C406">
        <f t="shared" si="96"/>
        <v>21</v>
      </c>
      <c r="D406">
        <f t="shared" si="97"/>
        <v>1.048865629064415E-2</v>
      </c>
      <c r="E406">
        <f t="shared" si="109"/>
        <v>402</v>
      </c>
      <c r="F406">
        <f t="shared" si="99"/>
        <v>1.3742100686567239E-2</v>
      </c>
      <c r="G406">
        <f t="shared" si="100"/>
        <v>0</v>
      </c>
      <c r="H406">
        <f t="shared" si="101"/>
        <v>0</v>
      </c>
      <c r="I406">
        <f t="shared" si="110"/>
        <v>402</v>
      </c>
      <c r="J406">
        <f t="shared" si="102"/>
        <v>1.3450788291119604E-2</v>
      </c>
      <c r="K406">
        <f t="shared" si="103"/>
        <v>0</v>
      </c>
      <c r="L406">
        <f t="shared" si="104"/>
        <v>0</v>
      </c>
      <c r="M406">
        <f t="shared" si="111"/>
        <v>402</v>
      </c>
      <c r="N406">
        <f t="shared" si="105"/>
        <v>4.3726371017335586E-6</v>
      </c>
      <c r="O406">
        <f t="shared" si="106"/>
        <v>0</v>
      </c>
      <c r="P406">
        <f t="shared" si="107"/>
        <v>0</v>
      </c>
    </row>
    <row r="407" spans="1:16" x14ac:dyDescent="0.3">
      <c r="A407">
        <f t="shared" si="108"/>
        <v>403</v>
      </c>
      <c r="B407">
        <f t="shared" si="98"/>
        <v>4.3377404014244042E-4</v>
      </c>
      <c r="C407">
        <f t="shared" si="96"/>
        <v>22</v>
      </c>
      <c r="D407">
        <f t="shared" si="97"/>
        <v>9.5430288831336897E-3</v>
      </c>
      <c r="E407">
        <f t="shared" si="109"/>
        <v>403</v>
      </c>
      <c r="F407">
        <f t="shared" si="99"/>
        <v>1.3128309588904191E-2</v>
      </c>
      <c r="G407">
        <f t="shared" si="100"/>
        <v>0</v>
      </c>
      <c r="H407">
        <f t="shared" si="101"/>
        <v>0</v>
      </c>
      <c r="I407">
        <f t="shared" si="110"/>
        <v>403</v>
      </c>
      <c r="J407">
        <f t="shared" si="102"/>
        <v>1.4018191271141987E-2</v>
      </c>
      <c r="K407">
        <f t="shared" si="103"/>
        <v>0</v>
      </c>
      <c r="L407">
        <f t="shared" si="104"/>
        <v>0</v>
      </c>
      <c r="M407">
        <f t="shared" si="111"/>
        <v>403</v>
      </c>
      <c r="N407">
        <f t="shared" si="105"/>
        <v>5.3166059053336604E-6</v>
      </c>
      <c r="O407">
        <f t="shared" si="106"/>
        <v>0</v>
      </c>
      <c r="P407">
        <f t="shared" si="107"/>
        <v>0</v>
      </c>
    </row>
    <row r="408" spans="1:16" x14ac:dyDescent="0.3">
      <c r="A408">
        <f t="shared" si="108"/>
        <v>404</v>
      </c>
      <c r="B408">
        <f t="shared" si="98"/>
        <v>3.7579434170755823E-4</v>
      </c>
      <c r="C408">
        <f t="shared" si="96"/>
        <v>23</v>
      </c>
      <c r="D408">
        <f t="shared" si="97"/>
        <v>8.6432698592738399E-3</v>
      </c>
      <c r="E408">
        <f t="shared" si="109"/>
        <v>404</v>
      </c>
      <c r="F408">
        <f t="shared" si="99"/>
        <v>1.2510889088435919E-2</v>
      </c>
      <c r="G408">
        <f t="shared" si="100"/>
        <v>0</v>
      </c>
      <c r="H408">
        <f t="shared" si="101"/>
        <v>0</v>
      </c>
      <c r="I408">
        <f t="shared" si="110"/>
        <v>404</v>
      </c>
      <c r="J408">
        <f t="shared" si="102"/>
        <v>1.4573367163068408E-2</v>
      </c>
      <c r="K408">
        <f t="shared" si="103"/>
        <v>0</v>
      </c>
      <c r="L408">
        <f t="shared" si="104"/>
        <v>0</v>
      </c>
      <c r="M408">
        <f t="shared" si="111"/>
        <v>404</v>
      </c>
      <c r="N408">
        <f t="shared" si="105"/>
        <v>6.4483586475580986E-6</v>
      </c>
      <c r="O408">
        <f t="shared" si="106"/>
        <v>0</v>
      </c>
      <c r="P408">
        <f t="shared" si="107"/>
        <v>0</v>
      </c>
    </row>
    <row r="409" spans="1:16" x14ac:dyDescent="0.3">
      <c r="A409">
        <f t="shared" si="108"/>
        <v>405</v>
      </c>
      <c r="B409">
        <f t="shared" si="98"/>
        <v>3.2476054221641088E-4</v>
      </c>
      <c r="C409">
        <f t="shared" si="96"/>
        <v>24</v>
      </c>
      <c r="D409">
        <f t="shared" si="97"/>
        <v>7.7942530131938611E-3</v>
      </c>
      <c r="E409">
        <f t="shared" si="109"/>
        <v>405</v>
      </c>
      <c r="F409">
        <f t="shared" si="99"/>
        <v>1.1893067405056398E-2</v>
      </c>
      <c r="G409">
        <f t="shared" si="100"/>
        <v>0</v>
      </c>
      <c r="H409">
        <f t="shared" si="101"/>
        <v>0</v>
      </c>
      <c r="I409">
        <f t="shared" si="110"/>
        <v>405</v>
      </c>
      <c r="J409">
        <f t="shared" si="102"/>
        <v>1.5113121502441328E-2</v>
      </c>
      <c r="K409">
        <f t="shared" si="103"/>
        <v>0</v>
      </c>
      <c r="L409">
        <f t="shared" si="104"/>
        <v>0</v>
      </c>
      <c r="M409">
        <f t="shared" si="111"/>
        <v>405</v>
      </c>
      <c r="N409">
        <f t="shared" si="105"/>
        <v>7.801717869885222E-6</v>
      </c>
      <c r="O409">
        <f t="shared" si="106"/>
        <v>0</v>
      </c>
      <c r="P409">
        <f t="shared" si="107"/>
        <v>0</v>
      </c>
    </row>
    <row r="410" spans="1:16" x14ac:dyDescent="0.3">
      <c r="A410">
        <f t="shared" si="108"/>
        <v>406</v>
      </c>
      <c r="B410">
        <f t="shared" si="98"/>
        <v>2.7996598466931865E-4</v>
      </c>
      <c r="C410">
        <f t="shared" si="96"/>
        <v>25</v>
      </c>
      <c r="D410">
        <f t="shared" si="97"/>
        <v>6.9991496167329664E-3</v>
      </c>
      <c r="E410">
        <f t="shared" si="109"/>
        <v>406</v>
      </c>
      <c r="F410">
        <f t="shared" si="99"/>
        <v>1.1277908746174166E-2</v>
      </c>
      <c r="G410">
        <f t="shared" si="100"/>
        <v>0</v>
      </c>
      <c r="H410">
        <f t="shared" si="101"/>
        <v>0</v>
      </c>
      <c r="I410">
        <f t="shared" si="110"/>
        <v>406</v>
      </c>
      <c r="J410">
        <f t="shared" si="102"/>
        <v>1.5634263623215135E-2</v>
      </c>
      <c r="K410">
        <f t="shared" si="103"/>
        <v>0</v>
      </c>
      <c r="L410">
        <f t="shared" si="104"/>
        <v>0</v>
      </c>
      <c r="M410">
        <f t="shared" si="111"/>
        <v>406</v>
      </c>
      <c r="N410">
        <f t="shared" si="105"/>
        <v>9.41586639468894E-6</v>
      </c>
      <c r="O410">
        <f t="shared" si="106"/>
        <v>0</v>
      </c>
      <c r="P410">
        <f t="shared" si="107"/>
        <v>0</v>
      </c>
    </row>
    <row r="411" spans="1:16" x14ac:dyDescent="0.3">
      <c r="A411">
        <f t="shared" si="108"/>
        <v>407</v>
      </c>
      <c r="B411">
        <f t="shared" si="98"/>
        <v>2.4075698927336758E-4</v>
      </c>
      <c r="C411">
        <f t="shared" si="96"/>
        <v>26</v>
      </c>
      <c r="D411">
        <f t="shared" si="97"/>
        <v>6.2596817211075569E-3</v>
      </c>
      <c r="E411">
        <f t="shared" si="109"/>
        <v>407</v>
      </c>
      <c r="F411">
        <f t="shared" si="99"/>
        <v>1.0668292057191763E-2</v>
      </c>
      <c r="G411">
        <f t="shared" si="100"/>
        <v>0</v>
      </c>
      <c r="H411">
        <f t="shared" si="101"/>
        <v>0</v>
      </c>
      <c r="I411">
        <f t="shared" si="110"/>
        <v>407</v>
      </c>
      <c r="J411">
        <f t="shared" si="102"/>
        <v>1.613363813697883E-2</v>
      </c>
      <c r="K411">
        <f t="shared" si="103"/>
        <v>0</v>
      </c>
      <c r="L411">
        <f t="shared" si="104"/>
        <v>0</v>
      </c>
      <c r="M411">
        <f t="shared" si="111"/>
        <v>407</v>
      </c>
      <c r="N411">
        <f t="shared" si="105"/>
        <v>1.1336055364613286E-5</v>
      </c>
      <c r="O411">
        <f t="shared" si="106"/>
        <v>0</v>
      </c>
      <c r="P411">
        <f t="shared" si="107"/>
        <v>0</v>
      </c>
    </row>
    <row r="412" spans="1:16" x14ac:dyDescent="0.3">
      <c r="A412">
        <f t="shared" si="108"/>
        <v>408</v>
      </c>
      <c r="B412">
        <f t="shared" si="98"/>
        <v>2.0653173099431196E-4</v>
      </c>
      <c r="C412">
        <f t="shared" si="96"/>
        <v>27</v>
      </c>
      <c r="D412">
        <f t="shared" si="97"/>
        <v>5.5763567368464226E-3</v>
      </c>
      <c r="E412">
        <f t="shared" si="109"/>
        <v>408</v>
      </c>
      <c r="F412">
        <f t="shared" si="99"/>
        <v>1.0066893240242203E-2</v>
      </c>
      <c r="G412">
        <f t="shared" si="100"/>
        <v>0</v>
      </c>
      <c r="H412">
        <f t="shared" si="101"/>
        <v>0</v>
      </c>
      <c r="I412">
        <f t="shared" si="110"/>
        <v>408</v>
      </c>
      <c r="J412">
        <f t="shared" si="102"/>
        <v>1.6608156905713455E-2</v>
      </c>
      <c r="K412">
        <f t="shared" si="103"/>
        <v>0</v>
      </c>
      <c r="L412">
        <f t="shared" si="104"/>
        <v>0</v>
      </c>
      <c r="M412">
        <f t="shared" si="111"/>
        <v>408</v>
      </c>
      <c r="N412">
        <f t="shared" si="105"/>
        <v>1.361438021730502E-5</v>
      </c>
      <c r="O412">
        <f t="shared" si="106"/>
        <v>0</v>
      </c>
      <c r="P412">
        <f t="shared" si="107"/>
        <v>0</v>
      </c>
    </row>
    <row r="413" spans="1:16" x14ac:dyDescent="0.3">
      <c r="A413">
        <f t="shared" si="108"/>
        <v>409</v>
      </c>
      <c r="B413">
        <f t="shared" si="98"/>
        <v>1.7673864510515808E-4</v>
      </c>
      <c r="C413">
        <f t="shared" si="96"/>
        <v>28</v>
      </c>
      <c r="D413">
        <f t="shared" si="97"/>
        <v>4.948682062944426E-3</v>
      </c>
      <c r="E413">
        <f t="shared" si="109"/>
        <v>409</v>
      </c>
      <c r="F413">
        <f t="shared" si="99"/>
        <v>9.4761708985164929E-3</v>
      </c>
      <c r="G413">
        <f t="shared" si="100"/>
        <v>0</v>
      </c>
      <c r="H413">
        <f t="shared" si="101"/>
        <v>0</v>
      </c>
      <c r="I413">
        <f t="shared" si="110"/>
        <v>409</v>
      </c>
      <c r="J413">
        <f t="shared" si="102"/>
        <v>1.7054831052321907E-2</v>
      </c>
      <c r="K413">
        <f t="shared" si="103"/>
        <v>0</v>
      </c>
      <c r="L413">
        <f t="shared" si="104"/>
        <v>0</v>
      </c>
      <c r="M413">
        <f t="shared" si="111"/>
        <v>409</v>
      </c>
      <c r="N413">
        <f t="shared" si="105"/>
        <v>1.6310626666209272E-5</v>
      </c>
      <c r="O413">
        <f t="shared" si="106"/>
        <v>0</v>
      </c>
      <c r="P413">
        <f t="shared" si="107"/>
        <v>0</v>
      </c>
    </row>
    <row r="414" spans="1:16" x14ac:dyDescent="0.3">
      <c r="A414">
        <f t="shared" si="108"/>
        <v>410</v>
      </c>
      <c r="B414">
        <f t="shared" si="98"/>
        <v>1.5087445313854861E-4</v>
      </c>
      <c r="C414">
        <f t="shared" si="96"/>
        <v>29</v>
      </c>
      <c r="D414">
        <f t="shared" si="97"/>
        <v>4.3753591410179097E-3</v>
      </c>
      <c r="E414">
        <f t="shared" si="109"/>
        <v>410</v>
      </c>
      <c r="F414">
        <f t="shared" si="99"/>
        <v>8.8983555998265029E-3</v>
      </c>
      <c r="G414">
        <f t="shared" si="100"/>
        <v>0</v>
      </c>
      <c r="H414">
        <f t="shared" si="101"/>
        <v>0</v>
      </c>
      <c r="I414">
        <f t="shared" si="110"/>
        <v>410</v>
      </c>
      <c r="J414">
        <f t="shared" si="102"/>
        <v>1.7470802541402916E-2</v>
      </c>
      <c r="K414">
        <f t="shared" si="103"/>
        <v>0</v>
      </c>
      <c r="L414">
        <f t="shared" si="104"/>
        <v>0</v>
      </c>
      <c r="M414">
        <f t="shared" si="111"/>
        <v>410</v>
      </c>
      <c r="N414">
        <f t="shared" si="105"/>
        <v>1.9493187966932924E-5</v>
      </c>
      <c r="O414">
        <f t="shared" si="106"/>
        <v>0</v>
      </c>
      <c r="P414">
        <f t="shared" si="107"/>
        <v>0</v>
      </c>
    </row>
    <row r="415" spans="1:16" x14ac:dyDescent="0.3">
      <c r="A415">
        <f t="shared" si="108"/>
        <v>411</v>
      </c>
      <c r="B415">
        <f t="shared" si="98"/>
        <v>1.2848189440022422E-4</v>
      </c>
      <c r="C415">
        <f t="shared" si="96"/>
        <v>30</v>
      </c>
      <c r="D415">
        <f t="shared" si="97"/>
        <v>3.8544568320067266E-3</v>
      </c>
      <c r="E415">
        <f t="shared" si="109"/>
        <v>411</v>
      </c>
      <c r="F415">
        <f t="shared" si="99"/>
        <v>8.3354425935114104E-3</v>
      </c>
      <c r="G415">
        <f t="shared" si="100"/>
        <v>0</v>
      </c>
      <c r="H415">
        <f t="shared" si="101"/>
        <v>0</v>
      </c>
      <c r="I415">
        <f t="shared" si="110"/>
        <v>411</v>
      </c>
      <c r="J415">
        <f t="shared" si="102"/>
        <v>1.7853374859827808E-2</v>
      </c>
      <c r="K415">
        <f t="shared" si="103"/>
        <v>0</v>
      </c>
      <c r="L415">
        <f t="shared" si="104"/>
        <v>0</v>
      </c>
      <c r="M415">
        <f t="shared" si="111"/>
        <v>411</v>
      </c>
      <c r="N415">
        <f t="shared" si="105"/>
        <v>2.3240053780527999E-5</v>
      </c>
      <c r="O415">
        <f t="shared" si="106"/>
        <v>0</v>
      </c>
      <c r="P415">
        <f t="shared" si="107"/>
        <v>0</v>
      </c>
    </row>
    <row r="416" spans="1:16" x14ac:dyDescent="0.3">
      <c r="A416">
        <f t="shared" si="108"/>
        <v>412</v>
      </c>
      <c r="B416">
        <f t="shared" si="98"/>
        <v>1.0914724038854078E-4</v>
      </c>
      <c r="C416">
        <f t="shared" si="96"/>
        <v>31</v>
      </c>
      <c r="D416">
        <f t="shared" si="97"/>
        <v>3.3835644520447644E-3</v>
      </c>
      <c r="E416">
        <f t="shared" si="109"/>
        <v>412</v>
      </c>
      <c r="F416">
        <f t="shared" si="99"/>
        <v>7.7891878604415153E-3</v>
      </c>
      <c r="G416">
        <f t="shared" si="100"/>
        <v>0</v>
      </c>
      <c r="H416">
        <f t="shared" si="101"/>
        <v>0</v>
      </c>
      <c r="I416">
        <f t="shared" si="110"/>
        <v>412</v>
      </c>
      <c r="J416">
        <f t="shared" si="102"/>
        <v>1.8200042332834173E-2</v>
      </c>
      <c r="K416">
        <f t="shared" si="103"/>
        <v>0</v>
      </c>
      <c r="L416">
        <f t="shared" si="104"/>
        <v>0</v>
      </c>
      <c r="M416">
        <f t="shared" si="111"/>
        <v>412</v>
      </c>
      <c r="N416">
        <f t="shared" si="105"/>
        <v>2.7639869787521488E-5</v>
      </c>
      <c r="O416">
        <f t="shared" si="106"/>
        <v>0</v>
      </c>
      <c r="P416">
        <f t="shared" si="107"/>
        <v>0</v>
      </c>
    </row>
    <row r="417" spans="1:16" x14ac:dyDescent="0.3">
      <c r="A417">
        <f t="shared" si="108"/>
        <v>413</v>
      </c>
      <c r="B417">
        <f t="shared" si="98"/>
        <v>9.2497661346220076E-5</v>
      </c>
      <c r="C417">
        <f t="shared" si="96"/>
        <v>32</v>
      </c>
      <c r="D417">
        <f t="shared" si="97"/>
        <v>2.9599251630790424E-3</v>
      </c>
      <c r="E417">
        <f t="shared" si="109"/>
        <v>413</v>
      </c>
      <c r="F417">
        <f t="shared" si="99"/>
        <v>7.2611073275302071E-3</v>
      </c>
      <c r="G417">
        <f t="shared" si="100"/>
        <v>0</v>
      </c>
      <c r="H417">
        <f t="shared" si="101"/>
        <v>0</v>
      </c>
      <c r="I417">
        <f t="shared" si="110"/>
        <v>413</v>
      </c>
      <c r="J417">
        <f t="shared" si="102"/>
        <v>1.8508517626611026E-2</v>
      </c>
      <c r="K417">
        <f t="shared" si="103"/>
        <v>0</v>
      </c>
      <c r="L417">
        <f t="shared" si="104"/>
        <v>0</v>
      </c>
      <c r="M417">
        <f t="shared" si="111"/>
        <v>413</v>
      </c>
      <c r="N417">
        <f t="shared" si="105"/>
        <v>3.2793065849601463E-5</v>
      </c>
      <c r="O417">
        <f t="shared" si="106"/>
        <v>0</v>
      </c>
      <c r="P417">
        <f t="shared" si="107"/>
        <v>0</v>
      </c>
    </row>
    <row r="418" spans="1:16" x14ac:dyDescent="0.3">
      <c r="A418">
        <f t="shared" si="108"/>
        <v>414</v>
      </c>
      <c r="B418">
        <f t="shared" si="98"/>
        <v>7.8198505969026536E-5</v>
      </c>
      <c r="C418">
        <f t="shared" si="96"/>
        <v>33</v>
      </c>
      <c r="D418">
        <f t="shared" si="97"/>
        <v>2.5805506969778756E-3</v>
      </c>
      <c r="E418">
        <f t="shared" si="109"/>
        <v>414</v>
      </c>
      <c r="F418">
        <f t="shared" si="99"/>
        <v>6.7524790364713585E-3</v>
      </c>
      <c r="G418">
        <f t="shared" si="100"/>
        <v>0</v>
      </c>
      <c r="H418">
        <f t="shared" si="101"/>
        <v>0</v>
      </c>
      <c r="I418">
        <f t="shared" si="110"/>
        <v>414</v>
      </c>
      <c r="J418">
        <f t="shared" si="102"/>
        <v>1.877675701250393E-2</v>
      </c>
      <c r="K418">
        <f t="shared" si="103"/>
        <v>0</v>
      </c>
      <c r="L418">
        <f t="shared" si="104"/>
        <v>0</v>
      </c>
      <c r="M418">
        <f t="shared" si="111"/>
        <v>414</v>
      </c>
      <c r="N418">
        <f t="shared" si="105"/>
        <v>3.8813048952426594E-5</v>
      </c>
      <c r="O418">
        <f t="shared" si="106"/>
        <v>0</v>
      </c>
      <c r="P418">
        <f t="shared" si="107"/>
        <v>0</v>
      </c>
    </row>
    <row r="419" spans="1:16" x14ac:dyDescent="0.3">
      <c r="A419">
        <f t="shared" si="108"/>
        <v>415</v>
      </c>
      <c r="B419">
        <f t="shared" si="98"/>
        <v>6.5950547202793294E-5</v>
      </c>
      <c r="C419">
        <f t="shared" si="96"/>
        <v>34</v>
      </c>
      <c r="D419">
        <f t="shared" si="97"/>
        <v>2.2423186048949719E-3</v>
      </c>
      <c r="E419">
        <f t="shared" si="109"/>
        <v>415</v>
      </c>
      <c r="F419">
        <f t="shared" si="99"/>
        <v>6.2643480217866856E-3</v>
      </c>
      <c r="G419">
        <f t="shared" si="100"/>
        <v>0</v>
      </c>
      <c r="H419">
        <f t="shared" si="101"/>
        <v>0</v>
      </c>
      <c r="I419">
        <f t="shared" si="110"/>
        <v>415</v>
      </c>
      <c r="J419">
        <f t="shared" si="102"/>
        <v>1.9002983000606381E-2</v>
      </c>
      <c r="K419">
        <f t="shared" si="103"/>
        <v>0</v>
      </c>
      <c r="L419">
        <f t="shared" si="104"/>
        <v>0</v>
      </c>
      <c r="M419">
        <f t="shared" si="111"/>
        <v>415</v>
      </c>
      <c r="N419">
        <f t="shared" si="105"/>
        <v>4.5827455389612623E-5</v>
      </c>
      <c r="O419">
        <f t="shared" si="106"/>
        <v>0</v>
      </c>
      <c r="P419">
        <f t="shared" si="107"/>
        <v>0</v>
      </c>
    </row>
    <row r="420" spans="1:16" x14ac:dyDescent="0.3">
      <c r="A420">
        <f t="shared" si="108"/>
        <v>416</v>
      </c>
      <c r="B420">
        <f t="shared" si="98"/>
        <v>5.5487239233119106E-5</v>
      </c>
      <c r="C420">
        <f t="shared" si="96"/>
        <v>35</v>
      </c>
      <c r="D420">
        <f t="shared" si="97"/>
        <v>1.9420533731591687E-3</v>
      </c>
      <c r="E420">
        <f t="shared" si="109"/>
        <v>416</v>
      </c>
      <c r="F420">
        <f t="shared" si="99"/>
        <v>5.7975336259323655E-3</v>
      </c>
      <c r="G420">
        <f t="shared" si="100"/>
        <v>0</v>
      </c>
      <c r="H420">
        <f t="shared" si="101"/>
        <v>0</v>
      </c>
      <c r="I420">
        <f t="shared" si="110"/>
        <v>416</v>
      </c>
      <c r="J420">
        <f t="shared" si="102"/>
        <v>1.9185703990996835E-2</v>
      </c>
      <c r="K420">
        <f t="shared" si="103"/>
        <v>0</v>
      </c>
      <c r="L420">
        <f t="shared" si="104"/>
        <v>0</v>
      </c>
      <c r="M420">
        <f t="shared" si="111"/>
        <v>416</v>
      </c>
      <c r="N420">
        <f t="shared" si="105"/>
        <v>5.3979454665649239E-5</v>
      </c>
      <c r="O420">
        <f t="shared" si="106"/>
        <v>0</v>
      </c>
      <c r="P420">
        <f t="shared" si="107"/>
        <v>0</v>
      </c>
    </row>
    <row r="421" spans="1:16" x14ac:dyDescent="0.3">
      <c r="A421">
        <f t="shared" si="108"/>
        <v>417</v>
      </c>
      <c r="B421">
        <f t="shared" si="98"/>
        <v>4.6572023337150999E-5</v>
      </c>
      <c r="C421">
        <f t="shared" si="96"/>
        <v>36</v>
      </c>
      <c r="D421">
        <f t="shared" si="97"/>
        <v>1.6765928401374359E-3</v>
      </c>
      <c r="E421">
        <f t="shared" si="109"/>
        <v>417</v>
      </c>
      <c r="F421">
        <f t="shared" si="99"/>
        <v>5.352638959194164E-3</v>
      </c>
      <c r="G421">
        <f t="shared" si="100"/>
        <v>0</v>
      </c>
      <c r="H421">
        <f t="shared" si="101"/>
        <v>0</v>
      </c>
      <c r="I421">
        <f t="shared" si="110"/>
        <v>417</v>
      </c>
      <c r="J421">
        <f t="shared" si="102"/>
        <v>1.9323730638414076E-2</v>
      </c>
      <c r="K421">
        <f t="shared" si="103"/>
        <v>0</v>
      </c>
      <c r="L421">
        <f t="shared" si="104"/>
        <v>0</v>
      </c>
      <c r="M421">
        <f t="shared" si="111"/>
        <v>417</v>
      </c>
      <c r="N421">
        <f t="shared" si="105"/>
        <v>6.3429095410475289E-5</v>
      </c>
      <c r="O421">
        <f t="shared" si="106"/>
        <v>0</v>
      </c>
      <c r="P421">
        <f t="shared" si="107"/>
        <v>0</v>
      </c>
    </row>
    <row r="422" spans="1:16" x14ac:dyDescent="0.3">
      <c r="A422">
        <f t="shared" si="108"/>
        <v>418</v>
      </c>
      <c r="B422">
        <f t="shared" si="98"/>
        <v>3.8995713320580977E-5</v>
      </c>
      <c r="C422">
        <f t="shared" si="96"/>
        <v>37</v>
      </c>
      <c r="D422">
        <f t="shared" si="97"/>
        <v>1.4428413928614962E-3</v>
      </c>
      <c r="E422">
        <f t="shared" si="109"/>
        <v>418</v>
      </c>
      <c r="F422">
        <f t="shared" si="99"/>
        <v>4.9300621992577629E-3</v>
      </c>
      <c r="G422">
        <f t="shared" si="100"/>
        <v>0</v>
      </c>
      <c r="H422">
        <f t="shared" si="101"/>
        <v>0</v>
      </c>
      <c r="I422">
        <f t="shared" si="110"/>
        <v>418</v>
      </c>
      <c r="J422">
        <f t="shared" si="102"/>
        <v>1.9416188679746198E-2</v>
      </c>
      <c r="K422">
        <f t="shared" si="103"/>
        <v>0</v>
      </c>
      <c r="L422">
        <f t="shared" si="104"/>
        <v>0</v>
      </c>
      <c r="M422">
        <f t="shared" si="111"/>
        <v>418</v>
      </c>
      <c r="N422">
        <f t="shared" si="105"/>
        <v>7.4354681222806029E-5</v>
      </c>
      <c r="O422">
        <f t="shared" si="106"/>
        <v>0</v>
      </c>
      <c r="P422">
        <f t="shared" si="107"/>
        <v>0</v>
      </c>
    </row>
    <row r="423" spans="1:16" x14ac:dyDescent="0.3">
      <c r="A423">
        <f t="shared" si="108"/>
        <v>419</v>
      </c>
      <c r="B423">
        <f t="shared" si="98"/>
        <v>3.2573984873993802E-5</v>
      </c>
      <c r="C423">
        <f t="shared" si="96"/>
        <v>38</v>
      </c>
      <c r="D423">
        <f t="shared" si="97"/>
        <v>1.2378114252117646E-3</v>
      </c>
      <c r="E423">
        <f t="shared" si="109"/>
        <v>419</v>
      </c>
      <c r="F423">
        <f t="shared" si="99"/>
        <v>4.530009419365758E-3</v>
      </c>
      <c r="G423">
        <f t="shared" si="100"/>
        <v>1</v>
      </c>
      <c r="H423">
        <f t="shared" si="101"/>
        <v>4.530009419365758E-3</v>
      </c>
      <c r="I423">
        <f t="shared" si="110"/>
        <v>419</v>
      </c>
      <c r="J423">
        <f t="shared" si="102"/>
        <v>1.9462528032203826E-2</v>
      </c>
      <c r="K423">
        <f t="shared" si="103"/>
        <v>0</v>
      </c>
      <c r="L423">
        <f t="shared" si="104"/>
        <v>0</v>
      </c>
      <c r="M423">
        <f t="shared" si="111"/>
        <v>419</v>
      </c>
      <c r="N423">
        <f t="shared" si="105"/>
        <v>8.6954161811873343E-5</v>
      </c>
      <c r="O423">
        <f t="shared" si="106"/>
        <v>0</v>
      </c>
      <c r="P423">
        <f t="shared" si="107"/>
        <v>0</v>
      </c>
    </row>
    <row r="424" spans="1:16" x14ac:dyDescent="0.3">
      <c r="A424">
        <f t="shared" si="108"/>
        <v>420</v>
      </c>
      <c r="B424">
        <f t="shared" si="98"/>
        <v>2.7144987394994495E-5</v>
      </c>
      <c r="C424">
        <f t="shared" si="96"/>
        <v>39</v>
      </c>
      <c r="D424">
        <f t="shared" si="97"/>
        <v>1.0586545084047853E-3</v>
      </c>
      <c r="E424">
        <f t="shared" si="109"/>
        <v>420</v>
      </c>
      <c r="F424">
        <f t="shared" si="99"/>
        <v>4.152508634418588E-3</v>
      </c>
      <c r="G424">
        <f t="shared" si="100"/>
        <v>2</v>
      </c>
      <c r="H424">
        <f t="shared" si="101"/>
        <v>8.3050172688371761E-3</v>
      </c>
      <c r="I424">
        <f t="shared" si="110"/>
        <v>420</v>
      </c>
      <c r="J424">
        <f t="shared" si="102"/>
        <v>1.9462528032203826E-2</v>
      </c>
      <c r="K424">
        <f t="shared" si="103"/>
        <v>0</v>
      </c>
      <c r="L424">
        <f t="shared" si="104"/>
        <v>0</v>
      </c>
      <c r="M424">
        <f t="shared" si="111"/>
        <v>420</v>
      </c>
      <c r="N424">
        <f t="shared" si="105"/>
        <v>1.0144652211385302E-4</v>
      </c>
      <c r="O424">
        <f t="shared" si="106"/>
        <v>0</v>
      </c>
      <c r="P424">
        <f t="shared" si="107"/>
        <v>0</v>
      </c>
    </row>
    <row r="425" spans="1:16" x14ac:dyDescent="0.3">
      <c r="A425">
        <f t="shared" si="108"/>
        <v>421</v>
      </c>
      <c r="B425">
        <f t="shared" si="98"/>
        <v>2.2567091658546502E-5</v>
      </c>
      <c r="C425">
        <f t="shared" si="96"/>
        <v>40</v>
      </c>
      <c r="D425">
        <f t="shared" si="97"/>
        <v>9.026836663418601E-4</v>
      </c>
      <c r="E425">
        <f t="shared" si="109"/>
        <v>421</v>
      </c>
      <c r="F425">
        <f t="shared" si="99"/>
        <v>3.7974247606916188E-3</v>
      </c>
      <c r="G425">
        <f t="shared" si="100"/>
        <v>3</v>
      </c>
      <c r="H425">
        <f t="shared" si="101"/>
        <v>1.1392274282074857E-2</v>
      </c>
      <c r="I425">
        <f t="shared" si="110"/>
        <v>421</v>
      </c>
      <c r="J425">
        <f t="shared" si="102"/>
        <v>1.9416298749467001E-2</v>
      </c>
      <c r="K425">
        <f t="shared" si="103"/>
        <v>0</v>
      </c>
      <c r="L425">
        <f t="shared" si="104"/>
        <v>0</v>
      </c>
      <c r="M425">
        <f t="shared" si="111"/>
        <v>421</v>
      </c>
      <c r="N425">
        <f t="shared" si="105"/>
        <v>1.1807314925365354E-4</v>
      </c>
      <c r="O425">
        <f t="shared" si="106"/>
        <v>0</v>
      </c>
      <c r="P425">
        <f t="shared" si="107"/>
        <v>0</v>
      </c>
    </row>
    <row r="426" spans="1:16" x14ac:dyDescent="0.3">
      <c r="A426">
        <f t="shared" si="108"/>
        <v>422</v>
      </c>
      <c r="B426">
        <f t="shared" si="98"/>
        <v>1.8716782181258865E-5</v>
      </c>
      <c r="C426">
        <f t="shared" si="96"/>
        <v>41</v>
      </c>
      <c r="D426">
        <f t="shared" si="97"/>
        <v>7.6738806943161349E-4</v>
      </c>
      <c r="E426">
        <f t="shared" si="109"/>
        <v>422</v>
      </c>
      <c r="F426">
        <f t="shared" si="99"/>
        <v>3.4644751963655539E-3</v>
      </c>
      <c r="G426">
        <f t="shared" si="100"/>
        <v>4</v>
      </c>
      <c r="H426">
        <f t="shared" si="101"/>
        <v>1.3857900785462215E-2</v>
      </c>
      <c r="I426">
        <f t="shared" si="110"/>
        <v>422</v>
      </c>
      <c r="J426">
        <f t="shared" si="102"/>
        <v>1.9324278376246784E-2</v>
      </c>
      <c r="K426">
        <f t="shared" si="103"/>
        <v>0</v>
      </c>
      <c r="L426">
        <f t="shared" si="104"/>
        <v>0</v>
      </c>
      <c r="M426">
        <f t="shared" si="111"/>
        <v>422</v>
      </c>
      <c r="N426">
        <f t="shared" si="105"/>
        <v>1.3709915434665824E-4</v>
      </c>
      <c r="O426">
        <f t="shared" si="106"/>
        <v>0</v>
      </c>
      <c r="P426">
        <f t="shared" si="107"/>
        <v>0</v>
      </c>
    </row>
    <row r="427" spans="1:16" x14ac:dyDescent="0.3">
      <c r="A427">
        <f t="shared" si="108"/>
        <v>423</v>
      </c>
      <c r="B427">
        <f t="shared" si="98"/>
        <v>1.5486699204351309E-5</v>
      </c>
      <c r="C427">
        <f t="shared" si="96"/>
        <v>42</v>
      </c>
      <c r="D427">
        <f t="shared" si="97"/>
        <v>6.5044136658275501E-4</v>
      </c>
      <c r="E427">
        <f t="shared" si="109"/>
        <v>423</v>
      </c>
      <c r="F427">
        <f t="shared" si="99"/>
        <v>3.1532457461010284E-3</v>
      </c>
      <c r="G427">
        <f t="shared" si="100"/>
        <v>5</v>
      </c>
      <c r="H427">
        <f t="shared" si="101"/>
        <v>1.5766228730505143E-2</v>
      </c>
      <c r="I427">
        <f t="shared" si="110"/>
        <v>423</v>
      </c>
      <c r="J427">
        <f t="shared" si="102"/>
        <v>1.9187226756557086E-2</v>
      </c>
      <c r="K427">
        <f t="shared" si="103"/>
        <v>0</v>
      </c>
      <c r="L427">
        <f t="shared" si="104"/>
        <v>0</v>
      </c>
      <c r="M427">
        <f t="shared" si="111"/>
        <v>423</v>
      </c>
      <c r="N427">
        <f t="shared" si="105"/>
        <v>1.5881462323844684E-4</v>
      </c>
      <c r="O427">
        <f t="shared" si="106"/>
        <v>0</v>
      </c>
      <c r="P427">
        <f t="shared" si="107"/>
        <v>0</v>
      </c>
    </row>
    <row r="428" spans="1:16" x14ac:dyDescent="0.3">
      <c r="A428">
        <f t="shared" si="108"/>
        <v>424</v>
      </c>
      <c r="B428">
        <f t="shared" si="98"/>
        <v>1.2783831890384552E-5</v>
      </c>
      <c r="C428">
        <f t="shared" si="96"/>
        <v>43</v>
      </c>
      <c r="D428">
        <f t="shared" si="97"/>
        <v>5.4970477128653576E-4</v>
      </c>
      <c r="E428">
        <f t="shared" si="109"/>
        <v>424</v>
      </c>
      <c r="F428">
        <f t="shared" si="99"/>
        <v>2.8632066326624932E-3</v>
      </c>
      <c r="G428">
        <f t="shared" si="100"/>
        <v>6</v>
      </c>
      <c r="H428">
        <f t="shared" si="101"/>
        <v>1.7179239795974958E-2</v>
      </c>
      <c r="I428">
        <f t="shared" si="110"/>
        <v>424</v>
      </c>
      <c r="J428">
        <f t="shared" si="102"/>
        <v>1.9006215183382025E-2</v>
      </c>
      <c r="K428">
        <f t="shared" si="103"/>
        <v>0</v>
      </c>
      <c r="L428">
        <f t="shared" si="104"/>
        <v>0</v>
      </c>
      <c r="M428">
        <f t="shared" si="111"/>
        <v>424</v>
      </c>
      <c r="N428">
        <f t="shared" si="105"/>
        <v>1.8353576742178822E-4</v>
      </c>
      <c r="O428">
        <f t="shared" si="106"/>
        <v>0</v>
      </c>
      <c r="P428">
        <f t="shared" si="107"/>
        <v>0</v>
      </c>
    </row>
    <row r="429" spans="1:16" x14ac:dyDescent="0.3">
      <c r="A429">
        <f t="shared" si="108"/>
        <v>425</v>
      </c>
      <c r="B429">
        <f t="shared" si="98"/>
        <v>1.0527861556787207E-5</v>
      </c>
      <c r="C429">
        <f t="shared" si="96"/>
        <v>44</v>
      </c>
      <c r="D429">
        <f t="shared" si="97"/>
        <v>4.632259084986371E-4</v>
      </c>
      <c r="E429">
        <f t="shared" si="109"/>
        <v>425</v>
      </c>
      <c r="F429">
        <f t="shared" si="99"/>
        <v>2.5937283613530725E-3</v>
      </c>
      <c r="G429">
        <f t="shared" si="100"/>
        <v>7</v>
      </c>
      <c r="H429">
        <f t="shared" si="101"/>
        <v>1.8156098529471507E-2</v>
      </c>
      <c r="I429">
        <f t="shared" si="110"/>
        <v>425</v>
      </c>
      <c r="J429">
        <f t="shared" si="102"/>
        <v>1.8782612651812799E-2</v>
      </c>
      <c r="K429">
        <f t="shared" si="103"/>
        <v>0</v>
      </c>
      <c r="L429">
        <f t="shared" si="104"/>
        <v>0</v>
      </c>
      <c r="M429">
        <f t="shared" si="111"/>
        <v>425</v>
      </c>
      <c r="N429">
        <f t="shared" si="105"/>
        <v>2.1160594361571019E-4</v>
      </c>
      <c r="O429">
        <f t="shared" si="106"/>
        <v>0</v>
      </c>
      <c r="P429">
        <f t="shared" si="107"/>
        <v>0</v>
      </c>
    </row>
    <row r="430" spans="1:16" x14ac:dyDescent="0.3">
      <c r="A430">
        <f t="shared" si="108"/>
        <v>426</v>
      </c>
      <c r="B430">
        <f t="shared" si="98"/>
        <v>8.6496515137922817E-6</v>
      </c>
      <c r="C430">
        <f t="shared" si="96"/>
        <v>45</v>
      </c>
      <c r="D430">
        <f t="shared" si="97"/>
        <v>3.8923431812065267E-4</v>
      </c>
      <c r="E430">
        <f t="shared" si="109"/>
        <v>426</v>
      </c>
      <c r="F430">
        <f t="shared" si="99"/>
        <v>2.3440972279834202E-3</v>
      </c>
      <c r="G430">
        <f t="shared" si="100"/>
        <v>8</v>
      </c>
      <c r="H430">
        <f t="shared" si="101"/>
        <v>1.8752777823867361E-2</v>
      </c>
      <c r="I430">
        <f t="shared" si="110"/>
        <v>426</v>
      </c>
      <c r="J430">
        <f t="shared" si="102"/>
        <v>1.8518068811646454E-2</v>
      </c>
      <c r="K430">
        <f t="shared" si="103"/>
        <v>0</v>
      </c>
      <c r="L430">
        <f t="shared" si="104"/>
        <v>0</v>
      </c>
      <c r="M430">
        <f t="shared" si="111"/>
        <v>426</v>
      </c>
      <c r="N430">
        <f t="shared" si="105"/>
        <v>2.4339650791478266E-4</v>
      </c>
      <c r="O430">
        <f t="shared" si="106"/>
        <v>0</v>
      </c>
      <c r="P430">
        <f t="shared" si="107"/>
        <v>0</v>
      </c>
    </row>
    <row r="431" spans="1:16" x14ac:dyDescent="0.3">
      <c r="A431">
        <f t="shared" si="108"/>
        <v>427</v>
      </c>
      <c r="B431">
        <f t="shared" si="98"/>
        <v>7.0898782899936772E-6</v>
      </c>
      <c r="C431">
        <f t="shared" si="96"/>
        <v>46</v>
      </c>
      <c r="D431">
        <f t="shared" si="97"/>
        <v>3.2613440133970914E-4</v>
      </c>
      <c r="E431">
        <f t="shared" si="109"/>
        <v>427</v>
      </c>
      <c r="F431">
        <f t="shared" si="99"/>
        <v>2.1135302875260205E-3</v>
      </c>
      <c r="G431">
        <f t="shared" si="100"/>
        <v>9</v>
      </c>
      <c r="H431">
        <f t="shared" si="101"/>
        <v>1.9021772587734184E-2</v>
      </c>
      <c r="I431">
        <f t="shared" si="110"/>
        <v>427</v>
      </c>
      <c r="J431">
        <f t="shared" si="102"/>
        <v>1.8214493913094851E-2</v>
      </c>
      <c r="K431">
        <f t="shared" si="103"/>
        <v>0</v>
      </c>
      <c r="L431">
        <f t="shared" si="104"/>
        <v>0</v>
      </c>
      <c r="M431">
        <f t="shared" si="111"/>
        <v>427</v>
      </c>
      <c r="N431">
        <f t="shared" si="105"/>
        <v>2.7930746809893083E-4</v>
      </c>
      <c r="O431">
        <f t="shared" si="106"/>
        <v>0</v>
      </c>
      <c r="P431">
        <f t="shared" si="107"/>
        <v>0</v>
      </c>
    </row>
    <row r="432" spans="1:16" x14ac:dyDescent="0.3">
      <c r="A432">
        <f t="shared" si="108"/>
        <v>428</v>
      </c>
      <c r="B432">
        <f t="shared" si="98"/>
        <v>5.7977976670509684E-6</v>
      </c>
      <c r="C432">
        <f t="shared" si="96"/>
        <v>47</v>
      </c>
      <c r="D432">
        <f t="shared" si="97"/>
        <v>2.724964903513955E-4</v>
      </c>
      <c r="E432">
        <f t="shared" si="109"/>
        <v>428</v>
      </c>
      <c r="F432">
        <f t="shared" si="99"/>
        <v>1.9011896277979423E-3</v>
      </c>
      <c r="G432">
        <f t="shared" si="100"/>
        <v>10</v>
      </c>
      <c r="H432">
        <f t="shared" si="101"/>
        <v>1.9011896277979425E-2</v>
      </c>
      <c r="I432">
        <f t="shared" si="110"/>
        <v>428</v>
      </c>
      <c r="J432">
        <f t="shared" si="102"/>
        <v>1.7874036082943554E-2</v>
      </c>
      <c r="K432">
        <f t="shared" si="103"/>
        <v>0</v>
      </c>
      <c r="L432">
        <f t="shared" si="104"/>
        <v>0</v>
      </c>
      <c r="M432">
        <f t="shared" si="111"/>
        <v>428</v>
      </c>
      <c r="N432">
        <f t="shared" si="105"/>
        <v>3.1976789572074046E-4</v>
      </c>
      <c r="O432">
        <f t="shared" si="106"/>
        <v>0</v>
      </c>
      <c r="P432">
        <f t="shared" si="107"/>
        <v>0</v>
      </c>
    </row>
    <row r="433" spans="1:16" x14ac:dyDescent="0.3">
      <c r="A433">
        <f t="shared" si="108"/>
        <v>429</v>
      </c>
      <c r="B433">
        <f t="shared" si="98"/>
        <v>4.7301379568013921E-6</v>
      </c>
      <c r="C433">
        <f t="shared" si="96"/>
        <v>48</v>
      </c>
      <c r="D433">
        <f t="shared" si="97"/>
        <v>2.2704662192646682E-4</v>
      </c>
      <c r="E433">
        <f t="shared" si="109"/>
        <v>429</v>
      </c>
      <c r="F433">
        <f t="shared" si="99"/>
        <v>1.7061958198186684E-3</v>
      </c>
      <c r="G433">
        <f t="shared" si="100"/>
        <v>11</v>
      </c>
      <c r="H433">
        <f t="shared" si="101"/>
        <v>1.8768154018005353E-2</v>
      </c>
      <c r="I433">
        <f t="shared" si="110"/>
        <v>429</v>
      </c>
      <c r="J433">
        <f t="shared" si="102"/>
        <v>1.7499056304979697E-2</v>
      </c>
      <c r="K433">
        <f t="shared" si="103"/>
        <v>0</v>
      </c>
      <c r="L433">
        <f t="shared" si="104"/>
        <v>0</v>
      </c>
      <c r="M433">
        <f t="shared" si="111"/>
        <v>429</v>
      </c>
      <c r="N433">
        <f t="shared" si="105"/>
        <v>3.6523605804932897E-4</v>
      </c>
      <c r="O433">
        <f t="shared" si="106"/>
        <v>0</v>
      </c>
      <c r="P433">
        <f t="shared" si="107"/>
        <v>0</v>
      </c>
    </row>
    <row r="434" spans="1:16" x14ac:dyDescent="0.3">
      <c r="A434">
        <f t="shared" si="108"/>
        <v>430</v>
      </c>
      <c r="B434">
        <f t="shared" si="98"/>
        <v>3.8501122904198015E-6</v>
      </c>
      <c r="C434">
        <f t="shared" si="96"/>
        <v>49</v>
      </c>
      <c r="D434">
        <f t="shared" si="97"/>
        <v>1.8865550223057028E-4</v>
      </c>
      <c r="E434">
        <f t="shared" si="109"/>
        <v>430</v>
      </c>
      <c r="F434">
        <f t="shared" si="99"/>
        <v>1.5276404433260172E-3</v>
      </c>
      <c r="G434">
        <f t="shared" si="100"/>
        <v>12</v>
      </c>
      <c r="H434">
        <f t="shared" si="101"/>
        <v>1.8331685319912208E-2</v>
      </c>
      <c r="I434">
        <f t="shared" si="110"/>
        <v>430</v>
      </c>
      <c r="J434">
        <f t="shared" si="102"/>
        <v>1.7092101507189501E-2</v>
      </c>
      <c r="K434">
        <f t="shared" si="103"/>
        <v>0</v>
      </c>
      <c r="L434">
        <f t="shared" si="104"/>
        <v>0</v>
      </c>
      <c r="M434">
        <f t="shared" si="111"/>
        <v>430</v>
      </c>
      <c r="N434">
        <f t="shared" si="105"/>
        <v>4.1619922893993517E-4</v>
      </c>
      <c r="O434">
        <f t="shared" si="106"/>
        <v>0</v>
      </c>
      <c r="P434">
        <f t="shared" si="107"/>
        <v>0</v>
      </c>
    </row>
    <row r="435" spans="1:16" x14ac:dyDescent="0.3">
      <c r="A435">
        <f t="shared" si="108"/>
        <v>431</v>
      </c>
      <c r="B435">
        <f t="shared" si="98"/>
        <v>3.126541303125131E-6</v>
      </c>
      <c r="C435">
        <f t="shared" si="96"/>
        <v>50</v>
      </c>
      <c r="D435">
        <f t="shared" si="97"/>
        <v>1.5632706515625655E-4</v>
      </c>
      <c r="E435">
        <f t="shared" si="109"/>
        <v>431</v>
      </c>
      <c r="F435">
        <f t="shared" si="99"/>
        <v>1.3645976117877409E-3</v>
      </c>
      <c r="G435">
        <f t="shared" si="100"/>
        <v>13</v>
      </c>
      <c r="H435">
        <f t="shared" si="101"/>
        <v>1.7739768953240632E-2</v>
      </c>
      <c r="I435">
        <f t="shared" si="110"/>
        <v>431</v>
      </c>
      <c r="J435">
        <f t="shared" si="102"/>
        <v>1.6655876178699732E-2</v>
      </c>
      <c r="K435">
        <f t="shared" si="103"/>
        <v>0</v>
      </c>
      <c r="L435">
        <f t="shared" si="104"/>
        <v>0</v>
      </c>
      <c r="M435">
        <f t="shared" si="111"/>
        <v>431</v>
      </c>
      <c r="N435">
        <f t="shared" si="105"/>
        <v>4.7317313730990072E-4</v>
      </c>
      <c r="O435">
        <f t="shared" si="106"/>
        <v>0</v>
      </c>
      <c r="P435">
        <f t="shared" si="107"/>
        <v>0</v>
      </c>
    </row>
    <row r="436" spans="1:16" x14ac:dyDescent="0.3">
      <c r="A436">
        <f t="shared" si="108"/>
        <v>432</v>
      </c>
      <c r="B436">
        <f t="shared" si="98"/>
        <v>2.5330774446615406E-6</v>
      </c>
      <c r="C436">
        <f t="shared" si="96"/>
        <v>51</v>
      </c>
      <c r="D436">
        <f t="shared" si="97"/>
        <v>1.2918694967773857E-4</v>
      </c>
      <c r="E436">
        <f t="shared" si="109"/>
        <v>432</v>
      </c>
      <c r="F436">
        <f t="shared" si="99"/>
        <v>1.2161344456904631E-3</v>
      </c>
      <c r="G436">
        <f t="shared" si="100"/>
        <v>14</v>
      </c>
      <c r="H436">
        <f t="shared" si="101"/>
        <v>1.7025882239666484E-2</v>
      </c>
      <c r="I436">
        <f t="shared" si="110"/>
        <v>432</v>
      </c>
      <c r="J436">
        <f t="shared" si="102"/>
        <v>1.6193212951513613E-2</v>
      </c>
      <c r="K436">
        <f t="shared" si="103"/>
        <v>0</v>
      </c>
      <c r="L436">
        <f t="shared" si="104"/>
        <v>0</v>
      </c>
      <c r="M436">
        <f t="shared" si="111"/>
        <v>432</v>
      </c>
      <c r="N436">
        <f t="shared" si="105"/>
        <v>5.3670101222650225E-4</v>
      </c>
      <c r="O436">
        <f t="shared" si="106"/>
        <v>0</v>
      </c>
      <c r="P436">
        <f t="shared" si="107"/>
        <v>0</v>
      </c>
    </row>
    <row r="437" spans="1:16" x14ac:dyDescent="0.3">
      <c r="A437">
        <f t="shared" si="108"/>
        <v>433</v>
      </c>
      <c r="B437">
        <f t="shared" si="98"/>
        <v>2.0475221839065484E-6</v>
      </c>
      <c r="C437">
        <f t="shared" si="96"/>
        <v>52</v>
      </c>
      <c r="D437">
        <f t="shared" si="97"/>
        <v>1.0647115356314052E-4</v>
      </c>
      <c r="E437">
        <f t="shared" si="109"/>
        <v>433</v>
      </c>
      <c r="F437">
        <f t="shared" si="99"/>
        <v>1.0813204655677399E-3</v>
      </c>
      <c r="G437">
        <f t="shared" si="100"/>
        <v>15</v>
      </c>
      <c r="H437">
        <f t="shared" si="101"/>
        <v>1.6219806983516098E-2</v>
      </c>
      <c r="I437">
        <f t="shared" si="110"/>
        <v>433</v>
      </c>
      <c r="J437">
        <f t="shared" si="102"/>
        <v>1.5707042585763813E-2</v>
      </c>
      <c r="K437">
        <f t="shared" si="103"/>
        <v>0</v>
      </c>
      <c r="L437">
        <f t="shared" si="104"/>
        <v>0</v>
      </c>
      <c r="M437">
        <f t="shared" si="111"/>
        <v>433</v>
      </c>
      <c r="N437">
        <f t="shared" si="105"/>
        <v>6.0735218473669667E-4</v>
      </c>
      <c r="O437">
        <f t="shared" si="106"/>
        <v>0</v>
      </c>
      <c r="P437">
        <f t="shared" si="107"/>
        <v>0</v>
      </c>
    </row>
    <row r="438" spans="1:16" x14ac:dyDescent="0.3">
      <c r="A438">
        <f t="shared" si="108"/>
        <v>434</v>
      </c>
      <c r="B438">
        <f t="shared" si="98"/>
        <v>1.6512275676665947E-6</v>
      </c>
      <c r="C438">
        <f t="shared" si="96"/>
        <v>53</v>
      </c>
      <c r="D438">
        <f t="shared" si="97"/>
        <v>8.7515061086329522E-5</v>
      </c>
      <c r="E438">
        <f t="shared" si="109"/>
        <v>434</v>
      </c>
      <c r="F438">
        <f t="shared" si="99"/>
        <v>9.5923589687460205E-4</v>
      </c>
      <c r="G438">
        <f t="shared" si="100"/>
        <v>16</v>
      </c>
      <c r="H438">
        <f t="shared" si="101"/>
        <v>1.5347774349993633E-2</v>
      </c>
      <c r="I438">
        <f t="shared" si="110"/>
        <v>434</v>
      </c>
      <c r="J438">
        <f t="shared" si="102"/>
        <v>1.5200363792674622E-2</v>
      </c>
      <c r="K438">
        <f t="shared" si="103"/>
        <v>0</v>
      </c>
      <c r="L438">
        <f t="shared" si="104"/>
        <v>0</v>
      </c>
      <c r="M438">
        <f t="shared" si="111"/>
        <v>434</v>
      </c>
      <c r="N438">
        <f t="shared" si="105"/>
        <v>6.8572020857368405E-4</v>
      </c>
      <c r="O438">
        <f t="shared" si="106"/>
        <v>0</v>
      </c>
      <c r="P438">
        <f t="shared" si="107"/>
        <v>0</v>
      </c>
    </row>
    <row r="439" spans="1:16" x14ac:dyDescent="0.3">
      <c r="A439">
        <f t="shared" si="108"/>
        <v>435</v>
      </c>
      <c r="B439">
        <f t="shared" si="98"/>
        <v>1.3285739050190974E-6</v>
      </c>
      <c r="C439">
        <f t="shared" si="96"/>
        <v>54</v>
      </c>
      <c r="D439">
        <f t="shared" si="97"/>
        <v>7.1742990871031254E-5</v>
      </c>
      <c r="E439">
        <f t="shared" si="109"/>
        <v>435</v>
      </c>
      <c r="F439">
        <f t="shared" si="99"/>
        <v>8.489788972338442E-4</v>
      </c>
      <c r="G439">
        <f t="shared" si="100"/>
        <v>17</v>
      </c>
      <c r="H439">
        <f t="shared" si="101"/>
        <v>1.4432641252975352E-2</v>
      </c>
      <c r="I439">
        <f t="shared" si="110"/>
        <v>435</v>
      </c>
      <c r="J439">
        <f t="shared" si="102"/>
        <v>1.4676213317065156E-2</v>
      </c>
      <c r="K439">
        <f t="shared" si="103"/>
        <v>0</v>
      </c>
      <c r="L439">
        <f t="shared" si="104"/>
        <v>0</v>
      </c>
      <c r="M439">
        <f t="shared" si="111"/>
        <v>435</v>
      </c>
      <c r="N439">
        <f t="shared" si="105"/>
        <v>7.724204648301298E-4</v>
      </c>
      <c r="O439">
        <f t="shared" si="106"/>
        <v>0</v>
      </c>
      <c r="P439">
        <f t="shared" si="107"/>
        <v>0</v>
      </c>
    </row>
    <row r="440" spans="1:16" x14ac:dyDescent="0.3">
      <c r="A440">
        <f t="shared" si="108"/>
        <v>436</v>
      </c>
      <c r="B440">
        <f t="shared" si="98"/>
        <v>1.0665157494419254E-6</v>
      </c>
      <c r="C440">
        <f t="shared" si="96"/>
        <v>55</v>
      </c>
      <c r="D440">
        <f t="shared" si="97"/>
        <v>5.8658366219305898E-5</v>
      </c>
      <c r="E440">
        <f t="shared" si="109"/>
        <v>436</v>
      </c>
      <c r="F440">
        <f t="shared" si="99"/>
        <v>7.4967173264915471E-4</v>
      </c>
      <c r="G440">
        <f t="shared" si="100"/>
        <v>18</v>
      </c>
      <c r="H440">
        <f t="shared" si="101"/>
        <v>1.3494091187684784E-2</v>
      </c>
      <c r="I440">
        <f t="shared" si="110"/>
        <v>436</v>
      </c>
      <c r="J440">
        <f t="shared" si="102"/>
        <v>1.4137636681576539E-2</v>
      </c>
      <c r="K440">
        <f t="shared" si="103"/>
        <v>0</v>
      </c>
      <c r="L440">
        <f t="shared" si="104"/>
        <v>0</v>
      </c>
      <c r="M440">
        <f t="shared" si="111"/>
        <v>436</v>
      </c>
      <c r="N440">
        <f t="shared" si="105"/>
        <v>8.6808721964854081E-4</v>
      </c>
      <c r="O440">
        <f t="shared" si="106"/>
        <v>0</v>
      </c>
      <c r="P440">
        <f t="shared" si="107"/>
        <v>0</v>
      </c>
    </row>
    <row r="441" spans="1:16" x14ac:dyDescent="0.3">
      <c r="A441">
        <f t="shared" si="108"/>
        <v>437</v>
      </c>
      <c r="B441">
        <f t="shared" si="98"/>
        <v>8.541888153425038E-7</v>
      </c>
      <c r="C441">
        <f t="shared" si="96"/>
        <v>56</v>
      </c>
      <c r="D441">
        <f t="shared" si="97"/>
        <v>4.7834573659180214E-5</v>
      </c>
      <c r="E441">
        <f t="shared" si="109"/>
        <v>437</v>
      </c>
      <c r="F441">
        <f t="shared" si="99"/>
        <v>6.604659429517688E-4</v>
      </c>
      <c r="G441">
        <f t="shared" si="100"/>
        <v>19</v>
      </c>
      <c r="H441">
        <f t="shared" si="101"/>
        <v>1.2548852916083608E-2</v>
      </c>
      <c r="I441">
        <f t="shared" si="110"/>
        <v>437</v>
      </c>
      <c r="J441">
        <f t="shared" si="102"/>
        <v>1.3587659968563244E-2</v>
      </c>
      <c r="K441">
        <f t="shared" si="103"/>
        <v>0</v>
      </c>
      <c r="L441">
        <f t="shared" si="104"/>
        <v>0</v>
      </c>
      <c r="M441">
        <f t="shared" si="111"/>
        <v>437</v>
      </c>
      <c r="N441">
        <f t="shared" si="105"/>
        <v>9.7337010898806368E-4</v>
      </c>
      <c r="O441">
        <f t="shared" si="106"/>
        <v>0</v>
      </c>
      <c r="P441">
        <f t="shared" si="107"/>
        <v>0</v>
      </c>
    </row>
    <row r="442" spans="1:16" x14ac:dyDescent="0.3">
      <c r="A442">
        <f t="shared" si="108"/>
        <v>438</v>
      </c>
      <c r="B442">
        <f t="shared" si="98"/>
        <v>6.8257097116410298E-7</v>
      </c>
      <c r="C442">
        <f t="shared" si="96"/>
        <v>57</v>
      </c>
      <c r="D442">
        <f t="shared" si="97"/>
        <v>3.890654535635387E-5</v>
      </c>
      <c r="E442">
        <f t="shared" si="109"/>
        <v>438</v>
      </c>
      <c r="F442">
        <f t="shared" si="99"/>
        <v>5.8054654802838031E-4</v>
      </c>
      <c r="G442">
        <f t="shared" si="100"/>
        <v>20</v>
      </c>
      <c r="H442">
        <f t="shared" si="101"/>
        <v>1.1610930960567607E-2</v>
      </c>
      <c r="I442">
        <f t="shared" si="110"/>
        <v>438</v>
      </c>
      <c r="J442">
        <f t="shared" si="102"/>
        <v>1.3029262983553775E-2</v>
      </c>
      <c r="K442">
        <f t="shared" si="103"/>
        <v>0</v>
      </c>
      <c r="L442">
        <f t="shared" si="104"/>
        <v>0</v>
      </c>
      <c r="M442">
        <f t="shared" si="111"/>
        <v>438</v>
      </c>
      <c r="N442">
        <f t="shared" si="105"/>
        <v>1.0889300306030892E-3</v>
      </c>
      <c r="O442">
        <f t="shared" si="106"/>
        <v>0</v>
      </c>
      <c r="P442">
        <f t="shared" si="107"/>
        <v>0</v>
      </c>
    </row>
    <row r="443" spans="1:16" x14ac:dyDescent="0.3">
      <c r="A443">
        <f t="shared" si="108"/>
        <v>439</v>
      </c>
      <c r="B443">
        <f t="shared" si="98"/>
        <v>5.4419097928801016E-7</v>
      </c>
      <c r="C443">
        <f t="shared" si="96"/>
        <v>58</v>
      </c>
      <c r="D443">
        <f t="shared" si="97"/>
        <v>3.1563076798704592E-5</v>
      </c>
      <c r="E443">
        <f t="shared" si="109"/>
        <v>439</v>
      </c>
      <c r="F443">
        <f t="shared" si="99"/>
        <v>5.0913535533240637E-4</v>
      </c>
      <c r="G443">
        <f t="shared" si="100"/>
        <v>21</v>
      </c>
      <c r="H443">
        <f t="shared" si="101"/>
        <v>1.0691842461980534E-2</v>
      </c>
      <c r="I443">
        <f t="shared" si="110"/>
        <v>439</v>
      </c>
      <c r="J443">
        <f t="shared" si="102"/>
        <v>1.2465354107272408E-2</v>
      </c>
      <c r="K443">
        <f t="shared" si="103"/>
        <v>0</v>
      </c>
      <c r="L443">
        <f t="shared" si="104"/>
        <v>0</v>
      </c>
      <c r="M443">
        <f t="shared" si="111"/>
        <v>439</v>
      </c>
      <c r="N443">
        <f t="shared" si="105"/>
        <v>1.2154344305137003E-3</v>
      </c>
      <c r="O443">
        <f t="shared" si="106"/>
        <v>0</v>
      </c>
      <c r="P443">
        <f t="shared" si="107"/>
        <v>0</v>
      </c>
    </row>
    <row r="444" spans="1:16" x14ac:dyDescent="0.3">
      <c r="A444">
        <f t="shared" si="108"/>
        <v>440</v>
      </c>
      <c r="B444">
        <f t="shared" si="98"/>
        <v>4.3287918807000374E-7</v>
      </c>
      <c r="C444">
        <f t="shared" si="96"/>
        <v>59</v>
      </c>
      <c r="D444">
        <f t="shared" si="97"/>
        <v>2.5539872096130219E-5</v>
      </c>
      <c r="E444">
        <f t="shared" si="109"/>
        <v>440</v>
      </c>
      <c r="F444">
        <f t="shared" si="99"/>
        <v>4.4549343591585635E-4</v>
      </c>
      <c r="G444">
        <f t="shared" si="100"/>
        <v>22</v>
      </c>
      <c r="H444">
        <f t="shared" si="101"/>
        <v>9.8008555901488402E-3</v>
      </c>
      <c r="I444">
        <f t="shared" si="110"/>
        <v>440</v>
      </c>
      <c r="J444">
        <f t="shared" si="102"/>
        <v>1.1898747102396417E-2</v>
      </c>
      <c r="K444">
        <f t="shared" si="103"/>
        <v>0</v>
      </c>
      <c r="L444">
        <f t="shared" si="104"/>
        <v>0</v>
      </c>
      <c r="M444">
        <f t="shared" si="111"/>
        <v>440</v>
      </c>
      <c r="N444">
        <f t="shared" si="105"/>
        <v>1.353551979435705E-3</v>
      </c>
      <c r="O444">
        <f t="shared" si="106"/>
        <v>0</v>
      </c>
      <c r="P444">
        <f t="shared" si="107"/>
        <v>0</v>
      </c>
    </row>
    <row r="445" spans="1:16" x14ac:dyDescent="0.3">
      <c r="A445">
        <f t="shared" si="108"/>
        <v>441</v>
      </c>
      <c r="B445">
        <f t="shared" si="98"/>
        <v>3.4355491116667491E-7</v>
      </c>
      <c r="C445">
        <f t="shared" si="96"/>
        <v>60</v>
      </c>
      <c r="D445">
        <f t="shared" si="97"/>
        <v>2.0613294670000495E-5</v>
      </c>
      <c r="E445">
        <f t="shared" si="109"/>
        <v>441</v>
      </c>
      <c r="F445">
        <f t="shared" si="99"/>
        <v>3.8892284087892453E-4</v>
      </c>
      <c r="G445">
        <f t="shared" si="100"/>
        <v>23</v>
      </c>
      <c r="H445">
        <f t="shared" si="101"/>
        <v>8.9452253402152633E-3</v>
      </c>
      <c r="I445">
        <f t="shared" si="110"/>
        <v>441</v>
      </c>
      <c r="J445">
        <f t="shared" si="102"/>
        <v>1.1332140097520375E-2</v>
      </c>
      <c r="K445">
        <f t="shared" si="103"/>
        <v>0</v>
      </c>
      <c r="L445">
        <f t="shared" si="104"/>
        <v>0</v>
      </c>
      <c r="M445">
        <f t="shared" si="111"/>
        <v>441</v>
      </c>
      <c r="N445">
        <f t="shared" si="105"/>
        <v>1.5039466438174567E-3</v>
      </c>
      <c r="O445">
        <f t="shared" si="106"/>
        <v>0</v>
      </c>
      <c r="P445">
        <f t="shared" si="107"/>
        <v>0</v>
      </c>
    </row>
    <row r="446" spans="1:16" x14ac:dyDescent="0.3">
      <c r="A446">
        <f t="shared" si="108"/>
        <v>442</v>
      </c>
      <c r="B446">
        <f t="shared" si="98"/>
        <v>2.7204574413651034E-7</v>
      </c>
      <c r="C446">
        <f t="shared" si="96"/>
        <v>61</v>
      </c>
      <c r="D446">
        <f t="shared" si="97"/>
        <v>1.659479039232713E-5</v>
      </c>
      <c r="E446">
        <f t="shared" si="109"/>
        <v>442</v>
      </c>
      <c r="F446">
        <f t="shared" si="99"/>
        <v>3.3876763289227203E-4</v>
      </c>
      <c r="G446">
        <f t="shared" si="100"/>
        <v>24</v>
      </c>
      <c r="H446">
        <f t="shared" si="101"/>
        <v>8.1304231894145287E-3</v>
      </c>
      <c r="I446">
        <f t="shared" si="110"/>
        <v>442</v>
      </c>
      <c r="J446">
        <f t="shared" si="102"/>
        <v>1.076809692524564E-2</v>
      </c>
      <c r="K446">
        <f t="shared" si="103"/>
        <v>0</v>
      </c>
      <c r="L446">
        <f t="shared" si="104"/>
        <v>0</v>
      </c>
      <c r="M446">
        <f t="shared" si="111"/>
        <v>442</v>
      </c>
      <c r="N446">
        <f t="shared" si="105"/>
        <v>1.6672711662229769E-3</v>
      </c>
      <c r="O446">
        <f t="shared" si="106"/>
        <v>0</v>
      </c>
      <c r="P446">
        <f t="shared" si="107"/>
        <v>0</v>
      </c>
    </row>
    <row r="447" spans="1:16" x14ac:dyDescent="0.3">
      <c r="A447">
        <f t="shared" si="108"/>
        <v>443</v>
      </c>
      <c r="B447">
        <f t="shared" si="98"/>
        <v>2.1493456083019664E-7</v>
      </c>
      <c r="C447">
        <f t="shared" si="96"/>
        <v>62</v>
      </c>
      <c r="D447">
        <f t="shared" si="97"/>
        <v>1.3325942771472191E-5</v>
      </c>
      <c r="E447">
        <f t="shared" si="109"/>
        <v>443</v>
      </c>
      <c r="F447">
        <f t="shared" si="99"/>
        <v>2.9441430849554351E-4</v>
      </c>
      <c r="G447">
        <f t="shared" si="100"/>
        <v>25</v>
      </c>
      <c r="H447">
        <f t="shared" si="101"/>
        <v>7.3603577123885879E-3</v>
      </c>
      <c r="I447">
        <f t="shared" si="110"/>
        <v>443</v>
      </c>
      <c r="J447">
        <f t="shared" si="102"/>
        <v>1.0209030944928161E-2</v>
      </c>
      <c r="K447">
        <f t="shared" si="103"/>
        <v>0</v>
      </c>
      <c r="L447">
        <f t="shared" si="104"/>
        <v>0</v>
      </c>
      <c r="M447">
        <f t="shared" si="111"/>
        <v>443</v>
      </c>
      <c r="N447">
        <f t="shared" si="105"/>
        <v>1.844159980698093E-3</v>
      </c>
      <c r="O447">
        <f t="shared" si="106"/>
        <v>0</v>
      </c>
      <c r="P447">
        <f t="shared" si="107"/>
        <v>0</v>
      </c>
    </row>
    <row r="448" spans="1:16" x14ac:dyDescent="0.3">
      <c r="A448">
        <f t="shared" si="108"/>
        <v>444</v>
      </c>
      <c r="B448">
        <f t="shared" si="98"/>
        <v>1.6943039705082993E-7</v>
      </c>
      <c r="C448">
        <f t="shared" si="96"/>
        <v>63</v>
      </c>
      <c r="D448">
        <f t="shared" si="97"/>
        <v>1.0674115014202285E-5</v>
      </c>
      <c r="E448">
        <f t="shared" si="109"/>
        <v>444</v>
      </c>
      <c r="F448">
        <f t="shared" si="99"/>
        <v>2.5529168642068434E-4</v>
      </c>
      <c r="G448">
        <f t="shared" si="100"/>
        <v>26</v>
      </c>
      <c r="H448">
        <f t="shared" si="101"/>
        <v>6.6375838469377932E-3</v>
      </c>
      <c r="I448">
        <f t="shared" si="110"/>
        <v>444</v>
      </c>
      <c r="J448">
        <f t="shared" si="102"/>
        <v>9.6571914343914662E-3</v>
      </c>
      <c r="K448">
        <f t="shared" si="103"/>
        <v>0</v>
      </c>
      <c r="L448">
        <f t="shared" si="104"/>
        <v>0</v>
      </c>
      <c r="M448">
        <f t="shared" si="111"/>
        <v>444</v>
      </c>
      <c r="N448">
        <f t="shared" si="105"/>
        <v>2.0352216003199576E-3</v>
      </c>
      <c r="O448">
        <f t="shared" si="106"/>
        <v>0</v>
      </c>
      <c r="P448">
        <f t="shared" si="107"/>
        <v>0</v>
      </c>
    </row>
    <row r="449" spans="1:16" x14ac:dyDescent="0.3">
      <c r="A449">
        <f t="shared" si="108"/>
        <v>445</v>
      </c>
      <c r="B449">
        <f t="shared" si="98"/>
        <v>1.332598628489691E-7</v>
      </c>
      <c r="C449">
        <f t="shared" si="96"/>
        <v>64</v>
      </c>
      <c r="D449">
        <f t="shared" si="97"/>
        <v>8.5286312223340223E-6</v>
      </c>
      <c r="E449">
        <f t="shared" si="109"/>
        <v>445</v>
      </c>
      <c r="F449">
        <f t="shared" si="99"/>
        <v>2.2087033544261446E-4</v>
      </c>
      <c r="G449">
        <f t="shared" si="100"/>
        <v>27</v>
      </c>
      <c r="H449">
        <f t="shared" si="101"/>
        <v>5.9634990569505907E-3</v>
      </c>
      <c r="I449">
        <f t="shared" si="110"/>
        <v>445</v>
      </c>
      <c r="J449">
        <f t="shared" si="102"/>
        <v>9.114652589762743E-3</v>
      </c>
      <c r="K449">
        <f t="shared" si="103"/>
        <v>0</v>
      </c>
      <c r="L449">
        <f t="shared" si="104"/>
        <v>0</v>
      </c>
      <c r="M449">
        <f t="shared" si="111"/>
        <v>445</v>
      </c>
      <c r="N449">
        <f t="shared" si="105"/>
        <v>2.2410305261950148E-3</v>
      </c>
      <c r="O449">
        <f t="shared" si="106"/>
        <v>0</v>
      </c>
      <c r="P449">
        <f t="shared" si="107"/>
        <v>0</v>
      </c>
    </row>
    <row r="450" spans="1:16" x14ac:dyDescent="0.3">
      <c r="A450">
        <f t="shared" si="108"/>
        <v>446</v>
      </c>
      <c r="B450">
        <f t="shared" si="98"/>
        <v>1.0457612555412226E-7</v>
      </c>
      <c r="C450">
        <f t="shared" si="96"/>
        <v>65</v>
      </c>
      <c r="D450">
        <f t="shared" si="97"/>
        <v>6.797448161017947E-6</v>
      </c>
      <c r="E450">
        <f t="shared" si="109"/>
        <v>446</v>
      </c>
      <c r="F450">
        <f t="shared" si="99"/>
        <v>1.9066161243364664E-4</v>
      </c>
      <c r="G450">
        <f t="shared" si="100"/>
        <v>28</v>
      </c>
      <c r="H450">
        <f t="shared" si="101"/>
        <v>5.3385251481421056E-3</v>
      </c>
      <c r="I450">
        <f t="shared" si="110"/>
        <v>446</v>
      </c>
      <c r="J450">
        <f t="shared" si="102"/>
        <v>8.5833051293729996E-3</v>
      </c>
      <c r="K450">
        <f t="shared" si="103"/>
        <v>0</v>
      </c>
      <c r="L450">
        <f t="shared" si="104"/>
        <v>0</v>
      </c>
      <c r="M450">
        <f t="shared" si="111"/>
        <v>446</v>
      </c>
      <c r="N450">
        <f t="shared" si="105"/>
        <v>2.4621187395416117E-3</v>
      </c>
      <c r="O450">
        <f t="shared" si="106"/>
        <v>0</v>
      </c>
      <c r="P450">
        <f t="shared" si="107"/>
        <v>0</v>
      </c>
    </row>
    <row r="451" spans="1:16" x14ac:dyDescent="0.3">
      <c r="A451">
        <f t="shared" si="108"/>
        <v>447</v>
      </c>
      <c r="B451">
        <f t="shared" si="98"/>
        <v>8.1882872357815177E-8</v>
      </c>
      <c r="C451">
        <f t="shared" si="96"/>
        <v>66</v>
      </c>
      <c r="D451">
        <f t="shared" si="97"/>
        <v>5.4042695756158018E-6</v>
      </c>
      <c r="E451">
        <f t="shared" si="109"/>
        <v>447</v>
      </c>
      <c r="F451">
        <f t="shared" si="99"/>
        <v>1.6421637759945224E-4</v>
      </c>
      <c r="G451">
        <f t="shared" si="100"/>
        <v>29</v>
      </c>
      <c r="H451">
        <f t="shared" si="101"/>
        <v>4.7622749503841147E-3</v>
      </c>
      <c r="I451">
        <f t="shared" si="110"/>
        <v>447</v>
      </c>
      <c r="J451">
        <f t="shared" si="102"/>
        <v>8.064850457128998E-3</v>
      </c>
      <c r="K451">
        <f t="shared" si="103"/>
        <v>0</v>
      </c>
      <c r="L451">
        <f t="shared" si="104"/>
        <v>0</v>
      </c>
      <c r="M451">
        <f t="shared" si="111"/>
        <v>447</v>
      </c>
      <c r="N451">
        <f t="shared" si="105"/>
        <v>2.6989668509516669E-3</v>
      </c>
      <c r="O451">
        <f t="shared" si="106"/>
        <v>0</v>
      </c>
      <c r="P451">
        <f t="shared" si="107"/>
        <v>0</v>
      </c>
    </row>
    <row r="452" spans="1:16" x14ac:dyDescent="0.3">
      <c r="A452">
        <f t="shared" si="108"/>
        <v>448</v>
      </c>
      <c r="B452">
        <f t="shared" si="98"/>
        <v>6.3970994029542698E-8</v>
      </c>
      <c r="C452">
        <f t="shared" ref="C452:C515" si="112">MAX(A452-$D$2,0)</f>
        <v>67</v>
      </c>
      <c r="D452">
        <f t="shared" ref="D452:D515" si="113">B452*C452</f>
        <v>4.2860565999793608E-6</v>
      </c>
      <c r="E452">
        <f t="shared" si="109"/>
        <v>448</v>
      </c>
      <c r="F452">
        <f t="shared" si="99"/>
        <v>1.4112344949952885E-4</v>
      </c>
      <c r="G452">
        <f t="shared" si="100"/>
        <v>30</v>
      </c>
      <c r="H452">
        <f t="shared" si="101"/>
        <v>4.2337034849858658E-3</v>
      </c>
      <c r="I452">
        <f t="shared" si="110"/>
        <v>448</v>
      </c>
      <c r="J452">
        <f t="shared" si="102"/>
        <v>7.5607973035584529E-3</v>
      </c>
      <c r="K452">
        <f t="shared" si="103"/>
        <v>0</v>
      </c>
      <c r="L452">
        <f t="shared" si="104"/>
        <v>0</v>
      </c>
      <c r="M452">
        <f t="shared" si="111"/>
        <v>448</v>
      </c>
      <c r="N452">
        <f t="shared" si="105"/>
        <v>2.9519949932283844E-3</v>
      </c>
      <c r="O452">
        <f t="shared" si="106"/>
        <v>0</v>
      </c>
      <c r="P452">
        <f t="shared" si="107"/>
        <v>0</v>
      </c>
    </row>
    <row r="453" spans="1:16" x14ac:dyDescent="0.3">
      <c r="A453">
        <f t="shared" si="108"/>
        <v>449</v>
      </c>
      <c r="B453">
        <f t="shared" ref="B453:B516" si="114">_xlfn.POISSON.DIST(A453,B$2,FALSE)</f>
        <v>4.9866030980712012E-8</v>
      </c>
      <c r="C453">
        <f t="shared" si="112"/>
        <v>68</v>
      </c>
      <c r="D453">
        <f t="shared" si="113"/>
        <v>3.390890106688417E-6</v>
      </c>
      <c r="E453">
        <f t="shared" si="109"/>
        <v>449</v>
      </c>
      <c r="F453">
        <f t="shared" ref="F453:F516" si="115">_xlfn.POISSON.DIST(E453,F$2,FALSE)</f>
        <v>1.2100785758868301E-4</v>
      </c>
      <c r="G453">
        <f t="shared" ref="G453:G516" si="116">MAX(E453-$H$2,0)</f>
        <v>31</v>
      </c>
      <c r="H453">
        <f t="shared" ref="H453:H516" si="117">F453*G453</f>
        <v>3.7512435852491734E-3</v>
      </c>
      <c r="I453">
        <f t="shared" si="110"/>
        <v>449</v>
      </c>
      <c r="J453">
        <f t="shared" ref="J453:J516" si="118">_xlfn.POISSON.DIST(I453,J$2,FALSE)</f>
        <v>7.0724607293864766E-3</v>
      </c>
      <c r="K453">
        <f t="shared" ref="K453:K516" si="119">MAX(I453-$L$2,0)</f>
        <v>0</v>
      </c>
      <c r="L453">
        <f t="shared" ref="L453:L516" si="120">J453*K453</f>
        <v>0</v>
      </c>
      <c r="M453">
        <f t="shared" si="111"/>
        <v>449</v>
      </c>
      <c r="N453">
        <f t="shared" ref="N453:N516" si="121">_xlfn.POISSON.DIST(M453,N$2,FALSE)</f>
        <v>3.2215535560844184E-3</v>
      </c>
      <c r="O453">
        <f t="shared" ref="O453:O516" si="122">MAX(M453-$P$2,0)</f>
        <v>0</v>
      </c>
      <c r="P453">
        <f t="shared" ref="P453:P516" si="123">N453*O453</f>
        <v>0</v>
      </c>
    </row>
    <row r="454" spans="1:16" x14ac:dyDescent="0.3">
      <c r="A454">
        <f t="shared" ref="A454:A517" si="124">A453+1</f>
        <v>450</v>
      </c>
      <c r="B454">
        <f t="shared" si="114"/>
        <v>3.8784690762776681E-8</v>
      </c>
      <c r="C454">
        <f t="shared" si="112"/>
        <v>69</v>
      </c>
      <c r="D454">
        <f t="shared" si="113"/>
        <v>2.6761436626315908E-6</v>
      </c>
      <c r="E454">
        <f t="shared" ref="E454:E517" si="125">E453+1</f>
        <v>450</v>
      </c>
      <c r="F454">
        <f t="shared" si="115"/>
        <v>1.0352894482587245E-4</v>
      </c>
      <c r="G454">
        <f t="shared" si="116"/>
        <v>32</v>
      </c>
      <c r="H454">
        <f t="shared" si="117"/>
        <v>3.3129262344279184E-3</v>
      </c>
      <c r="I454">
        <f t="shared" ref="I454:I517" si="126">I453+1</f>
        <v>450</v>
      </c>
      <c r="J454">
        <f t="shared" si="118"/>
        <v>6.6009633474273998E-3</v>
      </c>
      <c r="K454">
        <f t="shared" si="119"/>
        <v>0</v>
      </c>
      <c r="L454">
        <f t="shared" si="120"/>
        <v>0</v>
      </c>
      <c r="M454">
        <f t="shared" ref="M454:M517" si="127">M453+1</f>
        <v>450</v>
      </c>
      <c r="N454">
        <f t="shared" si="121"/>
        <v>3.5079138721808177E-3</v>
      </c>
      <c r="O454">
        <f t="shared" si="122"/>
        <v>0</v>
      </c>
      <c r="P454">
        <f t="shared" si="123"/>
        <v>0</v>
      </c>
    </row>
    <row r="455" spans="1:16" x14ac:dyDescent="0.3">
      <c r="A455">
        <f t="shared" si="124"/>
        <v>451</v>
      </c>
      <c r="B455">
        <f t="shared" si="114"/>
        <v>3.0098983962243254E-8</v>
      </c>
      <c r="C455">
        <f t="shared" si="112"/>
        <v>70</v>
      </c>
      <c r="D455">
        <f t="shared" si="113"/>
        <v>2.1069288773570279E-6</v>
      </c>
      <c r="E455">
        <f t="shared" si="125"/>
        <v>451</v>
      </c>
      <c r="F455">
        <f t="shared" si="115"/>
        <v>8.8378367534281763E-5</v>
      </c>
      <c r="G455">
        <f t="shared" si="116"/>
        <v>33</v>
      </c>
      <c r="H455">
        <f t="shared" si="117"/>
        <v>2.9164861286312981E-3</v>
      </c>
      <c r="I455">
        <f t="shared" si="126"/>
        <v>451</v>
      </c>
      <c r="J455">
        <f t="shared" si="118"/>
        <v>6.147238594056529E-3</v>
      </c>
      <c r="K455">
        <f t="shared" si="119"/>
        <v>0</v>
      </c>
      <c r="L455">
        <f t="shared" si="120"/>
        <v>0</v>
      </c>
      <c r="M455">
        <f t="shared" si="127"/>
        <v>451</v>
      </c>
      <c r="N455">
        <f t="shared" si="121"/>
        <v>3.8112589742097468E-3</v>
      </c>
      <c r="O455">
        <f t="shared" si="122"/>
        <v>0</v>
      </c>
      <c r="P455">
        <f t="shared" si="123"/>
        <v>0</v>
      </c>
    </row>
    <row r="456" spans="1:16" x14ac:dyDescent="0.3">
      <c r="A456">
        <f t="shared" si="124"/>
        <v>452</v>
      </c>
      <c r="B456">
        <f t="shared" si="114"/>
        <v>2.3306735368993647E-8</v>
      </c>
      <c r="C456">
        <f t="shared" si="112"/>
        <v>71</v>
      </c>
      <c r="D456">
        <f t="shared" si="113"/>
        <v>1.654778211198549E-6</v>
      </c>
      <c r="E456">
        <f t="shared" si="125"/>
        <v>452</v>
      </c>
      <c r="F456">
        <f t="shared" si="115"/>
        <v>7.5278034293580962E-5</v>
      </c>
      <c r="G456">
        <f t="shared" si="116"/>
        <v>34</v>
      </c>
      <c r="H456">
        <f t="shared" si="117"/>
        <v>2.5594531659817528E-3</v>
      </c>
      <c r="I456">
        <f t="shared" si="126"/>
        <v>452</v>
      </c>
      <c r="J456">
        <f t="shared" si="118"/>
        <v>5.7120358617339584E-3</v>
      </c>
      <c r="K456">
        <f t="shared" si="119"/>
        <v>0</v>
      </c>
      <c r="L456">
        <f t="shared" si="120"/>
        <v>0</v>
      </c>
      <c r="M456">
        <f t="shared" si="127"/>
        <v>452</v>
      </c>
      <c r="N456">
        <f t="shared" si="121"/>
        <v>4.1316745516875334E-3</v>
      </c>
      <c r="O456">
        <f t="shared" si="122"/>
        <v>0</v>
      </c>
      <c r="P456">
        <f t="shared" si="123"/>
        <v>0</v>
      </c>
    </row>
    <row r="457" spans="1:16" x14ac:dyDescent="0.3">
      <c r="A457">
        <f t="shared" si="124"/>
        <v>453</v>
      </c>
      <c r="B457">
        <f t="shared" si="114"/>
        <v>1.8007411432997157E-8</v>
      </c>
      <c r="C457">
        <f t="shared" si="112"/>
        <v>72</v>
      </c>
      <c r="D457">
        <f t="shared" si="113"/>
        <v>1.2965336231757952E-6</v>
      </c>
      <c r="E457">
        <f t="shared" si="125"/>
        <v>453</v>
      </c>
      <c r="F457">
        <f t="shared" si="115"/>
        <v>6.397802031573674E-5</v>
      </c>
      <c r="G457">
        <f t="shared" si="116"/>
        <v>35</v>
      </c>
      <c r="H457">
        <f t="shared" si="117"/>
        <v>2.239230711050786E-3</v>
      </c>
      <c r="I457">
        <f t="shared" si="126"/>
        <v>453</v>
      </c>
      <c r="J457">
        <f t="shared" si="118"/>
        <v>5.2959272890249053E-3</v>
      </c>
      <c r="K457">
        <f t="shared" si="119"/>
        <v>0</v>
      </c>
      <c r="L457">
        <f t="shared" si="120"/>
        <v>0</v>
      </c>
      <c r="M457">
        <f t="shared" si="127"/>
        <v>453</v>
      </c>
      <c r="N457">
        <f t="shared" si="121"/>
        <v>4.4691402435472335E-3</v>
      </c>
      <c r="O457">
        <f t="shared" si="122"/>
        <v>0</v>
      </c>
      <c r="P457">
        <f t="shared" si="123"/>
        <v>0</v>
      </c>
    </row>
    <row r="458" spans="1:16" x14ac:dyDescent="0.3">
      <c r="A458">
        <f t="shared" si="124"/>
        <v>454</v>
      </c>
      <c r="B458">
        <f t="shared" si="114"/>
        <v>1.3882365642178474E-8</v>
      </c>
      <c r="C458">
        <f t="shared" si="112"/>
        <v>73</v>
      </c>
      <c r="D458">
        <f t="shared" si="113"/>
        <v>1.0134126918790287E-6</v>
      </c>
      <c r="E458">
        <f t="shared" si="125"/>
        <v>454</v>
      </c>
      <c r="F458">
        <f t="shared" si="115"/>
        <v>5.4254488593740336E-5</v>
      </c>
      <c r="G458">
        <f t="shared" si="116"/>
        <v>36</v>
      </c>
      <c r="H458">
        <f t="shared" si="117"/>
        <v>1.9531615893746521E-3</v>
      </c>
      <c r="I458">
        <f t="shared" si="126"/>
        <v>454</v>
      </c>
      <c r="J458">
        <f t="shared" si="118"/>
        <v>4.8993159942520813E-3</v>
      </c>
      <c r="K458">
        <f t="shared" si="119"/>
        <v>0</v>
      </c>
      <c r="L458">
        <f t="shared" si="120"/>
        <v>0</v>
      </c>
      <c r="M458">
        <f t="shared" si="127"/>
        <v>454</v>
      </c>
      <c r="N458">
        <f t="shared" si="121"/>
        <v>4.8235214082338156E-3</v>
      </c>
      <c r="O458">
        <f t="shared" si="122"/>
        <v>0</v>
      </c>
      <c r="P458">
        <f t="shared" si="123"/>
        <v>0</v>
      </c>
    </row>
    <row r="459" spans="1:16" x14ac:dyDescent="0.3">
      <c r="A459">
        <f t="shared" si="124"/>
        <v>455</v>
      </c>
      <c r="B459">
        <f t="shared" si="114"/>
        <v>1.067874280167577E-8</v>
      </c>
      <c r="C459">
        <f t="shared" si="112"/>
        <v>74</v>
      </c>
      <c r="D459">
        <f t="shared" si="113"/>
        <v>7.90226967324007E-7</v>
      </c>
      <c r="E459">
        <f t="shared" si="125"/>
        <v>455</v>
      </c>
      <c r="F459">
        <f t="shared" si="115"/>
        <v>4.5907644194703663E-5</v>
      </c>
      <c r="G459">
        <f t="shared" si="116"/>
        <v>37</v>
      </c>
      <c r="H459">
        <f t="shared" si="117"/>
        <v>1.6985828352040356E-3</v>
      </c>
      <c r="I459">
        <f t="shared" si="126"/>
        <v>455</v>
      </c>
      <c r="J459">
        <f t="shared" si="118"/>
        <v>4.5224455331557747E-3</v>
      </c>
      <c r="K459">
        <f t="shared" si="119"/>
        <v>1</v>
      </c>
      <c r="L459">
        <f t="shared" si="120"/>
        <v>4.5224455331557747E-3</v>
      </c>
      <c r="M459">
        <f t="shared" si="127"/>
        <v>455</v>
      </c>
      <c r="N459">
        <f t="shared" si="121"/>
        <v>5.1945615165594969E-3</v>
      </c>
      <c r="O459">
        <f t="shared" si="122"/>
        <v>0</v>
      </c>
      <c r="P459">
        <f t="shared" si="123"/>
        <v>0</v>
      </c>
    </row>
    <row r="460" spans="1:16" x14ac:dyDescent="0.3">
      <c r="A460">
        <f t="shared" si="124"/>
        <v>456</v>
      </c>
      <c r="B460">
        <f t="shared" si="114"/>
        <v>8.196403466198461E-9</v>
      </c>
      <c r="C460">
        <f t="shared" si="112"/>
        <v>75</v>
      </c>
      <c r="D460">
        <f t="shared" si="113"/>
        <v>6.1473025996488454E-7</v>
      </c>
      <c r="E460">
        <f t="shared" si="125"/>
        <v>456</v>
      </c>
      <c r="F460">
        <f t="shared" si="115"/>
        <v>3.8759743453861556E-5</v>
      </c>
      <c r="G460">
        <f t="shared" si="116"/>
        <v>38</v>
      </c>
      <c r="H460">
        <f t="shared" si="117"/>
        <v>1.4728702512467392E-3</v>
      </c>
      <c r="I460">
        <f t="shared" si="126"/>
        <v>456</v>
      </c>
      <c r="J460">
        <f t="shared" si="118"/>
        <v>4.1654103594855763E-3</v>
      </c>
      <c r="K460">
        <f t="shared" si="119"/>
        <v>2</v>
      </c>
      <c r="L460">
        <f t="shared" si="120"/>
        <v>8.3308207189711526E-3</v>
      </c>
      <c r="M460">
        <f t="shared" si="127"/>
        <v>456</v>
      </c>
      <c r="N460">
        <f t="shared" si="121"/>
        <v>5.5818753138468244E-3</v>
      </c>
      <c r="O460">
        <f t="shared" si="122"/>
        <v>0</v>
      </c>
      <c r="P460">
        <f t="shared" si="123"/>
        <v>0</v>
      </c>
    </row>
    <row r="461" spans="1:16" x14ac:dyDescent="0.3">
      <c r="A461">
        <f t="shared" si="124"/>
        <v>457</v>
      </c>
      <c r="B461">
        <f t="shared" si="114"/>
        <v>6.2773330703926359E-9</v>
      </c>
      <c r="C461">
        <f t="shared" si="112"/>
        <v>76</v>
      </c>
      <c r="D461">
        <f t="shared" si="113"/>
        <v>4.7707731334984031E-7</v>
      </c>
      <c r="E461">
        <f t="shared" si="125"/>
        <v>457</v>
      </c>
      <c r="F461">
        <f t="shared" si="115"/>
        <v>3.2653175557411342E-5</v>
      </c>
      <c r="G461">
        <f t="shared" si="116"/>
        <v>39</v>
      </c>
      <c r="H461">
        <f t="shared" si="117"/>
        <v>1.2734738467390424E-3</v>
      </c>
      <c r="I461">
        <f t="shared" si="126"/>
        <v>457</v>
      </c>
      <c r="J461">
        <f t="shared" si="118"/>
        <v>3.8281670699867342E-3</v>
      </c>
      <c r="K461">
        <f t="shared" si="119"/>
        <v>3</v>
      </c>
      <c r="L461">
        <f t="shared" si="120"/>
        <v>1.1484501209960203E-2</v>
      </c>
      <c r="M461">
        <f t="shared" si="127"/>
        <v>457</v>
      </c>
      <c r="N461">
        <f t="shared" si="121"/>
        <v>5.9849428966847647E-3</v>
      </c>
      <c r="O461">
        <f t="shared" si="122"/>
        <v>0</v>
      </c>
      <c r="P461">
        <f t="shared" si="123"/>
        <v>0</v>
      </c>
    </row>
    <row r="462" spans="1:16" x14ac:dyDescent="0.3">
      <c r="A462">
        <f t="shared" si="124"/>
        <v>458</v>
      </c>
      <c r="B462">
        <f t="shared" si="114"/>
        <v>4.7970885909115085E-9</v>
      </c>
      <c r="C462">
        <f t="shared" si="112"/>
        <v>77</v>
      </c>
      <c r="D462">
        <f t="shared" si="113"/>
        <v>3.6937582150018616E-7</v>
      </c>
      <c r="E462">
        <f t="shared" si="125"/>
        <v>458</v>
      </c>
      <c r="F462">
        <f t="shared" si="115"/>
        <v>2.744863010830421E-5</v>
      </c>
      <c r="G462">
        <f t="shared" si="116"/>
        <v>40</v>
      </c>
      <c r="H462">
        <f t="shared" si="117"/>
        <v>1.0979452043321683E-3</v>
      </c>
      <c r="I462">
        <f t="shared" si="126"/>
        <v>458</v>
      </c>
      <c r="J462">
        <f t="shared" si="118"/>
        <v>3.5105462213852051E-3</v>
      </c>
      <c r="K462">
        <f t="shared" si="119"/>
        <v>4</v>
      </c>
      <c r="L462">
        <f t="shared" si="120"/>
        <v>1.404218488554082E-2</v>
      </c>
      <c r="M462">
        <f t="shared" si="127"/>
        <v>458</v>
      </c>
      <c r="N462">
        <f t="shared" si="121"/>
        <v>6.4031048457981214E-3</v>
      </c>
      <c r="O462">
        <f t="shared" si="122"/>
        <v>0</v>
      </c>
      <c r="P462">
        <f t="shared" si="123"/>
        <v>0</v>
      </c>
    </row>
    <row r="463" spans="1:16" x14ac:dyDescent="0.3">
      <c r="A463">
        <f t="shared" si="124"/>
        <v>459</v>
      </c>
      <c r="B463">
        <f t="shared" si="114"/>
        <v>3.6579106902375049E-9</v>
      </c>
      <c r="C463">
        <f t="shared" si="112"/>
        <v>78</v>
      </c>
      <c r="D463">
        <f t="shared" si="113"/>
        <v>2.853170338385254E-7</v>
      </c>
      <c r="E463">
        <f t="shared" si="125"/>
        <v>459</v>
      </c>
      <c r="F463">
        <f t="shared" si="115"/>
        <v>2.3023360766224501E-5</v>
      </c>
      <c r="G463">
        <f t="shared" si="116"/>
        <v>41</v>
      </c>
      <c r="H463">
        <f t="shared" si="117"/>
        <v>9.4395779141520457E-4</v>
      </c>
      <c r="I463">
        <f t="shared" si="126"/>
        <v>459</v>
      </c>
      <c r="J463">
        <f t="shared" si="118"/>
        <v>3.212264516300196E-3</v>
      </c>
      <c r="K463">
        <f t="shared" si="119"/>
        <v>5</v>
      </c>
      <c r="L463">
        <f t="shared" si="120"/>
        <v>1.6061322581500979E-2</v>
      </c>
      <c r="M463">
        <f t="shared" si="127"/>
        <v>459</v>
      </c>
      <c r="N463">
        <f t="shared" si="121"/>
        <v>6.8355585499805622E-3</v>
      </c>
      <c r="O463">
        <f t="shared" si="122"/>
        <v>0</v>
      </c>
      <c r="P463">
        <f t="shared" si="123"/>
        <v>0</v>
      </c>
    </row>
    <row r="464" spans="1:16" x14ac:dyDescent="0.3">
      <c r="A464">
        <f t="shared" si="124"/>
        <v>460</v>
      </c>
      <c r="B464">
        <f t="shared" si="114"/>
        <v>2.7831929164850808E-9</v>
      </c>
      <c r="C464">
        <f t="shared" si="112"/>
        <v>79</v>
      </c>
      <c r="D464">
        <f t="shared" si="113"/>
        <v>2.1987224040232138E-7</v>
      </c>
      <c r="E464">
        <f t="shared" si="125"/>
        <v>460</v>
      </c>
      <c r="F464">
        <f t="shared" si="115"/>
        <v>1.9269551945644284E-5</v>
      </c>
      <c r="G464">
        <f t="shared" si="116"/>
        <v>42</v>
      </c>
      <c r="H464">
        <f t="shared" si="117"/>
        <v>8.0932118171705991E-4</v>
      </c>
      <c r="I464">
        <f t="shared" si="126"/>
        <v>460</v>
      </c>
      <c r="J464">
        <f t="shared" si="118"/>
        <v>2.9329371670567014E-3</v>
      </c>
      <c r="K464">
        <f t="shared" si="119"/>
        <v>6</v>
      </c>
      <c r="L464">
        <f t="shared" si="120"/>
        <v>1.7597623002340208E-2</v>
      </c>
      <c r="M464">
        <f t="shared" si="127"/>
        <v>460</v>
      </c>
      <c r="N464">
        <f t="shared" si="121"/>
        <v>7.2813558467184252E-3</v>
      </c>
      <c r="O464">
        <f t="shared" si="122"/>
        <v>0</v>
      </c>
      <c r="P464">
        <f t="shared" si="123"/>
        <v>0</v>
      </c>
    </row>
    <row r="465" spans="1:16" x14ac:dyDescent="0.3">
      <c r="A465">
        <f t="shared" si="124"/>
        <v>461</v>
      </c>
      <c r="B465">
        <f t="shared" si="114"/>
        <v>2.1130531903899418E-9</v>
      </c>
      <c r="C465">
        <f t="shared" si="112"/>
        <v>80</v>
      </c>
      <c r="D465">
        <f t="shared" si="113"/>
        <v>1.6904425523119535E-7</v>
      </c>
      <c r="E465">
        <f t="shared" si="125"/>
        <v>461</v>
      </c>
      <c r="F465">
        <f t="shared" si="115"/>
        <v>1.6092792839637998E-5</v>
      </c>
      <c r="G465">
        <f t="shared" si="116"/>
        <v>43</v>
      </c>
      <c r="H465">
        <f t="shared" si="117"/>
        <v>6.9199009210443396E-4</v>
      </c>
      <c r="I465">
        <f t="shared" si="126"/>
        <v>461</v>
      </c>
      <c r="J465">
        <f t="shared" si="118"/>
        <v>2.6720902606590354E-3</v>
      </c>
      <c r="K465">
        <f t="shared" si="119"/>
        <v>7</v>
      </c>
      <c r="L465">
        <f t="shared" si="120"/>
        <v>1.8704631824613249E-2</v>
      </c>
      <c r="M465">
        <f t="shared" si="127"/>
        <v>461</v>
      </c>
      <c r="N465">
        <f t="shared" si="121"/>
        <v>7.7394020930412824E-3</v>
      </c>
      <c r="O465">
        <f t="shared" si="122"/>
        <v>0</v>
      </c>
      <c r="P465">
        <f t="shared" si="123"/>
        <v>0</v>
      </c>
    </row>
    <row r="466" spans="1:16" x14ac:dyDescent="0.3">
      <c r="A466">
        <f t="shared" si="124"/>
        <v>462</v>
      </c>
      <c r="B466">
        <f t="shared" si="114"/>
        <v>1.6007978715075372E-9</v>
      </c>
      <c r="C466">
        <f t="shared" si="112"/>
        <v>81</v>
      </c>
      <c r="D466">
        <f t="shared" si="113"/>
        <v>1.2966462759211051E-7</v>
      </c>
      <c r="E466">
        <f t="shared" si="125"/>
        <v>462</v>
      </c>
      <c r="F466">
        <f t="shared" si="115"/>
        <v>1.3410660699698392E-5</v>
      </c>
      <c r="G466">
        <f t="shared" si="116"/>
        <v>44</v>
      </c>
      <c r="H466">
        <f t="shared" si="117"/>
        <v>5.9006907078672927E-4</v>
      </c>
      <c r="I466">
        <f t="shared" si="126"/>
        <v>462</v>
      </c>
      <c r="J466">
        <f t="shared" si="118"/>
        <v>2.4291729642354951E-3</v>
      </c>
      <c r="K466">
        <f t="shared" si="119"/>
        <v>8</v>
      </c>
      <c r="L466">
        <f t="shared" si="120"/>
        <v>1.9433383713883961E-2</v>
      </c>
      <c r="M466">
        <f t="shared" si="127"/>
        <v>462</v>
      </c>
      <c r="N466">
        <f t="shared" si="121"/>
        <v>8.2084567653468252E-3</v>
      </c>
      <c r="O466">
        <f t="shared" si="122"/>
        <v>0</v>
      </c>
      <c r="P466">
        <f t="shared" si="123"/>
        <v>0</v>
      </c>
    </row>
    <row r="467" spans="1:16" x14ac:dyDescent="0.3">
      <c r="A467">
        <f t="shared" si="124"/>
        <v>463</v>
      </c>
      <c r="B467">
        <f t="shared" si="114"/>
        <v>1.210106382349094E-9</v>
      </c>
      <c r="C467">
        <f t="shared" si="112"/>
        <v>82</v>
      </c>
      <c r="D467">
        <f t="shared" si="113"/>
        <v>9.9228723352625701E-8</v>
      </c>
      <c r="E467">
        <f t="shared" si="125"/>
        <v>463</v>
      </c>
      <c r="F467">
        <f t="shared" si="115"/>
        <v>1.1151413324803076E-5</v>
      </c>
      <c r="G467">
        <f t="shared" si="116"/>
        <v>45</v>
      </c>
      <c r="H467">
        <f t="shared" si="117"/>
        <v>5.0181359961613847E-4</v>
      </c>
      <c r="I467">
        <f t="shared" si="126"/>
        <v>463</v>
      </c>
      <c r="J467">
        <f t="shared" si="118"/>
        <v>2.2035694276002341E-3</v>
      </c>
      <c r="K467">
        <f t="shared" si="119"/>
        <v>9</v>
      </c>
      <c r="L467">
        <f t="shared" si="120"/>
        <v>1.9832124848402109E-2</v>
      </c>
      <c r="M467">
        <f t="shared" si="127"/>
        <v>463</v>
      </c>
      <c r="N467">
        <f t="shared" si="121"/>
        <v>8.6871356695894901E-3</v>
      </c>
      <c r="O467">
        <f t="shared" si="122"/>
        <v>0</v>
      </c>
      <c r="P467">
        <f t="shared" si="123"/>
        <v>0</v>
      </c>
    </row>
    <row r="468" spans="1:16" x14ac:dyDescent="0.3">
      <c r="A468">
        <f t="shared" si="124"/>
        <v>464</v>
      </c>
      <c r="B468">
        <f t="shared" si="114"/>
        <v>9.1279576254782902E-10</v>
      </c>
      <c r="C468">
        <f t="shared" si="112"/>
        <v>83</v>
      </c>
      <c r="D468">
        <f t="shared" si="113"/>
        <v>7.576204829146981E-8</v>
      </c>
      <c r="E468">
        <f t="shared" si="125"/>
        <v>464</v>
      </c>
      <c r="F468">
        <f t="shared" si="115"/>
        <v>9.2527890733818291E-6</v>
      </c>
      <c r="G468">
        <f t="shared" si="116"/>
        <v>46</v>
      </c>
      <c r="H468">
        <f t="shared" si="117"/>
        <v>4.2562829737556411E-4</v>
      </c>
      <c r="I468">
        <f t="shared" si="126"/>
        <v>464</v>
      </c>
      <c r="J468">
        <f t="shared" si="118"/>
        <v>1.9946102577415945E-3</v>
      </c>
      <c r="K468">
        <f t="shared" si="119"/>
        <v>10</v>
      </c>
      <c r="L468">
        <f t="shared" si="120"/>
        <v>1.9946102577415945E-2</v>
      </c>
      <c r="M468">
        <f t="shared" si="127"/>
        <v>464</v>
      </c>
      <c r="N468">
        <f t="shared" si="121"/>
        <v>9.1739148234889177E-3</v>
      </c>
      <c r="O468">
        <f t="shared" si="122"/>
        <v>0</v>
      </c>
      <c r="P468">
        <f t="shared" si="123"/>
        <v>0</v>
      </c>
    </row>
    <row r="469" spans="1:16" x14ac:dyDescent="0.3">
      <c r="A469">
        <f t="shared" si="124"/>
        <v>465</v>
      </c>
      <c r="B469">
        <f t="shared" si="114"/>
        <v>6.8705057396072924E-10</v>
      </c>
      <c r="C469">
        <f t="shared" si="112"/>
        <v>84</v>
      </c>
      <c r="D469">
        <f t="shared" si="113"/>
        <v>5.7712248212701256E-8</v>
      </c>
      <c r="E469">
        <f t="shared" si="125"/>
        <v>465</v>
      </c>
      <c r="F469">
        <f t="shared" si="115"/>
        <v>7.660911383337713E-6</v>
      </c>
      <c r="G469">
        <f t="shared" si="116"/>
        <v>47</v>
      </c>
      <c r="H469">
        <f t="shared" si="117"/>
        <v>3.6006283501687251E-4</v>
      </c>
      <c r="I469">
        <f t="shared" si="126"/>
        <v>465</v>
      </c>
      <c r="J469">
        <f t="shared" si="118"/>
        <v>1.8015834586053035E-3</v>
      </c>
      <c r="K469">
        <f t="shared" si="119"/>
        <v>11</v>
      </c>
      <c r="L469">
        <f t="shared" si="120"/>
        <v>1.9817418044658339E-2</v>
      </c>
      <c r="M469">
        <f t="shared" si="127"/>
        <v>465</v>
      </c>
      <c r="N469">
        <f t="shared" si="121"/>
        <v>9.6671360505582084E-3</v>
      </c>
      <c r="O469">
        <f t="shared" si="122"/>
        <v>0</v>
      </c>
      <c r="P469">
        <f t="shared" si="123"/>
        <v>0</v>
      </c>
    </row>
    <row r="470" spans="1:16" x14ac:dyDescent="0.3">
      <c r="A470">
        <f t="shared" si="124"/>
        <v>466</v>
      </c>
      <c r="B470">
        <f t="shared" si="114"/>
        <v>5.160251091979889E-10</v>
      </c>
      <c r="C470">
        <f t="shared" si="112"/>
        <v>85</v>
      </c>
      <c r="D470">
        <f t="shared" si="113"/>
        <v>4.386213428182906E-8</v>
      </c>
      <c r="E470">
        <f t="shared" si="125"/>
        <v>466</v>
      </c>
      <c r="F470">
        <f t="shared" si="115"/>
        <v>6.329293739452795E-6</v>
      </c>
      <c r="G470">
        <f t="shared" si="116"/>
        <v>48</v>
      </c>
      <c r="H470">
        <f t="shared" si="117"/>
        <v>3.0380609949373416E-4</v>
      </c>
      <c r="I470">
        <f t="shared" si="126"/>
        <v>466</v>
      </c>
      <c r="J470">
        <f t="shared" si="118"/>
        <v>1.6237447480991951E-3</v>
      </c>
      <c r="K470">
        <f t="shared" si="119"/>
        <v>12</v>
      </c>
      <c r="L470">
        <f t="shared" si="120"/>
        <v>1.948493697719034E-2</v>
      </c>
      <c r="M470">
        <f t="shared" si="127"/>
        <v>466</v>
      </c>
      <c r="N470">
        <f t="shared" si="121"/>
        <v>1.0165014302089121E-2</v>
      </c>
      <c r="O470">
        <f t="shared" si="122"/>
        <v>0</v>
      </c>
      <c r="P470">
        <f t="shared" si="123"/>
        <v>0</v>
      </c>
    </row>
    <row r="471" spans="1:16" x14ac:dyDescent="0.3">
      <c r="A471">
        <f t="shared" si="124"/>
        <v>467</v>
      </c>
      <c r="B471">
        <f t="shared" si="114"/>
        <v>3.8674258719334331E-10</v>
      </c>
      <c r="C471">
        <f t="shared" si="112"/>
        <v>86</v>
      </c>
      <c r="D471">
        <f t="shared" si="113"/>
        <v>3.3259862498627528E-8</v>
      </c>
      <c r="E471">
        <f t="shared" si="125"/>
        <v>467</v>
      </c>
      <c r="F471">
        <f t="shared" si="115"/>
        <v>5.217940234880803E-6</v>
      </c>
      <c r="G471">
        <f t="shared" si="116"/>
        <v>49</v>
      </c>
      <c r="H471">
        <f t="shared" si="117"/>
        <v>2.5567907150915936E-4</v>
      </c>
      <c r="I471">
        <f t="shared" si="126"/>
        <v>467</v>
      </c>
      <c r="J471">
        <f t="shared" si="118"/>
        <v>1.460327182444682E-3</v>
      </c>
      <c r="K471">
        <f t="shared" si="119"/>
        <v>13</v>
      </c>
      <c r="L471">
        <f t="shared" si="120"/>
        <v>1.8984253371780866E-2</v>
      </c>
      <c r="M471">
        <f t="shared" si="127"/>
        <v>467</v>
      </c>
      <c r="N471">
        <f t="shared" si="121"/>
        <v>1.0665646698123438E-2</v>
      </c>
      <c r="O471">
        <f t="shared" si="122"/>
        <v>0</v>
      </c>
      <c r="P471">
        <f t="shared" si="123"/>
        <v>0</v>
      </c>
    </row>
    <row r="472" spans="1:16" x14ac:dyDescent="0.3">
      <c r="A472">
        <f t="shared" si="124"/>
        <v>468</v>
      </c>
      <c r="B472">
        <f t="shared" si="114"/>
        <v>2.8923056734545737E-10</v>
      </c>
      <c r="C472">
        <f t="shared" si="112"/>
        <v>87</v>
      </c>
      <c r="D472">
        <f t="shared" si="113"/>
        <v>2.5163059359054792E-8</v>
      </c>
      <c r="E472">
        <f t="shared" si="125"/>
        <v>468</v>
      </c>
      <c r="F472">
        <f t="shared" si="115"/>
        <v>4.292536304335699E-6</v>
      </c>
      <c r="G472">
        <f t="shared" si="116"/>
        <v>50</v>
      </c>
      <c r="H472">
        <f t="shared" si="117"/>
        <v>2.1462681521678496E-4</v>
      </c>
      <c r="I472">
        <f t="shared" si="126"/>
        <v>468</v>
      </c>
      <c r="J472">
        <f t="shared" si="118"/>
        <v>1.3105500355272757E-3</v>
      </c>
      <c r="K472">
        <f t="shared" si="119"/>
        <v>14</v>
      </c>
      <c r="L472">
        <f t="shared" si="120"/>
        <v>1.8347700497381859E-2</v>
      </c>
      <c r="M472">
        <f t="shared" si="127"/>
        <v>468</v>
      </c>
      <c r="N472">
        <f t="shared" si="121"/>
        <v>1.1167023252308795E-2</v>
      </c>
      <c r="O472">
        <f t="shared" si="122"/>
        <v>0</v>
      </c>
      <c r="P472">
        <f t="shared" si="123"/>
        <v>0</v>
      </c>
    </row>
    <row r="473" spans="1:16" x14ac:dyDescent="0.3">
      <c r="A473">
        <f t="shared" si="124"/>
        <v>469</v>
      </c>
      <c r="B473">
        <f t="shared" si="114"/>
        <v>2.1584370697420905E-10</v>
      </c>
      <c r="C473">
        <f t="shared" si="112"/>
        <v>88</v>
      </c>
      <c r="D473">
        <f t="shared" si="113"/>
        <v>1.8994246213730398E-8</v>
      </c>
      <c r="E473">
        <f t="shared" si="125"/>
        <v>469</v>
      </c>
      <c r="F473">
        <f t="shared" si="115"/>
        <v>3.5237238319173773E-6</v>
      </c>
      <c r="G473">
        <f t="shared" si="116"/>
        <v>51</v>
      </c>
      <c r="H473">
        <f t="shared" si="117"/>
        <v>1.7970991542778624E-4</v>
      </c>
      <c r="I473">
        <f t="shared" si="126"/>
        <v>469</v>
      </c>
      <c r="J473">
        <f t="shared" si="118"/>
        <v>1.1736268974871047E-3</v>
      </c>
      <c r="K473">
        <f t="shared" si="119"/>
        <v>15</v>
      </c>
      <c r="L473">
        <f t="shared" si="120"/>
        <v>1.7604403462306569E-2</v>
      </c>
      <c r="M473">
        <f t="shared" si="127"/>
        <v>469</v>
      </c>
      <c r="N473">
        <f t="shared" si="121"/>
        <v>1.1667039218830003E-2</v>
      </c>
      <c r="O473">
        <f t="shared" si="122"/>
        <v>0</v>
      </c>
      <c r="P473">
        <f t="shared" si="123"/>
        <v>0</v>
      </c>
    </row>
    <row r="474" spans="1:16" x14ac:dyDescent="0.3">
      <c r="A474">
        <f t="shared" si="124"/>
        <v>470</v>
      </c>
      <c r="B474">
        <f t="shared" si="114"/>
        <v>1.6073467540633372E-10</v>
      </c>
      <c r="C474">
        <f t="shared" si="112"/>
        <v>89</v>
      </c>
      <c r="D474">
        <f t="shared" si="113"/>
        <v>1.4305386111163701E-8</v>
      </c>
      <c r="E474">
        <f t="shared" si="125"/>
        <v>470</v>
      </c>
      <c r="F474">
        <f t="shared" si="115"/>
        <v>2.8864546282727348E-6</v>
      </c>
      <c r="G474">
        <f t="shared" si="116"/>
        <v>52</v>
      </c>
      <c r="H474">
        <f t="shared" si="117"/>
        <v>1.5009564067018221E-4</v>
      </c>
      <c r="I474">
        <f t="shared" si="126"/>
        <v>470</v>
      </c>
      <c r="J474">
        <f t="shared" si="118"/>
        <v>1.0487729722225194E-3</v>
      </c>
      <c r="K474">
        <f t="shared" si="119"/>
        <v>16</v>
      </c>
      <c r="L474">
        <f t="shared" si="120"/>
        <v>1.678036755556031E-2</v>
      </c>
      <c r="M474">
        <f t="shared" si="127"/>
        <v>470</v>
      </c>
      <c r="N474">
        <f t="shared" si="121"/>
        <v>1.2163508972822808E-2</v>
      </c>
      <c r="O474">
        <f t="shared" si="122"/>
        <v>0</v>
      </c>
      <c r="P474">
        <f t="shared" si="123"/>
        <v>0</v>
      </c>
    </row>
    <row r="475" spans="1:16" x14ac:dyDescent="0.3">
      <c r="A475">
        <f t="shared" si="124"/>
        <v>471</v>
      </c>
      <c r="B475">
        <f t="shared" si="114"/>
        <v>1.194419031681874E-10</v>
      </c>
      <c r="C475">
        <f t="shared" si="112"/>
        <v>90</v>
      </c>
      <c r="D475">
        <f t="shared" si="113"/>
        <v>1.0749771285136867E-8</v>
      </c>
      <c r="E475">
        <f t="shared" si="125"/>
        <v>471</v>
      </c>
      <c r="F475">
        <f t="shared" si="115"/>
        <v>2.3594162035775213E-6</v>
      </c>
      <c r="G475">
        <f t="shared" si="116"/>
        <v>53</v>
      </c>
      <c r="H475">
        <f t="shared" si="117"/>
        <v>1.2504905878960864E-4</v>
      </c>
      <c r="I475">
        <f t="shared" si="126"/>
        <v>471</v>
      </c>
      <c r="J475">
        <f t="shared" si="118"/>
        <v>9.3521156758696476E-4</v>
      </c>
      <c r="K475">
        <f t="shared" si="119"/>
        <v>17</v>
      </c>
      <c r="L475">
        <f t="shared" si="120"/>
        <v>1.58985966489784E-2</v>
      </c>
      <c r="M475">
        <f t="shared" si="127"/>
        <v>471</v>
      </c>
      <c r="N475">
        <f t="shared" si="121"/>
        <v>1.2654181309306116E-2</v>
      </c>
      <c r="O475">
        <f t="shared" si="122"/>
        <v>0</v>
      </c>
      <c r="P475">
        <f t="shared" si="123"/>
        <v>0</v>
      </c>
    </row>
    <row r="476" spans="1:16" x14ac:dyDescent="0.3">
      <c r="A476">
        <f t="shared" si="124"/>
        <v>472</v>
      </c>
      <c r="B476">
        <f t="shared" si="114"/>
        <v>8.8569207857765395E-11</v>
      </c>
      <c r="C476">
        <f t="shared" si="112"/>
        <v>91</v>
      </c>
      <c r="D476">
        <f t="shared" si="113"/>
        <v>8.0597979150566517E-9</v>
      </c>
      <c r="E476">
        <f t="shared" si="125"/>
        <v>472</v>
      </c>
      <c r="F476">
        <f t="shared" si="115"/>
        <v>1.9245238101214753E-6</v>
      </c>
      <c r="G476">
        <f t="shared" si="116"/>
        <v>54</v>
      </c>
      <c r="H476">
        <f t="shared" si="117"/>
        <v>1.0392428574655966E-4</v>
      </c>
      <c r="I476">
        <f t="shared" si="126"/>
        <v>472</v>
      </c>
      <c r="J476">
        <f t="shared" si="118"/>
        <v>8.3217978471721151E-4</v>
      </c>
      <c r="K476">
        <f t="shared" si="119"/>
        <v>18</v>
      </c>
      <c r="L476">
        <f t="shared" si="120"/>
        <v>1.4979236124909808E-2</v>
      </c>
      <c r="M476">
        <f t="shared" si="127"/>
        <v>472</v>
      </c>
      <c r="N476">
        <f t="shared" si="121"/>
        <v>1.3136756020254233E-2</v>
      </c>
      <c r="O476">
        <f t="shared" si="122"/>
        <v>0</v>
      </c>
      <c r="P476">
        <f t="shared" si="123"/>
        <v>0</v>
      </c>
    </row>
    <row r="477" spans="1:16" x14ac:dyDescent="0.3">
      <c r="A477">
        <f t="shared" si="124"/>
        <v>473</v>
      </c>
      <c r="B477">
        <f t="shared" si="114"/>
        <v>6.5537468816527547E-11</v>
      </c>
      <c r="C477">
        <f t="shared" si="112"/>
        <v>92</v>
      </c>
      <c r="D477">
        <f t="shared" si="113"/>
        <v>6.0294471311205339E-9</v>
      </c>
      <c r="E477">
        <f t="shared" si="125"/>
        <v>473</v>
      </c>
      <c r="F477">
        <f t="shared" si="115"/>
        <v>1.5664728687035263E-6</v>
      </c>
      <c r="G477">
        <f t="shared" si="116"/>
        <v>55</v>
      </c>
      <c r="H477">
        <f t="shared" si="117"/>
        <v>8.6156007778693942E-5</v>
      </c>
      <c r="I477">
        <f t="shared" si="126"/>
        <v>473</v>
      </c>
      <c r="J477">
        <f t="shared" si="118"/>
        <v>7.3893342406180238E-4</v>
      </c>
      <c r="K477">
        <f t="shared" si="119"/>
        <v>19</v>
      </c>
      <c r="L477">
        <f t="shared" si="120"/>
        <v>1.4039735057174246E-2</v>
      </c>
      <c r="M477">
        <f t="shared" si="127"/>
        <v>473</v>
      </c>
      <c r="N477">
        <f t="shared" si="121"/>
        <v>1.3608901585464258E-2</v>
      </c>
      <c r="O477">
        <f t="shared" si="122"/>
        <v>0</v>
      </c>
      <c r="P477">
        <f t="shared" si="123"/>
        <v>0</v>
      </c>
    </row>
    <row r="478" spans="1:16" x14ac:dyDescent="0.3">
      <c r="A478">
        <f t="shared" si="124"/>
        <v>474</v>
      </c>
      <c r="B478">
        <f t="shared" si="114"/>
        <v>4.839264575060066E-11</v>
      </c>
      <c r="C478">
        <f t="shared" si="112"/>
        <v>93</v>
      </c>
      <c r="D478">
        <f t="shared" si="113"/>
        <v>4.5005160548058611E-9</v>
      </c>
      <c r="E478">
        <f t="shared" si="125"/>
        <v>474</v>
      </c>
      <c r="F478">
        <f t="shared" si="115"/>
        <v>1.2723461064364067E-6</v>
      </c>
      <c r="G478">
        <f t="shared" si="116"/>
        <v>56</v>
      </c>
      <c r="H478">
        <f t="shared" si="117"/>
        <v>7.1251381960438768E-5</v>
      </c>
      <c r="I478">
        <f t="shared" si="126"/>
        <v>474</v>
      </c>
      <c r="J478">
        <f t="shared" si="118"/>
        <v>6.5475113524463024E-4</v>
      </c>
      <c r="K478">
        <f t="shared" si="119"/>
        <v>20</v>
      </c>
      <c r="L478">
        <f t="shared" si="120"/>
        <v>1.3095022704892604E-2</v>
      </c>
      <c r="M478">
        <f t="shared" si="127"/>
        <v>474</v>
      </c>
      <c r="N478">
        <f t="shared" si="121"/>
        <v>1.4068273790880726E-2</v>
      </c>
      <c r="O478">
        <f t="shared" si="122"/>
        <v>0</v>
      </c>
      <c r="P478">
        <f t="shared" si="123"/>
        <v>0</v>
      </c>
    </row>
    <row r="479" spans="1:16" x14ac:dyDescent="0.3">
      <c r="A479">
        <f t="shared" si="124"/>
        <v>475</v>
      </c>
      <c r="B479">
        <f t="shared" si="114"/>
        <v>3.5657738974126685E-11</v>
      </c>
      <c r="C479">
        <f t="shared" si="112"/>
        <v>94</v>
      </c>
      <c r="D479">
        <f t="shared" si="113"/>
        <v>3.3518274635679086E-9</v>
      </c>
      <c r="E479">
        <f t="shared" si="125"/>
        <v>475</v>
      </c>
      <c r="F479">
        <f t="shared" si="115"/>
        <v>1.0312700020589778E-6</v>
      </c>
      <c r="G479">
        <f t="shared" si="116"/>
        <v>57</v>
      </c>
      <c r="H479">
        <f t="shared" si="117"/>
        <v>5.8782390117361735E-5</v>
      </c>
      <c r="I479">
        <f t="shared" si="126"/>
        <v>475</v>
      </c>
      <c r="J479">
        <f t="shared" si="118"/>
        <v>5.7893784590051138E-4</v>
      </c>
      <c r="K479">
        <f t="shared" si="119"/>
        <v>21</v>
      </c>
      <c r="L479">
        <f t="shared" si="120"/>
        <v>1.2157694763910739E-2</v>
      </c>
      <c r="M479">
        <f t="shared" si="127"/>
        <v>475</v>
      </c>
      <c r="N479">
        <f t="shared" si="121"/>
        <v>1.4512535068487497E-2</v>
      </c>
      <c r="O479">
        <f t="shared" si="122"/>
        <v>0</v>
      </c>
      <c r="P479">
        <f t="shared" si="123"/>
        <v>0</v>
      </c>
    </row>
    <row r="480" spans="1:16" x14ac:dyDescent="0.3">
      <c r="A480">
        <f t="shared" si="124"/>
        <v>476</v>
      </c>
      <c r="B480">
        <f t="shared" si="114"/>
        <v>2.621892571626929E-11</v>
      </c>
      <c r="C480">
        <f t="shared" si="112"/>
        <v>95</v>
      </c>
      <c r="D480">
        <f t="shared" si="113"/>
        <v>2.4907979430455827E-9</v>
      </c>
      <c r="E480">
        <f t="shared" si="125"/>
        <v>476</v>
      </c>
      <c r="F480">
        <f t="shared" si="115"/>
        <v>8.3411544284183417E-7</v>
      </c>
      <c r="G480">
        <f t="shared" si="116"/>
        <v>58</v>
      </c>
      <c r="H480">
        <f t="shared" si="117"/>
        <v>4.837869568482638E-5</v>
      </c>
      <c r="I480">
        <f t="shared" si="126"/>
        <v>476</v>
      </c>
      <c r="J480">
        <f t="shared" si="118"/>
        <v>5.1082751108868835E-4</v>
      </c>
      <c r="K480">
        <f t="shared" si="119"/>
        <v>22</v>
      </c>
      <c r="L480">
        <f t="shared" si="120"/>
        <v>1.1238205243951143E-2</v>
      </c>
      <c r="M480">
        <f t="shared" si="127"/>
        <v>476</v>
      </c>
      <c r="N480">
        <f t="shared" si="121"/>
        <v>1.49393743352077E-2</v>
      </c>
      <c r="O480">
        <f t="shared" si="122"/>
        <v>0</v>
      </c>
      <c r="P480">
        <f t="shared" si="123"/>
        <v>0</v>
      </c>
    </row>
    <row r="481" spans="1:16" x14ac:dyDescent="0.3">
      <c r="A481">
        <f t="shared" si="124"/>
        <v>477</v>
      </c>
      <c r="B481">
        <f t="shared" si="114"/>
        <v>1.9238205452189327E-11</v>
      </c>
      <c r="C481">
        <f t="shared" si="112"/>
        <v>96</v>
      </c>
      <c r="D481">
        <f t="shared" si="113"/>
        <v>1.8468677234101754E-9</v>
      </c>
      <c r="E481">
        <f t="shared" si="125"/>
        <v>477</v>
      </c>
      <c r="F481">
        <f t="shared" si="115"/>
        <v>6.7323783122453645E-7</v>
      </c>
      <c r="G481">
        <f t="shared" si="116"/>
        <v>59</v>
      </c>
      <c r="H481">
        <f t="shared" si="117"/>
        <v>3.9721032042247648E-5</v>
      </c>
      <c r="I481">
        <f t="shared" si="126"/>
        <v>477</v>
      </c>
      <c r="J481">
        <f t="shared" si="118"/>
        <v>4.4978522988941731E-4</v>
      </c>
      <c r="K481">
        <f t="shared" si="119"/>
        <v>23</v>
      </c>
      <c r="L481">
        <f t="shared" si="120"/>
        <v>1.0345060287456598E-2</v>
      </c>
      <c r="M481">
        <f t="shared" si="127"/>
        <v>477</v>
      </c>
      <c r="N481">
        <f t="shared" si="121"/>
        <v>1.5346527094867463E-2</v>
      </c>
      <c r="O481">
        <f t="shared" si="122"/>
        <v>0</v>
      </c>
      <c r="P481">
        <f t="shared" si="123"/>
        <v>0</v>
      </c>
    </row>
    <row r="482" spans="1:16" x14ac:dyDescent="0.3">
      <c r="A482">
        <f t="shared" si="124"/>
        <v>478</v>
      </c>
      <c r="B482">
        <f t="shared" si="114"/>
        <v>1.4086552109343997E-11</v>
      </c>
      <c r="C482">
        <f t="shared" si="112"/>
        <v>97</v>
      </c>
      <c r="D482">
        <f t="shared" si="113"/>
        <v>1.3663955546063678E-9</v>
      </c>
      <c r="E482">
        <f t="shared" si="125"/>
        <v>478</v>
      </c>
      <c r="F482">
        <f t="shared" si="115"/>
        <v>5.4225222807833637E-7</v>
      </c>
      <c r="G482">
        <f t="shared" si="116"/>
        <v>60</v>
      </c>
      <c r="H482">
        <f t="shared" si="117"/>
        <v>3.2535133684700184E-5</v>
      </c>
      <c r="I482">
        <f t="shared" si="126"/>
        <v>478</v>
      </c>
      <c r="J482">
        <f t="shared" si="118"/>
        <v>3.952087794007394E-4</v>
      </c>
      <c r="K482">
        <f t="shared" si="119"/>
        <v>24</v>
      </c>
      <c r="L482">
        <f t="shared" si="120"/>
        <v>9.4850107056177451E-3</v>
      </c>
      <c r="M482">
        <f t="shared" si="127"/>
        <v>478</v>
      </c>
      <c r="N482">
        <f t="shared" si="121"/>
        <v>1.5731795557500095E-2</v>
      </c>
      <c r="O482">
        <f t="shared" si="122"/>
        <v>0</v>
      </c>
      <c r="P482">
        <f t="shared" si="123"/>
        <v>0</v>
      </c>
    </row>
    <row r="483" spans="1:16" x14ac:dyDescent="0.3">
      <c r="A483">
        <f t="shared" si="124"/>
        <v>479</v>
      </c>
      <c r="B483">
        <f t="shared" si="114"/>
        <v>1.0292887762568579E-11</v>
      </c>
      <c r="C483">
        <f t="shared" si="112"/>
        <v>98</v>
      </c>
      <c r="D483">
        <f t="shared" si="113"/>
        <v>1.0087030007317206E-9</v>
      </c>
      <c r="E483">
        <f t="shared" si="125"/>
        <v>479</v>
      </c>
      <c r="F483">
        <f t="shared" si="115"/>
        <v>4.3583947350763967E-7</v>
      </c>
      <c r="G483">
        <f t="shared" si="116"/>
        <v>61</v>
      </c>
      <c r="H483">
        <f t="shared" si="117"/>
        <v>2.6586207883966019E-5</v>
      </c>
      <c r="I483">
        <f t="shared" si="126"/>
        <v>479</v>
      </c>
      <c r="J483">
        <f t="shared" si="118"/>
        <v>3.4652961868123405E-4</v>
      </c>
      <c r="K483">
        <f t="shared" si="119"/>
        <v>25</v>
      </c>
      <c r="L483">
        <f t="shared" si="120"/>
        <v>8.6632404670308506E-3</v>
      </c>
      <c r="M483">
        <f t="shared" si="127"/>
        <v>479</v>
      </c>
      <c r="N483">
        <f t="shared" si="121"/>
        <v>1.609306852437381E-2</v>
      </c>
      <c r="O483">
        <f t="shared" si="122"/>
        <v>0</v>
      </c>
      <c r="P483">
        <f t="shared" si="123"/>
        <v>0</v>
      </c>
    </row>
    <row r="484" spans="1:16" x14ac:dyDescent="0.3">
      <c r="A484">
        <f t="shared" si="124"/>
        <v>480</v>
      </c>
      <c r="B484">
        <f t="shared" si="114"/>
        <v>7.5052306602062761E-12</v>
      </c>
      <c r="C484">
        <f t="shared" si="112"/>
        <v>99</v>
      </c>
      <c r="D484">
        <f t="shared" si="113"/>
        <v>7.4301783536042137E-10</v>
      </c>
      <c r="E484">
        <f t="shared" si="125"/>
        <v>480</v>
      </c>
      <c r="F484">
        <f t="shared" si="115"/>
        <v>3.4957957770925588E-7</v>
      </c>
      <c r="G484">
        <f t="shared" si="116"/>
        <v>62</v>
      </c>
      <c r="H484">
        <f t="shared" si="117"/>
        <v>2.1673933817973865E-5</v>
      </c>
      <c r="I484">
        <f t="shared" si="126"/>
        <v>480</v>
      </c>
      <c r="J484">
        <f t="shared" si="118"/>
        <v>3.032134163460794E-4</v>
      </c>
      <c r="K484">
        <f t="shared" si="119"/>
        <v>26</v>
      </c>
      <c r="L484">
        <f t="shared" si="120"/>
        <v>7.8835488249980636E-3</v>
      </c>
      <c r="M484">
        <f t="shared" si="127"/>
        <v>480</v>
      </c>
      <c r="N484">
        <f t="shared" si="121"/>
        <v>1.642834078529826E-2</v>
      </c>
      <c r="O484">
        <f t="shared" si="122"/>
        <v>0</v>
      </c>
      <c r="P484">
        <f t="shared" si="123"/>
        <v>0</v>
      </c>
    </row>
    <row r="485" spans="1:16" x14ac:dyDescent="0.3">
      <c r="A485">
        <f t="shared" si="124"/>
        <v>481</v>
      </c>
      <c r="B485">
        <f t="shared" si="114"/>
        <v>5.4611865510856508E-12</v>
      </c>
      <c r="C485">
        <f t="shared" si="112"/>
        <v>100</v>
      </c>
      <c r="D485">
        <f t="shared" si="113"/>
        <v>5.4611865510856505E-10</v>
      </c>
      <c r="E485">
        <f t="shared" si="125"/>
        <v>481</v>
      </c>
      <c r="F485">
        <f t="shared" si="115"/>
        <v>2.7980901750117039E-7</v>
      </c>
      <c r="G485">
        <f t="shared" si="116"/>
        <v>63</v>
      </c>
      <c r="H485">
        <f t="shared" si="117"/>
        <v>1.7627968102573735E-5</v>
      </c>
      <c r="I485">
        <f t="shared" si="126"/>
        <v>481</v>
      </c>
      <c r="J485">
        <f t="shared" si="118"/>
        <v>2.6476015564522734E-4</v>
      </c>
      <c r="K485">
        <f t="shared" si="119"/>
        <v>27</v>
      </c>
      <c r="L485">
        <f t="shared" si="120"/>
        <v>7.1485242024211387E-3</v>
      </c>
      <c r="M485">
        <f t="shared" si="127"/>
        <v>481</v>
      </c>
      <c r="N485">
        <f t="shared" si="121"/>
        <v>1.6735731777122998E-2</v>
      </c>
      <c r="O485">
        <f t="shared" si="122"/>
        <v>0</v>
      </c>
      <c r="P485">
        <f t="shared" si="123"/>
        <v>0</v>
      </c>
    </row>
    <row r="486" spans="1:16" x14ac:dyDescent="0.3">
      <c r="A486">
        <f t="shared" si="124"/>
        <v>482</v>
      </c>
      <c r="B486">
        <f t="shared" si="114"/>
        <v>3.9655918939418489E-12</v>
      </c>
      <c r="C486">
        <f t="shared" si="112"/>
        <v>101</v>
      </c>
      <c r="D486">
        <f t="shared" si="113"/>
        <v>4.0052478128812672E-10</v>
      </c>
      <c r="E486">
        <f t="shared" si="125"/>
        <v>482</v>
      </c>
      <c r="F486">
        <f t="shared" si="115"/>
        <v>2.2349890402064696E-7</v>
      </c>
      <c r="G486">
        <f t="shared" si="116"/>
        <v>64</v>
      </c>
      <c r="H486">
        <f t="shared" si="117"/>
        <v>1.4303929857321406E-5</v>
      </c>
      <c r="I486">
        <f t="shared" si="126"/>
        <v>482</v>
      </c>
      <c r="J486">
        <f t="shared" si="118"/>
        <v>2.307038700643032E-4</v>
      </c>
      <c r="K486">
        <f t="shared" si="119"/>
        <v>28</v>
      </c>
      <c r="L486">
        <f t="shared" si="120"/>
        <v>6.4597083618004895E-3</v>
      </c>
      <c r="M486">
        <f t="shared" si="127"/>
        <v>482</v>
      </c>
      <c r="N486">
        <f t="shared" si="121"/>
        <v>1.7013503258900952E-2</v>
      </c>
      <c r="O486">
        <f t="shared" si="122"/>
        <v>0</v>
      </c>
      <c r="P486">
        <f t="shared" si="123"/>
        <v>0</v>
      </c>
    </row>
    <row r="487" spans="1:16" x14ac:dyDescent="0.3">
      <c r="A487">
        <f t="shared" si="124"/>
        <v>483</v>
      </c>
      <c r="B487">
        <f t="shared" si="114"/>
        <v>2.8736173144506584E-12</v>
      </c>
      <c r="C487">
        <f t="shared" si="112"/>
        <v>102</v>
      </c>
      <c r="D487">
        <f t="shared" si="113"/>
        <v>2.9310896607396713E-10</v>
      </c>
      <c r="E487">
        <f t="shared" si="125"/>
        <v>483</v>
      </c>
      <c r="F487">
        <f t="shared" si="115"/>
        <v>1.7815130030631059E-7</v>
      </c>
      <c r="G487">
        <f t="shared" si="116"/>
        <v>65</v>
      </c>
      <c r="H487">
        <f t="shared" si="117"/>
        <v>1.1579834519910189E-5</v>
      </c>
      <c r="I487">
        <f t="shared" si="126"/>
        <v>483</v>
      </c>
      <c r="J487">
        <f t="shared" si="118"/>
        <v>2.0061206092548267E-4</v>
      </c>
      <c r="K487">
        <f t="shared" si="119"/>
        <v>29</v>
      </c>
      <c r="L487">
        <f t="shared" si="120"/>
        <v>5.8177497668389973E-3</v>
      </c>
      <c r="M487">
        <f t="shared" si="127"/>
        <v>483</v>
      </c>
      <c r="N487">
        <f t="shared" si="121"/>
        <v>1.7260075769899515E-2</v>
      </c>
      <c r="O487">
        <f t="shared" si="122"/>
        <v>0</v>
      </c>
      <c r="P487">
        <f t="shared" si="123"/>
        <v>0</v>
      </c>
    </row>
    <row r="488" spans="1:16" x14ac:dyDescent="0.3">
      <c r="A488">
        <f t="shared" si="124"/>
        <v>484</v>
      </c>
      <c r="B488">
        <f t="shared" si="114"/>
        <v>2.0780290497060593E-12</v>
      </c>
      <c r="C488">
        <f t="shared" si="112"/>
        <v>103</v>
      </c>
      <c r="D488">
        <f t="shared" si="113"/>
        <v>2.1403699211972412E-10</v>
      </c>
      <c r="E488">
        <f t="shared" si="125"/>
        <v>484</v>
      </c>
      <c r="F488">
        <f t="shared" si="115"/>
        <v>1.4171126160729116E-7</v>
      </c>
      <c r="G488">
        <f t="shared" si="116"/>
        <v>66</v>
      </c>
      <c r="H488">
        <f t="shared" si="117"/>
        <v>9.3529432660812168E-6</v>
      </c>
      <c r="I488">
        <f t="shared" si="126"/>
        <v>484</v>
      </c>
      <c r="J488">
        <f t="shared" si="118"/>
        <v>1.7408484625764821E-4</v>
      </c>
      <c r="K488">
        <f t="shared" si="119"/>
        <v>30</v>
      </c>
      <c r="L488">
        <f t="shared" si="120"/>
        <v>5.2225453877294461E-3</v>
      </c>
      <c r="M488">
        <f t="shared" si="127"/>
        <v>484</v>
      </c>
      <c r="N488">
        <f t="shared" si="121"/>
        <v>1.7474043651344549E-2</v>
      </c>
      <c r="O488">
        <f t="shared" si="122"/>
        <v>0</v>
      </c>
      <c r="P488">
        <f t="shared" si="123"/>
        <v>0</v>
      </c>
    </row>
    <row r="489" spans="1:16" x14ac:dyDescent="0.3">
      <c r="A489">
        <f t="shared" si="124"/>
        <v>485</v>
      </c>
      <c r="B489">
        <f t="shared" si="114"/>
        <v>1.4996085925713467E-12</v>
      </c>
      <c r="C489">
        <f t="shared" si="112"/>
        <v>104</v>
      </c>
      <c r="D489">
        <f t="shared" si="113"/>
        <v>1.5595929362742006E-10</v>
      </c>
      <c r="E489">
        <f t="shared" si="125"/>
        <v>485</v>
      </c>
      <c r="F489">
        <f t="shared" si="115"/>
        <v>1.1249244478104632E-7</v>
      </c>
      <c r="G489">
        <f t="shared" si="116"/>
        <v>67</v>
      </c>
      <c r="H489">
        <f t="shared" si="117"/>
        <v>7.5369938003301035E-6</v>
      </c>
      <c r="I489">
        <f t="shared" si="126"/>
        <v>485</v>
      </c>
      <c r="J489">
        <f t="shared" si="118"/>
        <v>1.507538874808492E-4</v>
      </c>
      <c r="K489">
        <f t="shared" si="119"/>
        <v>31</v>
      </c>
      <c r="L489">
        <f t="shared" si="120"/>
        <v>4.6733705119063251E-3</v>
      </c>
      <c r="M489">
        <f t="shared" si="127"/>
        <v>485</v>
      </c>
      <c r="N489">
        <f t="shared" si="121"/>
        <v>1.7654188431255317E-2</v>
      </c>
      <c r="O489">
        <f t="shared" si="122"/>
        <v>0</v>
      </c>
      <c r="P489">
        <f t="shared" si="123"/>
        <v>0</v>
      </c>
    </row>
    <row r="490" spans="1:16" x14ac:dyDescent="0.3">
      <c r="A490">
        <f t="shared" si="124"/>
        <v>486</v>
      </c>
      <c r="B490">
        <f t="shared" si="114"/>
        <v>1.0799650358023898E-12</v>
      </c>
      <c r="C490">
        <f t="shared" si="112"/>
        <v>105</v>
      </c>
      <c r="D490">
        <f t="shared" si="113"/>
        <v>1.1339632875925093E-10</v>
      </c>
      <c r="E490">
        <f t="shared" si="125"/>
        <v>486</v>
      </c>
      <c r="F490">
        <f t="shared" si="115"/>
        <v>8.9114385268936157E-8</v>
      </c>
      <c r="G490">
        <f t="shared" si="116"/>
        <v>68</v>
      </c>
      <c r="H490">
        <f t="shared" si="117"/>
        <v>6.0597781982876591E-6</v>
      </c>
      <c r="I490">
        <f t="shared" si="126"/>
        <v>486</v>
      </c>
      <c r="J490">
        <f t="shared" si="118"/>
        <v>1.3028113732912894E-4</v>
      </c>
      <c r="K490">
        <f t="shared" si="119"/>
        <v>32</v>
      </c>
      <c r="L490">
        <f t="shared" si="120"/>
        <v>4.1689963945321261E-3</v>
      </c>
      <c r="M490">
        <f t="shared" si="127"/>
        <v>486</v>
      </c>
      <c r="N490">
        <f t="shared" si="121"/>
        <v>1.7799490393652483E-2</v>
      </c>
      <c r="O490">
        <f t="shared" si="122"/>
        <v>0</v>
      </c>
      <c r="P490">
        <f t="shared" si="123"/>
        <v>0</v>
      </c>
    </row>
    <row r="491" spans="1:16" x14ac:dyDescent="0.3">
      <c r="A491">
        <f t="shared" si="124"/>
        <v>487</v>
      </c>
      <c r="B491">
        <f t="shared" si="114"/>
        <v>7.7615556987852524E-13</v>
      </c>
      <c r="C491">
        <f t="shared" si="112"/>
        <v>106</v>
      </c>
      <c r="D491">
        <f t="shared" si="113"/>
        <v>8.2272490407123673E-11</v>
      </c>
      <c r="E491">
        <f t="shared" si="125"/>
        <v>487</v>
      </c>
      <c r="F491">
        <f t="shared" si="115"/>
        <v>7.0449770695154552E-8</v>
      </c>
      <c r="G491">
        <f t="shared" si="116"/>
        <v>69</v>
      </c>
      <c r="H491">
        <f t="shared" si="117"/>
        <v>4.8610341779656636E-6</v>
      </c>
      <c r="I491">
        <f t="shared" si="126"/>
        <v>487</v>
      </c>
      <c r="J491">
        <f t="shared" si="118"/>
        <v>1.1235744903128229E-4</v>
      </c>
      <c r="K491">
        <f t="shared" si="119"/>
        <v>33</v>
      </c>
      <c r="L491">
        <f t="shared" si="120"/>
        <v>3.7077958180323153E-3</v>
      </c>
      <c r="M491">
        <f t="shared" si="127"/>
        <v>487</v>
      </c>
      <c r="N491">
        <f t="shared" si="121"/>
        <v>1.7909138178418309E-2</v>
      </c>
      <c r="O491">
        <f t="shared" si="122"/>
        <v>0</v>
      </c>
      <c r="P491">
        <f t="shared" si="123"/>
        <v>0</v>
      </c>
    </row>
    <row r="492" spans="1:16" x14ac:dyDescent="0.3">
      <c r="A492">
        <f t="shared" si="124"/>
        <v>488</v>
      </c>
      <c r="B492">
        <f t="shared" si="114"/>
        <v>5.5666895380632822E-13</v>
      </c>
      <c r="C492">
        <f t="shared" si="112"/>
        <v>107</v>
      </c>
      <c r="D492">
        <f t="shared" si="113"/>
        <v>5.9563578057277123E-11</v>
      </c>
      <c r="E492">
        <f t="shared" si="125"/>
        <v>488</v>
      </c>
      <c r="F492">
        <f t="shared" si="115"/>
        <v>5.5580249421382813E-8</v>
      </c>
      <c r="G492">
        <f t="shared" si="116"/>
        <v>70</v>
      </c>
      <c r="H492">
        <f t="shared" si="117"/>
        <v>3.8906174594967971E-6</v>
      </c>
      <c r="I492">
        <f t="shared" si="126"/>
        <v>488</v>
      </c>
      <c r="J492">
        <f t="shared" si="118"/>
        <v>9.6701083182661342E-5</v>
      </c>
      <c r="K492">
        <f t="shared" si="119"/>
        <v>34</v>
      </c>
      <c r="L492">
        <f t="shared" si="120"/>
        <v>3.2878368282104856E-3</v>
      </c>
      <c r="M492">
        <f t="shared" si="127"/>
        <v>488</v>
      </c>
      <c r="N492">
        <f t="shared" si="121"/>
        <v>1.7982536285706906E-2</v>
      </c>
      <c r="O492">
        <f t="shared" si="122"/>
        <v>0</v>
      </c>
      <c r="P492">
        <f t="shared" si="123"/>
        <v>0</v>
      </c>
    </row>
    <row r="493" spans="1:16" x14ac:dyDescent="0.3">
      <c r="A493">
        <f t="shared" si="124"/>
        <v>489</v>
      </c>
      <c r="B493">
        <f t="shared" si="114"/>
        <v>3.9843381151781645E-13</v>
      </c>
      <c r="C493">
        <f t="shared" si="112"/>
        <v>108</v>
      </c>
      <c r="D493">
        <f t="shared" si="113"/>
        <v>4.3030851643924175E-11</v>
      </c>
      <c r="E493">
        <f t="shared" si="125"/>
        <v>489</v>
      </c>
      <c r="F493">
        <f t="shared" si="115"/>
        <v>4.3759501078184191E-8</v>
      </c>
      <c r="G493">
        <f t="shared" si="116"/>
        <v>71</v>
      </c>
      <c r="H493">
        <f t="shared" si="117"/>
        <v>3.1069245765510776E-6</v>
      </c>
      <c r="I493">
        <f t="shared" si="126"/>
        <v>489</v>
      </c>
      <c r="J493">
        <f t="shared" si="118"/>
        <v>8.3056145064862655E-5</v>
      </c>
      <c r="K493">
        <f t="shared" si="119"/>
        <v>35</v>
      </c>
      <c r="L493">
        <f t="shared" si="120"/>
        <v>2.9069650772701929E-3</v>
      </c>
      <c r="M493">
        <f t="shared" si="127"/>
        <v>489</v>
      </c>
      <c r="N493">
        <f t="shared" si="121"/>
        <v>1.8019310388540665E-2</v>
      </c>
      <c r="O493">
        <f t="shared" si="122"/>
        <v>0</v>
      </c>
      <c r="P493">
        <f t="shared" si="123"/>
        <v>0</v>
      </c>
    </row>
    <row r="494" spans="1:16" x14ac:dyDescent="0.3">
      <c r="A494">
        <f t="shared" si="124"/>
        <v>490</v>
      </c>
      <c r="B494">
        <f t="shared" si="114"/>
        <v>2.8459557965558326E-13</v>
      </c>
      <c r="C494">
        <f t="shared" si="112"/>
        <v>109</v>
      </c>
      <c r="D494">
        <f t="shared" si="113"/>
        <v>3.1020918182458575E-11</v>
      </c>
      <c r="E494">
        <f t="shared" si="125"/>
        <v>490</v>
      </c>
      <c r="F494">
        <f t="shared" si="115"/>
        <v>3.4382465132859052E-8</v>
      </c>
      <c r="G494">
        <f t="shared" si="116"/>
        <v>72</v>
      </c>
      <c r="H494">
        <f t="shared" si="117"/>
        <v>2.4755374895658517E-6</v>
      </c>
      <c r="I494">
        <f t="shared" si="126"/>
        <v>490</v>
      </c>
      <c r="J494">
        <f t="shared" si="118"/>
        <v>7.119098148416792E-5</v>
      </c>
      <c r="K494">
        <f t="shared" si="119"/>
        <v>36</v>
      </c>
      <c r="L494">
        <f t="shared" si="120"/>
        <v>2.5628753334300449E-3</v>
      </c>
      <c r="M494">
        <f t="shared" si="127"/>
        <v>490</v>
      </c>
      <c r="N494">
        <f t="shared" si="121"/>
        <v>1.8019310388540662E-2</v>
      </c>
      <c r="O494">
        <f t="shared" si="122"/>
        <v>0</v>
      </c>
      <c r="P494">
        <f t="shared" si="123"/>
        <v>0</v>
      </c>
    </row>
    <row r="495" spans="1:16" x14ac:dyDescent="0.3">
      <c r="A495">
        <f t="shared" si="124"/>
        <v>491</v>
      </c>
      <c r="B495">
        <f t="shared" si="114"/>
        <v>2.0286853946935986E-13</v>
      </c>
      <c r="C495">
        <f t="shared" si="112"/>
        <v>110</v>
      </c>
      <c r="D495">
        <f t="shared" si="113"/>
        <v>2.2315539341629584E-11</v>
      </c>
      <c r="E495">
        <f t="shared" si="125"/>
        <v>491</v>
      </c>
      <c r="F495">
        <f t="shared" si="115"/>
        <v>2.6959774085847006E-8</v>
      </c>
      <c r="G495">
        <f t="shared" si="116"/>
        <v>73</v>
      </c>
      <c r="H495">
        <f t="shared" si="117"/>
        <v>1.9680635082668315E-6</v>
      </c>
      <c r="I495">
        <f t="shared" si="126"/>
        <v>491</v>
      </c>
      <c r="J495">
        <f t="shared" si="118"/>
        <v>6.0896562573015144E-5</v>
      </c>
      <c r="K495">
        <f t="shared" si="119"/>
        <v>37</v>
      </c>
      <c r="L495">
        <f t="shared" si="120"/>
        <v>2.2531728152015602E-3</v>
      </c>
      <c r="M495">
        <f t="shared" si="127"/>
        <v>491</v>
      </c>
      <c r="N495">
        <f t="shared" si="121"/>
        <v>1.7982611182046689E-2</v>
      </c>
      <c r="O495">
        <f t="shared" si="122"/>
        <v>0</v>
      </c>
      <c r="P495">
        <f t="shared" si="123"/>
        <v>0</v>
      </c>
    </row>
    <row r="496" spans="1:16" x14ac:dyDescent="0.3">
      <c r="A496">
        <f t="shared" si="124"/>
        <v>492</v>
      </c>
      <c r="B496">
        <f t="shared" si="114"/>
        <v>1.4431705043551723E-13</v>
      </c>
      <c r="C496">
        <f t="shared" si="112"/>
        <v>111</v>
      </c>
      <c r="D496">
        <f t="shared" si="113"/>
        <v>1.6019192598342413E-11</v>
      </c>
      <c r="E496">
        <f t="shared" si="125"/>
        <v>492</v>
      </c>
      <c r="F496">
        <f t="shared" si="115"/>
        <v>2.1096571185063126E-8</v>
      </c>
      <c r="G496">
        <f t="shared" si="116"/>
        <v>74</v>
      </c>
      <c r="H496">
        <f t="shared" si="117"/>
        <v>1.5611462676946714E-6</v>
      </c>
      <c r="I496">
        <f t="shared" si="126"/>
        <v>492</v>
      </c>
      <c r="J496">
        <f t="shared" si="118"/>
        <v>5.1984870489159408E-5</v>
      </c>
      <c r="K496">
        <f t="shared" si="119"/>
        <v>38</v>
      </c>
      <c r="L496">
        <f t="shared" si="120"/>
        <v>1.9754250785880573E-3</v>
      </c>
      <c r="M496">
        <f t="shared" si="127"/>
        <v>492</v>
      </c>
      <c r="N496">
        <f t="shared" si="121"/>
        <v>1.790951113659122E-2</v>
      </c>
      <c r="O496">
        <f t="shared" si="122"/>
        <v>0</v>
      </c>
      <c r="P496">
        <f t="shared" si="123"/>
        <v>0</v>
      </c>
    </row>
    <row r="497" spans="1:16" x14ac:dyDescent="0.3">
      <c r="A497">
        <f t="shared" si="124"/>
        <v>493</v>
      </c>
      <c r="B497">
        <f t="shared" si="114"/>
        <v>1.0245632383860209E-13</v>
      </c>
      <c r="C497">
        <f t="shared" si="112"/>
        <v>112</v>
      </c>
      <c r="D497">
        <f t="shared" si="113"/>
        <v>1.1475108269923434E-11</v>
      </c>
      <c r="E497">
        <f t="shared" si="125"/>
        <v>493</v>
      </c>
      <c r="F497">
        <f t="shared" si="115"/>
        <v>1.6475009951824207E-8</v>
      </c>
      <c r="G497">
        <f t="shared" si="116"/>
        <v>75</v>
      </c>
      <c r="H497">
        <f t="shared" si="117"/>
        <v>1.2356257463868155E-6</v>
      </c>
      <c r="I497">
        <f t="shared" si="126"/>
        <v>493</v>
      </c>
      <c r="J497">
        <f t="shared" si="118"/>
        <v>4.4287313601312112E-5</v>
      </c>
      <c r="K497">
        <f t="shared" si="119"/>
        <v>39</v>
      </c>
      <c r="L497">
        <f t="shared" si="120"/>
        <v>1.7272052304511724E-3</v>
      </c>
      <c r="M497">
        <f t="shared" si="127"/>
        <v>493</v>
      </c>
      <c r="N497">
        <f t="shared" si="121"/>
        <v>1.7800528310202221E-2</v>
      </c>
      <c r="O497">
        <f t="shared" si="122"/>
        <v>0</v>
      </c>
      <c r="P497">
        <f t="shared" si="123"/>
        <v>0</v>
      </c>
    </row>
    <row r="498" spans="1:16" x14ac:dyDescent="0.3">
      <c r="A498">
        <f t="shared" si="124"/>
        <v>494</v>
      </c>
      <c r="B498">
        <f t="shared" si="114"/>
        <v>7.2590512841116837E-14</v>
      </c>
      <c r="C498">
        <f t="shared" si="112"/>
        <v>113</v>
      </c>
      <c r="D498">
        <f t="shared" si="113"/>
        <v>8.2027279510462019E-12</v>
      </c>
      <c r="E498">
        <f t="shared" si="125"/>
        <v>494</v>
      </c>
      <c r="F498">
        <f t="shared" si="115"/>
        <v>1.2839835691199118E-8</v>
      </c>
      <c r="G498">
        <f t="shared" si="116"/>
        <v>76</v>
      </c>
      <c r="H498">
        <f t="shared" si="117"/>
        <v>9.7582751253113296E-7</v>
      </c>
      <c r="I498">
        <f t="shared" si="126"/>
        <v>494</v>
      </c>
      <c r="J498">
        <f t="shared" si="118"/>
        <v>3.7653181604354771E-5</v>
      </c>
      <c r="K498">
        <f t="shared" si="119"/>
        <v>40</v>
      </c>
      <c r="L498">
        <f t="shared" si="120"/>
        <v>1.5061272641741909E-3</v>
      </c>
      <c r="M498">
        <f t="shared" si="127"/>
        <v>494</v>
      </c>
      <c r="N498">
        <f t="shared" si="121"/>
        <v>1.7656394477730954E-2</v>
      </c>
      <c r="O498">
        <f t="shared" si="122"/>
        <v>0</v>
      </c>
      <c r="P498">
        <f t="shared" si="123"/>
        <v>0</v>
      </c>
    </row>
    <row r="499" spans="1:16" x14ac:dyDescent="0.3">
      <c r="A499">
        <f t="shared" si="124"/>
        <v>495</v>
      </c>
      <c r="B499">
        <f t="shared" si="114"/>
        <v>5.1326625241193581E-14</v>
      </c>
      <c r="C499">
        <f t="shared" si="112"/>
        <v>114</v>
      </c>
      <c r="D499">
        <f t="shared" si="113"/>
        <v>5.8512352774960685E-12</v>
      </c>
      <c r="E499">
        <f t="shared" si="125"/>
        <v>495</v>
      </c>
      <c r="F499">
        <f t="shared" si="115"/>
        <v>9.9865388709325926E-9</v>
      </c>
      <c r="G499">
        <f t="shared" si="116"/>
        <v>77</v>
      </c>
      <c r="H499">
        <f t="shared" si="117"/>
        <v>7.6896349306180968E-7</v>
      </c>
      <c r="I499">
        <f t="shared" si="126"/>
        <v>495</v>
      </c>
      <c r="J499">
        <f t="shared" si="118"/>
        <v>3.1948154088543215E-5</v>
      </c>
      <c r="K499">
        <f t="shared" si="119"/>
        <v>41</v>
      </c>
      <c r="L499">
        <f t="shared" si="120"/>
        <v>1.3098743176302718E-3</v>
      </c>
      <c r="M499">
        <f t="shared" si="127"/>
        <v>495</v>
      </c>
      <c r="N499">
        <f t="shared" si="121"/>
        <v>1.7478047058763969E-2</v>
      </c>
      <c r="O499">
        <f t="shared" si="122"/>
        <v>0</v>
      </c>
      <c r="P499">
        <f t="shared" si="123"/>
        <v>0</v>
      </c>
    </row>
    <row r="500" spans="1:16" x14ac:dyDescent="0.3">
      <c r="A500">
        <f t="shared" si="124"/>
        <v>496</v>
      </c>
      <c r="B500">
        <f t="shared" si="114"/>
        <v>3.6218384746810406E-14</v>
      </c>
      <c r="C500">
        <f t="shared" si="112"/>
        <v>115</v>
      </c>
      <c r="D500">
        <f t="shared" si="113"/>
        <v>4.1651142458831971E-12</v>
      </c>
      <c r="E500">
        <f t="shared" si="125"/>
        <v>496</v>
      </c>
      <c r="F500">
        <f t="shared" si="115"/>
        <v>7.7516481155424747E-9</v>
      </c>
      <c r="G500">
        <f t="shared" si="116"/>
        <v>78</v>
      </c>
      <c r="H500">
        <f t="shared" si="117"/>
        <v>6.0462855301231303E-7</v>
      </c>
      <c r="I500">
        <f t="shared" si="126"/>
        <v>496</v>
      </c>
      <c r="J500">
        <f t="shared" si="118"/>
        <v>2.7052872413685796E-5</v>
      </c>
      <c r="K500">
        <f t="shared" si="119"/>
        <v>42</v>
      </c>
      <c r="L500">
        <f t="shared" si="120"/>
        <v>1.1362206413748034E-3</v>
      </c>
      <c r="M500">
        <f t="shared" si="127"/>
        <v>496</v>
      </c>
      <c r="N500">
        <f t="shared" si="121"/>
        <v>1.7266619070149893E-2</v>
      </c>
      <c r="O500">
        <f t="shared" si="122"/>
        <v>0</v>
      </c>
      <c r="P500">
        <f t="shared" si="123"/>
        <v>0</v>
      </c>
    </row>
    <row r="501" spans="1:16" x14ac:dyDescent="0.3">
      <c r="A501">
        <f t="shared" si="124"/>
        <v>497</v>
      </c>
      <c r="B501">
        <f t="shared" si="114"/>
        <v>2.550590475127421E-14</v>
      </c>
      <c r="C501">
        <f t="shared" si="112"/>
        <v>116</v>
      </c>
      <c r="D501">
        <f t="shared" si="113"/>
        <v>2.9586849511478081E-12</v>
      </c>
      <c r="E501">
        <f t="shared" si="125"/>
        <v>497</v>
      </c>
      <c r="F501">
        <f t="shared" si="115"/>
        <v>6.0047978359834964E-9</v>
      </c>
      <c r="G501">
        <f t="shared" si="116"/>
        <v>79</v>
      </c>
      <c r="H501">
        <f t="shared" si="117"/>
        <v>4.7437902904269619E-7</v>
      </c>
      <c r="I501">
        <f t="shared" si="126"/>
        <v>497</v>
      </c>
      <c r="J501">
        <f t="shared" si="118"/>
        <v>2.2861582321424625E-5</v>
      </c>
      <c r="K501">
        <f t="shared" si="119"/>
        <v>43</v>
      </c>
      <c r="L501">
        <f t="shared" si="120"/>
        <v>9.8304803982125896E-4</v>
      </c>
      <c r="M501">
        <f t="shared" si="127"/>
        <v>497</v>
      </c>
      <c r="N501">
        <f t="shared" si="121"/>
        <v>1.7023427252260467E-2</v>
      </c>
      <c r="O501">
        <f t="shared" si="122"/>
        <v>0</v>
      </c>
      <c r="P501">
        <f t="shared" si="123"/>
        <v>0</v>
      </c>
    </row>
    <row r="502" spans="1:16" x14ac:dyDescent="0.3">
      <c r="A502">
        <f t="shared" si="124"/>
        <v>498</v>
      </c>
      <c r="B502">
        <f t="shared" si="114"/>
        <v>1.7925836672582645E-14</v>
      </c>
      <c r="C502">
        <f t="shared" si="112"/>
        <v>117</v>
      </c>
      <c r="D502">
        <f t="shared" si="113"/>
        <v>2.0973228906921694E-12</v>
      </c>
      <c r="E502">
        <f t="shared" si="125"/>
        <v>498</v>
      </c>
      <c r="F502">
        <f t="shared" si="115"/>
        <v>4.6422633872563586E-9</v>
      </c>
      <c r="G502">
        <f t="shared" si="116"/>
        <v>80</v>
      </c>
      <c r="H502">
        <f t="shared" si="117"/>
        <v>3.7138107098050871E-7</v>
      </c>
      <c r="I502">
        <f t="shared" si="126"/>
        <v>498</v>
      </c>
      <c r="J502">
        <f t="shared" si="118"/>
        <v>1.9280852560237626E-5</v>
      </c>
      <c r="K502">
        <f t="shared" si="119"/>
        <v>44</v>
      </c>
      <c r="L502">
        <f t="shared" si="120"/>
        <v>8.483575126504555E-4</v>
      </c>
      <c r="M502">
        <f t="shared" si="127"/>
        <v>498</v>
      </c>
      <c r="N502">
        <f t="shared" si="121"/>
        <v>1.6749958541380769E-2</v>
      </c>
      <c r="O502">
        <f t="shared" si="122"/>
        <v>0</v>
      </c>
      <c r="P502">
        <f t="shared" si="123"/>
        <v>0</v>
      </c>
    </row>
    <row r="503" spans="1:16" x14ac:dyDescent="0.3">
      <c r="A503">
        <f t="shared" si="124"/>
        <v>499</v>
      </c>
      <c r="B503">
        <f t="shared" si="114"/>
        <v>1.2573232135077785E-14</v>
      </c>
      <c r="C503">
        <f t="shared" si="112"/>
        <v>118</v>
      </c>
      <c r="D503">
        <f t="shared" si="113"/>
        <v>1.4836413919391786E-12</v>
      </c>
      <c r="E503">
        <f t="shared" si="125"/>
        <v>499</v>
      </c>
      <c r="F503">
        <f t="shared" si="115"/>
        <v>3.5817062206286181E-9</v>
      </c>
      <c r="G503">
        <f t="shared" si="116"/>
        <v>81</v>
      </c>
      <c r="H503">
        <f t="shared" si="117"/>
        <v>2.9011820387091806E-7</v>
      </c>
      <c r="I503">
        <f t="shared" si="126"/>
        <v>499</v>
      </c>
      <c r="J503">
        <f t="shared" si="118"/>
        <v>1.6228372896392497E-5</v>
      </c>
      <c r="K503">
        <f t="shared" si="119"/>
        <v>45</v>
      </c>
      <c r="L503">
        <f t="shared" si="120"/>
        <v>7.302767803376623E-4</v>
      </c>
      <c r="M503">
        <f t="shared" si="127"/>
        <v>499</v>
      </c>
      <c r="N503">
        <f t="shared" si="121"/>
        <v>1.6447855080714592E-2</v>
      </c>
      <c r="O503">
        <f t="shared" si="122"/>
        <v>0</v>
      </c>
      <c r="P503">
        <f t="shared" si="123"/>
        <v>0</v>
      </c>
    </row>
    <row r="504" spans="1:16" x14ac:dyDescent="0.3">
      <c r="A504">
        <f t="shared" si="124"/>
        <v>500</v>
      </c>
      <c r="B504">
        <f t="shared" si="114"/>
        <v>8.8012624945544499E-15</v>
      </c>
      <c r="C504">
        <f t="shared" si="112"/>
        <v>119</v>
      </c>
      <c r="D504">
        <f t="shared" si="113"/>
        <v>1.0473502368519796E-12</v>
      </c>
      <c r="E504">
        <f t="shared" si="125"/>
        <v>500</v>
      </c>
      <c r="F504">
        <f t="shared" si="115"/>
        <v>2.7579137898840485E-9</v>
      </c>
      <c r="G504">
        <f t="shared" si="116"/>
        <v>82</v>
      </c>
      <c r="H504">
        <f t="shared" si="117"/>
        <v>2.2614893077049199E-7</v>
      </c>
      <c r="I504">
        <f t="shared" si="126"/>
        <v>500</v>
      </c>
      <c r="J504">
        <f t="shared" si="118"/>
        <v>1.3631833232969752E-5</v>
      </c>
      <c r="K504">
        <f t="shared" si="119"/>
        <v>46</v>
      </c>
      <c r="L504">
        <f t="shared" si="120"/>
        <v>6.2706432871660861E-4</v>
      </c>
      <c r="M504">
        <f t="shared" si="127"/>
        <v>500</v>
      </c>
      <c r="N504">
        <f t="shared" si="121"/>
        <v>1.6118897979100315E-2</v>
      </c>
      <c r="O504">
        <f t="shared" si="122"/>
        <v>0</v>
      </c>
      <c r="P504">
        <f t="shared" si="123"/>
        <v>0</v>
      </c>
    </row>
    <row r="505" spans="1:16" x14ac:dyDescent="0.3">
      <c r="A505">
        <f t="shared" si="124"/>
        <v>501</v>
      </c>
      <c r="B505">
        <f t="shared" si="114"/>
        <v>6.1485865730421204E-15</v>
      </c>
      <c r="C505">
        <f t="shared" si="112"/>
        <v>120</v>
      </c>
      <c r="D505">
        <f t="shared" si="113"/>
        <v>7.3783038876505442E-13</v>
      </c>
      <c r="E505">
        <f t="shared" si="125"/>
        <v>501</v>
      </c>
      <c r="F505">
        <f t="shared" si="115"/>
        <v>2.1193549083939543E-9</v>
      </c>
      <c r="G505">
        <f t="shared" si="116"/>
        <v>83</v>
      </c>
      <c r="H505">
        <f t="shared" si="117"/>
        <v>1.759064573966982E-7</v>
      </c>
      <c r="I505">
        <f t="shared" si="126"/>
        <v>501</v>
      </c>
      <c r="J505">
        <f t="shared" si="118"/>
        <v>1.1427884147399737E-5</v>
      </c>
      <c r="K505">
        <f t="shared" si="119"/>
        <v>47</v>
      </c>
      <c r="L505">
        <f t="shared" si="120"/>
        <v>5.3711055492778768E-4</v>
      </c>
      <c r="M505">
        <f t="shared" si="127"/>
        <v>501</v>
      </c>
      <c r="N505">
        <f t="shared" si="121"/>
        <v>1.5764990039439413E-2</v>
      </c>
      <c r="O505">
        <f t="shared" si="122"/>
        <v>0</v>
      </c>
      <c r="P505">
        <f t="shared" si="123"/>
        <v>0</v>
      </c>
    </row>
    <row r="506" spans="1:16" x14ac:dyDescent="0.3">
      <c r="A506">
        <f t="shared" si="124"/>
        <v>502</v>
      </c>
      <c r="B506">
        <f t="shared" si="114"/>
        <v>4.2868631485354015E-15</v>
      </c>
      <c r="C506">
        <f t="shared" si="112"/>
        <v>121</v>
      </c>
      <c r="D506">
        <f t="shared" si="113"/>
        <v>5.1871044097278357E-13</v>
      </c>
      <c r="E506">
        <f t="shared" si="125"/>
        <v>502</v>
      </c>
      <c r="F506">
        <f t="shared" si="115"/>
        <v>1.625401672772187E-9</v>
      </c>
      <c r="G506">
        <f t="shared" si="116"/>
        <v>84</v>
      </c>
      <c r="H506">
        <f t="shared" si="117"/>
        <v>1.3653374051286371E-7</v>
      </c>
      <c r="I506">
        <f t="shared" si="126"/>
        <v>502</v>
      </c>
      <c r="J506">
        <f t="shared" si="118"/>
        <v>9.5611779719281565E-6</v>
      </c>
      <c r="K506">
        <f t="shared" si="119"/>
        <v>48</v>
      </c>
      <c r="L506">
        <f t="shared" si="120"/>
        <v>4.5893654265255154E-4</v>
      </c>
      <c r="M506">
        <f t="shared" si="127"/>
        <v>502</v>
      </c>
      <c r="N506">
        <f t="shared" si="121"/>
        <v>1.5388137687899019E-2</v>
      </c>
      <c r="O506">
        <f t="shared" si="122"/>
        <v>0</v>
      </c>
      <c r="P506">
        <f t="shared" si="123"/>
        <v>0</v>
      </c>
    </row>
    <row r="507" spans="1:16" x14ac:dyDescent="0.3">
      <c r="A507">
        <f t="shared" si="124"/>
        <v>503</v>
      </c>
      <c r="B507">
        <f t="shared" si="114"/>
        <v>2.9829067633943142E-15</v>
      </c>
      <c r="C507">
        <f t="shared" si="112"/>
        <v>122</v>
      </c>
      <c r="D507">
        <f t="shared" si="113"/>
        <v>3.6391462513410636E-13</v>
      </c>
      <c r="E507">
        <f t="shared" si="125"/>
        <v>503</v>
      </c>
      <c r="F507">
        <f t="shared" si="115"/>
        <v>1.2440947197162941E-9</v>
      </c>
      <c r="G507">
        <f t="shared" si="116"/>
        <v>85</v>
      </c>
      <c r="H507">
        <f t="shared" si="117"/>
        <v>1.05748051175885E-7</v>
      </c>
      <c r="I507">
        <f t="shared" si="126"/>
        <v>503</v>
      </c>
      <c r="J507">
        <f t="shared" si="118"/>
        <v>7.9834885650293935E-6</v>
      </c>
      <c r="K507">
        <f t="shared" si="119"/>
        <v>49</v>
      </c>
      <c r="L507">
        <f t="shared" si="120"/>
        <v>3.9119093968644029E-4</v>
      </c>
      <c r="M507">
        <f t="shared" si="127"/>
        <v>503</v>
      </c>
      <c r="N507">
        <f t="shared" si="121"/>
        <v>1.4990432340100441E-2</v>
      </c>
      <c r="O507">
        <f t="shared" si="122"/>
        <v>0</v>
      </c>
      <c r="P507">
        <f t="shared" si="123"/>
        <v>0</v>
      </c>
    </row>
    <row r="508" spans="1:16" x14ac:dyDescent="0.3">
      <c r="A508">
        <f t="shared" si="124"/>
        <v>504</v>
      </c>
      <c r="B508">
        <f t="shared" si="114"/>
        <v>2.0714630301350149E-15</v>
      </c>
      <c r="C508">
        <f t="shared" si="112"/>
        <v>123</v>
      </c>
      <c r="D508">
        <f t="shared" si="113"/>
        <v>2.5478995270660685E-13</v>
      </c>
      <c r="E508">
        <f t="shared" si="125"/>
        <v>504</v>
      </c>
      <c r="F508">
        <f t="shared" si="115"/>
        <v>9.5035013311664169E-10</v>
      </c>
      <c r="G508">
        <f t="shared" si="116"/>
        <v>86</v>
      </c>
      <c r="H508">
        <f t="shared" si="117"/>
        <v>8.1730111448031179E-8</v>
      </c>
      <c r="I508">
        <f t="shared" si="126"/>
        <v>504</v>
      </c>
      <c r="J508">
        <f t="shared" si="118"/>
        <v>6.6529071375245347E-6</v>
      </c>
      <c r="K508">
        <f t="shared" si="119"/>
        <v>50</v>
      </c>
      <c r="L508">
        <f t="shared" si="120"/>
        <v>3.3264535687622671E-4</v>
      </c>
      <c r="M508">
        <f t="shared" si="127"/>
        <v>504</v>
      </c>
      <c r="N508">
        <f t="shared" si="121"/>
        <v>1.4574031441764338E-2</v>
      </c>
      <c r="O508">
        <f t="shared" si="122"/>
        <v>0</v>
      </c>
      <c r="P508">
        <f t="shared" si="123"/>
        <v>0</v>
      </c>
    </row>
    <row r="509" spans="1:16" x14ac:dyDescent="0.3">
      <c r="A509">
        <f t="shared" si="124"/>
        <v>505</v>
      </c>
      <c r="B509">
        <f t="shared" si="114"/>
        <v>1.435667446628233E-15</v>
      </c>
      <c r="C509">
        <f t="shared" si="112"/>
        <v>124</v>
      </c>
      <c r="D509">
        <f t="shared" si="113"/>
        <v>1.7802276338190089E-13</v>
      </c>
      <c r="E509">
        <f t="shared" si="125"/>
        <v>505</v>
      </c>
      <c r="F509">
        <f t="shared" si="115"/>
        <v>7.2452435891070227E-10</v>
      </c>
      <c r="G509">
        <f t="shared" si="116"/>
        <v>87</v>
      </c>
      <c r="H509">
        <f t="shared" si="117"/>
        <v>6.3033619225231091E-8</v>
      </c>
      <c r="I509">
        <f t="shared" si="126"/>
        <v>505</v>
      </c>
      <c r="J509">
        <f t="shared" si="118"/>
        <v>5.5331108866540199E-6</v>
      </c>
      <c r="K509">
        <f t="shared" si="119"/>
        <v>51</v>
      </c>
      <c r="L509">
        <f t="shared" si="120"/>
        <v>2.8218865521935501E-4</v>
      </c>
      <c r="M509">
        <f t="shared" si="127"/>
        <v>505</v>
      </c>
      <c r="N509">
        <f t="shared" si="121"/>
        <v>1.414113941874161E-2</v>
      </c>
      <c r="O509">
        <f t="shared" si="122"/>
        <v>0</v>
      </c>
      <c r="P509">
        <f t="shared" si="123"/>
        <v>0</v>
      </c>
    </row>
    <row r="510" spans="1:16" x14ac:dyDescent="0.3">
      <c r="A510">
        <f t="shared" si="124"/>
        <v>506</v>
      </c>
      <c r="B510">
        <f t="shared" si="114"/>
        <v>9.9305060537524863E-16</v>
      </c>
      <c r="C510">
        <f t="shared" si="112"/>
        <v>125</v>
      </c>
      <c r="D510">
        <f t="shared" si="113"/>
        <v>1.2413132567190608E-13</v>
      </c>
      <c r="E510">
        <f t="shared" si="125"/>
        <v>506</v>
      </c>
      <c r="F510">
        <f t="shared" si="115"/>
        <v>5.5126853395381679E-10</v>
      </c>
      <c r="G510">
        <f t="shared" si="116"/>
        <v>88</v>
      </c>
      <c r="H510">
        <f t="shared" si="117"/>
        <v>4.8511630987935878E-8</v>
      </c>
      <c r="I510">
        <f t="shared" si="126"/>
        <v>506</v>
      </c>
      <c r="J510">
        <f t="shared" si="118"/>
        <v>4.5927007359578959E-6</v>
      </c>
      <c r="K510">
        <f t="shared" si="119"/>
        <v>52</v>
      </c>
      <c r="L510">
        <f t="shared" si="120"/>
        <v>2.3882043826981057E-4</v>
      </c>
      <c r="M510">
        <f t="shared" si="127"/>
        <v>506</v>
      </c>
      <c r="N510">
        <f t="shared" si="121"/>
        <v>1.3693988765184593E-2</v>
      </c>
      <c r="O510">
        <f t="shared" si="122"/>
        <v>0</v>
      </c>
      <c r="P510">
        <f t="shared" si="123"/>
        <v>0</v>
      </c>
    </row>
    <row r="511" spans="1:16" x14ac:dyDescent="0.3">
      <c r="A511">
        <f t="shared" si="124"/>
        <v>507</v>
      </c>
      <c r="B511">
        <f t="shared" si="114"/>
        <v>6.8553789325704731E-16</v>
      </c>
      <c r="C511">
        <f t="shared" si="112"/>
        <v>126</v>
      </c>
      <c r="D511">
        <f t="shared" si="113"/>
        <v>8.6377774550387967E-14</v>
      </c>
      <c r="E511">
        <f t="shared" si="125"/>
        <v>507</v>
      </c>
      <c r="F511">
        <f t="shared" si="115"/>
        <v>4.1861614511284671E-10</v>
      </c>
      <c r="G511">
        <f t="shared" si="116"/>
        <v>89</v>
      </c>
      <c r="H511">
        <f t="shared" si="117"/>
        <v>3.7256836915043355E-8</v>
      </c>
      <c r="I511">
        <f t="shared" si="126"/>
        <v>507</v>
      </c>
      <c r="J511">
        <f t="shared" si="118"/>
        <v>3.8046041599650898E-6</v>
      </c>
      <c r="K511">
        <f t="shared" si="119"/>
        <v>53</v>
      </c>
      <c r="L511">
        <f t="shared" si="120"/>
        <v>2.0164402047814976E-4</v>
      </c>
      <c r="M511">
        <f t="shared" si="127"/>
        <v>507</v>
      </c>
      <c r="N511">
        <f t="shared" si="121"/>
        <v>1.323482148903442E-2</v>
      </c>
      <c r="O511">
        <f t="shared" si="122"/>
        <v>0</v>
      </c>
      <c r="P511">
        <f t="shared" si="123"/>
        <v>0</v>
      </c>
    </row>
    <row r="512" spans="1:16" x14ac:dyDescent="0.3">
      <c r="A512">
        <f t="shared" si="124"/>
        <v>508</v>
      </c>
      <c r="B512">
        <f t="shared" si="114"/>
        <v>4.7231941464560479E-16</v>
      </c>
      <c r="C512">
        <f t="shared" si="112"/>
        <v>127</v>
      </c>
      <c r="D512">
        <f t="shared" si="113"/>
        <v>5.998456565999181E-14</v>
      </c>
      <c r="E512">
        <f t="shared" si="125"/>
        <v>508</v>
      </c>
      <c r="F512">
        <f t="shared" si="115"/>
        <v>3.1725829895363278E-10</v>
      </c>
      <c r="G512">
        <f t="shared" si="116"/>
        <v>90</v>
      </c>
      <c r="H512">
        <f t="shared" si="117"/>
        <v>2.855324690582695E-8</v>
      </c>
      <c r="I512">
        <f t="shared" si="126"/>
        <v>508</v>
      </c>
      <c r="J512">
        <f t="shared" si="118"/>
        <v>3.1455388724120699E-6</v>
      </c>
      <c r="K512">
        <f t="shared" si="119"/>
        <v>54</v>
      </c>
      <c r="L512">
        <f t="shared" si="120"/>
        <v>1.6985909911025176E-4</v>
      </c>
      <c r="M512">
        <f t="shared" si="127"/>
        <v>508</v>
      </c>
      <c r="N512">
        <f t="shared" si="121"/>
        <v>1.2765871121312673E-2</v>
      </c>
      <c r="O512">
        <f t="shared" si="122"/>
        <v>0</v>
      </c>
      <c r="P512">
        <f t="shared" si="123"/>
        <v>0</v>
      </c>
    </row>
    <row r="513" spans="1:16" x14ac:dyDescent="0.3">
      <c r="A513">
        <f t="shared" si="124"/>
        <v>509</v>
      </c>
      <c r="B513">
        <f t="shared" si="114"/>
        <v>3.2477759356770313E-16</v>
      </c>
      <c r="C513">
        <f t="shared" si="112"/>
        <v>128</v>
      </c>
      <c r="D513">
        <f t="shared" si="113"/>
        <v>4.1571531976666001E-14</v>
      </c>
      <c r="E513">
        <f t="shared" si="125"/>
        <v>509</v>
      </c>
      <c r="F513">
        <f t="shared" si="115"/>
        <v>2.3996944026944797E-10</v>
      </c>
      <c r="G513">
        <f t="shared" si="116"/>
        <v>91</v>
      </c>
      <c r="H513">
        <f t="shared" si="117"/>
        <v>2.1837219064519766E-8</v>
      </c>
      <c r="I513">
        <f t="shared" si="126"/>
        <v>509</v>
      </c>
      <c r="J513">
        <f t="shared" si="118"/>
        <v>2.5955330577860113E-6</v>
      </c>
      <c r="K513">
        <f t="shared" si="119"/>
        <v>55</v>
      </c>
      <c r="L513">
        <f t="shared" si="120"/>
        <v>1.4275431817823063E-4</v>
      </c>
      <c r="M513">
        <f t="shared" si="127"/>
        <v>509</v>
      </c>
      <c r="N513">
        <f t="shared" si="121"/>
        <v>1.2289345480242122E-2</v>
      </c>
      <c r="O513">
        <f t="shared" si="122"/>
        <v>0</v>
      </c>
      <c r="P513">
        <f t="shared" si="123"/>
        <v>0</v>
      </c>
    </row>
    <row r="514" spans="1:16" x14ac:dyDescent="0.3">
      <c r="A514">
        <f t="shared" si="124"/>
        <v>510</v>
      </c>
      <c r="B514">
        <f t="shared" si="114"/>
        <v>2.2288658382097769E-16</v>
      </c>
      <c r="C514">
        <f t="shared" si="112"/>
        <v>129</v>
      </c>
      <c r="D514">
        <f t="shared" si="113"/>
        <v>2.8752369312906121E-14</v>
      </c>
      <c r="E514">
        <f t="shared" si="125"/>
        <v>510</v>
      </c>
      <c r="F514">
        <f t="shared" si="115"/>
        <v>1.811534009877163E-10</v>
      </c>
      <c r="G514">
        <f t="shared" si="116"/>
        <v>92</v>
      </c>
      <c r="H514">
        <f t="shared" si="117"/>
        <v>1.6666112890869901E-8</v>
      </c>
      <c r="I514">
        <f t="shared" si="126"/>
        <v>510</v>
      </c>
      <c r="J514">
        <f t="shared" si="118"/>
        <v>2.1374978122943647E-6</v>
      </c>
      <c r="K514">
        <f t="shared" si="119"/>
        <v>56</v>
      </c>
      <c r="L514">
        <f t="shared" si="120"/>
        <v>1.1969987748848443E-4</v>
      </c>
      <c r="M514">
        <f t="shared" si="127"/>
        <v>510</v>
      </c>
      <c r="N514">
        <f t="shared" si="121"/>
        <v>1.1807410363369859E-2</v>
      </c>
      <c r="O514">
        <f t="shared" si="122"/>
        <v>0</v>
      </c>
      <c r="P514">
        <f t="shared" si="123"/>
        <v>0</v>
      </c>
    </row>
    <row r="515" spans="1:16" x14ac:dyDescent="0.3">
      <c r="A515">
        <f t="shared" si="124"/>
        <v>511</v>
      </c>
      <c r="B515">
        <f t="shared" si="114"/>
        <v>1.52662043712997E-16</v>
      </c>
      <c r="C515">
        <f t="shared" si="112"/>
        <v>130</v>
      </c>
      <c r="D515">
        <f t="shared" si="113"/>
        <v>1.9846065682689609E-14</v>
      </c>
      <c r="E515">
        <f t="shared" si="125"/>
        <v>511</v>
      </c>
      <c r="F515">
        <f t="shared" si="115"/>
        <v>1.3648543910033744E-10</v>
      </c>
      <c r="G515">
        <f t="shared" si="116"/>
        <v>93</v>
      </c>
      <c r="H515">
        <f t="shared" si="117"/>
        <v>1.2693145836331382E-8</v>
      </c>
      <c r="I515">
        <f t="shared" si="126"/>
        <v>511</v>
      </c>
      <c r="J515">
        <f t="shared" si="118"/>
        <v>1.7568475169542941E-6</v>
      </c>
      <c r="K515">
        <f t="shared" si="119"/>
        <v>57</v>
      </c>
      <c r="L515">
        <f t="shared" si="120"/>
        <v>1.0014030846639476E-4</v>
      </c>
      <c r="M515">
        <f t="shared" si="127"/>
        <v>511</v>
      </c>
      <c r="N515">
        <f t="shared" si="121"/>
        <v>1.1322174321039536E-2</v>
      </c>
      <c r="O515">
        <f t="shared" si="122"/>
        <v>0</v>
      </c>
      <c r="P515">
        <f t="shared" si="123"/>
        <v>0</v>
      </c>
    </row>
    <row r="516" spans="1:16" x14ac:dyDescent="0.3">
      <c r="A516">
        <f t="shared" si="124"/>
        <v>512</v>
      </c>
      <c r="B516">
        <f t="shared" si="114"/>
        <v>1.0435881894443146E-16</v>
      </c>
      <c r="C516">
        <f t="shared" ref="C516:C579" si="128">MAX(A516-$D$2,0)</f>
        <v>131</v>
      </c>
      <c r="D516">
        <f t="shared" ref="D516:D579" si="129">B516*C516</f>
        <v>1.367100528172052E-14</v>
      </c>
      <c r="E516">
        <f t="shared" si="125"/>
        <v>512</v>
      </c>
      <c r="F516">
        <f t="shared" si="115"/>
        <v>1.0263065244849628E-10</v>
      </c>
      <c r="G516">
        <f t="shared" si="116"/>
        <v>94</v>
      </c>
      <c r="H516">
        <f t="shared" si="117"/>
        <v>9.6472813301586501E-9</v>
      </c>
      <c r="I516">
        <f t="shared" si="126"/>
        <v>512</v>
      </c>
      <c r="J516">
        <f t="shared" si="118"/>
        <v>1.4411639787515482E-6</v>
      </c>
      <c r="K516">
        <f t="shared" si="119"/>
        <v>58</v>
      </c>
      <c r="L516">
        <f t="shared" si="120"/>
        <v>8.3587510767589801E-5</v>
      </c>
      <c r="M516">
        <f t="shared" si="127"/>
        <v>512</v>
      </c>
      <c r="N516">
        <f t="shared" si="121"/>
        <v>1.0835674643182433E-2</v>
      </c>
      <c r="O516">
        <f t="shared" si="122"/>
        <v>0</v>
      </c>
      <c r="P516">
        <f t="shared" si="123"/>
        <v>0</v>
      </c>
    </row>
    <row r="517" spans="1:16" x14ac:dyDescent="0.3">
      <c r="A517">
        <f t="shared" si="124"/>
        <v>513</v>
      </c>
      <c r="B517">
        <f t="shared" ref="B517:B580" si="130">_xlfn.POISSON.DIST(A517,B$2,FALSE)</f>
        <v>7.1199973938695943E-17</v>
      </c>
      <c r="C517">
        <f t="shared" si="128"/>
        <v>132</v>
      </c>
      <c r="D517">
        <f t="shared" si="129"/>
        <v>9.3983965599078639E-15</v>
      </c>
      <c r="E517">
        <f t="shared" si="125"/>
        <v>513</v>
      </c>
      <c r="F517">
        <f t="shared" ref="F517:F580" si="131">_xlfn.POISSON.DIST(E517,F$2,FALSE)</f>
        <v>7.7023004274210203E-11</v>
      </c>
      <c r="G517">
        <f t="shared" ref="G517:G580" si="132">MAX(E517-$H$2,0)</f>
        <v>95</v>
      </c>
      <c r="H517">
        <f t="shared" ref="H517:H580" si="133">F517*G517</f>
        <v>7.317185406049969E-9</v>
      </c>
      <c r="I517">
        <f t="shared" si="126"/>
        <v>513</v>
      </c>
      <c r="J517">
        <f t="shared" ref="J517:J580" si="134">_xlfn.POISSON.DIST(I517,J$2,FALSE)</f>
        <v>1.1799003334808023E-6</v>
      </c>
      <c r="K517">
        <f t="shared" ref="K517:K580" si="135">MAX(I517-$L$2,0)</f>
        <v>59</v>
      </c>
      <c r="L517">
        <f t="shared" ref="L517:L580" si="136">J517*K517</f>
        <v>6.9614119675367341E-5</v>
      </c>
      <c r="M517">
        <f t="shared" si="127"/>
        <v>513</v>
      </c>
      <c r="N517">
        <f t="shared" ref="N517:N580" si="137">_xlfn.POISSON.DIST(M517,N$2,FALSE)</f>
        <v>1.0349864668926645E-2</v>
      </c>
      <c r="O517">
        <f t="shared" ref="O517:O580" si="138">MAX(M517-$P$2,0)</f>
        <v>0</v>
      </c>
      <c r="P517">
        <f t="shared" ref="P517:P580" si="139">N517*O517</f>
        <v>0</v>
      </c>
    </row>
    <row r="518" spans="1:16" x14ac:dyDescent="0.3">
      <c r="A518">
        <f t="shared" ref="A518:A581" si="140">A517+1</f>
        <v>514</v>
      </c>
      <c r="B518">
        <f t="shared" si="130"/>
        <v>4.8482472526349766E-17</v>
      </c>
      <c r="C518">
        <f t="shared" si="128"/>
        <v>133</v>
      </c>
      <c r="D518">
        <f t="shared" si="129"/>
        <v>6.4481688460045191E-15</v>
      </c>
      <c r="E518">
        <f t="shared" ref="E518:E581" si="141">E517+1</f>
        <v>514</v>
      </c>
      <c r="F518">
        <f t="shared" si="131"/>
        <v>5.769232810422677E-11</v>
      </c>
      <c r="G518">
        <f t="shared" si="132"/>
        <v>96</v>
      </c>
      <c r="H518">
        <f t="shared" si="133"/>
        <v>5.5384634980057703E-9</v>
      </c>
      <c r="I518">
        <f t="shared" ref="I518:I581" si="142">I517+1</f>
        <v>514</v>
      </c>
      <c r="J518">
        <f t="shared" si="134"/>
        <v>9.6412089506212319E-7</v>
      </c>
      <c r="K518">
        <f t="shared" si="135"/>
        <v>60</v>
      </c>
      <c r="L518">
        <f t="shared" si="136"/>
        <v>5.7847253703727389E-5</v>
      </c>
      <c r="M518">
        <f t="shared" ref="M518:M581" si="143">M517+1</f>
        <v>514</v>
      </c>
      <c r="N518">
        <f t="shared" si="137"/>
        <v>9.8666025053970301E-3</v>
      </c>
      <c r="O518">
        <f t="shared" si="138"/>
        <v>0</v>
      </c>
      <c r="P518">
        <f t="shared" si="139"/>
        <v>0</v>
      </c>
    </row>
    <row r="519" spans="1:16" x14ac:dyDescent="0.3">
      <c r="A519">
        <f t="shared" si="140"/>
        <v>515</v>
      </c>
      <c r="B519">
        <f t="shared" si="130"/>
        <v>3.2949253173247124E-17</v>
      </c>
      <c r="C519">
        <f t="shared" si="128"/>
        <v>134</v>
      </c>
      <c r="D519">
        <f t="shared" si="129"/>
        <v>4.4151999252151149E-15</v>
      </c>
      <c r="E519">
        <f t="shared" si="141"/>
        <v>515</v>
      </c>
      <c r="F519">
        <f t="shared" si="131"/>
        <v>4.3129216155585284E-11</v>
      </c>
      <c r="G519">
        <f t="shared" si="132"/>
        <v>97</v>
      </c>
      <c r="H519">
        <f t="shared" si="133"/>
        <v>4.1835339670917724E-9</v>
      </c>
      <c r="I519">
        <f t="shared" si="142"/>
        <v>515</v>
      </c>
      <c r="J519">
        <f t="shared" si="134"/>
        <v>7.8627335131281381E-7</v>
      </c>
      <c r="K519">
        <f t="shared" si="135"/>
        <v>61</v>
      </c>
      <c r="L519">
        <f t="shared" si="136"/>
        <v>4.7962674430081639E-5</v>
      </c>
      <c r="M519">
        <f t="shared" si="143"/>
        <v>515</v>
      </c>
      <c r="N519">
        <f t="shared" si="137"/>
        <v>9.3876412187272485E-3</v>
      </c>
      <c r="O519">
        <f t="shared" si="138"/>
        <v>0</v>
      </c>
      <c r="P519">
        <f t="shared" si="139"/>
        <v>0</v>
      </c>
    </row>
    <row r="520" spans="1:16" x14ac:dyDescent="0.3">
      <c r="A520">
        <f t="shared" si="140"/>
        <v>516</v>
      </c>
      <c r="B520">
        <f t="shared" si="130"/>
        <v>2.2349299633017305E-17</v>
      </c>
      <c r="C520">
        <f t="shared" si="128"/>
        <v>135</v>
      </c>
      <c r="D520">
        <f t="shared" si="129"/>
        <v>3.0171554504573361E-15</v>
      </c>
      <c r="E520">
        <f t="shared" si="141"/>
        <v>516</v>
      </c>
      <c r="F520">
        <f t="shared" si="131"/>
        <v>3.2179744612209367E-11</v>
      </c>
      <c r="G520">
        <f t="shared" si="132"/>
        <v>98</v>
      </c>
      <c r="H520">
        <f t="shared" si="133"/>
        <v>3.1536149719965181E-9</v>
      </c>
      <c r="I520">
        <f t="shared" si="142"/>
        <v>516</v>
      </c>
      <c r="J520">
        <f t="shared" si="134"/>
        <v>6.3998993711508037E-7</v>
      </c>
      <c r="K520">
        <f t="shared" si="135"/>
        <v>62</v>
      </c>
      <c r="L520">
        <f t="shared" si="136"/>
        <v>3.9679376101134981E-5</v>
      </c>
      <c r="M520">
        <f t="shared" si="143"/>
        <v>516</v>
      </c>
      <c r="N520">
        <f t="shared" si="137"/>
        <v>8.9146205371635045E-3</v>
      </c>
      <c r="O520">
        <f t="shared" si="138"/>
        <v>0</v>
      </c>
      <c r="P520">
        <f t="shared" si="139"/>
        <v>0</v>
      </c>
    </row>
    <row r="521" spans="1:16" x14ac:dyDescent="0.3">
      <c r="A521">
        <f t="shared" si="140"/>
        <v>517</v>
      </c>
      <c r="B521">
        <f t="shared" si="130"/>
        <v>1.513008679217793E-17</v>
      </c>
      <c r="C521">
        <f t="shared" si="128"/>
        <v>136</v>
      </c>
      <c r="D521">
        <f t="shared" si="129"/>
        <v>2.0576918037361985E-15</v>
      </c>
      <c r="E521">
        <f t="shared" si="141"/>
        <v>517</v>
      </c>
      <c r="F521">
        <f t="shared" si="131"/>
        <v>2.3963639604837686E-11</v>
      </c>
      <c r="G521">
        <f t="shared" si="132"/>
        <v>99</v>
      </c>
      <c r="H521">
        <f t="shared" si="133"/>
        <v>2.3724003208789311E-9</v>
      </c>
      <c r="I521">
        <f t="shared" si="142"/>
        <v>517</v>
      </c>
      <c r="J521">
        <f t="shared" si="134"/>
        <v>5.199144556834294E-7</v>
      </c>
      <c r="K521">
        <f t="shared" si="135"/>
        <v>63</v>
      </c>
      <c r="L521">
        <f t="shared" si="136"/>
        <v>3.2754610708056051E-5</v>
      </c>
      <c r="M521">
        <f t="shared" si="143"/>
        <v>517</v>
      </c>
      <c r="N521">
        <f t="shared" si="137"/>
        <v>8.4490600835785568E-3</v>
      </c>
      <c r="O521">
        <f t="shared" si="138"/>
        <v>0</v>
      </c>
      <c r="P521">
        <f t="shared" si="139"/>
        <v>0</v>
      </c>
    </row>
    <row r="522" spans="1:16" x14ac:dyDescent="0.3">
      <c r="A522">
        <f t="shared" si="140"/>
        <v>518</v>
      </c>
      <c r="B522">
        <f t="shared" si="130"/>
        <v>1.0223031616336188E-17</v>
      </c>
      <c r="C522">
        <f t="shared" si="128"/>
        <v>137</v>
      </c>
      <c r="D522">
        <f t="shared" si="129"/>
        <v>1.4005553314380576E-15</v>
      </c>
      <c r="E522">
        <f t="shared" si="141"/>
        <v>518</v>
      </c>
      <c r="F522">
        <f t="shared" si="131"/>
        <v>1.7810813219811495E-11</v>
      </c>
      <c r="G522">
        <f t="shared" si="132"/>
        <v>100</v>
      </c>
      <c r="H522">
        <f t="shared" si="133"/>
        <v>1.7810813219811494E-9</v>
      </c>
      <c r="I522">
        <f t="shared" si="142"/>
        <v>518</v>
      </c>
      <c r="J522">
        <f t="shared" si="134"/>
        <v>4.2155226136494373E-7</v>
      </c>
      <c r="K522">
        <f t="shared" si="135"/>
        <v>64</v>
      </c>
      <c r="L522">
        <f t="shared" si="136"/>
        <v>2.6979344727356399E-5</v>
      </c>
      <c r="M522">
        <f t="shared" si="143"/>
        <v>518</v>
      </c>
      <c r="N522">
        <f t="shared" si="137"/>
        <v>7.9923541331148162E-3</v>
      </c>
      <c r="O522">
        <f t="shared" si="138"/>
        <v>0</v>
      </c>
      <c r="P522">
        <f t="shared" si="139"/>
        <v>0</v>
      </c>
    </row>
    <row r="523" spans="1:16" x14ac:dyDescent="0.3">
      <c r="A523">
        <f t="shared" si="140"/>
        <v>519</v>
      </c>
      <c r="B523">
        <f t="shared" si="130"/>
        <v>6.8941446352942536E-18</v>
      </c>
      <c r="C523">
        <f t="shared" si="128"/>
        <v>138</v>
      </c>
      <c r="D523">
        <f t="shared" si="129"/>
        <v>9.5139195967060709E-16</v>
      </c>
      <c r="E523">
        <f t="shared" si="141"/>
        <v>519</v>
      </c>
      <c r="F523">
        <f t="shared" si="131"/>
        <v>1.3212260288299296E-11</v>
      </c>
      <c r="G523">
        <f t="shared" si="132"/>
        <v>101</v>
      </c>
      <c r="H523">
        <f t="shared" si="133"/>
        <v>1.3344382891182288E-9</v>
      </c>
      <c r="I523">
        <f t="shared" si="142"/>
        <v>519</v>
      </c>
      <c r="J523">
        <f t="shared" si="134"/>
        <v>3.4114055833000457E-7</v>
      </c>
      <c r="K523">
        <f t="shared" si="135"/>
        <v>65</v>
      </c>
      <c r="L523">
        <f t="shared" si="136"/>
        <v>2.2174136291450298E-5</v>
      </c>
      <c r="M523">
        <f t="shared" si="143"/>
        <v>519</v>
      </c>
      <c r="N523">
        <f t="shared" si="137"/>
        <v>7.5457678713415762E-3</v>
      </c>
      <c r="O523">
        <f t="shared" si="138"/>
        <v>0</v>
      </c>
      <c r="P523">
        <f t="shared" si="139"/>
        <v>0</v>
      </c>
    </row>
    <row r="524" spans="1:16" x14ac:dyDescent="0.3">
      <c r="A524">
        <f t="shared" si="140"/>
        <v>520</v>
      </c>
      <c r="B524">
        <f t="shared" si="130"/>
        <v>4.6402896583711279E-18</v>
      </c>
      <c r="C524">
        <f t="shared" si="128"/>
        <v>139</v>
      </c>
      <c r="D524">
        <f t="shared" si="129"/>
        <v>6.4500026251358683E-16</v>
      </c>
      <c r="E524">
        <f t="shared" si="141"/>
        <v>520</v>
      </c>
      <c r="F524">
        <f t="shared" si="131"/>
        <v>9.782154251914177E-12</v>
      </c>
      <c r="G524">
        <f t="shared" si="132"/>
        <v>102</v>
      </c>
      <c r="H524">
        <f t="shared" si="133"/>
        <v>9.9777973369524604E-10</v>
      </c>
      <c r="I524">
        <f t="shared" si="142"/>
        <v>520</v>
      </c>
      <c r="J524">
        <f t="shared" si="134"/>
        <v>2.7553660480501133E-7</v>
      </c>
      <c r="K524">
        <f t="shared" si="135"/>
        <v>66</v>
      </c>
      <c r="L524">
        <f t="shared" si="136"/>
        <v>1.8185415917130749E-5</v>
      </c>
      <c r="M524">
        <f t="shared" si="143"/>
        <v>520</v>
      </c>
      <c r="N524">
        <f t="shared" si="137"/>
        <v>7.1104351095334041E-3</v>
      </c>
      <c r="O524">
        <f t="shared" si="138"/>
        <v>0</v>
      </c>
      <c r="P524">
        <f t="shared" si="139"/>
        <v>0</v>
      </c>
    </row>
    <row r="525" spans="1:16" x14ac:dyDescent="0.3">
      <c r="A525">
        <f t="shared" si="140"/>
        <v>521</v>
      </c>
      <c r="B525">
        <f t="shared" si="130"/>
        <v>3.117277121746457E-18</v>
      </c>
      <c r="C525">
        <f t="shared" si="128"/>
        <v>140</v>
      </c>
      <c r="D525">
        <f t="shared" si="129"/>
        <v>4.3641879704450399E-16</v>
      </c>
      <c r="E525">
        <f t="shared" si="141"/>
        <v>521</v>
      </c>
      <c r="F525">
        <f t="shared" si="131"/>
        <v>7.2286552533338381E-12</v>
      </c>
      <c r="G525">
        <f t="shared" si="132"/>
        <v>103</v>
      </c>
      <c r="H525">
        <f t="shared" si="133"/>
        <v>7.4455149109338532E-10</v>
      </c>
      <c r="I525">
        <f t="shared" si="142"/>
        <v>521</v>
      </c>
      <c r="J525">
        <f t="shared" si="134"/>
        <v>2.2212163919022001E-7</v>
      </c>
      <c r="K525">
        <f t="shared" si="135"/>
        <v>67</v>
      </c>
      <c r="L525">
        <f t="shared" si="136"/>
        <v>1.4882149825744741E-5</v>
      </c>
      <c r="M525">
        <f t="shared" si="143"/>
        <v>521</v>
      </c>
      <c r="N525">
        <f t="shared" si="137"/>
        <v>6.6873573966820732E-3</v>
      </c>
      <c r="O525">
        <f t="shared" si="138"/>
        <v>0</v>
      </c>
      <c r="P525">
        <f t="shared" si="139"/>
        <v>0</v>
      </c>
    </row>
    <row r="526" spans="1:16" x14ac:dyDescent="0.3">
      <c r="A526">
        <f t="shared" si="140"/>
        <v>522</v>
      </c>
      <c r="B526">
        <f t="shared" si="130"/>
        <v>2.0901283383357327E-18</v>
      </c>
      <c r="C526">
        <f t="shared" si="128"/>
        <v>141</v>
      </c>
      <c r="D526">
        <f t="shared" si="129"/>
        <v>2.9470809570533829E-16</v>
      </c>
      <c r="E526">
        <f t="shared" si="141"/>
        <v>522</v>
      </c>
      <c r="F526">
        <f t="shared" si="131"/>
        <v>5.3314794492978952E-12</v>
      </c>
      <c r="G526">
        <f t="shared" si="132"/>
        <v>104</v>
      </c>
      <c r="H526">
        <f t="shared" si="133"/>
        <v>5.5447386272698109E-10</v>
      </c>
      <c r="I526">
        <f t="shared" si="142"/>
        <v>522</v>
      </c>
      <c r="J526">
        <f t="shared" si="134"/>
        <v>1.7871856026799005E-7</v>
      </c>
      <c r="K526">
        <f t="shared" si="135"/>
        <v>68</v>
      </c>
      <c r="L526">
        <f t="shared" si="136"/>
        <v>1.2152862098223322E-5</v>
      </c>
      <c r="M526">
        <f t="shared" si="143"/>
        <v>522</v>
      </c>
      <c r="N526">
        <f t="shared" si="137"/>
        <v>6.2774044528242099E-3</v>
      </c>
      <c r="O526">
        <f t="shared" si="138"/>
        <v>0</v>
      </c>
      <c r="P526">
        <f t="shared" si="139"/>
        <v>0</v>
      </c>
    </row>
    <row r="527" spans="1:16" x14ac:dyDescent="0.3">
      <c r="A527">
        <f t="shared" si="140"/>
        <v>523</v>
      </c>
      <c r="B527">
        <f t="shared" si="130"/>
        <v>1.3987474539531527E-18</v>
      </c>
      <c r="C527">
        <f t="shared" si="128"/>
        <v>142</v>
      </c>
      <c r="D527">
        <f t="shared" si="129"/>
        <v>1.9862213846134768E-16</v>
      </c>
      <c r="E527">
        <f t="shared" si="141"/>
        <v>523</v>
      </c>
      <c r="F527">
        <f t="shared" si="131"/>
        <v>3.9247028450855779E-12</v>
      </c>
      <c r="G527">
        <f t="shared" si="132"/>
        <v>105</v>
      </c>
      <c r="H527">
        <f t="shared" si="133"/>
        <v>4.1209379873398569E-10</v>
      </c>
      <c r="I527">
        <f t="shared" si="142"/>
        <v>523</v>
      </c>
      <c r="J527">
        <f t="shared" si="134"/>
        <v>1.4352159715593906E-7</v>
      </c>
      <c r="K527">
        <f t="shared" si="135"/>
        <v>69</v>
      </c>
      <c r="L527">
        <f t="shared" si="136"/>
        <v>9.9029902037597954E-6</v>
      </c>
      <c r="M527">
        <f t="shared" si="143"/>
        <v>523</v>
      </c>
      <c r="N527">
        <f t="shared" si="137"/>
        <v>5.8813158353419829E-3</v>
      </c>
      <c r="O527">
        <f t="shared" si="138"/>
        <v>0</v>
      </c>
      <c r="P527">
        <f t="shared" si="139"/>
        <v>0</v>
      </c>
    </row>
    <row r="528" spans="1:16" x14ac:dyDescent="0.3">
      <c r="A528">
        <f t="shared" si="140"/>
        <v>524</v>
      </c>
      <c r="B528">
        <f t="shared" si="130"/>
        <v>9.342778795488764E-19</v>
      </c>
      <c r="C528">
        <f t="shared" si="128"/>
        <v>143</v>
      </c>
      <c r="D528">
        <f t="shared" si="129"/>
        <v>1.3360173677548931E-16</v>
      </c>
      <c r="E528">
        <f t="shared" si="141"/>
        <v>524</v>
      </c>
      <c r="F528">
        <f t="shared" si="131"/>
        <v>2.8836080064081909E-12</v>
      </c>
      <c r="G528">
        <f t="shared" si="132"/>
        <v>106</v>
      </c>
      <c r="H528">
        <f t="shared" si="133"/>
        <v>3.0566244867926823E-10</v>
      </c>
      <c r="I528">
        <f t="shared" si="142"/>
        <v>524</v>
      </c>
      <c r="J528">
        <f t="shared" si="134"/>
        <v>1.1503639466697509E-7</v>
      </c>
      <c r="K528">
        <f t="shared" si="135"/>
        <v>70</v>
      </c>
      <c r="L528">
        <f t="shared" si="136"/>
        <v>8.0525476266882559E-6</v>
      </c>
      <c r="M528">
        <f t="shared" si="143"/>
        <v>524</v>
      </c>
      <c r="N528">
        <f t="shared" si="137"/>
        <v>5.4997037391556524E-3</v>
      </c>
      <c r="O528">
        <f t="shared" si="138"/>
        <v>0</v>
      </c>
      <c r="P528">
        <f t="shared" si="139"/>
        <v>0</v>
      </c>
    </row>
    <row r="529" spans="1:16" x14ac:dyDescent="0.3">
      <c r="A529">
        <f t="shared" si="140"/>
        <v>525</v>
      </c>
      <c r="B529">
        <f t="shared" si="130"/>
        <v>6.2285191969924365E-19</v>
      </c>
      <c r="C529">
        <f t="shared" si="128"/>
        <v>144</v>
      </c>
      <c r="D529">
        <f t="shared" si="129"/>
        <v>8.969067643669108E-17</v>
      </c>
      <c r="E529">
        <f t="shared" si="141"/>
        <v>525</v>
      </c>
      <c r="F529">
        <f t="shared" si="131"/>
        <v>2.1146458713659913E-12</v>
      </c>
      <c r="G529">
        <f t="shared" si="132"/>
        <v>107</v>
      </c>
      <c r="H529">
        <f t="shared" si="133"/>
        <v>2.2626710823616107E-10</v>
      </c>
      <c r="I529">
        <f t="shared" si="142"/>
        <v>525</v>
      </c>
      <c r="J529">
        <f t="shared" si="134"/>
        <v>9.2029115733579505E-8</v>
      </c>
      <c r="K529">
        <f t="shared" si="135"/>
        <v>71</v>
      </c>
      <c r="L529">
        <f t="shared" si="136"/>
        <v>6.5340672170841449E-6</v>
      </c>
      <c r="M529">
        <f t="shared" si="143"/>
        <v>525</v>
      </c>
      <c r="N529">
        <f t="shared" si="137"/>
        <v>5.13305682321194E-3</v>
      </c>
      <c r="O529">
        <f t="shared" si="138"/>
        <v>0</v>
      </c>
      <c r="P529">
        <f t="shared" si="139"/>
        <v>0</v>
      </c>
    </row>
    <row r="530" spans="1:16" x14ac:dyDescent="0.3">
      <c r="A530">
        <f t="shared" si="140"/>
        <v>526</v>
      </c>
      <c r="B530">
        <f t="shared" si="130"/>
        <v>4.1444519371621308E-19</v>
      </c>
      <c r="C530">
        <f t="shared" si="128"/>
        <v>145</v>
      </c>
      <c r="D530">
        <f t="shared" si="129"/>
        <v>6.0094553088850893E-17</v>
      </c>
      <c r="E530">
        <f t="shared" si="141"/>
        <v>526</v>
      </c>
      <c r="F530">
        <f t="shared" si="131"/>
        <v>1.5477921301823429E-12</v>
      </c>
      <c r="G530">
        <f t="shared" si="132"/>
        <v>108</v>
      </c>
      <c r="H530">
        <f t="shared" si="133"/>
        <v>1.6716155005969302E-10</v>
      </c>
      <c r="I530">
        <f t="shared" si="142"/>
        <v>526</v>
      </c>
      <c r="J530">
        <f t="shared" si="134"/>
        <v>7.3483324350006396E-8</v>
      </c>
      <c r="K530">
        <f t="shared" si="135"/>
        <v>72</v>
      </c>
      <c r="L530">
        <f t="shared" si="136"/>
        <v>5.2907993532004604E-6</v>
      </c>
      <c r="M530">
        <f t="shared" si="143"/>
        <v>526</v>
      </c>
      <c r="N530">
        <f t="shared" si="137"/>
        <v>4.7817449493799732E-3</v>
      </c>
      <c r="O530">
        <f t="shared" si="138"/>
        <v>0</v>
      </c>
      <c r="P530">
        <f t="shared" si="139"/>
        <v>0</v>
      </c>
    </row>
    <row r="531" spans="1:16" x14ac:dyDescent="0.3">
      <c r="A531">
        <f t="shared" si="140"/>
        <v>527</v>
      </c>
      <c r="B531">
        <f t="shared" si="130"/>
        <v>2.7524823112082826E-19</v>
      </c>
      <c r="C531">
        <f t="shared" si="128"/>
        <v>146</v>
      </c>
      <c r="D531">
        <f t="shared" si="129"/>
        <v>4.0186241743640926E-17</v>
      </c>
      <c r="E531">
        <f t="shared" si="141"/>
        <v>527</v>
      </c>
      <c r="F531">
        <f t="shared" si="131"/>
        <v>1.1307399812527551E-12</v>
      </c>
      <c r="G531">
        <f t="shared" si="132"/>
        <v>109</v>
      </c>
      <c r="H531">
        <f t="shared" si="133"/>
        <v>1.2325065795655029E-10</v>
      </c>
      <c r="I531">
        <f t="shared" si="142"/>
        <v>527</v>
      </c>
      <c r="J531">
        <f t="shared" si="134"/>
        <v>5.856356020304142E-8</v>
      </c>
      <c r="K531">
        <f t="shared" si="135"/>
        <v>73</v>
      </c>
      <c r="L531">
        <f t="shared" si="136"/>
        <v>4.2751398948220235E-6</v>
      </c>
      <c r="M531">
        <f t="shared" si="143"/>
        <v>527</v>
      </c>
      <c r="N531">
        <f t="shared" si="137"/>
        <v>4.4460247157422804E-3</v>
      </c>
      <c r="O531">
        <f t="shared" si="138"/>
        <v>0</v>
      </c>
      <c r="P531">
        <f t="shared" si="139"/>
        <v>0</v>
      </c>
    </row>
    <row r="532" spans="1:16" x14ac:dyDescent="0.3">
      <c r="A532">
        <f t="shared" si="140"/>
        <v>528</v>
      </c>
      <c r="B532">
        <f t="shared" si="130"/>
        <v>1.8245621381115371E-19</v>
      </c>
      <c r="C532">
        <f t="shared" si="128"/>
        <v>147</v>
      </c>
      <c r="D532">
        <f t="shared" si="129"/>
        <v>2.6821063430239596E-17</v>
      </c>
      <c r="E532">
        <f t="shared" si="141"/>
        <v>528</v>
      </c>
      <c r="F532">
        <f t="shared" si="131"/>
        <v>8.2449790299681242E-13</v>
      </c>
      <c r="G532">
        <f t="shared" si="132"/>
        <v>110</v>
      </c>
      <c r="H532">
        <f t="shared" si="133"/>
        <v>9.0694769329649367E-11</v>
      </c>
      <c r="I532">
        <f t="shared" si="142"/>
        <v>528</v>
      </c>
      <c r="J532">
        <f t="shared" si="134"/>
        <v>4.6584650161510301E-8</v>
      </c>
      <c r="K532">
        <f t="shared" si="135"/>
        <v>74</v>
      </c>
      <c r="L532">
        <f t="shared" si="136"/>
        <v>3.4472641119517622E-6</v>
      </c>
      <c r="M532">
        <f t="shared" si="143"/>
        <v>528</v>
      </c>
      <c r="N532">
        <f t="shared" si="137"/>
        <v>4.1260456642305066E-3</v>
      </c>
      <c r="O532">
        <f t="shared" si="138"/>
        <v>1</v>
      </c>
      <c r="P532">
        <f t="shared" si="139"/>
        <v>4.1260456642305066E-3</v>
      </c>
    </row>
    <row r="533" spans="1:16" x14ac:dyDescent="0.3">
      <c r="A533">
        <f t="shared" si="140"/>
        <v>529</v>
      </c>
      <c r="B533">
        <f t="shared" si="130"/>
        <v>1.2071772180323053E-19</v>
      </c>
      <c r="C533">
        <f t="shared" si="128"/>
        <v>148</v>
      </c>
      <c r="D533">
        <f t="shared" si="129"/>
        <v>1.7866222826878118E-17</v>
      </c>
      <c r="E533">
        <f t="shared" si="141"/>
        <v>529</v>
      </c>
      <c r="F533">
        <f t="shared" si="131"/>
        <v>6.0005991049861664E-13</v>
      </c>
      <c r="G533">
        <f t="shared" si="132"/>
        <v>111</v>
      </c>
      <c r="H533">
        <f t="shared" si="133"/>
        <v>6.6606650065346449E-11</v>
      </c>
      <c r="I533">
        <f t="shared" si="142"/>
        <v>529</v>
      </c>
      <c r="J533">
        <f t="shared" si="134"/>
        <v>3.6985922623504982E-8</v>
      </c>
      <c r="K533">
        <f t="shared" si="135"/>
        <v>75</v>
      </c>
      <c r="L533">
        <f t="shared" si="136"/>
        <v>2.7739441967628735E-6</v>
      </c>
      <c r="M533">
        <f t="shared" si="143"/>
        <v>529</v>
      </c>
      <c r="N533">
        <f t="shared" si="137"/>
        <v>3.8218570424819647E-3</v>
      </c>
      <c r="O533">
        <f t="shared" si="138"/>
        <v>2</v>
      </c>
      <c r="P533">
        <f t="shared" si="139"/>
        <v>7.6437140849639294E-3</v>
      </c>
    </row>
    <row r="534" spans="1:16" x14ac:dyDescent="0.3">
      <c r="A534">
        <f t="shared" si="140"/>
        <v>530</v>
      </c>
      <c r="B534">
        <f t="shared" si="130"/>
        <v>7.9719250247414868E-20</v>
      </c>
      <c r="C534">
        <f t="shared" si="128"/>
        <v>149</v>
      </c>
      <c r="D534">
        <f t="shared" si="129"/>
        <v>1.1878168286864815E-17</v>
      </c>
      <c r="E534">
        <f t="shared" si="141"/>
        <v>530</v>
      </c>
      <c r="F534">
        <f t="shared" si="131"/>
        <v>4.3589257649428567E-13</v>
      </c>
      <c r="G534">
        <f t="shared" si="132"/>
        <v>112</v>
      </c>
      <c r="H534">
        <f t="shared" si="133"/>
        <v>4.8819968567359996E-11</v>
      </c>
      <c r="I534">
        <f t="shared" si="142"/>
        <v>530</v>
      </c>
      <c r="J534">
        <f t="shared" si="134"/>
        <v>2.9309599060135941E-8</v>
      </c>
      <c r="K534">
        <f t="shared" si="135"/>
        <v>76</v>
      </c>
      <c r="L534">
        <f t="shared" si="136"/>
        <v>2.2275295285703317E-6</v>
      </c>
      <c r="M534">
        <f t="shared" si="143"/>
        <v>530</v>
      </c>
      <c r="N534">
        <f t="shared" si="137"/>
        <v>3.5334150015399147E-3</v>
      </c>
      <c r="O534">
        <f t="shared" si="138"/>
        <v>3</v>
      </c>
      <c r="P534">
        <f t="shared" si="139"/>
        <v>1.0600245004619743E-2</v>
      </c>
    </row>
    <row r="535" spans="1:16" x14ac:dyDescent="0.3">
      <c r="A535">
        <f t="shared" si="140"/>
        <v>531</v>
      </c>
      <c r="B535">
        <f t="shared" si="130"/>
        <v>5.2545645172493889E-20</v>
      </c>
      <c r="C535">
        <f t="shared" si="128"/>
        <v>150</v>
      </c>
      <c r="D535">
        <f t="shared" si="129"/>
        <v>7.8818467758740836E-18</v>
      </c>
      <c r="E535">
        <f t="shared" si="141"/>
        <v>531</v>
      </c>
      <c r="F535">
        <f t="shared" si="131"/>
        <v>3.1604264020771752E-13</v>
      </c>
      <c r="G535">
        <f t="shared" si="132"/>
        <v>113</v>
      </c>
      <c r="H535">
        <f t="shared" si="133"/>
        <v>3.5712818343472077E-11</v>
      </c>
      <c r="I535">
        <f t="shared" si="142"/>
        <v>531</v>
      </c>
      <c r="J535">
        <f t="shared" si="134"/>
        <v>2.3182733719881577E-8</v>
      </c>
      <c r="K535">
        <f t="shared" si="135"/>
        <v>77</v>
      </c>
      <c r="L535">
        <f t="shared" si="136"/>
        <v>1.7850704964308814E-6</v>
      </c>
      <c r="M535">
        <f t="shared" si="143"/>
        <v>531</v>
      </c>
      <c r="N535">
        <f t="shared" si="137"/>
        <v>3.2605901144153533E-3</v>
      </c>
      <c r="O535">
        <f t="shared" si="138"/>
        <v>4</v>
      </c>
      <c r="P535">
        <f t="shared" si="139"/>
        <v>1.3042360457661413E-2</v>
      </c>
    </row>
    <row r="536" spans="1:16" x14ac:dyDescent="0.3">
      <c r="A536">
        <f t="shared" si="140"/>
        <v>532</v>
      </c>
      <c r="B536">
        <f t="shared" si="130"/>
        <v>3.4569503402955686E-20</v>
      </c>
      <c r="C536">
        <f t="shared" si="128"/>
        <v>151</v>
      </c>
      <c r="D536">
        <f t="shared" si="129"/>
        <v>5.2199950138463086E-18</v>
      </c>
      <c r="E536">
        <f t="shared" si="141"/>
        <v>532</v>
      </c>
      <c r="F536">
        <f t="shared" si="131"/>
        <v>2.2871506857137012E-13</v>
      </c>
      <c r="G536">
        <f t="shared" si="132"/>
        <v>114</v>
      </c>
      <c r="H536">
        <f t="shared" si="133"/>
        <v>2.6073517817136195E-11</v>
      </c>
      <c r="I536">
        <f t="shared" si="142"/>
        <v>532</v>
      </c>
      <c r="J536">
        <f t="shared" si="134"/>
        <v>1.8302158199906666E-8</v>
      </c>
      <c r="K536">
        <f t="shared" si="135"/>
        <v>78</v>
      </c>
      <c r="L536">
        <f t="shared" si="136"/>
        <v>1.4275683395927199E-6</v>
      </c>
      <c r="M536">
        <f t="shared" si="143"/>
        <v>532</v>
      </c>
      <c r="N536">
        <f t="shared" si="137"/>
        <v>3.0031751053825649E-3</v>
      </c>
      <c r="O536">
        <f t="shared" si="138"/>
        <v>5</v>
      </c>
      <c r="P536">
        <f t="shared" si="139"/>
        <v>1.5015875526912824E-2</v>
      </c>
    </row>
    <row r="537" spans="1:16" x14ac:dyDescent="0.3">
      <c r="A537">
        <f t="shared" si="140"/>
        <v>533</v>
      </c>
      <c r="B537">
        <f t="shared" si="130"/>
        <v>2.2700424373423348E-20</v>
      </c>
      <c r="C537">
        <f t="shared" si="128"/>
        <v>152</v>
      </c>
      <c r="D537">
        <f t="shared" si="129"/>
        <v>3.450464504760349E-18</v>
      </c>
      <c r="E537">
        <f t="shared" si="141"/>
        <v>533</v>
      </c>
      <c r="F537">
        <f t="shared" si="131"/>
        <v>1.6520694446525078E-13</v>
      </c>
      <c r="G537">
        <f t="shared" si="132"/>
        <v>115</v>
      </c>
      <c r="H537">
        <f t="shared" si="133"/>
        <v>1.899879861350384E-11</v>
      </c>
      <c r="I537">
        <f t="shared" si="142"/>
        <v>533</v>
      </c>
      <c r="J537">
        <f t="shared" si="134"/>
        <v>1.442196330949494E-8</v>
      </c>
      <c r="K537">
        <f t="shared" si="135"/>
        <v>79</v>
      </c>
      <c r="L537">
        <f t="shared" si="136"/>
        <v>1.1393351014501002E-6</v>
      </c>
      <c r="M537">
        <f t="shared" si="143"/>
        <v>533</v>
      </c>
      <c r="N537">
        <f t="shared" si="137"/>
        <v>2.7608926859989955E-3</v>
      </c>
      <c r="O537">
        <f t="shared" si="138"/>
        <v>6</v>
      </c>
      <c r="P537">
        <f t="shared" si="139"/>
        <v>1.6565356115993975E-2</v>
      </c>
    </row>
    <row r="538" spans="1:16" x14ac:dyDescent="0.3">
      <c r="A538">
        <f t="shared" si="140"/>
        <v>534</v>
      </c>
      <c r="B538">
        <f t="shared" si="130"/>
        <v>1.4878555300932979E-20</v>
      </c>
      <c r="C538">
        <f t="shared" si="128"/>
        <v>153</v>
      </c>
      <c r="D538">
        <f t="shared" si="129"/>
        <v>2.276418961042746E-18</v>
      </c>
      <c r="E538">
        <f t="shared" si="141"/>
        <v>534</v>
      </c>
      <c r="F538">
        <f t="shared" si="131"/>
        <v>1.1910987569123955E-13</v>
      </c>
      <c r="G538">
        <f t="shared" si="132"/>
        <v>116</v>
      </c>
      <c r="H538">
        <f t="shared" si="133"/>
        <v>1.3816745580183787E-11</v>
      </c>
      <c r="I538">
        <f t="shared" si="142"/>
        <v>534</v>
      </c>
      <c r="J538">
        <f t="shared" si="134"/>
        <v>1.1343117209715079E-8</v>
      </c>
      <c r="K538">
        <f t="shared" si="135"/>
        <v>80</v>
      </c>
      <c r="L538">
        <f t="shared" si="136"/>
        <v>9.0744937677720636E-7</v>
      </c>
      <c r="M538">
        <f t="shared" si="143"/>
        <v>534</v>
      </c>
      <c r="N538">
        <f t="shared" si="137"/>
        <v>2.5334034010103122E-3</v>
      </c>
      <c r="O538">
        <f t="shared" si="138"/>
        <v>7</v>
      </c>
      <c r="P538">
        <f t="shared" si="139"/>
        <v>1.7733823807072186E-2</v>
      </c>
    </row>
    <row r="539" spans="1:16" x14ac:dyDescent="0.3">
      <c r="A539">
        <f t="shared" si="140"/>
        <v>535</v>
      </c>
      <c r="B539">
        <f t="shared" si="130"/>
        <v>9.7336343090219387E-21</v>
      </c>
      <c r="C539">
        <f t="shared" si="128"/>
        <v>154</v>
      </c>
      <c r="D539">
        <f t="shared" si="129"/>
        <v>1.4989796835893785E-18</v>
      </c>
      <c r="E539">
        <f t="shared" si="141"/>
        <v>535</v>
      </c>
      <c r="F539">
        <f t="shared" si="131"/>
        <v>8.5714583441359835E-14</v>
      </c>
      <c r="G539">
        <f t="shared" si="132"/>
        <v>117</v>
      </c>
      <c r="H539">
        <f t="shared" si="133"/>
        <v>1.0028606262639102E-11</v>
      </c>
      <c r="I539">
        <f t="shared" si="142"/>
        <v>535</v>
      </c>
      <c r="J539">
        <f t="shared" si="134"/>
        <v>8.9048770618324173E-9</v>
      </c>
      <c r="K539">
        <f t="shared" si="135"/>
        <v>81</v>
      </c>
      <c r="L539">
        <f t="shared" si="136"/>
        <v>7.2129504200842585E-7</v>
      </c>
      <c r="M539">
        <f t="shared" si="143"/>
        <v>535</v>
      </c>
      <c r="N539">
        <f t="shared" si="137"/>
        <v>2.3203133953178467E-3</v>
      </c>
      <c r="O539">
        <f t="shared" si="138"/>
        <v>8</v>
      </c>
      <c r="P539">
        <f t="shared" si="139"/>
        <v>1.8562507162542773E-2</v>
      </c>
    </row>
    <row r="540" spans="1:16" x14ac:dyDescent="0.3">
      <c r="A540">
        <f t="shared" si="140"/>
        <v>536</v>
      </c>
      <c r="B540">
        <f t="shared" si="130"/>
        <v>6.3559179256673676E-21</v>
      </c>
      <c r="C540">
        <f t="shared" si="128"/>
        <v>155</v>
      </c>
      <c r="D540">
        <f t="shared" si="129"/>
        <v>9.8516727847844198E-19</v>
      </c>
      <c r="E540">
        <f t="shared" si="141"/>
        <v>536</v>
      </c>
      <c r="F540">
        <f t="shared" si="131"/>
        <v>6.1567378031573711E-14</v>
      </c>
      <c r="G540">
        <f t="shared" si="132"/>
        <v>118</v>
      </c>
      <c r="H540">
        <f t="shared" si="133"/>
        <v>7.2649506077256981E-12</v>
      </c>
      <c r="I540">
        <f t="shared" si="142"/>
        <v>536</v>
      </c>
      <c r="J540">
        <f t="shared" si="134"/>
        <v>6.9777021753165987E-9</v>
      </c>
      <c r="K540">
        <f t="shared" si="135"/>
        <v>82</v>
      </c>
      <c r="L540">
        <f t="shared" si="136"/>
        <v>5.7217157837596111E-7</v>
      </c>
      <c r="M540">
        <f t="shared" si="143"/>
        <v>536</v>
      </c>
      <c r="N540">
        <f t="shared" si="137"/>
        <v>2.1211820218390723E-3</v>
      </c>
      <c r="O540">
        <f t="shared" si="138"/>
        <v>9</v>
      </c>
      <c r="P540">
        <f t="shared" si="139"/>
        <v>1.909063819655165E-2</v>
      </c>
    </row>
    <row r="541" spans="1:16" x14ac:dyDescent="0.3">
      <c r="A541">
        <f t="shared" si="140"/>
        <v>537</v>
      </c>
      <c r="B541">
        <f t="shared" si="130"/>
        <v>4.1425908267850172E-21</v>
      </c>
      <c r="C541">
        <f t="shared" si="128"/>
        <v>156</v>
      </c>
      <c r="D541">
        <f t="shared" si="129"/>
        <v>6.4624416897846266E-19</v>
      </c>
      <c r="E541">
        <f t="shared" si="141"/>
        <v>537</v>
      </c>
      <c r="F541">
        <f t="shared" si="131"/>
        <v>4.4140485180923749E-14</v>
      </c>
      <c r="G541">
        <f t="shared" si="132"/>
        <v>119</v>
      </c>
      <c r="H541">
        <f t="shared" si="133"/>
        <v>5.2527177365299265E-12</v>
      </c>
      <c r="I541">
        <f t="shared" si="142"/>
        <v>537</v>
      </c>
      <c r="J541">
        <f t="shared" si="134"/>
        <v>5.4574206957782287E-9</v>
      </c>
      <c r="K541">
        <f t="shared" si="135"/>
        <v>83</v>
      </c>
      <c r="L541">
        <f t="shared" si="136"/>
        <v>4.52965917749593E-7</v>
      </c>
      <c r="M541">
        <f t="shared" si="143"/>
        <v>537</v>
      </c>
      <c r="N541">
        <f t="shared" si="137"/>
        <v>1.9355292191827764E-3</v>
      </c>
      <c r="O541">
        <f t="shared" si="138"/>
        <v>10</v>
      </c>
      <c r="P541">
        <f t="shared" si="139"/>
        <v>1.9355292191827765E-2</v>
      </c>
    </row>
    <row r="542" spans="1:16" x14ac:dyDescent="0.3">
      <c r="A542">
        <f t="shared" si="140"/>
        <v>538</v>
      </c>
      <c r="B542">
        <f t="shared" si="130"/>
        <v>2.6949940322950341E-21</v>
      </c>
      <c r="C542">
        <f t="shared" si="128"/>
        <v>157</v>
      </c>
      <c r="D542">
        <f t="shared" si="129"/>
        <v>4.2311406307032034E-19</v>
      </c>
      <c r="E542">
        <f t="shared" si="141"/>
        <v>538</v>
      </c>
      <c r="F542">
        <f t="shared" si="131"/>
        <v>3.1587521923151511E-14</v>
      </c>
      <c r="G542">
        <f t="shared" si="132"/>
        <v>120</v>
      </c>
      <c r="H542">
        <f t="shared" si="133"/>
        <v>3.7905026307781813E-12</v>
      </c>
      <c r="I542">
        <f t="shared" si="142"/>
        <v>538</v>
      </c>
      <c r="J542">
        <f t="shared" si="134"/>
        <v>4.2604399483770437E-9</v>
      </c>
      <c r="K542">
        <f t="shared" si="135"/>
        <v>84</v>
      </c>
      <c r="L542">
        <f t="shared" si="136"/>
        <v>3.5787695566367169E-7</v>
      </c>
      <c r="M542">
        <f t="shared" si="143"/>
        <v>538</v>
      </c>
      <c r="N542">
        <f t="shared" si="137"/>
        <v>1.7628425973969493E-3</v>
      </c>
      <c r="O542">
        <f t="shared" si="138"/>
        <v>11</v>
      </c>
      <c r="P542">
        <f t="shared" si="139"/>
        <v>1.9391268571366443E-2</v>
      </c>
    </row>
    <row r="543" spans="1:16" x14ac:dyDescent="0.3">
      <c r="A543">
        <f t="shared" si="140"/>
        <v>539</v>
      </c>
      <c r="B543">
        <f t="shared" si="130"/>
        <v>1.7499961248668768E-21</v>
      </c>
      <c r="C543">
        <f t="shared" si="128"/>
        <v>158</v>
      </c>
      <c r="D543">
        <f t="shared" si="129"/>
        <v>2.7649938772896654E-19</v>
      </c>
      <c r="E543">
        <f t="shared" si="141"/>
        <v>539</v>
      </c>
      <c r="F543">
        <f t="shared" si="131"/>
        <v>2.2562515659393911E-14</v>
      </c>
      <c r="G543">
        <f t="shared" si="132"/>
        <v>121</v>
      </c>
      <c r="H543">
        <f t="shared" si="133"/>
        <v>2.7300643947866634E-12</v>
      </c>
      <c r="I543">
        <f t="shared" si="142"/>
        <v>539</v>
      </c>
      <c r="J543">
        <f t="shared" si="134"/>
        <v>3.3198233363976667E-9</v>
      </c>
      <c r="K543">
        <f t="shared" si="135"/>
        <v>85</v>
      </c>
      <c r="L543">
        <f t="shared" si="136"/>
        <v>2.8218498359380167E-7</v>
      </c>
      <c r="M543">
        <f t="shared" si="143"/>
        <v>539</v>
      </c>
      <c r="N543">
        <f t="shared" si="137"/>
        <v>1.6025841794517774E-3</v>
      </c>
      <c r="O543">
        <f t="shared" si="138"/>
        <v>12</v>
      </c>
      <c r="P543">
        <f t="shared" si="139"/>
        <v>1.9231010153421331E-2</v>
      </c>
    </row>
    <row r="544" spans="1:16" x14ac:dyDescent="0.3">
      <c r="A544">
        <f t="shared" si="140"/>
        <v>540</v>
      </c>
      <c r="B544">
        <f t="shared" si="130"/>
        <v>1.1342567475988893E-21</v>
      </c>
      <c r="C544">
        <f t="shared" si="128"/>
        <v>159</v>
      </c>
      <c r="D544">
        <f t="shared" si="129"/>
        <v>1.803468228682234E-19</v>
      </c>
      <c r="E544">
        <f t="shared" si="141"/>
        <v>540</v>
      </c>
      <c r="F544">
        <f t="shared" si="131"/>
        <v>1.6086238016420026E-14</v>
      </c>
      <c r="G544">
        <f t="shared" si="132"/>
        <v>122</v>
      </c>
      <c r="H544">
        <f t="shared" si="133"/>
        <v>1.9625210380032431E-12</v>
      </c>
      <c r="I544">
        <f t="shared" si="142"/>
        <v>540</v>
      </c>
      <c r="J544">
        <f t="shared" si="134"/>
        <v>2.582084817198208E-9</v>
      </c>
      <c r="K544">
        <f t="shared" si="135"/>
        <v>86</v>
      </c>
      <c r="L544">
        <f t="shared" si="136"/>
        <v>2.220592942790459E-7</v>
      </c>
      <c r="M544">
        <f t="shared" si="143"/>
        <v>540</v>
      </c>
      <c r="N544">
        <f t="shared" si="137"/>
        <v>1.4541967554284642E-3</v>
      </c>
      <c r="O544">
        <f t="shared" si="138"/>
        <v>13</v>
      </c>
      <c r="P544">
        <f t="shared" si="139"/>
        <v>1.8904557820570034E-2</v>
      </c>
    </row>
    <row r="545" spans="1:16" x14ac:dyDescent="0.3">
      <c r="A545">
        <f t="shared" si="140"/>
        <v>541</v>
      </c>
      <c r="B545">
        <f t="shared" si="130"/>
        <v>7.3380750768874565E-22</v>
      </c>
      <c r="C545">
        <f t="shared" si="128"/>
        <v>160</v>
      </c>
      <c r="D545">
        <f t="shared" si="129"/>
        <v>1.174092012301993E-19</v>
      </c>
      <c r="E545">
        <f t="shared" si="141"/>
        <v>541</v>
      </c>
      <c r="F545">
        <f t="shared" si="131"/>
        <v>1.1447692488579804E-14</v>
      </c>
      <c r="G545">
        <f t="shared" si="132"/>
        <v>123</v>
      </c>
      <c r="H545">
        <f t="shared" si="133"/>
        <v>1.4080661760953159E-12</v>
      </c>
      <c r="I545">
        <f t="shared" si="142"/>
        <v>541</v>
      </c>
      <c r="J545">
        <f t="shared" si="134"/>
        <v>2.0045760133517031E-9</v>
      </c>
      <c r="K545">
        <f t="shared" si="135"/>
        <v>87</v>
      </c>
      <c r="L545">
        <f t="shared" si="136"/>
        <v>1.7439811316159817E-7</v>
      </c>
      <c r="M545">
        <f t="shared" si="143"/>
        <v>541</v>
      </c>
      <c r="N545">
        <f t="shared" si="137"/>
        <v>1.3171098154527616E-3</v>
      </c>
      <c r="O545">
        <f t="shared" si="138"/>
        <v>14</v>
      </c>
      <c r="P545">
        <f t="shared" si="139"/>
        <v>1.8439537416338664E-2</v>
      </c>
    </row>
    <row r="546" spans="1:16" x14ac:dyDescent="0.3">
      <c r="A546">
        <f t="shared" si="140"/>
        <v>542</v>
      </c>
      <c r="B546">
        <f t="shared" si="130"/>
        <v>4.7386093669939569E-22</v>
      </c>
      <c r="C546">
        <f t="shared" si="128"/>
        <v>161</v>
      </c>
      <c r="D546">
        <f t="shared" si="129"/>
        <v>7.6291610808602712E-20</v>
      </c>
      <c r="E546">
        <f t="shared" si="141"/>
        <v>542</v>
      </c>
      <c r="F546">
        <f t="shared" si="131"/>
        <v>8.131663483585336E-15</v>
      </c>
      <c r="G546">
        <f t="shared" si="132"/>
        <v>124</v>
      </c>
      <c r="H546">
        <f t="shared" si="133"/>
        <v>1.0083262719645817E-12</v>
      </c>
      <c r="I546">
        <f t="shared" si="142"/>
        <v>542</v>
      </c>
      <c r="J546">
        <f t="shared" si="134"/>
        <v>1.5533614863610881E-9</v>
      </c>
      <c r="K546">
        <f t="shared" si="135"/>
        <v>88</v>
      </c>
      <c r="L546">
        <f t="shared" si="136"/>
        <v>1.3669581079977576E-7</v>
      </c>
      <c r="M546">
        <f t="shared" si="143"/>
        <v>542</v>
      </c>
      <c r="N546">
        <f t="shared" si="137"/>
        <v>1.1907450361104354E-3</v>
      </c>
      <c r="O546">
        <f t="shared" si="138"/>
        <v>15</v>
      </c>
      <c r="P546">
        <f t="shared" si="139"/>
        <v>1.7861175541656532E-2</v>
      </c>
    </row>
    <row r="547" spans="1:16" x14ac:dyDescent="0.3">
      <c r="A547">
        <f t="shared" si="140"/>
        <v>543</v>
      </c>
      <c r="B547">
        <f t="shared" si="130"/>
        <v>3.0543522623349059E-22</v>
      </c>
      <c r="C547">
        <f t="shared" si="128"/>
        <v>162</v>
      </c>
      <c r="D547">
        <f t="shared" si="129"/>
        <v>4.9480506649825476E-20</v>
      </c>
      <c r="E547">
        <f t="shared" si="141"/>
        <v>543</v>
      </c>
      <c r="F547">
        <f t="shared" si="131"/>
        <v>5.7655440905715552E-15</v>
      </c>
      <c r="G547">
        <f t="shared" si="132"/>
        <v>125</v>
      </c>
      <c r="H547">
        <f t="shared" si="133"/>
        <v>7.2069301132144439E-13</v>
      </c>
      <c r="I547">
        <f t="shared" si="142"/>
        <v>543</v>
      </c>
      <c r="J547">
        <f t="shared" si="134"/>
        <v>1.2014950723234544E-9</v>
      </c>
      <c r="K547">
        <f t="shared" si="135"/>
        <v>89</v>
      </c>
      <c r="L547">
        <f t="shared" si="136"/>
        <v>1.0693306143678745E-7</v>
      </c>
      <c r="M547">
        <f t="shared" si="143"/>
        <v>543</v>
      </c>
      <c r="N547">
        <f t="shared" si="137"/>
        <v>1.074521303304071E-3</v>
      </c>
      <c r="O547">
        <f t="shared" si="138"/>
        <v>16</v>
      </c>
      <c r="P547">
        <f t="shared" si="139"/>
        <v>1.7192340852865137E-2</v>
      </c>
    </row>
    <row r="548" spans="1:16" x14ac:dyDescent="0.3">
      <c r="A548">
        <f t="shared" si="140"/>
        <v>544</v>
      </c>
      <c r="B548">
        <f t="shared" si="130"/>
        <v>1.9651163452522414E-22</v>
      </c>
      <c r="C548">
        <f t="shared" si="128"/>
        <v>163</v>
      </c>
      <c r="D548">
        <f t="shared" si="129"/>
        <v>3.2031396427611533E-20</v>
      </c>
      <c r="E548">
        <f t="shared" si="141"/>
        <v>544</v>
      </c>
      <c r="F548">
        <f t="shared" si="131"/>
        <v>4.0803942552757061E-15</v>
      </c>
      <c r="G548">
        <f t="shared" si="132"/>
        <v>126</v>
      </c>
      <c r="H548">
        <f t="shared" si="133"/>
        <v>5.1412967616473893E-13</v>
      </c>
      <c r="I548">
        <f t="shared" si="142"/>
        <v>544</v>
      </c>
      <c r="J548">
        <f t="shared" si="134"/>
        <v>9.2762487201445355E-10</v>
      </c>
      <c r="K548">
        <f t="shared" si="135"/>
        <v>90</v>
      </c>
      <c r="L548">
        <f t="shared" si="136"/>
        <v>8.3486238481300823E-8</v>
      </c>
      <c r="M548">
        <f t="shared" si="143"/>
        <v>544</v>
      </c>
      <c r="N548">
        <f t="shared" si="137"/>
        <v>9.6785926216727005E-4</v>
      </c>
      <c r="O548">
        <f t="shared" si="138"/>
        <v>17</v>
      </c>
      <c r="P548">
        <f t="shared" si="139"/>
        <v>1.6453607456843589E-2</v>
      </c>
    </row>
    <row r="549" spans="1:16" x14ac:dyDescent="0.3">
      <c r="A549">
        <f t="shared" si="140"/>
        <v>545</v>
      </c>
      <c r="B549">
        <f t="shared" si="130"/>
        <v>1.2620013226390421E-22</v>
      </c>
      <c r="C549">
        <f t="shared" si="128"/>
        <v>164</v>
      </c>
      <c r="D549">
        <f t="shared" si="129"/>
        <v>2.0696821691280289E-20</v>
      </c>
      <c r="E549">
        <f t="shared" si="141"/>
        <v>545</v>
      </c>
      <c r="F549">
        <f t="shared" si="131"/>
        <v>2.8824803454699692E-15</v>
      </c>
      <c r="G549">
        <f t="shared" si="132"/>
        <v>127</v>
      </c>
      <c r="H549">
        <f t="shared" si="133"/>
        <v>3.6607500387468608E-13</v>
      </c>
      <c r="I549">
        <f t="shared" si="142"/>
        <v>545</v>
      </c>
      <c r="J549">
        <f t="shared" si="134"/>
        <v>7.1486687384597662E-10</v>
      </c>
      <c r="K549">
        <f t="shared" si="135"/>
        <v>91</v>
      </c>
      <c r="L549">
        <f t="shared" si="136"/>
        <v>6.5052885519983878E-8</v>
      </c>
      <c r="M549">
        <f t="shared" si="143"/>
        <v>545</v>
      </c>
      <c r="N549">
        <f t="shared" si="137"/>
        <v>8.7018539167332809E-4</v>
      </c>
      <c r="O549">
        <f t="shared" si="138"/>
        <v>18</v>
      </c>
      <c r="P549">
        <f t="shared" si="139"/>
        <v>1.5663337050119904E-2</v>
      </c>
    </row>
    <row r="550" spans="1:16" x14ac:dyDescent="0.3">
      <c r="A550">
        <f t="shared" si="140"/>
        <v>546</v>
      </c>
      <c r="B550">
        <f t="shared" si="130"/>
        <v>8.0897520681986106E-23</v>
      </c>
      <c r="C550">
        <f t="shared" si="128"/>
        <v>165</v>
      </c>
      <c r="D550">
        <f t="shared" si="129"/>
        <v>1.3348090912527708E-20</v>
      </c>
      <c r="E550">
        <f t="shared" si="141"/>
        <v>546</v>
      </c>
      <c r="F550">
        <f t="shared" si="131"/>
        <v>2.0325181923186047E-15</v>
      </c>
      <c r="G550">
        <f t="shared" si="132"/>
        <v>128</v>
      </c>
      <c r="H550">
        <f t="shared" si="133"/>
        <v>2.601623286167814E-13</v>
      </c>
      <c r="I550">
        <f t="shared" si="142"/>
        <v>546</v>
      </c>
      <c r="J550">
        <f t="shared" si="134"/>
        <v>5.4989759526614554E-10</v>
      </c>
      <c r="K550">
        <f t="shared" si="135"/>
        <v>92</v>
      </c>
      <c r="L550">
        <f t="shared" si="136"/>
        <v>5.0590578764485388E-8</v>
      </c>
      <c r="M550">
        <f t="shared" si="143"/>
        <v>546</v>
      </c>
      <c r="N550">
        <f t="shared" si="137"/>
        <v>7.8093560791195967E-4</v>
      </c>
      <c r="O550">
        <f t="shared" si="138"/>
        <v>19</v>
      </c>
      <c r="P550">
        <f t="shared" si="139"/>
        <v>1.4837776550327234E-2</v>
      </c>
    </row>
    <row r="551" spans="1:16" x14ac:dyDescent="0.3">
      <c r="A551">
        <f t="shared" si="140"/>
        <v>547</v>
      </c>
      <c r="B551">
        <f t="shared" si="130"/>
        <v>5.1762581789206413E-23</v>
      </c>
      <c r="C551">
        <f t="shared" si="128"/>
        <v>166</v>
      </c>
      <c r="D551">
        <f t="shared" si="129"/>
        <v>8.5925885770082647E-21</v>
      </c>
      <c r="E551">
        <f t="shared" si="141"/>
        <v>547</v>
      </c>
      <c r="F551">
        <f t="shared" si="131"/>
        <v>1.4305658209189595E-15</v>
      </c>
      <c r="G551">
        <f t="shared" si="132"/>
        <v>129</v>
      </c>
      <c r="H551">
        <f t="shared" si="133"/>
        <v>1.8454299089854579E-13</v>
      </c>
      <c r="I551">
        <f t="shared" si="142"/>
        <v>547</v>
      </c>
      <c r="J551">
        <f t="shared" si="134"/>
        <v>4.2222484462848877E-10</v>
      </c>
      <c r="K551">
        <f t="shared" si="135"/>
        <v>93</v>
      </c>
      <c r="L551">
        <f t="shared" si="136"/>
        <v>3.9266910550449457E-8</v>
      </c>
      <c r="M551">
        <f t="shared" si="143"/>
        <v>547</v>
      </c>
      <c r="N551">
        <f t="shared" si="137"/>
        <v>6.9955840562497314E-4</v>
      </c>
      <c r="O551">
        <f t="shared" si="138"/>
        <v>20</v>
      </c>
      <c r="P551">
        <f t="shared" si="139"/>
        <v>1.3991168112499463E-2</v>
      </c>
    </row>
    <row r="552" spans="1:16" x14ac:dyDescent="0.3">
      <c r="A552">
        <f t="shared" si="140"/>
        <v>548</v>
      </c>
      <c r="B552">
        <f t="shared" si="130"/>
        <v>3.306004311354528E-23</v>
      </c>
      <c r="C552">
        <f t="shared" si="128"/>
        <v>167</v>
      </c>
      <c r="D552">
        <f t="shared" si="129"/>
        <v>5.5210271999620615E-21</v>
      </c>
      <c r="E552">
        <f t="shared" si="141"/>
        <v>548</v>
      </c>
      <c r="F552">
        <f t="shared" si="131"/>
        <v>1.0050508048426892E-15</v>
      </c>
      <c r="G552">
        <f t="shared" si="132"/>
        <v>130</v>
      </c>
      <c r="H552">
        <f t="shared" si="133"/>
        <v>1.306566046295496E-13</v>
      </c>
      <c r="I552">
        <f t="shared" si="142"/>
        <v>548</v>
      </c>
      <c r="J552">
        <f t="shared" si="134"/>
        <v>3.236029831094279E-10</v>
      </c>
      <c r="K552">
        <f t="shared" si="135"/>
        <v>94</v>
      </c>
      <c r="L552">
        <f t="shared" si="136"/>
        <v>3.0418680412286219E-8</v>
      </c>
      <c r="M552">
        <f t="shared" si="143"/>
        <v>548</v>
      </c>
      <c r="N552">
        <f t="shared" si="137"/>
        <v>6.2551755247488802E-4</v>
      </c>
      <c r="O552">
        <f t="shared" si="138"/>
        <v>21</v>
      </c>
      <c r="P552">
        <f t="shared" si="139"/>
        <v>1.3135868601972649E-2</v>
      </c>
    </row>
    <row r="553" spans="1:16" x14ac:dyDescent="0.3">
      <c r="A553">
        <f t="shared" si="140"/>
        <v>549</v>
      </c>
      <c r="B553">
        <f t="shared" si="130"/>
        <v>2.107653021810764E-23</v>
      </c>
      <c r="C553">
        <f t="shared" si="128"/>
        <v>168</v>
      </c>
      <c r="D553">
        <f t="shared" si="129"/>
        <v>3.5408570766420836E-21</v>
      </c>
      <c r="E553">
        <f t="shared" si="141"/>
        <v>549</v>
      </c>
      <c r="F553">
        <f t="shared" si="131"/>
        <v>7.0481704893338819E-16</v>
      </c>
      <c r="G553">
        <f t="shared" si="132"/>
        <v>131</v>
      </c>
      <c r="H553">
        <f t="shared" si="133"/>
        <v>9.2331033410273853E-14</v>
      </c>
      <c r="I553">
        <f t="shared" si="142"/>
        <v>549</v>
      </c>
      <c r="J553">
        <f t="shared" si="134"/>
        <v>2.4756512369027189E-10</v>
      </c>
      <c r="K553">
        <f t="shared" si="135"/>
        <v>95</v>
      </c>
      <c r="L553">
        <f t="shared" si="136"/>
        <v>2.3518686750575829E-8</v>
      </c>
      <c r="M553">
        <f t="shared" si="143"/>
        <v>549</v>
      </c>
      <c r="N553">
        <f t="shared" si="137"/>
        <v>5.5829435466793411E-4</v>
      </c>
      <c r="O553">
        <f t="shared" si="138"/>
        <v>22</v>
      </c>
      <c r="P553">
        <f t="shared" si="139"/>
        <v>1.2282475802694551E-2</v>
      </c>
    </row>
    <row r="554" spans="1:16" x14ac:dyDescent="0.3">
      <c r="A554">
        <f t="shared" si="140"/>
        <v>550</v>
      </c>
      <c r="B554">
        <f t="shared" si="130"/>
        <v>1.3412337411522787E-23</v>
      </c>
      <c r="C554">
        <f t="shared" si="128"/>
        <v>169</v>
      </c>
      <c r="D554">
        <f t="shared" si="129"/>
        <v>2.2666850225473508E-21</v>
      </c>
      <c r="E554">
        <f t="shared" si="141"/>
        <v>550</v>
      </c>
      <c r="F554">
        <f t="shared" si="131"/>
        <v>4.9337193425337492E-16</v>
      </c>
      <c r="G554">
        <f t="shared" si="132"/>
        <v>132</v>
      </c>
      <c r="H554">
        <f t="shared" si="133"/>
        <v>6.5125095321445485E-14</v>
      </c>
      <c r="I554">
        <f t="shared" si="142"/>
        <v>550</v>
      </c>
      <c r="J554">
        <f t="shared" si="134"/>
        <v>1.8904973081802558E-10</v>
      </c>
      <c r="K554">
        <f t="shared" si="135"/>
        <v>96</v>
      </c>
      <c r="L554">
        <f t="shared" si="136"/>
        <v>1.8148774158530455E-8</v>
      </c>
      <c r="M554">
        <f t="shared" si="143"/>
        <v>550</v>
      </c>
      <c r="N554">
        <f t="shared" si="137"/>
        <v>4.973895159768809E-4</v>
      </c>
      <c r="O554">
        <f t="shared" si="138"/>
        <v>23</v>
      </c>
      <c r="P554">
        <f t="shared" si="139"/>
        <v>1.143995886746826E-2</v>
      </c>
    </row>
    <row r="555" spans="1:16" x14ac:dyDescent="0.3">
      <c r="A555">
        <f t="shared" si="140"/>
        <v>551</v>
      </c>
      <c r="B555">
        <f t="shared" si="130"/>
        <v>8.5196335644882499E-24</v>
      </c>
      <c r="C555">
        <f t="shared" si="128"/>
        <v>170</v>
      </c>
      <c r="D555">
        <f t="shared" si="129"/>
        <v>1.4483377059630024E-21</v>
      </c>
      <c r="E555">
        <f t="shared" si="141"/>
        <v>551</v>
      </c>
      <c r="F555">
        <f t="shared" si="131"/>
        <v>3.4473356567614326E-16</v>
      </c>
      <c r="G555">
        <f t="shared" si="132"/>
        <v>133</v>
      </c>
      <c r="H555">
        <f t="shared" si="133"/>
        <v>4.5849564234927054E-14</v>
      </c>
      <c r="I555">
        <f t="shared" si="142"/>
        <v>551</v>
      </c>
      <c r="J555">
        <f t="shared" si="134"/>
        <v>1.4410324309177948E-10</v>
      </c>
      <c r="K555">
        <f t="shared" si="135"/>
        <v>97</v>
      </c>
      <c r="L555">
        <f t="shared" si="136"/>
        <v>1.3978014579902609E-8</v>
      </c>
      <c r="M555">
        <f t="shared" si="143"/>
        <v>551</v>
      </c>
      <c r="N555">
        <f t="shared" si="137"/>
        <v>4.4232461493407817E-4</v>
      </c>
      <c r="O555">
        <f t="shared" si="138"/>
        <v>24</v>
      </c>
      <c r="P555">
        <f t="shared" si="139"/>
        <v>1.0615790758417877E-2</v>
      </c>
    </row>
    <row r="556" spans="1:16" x14ac:dyDescent="0.3">
      <c r="A556">
        <f t="shared" si="140"/>
        <v>552</v>
      </c>
      <c r="B556">
        <f t="shared" si="130"/>
        <v>5.4019415716861573E-24</v>
      </c>
      <c r="C556">
        <f t="shared" si="128"/>
        <v>171</v>
      </c>
      <c r="D556">
        <f t="shared" si="129"/>
        <v>9.2373200875833294E-22</v>
      </c>
      <c r="E556">
        <f t="shared" si="141"/>
        <v>552</v>
      </c>
      <c r="F556">
        <f t="shared" si="131"/>
        <v>2.4043917171251987E-16</v>
      </c>
      <c r="G556">
        <f t="shared" si="132"/>
        <v>134</v>
      </c>
      <c r="H556">
        <f t="shared" si="133"/>
        <v>3.2218849009477665E-14</v>
      </c>
      <c r="I556">
        <f t="shared" si="142"/>
        <v>552</v>
      </c>
      <c r="J556">
        <f t="shared" si="134"/>
        <v>1.0964377191766102E-10</v>
      </c>
      <c r="K556">
        <f t="shared" si="135"/>
        <v>98</v>
      </c>
      <c r="L556">
        <f t="shared" si="136"/>
        <v>1.074508964793078E-8</v>
      </c>
      <c r="M556">
        <f t="shared" si="143"/>
        <v>552</v>
      </c>
      <c r="N556">
        <f t="shared" si="137"/>
        <v>3.9264322702480778E-4</v>
      </c>
      <c r="O556">
        <f t="shared" si="138"/>
        <v>25</v>
      </c>
      <c r="P556">
        <f t="shared" si="139"/>
        <v>9.8160806756201948E-3</v>
      </c>
    </row>
    <row r="557" spans="1:16" x14ac:dyDescent="0.3">
      <c r="A557">
        <f t="shared" si="140"/>
        <v>553</v>
      </c>
      <c r="B557">
        <f t="shared" si="130"/>
        <v>3.4189503618266612E-24</v>
      </c>
      <c r="C557">
        <f t="shared" si="128"/>
        <v>172</v>
      </c>
      <c r="D557">
        <f t="shared" si="129"/>
        <v>5.8805946223418573E-22</v>
      </c>
      <c r="E557">
        <f t="shared" si="141"/>
        <v>553</v>
      </c>
      <c r="F557">
        <f t="shared" si="131"/>
        <v>1.673943600530258E-16</v>
      </c>
      <c r="G557">
        <f t="shared" si="132"/>
        <v>135</v>
      </c>
      <c r="H557">
        <f t="shared" si="133"/>
        <v>2.2598238607158482E-14</v>
      </c>
      <c r="I557">
        <f t="shared" si="142"/>
        <v>553</v>
      </c>
      <c r="J557">
        <f t="shared" si="134"/>
        <v>8.3273750823538931E-11</v>
      </c>
      <c r="K557">
        <f t="shared" si="135"/>
        <v>99</v>
      </c>
      <c r="L557">
        <f t="shared" si="136"/>
        <v>8.2441013315303549E-9</v>
      </c>
      <c r="M557">
        <f t="shared" si="143"/>
        <v>553</v>
      </c>
      <c r="N557">
        <f t="shared" si="137"/>
        <v>3.4791172014856265E-4</v>
      </c>
      <c r="O557">
        <f t="shared" si="138"/>
        <v>26</v>
      </c>
      <c r="P557">
        <f t="shared" si="139"/>
        <v>9.0457047238626295E-3</v>
      </c>
    </row>
    <row r="558" spans="1:16" x14ac:dyDescent="0.3">
      <c r="A558">
        <f t="shared" si="140"/>
        <v>554</v>
      </c>
      <c r="B558">
        <f t="shared" si="130"/>
        <v>2.1599866906846895E-24</v>
      </c>
      <c r="C558">
        <f t="shared" si="128"/>
        <v>173</v>
      </c>
      <c r="D558">
        <f t="shared" si="129"/>
        <v>3.7367769748845128E-22</v>
      </c>
      <c r="E558">
        <f t="shared" si="141"/>
        <v>554</v>
      </c>
      <c r="F558">
        <f t="shared" si="131"/>
        <v>1.1633001556031331E-16</v>
      </c>
      <c r="G558">
        <f t="shared" si="132"/>
        <v>136</v>
      </c>
      <c r="H558">
        <f t="shared" si="133"/>
        <v>1.5820882116202611E-14</v>
      </c>
      <c r="I558">
        <f t="shared" si="142"/>
        <v>554</v>
      </c>
      <c r="J558">
        <f t="shared" si="134"/>
        <v>6.3131724451059061E-11</v>
      </c>
      <c r="K558">
        <f t="shared" si="135"/>
        <v>100</v>
      </c>
      <c r="L558">
        <f t="shared" si="136"/>
        <v>6.3131724451059061E-9</v>
      </c>
      <c r="M558">
        <f t="shared" si="143"/>
        <v>554</v>
      </c>
      <c r="N558">
        <f t="shared" si="137"/>
        <v>3.0771975247797232E-4</v>
      </c>
      <c r="O558">
        <f t="shared" si="138"/>
        <v>27</v>
      </c>
      <c r="P558">
        <f t="shared" si="139"/>
        <v>8.3084333169052525E-3</v>
      </c>
    </row>
    <row r="559" spans="1:16" x14ac:dyDescent="0.3">
      <c r="A559">
        <f t="shared" si="140"/>
        <v>555</v>
      </c>
      <c r="B559">
        <f t="shared" si="130"/>
        <v>1.3621537689003199E-24</v>
      </c>
      <c r="C559">
        <f t="shared" si="128"/>
        <v>174</v>
      </c>
      <c r="D559">
        <f t="shared" si="129"/>
        <v>2.3701475578865567E-22</v>
      </c>
      <c r="E559">
        <f t="shared" si="141"/>
        <v>555</v>
      </c>
      <c r="F559">
        <f t="shared" si="131"/>
        <v>8.0697398181479381E-17</v>
      </c>
      <c r="G559">
        <f t="shared" si="132"/>
        <v>137</v>
      </c>
      <c r="H559">
        <f t="shared" si="133"/>
        <v>1.1055543550862675E-14</v>
      </c>
      <c r="I559">
        <f t="shared" si="142"/>
        <v>555</v>
      </c>
      <c r="J559">
        <f t="shared" si="134"/>
        <v>4.7775359044044445E-11</v>
      </c>
      <c r="K559">
        <f t="shared" si="135"/>
        <v>101</v>
      </c>
      <c r="L559">
        <f t="shared" si="136"/>
        <v>4.8253112634484887E-9</v>
      </c>
      <c r="M559">
        <f t="shared" si="143"/>
        <v>555</v>
      </c>
      <c r="N559">
        <f t="shared" si="137"/>
        <v>2.7168050218775888E-4</v>
      </c>
      <c r="O559">
        <f t="shared" si="138"/>
        <v>28</v>
      </c>
      <c r="P559">
        <f t="shared" si="139"/>
        <v>7.6070540612572487E-3</v>
      </c>
    </row>
    <row r="560" spans="1:16" x14ac:dyDescent="0.3">
      <c r="A560">
        <f t="shared" si="140"/>
        <v>556</v>
      </c>
      <c r="B560">
        <f t="shared" si="130"/>
        <v>8.5747089768907521E-25</v>
      </c>
      <c r="C560">
        <f t="shared" si="128"/>
        <v>175</v>
      </c>
      <c r="D560">
        <f t="shared" si="129"/>
        <v>1.5005740709558817E-22</v>
      </c>
      <c r="E560">
        <f t="shared" si="141"/>
        <v>556</v>
      </c>
      <c r="F560">
        <f t="shared" si="131"/>
        <v>5.5878594064513878E-17</v>
      </c>
      <c r="G560">
        <f t="shared" si="132"/>
        <v>138</v>
      </c>
      <c r="H560">
        <f t="shared" si="133"/>
        <v>7.7112459809029152E-15</v>
      </c>
      <c r="I560">
        <f t="shared" si="142"/>
        <v>556</v>
      </c>
      <c r="J560">
        <f t="shared" si="134"/>
        <v>3.6089299997299027E-11</v>
      </c>
      <c r="K560">
        <f t="shared" si="135"/>
        <v>102</v>
      </c>
      <c r="L560">
        <f t="shared" si="136"/>
        <v>3.6811085997245008E-9</v>
      </c>
      <c r="M560">
        <f t="shared" si="143"/>
        <v>556</v>
      </c>
      <c r="N560">
        <f t="shared" si="137"/>
        <v>2.3943065840288183E-4</v>
      </c>
      <c r="O560">
        <f t="shared" si="138"/>
        <v>29</v>
      </c>
      <c r="P560">
        <f t="shared" si="139"/>
        <v>6.9434890936835728E-3</v>
      </c>
    </row>
    <row r="561" spans="1:16" x14ac:dyDescent="0.3">
      <c r="A561">
        <f t="shared" si="140"/>
        <v>557</v>
      </c>
      <c r="B561">
        <f t="shared" si="130"/>
        <v>5.3880577054070032E-25</v>
      </c>
      <c r="C561">
        <f t="shared" si="128"/>
        <v>176</v>
      </c>
      <c r="D561">
        <f t="shared" si="129"/>
        <v>9.4829815615163259E-23</v>
      </c>
      <c r="E561">
        <f t="shared" si="141"/>
        <v>557</v>
      </c>
      <c r="F561">
        <f t="shared" si="131"/>
        <v>3.8623444730408143E-17</v>
      </c>
      <c r="G561">
        <f t="shared" si="132"/>
        <v>139</v>
      </c>
      <c r="H561">
        <f t="shared" si="133"/>
        <v>5.3686588175267319E-15</v>
      </c>
      <c r="I561">
        <f t="shared" si="142"/>
        <v>557</v>
      </c>
      <c r="J561">
        <f t="shared" si="134"/>
        <v>2.7212757628125153E-11</v>
      </c>
      <c r="K561">
        <f t="shared" si="135"/>
        <v>103</v>
      </c>
      <c r="L561">
        <f t="shared" si="136"/>
        <v>2.8029140356968906E-9</v>
      </c>
      <c r="M561">
        <f t="shared" si="143"/>
        <v>557</v>
      </c>
      <c r="N561">
        <f t="shared" si="137"/>
        <v>2.1063020218565635E-4</v>
      </c>
      <c r="O561">
        <f t="shared" si="138"/>
        <v>30</v>
      </c>
      <c r="P561">
        <f t="shared" si="139"/>
        <v>6.3189060655696903E-3</v>
      </c>
    </row>
    <row r="562" spans="1:16" x14ac:dyDescent="0.3">
      <c r="A562">
        <f t="shared" si="140"/>
        <v>558</v>
      </c>
      <c r="B562">
        <f t="shared" si="130"/>
        <v>3.3796060876207648E-25</v>
      </c>
      <c r="C562">
        <f t="shared" si="128"/>
        <v>177</v>
      </c>
      <c r="D562">
        <f t="shared" si="129"/>
        <v>5.9819027750887533E-23</v>
      </c>
      <c r="E562">
        <f t="shared" si="141"/>
        <v>558</v>
      </c>
      <c r="F562">
        <f t="shared" si="131"/>
        <v>2.6648792511124052E-17</v>
      </c>
      <c r="G562">
        <f t="shared" si="132"/>
        <v>140</v>
      </c>
      <c r="H562">
        <f t="shared" si="133"/>
        <v>3.7308309515573674E-15</v>
      </c>
      <c r="I562">
        <f t="shared" si="142"/>
        <v>558</v>
      </c>
      <c r="J562">
        <f t="shared" si="134"/>
        <v>2.0482720795363052E-11</v>
      </c>
      <c r="K562">
        <f t="shared" si="135"/>
        <v>104</v>
      </c>
      <c r="L562">
        <f t="shared" si="136"/>
        <v>2.1302029627177572E-9</v>
      </c>
      <c r="M562">
        <f t="shared" si="143"/>
        <v>558</v>
      </c>
      <c r="N562">
        <f t="shared" si="137"/>
        <v>1.8496200550353526E-4</v>
      </c>
      <c r="O562">
        <f t="shared" si="138"/>
        <v>31</v>
      </c>
      <c r="P562">
        <f t="shared" si="139"/>
        <v>5.7338221706095928E-3</v>
      </c>
    </row>
    <row r="563" spans="1:16" x14ac:dyDescent="0.3">
      <c r="A563">
        <f t="shared" si="140"/>
        <v>559</v>
      </c>
      <c r="B563">
        <f t="shared" si="130"/>
        <v>2.116032434109563E-25</v>
      </c>
      <c r="C563">
        <f t="shared" si="128"/>
        <v>178</v>
      </c>
      <c r="D563">
        <f t="shared" si="129"/>
        <v>3.7665377327150221E-23</v>
      </c>
      <c r="E563">
        <f t="shared" si="141"/>
        <v>559</v>
      </c>
      <c r="F563">
        <f t="shared" si="131"/>
        <v>1.8353819529129022E-17</v>
      </c>
      <c r="G563">
        <f t="shared" si="132"/>
        <v>141</v>
      </c>
      <c r="H563">
        <f t="shared" si="133"/>
        <v>2.5878885536071921E-15</v>
      </c>
      <c r="I563">
        <f t="shared" si="142"/>
        <v>559</v>
      </c>
      <c r="J563">
        <f t="shared" si="134"/>
        <v>1.5389521885603551E-11</v>
      </c>
      <c r="K563">
        <f t="shared" si="135"/>
        <v>105</v>
      </c>
      <c r="L563">
        <f t="shared" si="136"/>
        <v>1.615899797988373E-9</v>
      </c>
      <c r="M563">
        <f t="shared" si="143"/>
        <v>559</v>
      </c>
      <c r="N563">
        <f t="shared" si="137"/>
        <v>1.6213127494943221E-4</v>
      </c>
      <c r="O563">
        <f t="shared" si="138"/>
        <v>32</v>
      </c>
      <c r="P563">
        <f t="shared" si="139"/>
        <v>5.1882007983818307E-3</v>
      </c>
    </row>
    <row r="564" spans="1:16" x14ac:dyDescent="0.3">
      <c r="A564">
        <f t="shared" si="140"/>
        <v>560</v>
      </c>
      <c r="B564">
        <f t="shared" si="130"/>
        <v>1.3225202713184771E-25</v>
      </c>
      <c r="C564">
        <f t="shared" si="128"/>
        <v>179</v>
      </c>
      <c r="D564">
        <f t="shared" si="129"/>
        <v>2.3673112856600741E-23</v>
      </c>
      <c r="E564">
        <f t="shared" si="141"/>
        <v>560</v>
      </c>
      <c r="F564">
        <f t="shared" si="131"/>
        <v>1.2618250926275453E-17</v>
      </c>
      <c r="G564">
        <f t="shared" si="132"/>
        <v>142</v>
      </c>
      <c r="H564">
        <f t="shared" si="133"/>
        <v>1.7917916315311143E-15</v>
      </c>
      <c r="I564">
        <f t="shared" si="142"/>
        <v>560</v>
      </c>
      <c r="J564">
        <f t="shared" si="134"/>
        <v>1.1542141414202833E-11</v>
      </c>
      <c r="K564">
        <f t="shared" si="135"/>
        <v>106</v>
      </c>
      <c r="L564">
        <f t="shared" si="136"/>
        <v>1.2234669899055004E-9</v>
      </c>
      <c r="M564">
        <f t="shared" si="143"/>
        <v>560</v>
      </c>
      <c r="N564">
        <f t="shared" si="137"/>
        <v>1.4186486558075248E-4</v>
      </c>
      <c r="O564">
        <f t="shared" si="138"/>
        <v>33</v>
      </c>
      <c r="P564">
        <f t="shared" si="139"/>
        <v>4.6815405641648317E-3</v>
      </c>
    </row>
    <row r="565" spans="1:16" x14ac:dyDescent="0.3">
      <c r="A565">
        <f t="shared" si="140"/>
        <v>561</v>
      </c>
      <c r="B565">
        <f t="shared" si="130"/>
        <v>8.2510177354990663E-26</v>
      </c>
      <c r="C565">
        <f t="shared" si="128"/>
        <v>180</v>
      </c>
      <c r="D565">
        <f t="shared" si="129"/>
        <v>1.4851831923898318E-23</v>
      </c>
      <c r="E565">
        <f t="shared" si="141"/>
        <v>561</v>
      </c>
      <c r="F565">
        <f t="shared" si="131"/>
        <v>8.659583969012807E-18</v>
      </c>
      <c r="G565">
        <f t="shared" si="132"/>
        <v>143</v>
      </c>
      <c r="H565">
        <f t="shared" si="133"/>
        <v>1.2383205075688313E-15</v>
      </c>
      <c r="I565">
        <f t="shared" si="142"/>
        <v>561</v>
      </c>
      <c r="J565">
        <f t="shared" si="134"/>
        <v>8.6411753903121805E-12</v>
      </c>
      <c r="K565">
        <f t="shared" si="135"/>
        <v>107</v>
      </c>
      <c r="L565">
        <f t="shared" si="136"/>
        <v>9.2460576676340331E-10</v>
      </c>
      <c r="M565">
        <f t="shared" si="143"/>
        <v>561</v>
      </c>
      <c r="N565">
        <f t="shared" si="137"/>
        <v>1.239104886534191E-4</v>
      </c>
      <c r="O565">
        <f t="shared" si="138"/>
        <v>34</v>
      </c>
      <c r="P565">
        <f t="shared" si="139"/>
        <v>4.2129566142162494E-3</v>
      </c>
    </row>
    <row r="566" spans="1:16" x14ac:dyDescent="0.3">
      <c r="A566">
        <f t="shared" si="140"/>
        <v>562</v>
      </c>
      <c r="B566">
        <f t="shared" si="130"/>
        <v>5.1385341769121637E-26</v>
      </c>
      <c r="C566">
        <f t="shared" si="128"/>
        <v>181</v>
      </c>
      <c r="D566">
        <f t="shared" si="129"/>
        <v>9.3007468602110166E-24</v>
      </c>
      <c r="E566">
        <f t="shared" si="141"/>
        <v>562</v>
      </c>
      <c r="F566">
        <f t="shared" si="131"/>
        <v>5.9322772741457338E-18</v>
      </c>
      <c r="G566">
        <f t="shared" si="132"/>
        <v>144</v>
      </c>
      <c r="H566">
        <f t="shared" si="133"/>
        <v>8.5424792747698568E-16</v>
      </c>
      <c r="I566">
        <f t="shared" si="142"/>
        <v>562</v>
      </c>
      <c r="J566">
        <f t="shared" si="134"/>
        <v>6.4578179073508876E-12</v>
      </c>
      <c r="K566">
        <f t="shared" si="135"/>
        <v>108</v>
      </c>
      <c r="L566">
        <f t="shared" si="136"/>
        <v>6.9744433399389588E-10</v>
      </c>
      <c r="M566">
        <f t="shared" si="143"/>
        <v>562</v>
      </c>
      <c r="N566">
        <f t="shared" si="137"/>
        <v>1.0803583530280557E-4</v>
      </c>
      <c r="O566">
        <f t="shared" si="138"/>
        <v>35</v>
      </c>
      <c r="P566">
        <f t="shared" si="139"/>
        <v>3.781254235598195E-3</v>
      </c>
    </row>
    <row r="567" spans="1:16" x14ac:dyDescent="0.3">
      <c r="A567">
        <f t="shared" si="140"/>
        <v>563</v>
      </c>
      <c r="B567">
        <f t="shared" si="130"/>
        <v>3.1944706250786024E-26</v>
      </c>
      <c r="C567">
        <f t="shared" si="128"/>
        <v>182</v>
      </c>
      <c r="D567">
        <f t="shared" si="129"/>
        <v>5.8139365376430562E-24</v>
      </c>
      <c r="E567">
        <f t="shared" si="141"/>
        <v>563</v>
      </c>
      <c r="F567">
        <f t="shared" si="131"/>
        <v>4.0567082602951066E-18</v>
      </c>
      <c r="G567">
        <f t="shared" si="132"/>
        <v>145</v>
      </c>
      <c r="H567">
        <f t="shared" si="133"/>
        <v>5.8822269774279051E-16</v>
      </c>
      <c r="I567">
        <f t="shared" si="142"/>
        <v>563</v>
      </c>
      <c r="J567">
        <f t="shared" si="134"/>
        <v>4.8175550996222878E-12</v>
      </c>
      <c r="K567">
        <f t="shared" si="135"/>
        <v>109</v>
      </c>
      <c r="L567">
        <f t="shared" si="136"/>
        <v>5.2511350585882933E-10</v>
      </c>
      <c r="M567">
        <f t="shared" si="143"/>
        <v>563</v>
      </c>
      <c r="N567">
        <f t="shared" si="137"/>
        <v>9.4027636409191309E-5</v>
      </c>
      <c r="O567">
        <f t="shared" si="138"/>
        <v>36</v>
      </c>
      <c r="P567">
        <f t="shared" si="139"/>
        <v>3.3849949107308871E-3</v>
      </c>
    </row>
    <row r="568" spans="1:16" x14ac:dyDescent="0.3">
      <c r="A568">
        <f t="shared" si="140"/>
        <v>564</v>
      </c>
      <c r="B568">
        <f t="shared" si="130"/>
        <v>1.9823842531516121E-26</v>
      </c>
      <c r="C568">
        <f t="shared" si="128"/>
        <v>183</v>
      </c>
      <c r="D568">
        <f t="shared" si="129"/>
        <v>3.6277631832674503E-24</v>
      </c>
      <c r="E568">
        <f t="shared" si="141"/>
        <v>564</v>
      </c>
      <c r="F568">
        <f t="shared" si="131"/>
        <v>2.7692068798113838E-18</v>
      </c>
      <c r="G568">
        <f t="shared" si="132"/>
        <v>146</v>
      </c>
      <c r="H568">
        <f t="shared" si="133"/>
        <v>4.0430420445246201E-16</v>
      </c>
      <c r="I568">
        <f t="shared" si="142"/>
        <v>564</v>
      </c>
      <c r="J568">
        <f t="shared" si="134"/>
        <v>3.5875410316336267E-12</v>
      </c>
      <c r="K568">
        <f t="shared" si="135"/>
        <v>110</v>
      </c>
      <c r="L568">
        <f t="shared" si="136"/>
        <v>3.9462951347969893E-10</v>
      </c>
      <c r="M568">
        <f t="shared" si="143"/>
        <v>564</v>
      </c>
      <c r="N568">
        <f t="shared" si="137"/>
        <v>8.1690677022169431E-5</v>
      </c>
      <c r="O568">
        <f t="shared" si="138"/>
        <v>37</v>
      </c>
      <c r="P568">
        <f t="shared" si="139"/>
        <v>3.0225550498202691E-3</v>
      </c>
    </row>
    <row r="569" spans="1:16" x14ac:dyDescent="0.3">
      <c r="A569">
        <f t="shared" si="140"/>
        <v>565</v>
      </c>
      <c r="B569">
        <f t="shared" si="130"/>
        <v>1.2280256435451544E-26</v>
      </c>
      <c r="C569">
        <f t="shared" si="128"/>
        <v>184</v>
      </c>
      <c r="D569">
        <f t="shared" si="129"/>
        <v>2.259567184123084E-24</v>
      </c>
      <c r="E569">
        <f t="shared" si="141"/>
        <v>565</v>
      </c>
      <c r="F569">
        <f t="shared" si="131"/>
        <v>1.8869816791634563E-18</v>
      </c>
      <c r="G569">
        <f t="shared" si="132"/>
        <v>147</v>
      </c>
      <c r="H569">
        <f t="shared" si="133"/>
        <v>2.7738630683702806E-16</v>
      </c>
      <c r="I569">
        <f t="shared" si="142"/>
        <v>565</v>
      </c>
      <c r="J569">
        <f t="shared" si="134"/>
        <v>2.6668446606833848E-12</v>
      </c>
      <c r="K569">
        <f t="shared" si="135"/>
        <v>111</v>
      </c>
      <c r="L569">
        <f t="shared" si="136"/>
        <v>2.9601975733585571E-10</v>
      </c>
      <c r="M569">
        <f t="shared" si="143"/>
        <v>565</v>
      </c>
      <c r="N569">
        <f t="shared" si="137"/>
        <v>7.0846781842235084E-5</v>
      </c>
      <c r="O569">
        <f t="shared" si="138"/>
        <v>38</v>
      </c>
      <c r="P569">
        <f t="shared" si="139"/>
        <v>2.6921777100049333E-3</v>
      </c>
    </row>
    <row r="570" spans="1:16" x14ac:dyDescent="0.3">
      <c r="A570">
        <f t="shared" si="140"/>
        <v>566</v>
      </c>
      <c r="B570">
        <f t="shared" si="130"/>
        <v>7.5937981491308446E-27</v>
      </c>
      <c r="C570">
        <f t="shared" si="128"/>
        <v>185</v>
      </c>
      <c r="D570">
        <f t="shared" si="129"/>
        <v>1.4048526575892063E-24</v>
      </c>
      <c r="E570">
        <f t="shared" si="141"/>
        <v>566</v>
      </c>
      <c r="F570">
        <f t="shared" si="131"/>
        <v>1.2835476086182541E-18</v>
      </c>
      <c r="G570">
        <f t="shared" si="132"/>
        <v>148</v>
      </c>
      <c r="H570">
        <f t="shared" si="133"/>
        <v>1.8996504607550159E-16</v>
      </c>
      <c r="I570">
        <f t="shared" si="142"/>
        <v>566</v>
      </c>
      <c r="J570">
        <f t="shared" si="134"/>
        <v>1.9789306669382027E-12</v>
      </c>
      <c r="K570">
        <f t="shared" si="135"/>
        <v>112</v>
      </c>
      <c r="L570">
        <f t="shared" si="136"/>
        <v>2.2164023469707871E-10</v>
      </c>
      <c r="M570">
        <f t="shared" si="143"/>
        <v>566</v>
      </c>
      <c r="N570">
        <f t="shared" si="137"/>
        <v>6.1333786400521095E-5</v>
      </c>
      <c r="O570">
        <f t="shared" si="138"/>
        <v>39</v>
      </c>
      <c r="P570">
        <f t="shared" si="139"/>
        <v>2.3920176696203225E-3</v>
      </c>
    </row>
    <row r="571" spans="1:16" x14ac:dyDescent="0.3">
      <c r="A571">
        <f t="shared" si="140"/>
        <v>567</v>
      </c>
      <c r="B571">
        <f t="shared" si="130"/>
        <v>4.6875297216858767E-27</v>
      </c>
      <c r="C571">
        <f t="shared" si="128"/>
        <v>186</v>
      </c>
      <c r="D571">
        <f t="shared" si="129"/>
        <v>8.7188052823357312E-25</v>
      </c>
      <c r="E571">
        <f t="shared" si="141"/>
        <v>567</v>
      </c>
      <c r="F571">
        <f t="shared" si="131"/>
        <v>8.7154467251857806E-19</v>
      </c>
      <c r="G571">
        <f t="shared" si="132"/>
        <v>149</v>
      </c>
      <c r="H571">
        <f t="shared" si="133"/>
        <v>1.2986015620526814E-16</v>
      </c>
      <c r="I571">
        <f t="shared" si="142"/>
        <v>567</v>
      </c>
      <c r="J571">
        <f t="shared" si="134"/>
        <v>1.4658745681023631E-12</v>
      </c>
      <c r="K571">
        <f t="shared" si="135"/>
        <v>113</v>
      </c>
      <c r="L571">
        <f t="shared" si="136"/>
        <v>1.6564382619556704E-10</v>
      </c>
      <c r="M571">
        <f t="shared" si="143"/>
        <v>567</v>
      </c>
      <c r="N571">
        <f t="shared" si="137"/>
        <v>5.3004506765882983E-5</v>
      </c>
      <c r="O571">
        <f t="shared" si="138"/>
        <v>40</v>
      </c>
      <c r="P571">
        <f t="shared" si="139"/>
        <v>2.1201802706353194E-3</v>
      </c>
    </row>
    <row r="572" spans="1:16" x14ac:dyDescent="0.3">
      <c r="A572">
        <f t="shared" si="140"/>
        <v>568</v>
      </c>
      <c r="B572">
        <f t="shared" si="130"/>
        <v>2.8884426101938546E-27</v>
      </c>
      <c r="C572">
        <f t="shared" si="128"/>
        <v>187</v>
      </c>
      <c r="D572">
        <f t="shared" si="129"/>
        <v>5.4013876810625083E-25</v>
      </c>
      <c r="E572">
        <f t="shared" si="141"/>
        <v>568</v>
      </c>
      <c r="F572">
        <f t="shared" si="131"/>
        <v>5.9074770936557751E-19</v>
      </c>
      <c r="G572">
        <f t="shared" si="132"/>
        <v>150</v>
      </c>
      <c r="H572">
        <f t="shared" si="133"/>
        <v>8.8612156404836625E-17</v>
      </c>
      <c r="I572">
        <f t="shared" si="142"/>
        <v>568</v>
      </c>
      <c r="J572">
        <f t="shared" si="134"/>
        <v>1.0839213355686531E-12</v>
      </c>
      <c r="K572">
        <f t="shared" si="135"/>
        <v>114</v>
      </c>
      <c r="L572">
        <f t="shared" si="136"/>
        <v>1.2356703225482644E-10</v>
      </c>
      <c r="M572">
        <f t="shared" si="143"/>
        <v>568</v>
      </c>
      <c r="N572">
        <f t="shared" si="137"/>
        <v>4.5725718864934139E-5</v>
      </c>
      <c r="O572">
        <f t="shared" si="138"/>
        <v>41</v>
      </c>
      <c r="P572">
        <f t="shared" si="139"/>
        <v>1.8747544734622997E-3</v>
      </c>
    </row>
    <row r="573" spans="1:16" x14ac:dyDescent="0.3">
      <c r="A573">
        <f t="shared" si="140"/>
        <v>569</v>
      </c>
      <c r="B573">
        <f t="shared" si="130"/>
        <v>1.776722167957534E-27</v>
      </c>
      <c r="C573">
        <f t="shared" si="128"/>
        <v>188</v>
      </c>
      <c r="D573">
        <f t="shared" si="129"/>
        <v>3.340237675760164E-25</v>
      </c>
      <c r="E573">
        <f t="shared" si="141"/>
        <v>569</v>
      </c>
      <c r="F573">
        <f t="shared" si="131"/>
        <v>3.9971505818232405E-19</v>
      </c>
      <c r="G573">
        <f t="shared" si="132"/>
        <v>151</v>
      </c>
      <c r="H573">
        <f t="shared" si="133"/>
        <v>6.0356973785530935E-17</v>
      </c>
      <c r="I573">
        <f t="shared" si="142"/>
        <v>569</v>
      </c>
      <c r="J573">
        <f t="shared" si="134"/>
        <v>8.0008253240567765E-13</v>
      </c>
      <c r="K573">
        <f t="shared" si="135"/>
        <v>115</v>
      </c>
      <c r="L573">
        <f t="shared" si="136"/>
        <v>9.2009491226652927E-11</v>
      </c>
      <c r="M573">
        <f t="shared" si="143"/>
        <v>569</v>
      </c>
      <c r="N573">
        <f t="shared" si="137"/>
        <v>3.9377156843264917E-5</v>
      </c>
      <c r="O573">
        <f t="shared" si="138"/>
        <v>42</v>
      </c>
      <c r="P573">
        <f t="shared" si="139"/>
        <v>1.6538405874171266E-3</v>
      </c>
    </row>
    <row r="574" spans="1:16" x14ac:dyDescent="0.3">
      <c r="A574">
        <f t="shared" si="140"/>
        <v>570</v>
      </c>
      <c r="B574">
        <f t="shared" si="130"/>
        <v>1.0909697522545981E-27</v>
      </c>
      <c r="C574">
        <f t="shared" si="128"/>
        <v>189</v>
      </c>
      <c r="D574">
        <f t="shared" si="129"/>
        <v>2.0619328317611905E-25</v>
      </c>
      <c r="E574">
        <f t="shared" si="141"/>
        <v>570</v>
      </c>
      <c r="F574">
        <f t="shared" si="131"/>
        <v>2.6998297789508425E-19</v>
      </c>
      <c r="G574">
        <f t="shared" si="132"/>
        <v>152</v>
      </c>
      <c r="H574">
        <f t="shared" si="133"/>
        <v>4.1037412640052807E-17</v>
      </c>
      <c r="I574">
        <f t="shared" si="142"/>
        <v>570</v>
      </c>
      <c r="J574">
        <f t="shared" si="134"/>
        <v>5.8953449756206527E-13</v>
      </c>
      <c r="K574">
        <f t="shared" si="135"/>
        <v>116</v>
      </c>
      <c r="L574">
        <f t="shared" si="136"/>
        <v>6.8386001717199578E-11</v>
      </c>
      <c r="M574">
        <f t="shared" si="143"/>
        <v>570</v>
      </c>
      <c r="N574">
        <f t="shared" si="137"/>
        <v>3.3850538338947126E-5</v>
      </c>
      <c r="O574">
        <f t="shared" si="138"/>
        <v>43</v>
      </c>
      <c r="P574">
        <f t="shared" si="139"/>
        <v>1.4555731485747265E-3</v>
      </c>
    </row>
    <row r="575" spans="1:16" x14ac:dyDescent="0.3">
      <c r="A575">
        <f t="shared" si="140"/>
        <v>571</v>
      </c>
      <c r="B575">
        <f t="shared" si="130"/>
        <v>6.6872051364118265E-28</v>
      </c>
      <c r="C575">
        <f t="shared" si="128"/>
        <v>190</v>
      </c>
      <c r="D575">
        <f t="shared" si="129"/>
        <v>1.2705689759182471E-25</v>
      </c>
      <c r="E575">
        <f t="shared" si="141"/>
        <v>571</v>
      </c>
      <c r="F575">
        <f t="shared" si="131"/>
        <v>1.820375595264615E-19</v>
      </c>
      <c r="G575">
        <f t="shared" si="132"/>
        <v>153</v>
      </c>
      <c r="H575">
        <f t="shared" si="133"/>
        <v>2.785174660754861E-17</v>
      </c>
      <c r="I575">
        <f t="shared" si="142"/>
        <v>571</v>
      </c>
      <c r="J575">
        <f t="shared" si="134"/>
        <v>4.3363308051852455E-13</v>
      </c>
      <c r="K575">
        <f t="shared" si="135"/>
        <v>117</v>
      </c>
      <c r="L575">
        <f t="shared" si="136"/>
        <v>5.0735070420667374E-11</v>
      </c>
      <c r="M575">
        <f t="shared" si="143"/>
        <v>571</v>
      </c>
      <c r="N575">
        <f t="shared" si="137"/>
        <v>2.9048623092966438E-5</v>
      </c>
      <c r="O575">
        <f t="shared" si="138"/>
        <v>44</v>
      </c>
      <c r="P575">
        <f t="shared" si="139"/>
        <v>1.2781394160905233E-3</v>
      </c>
    </row>
    <row r="576" spans="1:16" x14ac:dyDescent="0.3">
      <c r="A576">
        <f t="shared" si="140"/>
        <v>572</v>
      </c>
      <c r="B576">
        <f t="shared" si="130"/>
        <v>4.0918213247274476E-28</v>
      </c>
      <c r="C576">
        <f t="shared" si="128"/>
        <v>191</v>
      </c>
      <c r="D576">
        <f t="shared" si="129"/>
        <v>7.815378730229425E-26</v>
      </c>
      <c r="E576">
        <f t="shared" si="141"/>
        <v>572</v>
      </c>
      <c r="F576">
        <f t="shared" si="131"/>
        <v>1.2252528045050142E-19</v>
      </c>
      <c r="G576">
        <f t="shared" si="132"/>
        <v>154</v>
      </c>
      <c r="H576">
        <f t="shared" si="133"/>
        <v>1.886889318937722E-17</v>
      </c>
      <c r="I576">
        <f t="shared" si="142"/>
        <v>572</v>
      </c>
      <c r="J576">
        <f t="shared" si="134"/>
        <v>3.1840191226884258E-13</v>
      </c>
      <c r="K576">
        <f t="shared" si="135"/>
        <v>118</v>
      </c>
      <c r="L576">
        <f t="shared" si="136"/>
        <v>3.7571425647723424E-11</v>
      </c>
      <c r="M576">
        <f t="shared" si="143"/>
        <v>572</v>
      </c>
      <c r="N576">
        <f t="shared" si="137"/>
        <v>2.4884309992226784E-5</v>
      </c>
      <c r="O576">
        <f t="shared" si="138"/>
        <v>45</v>
      </c>
      <c r="P576">
        <f t="shared" si="139"/>
        <v>1.1197939496502053E-3</v>
      </c>
    </row>
    <row r="577" spans="1:16" x14ac:dyDescent="0.3">
      <c r="A577">
        <f t="shared" si="140"/>
        <v>573</v>
      </c>
      <c r="B577">
        <f t="shared" si="130"/>
        <v>2.4993673013168467E-28</v>
      </c>
      <c r="C577">
        <f t="shared" si="128"/>
        <v>192</v>
      </c>
      <c r="D577">
        <f t="shared" si="129"/>
        <v>4.7987852185283454E-26</v>
      </c>
      <c r="E577">
        <f t="shared" si="141"/>
        <v>573</v>
      </c>
      <c r="F577">
        <f t="shared" si="131"/>
        <v>8.2325013915258574E-20</v>
      </c>
      <c r="G577">
        <f t="shared" si="132"/>
        <v>155</v>
      </c>
      <c r="H577">
        <f t="shared" si="133"/>
        <v>1.276037715686508E-17</v>
      </c>
      <c r="I577">
        <f t="shared" si="142"/>
        <v>573</v>
      </c>
      <c r="J577">
        <f t="shared" si="134"/>
        <v>2.333836006159052E-13</v>
      </c>
      <c r="K577">
        <f t="shared" si="135"/>
        <v>119</v>
      </c>
      <c r="L577">
        <f t="shared" si="136"/>
        <v>2.7772648473292718E-11</v>
      </c>
      <c r="M577">
        <f t="shared" si="143"/>
        <v>573</v>
      </c>
      <c r="N577">
        <f t="shared" si="137"/>
        <v>2.1279776433143017E-5</v>
      </c>
      <c r="O577">
        <f t="shared" si="138"/>
        <v>46</v>
      </c>
      <c r="P577">
        <f t="shared" si="139"/>
        <v>9.7886971592457878E-4</v>
      </c>
    </row>
    <row r="578" spans="1:16" x14ac:dyDescent="0.3">
      <c r="A578">
        <f t="shared" si="140"/>
        <v>574</v>
      </c>
      <c r="B578">
        <f t="shared" si="130"/>
        <v>1.5240044520226271E-28</v>
      </c>
      <c r="C578">
        <f t="shared" si="128"/>
        <v>193</v>
      </c>
      <c r="D578">
        <f t="shared" si="129"/>
        <v>2.9413285924036701E-26</v>
      </c>
      <c r="E578">
        <f t="shared" si="141"/>
        <v>574</v>
      </c>
      <c r="F578">
        <f t="shared" si="131"/>
        <v>5.5217997138282943E-20</v>
      </c>
      <c r="G578">
        <f t="shared" si="132"/>
        <v>156</v>
      </c>
      <c r="H578">
        <f t="shared" si="133"/>
        <v>8.6140075535721395E-18</v>
      </c>
      <c r="I578">
        <f t="shared" si="142"/>
        <v>574</v>
      </c>
      <c r="J578">
        <f t="shared" si="134"/>
        <v>1.7076848825554257E-13</v>
      </c>
      <c r="K578">
        <f t="shared" si="135"/>
        <v>120</v>
      </c>
      <c r="L578">
        <f t="shared" si="136"/>
        <v>2.0492218590665108E-11</v>
      </c>
      <c r="M578">
        <f t="shared" si="143"/>
        <v>574</v>
      </c>
      <c r="N578">
        <f t="shared" si="137"/>
        <v>1.8165662808780886E-5</v>
      </c>
      <c r="O578">
        <f t="shared" si="138"/>
        <v>47</v>
      </c>
      <c r="P578">
        <f t="shared" si="139"/>
        <v>8.5378615201270162E-4</v>
      </c>
    </row>
    <row r="579" spans="1:16" x14ac:dyDescent="0.3">
      <c r="A579">
        <f t="shared" si="140"/>
        <v>575</v>
      </c>
      <c r="B579">
        <f t="shared" si="130"/>
        <v>9.2765488383982129E-29</v>
      </c>
      <c r="C579">
        <f t="shared" si="128"/>
        <v>194</v>
      </c>
      <c r="D579">
        <f t="shared" si="129"/>
        <v>1.7996504746492533E-26</v>
      </c>
      <c r="E579">
        <f t="shared" si="141"/>
        <v>575</v>
      </c>
      <c r="F579">
        <f t="shared" si="131"/>
        <v>3.6972050257807026E-20</v>
      </c>
      <c r="G579">
        <f t="shared" si="132"/>
        <v>157</v>
      </c>
      <c r="H579">
        <f t="shared" si="133"/>
        <v>5.8046118904757031E-18</v>
      </c>
      <c r="I579">
        <f t="shared" si="142"/>
        <v>575</v>
      </c>
      <c r="J579">
        <f t="shared" si="134"/>
        <v>1.2473524359535074E-13</v>
      </c>
      <c r="K579">
        <f t="shared" si="135"/>
        <v>121</v>
      </c>
      <c r="L579">
        <f t="shared" si="136"/>
        <v>1.5092964475037439E-11</v>
      </c>
      <c r="M579">
        <f t="shared" si="143"/>
        <v>575</v>
      </c>
      <c r="N579">
        <f t="shared" si="137"/>
        <v>1.548030395878694E-5</v>
      </c>
      <c r="O579">
        <f t="shared" si="138"/>
        <v>48</v>
      </c>
      <c r="P579">
        <f t="shared" si="139"/>
        <v>7.4305459002177313E-4</v>
      </c>
    </row>
    <row r="580" spans="1:16" x14ac:dyDescent="0.3">
      <c r="A580">
        <f t="shared" si="140"/>
        <v>576</v>
      </c>
      <c r="B580">
        <f t="shared" si="130"/>
        <v>5.6367918288878816E-29</v>
      </c>
      <c r="C580">
        <f t="shared" ref="C580:C643" si="144">MAX(A580-$D$2,0)</f>
        <v>195</v>
      </c>
      <c r="D580">
        <f t="shared" ref="D580:D643" si="145">B580*C580</f>
        <v>1.0991744066331369E-26</v>
      </c>
      <c r="E580">
        <f t="shared" si="141"/>
        <v>576</v>
      </c>
      <c r="F580">
        <f t="shared" si="131"/>
        <v>2.4712221092457573E-20</v>
      </c>
      <c r="G580">
        <f t="shared" si="132"/>
        <v>158</v>
      </c>
      <c r="H580">
        <f t="shared" si="133"/>
        <v>3.9045309326082968E-18</v>
      </c>
      <c r="I580">
        <f t="shared" si="142"/>
        <v>576</v>
      </c>
      <c r="J580">
        <f t="shared" si="134"/>
        <v>9.0952781788277228E-14</v>
      </c>
      <c r="K580">
        <f t="shared" si="135"/>
        <v>122</v>
      </c>
      <c r="L580">
        <f t="shared" si="136"/>
        <v>1.1096239378169821E-11</v>
      </c>
      <c r="M580">
        <f t="shared" si="143"/>
        <v>576</v>
      </c>
      <c r="N580">
        <f t="shared" si="137"/>
        <v>1.3169008576051692E-5</v>
      </c>
      <c r="O580">
        <f t="shared" si="138"/>
        <v>49</v>
      </c>
      <c r="P580">
        <f t="shared" si="139"/>
        <v>6.4528142022653287E-4</v>
      </c>
    </row>
    <row r="581" spans="1:16" x14ac:dyDescent="0.3">
      <c r="A581">
        <f t="shared" si="140"/>
        <v>577</v>
      </c>
      <c r="B581">
        <f t="shared" ref="B581:B644" si="146">_xlfn.POISSON.DIST(A581,B$2,FALSE)</f>
        <v>3.4191978164830385E-29</v>
      </c>
      <c r="C581">
        <f t="shared" si="144"/>
        <v>196</v>
      </c>
      <c r="D581">
        <f t="shared" si="145"/>
        <v>6.701627720306755E-27</v>
      </c>
      <c r="E581">
        <f t="shared" si="141"/>
        <v>577</v>
      </c>
      <c r="F581">
        <f t="shared" ref="F581:F644" si="147">_xlfn.POISSON.DIST(E581,F$2,FALSE)</f>
        <v>1.6489090330322923E-20</v>
      </c>
      <c r="G581">
        <f t="shared" ref="G581:G644" si="148">MAX(E581-$H$2,0)</f>
        <v>159</v>
      </c>
      <c r="H581">
        <f t="shared" ref="H581:H644" si="149">F581*G581</f>
        <v>2.6217653625213448E-18</v>
      </c>
      <c r="I581">
        <f t="shared" si="142"/>
        <v>577</v>
      </c>
      <c r="J581">
        <f t="shared" ref="J581:J644" si="150">_xlfn.POISSON.DIST(I581,J$2,FALSE)</f>
        <v>6.6204797835487431E-14</v>
      </c>
      <c r="K581">
        <f t="shared" ref="K581:K644" si="151">MAX(I581-$L$2,0)</f>
        <v>123</v>
      </c>
      <c r="L581">
        <f t="shared" ref="L581:L644" si="152">J581*K581</f>
        <v>8.1431901337649538E-12</v>
      </c>
      <c r="M581">
        <f t="shared" si="143"/>
        <v>577</v>
      </c>
      <c r="N581">
        <f t="shared" ref="N581:N644" si="153">_xlfn.POISSON.DIST(M581,N$2,FALSE)</f>
        <v>1.1183386832348798E-5</v>
      </c>
      <c r="O581">
        <f t="shared" ref="O581:O644" si="154">MAX(M581-$P$2,0)</f>
        <v>50</v>
      </c>
      <c r="P581">
        <f t="shared" ref="P581:P644" si="155">N581*O581</f>
        <v>5.5916934161743994E-4</v>
      </c>
    </row>
    <row r="582" spans="1:16" x14ac:dyDescent="0.3">
      <c r="A582">
        <f t="shared" ref="A582:A645" si="156">A581+1</f>
        <v>578</v>
      </c>
      <c r="B582">
        <f t="shared" si="146"/>
        <v>2.0704485047907486E-29</v>
      </c>
      <c r="C582">
        <f t="shared" si="144"/>
        <v>197</v>
      </c>
      <c r="D582">
        <f t="shared" si="145"/>
        <v>4.0787835544377747E-27</v>
      </c>
      <c r="E582">
        <f t="shared" ref="E582:E645" si="157">E581+1</f>
        <v>578</v>
      </c>
      <c r="F582">
        <f t="shared" si="147"/>
        <v>1.0983217607567985E-20</v>
      </c>
      <c r="G582">
        <f t="shared" si="148"/>
        <v>160</v>
      </c>
      <c r="H582">
        <f t="shared" si="149"/>
        <v>1.7573148172108775E-18</v>
      </c>
      <c r="I582">
        <f t="shared" ref="I582:I645" si="158">I581+1</f>
        <v>578</v>
      </c>
      <c r="J582">
        <f t="shared" si="150"/>
        <v>4.8107292544816925E-14</v>
      </c>
      <c r="K582">
        <f t="shared" si="151"/>
        <v>124</v>
      </c>
      <c r="L582">
        <f t="shared" si="152"/>
        <v>5.9653042755572985E-12</v>
      </c>
      <c r="M582">
        <f t="shared" ref="M582:M645" si="159">M581+1</f>
        <v>578</v>
      </c>
      <c r="N582">
        <f t="shared" si="153"/>
        <v>9.4807258613337371E-6</v>
      </c>
      <c r="O582">
        <f t="shared" si="154"/>
        <v>51</v>
      </c>
      <c r="P582">
        <f t="shared" si="155"/>
        <v>4.8351701892802059E-4</v>
      </c>
    </row>
    <row r="583" spans="1:16" x14ac:dyDescent="0.3">
      <c r="A583">
        <f t="shared" si="156"/>
        <v>579</v>
      </c>
      <c r="B583">
        <f t="shared" si="146"/>
        <v>1.2515664536731027E-29</v>
      </c>
      <c r="C583">
        <f t="shared" si="144"/>
        <v>198</v>
      </c>
      <c r="D583">
        <f t="shared" si="145"/>
        <v>2.4781015782727433E-27</v>
      </c>
      <c r="E583">
        <f t="shared" si="157"/>
        <v>579</v>
      </c>
      <c r="F583">
        <f t="shared" si="147"/>
        <v>7.3031757839615283E-21</v>
      </c>
      <c r="G583">
        <f t="shared" si="148"/>
        <v>161</v>
      </c>
      <c r="H583">
        <f t="shared" si="149"/>
        <v>1.175811301217806E-18</v>
      </c>
      <c r="I583">
        <f t="shared" si="158"/>
        <v>579</v>
      </c>
      <c r="J583">
        <f t="shared" si="150"/>
        <v>3.4896481638728821E-14</v>
      </c>
      <c r="K583">
        <f t="shared" si="151"/>
        <v>125</v>
      </c>
      <c r="L583">
        <f t="shared" si="152"/>
        <v>4.3620602048411022E-12</v>
      </c>
      <c r="M583">
        <f t="shared" si="159"/>
        <v>579</v>
      </c>
      <c r="N583">
        <f t="shared" si="153"/>
        <v>8.0234122142548355E-6</v>
      </c>
      <c r="O583">
        <f t="shared" si="154"/>
        <v>52</v>
      </c>
      <c r="P583">
        <f t="shared" si="155"/>
        <v>4.1721743514125143E-4</v>
      </c>
    </row>
    <row r="584" spans="1:16" x14ac:dyDescent="0.3">
      <c r="A584">
        <f t="shared" si="156"/>
        <v>580</v>
      </c>
      <c r="B584">
        <f t="shared" si="146"/>
        <v>7.5525561859588128E-30</v>
      </c>
      <c r="C584">
        <f t="shared" si="144"/>
        <v>199</v>
      </c>
      <c r="D584">
        <f t="shared" si="145"/>
        <v>1.5029586810058037E-27</v>
      </c>
      <c r="E584">
        <f t="shared" si="157"/>
        <v>580</v>
      </c>
      <c r="F584">
        <f t="shared" si="147"/>
        <v>4.8477977186640059E-21</v>
      </c>
      <c r="G584">
        <f t="shared" si="148"/>
        <v>162</v>
      </c>
      <c r="H584">
        <f t="shared" si="149"/>
        <v>7.8534323042356898E-19</v>
      </c>
      <c r="I584">
        <f t="shared" si="158"/>
        <v>580</v>
      </c>
      <c r="J584">
        <f t="shared" si="150"/>
        <v>2.5269866014251127E-14</v>
      </c>
      <c r="K584">
        <f t="shared" si="151"/>
        <v>126</v>
      </c>
      <c r="L584">
        <f t="shared" si="152"/>
        <v>3.1840031177956421E-12</v>
      </c>
      <c r="M584">
        <f t="shared" si="159"/>
        <v>580</v>
      </c>
      <c r="N584">
        <f t="shared" si="153"/>
        <v>6.7783999741118866E-6</v>
      </c>
      <c r="O584">
        <f t="shared" si="154"/>
        <v>53</v>
      </c>
      <c r="P584">
        <f t="shared" si="155"/>
        <v>3.5925519862792997E-4</v>
      </c>
    </row>
    <row r="585" spans="1:16" x14ac:dyDescent="0.3">
      <c r="A585">
        <f t="shared" si="156"/>
        <v>581</v>
      </c>
      <c r="B585">
        <f t="shared" si="146"/>
        <v>4.5497326421439694E-30</v>
      </c>
      <c r="C585">
        <f t="shared" si="144"/>
        <v>200</v>
      </c>
      <c r="D585">
        <f t="shared" si="145"/>
        <v>9.0994652842879396E-28</v>
      </c>
      <c r="E585">
        <f t="shared" si="157"/>
        <v>581</v>
      </c>
      <c r="F585">
        <f t="shared" si="147"/>
        <v>3.2123960786328641E-21</v>
      </c>
      <c r="G585">
        <f t="shared" si="148"/>
        <v>163</v>
      </c>
      <c r="H585">
        <f t="shared" si="149"/>
        <v>5.2362056081715682E-19</v>
      </c>
      <c r="I585">
        <f t="shared" si="158"/>
        <v>581</v>
      </c>
      <c r="J585">
        <f t="shared" si="150"/>
        <v>1.826737302235019E-14</v>
      </c>
      <c r="K585">
        <f t="shared" si="151"/>
        <v>127</v>
      </c>
      <c r="L585">
        <f t="shared" si="152"/>
        <v>2.3199563738384741E-12</v>
      </c>
      <c r="M585">
        <f t="shared" si="159"/>
        <v>581</v>
      </c>
      <c r="N585">
        <f t="shared" si="153"/>
        <v>5.7167228697329026E-6</v>
      </c>
      <c r="O585">
        <f t="shared" si="154"/>
        <v>54</v>
      </c>
      <c r="P585">
        <f t="shared" si="155"/>
        <v>3.0870303496557673E-4</v>
      </c>
    </row>
    <row r="586" spans="1:16" x14ac:dyDescent="0.3">
      <c r="A586">
        <f t="shared" si="156"/>
        <v>582</v>
      </c>
      <c r="B586">
        <f t="shared" si="146"/>
        <v>2.7360935133167872E-30</v>
      </c>
      <c r="C586">
        <f t="shared" si="144"/>
        <v>201</v>
      </c>
      <c r="D586">
        <f t="shared" si="145"/>
        <v>5.4995479617667426E-28</v>
      </c>
      <c r="E586">
        <f t="shared" si="157"/>
        <v>582</v>
      </c>
      <c r="F586">
        <f t="shared" si="147"/>
        <v>2.1250386430818006E-21</v>
      </c>
      <c r="G586">
        <f t="shared" si="148"/>
        <v>164</v>
      </c>
      <c r="H586">
        <f t="shared" si="149"/>
        <v>3.4850633746541528E-19</v>
      </c>
      <c r="I586">
        <f t="shared" si="158"/>
        <v>582</v>
      </c>
      <c r="J586">
        <f t="shared" si="150"/>
        <v>1.3182640325407432E-14</v>
      </c>
      <c r="K586">
        <f t="shared" si="151"/>
        <v>128</v>
      </c>
      <c r="L586">
        <f t="shared" si="152"/>
        <v>1.6873779616521512E-12</v>
      </c>
      <c r="M586">
        <f t="shared" si="159"/>
        <v>582</v>
      </c>
      <c r="N586">
        <f t="shared" si="153"/>
        <v>4.8130484642081507E-6</v>
      </c>
      <c r="O586">
        <f t="shared" si="154"/>
        <v>55</v>
      </c>
      <c r="P586">
        <f t="shared" si="155"/>
        <v>2.6471766553144829E-4</v>
      </c>
    </row>
    <row r="587" spans="1:16" x14ac:dyDescent="0.3">
      <c r="A587">
        <f t="shared" si="156"/>
        <v>583</v>
      </c>
      <c r="B587">
        <f t="shared" si="146"/>
        <v>1.6425947335521321E-30</v>
      </c>
      <c r="C587">
        <f t="shared" si="144"/>
        <v>202</v>
      </c>
      <c r="D587">
        <f t="shared" si="145"/>
        <v>3.3180413617753066E-28</v>
      </c>
      <c r="E587">
        <f t="shared" si="157"/>
        <v>583</v>
      </c>
      <c r="F587">
        <f t="shared" si="147"/>
        <v>1.4033274058088079E-21</v>
      </c>
      <c r="G587">
        <f t="shared" si="148"/>
        <v>165</v>
      </c>
      <c r="H587">
        <f t="shared" si="149"/>
        <v>2.3154902195845332E-19</v>
      </c>
      <c r="I587">
        <f t="shared" si="158"/>
        <v>583</v>
      </c>
      <c r="J587">
        <f t="shared" si="150"/>
        <v>9.49692785020783E-15</v>
      </c>
      <c r="K587">
        <f t="shared" si="151"/>
        <v>129</v>
      </c>
      <c r="L587">
        <f t="shared" si="152"/>
        <v>1.2251036926768101E-12</v>
      </c>
      <c r="M587">
        <f t="shared" si="159"/>
        <v>583</v>
      </c>
      <c r="N587">
        <f t="shared" si="153"/>
        <v>4.0452722941029184E-6</v>
      </c>
      <c r="O587">
        <f t="shared" si="154"/>
        <v>56</v>
      </c>
      <c r="P587">
        <f t="shared" si="155"/>
        <v>2.2653524846976344E-4</v>
      </c>
    </row>
    <row r="588" spans="1:16" x14ac:dyDescent="0.3">
      <c r="A588">
        <f t="shared" si="156"/>
        <v>584</v>
      </c>
      <c r="B588">
        <f t="shared" si="146"/>
        <v>9.8443177524522871E-31</v>
      </c>
      <c r="C588">
        <f t="shared" si="144"/>
        <v>203</v>
      </c>
      <c r="D588">
        <f t="shared" si="145"/>
        <v>1.9983965037478143E-28</v>
      </c>
      <c r="E588">
        <f t="shared" si="157"/>
        <v>584</v>
      </c>
      <c r="F588">
        <f t="shared" si="147"/>
        <v>9.2513878636363462E-22</v>
      </c>
      <c r="G588">
        <f t="shared" si="148"/>
        <v>166</v>
      </c>
      <c r="H588">
        <f t="shared" si="149"/>
        <v>1.5357303853636334E-19</v>
      </c>
      <c r="I588">
        <f t="shared" si="158"/>
        <v>584</v>
      </c>
      <c r="J588">
        <f t="shared" si="150"/>
        <v>6.829982358026181E-15</v>
      </c>
      <c r="K588">
        <f t="shared" si="151"/>
        <v>130</v>
      </c>
      <c r="L588">
        <f t="shared" si="152"/>
        <v>8.8789770654340352E-13</v>
      </c>
      <c r="M588">
        <f t="shared" si="159"/>
        <v>584</v>
      </c>
      <c r="N588">
        <f t="shared" si="153"/>
        <v>3.3941496988191536E-6</v>
      </c>
      <c r="O588">
        <f t="shared" si="154"/>
        <v>57</v>
      </c>
      <c r="P588">
        <f t="shared" si="155"/>
        <v>1.9346653283269175E-4</v>
      </c>
    </row>
    <row r="589" spans="1:16" x14ac:dyDescent="0.3">
      <c r="A589">
        <f t="shared" si="156"/>
        <v>585</v>
      </c>
      <c r="B589">
        <f t="shared" si="146"/>
        <v>5.8897627578775199E-31</v>
      </c>
      <c r="C589">
        <f t="shared" si="144"/>
        <v>204</v>
      </c>
      <c r="D589">
        <f t="shared" si="145"/>
        <v>1.2015116026070142E-28</v>
      </c>
      <c r="E589">
        <f t="shared" si="157"/>
        <v>585</v>
      </c>
      <c r="F589">
        <f t="shared" si="147"/>
        <v>6.0885202179489927E-22</v>
      </c>
      <c r="G589">
        <f t="shared" si="148"/>
        <v>167</v>
      </c>
      <c r="H589">
        <f t="shared" si="149"/>
        <v>1.0167828763974818E-19</v>
      </c>
      <c r="I589">
        <f t="shared" si="158"/>
        <v>585</v>
      </c>
      <c r="J589">
        <f t="shared" si="150"/>
        <v>4.9035770775572579E-15</v>
      </c>
      <c r="K589">
        <f t="shared" si="151"/>
        <v>131</v>
      </c>
      <c r="L589">
        <f t="shared" si="152"/>
        <v>6.4236859716000079E-13</v>
      </c>
      <c r="M589">
        <f t="shared" si="159"/>
        <v>585</v>
      </c>
      <c r="N589">
        <f t="shared" si="153"/>
        <v>2.8429629955921441E-6</v>
      </c>
      <c r="O589">
        <f t="shared" si="154"/>
        <v>58</v>
      </c>
      <c r="P589">
        <f t="shared" si="155"/>
        <v>1.6489185374434436E-4</v>
      </c>
    </row>
    <row r="590" spans="1:16" x14ac:dyDescent="0.3">
      <c r="A590">
        <f t="shared" si="156"/>
        <v>586</v>
      </c>
      <c r="B590">
        <f t="shared" si="146"/>
        <v>3.5177763912237779E-31</v>
      </c>
      <c r="C590">
        <f t="shared" si="144"/>
        <v>205</v>
      </c>
      <c r="D590">
        <f t="shared" si="145"/>
        <v>7.2114416020087448E-29</v>
      </c>
      <c r="E590">
        <f t="shared" si="157"/>
        <v>586</v>
      </c>
      <c r="F590">
        <f t="shared" si="147"/>
        <v>4.0001370032598261E-22</v>
      </c>
      <c r="G590">
        <f t="shared" si="148"/>
        <v>168</v>
      </c>
      <c r="H590">
        <f t="shared" si="149"/>
        <v>6.7202301654765078E-20</v>
      </c>
      <c r="I590">
        <f t="shared" si="158"/>
        <v>586</v>
      </c>
      <c r="J590">
        <f t="shared" si="150"/>
        <v>3.5145091682150296E-15</v>
      </c>
      <c r="K590">
        <f t="shared" si="151"/>
        <v>132</v>
      </c>
      <c r="L590">
        <f t="shared" si="152"/>
        <v>4.6391521020438394E-13</v>
      </c>
      <c r="M590">
        <f t="shared" si="159"/>
        <v>586</v>
      </c>
      <c r="N590">
        <f t="shared" si="153"/>
        <v>2.3772216174746644E-6</v>
      </c>
      <c r="O590">
        <f t="shared" si="154"/>
        <v>59</v>
      </c>
      <c r="P590">
        <f t="shared" si="155"/>
        <v>1.402560754310052E-4</v>
      </c>
    </row>
    <row r="591" spans="1:16" x14ac:dyDescent="0.3">
      <c r="A591">
        <f t="shared" si="156"/>
        <v>587</v>
      </c>
      <c r="B591">
        <f t="shared" si="146"/>
        <v>2.0974816642732756E-31</v>
      </c>
      <c r="C591">
        <f t="shared" si="144"/>
        <v>206</v>
      </c>
      <c r="D591">
        <f t="shared" si="145"/>
        <v>4.3208122284029477E-29</v>
      </c>
      <c r="E591">
        <f t="shared" si="157"/>
        <v>587</v>
      </c>
      <c r="F591">
        <f t="shared" si="147"/>
        <v>2.6235992270104072E-22</v>
      </c>
      <c r="G591">
        <f t="shared" si="148"/>
        <v>169</v>
      </c>
      <c r="H591">
        <f t="shared" si="149"/>
        <v>4.4338826936475883E-20</v>
      </c>
      <c r="I591">
        <f t="shared" si="158"/>
        <v>587</v>
      </c>
      <c r="J591">
        <f t="shared" si="150"/>
        <v>2.5146402907160417E-15</v>
      </c>
      <c r="K591">
        <f t="shared" si="151"/>
        <v>133</v>
      </c>
      <c r="L591">
        <f t="shared" si="152"/>
        <v>3.3444715866523353E-13</v>
      </c>
      <c r="M591">
        <f t="shared" si="159"/>
        <v>587</v>
      </c>
      <c r="N591">
        <f t="shared" si="153"/>
        <v>1.984392832304202E-6</v>
      </c>
      <c r="O591">
        <f t="shared" si="154"/>
        <v>60</v>
      </c>
      <c r="P591">
        <f t="shared" si="155"/>
        <v>1.1906356993825212E-4</v>
      </c>
    </row>
    <row r="592" spans="1:16" x14ac:dyDescent="0.3">
      <c r="A592">
        <f t="shared" si="156"/>
        <v>588</v>
      </c>
      <c r="B592">
        <f t="shared" si="146"/>
        <v>1.2485009906388083E-31</v>
      </c>
      <c r="C592">
        <f t="shared" si="144"/>
        <v>207</v>
      </c>
      <c r="D592">
        <f t="shared" si="145"/>
        <v>2.5843970506223332E-29</v>
      </c>
      <c r="E592">
        <f t="shared" si="157"/>
        <v>588</v>
      </c>
      <c r="F592">
        <f t="shared" si="147"/>
        <v>1.7178328272090902E-22</v>
      </c>
      <c r="G592">
        <f t="shared" si="148"/>
        <v>170</v>
      </c>
      <c r="H592">
        <f t="shared" si="149"/>
        <v>2.9203158062554535E-20</v>
      </c>
      <c r="I592">
        <f t="shared" si="158"/>
        <v>588</v>
      </c>
      <c r="J592">
        <f t="shared" si="150"/>
        <v>1.7961716362258183E-15</v>
      </c>
      <c r="K592">
        <f t="shared" si="151"/>
        <v>134</v>
      </c>
      <c r="L592">
        <f t="shared" si="152"/>
        <v>2.4068699925425966E-13</v>
      </c>
      <c r="M592">
        <f t="shared" si="159"/>
        <v>588</v>
      </c>
      <c r="N592">
        <f t="shared" si="153"/>
        <v>1.653660693586843E-6</v>
      </c>
      <c r="O592">
        <f t="shared" si="154"/>
        <v>61</v>
      </c>
      <c r="P592">
        <f t="shared" si="155"/>
        <v>1.0087330230879743E-4</v>
      </c>
    </row>
    <row r="593" spans="1:16" x14ac:dyDescent="0.3">
      <c r="A593">
        <f t="shared" si="156"/>
        <v>589</v>
      </c>
      <c r="B593">
        <f t="shared" si="146"/>
        <v>7.4189362771405818E-32</v>
      </c>
      <c r="C593">
        <f t="shared" si="144"/>
        <v>208</v>
      </c>
      <c r="D593">
        <f t="shared" si="145"/>
        <v>1.5431387456452409E-29</v>
      </c>
      <c r="E593">
        <f t="shared" si="157"/>
        <v>589</v>
      </c>
      <c r="F593">
        <f t="shared" si="147"/>
        <v>1.1228618649839244E-22</v>
      </c>
      <c r="G593">
        <f t="shared" si="148"/>
        <v>171</v>
      </c>
      <c r="H593">
        <f t="shared" si="149"/>
        <v>1.9200937891225109E-20</v>
      </c>
      <c r="I593">
        <f t="shared" si="158"/>
        <v>589</v>
      </c>
      <c r="J593">
        <f t="shared" si="150"/>
        <v>1.2808015063070005E-15</v>
      </c>
      <c r="K593">
        <f t="shared" si="151"/>
        <v>135</v>
      </c>
      <c r="L593">
        <f t="shared" si="152"/>
        <v>1.7290820335144508E-13</v>
      </c>
      <c r="M593">
        <f t="shared" si="159"/>
        <v>589</v>
      </c>
      <c r="N593">
        <f t="shared" si="153"/>
        <v>1.3757109335442159E-6</v>
      </c>
      <c r="O593">
        <f t="shared" si="154"/>
        <v>62</v>
      </c>
      <c r="P593">
        <f t="shared" si="155"/>
        <v>8.529407787974138E-5</v>
      </c>
    </row>
    <row r="594" spans="1:16" x14ac:dyDescent="0.3">
      <c r="A594">
        <f t="shared" si="156"/>
        <v>590</v>
      </c>
      <c r="B594">
        <f t="shared" si="146"/>
        <v>4.4010638932189495E-32</v>
      </c>
      <c r="C594">
        <f t="shared" si="144"/>
        <v>209</v>
      </c>
      <c r="D594">
        <f t="shared" si="145"/>
        <v>9.1982235368276043E-30</v>
      </c>
      <c r="E594">
        <f t="shared" si="157"/>
        <v>590</v>
      </c>
      <c r="F594">
        <f t="shared" si="147"/>
        <v>7.3271494579454976E-23</v>
      </c>
      <c r="G594">
        <f t="shared" si="148"/>
        <v>172</v>
      </c>
      <c r="H594">
        <f t="shared" si="149"/>
        <v>1.2602697067666256E-20</v>
      </c>
      <c r="I594">
        <f t="shared" si="158"/>
        <v>590</v>
      </c>
      <c r="J594">
        <f t="shared" si="150"/>
        <v>9.1175700448972118E-16</v>
      </c>
      <c r="K594">
        <f t="shared" si="151"/>
        <v>136</v>
      </c>
      <c r="L594">
        <f t="shared" si="152"/>
        <v>1.2399895261060208E-13</v>
      </c>
      <c r="M594">
        <f t="shared" si="159"/>
        <v>590</v>
      </c>
      <c r="N594">
        <f t="shared" si="153"/>
        <v>1.1425395888757197E-6</v>
      </c>
      <c r="O594">
        <f t="shared" si="154"/>
        <v>63</v>
      </c>
      <c r="P594">
        <f t="shared" si="155"/>
        <v>7.1979994099170342E-5</v>
      </c>
    </row>
    <row r="595" spans="1:16" x14ac:dyDescent="0.3">
      <c r="A595">
        <f t="shared" si="156"/>
        <v>591</v>
      </c>
      <c r="B595">
        <f t="shared" si="146"/>
        <v>2.6063830162887325E-32</v>
      </c>
      <c r="C595">
        <f t="shared" si="144"/>
        <v>210</v>
      </c>
      <c r="D595">
        <f t="shared" si="145"/>
        <v>5.4734043342063384E-30</v>
      </c>
      <c r="E595">
        <f t="shared" si="157"/>
        <v>591</v>
      </c>
      <c r="F595">
        <f t="shared" si="147"/>
        <v>4.7731853490849826E-23</v>
      </c>
      <c r="G595">
        <f t="shared" si="148"/>
        <v>173</v>
      </c>
      <c r="H595">
        <f t="shared" si="149"/>
        <v>8.2576106539170192E-21</v>
      </c>
      <c r="I595">
        <f t="shared" si="158"/>
        <v>591</v>
      </c>
      <c r="J595">
        <f t="shared" si="150"/>
        <v>6.4794914024651062E-16</v>
      </c>
      <c r="K595">
        <f t="shared" si="151"/>
        <v>137</v>
      </c>
      <c r="L595">
        <f t="shared" si="152"/>
        <v>8.876903221377196E-14</v>
      </c>
      <c r="M595">
        <f t="shared" si="159"/>
        <v>591</v>
      </c>
      <c r="N595">
        <f t="shared" si="153"/>
        <v>9.4728324627598527E-7</v>
      </c>
      <c r="O595">
        <f t="shared" si="154"/>
        <v>64</v>
      </c>
      <c r="P595">
        <f t="shared" si="155"/>
        <v>6.0626127761663057E-5</v>
      </c>
    </row>
    <row r="596" spans="1:16" x14ac:dyDescent="0.3">
      <c r="A596">
        <f t="shared" si="156"/>
        <v>592</v>
      </c>
      <c r="B596">
        <f t="shared" si="146"/>
        <v>1.5409359049003448E-32</v>
      </c>
      <c r="C596">
        <f t="shared" si="144"/>
        <v>211</v>
      </c>
      <c r="D596">
        <f t="shared" si="145"/>
        <v>3.2513747593397277E-30</v>
      </c>
      <c r="E596">
        <f t="shared" si="157"/>
        <v>592</v>
      </c>
      <c r="F596">
        <f t="shared" si="147"/>
        <v>3.1041830395230749E-23</v>
      </c>
      <c r="G596">
        <f t="shared" si="148"/>
        <v>174</v>
      </c>
      <c r="H596">
        <f t="shared" si="149"/>
        <v>5.4012784887701502E-21</v>
      </c>
      <c r="I596">
        <f t="shared" si="158"/>
        <v>592</v>
      </c>
      <c r="J596">
        <f t="shared" si="150"/>
        <v>4.5969364679650273E-16</v>
      </c>
      <c r="K596">
        <f t="shared" si="151"/>
        <v>138</v>
      </c>
      <c r="L596">
        <f t="shared" si="152"/>
        <v>6.3437723257917371E-14</v>
      </c>
      <c r="M596">
        <f t="shared" si="159"/>
        <v>592</v>
      </c>
      <c r="N596">
        <f t="shared" si="153"/>
        <v>7.8406890316762326E-7</v>
      </c>
      <c r="O596">
        <f t="shared" si="154"/>
        <v>65</v>
      </c>
      <c r="P596">
        <f t="shared" si="155"/>
        <v>5.0964478705895509E-5</v>
      </c>
    </row>
    <row r="597" spans="1:16" x14ac:dyDescent="0.3">
      <c r="A597">
        <f t="shared" si="156"/>
        <v>593</v>
      </c>
      <c r="B597">
        <f t="shared" si="146"/>
        <v>9.0948999446059841E-33</v>
      </c>
      <c r="C597">
        <f t="shared" si="144"/>
        <v>212</v>
      </c>
      <c r="D597">
        <f t="shared" si="145"/>
        <v>1.9281187882564686E-30</v>
      </c>
      <c r="E597">
        <f t="shared" si="157"/>
        <v>593</v>
      </c>
      <c r="F597">
        <f t="shared" si="147"/>
        <v>2.0153633561828193E-23</v>
      </c>
      <c r="G597">
        <f t="shared" si="148"/>
        <v>175</v>
      </c>
      <c r="H597">
        <f t="shared" si="149"/>
        <v>3.5268858733199336E-21</v>
      </c>
      <c r="I597">
        <f t="shared" si="158"/>
        <v>593</v>
      </c>
      <c r="J597">
        <f t="shared" si="150"/>
        <v>3.2558403314424093E-16</v>
      </c>
      <c r="K597">
        <f t="shared" si="151"/>
        <v>139</v>
      </c>
      <c r="L597">
        <f t="shared" si="152"/>
        <v>4.5256180607049489E-14</v>
      </c>
      <c r="M597">
        <f t="shared" si="159"/>
        <v>593</v>
      </c>
      <c r="N597">
        <f t="shared" si="153"/>
        <v>6.4788155573715486E-7</v>
      </c>
      <c r="O597">
        <f t="shared" si="154"/>
        <v>66</v>
      </c>
      <c r="P597">
        <f t="shared" si="155"/>
        <v>4.2760182678652218E-5</v>
      </c>
    </row>
    <row r="598" spans="1:16" x14ac:dyDescent="0.3">
      <c r="A598">
        <f t="shared" si="156"/>
        <v>594</v>
      </c>
      <c r="B598">
        <f t="shared" si="146"/>
        <v>5.3589477788083542E-33</v>
      </c>
      <c r="C598">
        <f t="shared" si="144"/>
        <v>213</v>
      </c>
      <c r="D598">
        <f t="shared" si="145"/>
        <v>1.1414558768861794E-30</v>
      </c>
      <c r="E598">
        <f t="shared" si="157"/>
        <v>594</v>
      </c>
      <c r="F598">
        <f t="shared" si="147"/>
        <v>1.3062540271554534E-23</v>
      </c>
      <c r="G598">
        <f t="shared" si="148"/>
        <v>176</v>
      </c>
      <c r="H598">
        <f t="shared" si="149"/>
        <v>2.2990070877935981E-21</v>
      </c>
      <c r="I598">
        <f t="shared" si="158"/>
        <v>594</v>
      </c>
      <c r="J598">
        <f t="shared" si="150"/>
        <v>2.3021093252622945E-16</v>
      </c>
      <c r="K598">
        <f t="shared" si="151"/>
        <v>140</v>
      </c>
      <c r="L598">
        <f t="shared" si="152"/>
        <v>3.2229530553672125E-14</v>
      </c>
      <c r="M598">
        <f t="shared" si="159"/>
        <v>594</v>
      </c>
      <c r="N598">
        <f t="shared" si="153"/>
        <v>5.3444774799866847E-7</v>
      </c>
      <c r="O598">
        <f t="shared" si="154"/>
        <v>67</v>
      </c>
      <c r="P598">
        <f t="shared" si="155"/>
        <v>3.5807999115910784E-5</v>
      </c>
    </row>
    <row r="599" spans="1:16" x14ac:dyDescent="0.3">
      <c r="A599">
        <f t="shared" si="156"/>
        <v>595</v>
      </c>
      <c r="B599">
        <f t="shared" si="146"/>
        <v>3.1523222228285115E-33</v>
      </c>
      <c r="C599">
        <f t="shared" si="144"/>
        <v>214</v>
      </c>
      <c r="D599">
        <f t="shared" si="145"/>
        <v>6.7459695568530143E-31</v>
      </c>
      <c r="E599">
        <f t="shared" si="157"/>
        <v>595</v>
      </c>
      <c r="F599">
        <f t="shared" si="147"/>
        <v>8.4522319404180983E-24</v>
      </c>
      <c r="G599">
        <f t="shared" si="148"/>
        <v>177</v>
      </c>
      <c r="H599">
        <f t="shared" si="149"/>
        <v>1.4960450534540034E-21</v>
      </c>
      <c r="I599">
        <f t="shared" si="158"/>
        <v>595</v>
      </c>
      <c r="J599">
        <f t="shared" si="150"/>
        <v>1.6250183472439502E-16</v>
      </c>
      <c r="K599">
        <f t="shared" si="151"/>
        <v>141</v>
      </c>
      <c r="L599">
        <f t="shared" si="152"/>
        <v>2.2912758696139699E-14</v>
      </c>
      <c r="M599">
        <f t="shared" si="159"/>
        <v>595</v>
      </c>
      <c r="N599">
        <f t="shared" si="153"/>
        <v>4.4013343952831726E-7</v>
      </c>
      <c r="O599">
        <f t="shared" si="154"/>
        <v>68</v>
      </c>
      <c r="P599">
        <f t="shared" si="155"/>
        <v>2.9929073887925574E-5</v>
      </c>
    </row>
    <row r="600" spans="1:16" x14ac:dyDescent="0.3">
      <c r="A600">
        <f t="shared" si="156"/>
        <v>596</v>
      </c>
      <c r="B600">
        <f t="shared" si="146"/>
        <v>1.8511959362247816E-33</v>
      </c>
      <c r="C600">
        <f t="shared" si="144"/>
        <v>215</v>
      </c>
      <c r="D600">
        <f t="shared" si="145"/>
        <v>3.9800712628832802E-31</v>
      </c>
      <c r="E600">
        <f t="shared" si="157"/>
        <v>596</v>
      </c>
      <c r="F600">
        <f t="shared" si="147"/>
        <v>5.459914927954506E-24</v>
      </c>
      <c r="G600">
        <f t="shared" si="148"/>
        <v>178</v>
      </c>
      <c r="H600">
        <f t="shared" si="149"/>
        <v>9.7186485717590201E-22</v>
      </c>
      <c r="I600">
        <f t="shared" si="158"/>
        <v>596</v>
      </c>
      <c r="J600">
        <f t="shared" si="150"/>
        <v>1.1451471574537936E-16</v>
      </c>
      <c r="K600">
        <f t="shared" si="151"/>
        <v>142</v>
      </c>
      <c r="L600">
        <f t="shared" si="152"/>
        <v>1.6261089635843868E-14</v>
      </c>
      <c r="M600">
        <f t="shared" si="159"/>
        <v>596</v>
      </c>
      <c r="N600">
        <f t="shared" si="153"/>
        <v>3.6185467343770977E-7</v>
      </c>
      <c r="O600">
        <f t="shared" si="154"/>
        <v>69</v>
      </c>
      <c r="P600">
        <f t="shared" si="155"/>
        <v>2.4967972467201973E-5</v>
      </c>
    </row>
    <row r="601" spans="1:16" x14ac:dyDescent="0.3">
      <c r="A601">
        <f t="shared" si="156"/>
        <v>597</v>
      </c>
      <c r="B601">
        <f t="shared" si="146"/>
        <v>1.0852907498805209E-33</v>
      </c>
      <c r="C601">
        <f t="shared" si="144"/>
        <v>216</v>
      </c>
      <c r="D601">
        <f t="shared" si="145"/>
        <v>2.3442280197419254E-31</v>
      </c>
      <c r="E601">
        <f t="shared" si="157"/>
        <v>597</v>
      </c>
      <c r="F601">
        <f t="shared" si="147"/>
        <v>3.5210506654313994E-24</v>
      </c>
      <c r="G601">
        <f t="shared" si="148"/>
        <v>179</v>
      </c>
      <c r="H601">
        <f t="shared" si="149"/>
        <v>6.3026806911222054E-22</v>
      </c>
      <c r="I601">
        <f t="shared" si="158"/>
        <v>597</v>
      </c>
      <c r="J601">
        <f t="shared" si="150"/>
        <v>8.0563116604791193E-17</v>
      </c>
      <c r="K601">
        <f t="shared" si="151"/>
        <v>143</v>
      </c>
      <c r="L601">
        <f t="shared" si="152"/>
        <v>1.1520525674485141E-14</v>
      </c>
      <c r="M601">
        <f t="shared" si="159"/>
        <v>597</v>
      </c>
      <c r="N601">
        <f t="shared" si="153"/>
        <v>2.9699964821520473E-7</v>
      </c>
      <c r="O601">
        <f t="shared" si="154"/>
        <v>70</v>
      </c>
      <c r="P601">
        <f t="shared" si="155"/>
        <v>2.078997537506433E-5</v>
      </c>
    </row>
    <row r="602" spans="1:16" x14ac:dyDescent="0.3">
      <c r="A602">
        <f t="shared" si="156"/>
        <v>598</v>
      </c>
      <c r="B602">
        <f t="shared" si="146"/>
        <v>6.3520361615078293E-34</v>
      </c>
      <c r="C602">
        <f t="shared" si="144"/>
        <v>217</v>
      </c>
      <c r="D602">
        <f t="shared" si="145"/>
        <v>1.3783918470471989E-31</v>
      </c>
      <c r="E602">
        <f t="shared" si="157"/>
        <v>598</v>
      </c>
      <c r="F602">
        <f t="shared" si="147"/>
        <v>2.2668971675435033E-24</v>
      </c>
      <c r="G602">
        <f t="shared" si="148"/>
        <v>180</v>
      </c>
      <c r="H602">
        <f t="shared" si="149"/>
        <v>4.0804149015783059E-22</v>
      </c>
      <c r="I602">
        <f t="shared" si="158"/>
        <v>598</v>
      </c>
      <c r="J602">
        <f t="shared" si="150"/>
        <v>5.6582790926440074E-17</v>
      </c>
      <c r="K602">
        <f t="shared" si="151"/>
        <v>144</v>
      </c>
      <c r="L602">
        <f t="shared" si="152"/>
        <v>8.14792189340737E-15</v>
      </c>
      <c r="M602">
        <f t="shared" si="159"/>
        <v>598</v>
      </c>
      <c r="N602">
        <f t="shared" si="153"/>
        <v>2.4336091576162372E-7</v>
      </c>
      <c r="O602">
        <f t="shared" si="154"/>
        <v>71</v>
      </c>
      <c r="P602">
        <f t="shared" si="155"/>
        <v>1.7278625019075283E-5</v>
      </c>
    </row>
    <row r="603" spans="1:16" x14ac:dyDescent="0.3">
      <c r="A603">
        <f t="shared" si="156"/>
        <v>599</v>
      </c>
      <c r="B603">
        <f t="shared" si="146"/>
        <v>3.7115403280930796E-34</v>
      </c>
      <c r="C603">
        <f t="shared" si="144"/>
        <v>218</v>
      </c>
      <c r="D603">
        <f t="shared" si="145"/>
        <v>8.0911579152429133E-32</v>
      </c>
      <c r="E603">
        <f t="shared" si="157"/>
        <v>599</v>
      </c>
      <c r="F603">
        <f t="shared" si="147"/>
        <v>1.4570207170355208E-24</v>
      </c>
      <c r="G603">
        <f t="shared" si="148"/>
        <v>181</v>
      </c>
      <c r="H603">
        <f t="shared" si="149"/>
        <v>2.6372074978342924E-22</v>
      </c>
      <c r="I603">
        <f t="shared" si="158"/>
        <v>599</v>
      </c>
      <c r="J603">
        <f t="shared" si="150"/>
        <v>3.9674077110359626E-17</v>
      </c>
      <c r="K603">
        <f t="shared" si="151"/>
        <v>145</v>
      </c>
      <c r="L603">
        <f t="shared" si="152"/>
        <v>5.7527411810021455E-15</v>
      </c>
      <c r="M603">
        <f t="shared" si="159"/>
        <v>599</v>
      </c>
      <c r="N603">
        <f t="shared" si="153"/>
        <v>1.9907654210883837E-7</v>
      </c>
      <c r="O603">
        <f t="shared" si="154"/>
        <v>72</v>
      </c>
      <c r="P603">
        <f t="shared" si="155"/>
        <v>1.4333511031836363E-5</v>
      </c>
    </row>
    <row r="604" spans="1:16" x14ac:dyDescent="0.3">
      <c r="A604">
        <f t="shared" si="156"/>
        <v>600</v>
      </c>
      <c r="B604">
        <f t="shared" si="146"/>
        <v>2.1650651913877897E-34</v>
      </c>
      <c r="C604">
        <f t="shared" si="144"/>
        <v>219</v>
      </c>
      <c r="D604">
        <f t="shared" si="145"/>
        <v>4.7414927691392596E-32</v>
      </c>
      <c r="E604">
        <f t="shared" si="157"/>
        <v>600</v>
      </c>
      <c r="F604">
        <f t="shared" si="147"/>
        <v>9.3492162676444594E-25</v>
      </c>
      <c r="G604">
        <f t="shared" si="148"/>
        <v>182</v>
      </c>
      <c r="H604">
        <f t="shared" si="149"/>
        <v>1.7015573607112916E-22</v>
      </c>
      <c r="I604">
        <f t="shared" si="158"/>
        <v>600</v>
      </c>
      <c r="J604">
        <f t="shared" si="150"/>
        <v>2.7771853977251535E-17</v>
      </c>
      <c r="K604">
        <f t="shared" si="151"/>
        <v>146</v>
      </c>
      <c r="L604">
        <f t="shared" si="152"/>
        <v>4.0546906806787244E-15</v>
      </c>
      <c r="M604">
        <f t="shared" si="159"/>
        <v>600</v>
      </c>
      <c r="N604">
        <f t="shared" si="153"/>
        <v>1.6257917605555193E-7</v>
      </c>
      <c r="O604">
        <f t="shared" si="154"/>
        <v>73</v>
      </c>
      <c r="P604">
        <f t="shared" si="155"/>
        <v>1.1868279852055291E-5</v>
      </c>
    </row>
    <row r="605" spans="1:16" x14ac:dyDescent="0.3">
      <c r="A605">
        <f t="shared" si="156"/>
        <v>601</v>
      </c>
      <c r="B605">
        <f t="shared" si="146"/>
        <v>1.2608532728548079E-34</v>
      </c>
      <c r="C605">
        <f t="shared" si="144"/>
        <v>220</v>
      </c>
      <c r="D605">
        <f t="shared" si="145"/>
        <v>2.7738772002805774E-32</v>
      </c>
      <c r="E605">
        <f t="shared" si="157"/>
        <v>601</v>
      </c>
      <c r="F605">
        <f t="shared" si="147"/>
        <v>5.9890986073932163E-25</v>
      </c>
      <c r="G605">
        <f t="shared" si="148"/>
        <v>183</v>
      </c>
      <c r="H605">
        <f t="shared" si="149"/>
        <v>1.0960050451529586E-22</v>
      </c>
      <c r="I605">
        <f t="shared" si="158"/>
        <v>601</v>
      </c>
      <c r="J605">
        <f t="shared" si="150"/>
        <v>1.9407951198745242E-17</v>
      </c>
      <c r="K605">
        <f t="shared" si="151"/>
        <v>147</v>
      </c>
      <c r="L605">
        <f t="shared" si="152"/>
        <v>2.8529688262155504E-15</v>
      </c>
      <c r="M605">
        <f t="shared" si="159"/>
        <v>601</v>
      </c>
      <c r="N605">
        <f t="shared" si="153"/>
        <v>1.3255207365594185E-7</v>
      </c>
      <c r="O605">
        <f t="shared" si="154"/>
        <v>74</v>
      </c>
      <c r="P605">
        <f t="shared" si="155"/>
        <v>9.8088534505396961E-6</v>
      </c>
    </row>
    <row r="606" spans="1:16" x14ac:dyDescent="0.3">
      <c r="A606">
        <f t="shared" si="156"/>
        <v>602</v>
      </c>
      <c r="B606">
        <f t="shared" si="146"/>
        <v>7.3305422840388954E-35</v>
      </c>
      <c r="C606">
        <f t="shared" si="144"/>
        <v>221</v>
      </c>
      <c r="D606">
        <f t="shared" si="145"/>
        <v>1.6200498447725959E-32</v>
      </c>
      <c r="E606">
        <f t="shared" si="157"/>
        <v>602</v>
      </c>
      <c r="F606">
        <f t="shared" si="147"/>
        <v>3.8302374814721733E-25</v>
      </c>
      <c r="G606">
        <f t="shared" si="148"/>
        <v>184</v>
      </c>
      <c r="H606">
        <f t="shared" si="149"/>
        <v>7.0476369659087983E-23</v>
      </c>
      <c r="I606">
        <f t="shared" si="158"/>
        <v>602</v>
      </c>
      <c r="J606">
        <f t="shared" si="150"/>
        <v>1.354043106889197E-17</v>
      </c>
      <c r="K606">
        <f t="shared" si="151"/>
        <v>148</v>
      </c>
      <c r="L606">
        <f t="shared" si="152"/>
        <v>2.0039837981960116E-15</v>
      </c>
      <c r="M606">
        <f t="shared" si="159"/>
        <v>602</v>
      </c>
      <c r="N606">
        <f t="shared" si="153"/>
        <v>1.0789122274320826E-7</v>
      </c>
      <c r="O606">
        <f t="shared" si="154"/>
        <v>75</v>
      </c>
      <c r="P606">
        <f t="shared" si="155"/>
        <v>8.0918417057406195E-6</v>
      </c>
    </row>
    <row r="607" spans="1:16" x14ac:dyDescent="0.3">
      <c r="A607">
        <f t="shared" si="156"/>
        <v>603</v>
      </c>
      <c r="B607">
        <f t="shared" si="146"/>
        <v>4.2548752892432984E-35</v>
      </c>
      <c r="C607">
        <f t="shared" si="144"/>
        <v>222</v>
      </c>
      <c r="D607">
        <f t="shared" si="145"/>
        <v>9.4458231421201217E-33</v>
      </c>
      <c r="E607">
        <f t="shared" si="157"/>
        <v>603</v>
      </c>
      <c r="F607">
        <f t="shared" si="147"/>
        <v>2.4455081763960477E-25</v>
      </c>
      <c r="G607">
        <f t="shared" si="148"/>
        <v>185</v>
      </c>
      <c r="H607">
        <f t="shared" si="149"/>
        <v>4.5241901263326884E-23</v>
      </c>
      <c r="I607">
        <f t="shared" si="158"/>
        <v>603</v>
      </c>
      <c r="J607">
        <f t="shared" si="150"/>
        <v>9.4311460181336285E-18</v>
      </c>
      <c r="K607">
        <f t="shared" si="151"/>
        <v>149</v>
      </c>
      <c r="L607">
        <f t="shared" si="152"/>
        <v>1.4052407567019106E-15</v>
      </c>
      <c r="M607">
        <f t="shared" si="159"/>
        <v>603</v>
      </c>
      <c r="N607">
        <f t="shared" si="153"/>
        <v>8.7672801234115155E-8</v>
      </c>
      <c r="O607">
        <f t="shared" si="154"/>
        <v>76</v>
      </c>
      <c r="P607">
        <f t="shared" si="155"/>
        <v>6.6631328937927521E-6</v>
      </c>
    </row>
    <row r="608" spans="1:16" x14ac:dyDescent="0.3">
      <c r="A608">
        <f t="shared" si="156"/>
        <v>604</v>
      </c>
      <c r="B608">
        <f t="shared" si="146"/>
        <v>2.4655734291972832E-35</v>
      </c>
      <c r="C608">
        <f t="shared" si="144"/>
        <v>223</v>
      </c>
      <c r="D608">
        <f t="shared" si="145"/>
        <v>5.4982287471099419E-33</v>
      </c>
      <c r="E608">
        <f t="shared" si="157"/>
        <v>604</v>
      </c>
      <c r="F608">
        <f t="shared" si="147"/>
        <v>1.5588090197226022E-25</v>
      </c>
      <c r="G608">
        <f t="shared" si="148"/>
        <v>186</v>
      </c>
      <c r="H608">
        <f t="shared" si="149"/>
        <v>2.8993847766840402E-23</v>
      </c>
      <c r="I608">
        <f t="shared" si="158"/>
        <v>604</v>
      </c>
      <c r="J608">
        <f t="shared" si="150"/>
        <v>6.558081668238754E-18</v>
      </c>
      <c r="K608">
        <f t="shared" si="151"/>
        <v>150</v>
      </c>
      <c r="L608">
        <f t="shared" si="152"/>
        <v>9.8371225023581316E-16</v>
      </c>
      <c r="M608">
        <f t="shared" si="159"/>
        <v>604</v>
      </c>
      <c r="N608">
        <f t="shared" si="153"/>
        <v>7.1125285769397452E-8</v>
      </c>
      <c r="O608">
        <f t="shared" si="154"/>
        <v>77</v>
      </c>
      <c r="P608">
        <f t="shared" si="155"/>
        <v>5.4766470042436042E-6</v>
      </c>
    </row>
    <row r="609" spans="1:16" x14ac:dyDescent="0.3">
      <c r="A609">
        <f t="shared" si="156"/>
        <v>605</v>
      </c>
      <c r="B609">
        <f t="shared" si="146"/>
        <v>1.4263647937504417E-35</v>
      </c>
      <c r="C609">
        <f t="shared" si="144"/>
        <v>224</v>
      </c>
      <c r="D609">
        <f t="shared" si="145"/>
        <v>3.1950571380009896E-33</v>
      </c>
      <c r="E609">
        <f t="shared" si="157"/>
        <v>605</v>
      </c>
      <c r="F609">
        <f t="shared" si="147"/>
        <v>9.9196937618716969E-26</v>
      </c>
      <c r="G609">
        <f t="shared" si="148"/>
        <v>187</v>
      </c>
      <c r="H609">
        <f t="shared" si="149"/>
        <v>1.8549827334700072E-23</v>
      </c>
      <c r="I609">
        <f t="shared" si="158"/>
        <v>605</v>
      </c>
      <c r="J609">
        <f t="shared" si="150"/>
        <v>4.5527178523308847E-18</v>
      </c>
      <c r="K609">
        <f t="shared" si="151"/>
        <v>151</v>
      </c>
      <c r="L609">
        <f t="shared" si="152"/>
        <v>6.874603957019636E-16</v>
      </c>
      <c r="M609">
        <f t="shared" si="159"/>
        <v>605</v>
      </c>
      <c r="N609">
        <f t="shared" si="153"/>
        <v>5.7605603350422469E-8</v>
      </c>
      <c r="O609">
        <f t="shared" si="154"/>
        <v>78</v>
      </c>
      <c r="P609">
        <f t="shared" si="155"/>
        <v>4.4932370613329527E-6</v>
      </c>
    </row>
    <row r="610" spans="1:16" x14ac:dyDescent="0.3">
      <c r="A610">
        <f t="shared" si="156"/>
        <v>606</v>
      </c>
      <c r="B610">
        <f t="shared" si="146"/>
        <v>8.2380804919579328E-36</v>
      </c>
      <c r="C610">
        <f t="shared" si="144"/>
        <v>225</v>
      </c>
      <c r="D610">
        <f t="shared" si="145"/>
        <v>1.8535681106905349E-33</v>
      </c>
      <c r="E610">
        <f t="shared" si="157"/>
        <v>606</v>
      </c>
      <c r="F610">
        <f t="shared" si="147"/>
        <v>6.3021156737961304E-26</v>
      </c>
      <c r="G610">
        <f t="shared" si="148"/>
        <v>188</v>
      </c>
      <c r="H610">
        <f t="shared" si="149"/>
        <v>1.1847977466736726E-23</v>
      </c>
      <c r="I610">
        <f t="shared" si="158"/>
        <v>606</v>
      </c>
      <c r="J610">
        <f t="shared" si="150"/>
        <v>3.1553490065660599E-18</v>
      </c>
      <c r="K610">
        <f t="shared" si="151"/>
        <v>152</v>
      </c>
      <c r="L610">
        <f t="shared" si="152"/>
        <v>4.796130489980411E-16</v>
      </c>
      <c r="M610">
        <f t="shared" si="159"/>
        <v>606</v>
      </c>
      <c r="N610">
        <f t="shared" si="153"/>
        <v>4.6578788187634687E-8</v>
      </c>
      <c r="O610">
        <f t="shared" si="154"/>
        <v>79</v>
      </c>
      <c r="P610">
        <f t="shared" si="155"/>
        <v>3.6797242668231401E-6</v>
      </c>
    </row>
    <row r="611" spans="1:16" x14ac:dyDescent="0.3">
      <c r="A611">
        <f t="shared" si="156"/>
        <v>607</v>
      </c>
      <c r="B611">
        <f t="shared" si="146"/>
        <v>4.750128784490003E-36</v>
      </c>
      <c r="C611">
        <f t="shared" si="144"/>
        <v>226</v>
      </c>
      <c r="D611">
        <f t="shared" si="145"/>
        <v>1.0735291052947407E-33</v>
      </c>
      <c r="E611">
        <f t="shared" si="157"/>
        <v>607</v>
      </c>
      <c r="F611">
        <f t="shared" si="147"/>
        <v>3.9972232856863259E-26</v>
      </c>
      <c r="G611">
        <f t="shared" si="148"/>
        <v>189</v>
      </c>
      <c r="H611">
        <f t="shared" si="149"/>
        <v>7.554752009947156E-24</v>
      </c>
      <c r="I611">
        <f t="shared" si="158"/>
        <v>607</v>
      </c>
      <c r="J611">
        <f t="shared" si="150"/>
        <v>2.1832727887277533E-18</v>
      </c>
      <c r="K611">
        <f t="shared" si="151"/>
        <v>153</v>
      </c>
      <c r="L611">
        <f t="shared" si="152"/>
        <v>3.3404073667534627E-16</v>
      </c>
      <c r="M611">
        <f t="shared" si="159"/>
        <v>607</v>
      </c>
      <c r="N611">
        <f t="shared" si="153"/>
        <v>3.7600669212422579E-8</v>
      </c>
      <c r="O611">
        <f t="shared" si="154"/>
        <v>80</v>
      </c>
      <c r="P611">
        <f t="shared" si="155"/>
        <v>3.0080535369938065E-6</v>
      </c>
    </row>
    <row r="612" spans="1:16" x14ac:dyDescent="0.3">
      <c r="A612">
        <f t="shared" si="156"/>
        <v>608</v>
      </c>
      <c r="B612">
        <f t="shared" si="146"/>
        <v>2.7344491358084529E-36</v>
      </c>
      <c r="C612">
        <f t="shared" si="144"/>
        <v>227</v>
      </c>
      <c r="D612">
        <f t="shared" si="145"/>
        <v>6.2071995382851884E-34</v>
      </c>
      <c r="E612">
        <f t="shared" si="157"/>
        <v>608</v>
      </c>
      <c r="F612">
        <f t="shared" si="147"/>
        <v>2.5311364555742183E-26</v>
      </c>
      <c r="G612">
        <f t="shared" si="148"/>
        <v>190</v>
      </c>
      <c r="H612">
        <f t="shared" si="149"/>
        <v>4.8091592655910151E-24</v>
      </c>
      <c r="I612">
        <f t="shared" si="158"/>
        <v>608</v>
      </c>
      <c r="J612">
        <f t="shared" si="150"/>
        <v>1.5081818606342474E-18</v>
      </c>
      <c r="K612">
        <f t="shared" si="151"/>
        <v>154</v>
      </c>
      <c r="L612">
        <f t="shared" si="152"/>
        <v>2.322600065376741E-16</v>
      </c>
      <c r="M612">
        <f t="shared" si="159"/>
        <v>608</v>
      </c>
      <c r="N612">
        <f t="shared" si="153"/>
        <v>3.0303170911328186E-8</v>
      </c>
      <c r="O612">
        <f t="shared" si="154"/>
        <v>81</v>
      </c>
      <c r="P612">
        <f t="shared" si="155"/>
        <v>2.4545568438175829E-6</v>
      </c>
    </row>
    <row r="613" spans="1:16" x14ac:dyDescent="0.3">
      <c r="A613">
        <f t="shared" si="156"/>
        <v>609</v>
      </c>
      <c r="B613">
        <f t="shared" si="146"/>
        <v>1.5715224918439333E-36</v>
      </c>
      <c r="C613">
        <f t="shared" si="144"/>
        <v>228</v>
      </c>
      <c r="D613">
        <f t="shared" si="145"/>
        <v>3.5830712814041677E-34</v>
      </c>
      <c r="E613">
        <f t="shared" si="157"/>
        <v>609</v>
      </c>
      <c r="F613">
        <f t="shared" si="147"/>
        <v>1.6001437362826102E-26</v>
      </c>
      <c r="G613">
        <f t="shared" si="148"/>
        <v>191</v>
      </c>
      <c r="H613">
        <f t="shared" si="149"/>
        <v>3.0562745362997854E-24</v>
      </c>
      <c r="I613">
        <f t="shared" si="158"/>
        <v>609</v>
      </c>
      <c r="J613">
        <f t="shared" si="150"/>
        <v>1.0401254211270823E-18</v>
      </c>
      <c r="K613">
        <f t="shared" si="151"/>
        <v>155</v>
      </c>
      <c r="L613">
        <f t="shared" si="152"/>
        <v>1.6121944027469775E-16</v>
      </c>
      <c r="M613">
        <f t="shared" si="159"/>
        <v>609</v>
      </c>
      <c r="N613">
        <f t="shared" si="153"/>
        <v>2.4381861652792951E-8</v>
      </c>
      <c r="O613">
        <f t="shared" si="154"/>
        <v>82</v>
      </c>
      <c r="P613">
        <f t="shared" si="155"/>
        <v>1.999312655529022E-6</v>
      </c>
    </row>
    <row r="614" spans="1:16" x14ac:dyDescent="0.3">
      <c r="A614">
        <f t="shared" si="156"/>
        <v>610</v>
      </c>
      <c r="B614">
        <f t="shared" si="146"/>
        <v>9.0169323302511979E-37</v>
      </c>
      <c r="C614">
        <f t="shared" si="144"/>
        <v>229</v>
      </c>
      <c r="D614">
        <f t="shared" si="145"/>
        <v>2.0648775036275244E-34</v>
      </c>
      <c r="E614">
        <f t="shared" si="157"/>
        <v>610</v>
      </c>
      <c r="F614">
        <f t="shared" si="147"/>
        <v>1.0099267843750892E-26</v>
      </c>
      <c r="G614">
        <f t="shared" si="148"/>
        <v>192</v>
      </c>
      <c r="H614">
        <f t="shared" si="149"/>
        <v>1.9390594260001713E-24</v>
      </c>
      <c r="I614">
        <f t="shared" si="158"/>
        <v>610</v>
      </c>
      <c r="J614">
        <f t="shared" si="150"/>
        <v>7.1615192930060812E-19</v>
      </c>
      <c r="K614">
        <f t="shared" si="151"/>
        <v>156</v>
      </c>
      <c r="L614">
        <f t="shared" si="152"/>
        <v>1.1171970097089487E-16</v>
      </c>
      <c r="M614">
        <f t="shared" si="159"/>
        <v>610</v>
      </c>
      <c r="N614">
        <f t="shared" si="153"/>
        <v>1.9585429852243541E-8</v>
      </c>
      <c r="O614">
        <f t="shared" si="154"/>
        <v>83</v>
      </c>
      <c r="P614">
        <f t="shared" si="155"/>
        <v>1.6255906777362138E-6</v>
      </c>
    </row>
    <row r="615" spans="1:16" x14ac:dyDescent="0.3">
      <c r="A615">
        <f t="shared" si="156"/>
        <v>611</v>
      </c>
      <c r="B615">
        <f t="shared" si="146"/>
        <v>5.165182185905309E-37</v>
      </c>
      <c r="C615">
        <f t="shared" si="144"/>
        <v>230</v>
      </c>
      <c r="D615">
        <f t="shared" si="145"/>
        <v>1.1879919027582211E-34</v>
      </c>
      <c r="E615">
        <f t="shared" si="157"/>
        <v>611</v>
      </c>
      <c r="F615">
        <f t="shared" si="147"/>
        <v>6.3636957771591193E-27</v>
      </c>
      <c r="G615">
        <f t="shared" si="148"/>
        <v>193</v>
      </c>
      <c r="H615">
        <f t="shared" si="149"/>
        <v>1.22819328499171E-24</v>
      </c>
      <c r="I615">
        <f t="shared" si="158"/>
        <v>611</v>
      </c>
      <c r="J615">
        <f t="shared" si="150"/>
        <v>4.9228119526392253E-19</v>
      </c>
      <c r="K615">
        <f t="shared" si="151"/>
        <v>157</v>
      </c>
      <c r="L615">
        <f t="shared" si="152"/>
        <v>7.7288147656435834E-17</v>
      </c>
      <c r="M615">
        <f t="shared" si="159"/>
        <v>611</v>
      </c>
      <c r="N615">
        <f t="shared" si="153"/>
        <v>1.5706809537805691E-8</v>
      </c>
      <c r="O615">
        <f t="shared" si="154"/>
        <v>84</v>
      </c>
      <c r="P615">
        <f t="shared" si="155"/>
        <v>1.319372001175678E-6</v>
      </c>
    </row>
    <row r="616" spans="1:16" x14ac:dyDescent="0.3">
      <c r="A616">
        <f t="shared" si="156"/>
        <v>612</v>
      </c>
      <c r="B616">
        <f t="shared" si="146"/>
        <v>2.9539440605666025E-37</v>
      </c>
      <c r="C616">
        <f t="shared" si="144"/>
        <v>231</v>
      </c>
      <c r="D616">
        <f t="shared" si="145"/>
        <v>6.8236107799088515E-35</v>
      </c>
      <c r="E616">
        <f t="shared" si="157"/>
        <v>612</v>
      </c>
      <c r="F616">
        <f t="shared" si="147"/>
        <v>4.0033053500099466E-27</v>
      </c>
      <c r="G616">
        <f t="shared" si="148"/>
        <v>194</v>
      </c>
      <c r="H616">
        <f t="shared" si="149"/>
        <v>7.7664123790192964E-25</v>
      </c>
      <c r="I616">
        <f t="shared" si="158"/>
        <v>612</v>
      </c>
      <c r="J616">
        <f t="shared" si="150"/>
        <v>3.3784003596544163E-19</v>
      </c>
      <c r="K616">
        <f t="shared" si="151"/>
        <v>158</v>
      </c>
      <c r="L616">
        <f t="shared" si="152"/>
        <v>5.3378725682539779E-17</v>
      </c>
      <c r="M616">
        <f t="shared" si="159"/>
        <v>612</v>
      </c>
      <c r="N616">
        <f t="shared" si="153"/>
        <v>1.2575713518831135E-8</v>
      </c>
      <c r="O616">
        <f t="shared" si="154"/>
        <v>85</v>
      </c>
      <c r="P616">
        <f t="shared" si="155"/>
        <v>1.0689356491006464E-6</v>
      </c>
    </row>
    <row r="617" spans="1:16" x14ac:dyDescent="0.3">
      <c r="A617">
        <f t="shared" si="156"/>
        <v>613</v>
      </c>
      <c r="B617">
        <f t="shared" si="146"/>
        <v>1.6865912254460287E-37</v>
      </c>
      <c r="C617">
        <f t="shared" si="144"/>
        <v>232</v>
      </c>
      <c r="D617">
        <f t="shared" si="145"/>
        <v>3.9128916430347867E-35</v>
      </c>
      <c r="E617">
        <f t="shared" si="157"/>
        <v>613</v>
      </c>
      <c r="F617">
        <f t="shared" si="147"/>
        <v>2.5143108641989373E-27</v>
      </c>
      <c r="G617">
        <f t="shared" si="148"/>
        <v>195</v>
      </c>
      <c r="H617">
        <f t="shared" si="149"/>
        <v>4.902906185187928E-25</v>
      </c>
      <c r="I617">
        <f t="shared" si="158"/>
        <v>613</v>
      </c>
      <c r="J617">
        <f t="shared" si="150"/>
        <v>2.3147278157500855E-19</v>
      </c>
      <c r="K617">
        <f t="shared" si="151"/>
        <v>159</v>
      </c>
      <c r="L617">
        <f t="shared" si="152"/>
        <v>3.6804172270426361E-17</v>
      </c>
      <c r="M617">
        <f t="shared" si="159"/>
        <v>613</v>
      </c>
      <c r="N617">
        <f t="shared" si="153"/>
        <v>1.0052364802981136E-8</v>
      </c>
      <c r="O617">
        <f t="shared" si="154"/>
        <v>86</v>
      </c>
      <c r="P617">
        <f t="shared" si="155"/>
        <v>8.6450337305637766E-7</v>
      </c>
    </row>
    <row r="618" spans="1:16" x14ac:dyDescent="0.3">
      <c r="A618">
        <f t="shared" si="156"/>
        <v>614</v>
      </c>
      <c r="B618">
        <f t="shared" si="146"/>
        <v>9.6141193632913528E-38</v>
      </c>
      <c r="C618">
        <f t="shared" si="144"/>
        <v>233</v>
      </c>
      <c r="D618">
        <f t="shared" si="145"/>
        <v>2.2400898116468851E-35</v>
      </c>
      <c r="E618">
        <f t="shared" si="157"/>
        <v>614</v>
      </c>
      <c r="F618">
        <f t="shared" si="147"/>
        <v>1.5765630011669921E-27</v>
      </c>
      <c r="G618">
        <f t="shared" si="148"/>
        <v>196</v>
      </c>
      <c r="H618">
        <f t="shared" si="149"/>
        <v>3.0900634822873046E-25</v>
      </c>
      <c r="I618">
        <f t="shared" si="158"/>
        <v>614</v>
      </c>
      <c r="J618">
        <f t="shared" si="150"/>
        <v>1.5833643039333457E-19</v>
      </c>
      <c r="K618">
        <f t="shared" si="151"/>
        <v>160</v>
      </c>
      <c r="L618">
        <f t="shared" si="152"/>
        <v>2.5333828862933532E-17</v>
      </c>
      <c r="M618">
        <f t="shared" si="159"/>
        <v>614</v>
      </c>
      <c r="N618">
        <f t="shared" si="153"/>
        <v>8.0222455268088735E-9</v>
      </c>
      <c r="O618">
        <f t="shared" si="154"/>
        <v>87</v>
      </c>
      <c r="P618">
        <f t="shared" si="155"/>
        <v>6.9793536083237204E-7</v>
      </c>
    </row>
    <row r="619" spans="1:16" x14ac:dyDescent="0.3">
      <c r="A619">
        <f t="shared" si="156"/>
        <v>615</v>
      </c>
      <c r="B619">
        <f t="shared" si="146"/>
        <v>5.4714500441495646E-38</v>
      </c>
      <c r="C619">
        <f t="shared" si="144"/>
        <v>234</v>
      </c>
      <c r="D619">
        <f t="shared" si="145"/>
        <v>1.2803193103309981E-35</v>
      </c>
      <c r="E619">
        <f t="shared" si="157"/>
        <v>615</v>
      </c>
      <c r="F619">
        <f t="shared" si="147"/>
        <v>9.869540739013157E-28</v>
      </c>
      <c r="G619">
        <f t="shared" si="148"/>
        <v>197</v>
      </c>
      <c r="H619">
        <f t="shared" si="149"/>
        <v>1.9442995255855919E-25</v>
      </c>
      <c r="I619">
        <f t="shared" si="158"/>
        <v>615</v>
      </c>
      <c r="J619">
        <f t="shared" si="150"/>
        <v>1.0813219636618116E-19</v>
      </c>
      <c r="K619">
        <f t="shared" si="151"/>
        <v>161</v>
      </c>
      <c r="L619">
        <f t="shared" si="152"/>
        <v>1.7409283614955168E-17</v>
      </c>
      <c r="M619">
        <f t="shared" si="159"/>
        <v>615</v>
      </c>
      <c r="N619">
        <f t="shared" si="153"/>
        <v>6.3917078181080645E-9</v>
      </c>
      <c r="O619">
        <f t="shared" si="154"/>
        <v>88</v>
      </c>
      <c r="P619">
        <f t="shared" si="155"/>
        <v>5.6247028799350963E-7</v>
      </c>
    </row>
    <row r="620" spans="1:16" x14ac:dyDescent="0.3">
      <c r="A620">
        <f t="shared" si="156"/>
        <v>616</v>
      </c>
      <c r="B620">
        <f t="shared" si="146"/>
        <v>3.1087784341756914E-38</v>
      </c>
      <c r="C620">
        <f t="shared" si="144"/>
        <v>235</v>
      </c>
      <c r="D620">
        <f t="shared" si="145"/>
        <v>7.3056293203128748E-36</v>
      </c>
      <c r="E620">
        <f t="shared" si="157"/>
        <v>616</v>
      </c>
      <c r="F620">
        <f t="shared" si="147"/>
        <v>6.1684629618827696E-28</v>
      </c>
      <c r="G620">
        <f t="shared" si="148"/>
        <v>198</v>
      </c>
      <c r="H620">
        <f t="shared" si="149"/>
        <v>1.2213556664527884E-25</v>
      </c>
      <c r="I620">
        <f t="shared" si="158"/>
        <v>616</v>
      </c>
      <c r="J620">
        <f t="shared" si="150"/>
        <v>7.3726497522393411E-20</v>
      </c>
      <c r="K620">
        <f t="shared" si="151"/>
        <v>162</v>
      </c>
      <c r="L620">
        <f t="shared" si="152"/>
        <v>1.1943692598627733E-17</v>
      </c>
      <c r="M620">
        <f t="shared" si="159"/>
        <v>616</v>
      </c>
      <c r="N620">
        <f t="shared" si="153"/>
        <v>5.0843130371313849E-9</v>
      </c>
      <c r="O620">
        <f t="shared" si="154"/>
        <v>89</v>
      </c>
      <c r="P620">
        <f t="shared" si="155"/>
        <v>4.5250386030469324E-7</v>
      </c>
    </row>
    <row r="621" spans="1:16" x14ac:dyDescent="0.3">
      <c r="A621">
        <f t="shared" si="156"/>
        <v>617</v>
      </c>
      <c r="B621">
        <f t="shared" si="146"/>
        <v>1.7634885769229476E-38</v>
      </c>
      <c r="C621">
        <f t="shared" si="144"/>
        <v>236</v>
      </c>
      <c r="D621">
        <f t="shared" si="145"/>
        <v>4.1618330415381563E-36</v>
      </c>
      <c r="E621">
        <f t="shared" si="157"/>
        <v>617</v>
      </c>
      <c r="F621">
        <f t="shared" si="147"/>
        <v>3.8490409081442297E-28</v>
      </c>
      <c r="G621">
        <f t="shared" si="148"/>
        <v>199</v>
      </c>
      <c r="H621">
        <f t="shared" si="149"/>
        <v>7.659591407207017E-26</v>
      </c>
      <c r="I621">
        <f t="shared" si="158"/>
        <v>617</v>
      </c>
      <c r="J621">
        <f t="shared" si="150"/>
        <v>5.0186594747820563E-20</v>
      </c>
      <c r="K621">
        <f t="shared" si="151"/>
        <v>163</v>
      </c>
      <c r="L621">
        <f t="shared" si="152"/>
        <v>8.1804149438947522E-18</v>
      </c>
      <c r="M621">
        <f t="shared" si="159"/>
        <v>617</v>
      </c>
      <c r="N621">
        <f t="shared" si="153"/>
        <v>4.0377850700070345E-9</v>
      </c>
      <c r="O621">
        <f t="shared" si="154"/>
        <v>90</v>
      </c>
      <c r="P621">
        <f t="shared" si="155"/>
        <v>3.634006563006331E-7</v>
      </c>
    </row>
    <row r="622" spans="1:16" x14ac:dyDescent="0.3">
      <c r="A622">
        <f t="shared" si="156"/>
        <v>618</v>
      </c>
      <c r="B622">
        <f t="shared" si="146"/>
        <v>9.9873948531242812E-39</v>
      </c>
      <c r="C622">
        <f t="shared" si="144"/>
        <v>237</v>
      </c>
      <c r="D622">
        <f t="shared" si="145"/>
        <v>2.3670125801904548E-36</v>
      </c>
      <c r="E622">
        <f t="shared" si="157"/>
        <v>618</v>
      </c>
      <c r="F622">
        <f t="shared" si="147"/>
        <v>2.3978652906723887E-28</v>
      </c>
      <c r="G622">
        <f t="shared" si="148"/>
        <v>200</v>
      </c>
      <c r="H622">
        <f t="shared" si="149"/>
        <v>4.7957305813447775E-26</v>
      </c>
      <c r="I622">
        <f t="shared" si="158"/>
        <v>618</v>
      </c>
      <c r="J622">
        <f t="shared" si="150"/>
        <v>3.4107394488810017E-20</v>
      </c>
      <c r="K622">
        <f t="shared" si="151"/>
        <v>164</v>
      </c>
      <c r="L622">
        <f t="shared" si="152"/>
        <v>5.5936126961648427E-18</v>
      </c>
      <c r="M622">
        <f t="shared" si="159"/>
        <v>618</v>
      </c>
      <c r="N622">
        <f t="shared" si="153"/>
        <v>3.2014800716884937E-9</v>
      </c>
      <c r="O622">
        <f t="shared" si="154"/>
        <v>91</v>
      </c>
      <c r="P622">
        <f t="shared" si="155"/>
        <v>2.9133468652365293E-7</v>
      </c>
    </row>
    <row r="623" spans="1:16" x14ac:dyDescent="0.3">
      <c r="A623">
        <f t="shared" si="156"/>
        <v>619</v>
      </c>
      <c r="B623">
        <f t="shared" si="146"/>
        <v>5.6471537941736858E-39</v>
      </c>
      <c r="C623">
        <f t="shared" si="144"/>
        <v>238</v>
      </c>
      <c r="D623">
        <f t="shared" si="145"/>
        <v>1.3440226030133371E-36</v>
      </c>
      <c r="E623">
        <f t="shared" si="157"/>
        <v>619</v>
      </c>
      <c r="F623">
        <f t="shared" si="147"/>
        <v>1.4914024828899894E-28</v>
      </c>
      <c r="G623">
        <f t="shared" si="148"/>
        <v>201</v>
      </c>
      <c r="H623">
        <f t="shared" si="149"/>
        <v>2.9977189906088787E-26</v>
      </c>
      <c r="I623">
        <f t="shared" si="158"/>
        <v>619</v>
      </c>
      <c r="J623">
        <f t="shared" si="150"/>
        <v>2.3142335517447673E-20</v>
      </c>
      <c r="K623">
        <f t="shared" si="151"/>
        <v>165</v>
      </c>
      <c r="L623">
        <f t="shared" si="152"/>
        <v>3.8184853603788662E-18</v>
      </c>
      <c r="M623">
        <f t="shared" si="159"/>
        <v>619</v>
      </c>
      <c r="N623">
        <f t="shared" si="153"/>
        <v>2.5342895559407597E-9</v>
      </c>
      <c r="O623">
        <f t="shared" si="154"/>
        <v>92</v>
      </c>
      <c r="P623">
        <f t="shared" si="155"/>
        <v>2.3315463914654989E-7</v>
      </c>
    </row>
    <row r="624" spans="1:16" x14ac:dyDescent="0.3">
      <c r="A624">
        <f t="shared" si="156"/>
        <v>620</v>
      </c>
      <c r="B624">
        <f t="shared" si="146"/>
        <v>3.1879093999367377E-39</v>
      </c>
      <c r="C624">
        <f t="shared" si="144"/>
        <v>239</v>
      </c>
      <c r="D624">
        <f t="shared" si="145"/>
        <v>7.6191034658488025E-37</v>
      </c>
      <c r="E624">
        <f t="shared" si="157"/>
        <v>620</v>
      </c>
      <c r="F624">
        <f t="shared" si="147"/>
        <v>9.261128321171361E-29</v>
      </c>
      <c r="G624">
        <f t="shared" si="148"/>
        <v>202</v>
      </c>
      <c r="H624">
        <f t="shared" si="149"/>
        <v>1.8707479208766149E-26</v>
      </c>
      <c r="I624">
        <f t="shared" si="158"/>
        <v>620</v>
      </c>
      <c r="J624">
        <f t="shared" si="150"/>
        <v>1.5677065995690876E-20</v>
      </c>
      <c r="K624">
        <f t="shared" si="151"/>
        <v>166</v>
      </c>
      <c r="L624">
        <f t="shared" si="152"/>
        <v>2.6023929552846854E-18</v>
      </c>
      <c r="M624">
        <f t="shared" si="159"/>
        <v>620</v>
      </c>
      <c r="N624">
        <f t="shared" si="153"/>
        <v>2.0029062619531951E-9</v>
      </c>
      <c r="O624">
        <f t="shared" si="154"/>
        <v>93</v>
      </c>
      <c r="P624">
        <f t="shared" si="155"/>
        <v>1.8627028236164715E-7</v>
      </c>
    </row>
    <row r="625" spans="1:16" x14ac:dyDescent="0.3">
      <c r="A625">
        <f t="shared" si="156"/>
        <v>621</v>
      </c>
      <c r="B625">
        <f t="shared" si="146"/>
        <v>1.796728325246093E-39</v>
      </c>
      <c r="C625">
        <f t="shared" si="144"/>
        <v>240</v>
      </c>
      <c r="D625">
        <f t="shared" si="145"/>
        <v>4.3121479805906235E-37</v>
      </c>
      <c r="E625">
        <f t="shared" si="157"/>
        <v>621</v>
      </c>
      <c r="F625">
        <f t="shared" si="147"/>
        <v>5.741601294124289E-29</v>
      </c>
      <c r="G625">
        <f t="shared" si="148"/>
        <v>203</v>
      </c>
      <c r="H625">
        <f t="shared" si="149"/>
        <v>1.1655450627072306E-26</v>
      </c>
      <c r="I625">
        <f t="shared" si="158"/>
        <v>621</v>
      </c>
      <c r="J625">
        <f t="shared" si="150"/>
        <v>1.0602846567133792E-20</v>
      </c>
      <c r="K625">
        <f t="shared" si="151"/>
        <v>167</v>
      </c>
      <c r="L625">
        <f t="shared" si="152"/>
        <v>1.7706753767113432E-18</v>
      </c>
      <c r="M625">
        <f t="shared" si="159"/>
        <v>621</v>
      </c>
      <c r="N625">
        <f t="shared" si="153"/>
        <v>1.5803930247295466E-9</v>
      </c>
      <c r="O625">
        <f t="shared" si="154"/>
        <v>94</v>
      </c>
      <c r="P625">
        <f t="shared" si="155"/>
        <v>1.4855694432457737E-7</v>
      </c>
    </row>
    <row r="626" spans="1:16" x14ac:dyDescent="0.3">
      <c r="A626">
        <f t="shared" si="156"/>
        <v>622</v>
      </c>
      <c r="B626">
        <f t="shared" si="146"/>
        <v>1.0110207617944525E-39</v>
      </c>
      <c r="C626">
        <f t="shared" si="144"/>
        <v>241</v>
      </c>
      <c r="D626">
        <f t="shared" si="145"/>
        <v>2.4365600359246304E-37</v>
      </c>
      <c r="E626">
        <f t="shared" si="157"/>
        <v>622</v>
      </c>
      <c r="F626">
        <f t="shared" si="147"/>
        <v>3.5538850453982827E-29</v>
      </c>
      <c r="G626">
        <f t="shared" si="148"/>
        <v>204</v>
      </c>
      <c r="H626">
        <f t="shared" si="149"/>
        <v>7.2499254926124973E-27</v>
      </c>
      <c r="I626">
        <f t="shared" si="158"/>
        <v>622</v>
      </c>
      <c r="J626">
        <f t="shared" si="150"/>
        <v>7.1594783893828596E-21</v>
      </c>
      <c r="K626">
        <f t="shared" si="151"/>
        <v>168</v>
      </c>
      <c r="L626">
        <f t="shared" si="152"/>
        <v>1.2027923694163203E-18</v>
      </c>
      <c r="M626">
        <f t="shared" si="159"/>
        <v>622</v>
      </c>
      <c r="N626">
        <f t="shared" si="153"/>
        <v>1.2450041513142744E-9</v>
      </c>
      <c r="O626">
        <f t="shared" si="154"/>
        <v>95</v>
      </c>
      <c r="P626">
        <f t="shared" si="155"/>
        <v>1.1827539437485606E-7</v>
      </c>
    </row>
    <row r="627" spans="1:16" x14ac:dyDescent="0.3">
      <c r="A627">
        <f t="shared" si="156"/>
        <v>623</v>
      </c>
      <c r="B627">
        <f t="shared" si="146"/>
        <v>5.6798919201934936E-40</v>
      </c>
      <c r="C627">
        <f t="shared" si="144"/>
        <v>242</v>
      </c>
      <c r="D627">
        <f t="shared" si="145"/>
        <v>1.3745338446868253E-37</v>
      </c>
      <c r="E627">
        <f t="shared" si="157"/>
        <v>623</v>
      </c>
      <c r="F627">
        <f t="shared" si="147"/>
        <v>2.1962210954708974E-29</v>
      </c>
      <c r="G627">
        <f t="shared" si="148"/>
        <v>205</v>
      </c>
      <c r="H627">
        <f t="shared" si="149"/>
        <v>4.5022532457153399E-27</v>
      </c>
      <c r="I627">
        <f t="shared" si="158"/>
        <v>623</v>
      </c>
      <c r="J627">
        <f t="shared" si="150"/>
        <v>4.8266146445277039E-21</v>
      </c>
      <c r="K627">
        <f t="shared" si="151"/>
        <v>169</v>
      </c>
      <c r="L627">
        <f t="shared" si="152"/>
        <v>8.1569787492518195E-19</v>
      </c>
      <c r="M627">
        <f t="shared" si="159"/>
        <v>623</v>
      </c>
      <c r="N627">
        <f t="shared" si="153"/>
        <v>9.7921674822473377E-10</v>
      </c>
      <c r="O627">
        <f t="shared" si="154"/>
        <v>96</v>
      </c>
      <c r="P627">
        <f t="shared" si="155"/>
        <v>9.4004807829574448E-8</v>
      </c>
    </row>
    <row r="628" spans="1:16" x14ac:dyDescent="0.3">
      <c r="A628">
        <f t="shared" si="156"/>
        <v>624</v>
      </c>
      <c r="B628">
        <f t="shared" si="146"/>
        <v>3.1858368142110319E-40</v>
      </c>
      <c r="C628">
        <f t="shared" si="144"/>
        <v>243</v>
      </c>
      <c r="D628">
        <f t="shared" si="145"/>
        <v>7.7415834585328072E-38</v>
      </c>
      <c r="E628">
        <f t="shared" si="157"/>
        <v>624</v>
      </c>
      <c r="F628">
        <f t="shared" si="147"/>
        <v>1.3550402592247832E-29</v>
      </c>
      <c r="G628">
        <f t="shared" si="148"/>
        <v>206</v>
      </c>
      <c r="H628">
        <f t="shared" si="149"/>
        <v>2.7913829340030536E-27</v>
      </c>
      <c r="I628">
        <f t="shared" si="158"/>
        <v>624</v>
      </c>
      <c r="J628">
        <f t="shared" si="150"/>
        <v>3.2486829338168342E-21</v>
      </c>
      <c r="K628">
        <f t="shared" si="151"/>
        <v>170</v>
      </c>
      <c r="L628">
        <f t="shared" si="152"/>
        <v>5.5227609874886182E-19</v>
      </c>
      <c r="M628">
        <f t="shared" si="159"/>
        <v>624</v>
      </c>
      <c r="N628">
        <f t="shared" si="153"/>
        <v>7.6893622857390474E-10</v>
      </c>
      <c r="O628">
        <f t="shared" si="154"/>
        <v>97</v>
      </c>
      <c r="P628">
        <f t="shared" si="155"/>
        <v>7.4586814171668755E-8</v>
      </c>
    </row>
    <row r="629" spans="1:16" x14ac:dyDescent="0.3">
      <c r="A629">
        <f t="shared" si="156"/>
        <v>625</v>
      </c>
      <c r="B629">
        <f t="shared" si="146"/>
        <v>1.7840686159581486E-40</v>
      </c>
      <c r="C629">
        <f t="shared" si="144"/>
        <v>244</v>
      </c>
      <c r="D629">
        <f t="shared" si="145"/>
        <v>4.3531274229378825E-38</v>
      </c>
      <c r="E629">
        <f t="shared" si="157"/>
        <v>625</v>
      </c>
      <c r="F629">
        <f t="shared" si="147"/>
        <v>8.3470479968247424E-30</v>
      </c>
      <c r="G629">
        <f t="shared" si="148"/>
        <v>207</v>
      </c>
      <c r="H629">
        <f t="shared" si="149"/>
        <v>1.7278389353427217E-27</v>
      </c>
      <c r="I629">
        <f t="shared" si="158"/>
        <v>625</v>
      </c>
      <c r="J629">
        <f t="shared" si="150"/>
        <v>2.1831149315249781E-21</v>
      </c>
      <c r="K629">
        <f t="shared" si="151"/>
        <v>171</v>
      </c>
      <c r="L629">
        <f t="shared" si="152"/>
        <v>3.7331265329077123E-19</v>
      </c>
      <c r="M629">
        <f t="shared" si="159"/>
        <v>625</v>
      </c>
      <c r="N629">
        <f t="shared" si="153"/>
        <v>6.0284600320195236E-10</v>
      </c>
      <c r="O629">
        <f t="shared" si="154"/>
        <v>98</v>
      </c>
      <c r="P629">
        <f t="shared" si="155"/>
        <v>5.9078908313791329E-8</v>
      </c>
    </row>
    <row r="630" spans="1:16" x14ac:dyDescent="0.3">
      <c r="A630">
        <f t="shared" si="156"/>
        <v>626</v>
      </c>
      <c r="B630">
        <f t="shared" si="146"/>
        <v>9.9748245301181602E-41</v>
      </c>
      <c r="C630">
        <f t="shared" si="144"/>
        <v>245</v>
      </c>
      <c r="D630">
        <f t="shared" si="145"/>
        <v>2.4438320098789494E-38</v>
      </c>
      <c r="E630">
        <f t="shared" si="157"/>
        <v>626</v>
      </c>
      <c r="F630">
        <f t="shared" si="147"/>
        <v>5.1335678574720393E-30</v>
      </c>
      <c r="G630">
        <f t="shared" si="148"/>
        <v>208</v>
      </c>
      <c r="H630">
        <f t="shared" si="149"/>
        <v>1.0677821143541841E-27</v>
      </c>
      <c r="I630">
        <f t="shared" si="158"/>
        <v>626</v>
      </c>
      <c r="J630">
        <f t="shared" si="150"/>
        <v>1.4647096984671927E-21</v>
      </c>
      <c r="K630">
        <f t="shared" si="151"/>
        <v>172</v>
      </c>
      <c r="L630">
        <f t="shared" si="152"/>
        <v>2.5193006813635714E-19</v>
      </c>
      <c r="M630">
        <f t="shared" si="159"/>
        <v>626</v>
      </c>
      <c r="N630">
        <f t="shared" si="153"/>
        <v>4.7187626448715116E-10</v>
      </c>
      <c r="O630">
        <f t="shared" si="154"/>
        <v>99</v>
      </c>
      <c r="P630">
        <f t="shared" si="155"/>
        <v>4.6715750184227965E-8</v>
      </c>
    </row>
    <row r="631" spans="1:16" x14ac:dyDescent="0.3">
      <c r="A631">
        <f t="shared" si="156"/>
        <v>627</v>
      </c>
      <c r="B631">
        <f t="shared" si="146"/>
        <v>5.5680838684869652E-41</v>
      </c>
      <c r="C631">
        <f t="shared" si="144"/>
        <v>246</v>
      </c>
      <c r="D631">
        <f t="shared" si="145"/>
        <v>1.3697486316477935E-38</v>
      </c>
      <c r="E631">
        <f t="shared" si="157"/>
        <v>627</v>
      </c>
      <c r="F631">
        <f t="shared" si="147"/>
        <v>3.1521907896758682E-30</v>
      </c>
      <c r="G631">
        <f t="shared" si="148"/>
        <v>209</v>
      </c>
      <c r="H631">
        <f t="shared" si="149"/>
        <v>6.5880787504225648E-28</v>
      </c>
      <c r="I631">
        <f t="shared" si="158"/>
        <v>627</v>
      </c>
      <c r="J631">
        <f t="shared" si="150"/>
        <v>9.811452525617793E-22</v>
      </c>
      <c r="K631">
        <f t="shared" si="151"/>
        <v>173</v>
      </c>
      <c r="L631">
        <f t="shared" si="152"/>
        <v>1.6973812869318781E-19</v>
      </c>
      <c r="M631">
        <f t="shared" si="159"/>
        <v>627</v>
      </c>
      <c r="N631">
        <f t="shared" si="153"/>
        <v>3.6877092439983967E-10</v>
      </c>
      <c r="O631">
        <f t="shared" si="154"/>
        <v>100</v>
      </c>
      <c r="P631">
        <f t="shared" si="155"/>
        <v>3.6877092439983968E-8</v>
      </c>
    </row>
    <row r="632" spans="1:16" x14ac:dyDescent="0.3">
      <c r="A632">
        <f t="shared" si="156"/>
        <v>628</v>
      </c>
      <c r="B632">
        <f t="shared" si="146"/>
        <v>3.1032314553669779E-41</v>
      </c>
      <c r="C632">
        <f t="shared" si="144"/>
        <v>247</v>
      </c>
      <c r="D632">
        <f t="shared" si="145"/>
        <v>7.6649816947564348E-39</v>
      </c>
      <c r="E632">
        <f t="shared" si="157"/>
        <v>628</v>
      </c>
      <c r="F632">
        <f t="shared" si="147"/>
        <v>1.9324736529062656E-30</v>
      </c>
      <c r="G632">
        <f t="shared" si="148"/>
        <v>210</v>
      </c>
      <c r="H632">
        <f t="shared" si="149"/>
        <v>4.0581946711031575E-28</v>
      </c>
      <c r="I632">
        <f t="shared" si="158"/>
        <v>628</v>
      </c>
      <c r="J632">
        <f t="shared" si="150"/>
        <v>6.5617994598077647E-22</v>
      </c>
      <c r="K632">
        <f t="shared" si="151"/>
        <v>174</v>
      </c>
      <c r="L632">
        <f t="shared" si="152"/>
        <v>1.1417531060065511E-19</v>
      </c>
      <c r="M632">
        <f t="shared" si="159"/>
        <v>628</v>
      </c>
      <c r="N632">
        <f t="shared" si="153"/>
        <v>2.8773527540752053E-10</v>
      </c>
      <c r="O632">
        <f t="shared" si="154"/>
        <v>101</v>
      </c>
      <c r="P632">
        <f t="shared" si="155"/>
        <v>2.9061262816159574E-8</v>
      </c>
    </row>
    <row r="633" spans="1:16" x14ac:dyDescent="0.3">
      <c r="A633">
        <f t="shared" si="156"/>
        <v>629</v>
      </c>
      <c r="B633">
        <f t="shared" si="146"/>
        <v>1.7267583614918799E-41</v>
      </c>
      <c r="C633">
        <f t="shared" si="144"/>
        <v>248</v>
      </c>
      <c r="D633">
        <f t="shared" si="145"/>
        <v>4.2823607364998619E-39</v>
      </c>
      <c r="E633">
        <f t="shared" si="157"/>
        <v>629</v>
      </c>
      <c r="F633">
        <f t="shared" si="147"/>
        <v>1.1828336349268475E-30</v>
      </c>
      <c r="G633">
        <f t="shared" si="148"/>
        <v>211</v>
      </c>
      <c r="H633">
        <f t="shared" si="149"/>
        <v>2.4957789696956481E-28</v>
      </c>
      <c r="I633">
        <f t="shared" si="158"/>
        <v>629</v>
      </c>
      <c r="J633">
        <f t="shared" si="150"/>
        <v>4.3814877156110036E-22</v>
      </c>
      <c r="K633">
        <f t="shared" si="151"/>
        <v>175</v>
      </c>
      <c r="L633">
        <f t="shared" si="152"/>
        <v>7.6676035023192568E-20</v>
      </c>
      <c r="M633">
        <f t="shared" si="159"/>
        <v>629</v>
      </c>
      <c r="N633">
        <f t="shared" si="153"/>
        <v>2.2414989658137119E-10</v>
      </c>
      <c r="O633">
        <f t="shared" si="154"/>
        <v>102</v>
      </c>
      <c r="P633">
        <f t="shared" si="155"/>
        <v>2.2863289451299863E-8</v>
      </c>
    </row>
    <row r="634" spans="1:16" x14ac:dyDescent="0.3">
      <c r="A634">
        <f t="shared" si="156"/>
        <v>630</v>
      </c>
      <c r="B634">
        <f t="shared" si="146"/>
        <v>9.5931020082881132E-42</v>
      </c>
      <c r="C634">
        <f t="shared" si="144"/>
        <v>249</v>
      </c>
      <c r="D634">
        <f t="shared" si="145"/>
        <v>2.3886824000637402E-39</v>
      </c>
      <c r="E634">
        <f t="shared" si="157"/>
        <v>630</v>
      </c>
      <c r="F634">
        <f t="shared" si="147"/>
        <v>7.2284277689967338E-31</v>
      </c>
      <c r="G634">
        <f t="shared" si="148"/>
        <v>212</v>
      </c>
      <c r="H634">
        <f t="shared" si="149"/>
        <v>1.5324266870273076E-28</v>
      </c>
      <c r="I634">
        <f t="shared" si="158"/>
        <v>630</v>
      </c>
      <c r="J634">
        <f t="shared" si="150"/>
        <v>2.920991810407273E-22</v>
      </c>
      <c r="K634">
        <f t="shared" si="151"/>
        <v>176</v>
      </c>
      <c r="L634">
        <f t="shared" si="152"/>
        <v>5.1409455863168008E-20</v>
      </c>
      <c r="M634">
        <f t="shared" si="159"/>
        <v>630</v>
      </c>
      <c r="N634">
        <f t="shared" si="153"/>
        <v>1.7433880845217981E-10</v>
      </c>
      <c r="O634">
        <f t="shared" si="154"/>
        <v>103</v>
      </c>
      <c r="P634">
        <f t="shared" si="155"/>
        <v>1.7956897270574521E-8</v>
      </c>
    </row>
    <row r="635" spans="1:16" x14ac:dyDescent="0.3">
      <c r="A635">
        <f t="shared" si="156"/>
        <v>631</v>
      </c>
      <c r="B635">
        <f t="shared" si="146"/>
        <v>5.3210549966730024E-42</v>
      </c>
      <c r="C635">
        <f t="shared" si="144"/>
        <v>250</v>
      </c>
      <c r="D635">
        <f t="shared" si="145"/>
        <v>1.3302637491682506E-39</v>
      </c>
      <c r="E635">
        <f t="shared" si="157"/>
        <v>631</v>
      </c>
      <c r="F635">
        <f t="shared" si="147"/>
        <v>4.4103719351249558E-31</v>
      </c>
      <c r="G635">
        <f t="shared" si="148"/>
        <v>213</v>
      </c>
      <c r="H635">
        <f t="shared" si="149"/>
        <v>9.3940922218161554E-29</v>
      </c>
      <c r="I635">
        <f t="shared" si="158"/>
        <v>631</v>
      </c>
      <c r="J635">
        <f t="shared" si="150"/>
        <v>1.9442417755484665E-22</v>
      </c>
      <c r="K635">
        <f t="shared" si="151"/>
        <v>177</v>
      </c>
      <c r="L635">
        <f t="shared" si="152"/>
        <v>3.441307942720786E-20</v>
      </c>
      <c r="M635">
        <f t="shared" si="159"/>
        <v>631</v>
      </c>
      <c r="N635">
        <f t="shared" si="153"/>
        <v>1.3538195901991396E-10</v>
      </c>
      <c r="O635">
        <f t="shared" si="154"/>
        <v>104</v>
      </c>
      <c r="P635">
        <f t="shared" si="155"/>
        <v>1.4079723738071051E-8</v>
      </c>
    </row>
    <row r="636" spans="1:16" x14ac:dyDescent="0.3">
      <c r="A636">
        <f t="shared" si="156"/>
        <v>632</v>
      </c>
      <c r="B636">
        <f t="shared" si="146"/>
        <v>2.9467867861323491E-42</v>
      </c>
      <c r="C636">
        <f t="shared" si="144"/>
        <v>251</v>
      </c>
      <c r="D636">
        <f t="shared" si="145"/>
        <v>7.3964348331921961E-40</v>
      </c>
      <c r="E636">
        <f t="shared" si="157"/>
        <v>632</v>
      </c>
      <c r="F636">
        <f t="shared" si="147"/>
        <v>2.6866980933909107E-31</v>
      </c>
      <c r="G636">
        <f t="shared" si="148"/>
        <v>214</v>
      </c>
      <c r="H636">
        <f t="shared" si="149"/>
        <v>5.7495339198565484E-29</v>
      </c>
      <c r="I636">
        <f t="shared" si="158"/>
        <v>632</v>
      </c>
      <c r="J636">
        <f t="shared" si="150"/>
        <v>1.2920594078012019E-22</v>
      </c>
      <c r="K636">
        <f t="shared" si="151"/>
        <v>178</v>
      </c>
      <c r="L636">
        <f t="shared" si="152"/>
        <v>2.2998657458861393E-20</v>
      </c>
      <c r="M636">
        <f t="shared" si="159"/>
        <v>632</v>
      </c>
      <c r="N636">
        <f t="shared" si="153"/>
        <v>1.0496386063253266E-10</v>
      </c>
      <c r="O636">
        <f t="shared" si="154"/>
        <v>105</v>
      </c>
      <c r="P636">
        <f t="shared" si="155"/>
        <v>1.1021205366415929E-8</v>
      </c>
    </row>
    <row r="637" spans="1:16" x14ac:dyDescent="0.3">
      <c r="A637">
        <f t="shared" si="156"/>
        <v>633</v>
      </c>
      <c r="B637">
        <f t="shared" si="146"/>
        <v>1.6293449844334488E-42</v>
      </c>
      <c r="C637">
        <f t="shared" si="144"/>
        <v>252</v>
      </c>
      <c r="D637">
        <f t="shared" si="145"/>
        <v>4.1059493607722909E-40</v>
      </c>
      <c r="E637">
        <f t="shared" si="157"/>
        <v>633</v>
      </c>
      <c r="F637">
        <f t="shared" si="147"/>
        <v>1.6340896776548611E-31</v>
      </c>
      <c r="G637">
        <f t="shared" si="148"/>
        <v>215</v>
      </c>
      <c r="H637">
        <f t="shared" si="149"/>
        <v>3.5132928069579515E-29</v>
      </c>
      <c r="I637">
        <f t="shared" si="158"/>
        <v>633</v>
      </c>
      <c r="J637">
        <f t="shared" si="150"/>
        <v>8.5729060233255411E-23</v>
      </c>
      <c r="K637">
        <f t="shared" si="151"/>
        <v>179</v>
      </c>
      <c r="L637">
        <f t="shared" si="152"/>
        <v>1.5345501781752717E-20</v>
      </c>
      <c r="M637">
        <f t="shared" si="159"/>
        <v>633</v>
      </c>
      <c r="N637">
        <f t="shared" si="153"/>
        <v>8.1251645671308963E-11</v>
      </c>
      <c r="O637">
        <f t="shared" si="154"/>
        <v>106</v>
      </c>
      <c r="P637">
        <f t="shared" si="155"/>
        <v>8.6126744411587499E-9</v>
      </c>
    </row>
    <row r="638" spans="1:16" x14ac:dyDescent="0.3">
      <c r="A638">
        <f t="shared" si="156"/>
        <v>634</v>
      </c>
      <c r="B638">
        <f t="shared" si="146"/>
        <v>8.9948066963992804E-43</v>
      </c>
      <c r="C638">
        <f t="shared" si="144"/>
        <v>253</v>
      </c>
      <c r="D638">
        <f t="shared" si="145"/>
        <v>2.275686094189018E-40</v>
      </c>
      <c r="E638">
        <f t="shared" si="157"/>
        <v>634</v>
      </c>
      <c r="F638">
        <f t="shared" si="147"/>
        <v>9.9230997775570096E-32</v>
      </c>
      <c r="G638">
        <f t="shared" si="148"/>
        <v>216</v>
      </c>
      <c r="H638">
        <f t="shared" si="149"/>
        <v>2.1433895519523139E-29</v>
      </c>
      <c r="I638">
        <f t="shared" si="158"/>
        <v>634</v>
      </c>
      <c r="J638">
        <f t="shared" si="150"/>
        <v>5.679212192108578E-23</v>
      </c>
      <c r="K638">
        <f t="shared" si="151"/>
        <v>180</v>
      </c>
      <c r="L638">
        <f t="shared" si="152"/>
        <v>1.022258194579544E-20</v>
      </c>
      <c r="M638">
        <f t="shared" si="159"/>
        <v>634</v>
      </c>
      <c r="N638">
        <f t="shared" si="153"/>
        <v>6.2797013215997298E-11</v>
      </c>
      <c r="O638">
        <f t="shared" si="154"/>
        <v>107</v>
      </c>
      <c r="P638">
        <f t="shared" si="155"/>
        <v>6.7192804141117109E-9</v>
      </c>
    </row>
    <row r="639" spans="1:16" x14ac:dyDescent="0.3">
      <c r="A639">
        <f t="shared" si="156"/>
        <v>635</v>
      </c>
      <c r="B639">
        <f t="shared" si="146"/>
        <v>4.9577674704561868E-43</v>
      </c>
      <c r="C639">
        <f t="shared" si="144"/>
        <v>254</v>
      </c>
      <c r="D639">
        <f t="shared" si="145"/>
        <v>1.2592729374958715E-40</v>
      </c>
      <c r="E639">
        <f t="shared" si="157"/>
        <v>635</v>
      </c>
      <c r="F639">
        <f t="shared" si="147"/>
        <v>6.0163675816688301E-32</v>
      </c>
      <c r="G639">
        <f t="shared" si="148"/>
        <v>217</v>
      </c>
      <c r="H639">
        <f t="shared" si="149"/>
        <v>1.3055517652221361E-29</v>
      </c>
      <c r="I639">
        <f t="shared" si="158"/>
        <v>635</v>
      </c>
      <c r="J639">
        <f t="shared" si="150"/>
        <v>3.7563293239142655E-23</v>
      </c>
      <c r="K639">
        <f t="shared" si="151"/>
        <v>181</v>
      </c>
      <c r="L639">
        <f t="shared" si="152"/>
        <v>6.7989560762848208E-21</v>
      </c>
      <c r="M639">
        <f t="shared" si="159"/>
        <v>635</v>
      </c>
      <c r="N639">
        <f t="shared" si="153"/>
        <v>4.8457537757227383E-11</v>
      </c>
      <c r="O639">
        <f t="shared" si="154"/>
        <v>108</v>
      </c>
      <c r="P639">
        <f t="shared" si="155"/>
        <v>5.2334140777805574E-9</v>
      </c>
    </row>
    <row r="640" spans="1:16" x14ac:dyDescent="0.3">
      <c r="A640">
        <f t="shared" si="156"/>
        <v>636</v>
      </c>
      <c r="B640">
        <f t="shared" si="146"/>
        <v>2.728331155125231E-43</v>
      </c>
      <c r="C640">
        <f t="shared" si="144"/>
        <v>255</v>
      </c>
      <c r="D640">
        <f t="shared" si="145"/>
        <v>6.9572444455693395E-41</v>
      </c>
      <c r="E640">
        <f t="shared" si="157"/>
        <v>636</v>
      </c>
      <c r="F640">
        <f t="shared" si="147"/>
        <v>3.6419835203495082E-32</v>
      </c>
      <c r="G640">
        <f t="shared" si="148"/>
        <v>218</v>
      </c>
      <c r="H640">
        <f t="shared" si="149"/>
        <v>7.9395240743619283E-30</v>
      </c>
      <c r="I640">
        <f t="shared" si="158"/>
        <v>636</v>
      </c>
      <c r="J640">
        <f t="shared" si="150"/>
        <v>2.4805948365471571E-23</v>
      </c>
      <c r="K640">
        <f t="shared" si="151"/>
        <v>182</v>
      </c>
      <c r="L640">
        <f t="shared" si="152"/>
        <v>4.5146826025158257E-21</v>
      </c>
      <c r="M640">
        <f t="shared" si="159"/>
        <v>636</v>
      </c>
      <c r="N640">
        <f t="shared" si="153"/>
        <v>3.7333637580252047E-11</v>
      </c>
      <c r="O640">
        <f t="shared" si="154"/>
        <v>109</v>
      </c>
      <c r="P640">
        <f t="shared" si="155"/>
        <v>4.0693664962474729E-9</v>
      </c>
    </row>
    <row r="641" spans="1:16" x14ac:dyDescent="0.3">
      <c r="A641">
        <f t="shared" si="156"/>
        <v>637</v>
      </c>
      <c r="B641">
        <f t="shared" si="146"/>
        <v>1.4990830522665339E-43</v>
      </c>
      <c r="C641">
        <f t="shared" si="144"/>
        <v>256</v>
      </c>
      <c r="D641">
        <f t="shared" si="145"/>
        <v>3.8376526138023269E-41</v>
      </c>
      <c r="E641">
        <f t="shared" si="157"/>
        <v>637</v>
      </c>
      <c r="F641">
        <f t="shared" si="147"/>
        <v>2.2011988309805571E-32</v>
      </c>
      <c r="G641">
        <f t="shared" si="148"/>
        <v>219</v>
      </c>
      <c r="H641">
        <f t="shared" si="149"/>
        <v>4.8206254398474199E-30</v>
      </c>
      <c r="I641">
        <f t="shared" si="158"/>
        <v>637</v>
      </c>
      <c r="J641">
        <f t="shared" si="150"/>
        <v>1.6355570350859839E-23</v>
      </c>
      <c r="K641">
        <f t="shared" si="151"/>
        <v>183</v>
      </c>
      <c r="L641">
        <f t="shared" si="152"/>
        <v>2.9930693742073506E-21</v>
      </c>
      <c r="M641">
        <f t="shared" si="159"/>
        <v>637</v>
      </c>
      <c r="N641">
        <f t="shared" si="153"/>
        <v>2.8718182754040482E-11</v>
      </c>
      <c r="O641">
        <f t="shared" si="154"/>
        <v>110</v>
      </c>
      <c r="P641">
        <f t="shared" si="155"/>
        <v>3.1590001029444528E-9</v>
      </c>
    </row>
    <row r="642" spans="1:16" x14ac:dyDescent="0.3">
      <c r="A642">
        <f t="shared" si="156"/>
        <v>638</v>
      </c>
      <c r="B642">
        <f t="shared" si="146"/>
        <v>8.2238098478573226E-44</v>
      </c>
      <c r="C642">
        <f t="shared" si="144"/>
        <v>257</v>
      </c>
      <c r="D642">
        <f t="shared" si="145"/>
        <v>2.1135191308993319E-41</v>
      </c>
      <c r="E642">
        <f t="shared" si="157"/>
        <v>638</v>
      </c>
      <c r="F642">
        <f t="shared" si="147"/>
        <v>1.3283096393848129E-32</v>
      </c>
      <c r="G642">
        <f t="shared" si="148"/>
        <v>220</v>
      </c>
      <c r="H642">
        <f t="shared" si="149"/>
        <v>2.9222812066465883E-30</v>
      </c>
      <c r="I642">
        <f t="shared" si="158"/>
        <v>638</v>
      </c>
      <c r="J642">
        <f t="shared" si="150"/>
        <v>1.0766989886146304E-23</v>
      </c>
      <c r="K642">
        <f t="shared" si="151"/>
        <v>184</v>
      </c>
      <c r="L642">
        <f t="shared" si="152"/>
        <v>1.98112613905092E-21</v>
      </c>
      <c r="M642">
        <f t="shared" si="159"/>
        <v>638</v>
      </c>
      <c r="N642">
        <f t="shared" si="153"/>
        <v>2.2056284560313247E-11</v>
      </c>
      <c r="O642">
        <f t="shared" si="154"/>
        <v>111</v>
      </c>
      <c r="P642">
        <f t="shared" si="155"/>
        <v>2.4482475861947706E-9</v>
      </c>
    </row>
    <row r="643" spans="1:16" x14ac:dyDescent="0.3">
      <c r="A643">
        <f t="shared" si="156"/>
        <v>639</v>
      </c>
      <c r="B643">
        <f t="shared" si="146"/>
        <v>4.5044341889675046E-44</v>
      </c>
      <c r="C643">
        <f t="shared" si="144"/>
        <v>258</v>
      </c>
      <c r="D643">
        <f t="shared" si="145"/>
        <v>1.1621440207536162E-41</v>
      </c>
      <c r="E643">
        <f t="shared" si="157"/>
        <v>639</v>
      </c>
      <c r="F643">
        <f t="shared" si="147"/>
        <v>8.0031175455895347E-33</v>
      </c>
      <c r="G643">
        <f t="shared" si="148"/>
        <v>221</v>
      </c>
      <c r="H643">
        <f t="shared" si="149"/>
        <v>1.7686889775752873E-30</v>
      </c>
      <c r="I643">
        <f t="shared" si="158"/>
        <v>639</v>
      </c>
      <c r="J643">
        <f t="shared" si="150"/>
        <v>7.0768947608473338E-24</v>
      </c>
      <c r="K643">
        <f t="shared" si="151"/>
        <v>185</v>
      </c>
      <c r="L643">
        <f t="shared" si="152"/>
        <v>1.3092255307567567E-21</v>
      </c>
      <c r="M643">
        <f t="shared" si="159"/>
        <v>639</v>
      </c>
      <c r="N643">
        <f t="shared" si="153"/>
        <v>1.6913269850631777E-11</v>
      </c>
      <c r="O643">
        <f t="shared" si="154"/>
        <v>112</v>
      </c>
      <c r="P643">
        <f t="shared" si="155"/>
        <v>1.8942862232707592E-9</v>
      </c>
    </row>
    <row r="644" spans="1:16" x14ac:dyDescent="0.3">
      <c r="A644">
        <f t="shared" si="156"/>
        <v>640</v>
      </c>
      <c r="B644">
        <f t="shared" si="146"/>
        <v>2.4633624470916925E-44</v>
      </c>
      <c r="C644">
        <f t="shared" ref="C644:C707" si="160">MAX(A644-$D$2,0)</f>
        <v>259</v>
      </c>
      <c r="D644">
        <f t="shared" ref="D644:D707" si="161">B644*C644</f>
        <v>6.3801087379674834E-42</v>
      </c>
      <c r="E644">
        <f t="shared" si="157"/>
        <v>640</v>
      </c>
      <c r="F644">
        <f t="shared" si="147"/>
        <v>4.8143753985182154E-33</v>
      </c>
      <c r="G644">
        <f t="shared" si="148"/>
        <v>222</v>
      </c>
      <c r="H644">
        <f t="shared" si="149"/>
        <v>1.0687913384710439E-30</v>
      </c>
      <c r="I644">
        <f t="shared" si="158"/>
        <v>640</v>
      </c>
      <c r="J644">
        <f t="shared" si="150"/>
        <v>4.6442121868062812E-24</v>
      </c>
      <c r="K644">
        <f t="shared" si="151"/>
        <v>186</v>
      </c>
      <c r="L644">
        <f t="shared" si="152"/>
        <v>8.638234667459684E-22</v>
      </c>
      <c r="M644">
        <f t="shared" si="159"/>
        <v>640</v>
      </c>
      <c r="N644">
        <f t="shared" si="153"/>
        <v>1.2949222229389812E-11</v>
      </c>
      <c r="O644">
        <f t="shared" si="154"/>
        <v>113</v>
      </c>
      <c r="P644">
        <f t="shared" si="155"/>
        <v>1.4632621119210489E-9</v>
      </c>
    </row>
    <row r="645" spans="1:16" x14ac:dyDescent="0.3">
      <c r="A645">
        <f t="shared" si="156"/>
        <v>641</v>
      </c>
      <c r="B645">
        <f t="shared" ref="B645:B708" si="162">_xlfn.POISSON.DIST(A645,B$2,FALSE)</f>
        <v>1.3450496980998882E-44</v>
      </c>
      <c r="C645">
        <f t="shared" si="160"/>
        <v>260</v>
      </c>
      <c r="D645">
        <f t="shared" si="161"/>
        <v>3.497129215059709E-42</v>
      </c>
      <c r="E645">
        <f t="shared" si="157"/>
        <v>641</v>
      </c>
      <c r="F645">
        <f t="shared" ref="F645:F708" si="163">_xlfn.POISSON.DIST(E645,F$2,FALSE)</f>
        <v>2.8916295295315939E-33</v>
      </c>
      <c r="G645">
        <f t="shared" ref="G645:G708" si="164">MAX(E645-$H$2,0)</f>
        <v>223</v>
      </c>
      <c r="H645">
        <f t="shared" ref="H645:H708" si="165">F645*G645</f>
        <v>6.4483338508554547E-31</v>
      </c>
      <c r="I645">
        <f t="shared" si="158"/>
        <v>641</v>
      </c>
      <c r="J645">
        <f t="shared" ref="J645:J708" si="166">_xlfn.POISSON.DIST(I645,J$2,FALSE)</f>
        <v>3.0430095451771114E-24</v>
      </c>
      <c r="K645">
        <f t="shared" ref="K645:K708" si="167">MAX(I645-$L$2,0)</f>
        <v>187</v>
      </c>
      <c r="L645">
        <f t="shared" ref="L645:L708" si="168">J645*K645</f>
        <v>5.6904278494811986E-22</v>
      </c>
      <c r="M645">
        <f t="shared" si="159"/>
        <v>641</v>
      </c>
      <c r="N645">
        <f t="shared" ref="N645:N708" si="169">_xlfn.POISSON.DIST(M645,N$2,FALSE)</f>
        <v>9.8987814234024311E-12</v>
      </c>
      <c r="O645">
        <f t="shared" ref="O645:O708" si="170">MAX(M645-$P$2,0)</f>
        <v>114</v>
      </c>
      <c r="P645">
        <f t="shared" ref="P645:P708" si="171">N645*O645</f>
        <v>1.1284610822678771E-9</v>
      </c>
    </row>
    <row r="646" spans="1:16" x14ac:dyDescent="0.3">
      <c r="A646">
        <f t="shared" ref="A646:A709" si="172">A645+1</f>
        <v>642</v>
      </c>
      <c r="B646">
        <f t="shared" si="162"/>
        <v>7.3328254569312403E-45</v>
      </c>
      <c r="C646">
        <f t="shared" si="160"/>
        <v>261</v>
      </c>
      <c r="D646">
        <f t="shared" si="161"/>
        <v>1.9138674442590538E-42</v>
      </c>
      <c r="E646">
        <f t="shared" ref="E646:E709" si="173">E645+1</f>
        <v>642</v>
      </c>
      <c r="F646">
        <f t="shared" si="163"/>
        <v>1.7340768985509274E-33</v>
      </c>
      <c r="G646">
        <f t="shared" si="164"/>
        <v>224</v>
      </c>
      <c r="H646">
        <f t="shared" si="165"/>
        <v>3.8843322527540776E-31</v>
      </c>
      <c r="I646">
        <f t="shared" ref="I646:I709" si="174">I645+1</f>
        <v>642</v>
      </c>
      <c r="J646">
        <f t="shared" si="166"/>
        <v>1.9907539080598057E-24</v>
      </c>
      <c r="K646">
        <f t="shared" si="167"/>
        <v>188</v>
      </c>
      <c r="L646">
        <f t="shared" si="168"/>
        <v>3.7426173471524346E-22</v>
      </c>
      <c r="M646">
        <f t="shared" ref="M646:M709" si="175">M645+1</f>
        <v>642</v>
      </c>
      <c r="N646">
        <f t="shared" si="169"/>
        <v>7.5551447001044602E-12</v>
      </c>
      <c r="O646">
        <f t="shared" si="170"/>
        <v>115</v>
      </c>
      <c r="P646">
        <f t="shared" si="171"/>
        <v>8.6884164051201295E-10</v>
      </c>
    </row>
    <row r="647" spans="1:16" x14ac:dyDescent="0.3">
      <c r="A647">
        <f t="shared" si="172"/>
        <v>643</v>
      </c>
      <c r="B647">
        <f t="shared" si="162"/>
        <v>3.9914290978628923E-45</v>
      </c>
      <c r="C647">
        <f t="shared" si="160"/>
        <v>262</v>
      </c>
      <c r="D647">
        <f t="shared" si="161"/>
        <v>1.0457544236400777E-42</v>
      </c>
      <c r="E647">
        <f t="shared" si="173"/>
        <v>643</v>
      </c>
      <c r="F647">
        <f t="shared" si="163"/>
        <v>1.0382886562085016E-33</v>
      </c>
      <c r="G647">
        <f t="shared" si="164"/>
        <v>225</v>
      </c>
      <c r="H647">
        <f t="shared" si="165"/>
        <v>2.3361494764691287E-31</v>
      </c>
      <c r="I647">
        <f t="shared" si="174"/>
        <v>643</v>
      </c>
      <c r="J647">
        <f t="shared" si="166"/>
        <v>1.3003369228384827E-24</v>
      </c>
      <c r="K647">
        <f t="shared" si="167"/>
        <v>189</v>
      </c>
      <c r="L647">
        <f t="shared" si="168"/>
        <v>2.4576367841647324E-22</v>
      </c>
      <c r="M647">
        <f t="shared" si="175"/>
        <v>643</v>
      </c>
      <c r="N647">
        <f t="shared" si="169"/>
        <v>5.7574197559117732E-12</v>
      </c>
      <c r="O647">
        <f t="shared" si="170"/>
        <v>116</v>
      </c>
      <c r="P647">
        <f t="shared" si="171"/>
        <v>6.6786069168576574E-10</v>
      </c>
    </row>
    <row r="648" spans="1:16" x14ac:dyDescent="0.3">
      <c r="A648">
        <f t="shared" si="172"/>
        <v>644</v>
      </c>
      <c r="B648">
        <f t="shared" si="162"/>
        <v>2.1692549444906359E-45</v>
      </c>
      <c r="C648">
        <f t="shared" si="160"/>
        <v>263</v>
      </c>
      <c r="D648">
        <f t="shared" si="161"/>
        <v>5.7051405040103722E-43</v>
      </c>
      <c r="E648">
        <f t="shared" si="173"/>
        <v>644</v>
      </c>
      <c r="F648">
        <f t="shared" si="163"/>
        <v>6.207160444725104E-34</v>
      </c>
      <c r="G648">
        <f t="shared" si="164"/>
        <v>226</v>
      </c>
      <c r="H648">
        <f t="shared" si="165"/>
        <v>1.4028182605078735E-31</v>
      </c>
      <c r="I648">
        <f t="shared" si="174"/>
        <v>644</v>
      </c>
      <c r="J648">
        <f t="shared" si="166"/>
        <v>8.4804581924242986E-25</v>
      </c>
      <c r="K648">
        <f t="shared" si="167"/>
        <v>190</v>
      </c>
      <c r="L648">
        <f t="shared" si="168"/>
        <v>1.6112870565606168E-22</v>
      </c>
      <c r="M648">
        <f t="shared" si="175"/>
        <v>644</v>
      </c>
      <c r="N648">
        <f t="shared" si="169"/>
        <v>4.3806454664547369E-12</v>
      </c>
      <c r="O648">
        <f t="shared" si="170"/>
        <v>117</v>
      </c>
      <c r="P648">
        <f t="shared" si="171"/>
        <v>5.1253551957520426E-10</v>
      </c>
    </row>
    <row r="649" spans="1:16" x14ac:dyDescent="0.3">
      <c r="A649">
        <f t="shared" si="172"/>
        <v>645</v>
      </c>
      <c r="B649">
        <f t="shared" si="162"/>
        <v>1.1771150861578134E-45</v>
      </c>
      <c r="C649">
        <f t="shared" si="160"/>
        <v>264</v>
      </c>
      <c r="D649">
        <f t="shared" si="161"/>
        <v>3.1075838274566275E-43</v>
      </c>
      <c r="E649">
        <f t="shared" si="173"/>
        <v>645</v>
      </c>
      <c r="F649">
        <f t="shared" si="163"/>
        <v>3.7050492577039487E-34</v>
      </c>
      <c r="G649">
        <f t="shared" si="164"/>
        <v>227</v>
      </c>
      <c r="H649">
        <f t="shared" si="165"/>
        <v>8.4104618149879631E-32</v>
      </c>
      <c r="I649">
        <f t="shared" si="174"/>
        <v>645</v>
      </c>
      <c r="J649">
        <f t="shared" si="166"/>
        <v>5.5221588229738427E-25</v>
      </c>
      <c r="K649">
        <f t="shared" si="167"/>
        <v>191</v>
      </c>
      <c r="L649">
        <f t="shared" si="168"/>
        <v>1.0547323351880039E-22</v>
      </c>
      <c r="M649">
        <f t="shared" si="175"/>
        <v>645</v>
      </c>
      <c r="N649">
        <f t="shared" si="169"/>
        <v>3.3279322148260622E-12</v>
      </c>
      <c r="O649">
        <f t="shared" si="170"/>
        <v>118</v>
      </c>
      <c r="P649">
        <f t="shared" si="171"/>
        <v>3.9269600134947534E-10</v>
      </c>
    </row>
    <row r="650" spans="1:16" x14ac:dyDescent="0.3">
      <c r="A650">
        <f t="shared" si="172"/>
        <v>646</v>
      </c>
      <c r="B650">
        <f t="shared" si="162"/>
        <v>6.3775585163348521E-46</v>
      </c>
      <c r="C650">
        <f t="shared" si="160"/>
        <v>265</v>
      </c>
      <c r="D650">
        <f t="shared" si="161"/>
        <v>1.6900530068287357E-43</v>
      </c>
      <c r="E650">
        <f t="shared" si="173"/>
        <v>646</v>
      </c>
      <c r="F650">
        <f t="shared" si="163"/>
        <v>2.2081175916657209E-34</v>
      </c>
      <c r="G650">
        <f t="shared" si="164"/>
        <v>228</v>
      </c>
      <c r="H650">
        <f t="shared" si="165"/>
        <v>5.0345081089978434E-32</v>
      </c>
      <c r="I650">
        <f t="shared" si="174"/>
        <v>646</v>
      </c>
      <c r="J650">
        <f t="shared" si="166"/>
        <v>3.5902580582802183E-25</v>
      </c>
      <c r="K650">
        <f t="shared" si="167"/>
        <v>192</v>
      </c>
      <c r="L650">
        <f t="shared" si="168"/>
        <v>6.8932954718980197E-23</v>
      </c>
      <c r="M650">
        <f t="shared" si="175"/>
        <v>646</v>
      </c>
      <c r="N650">
        <f t="shared" si="169"/>
        <v>2.5242829493262573E-12</v>
      </c>
      <c r="O650">
        <f t="shared" si="170"/>
        <v>119</v>
      </c>
      <c r="P650">
        <f t="shared" si="171"/>
        <v>3.0038967096982461E-10</v>
      </c>
    </row>
    <row r="651" spans="1:16" x14ac:dyDescent="0.3">
      <c r="A651">
        <f t="shared" si="172"/>
        <v>647</v>
      </c>
      <c r="B651">
        <f t="shared" si="162"/>
        <v>3.4499930150186272E-46</v>
      </c>
      <c r="C651">
        <f t="shared" si="160"/>
        <v>266</v>
      </c>
      <c r="D651">
        <f t="shared" si="161"/>
        <v>9.1769814199495486E-44</v>
      </c>
      <c r="E651">
        <f t="shared" si="173"/>
        <v>647</v>
      </c>
      <c r="F651">
        <f t="shared" si="163"/>
        <v>1.3139494169880598E-34</v>
      </c>
      <c r="G651">
        <f t="shared" si="164"/>
        <v>229</v>
      </c>
      <c r="H651">
        <f t="shared" si="165"/>
        <v>3.0089441649026568E-32</v>
      </c>
      <c r="I651">
        <f t="shared" si="174"/>
        <v>647</v>
      </c>
      <c r="J651">
        <f t="shared" si="166"/>
        <v>2.3306157410783375E-25</v>
      </c>
      <c r="K651">
        <f t="shared" si="167"/>
        <v>193</v>
      </c>
      <c r="L651">
        <f t="shared" si="168"/>
        <v>4.4980883802811915E-23</v>
      </c>
      <c r="M651">
        <f t="shared" si="175"/>
        <v>647</v>
      </c>
      <c r="N651">
        <f t="shared" si="169"/>
        <v>1.911744428392356E-12</v>
      </c>
      <c r="O651">
        <f t="shared" si="170"/>
        <v>120</v>
      </c>
      <c r="P651">
        <f t="shared" si="171"/>
        <v>2.2940933140708272E-10</v>
      </c>
    </row>
    <row r="652" spans="1:16" x14ac:dyDescent="0.3">
      <c r="A652">
        <f t="shared" si="172"/>
        <v>648</v>
      </c>
      <c r="B652">
        <f t="shared" si="162"/>
        <v>1.8634221531735622E-46</v>
      </c>
      <c r="C652">
        <f t="shared" si="160"/>
        <v>267</v>
      </c>
      <c r="D652">
        <f t="shared" si="161"/>
        <v>4.975337148973411E-44</v>
      </c>
      <c r="E652">
        <f t="shared" si="173"/>
        <v>648</v>
      </c>
      <c r="F652">
        <f t="shared" si="163"/>
        <v>7.8066439126609083E-35</v>
      </c>
      <c r="G652">
        <f t="shared" si="164"/>
        <v>230</v>
      </c>
      <c r="H652">
        <f t="shared" si="165"/>
        <v>1.7955280999120089E-32</v>
      </c>
      <c r="I652">
        <f t="shared" si="174"/>
        <v>648</v>
      </c>
      <c r="J652">
        <f t="shared" si="166"/>
        <v>1.510584276624908E-25</v>
      </c>
      <c r="K652">
        <f t="shared" si="167"/>
        <v>194</v>
      </c>
      <c r="L652">
        <f t="shared" si="168"/>
        <v>2.9305334966523213E-23</v>
      </c>
      <c r="M652">
        <f t="shared" si="175"/>
        <v>648</v>
      </c>
      <c r="N652">
        <f t="shared" si="169"/>
        <v>1.4456092128275416E-12</v>
      </c>
      <c r="O652">
        <f t="shared" si="170"/>
        <v>121</v>
      </c>
      <c r="P652">
        <f t="shared" si="171"/>
        <v>1.7491871475213253E-10</v>
      </c>
    </row>
    <row r="653" spans="1:16" x14ac:dyDescent="0.3">
      <c r="A653">
        <f t="shared" si="172"/>
        <v>649</v>
      </c>
      <c r="B653">
        <f t="shared" si="162"/>
        <v>1.0049272012492851E-46</v>
      </c>
      <c r="C653">
        <f t="shared" si="160"/>
        <v>268</v>
      </c>
      <c r="D653">
        <f t="shared" si="161"/>
        <v>2.693204899348084E-44</v>
      </c>
      <c r="E653">
        <f t="shared" si="173"/>
        <v>649</v>
      </c>
      <c r="F653">
        <f t="shared" si="163"/>
        <v>4.6310599481885792E-35</v>
      </c>
      <c r="G653">
        <f t="shared" si="164"/>
        <v>231</v>
      </c>
      <c r="H653">
        <f t="shared" si="165"/>
        <v>1.0697748480315618E-32</v>
      </c>
      <c r="I653">
        <f t="shared" si="174"/>
        <v>649</v>
      </c>
      <c r="J653">
        <f t="shared" si="166"/>
        <v>9.7757379997292052E-26</v>
      </c>
      <c r="K653">
        <f t="shared" si="167"/>
        <v>195</v>
      </c>
      <c r="L653">
        <f t="shared" si="168"/>
        <v>1.906268909947195E-23</v>
      </c>
      <c r="M653">
        <f t="shared" si="175"/>
        <v>649</v>
      </c>
      <c r="N653">
        <f t="shared" si="169"/>
        <v>1.0914460928898262E-12</v>
      </c>
      <c r="O653">
        <f t="shared" si="170"/>
        <v>122</v>
      </c>
      <c r="P653">
        <f t="shared" si="171"/>
        <v>1.3315642333255881E-10</v>
      </c>
    </row>
    <row r="654" spans="1:16" x14ac:dyDescent="0.3">
      <c r="A654">
        <f t="shared" si="172"/>
        <v>650</v>
      </c>
      <c r="B654">
        <f t="shared" si="162"/>
        <v>5.4111464682651605E-47</v>
      </c>
      <c r="C654">
        <f t="shared" si="160"/>
        <v>269</v>
      </c>
      <c r="D654">
        <f t="shared" si="161"/>
        <v>1.4555983999633281E-44</v>
      </c>
      <c r="E654">
        <f t="shared" si="173"/>
        <v>650</v>
      </c>
      <c r="F654">
        <f t="shared" si="163"/>
        <v>2.7430124308501364E-35</v>
      </c>
      <c r="G654">
        <f t="shared" si="164"/>
        <v>232</v>
      </c>
      <c r="H654">
        <f t="shared" si="165"/>
        <v>6.363788839572317E-33</v>
      </c>
      <c r="I654">
        <f t="shared" si="174"/>
        <v>650</v>
      </c>
      <c r="J654">
        <f t="shared" si="166"/>
        <v>6.3166307075175472E-26</v>
      </c>
      <c r="K654">
        <f t="shared" si="167"/>
        <v>196</v>
      </c>
      <c r="L654">
        <f t="shared" si="168"/>
        <v>1.2380596186734392E-23</v>
      </c>
      <c r="M654">
        <f t="shared" si="175"/>
        <v>650</v>
      </c>
      <c r="N654">
        <f t="shared" si="169"/>
        <v>8.2278243925539363E-13</v>
      </c>
      <c r="O654">
        <f t="shared" si="170"/>
        <v>123</v>
      </c>
      <c r="P654">
        <f t="shared" si="171"/>
        <v>1.0120224002841342E-10</v>
      </c>
    </row>
    <row r="655" spans="1:16" x14ac:dyDescent="0.3">
      <c r="A655">
        <f t="shared" si="172"/>
        <v>651</v>
      </c>
      <c r="B655">
        <f t="shared" si="162"/>
        <v>2.909218531325286E-47</v>
      </c>
      <c r="C655">
        <f t="shared" si="160"/>
        <v>270</v>
      </c>
      <c r="D655">
        <f t="shared" si="161"/>
        <v>7.8548900345782727E-45</v>
      </c>
      <c r="E655">
        <f t="shared" si="173"/>
        <v>651</v>
      </c>
      <c r="F655">
        <f t="shared" si="163"/>
        <v>1.6222116526533209E-35</v>
      </c>
      <c r="G655">
        <f t="shared" si="164"/>
        <v>233</v>
      </c>
      <c r="H655">
        <f t="shared" si="165"/>
        <v>3.7797531506822374E-33</v>
      </c>
      <c r="I655">
        <f t="shared" si="174"/>
        <v>651</v>
      </c>
      <c r="J655">
        <f t="shared" si="166"/>
        <v>4.0752456177532042E-26</v>
      </c>
      <c r="K655">
        <f t="shared" si="167"/>
        <v>197</v>
      </c>
      <c r="L655">
        <f t="shared" si="168"/>
        <v>8.0282338669738124E-24</v>
      </c>
      <c r="M655">
        <f t="shared" si="175"/>
        <v>651</v>
      </c>
      <c r="N655">
        <f t="shared" si="169"/>
        <v>6.1929861019224728E-13</v>
      </c>
      <c r="O655">
        <f t="shared" si="170"/>
        <v>124</v>
      </c>
      <c r="P655">
        <f t="shared" si="171"/>
        <v>7.6793027663838662E-11</v>
      </c>
    </row>
    <row r="656" spans="1:16" x14ac:dyDescent="0.3">
      <c r="A656">
        <f t="shared" si="172"/>
        <v>652</v>
      </c>
      <c r="B656">
        <f t="shared" si="162"/>
        <v>1.561697064361934E-47</v>
      </c>
      <c r="C656">
        <f t="shared" si="160"/>
        <v>271</v>
      </c>
      <c r="D656">
        <f t="shared" si="161"/>
        <v>4.2321990444208412E-45</v>
      </c>
      <c r="E656">
        <f t="shared" si="173"/>
        <v>652</v>
      </c>
      <c r="F656">
        <f t="shared" si="163"/>
        <v>9.5790105256368538E-36</v>
      </c>
      <c r="G656">
        <f t="shared" si="164"/>
        <v>234</v>
      </c>
      <c r="H656">
        <f t="shared" si="165"/>
        <v>2.2414884629990239E-33</v>
      </c>
      <c r="I656">
        <f t="shared" si="174"/>
        <v>652</v>
      </c>
      <c r="J656">
        <f t="shared" si="166"/>
        <v>2.625158220025138E-26</v>
      </c>
      <c r="K656">
        <f t="shared" si="167"/>
        <v>198</v>
      </c>
      <c r="L656">
        <f t="shared" si="168"/>
        <v>5.1978132756497734E-24</v>
      </c>
      <c r="M656">
        <f t="shared" si="175"/>
        <v>652</v>
      </c>
      <c r="N656">
        <f t="shared" si="169"/>
        <v>4.6542380213835187E-13</v>
      </c>
      <c r="O656">
        <f t="shared" si="170"/>
        <v>125</v>
      </c>
      <c r="P656">
        <f t="shared" si="171"/>
        <v>5.8177975267293987E-11</v>
      </c>
    </row>
    <row r="657" spans="1:16" x14ac:dyDescent="0.3">
      <c r="A657">
        <f t="shared" si="172"/>
        <v>653</v>
      </c>
      <c r="B657">
        <f t="shared" si="162"/>
        <v>8.3705049391522343E-48</v>
      </c>
      <c r="C657">
        <f t="shared" si="160"/>
        <v>272</v>
      </c>
      <c r="D657">
        <f t="shared" si="161"/>
        <v>2.2767773434494076E-45</v>
      </c>
      <c r="E657">
        <f t="shared" si="173"/>
        <v>653</v>
      </c>
      <c r="F657">
        <f t="shared" si="163"/>
        <v>5.6476555166463493E-36</v>
      </c>
      <c r="G657">
        <f t="shared" si="164"/>
        <v>235</v>
      </c>
      <c r="H657">
        <f t="shared" si="165"/>
        <v>1.3271990464118921E-33</v>
      </c>
      <c r="I657">
        <f t="shared" si="174"/>
        <v>653</v>
      </c>
      <c r="J657">
        <f t="shared" si="166"/>
        <v>1.6884631736762141E-26</v>
      </c>
      <c r="K657">
        <f t="shared" si="167"/>
        <v>199</v>
      </c>
      <c r="L657">
        <f t="shared" si="168"/>
        <v>3.3600417156156664E-24</v>
      </c>
      <c r="M657">
        <f t="shared" si="175"/>
        <v>653</v>
      </c>
      <c r="N657">
        <f t="shared" si="169"/>
        <v>3.4924603835802847E-13</v>
      </c>
      <c r="O657">
        <f t="shared" si="170"/>
        <v>126</v>
      </c>
      <c r="P657">
        <f t="shared" si="171"/>
        <v>4.4005000833111589E-11</v>
      </c>
    </row>
    <row r="658" spans="1:16" x14ac:dyDescent="0.3">
      <c r="A658">
        <f t="shared" si="172"/>
        <v>654</v>
      </c>
      <c r="B658">
        <f t="shared" si="162"/>
        <v>4.4796280255402425E-48</v>
      </c>
      <c r="C658">
        <f t="shared" si="160"/>
        <v>273</v>
      </c>
      <c r="D658">
        <f t="shared" si="161"/>
        <v>1.2229384509724862E-45</v>
      </c>
      <c r="E658">
        <f t="shared" si="173"/>
        <v>654</v>
      </c>
      <c r="F658">
        <f t="shared" si="163"/>
        <v>3.3246901741726962E-36</v>
      </c>
      <c r="G658">
        <f t="shared" si="164"/>
        <v>236</v>
      </c>
      <c r="H658">
        <f t="shared" si="165"/>
        <v>7.8462688110475628E-34</v>
      </c>
      <c r="I658">
        <f t="shared" si="174"/>
        <v>654</v>
      </c>
      <c r="J658">
        <f t="shared" si="166"/>
        <v>1.084334148232441E-26</v>
      </c>
      <c r="K658">
        <f t="shared" si="167"/>
        <v>200</v>
      </c>
      <c r="L658">
        <f t="shared" si="168"/>
        <v>2.1686682964648819E-24</v>
      </c>
      <c r="M658">
        <f t="shared" si="175"/>
        <v>654</v>
      </c>
      <c r="N658">
        <f t="shared" si="169"/>
        <v>2.6166752109392947E-13</v>
      </c>
      <c r="O658">
        <f t="shared" si="170"/>
        <v>127</v>
      </c>
      <c r="P658">
        <f t="shared" si="171"/>
        <v>3.3231775178929043E-11</v>
      </c>
    </row>
    <row r="659" spans="1:16" x14ac:dyDescent="0.3">
      <c r="A659">
        <f t="shared" si="172"/>
        <v>655</v>
      </c>
      <c r="B659">
        <f t="shared" si="162"/>
        <v>2.3936943647923893E-48</v>
      </c>
      <c r="C659">
        <f t="shared" si="160"/>
        <v>274</v>
      </c>
      <c r="D659">
        <f t="shared" si="161"/>
        <v>6.5587225595311468E-46</v>
      </c>
      <c r="E659">
        <f t="shared" si="173"/>
        <v>655</v>
      </c>
      <c r="F659">
        <f t="shared" si="163"/>
        <v>1.9542072016128241E-36</v>
      </c>
      <c r="G659">
        <f t="shared" si="164"/>
        <v>237</v>
      </c>
      <c r="H659">
        <f t="shared" si="165"/>
        <v>4.6314710678223929E-34</v>
      </c>
      <c r="I659">
        <f t="shared" si="174"/>
        <v>655</v>
      </c>
      <c r="J659">
        <f t="shared" si="166"/>
        <v>6.9529823245437122E-27</v>
      </c>
      <c r="K659">
        <f t="shared" si="167"/>
        <v>201</v>
      </c>
      <c r="L659">
        <f t="shared" si="168"/>
        <v>1.3975494472332862E-24</v>
      </c>
      <c r="M659">
        <f t="shared" si="175"/>
        <v>655</v>
      </c>
      <c r="N659">
        <f t="shared" si="169"/>
        <v>1.9575127532217776E-13</v>
      </c>
      <c r="O659">
        <f t="shared" si="170"/>
        <v>128</v>
      </c>
      <c r="P659">
        <f t="shared" si="171"/>
        <v>2.5056163241238754E-11</v>
      </c>
    </row>
    <row r="660" spans="1:16" x14ac:dyDescent="0.3">
      <c r="A660">
        <f t="shared" si="172"/>
        <v>656</v>
      </c>
      <c r="B660">
        <f t="shared" si="162"/>
        <v>1.2771235178008462E-48</v>
      </c>
      <c r="C660">
        <f t="shared" si="160"/>
        <v>275</v>
      </c>
      <c r="D660">
        <f t="shared" si="161"/>
        <v>3.5120896739523272E-46</v>
      </c>
      <c r="E660">
        <f t="shared" si="173"/>
        <v>656</v>
      </c>
      <c r="F660">
        <f t="shared" si="163"/>
        <v>1.1469051411905166E-36</v>
      </c>
      <c r="G660">
        <f t="shared" si="164"/>
        <v>238</v>
      </c>
      <c r="H660">
        <f t="shared" si="165"/>
        <v>2.7296342360334296E-34</v>
      </c>
      <c r="I660">
        <f t="shared" si="174"/>
        <v>656</v>
      </c>
      <c r="J660">
        <f t="shared" si="166"/>
        <v>4.4516045370556057E-27</v>
      </c>
      <c r="K660">
        <f t="shared" si="167"/>
        <v>202</v>
      </c>
      <c r="L660">
        <f t="shared" si="168"/>
        <v>8.992241164852324E-25</v>
      </c>
      <c r="M660">
        <f t="shared" si="175"/>
        <v>656</v>
      </c>
      <c r="N660">
        <f t="shared" si="169"/>
        <v>1.462166538229713E-13</v>
      </c>
      <c r="O660">
        <f t="shared" si="170"/>
        <v>129</v>
      </c>
      <c r="P660">
        <f t="shared" si="171"/>
        <v>1.8861948343163296E-11</v>
      </c>
    </row>
    <row r="661" spans="1:16" x14ac:dyDescent="0.3">
      <c r="A661">
        <f t="shared" si="172"/>
        <v>657</v>
      </c>
      <c r="B661">
        <f t="shared" si="162"/>
        <v>6.8035499426220291E-49</v>
      </c>
      <c r="C661">
        <f t="shared" si="160"/>
        <v>276</v>
      </c>
      <c r="D661">
        <f t="shared" si="161"/>
        <v>1.8777797841636802E-46</v>
      </c>
      <c r="E661">
        <f t="shared" si="173"/>
        <v>657</v>
      </c>
      <c r="F661">
        <f t="shared" si="163"/>
        <v>6.7208292139777002E-37</v>
      </c>
      <c r="G661">
        <f t="shared" si="164"/>
        <v>239</v>
      </c>
      <c r="H661">
        <f t="shared" si="165"/>
        <v>1.6062781821406703E-34</v>
      </c>
      <c r="I661">
        <f t="shared" si="174"/>
        <v>657</v>
      </c>
      <c r="J661">
        <f t="shared" si="166"/>
        <v>2.8457745898983879E-27</v>
      </c>
      <c r="K661">
        <f t="shared" si="167"/>
        <v>203</v>
      </c>
      <c r="L661">
        <f t="shared" si="168"/>
        <v>5.7769224174937271E-25</v>
      </c>
      <c r="M661">
        <f t="shared" si="175"/>
        <v>657</v>
      </c>
      <c r="N661">
        <f t="shared" si="169"/>
        <v>1.0905047240982778E-13</v>
      </c>
      <c r="O661">
        <f t="shared" si="170"/>
        <v>130</v>
      </c>
      <c r="P661">
        <f t="shared" si="171"/>
        <v>1.4176561413277611E-11</v>
      </c>
    </row>
    <row r="662" spans="1:16" x14ac:dyDescent="0.3">
      <c r="A662">
        <f t="shared" si="172"/>
        <v>658</v>
      </c>
      <c r="B662">
        <f t="shared" si="162"/>
        <v>3.6189095439482985E-49</v>
      </c>
      <c r="C662">
        <f t="shared" si="160"/>
        <v>277</v>
      </c>
      <c r="D662">
        <f t="shared" si="161"/>
        <v>1.0024379436736786E-46</v>
      </c>
      <c r="E662">
        <f t="shared" si="173"/>
        <v>658</v>
      </c>
      <c r="F662">
        <f t="shared" si="163"/>
        <v>3.9324000720085803E-37</v>
      </c>
      <c r="G662">
        <f t="shared" si="164"/>
        <v>240</v>
      </c>
      <c r="H662">
        <f t="shared" si="165"/>
        <v>9.4377601728205925E-35</v>
      </c>
      <c r="I662">
        <f t="shared" si="174"/>
        <v>658</v>
      </c>
      <c r="J662">
        <f t="shared" si="166"/>
        <v>1.8164518658927238E-27</v>
      </c>
      <c r="K662">
        <f t="shared" si="167"/>
        <v>204</v>
      </c>
      <c r="L662">
        <f t="shared" si="168"/>
        <v>3.7055618064211565E-25</v>
      </c>
      <c r="M662">
        <f t="shared" si="175"/>
        <v>658</v>
      </c>
      <c r="N662">
        <f t="shared" si="169"/>
        <v>8.1207798603062296E-14</v>
      </c>
      <c r="O662">
        <f t="shared" si="170"/>
        <v>131</v>
      </c>
      <c r="P662">
        <f t="shared" si="171"/>
        <v>1.063822161700116E-11</v>
      </c>
    </row>
    <row r="663" spans="1:16" x14ac:dyDescent="0.3">
      <c r="A663">
        <f t="shared" si="172"/>
        <v>659</v>
      </c>
      <c r="B663">
        <f t="shared" si="162"/>
        <v>1.9220308655263186E-49</v>
      </c>
      <c r="C663">
        <f t="shared" si="160"/>
        <v>278</v>
      </c>
      <c r="D663">
        <f t="shared" si="161"/>
        <v>5.3432458061631655E-47</v>
      </c>
      <c r="E663">
        <f t="shared" si="173"/>
        <v>659</v>
      </c>
      <c r="F663">
        <f t="shared" si="163"/>
        <v>2.2973809221899764E-37</v>
      </c>
      <c r="G663">
        <f t="shared" si="164"/>
        <v>241</v>
      </c>
      <c r="H663">
        <f t="shared" si="165"/>
        <v>5.5366880224778434E-35</v>
      </c>
      <c r="I663">
        <f t="shared" si="174"/>
        <v>659</v>
      </c>
      <c r="J663">
        <f t="shared" si="166"/>
        <v>1.1576779721925885E-27</v>
      </c>
      <c r="K663">
        <f t="shared" si="167"/>
        <v>205</v>
      </c>
      <c r="L663">
        <f t="shared" si="168"/>
        <v>2.3732398429948063E-25</v>
      </c>
      <c r="M663">
        <f t="shared" si="175"/>
        <v>659</v>
      </c>
      <c r="N663">
        <f t="shared" si="169"/>
        <v>6.0382126427162576E-14</v>
      </c>
      <c r="O663">
        <f t="shared" si="170"/>
        <v>132</v>
      </c>
      <c r="P663">
        <f t="shared" si="171"/>
        <v>7.9704406883854602E-12</v>
      </c>
    </row>
    <row r="664" spans="1:16" x14ac:dyDescent="0.3">
      <c r="A664">
        <f t="shared" si="172"/>
        <v>660</v>
      </c>
      <c r="B664">
        <f t="shared" si="162"/>
        <v>1.019258792324515E-49</v>
      </c>
      <c r="C664">
        <f t="shared" si="160"/>
        <v>279</v>
      </c>
      <c r="D664">
        <f t="shared" si="161"/>
        <v>2.8437320305853967E-47</v>
      </c>
      <c r="E664">
        <f t="shared" si="173"/>
        <v>660</v>
      </c>
      <c r="F664">
        <f t="shared" si="163"/>
        <v>1.3401388712775436E-37</v>
      </c>
      <c r="G664">
        <f t="shared" si="164"/>
        <v>242</v>
      </c>
      <c r="H664">
        <f t="shared" si="165"/>
        <v>3.2431360684916554E-35</v>
      </c>
      <c r="I664">
        <f t="shared" si="174"/>
        <v>660</v>
      </c>
      <c r="J664">
        <f t="shared" si="166"/>
        <v>7.3670416412256645E-28</v>
      </c>
      <c r="K664">
        <f t="shared" si="167"/>
        <v>206</v>
      </c>
      <c r="L664">
        <f t="shared" si="168"/>
        <v>1.5176105780924869E-25</v>
      </c>
      <c r="M664">
        <f t="shared" si="175"/>
        <v>660</v>
      </c>
      <c r="N664">
        <f t="shared" si="169"/>
        <v>4.4829154468650776E-14</v>
      </c>
      <c r="O664">
        <f t="shared" si="170"/>
        <v>133</v>
      </c>
      <c r="P664">
        <f t="shared" si="171"/>
        <v>5.9622775443305535E-12</v>
      </c>
    </row>
    <row r="665" spans="1:16" x14ac:dyDescent="0.3">
      <c r="A665">
        <f t="shared" si="172"/>
        <v>661</v>
      </c>
      <c r="B665">
        <f t="shared" si="162"/>
        <v>5.396983015334272E-50</v>
      </c>
      <c r="C665">
        <f t="shared" si="160"/>
        <v>280</v>
      </c>
      <c r="D665">
        <f t="shared" si="161"/>
        <v>1.5111552442935961E-47</v>
      </c>
      <c r="E665">
        <f t="shared" si="173"/>
        <v>661</v>
      </c>
      <c r="F665">
        <f t="shared" si="163"/>
        <v>7.8056500066838894E-38</v>
      </c>
      <c r="G665">
        <f t="shared" si="164"/>
        <v>243</v>
      </c>
      <c r="H665">
        <f t="shared" si="165"/>
        <v>1.8967729516241851E-35</v>
      </c>
      <c r="I665">
        <f t="shared" si="174"/>
        <v>661</v>
      </c>
      <c r="J665">
        <f t="shared" si="166"/>
        <v>4.6810249460132655E-28</v>
      </c>
      <c r="K665">
        <f t="shared" si="167"/>
        <v>207</v>
      </c>
      <c r="L665">
        <f t="shared" si="168"/>
        <v>9.6897216382474593E-26</v>
      </c>
      <c r="M665">
        <f t="shared" si="175"/>
        <v>661</v>
      </c>
      <c r="N665">
        <f t="shared" si="169"/>
        <v>3.3231899681752596E-14</v>
      </c>
      <c r="O665">
        <f t="shared" si="170"/>
        <v>134</v>
      </c>
      <c r="P665">
        <f t="shared" si="171"/>
        <v>4.4530745573548481E-12</v>
      </c>
    </row>
    <row r="666" spans="1:16" x14ac:dyDescent="0.3">
      <c r="A666">
        <f t="shared" si="172"/>
        <v>662</v>
      </c>
      <c r="B666">
        <f t="shared" si="162"/>
        <v>2.8533898117325563E-50</v>
      </c>
      <c r="C666">
        <f t="shared" si="160"/>
        <v>281</v>
      </c>
      <c r="D666">
        <f t="shared" si="161"/>
        <v>8.0180253709684827E-48</v>
      </c>
      <c r="E666">
        <f t="shared" si="173"/>
        <v>662</v>
      </c>
      <c r="F666">
        <f t="shared" si="163"/>
        <v>4.5395396564554356E-38</v>
      </c>
      <c r="G666">
        <f t="shared" si="164"/>
        <v>244</v>
      </c>
      <c r="H666">
        <f t="shared" si="165"/>
        <v>1.1076476761751263E-35</v>
      </c>
      <c r="I666">
        <f t="shared" si="174"/>
        <v>662</v>
      </c>
      <c r="J666">
        <f t="shared" si="166"/>
        <v>2.9698345578937253E-28</v>
      </c>
      <c r="K666">
        <f t="shared" si="167"/>
        <v>208</v>
      </c>
      <c r="L666">
        <f t="shared" si="168"/>
        <v>6.1772558804189482E-26</v>
      </c>
      <c r="M666">
        <f t="shared" si="175"/>
        <v>662</v>
      </c>
      <c r="N666">
        <f t="shared" si="169"/>
        <v>2.4597629673804998E-14</v>
      </c>
      <c r="O666">
        <f t="shared" si="170"/>
        <v>135</v>
      </c>
      <c r="P666">
        <f t="shared" si="171"/>
        <v>3.3206800059636749E-12</v>
      </c>
    </row>
    <row r="667" spans="1:16" x14ac:dyDescent="0.3">
      <c r="A667">
        <f t="shared" si="172"/>
        <v>663</v>
      </c>
      <c r="B667">
        <f t="shared" si="162"/>
        <v>1.5063143802510228E-50</v>
      </c>
      <c r="C667">
        <f t="shared" si="160"/>
        <v>282</v>
      </c>
      <c r="D667">
        <f t="shared" si="161"/>
        <v>4.2478065523078845E-48</v>
      </c>
      <c r="E667">
        <f t="shared" si="173"/>
        <v>663</v>
      </c>
      <c r="F667">
        <f t="shared" si="163"/>
        <v>2.6360826059356846E-38</v>
      </c>
      <c r="G667">
        <f t="shared" si="164"/>
        <v>245</v>
      </c>
      <c r="H667">
        <f t="shared" si="165"/>
        <v>6.4584023845424268E-36</v>
      </c>
      <c r="I667">
        <f t="shared" si="174"/>
        <v>663</v>
      </c>
      <c r="J667">
        <f t="shared" si="166"/>
        <v>1.8813431588466802E-28</v>
      </c>
      <c r="K667">
        <f t="shared" si="167"/>
        <v>209</v>
      </c>
      <c r="L667">
        <f t="shared" si="168"/>
        <v>3.9320072019895615E-26</v>
      </c>
      <c r="M667">
        <f t="shared" si="175"/>
        <v>663</v>
      </c>
      <c r="N667">
        <f t="shared" si="169"/>
        <v>1.8179243650323594E-14</v>
      </c>
      <c r="O667">
        <f t="shared" si="170"/>
        <v>136</v>
      </c>
      <c r="P667">
        <f t="shared" si="171"/>
        <v>2.4723771364440086E-12</v>
      </c>
    </row>
    <row r="668" spans="1:16" x14ac:dyDescent="0.3">
      <c r="A668">
        <f t="shared" si="172"/>
        <v>664</v>
      </c>
      <c r="B668">
        <f t="shared" si="162"/>
        <v>7.9399101368652474E-51</v>
      </c>
      <c r="C668">
        <f t="shared" si="160"/>
        <v>283</v>
      </c>
      <c r="D668">
        <f t="shared" si="161"/>
        <v>2.2469945687328651E-48</v>
      </c>
      <c r="E668">
        <f t="shared" si="173"/>
        <v>664</v>
      </c>
      <c r="F668">
        <f t="shared" si="163"/>
        <v>1.5284515109716921E-38</v>
      </c>
      <c r="G668">
        <f t="shared" si="164"/>
        <v>246</v>
      </c>
      <c r="H668">
        <f t="shared" si="165"/>
        <v>3.7599907169903623E-36</v>
      </c>
      <c r="I668">
        <f t="shared" si="174"/>
        <v>664</v>
      </c>
      <c r="J668">
        <f t="shared" si="166"/>
        <v>1.1900062149331417E-28</v>
      </c>
      <c r="K668">
        <f t="shared" si="167"/>
        <v>210</v>
      </c>
      <c r="L668">
        <f t="shared" si="168"/>
        <v>2.4990130513595976E-26</v>
      </c>
      <c r="M668">
        <f t="shared" si="175"/>
        <v>664</v>
      </c>
      <c r="N668">
        <f t="shared" si="169"/>
        <v>1.3415405705810978E-14</v>
      </c>
      <c r="O668">
        <f t="shared" si="170"/>
        <v>137</v>
      </c>
      <c r="P668">
        <f t="shared" si="171"/>
        <v>1.8379105816961039E-12</v>
      </c>
    </row>
    <row r="669" spans="1:16" x14ac:dyDescent="0.3">
      <c r="A669">
        <f t="shared" si="172"/>
        <v>665</v>
      </c>
      <c r="B669">
        <f t="shared" si="162"/>
        <v>4.178900072034625E-51</v>
      </c>
      <c r="C669">
        <f t="shared" si="160"/>
        <v>284</v>
      </c>
      <c r="D669">
        <f t="shared" si="161"/>
        <v>1.1868076204578335E-48</v>
      </c>
      <c r="E669">
        <f t="shared" si="173"/>
        <v>665</v>
      </c>
      <c r="F669">
        <f t="shared" si="163"/>
        <v>8.8489298003623138E-39</v>
      </c>
      <c r="G669">
        <f t="shared" si="164"/>
        <v>247</v>
      </c>
      <c r="H669">
        <f t="shared" si="165"/>
        <v>2.1856856606894915E-36</v>
      </c>
      <c r="I669">
        <f t="shared" si="174"/>
        <v>665</v>
      </c>
      <c r="J669">
        <f t="shared" si="166"/>
        <v>7.5158287258932645E-29</v>
      </c>
      <c r="K669">
        <f t="shared" si="167"/>
        <v>211</v>
      </c>
      <c r="L669">
        <f t="shared" si="168"/>
        <v>1.5858398611634789E-26</v>
      </c>
      <c r="M669">
        <f t="shared" si="175"/>
        <v>665</v>
      </c>
      <c r="N669">
        <f t="shared" si="169"/>
        <v>9.8850357832292117E-15</v>
      </c>
      <c r="O669">
        <f t="shared" si="170"/>
        <v>138</v>
      </c>
      <c r="P669">
        <f t="shared" si="171"/>
        <v>1.3641349380856311E-12</v>
      </c>
    </row>
    <row r="670" spans="1:16" x14ac:dyDescent="0.3">
      <c r="A670">
        <f t="shared" si="172"/>
        <v>666</v>
      </c>
      <c r="B670">
        <f t="shared" si="162"/>
        <v>2.1961186564744968E-51</v>
      </c>
      <c r="C670">
        <f t="shared" si="160"/>
        <v>285</v>
      </c>
      <c r="D670">
        <f t="shared" si="161"/>
        <v>6.2589381709523161E-49</v>
      </c>
      <c r="E670">
        <f t="shared" si="173"/>
        <v>666</v>
      </c>
      <c r="F670">
        <f t="shared" si="163"/>
        <v>5.1153723320413723E-39</v>
      </c>
      <c r="G670">
        <f t="shared" si="164"/>
        <v>248</v>
      </c>
      <c r="H670">
        <f t="shared" si="165"/>
        <v>1.2686123383462603E-36</v>
      </c>
      <c r="I670">
        <f t="shared" si="174"/>
        <v>666</v>
      </c>
      <c r="J670">
        <f t="shared" si="166"/>
        <v>4.7397118091218628E-29</v>
      </c>
      <c r="K670">
        <f t="shared" si="167"/>
        <v>212</v>
      </c>
      <c r="L670">
        <f t="shared" si="168"/>
        <v>1.0048189035338348E-26</v>
      </c>
      <c r="M670">
        <f t="shared" si="175"/>
        <v>666</v>
      </c>
      <c r="N670">
        <f t="shared" si="169"/>
        <v>7.2727740747481578E-15</v>
      </c>
      <c r="O670">
        <f t="shared" si="170"/>
        <v>139</v>
      </c>
      <c r="P670">
        <f t="shared" si="171"/>
        <v>1.010915596389994E-12</v>
      </c>
    </row>
    <row r="671" spans="1:16" x14ac:dyDescent="0.3">
      <c r="A671">
        <f t="shared" si="172"/>
        <v>667</v>
      </c>
      <c r="B671">
        <f t="shared" si="162"/>
        <v>1.1523861015983354E-51</v>
      </c>
      <c r="C671">
        <f t="shared" si="160"/>
        <v>286</v>
      </c>
      <c r="D671">
        <f t="shared" si="161"/>
        <v>3.2958242505712391E-49</v>
      </c>
      <c r="E671">
        <f t="shared" si="173"/>
        <v>667</v>
      </c>
      <c r="F671">
        <f t="shared" si="163"/>
        <v>2.9526511961558043E-39</v>
      </c>
      <c r="G671">
        <f t="shared" si="164"/>
        <v>249</v>
      </c>
      <c r="H671">
        <f t="shared" si="165"/>
        <v>7.352101478427953E-37</v>
      </c>
      <c r="I671">
        <f t="shared" si="174"/>
        <v>667</v>
      </c>
      <c r="J671">
        <f t="shared" si="166"/>
        <v>2.9845261766585593E-29</v>
      </c>
      <c r="K671">
        <f t="shared" si="167"/>
        <v>213</v>
      </c>
      <c r="L671">
        <f t="shared" si="168"/>
        <v>6.3570407562827312E-27</v>
      </c>
      <c r="M671">
        <f t="shared" si="175"/>
        <v>667</v>
      </c>
      <c r="N671">
        <f t="shared" si="169"/>
        <v>5.3428175361719538E-15</v>
      </c>
      <c r="O671">
        <f t="shared" si="170"/>
        <v>140</v>
      </c>
      <c r="P671">
        <f t="shared" si="171"/>
        <v>7.4799445506407349E-13</v>
      </c>
    </row>
    <row r="672" spans="1:16" x14ac:dyDescent="0.3">
      <c r="A672">
        <f t="shared" si="172"/>
        <v>668</v>
      </c>
      <c r="B672">
        <f t="shared" si="162"/>
        <v>6.0379511311286788E-52</v>
      </c>
      <c r="C672">
        <f t="shared" si="160"/>
        <v>287</v>
      </c>
      <c r="D672">
        <f t="shared" si="161"/>
        <v>1.7328919746339308E-49</v>
      </c>
      <c r="E672">
        <f t="shared" si="173"/>
        <v>668</v>
      </c>
      <c r="F672">
        <f t="shared" si="163"/>
        <v>1.7017525606586238E-39</v>
      </c>
      <c r="G672">
        <f t="shared" si="164"/>
        <v>250</v>
      </c>
      <c r="H672">
        <f t="shared" si="165"/>
        <v>4.2543814016465593E-37</v>
      </c>
      <c r="I672">
        <f t="shared" si="174"/>
        <v>668</v>
      </c>
      <c r="J672">
        <f t="shared" si="166"/>
        <v>1.8764984943062128E-29</v>
      </c>
      <c r="K672">
        <f t="shared" si="167"/>
        <v>214</v>
      </c>
      <c r="L672">
        <f t="shared" si="168"/>
        <v>4.0157067778152954E-27</v>
      </c>
      <c r="M672">
        <f t="shared" si="175"/>
        <v>668</v>
      </c>
      <c r="N672">
        <f t="shared" si="169"/>
        <v>3.9191326238385788E-15</v>
      </c>
      <c r="O672">
        <f t="shared" si="170"/>
        <v>141</v>
      </c>
      <c r="P672">
        <f t="shared" si="171"/>
        <v>5.5259769996123961E-13</v>
      </c>
    </row>
    <row r="673" spans="1:16" x14ac:dyDescent="0.3">
      <c r="A673">
        <f t="shared" si="172"/>
        <v>669</v>
      </c>
      <c r="B673">
        <f t="shared" si="162"/>
        <v>3.1588683047759636E-52</v>
      </c>
      <c r="C673">
        <f t="shared" si="160"/>
        <v>288</v>
      </c>
      <c r="D673">
        <f t="shared" si="161"/>
        <v>9.0975407177547754E-50</v>
      </c>
      <c r="E673">
        <f t="shared" si="173"/>
        <v>669</v>
      </c>
      <c r="F673">
        <f t="shared" si="163"/>
        <v>9.7933443326394622E-40</v>
      </c>
      <c r="G673">
        <f t="shared" si="164"/>
        <v>251</v>
      </c>
      <c r="H673">
        <f t="shared" si="165"/>
        <v>2.458129427492505E-37</v>
      </c>
      <c r="I673">
        <f t="shared" si="174"/>
        <v>669</v>
      </c>
      <c r="J673">
        <f t="shared" si="166"/>
        <v>1.1780708036003635E-29</v>
      </c>
      <c r="K673">
        <f t="shared" si="167"/>
        <v>215</v>
      </c>
      <c r="L673">
        <f t="shared" si="168"/>
        <v>2.5328522277407814E-27</v>
      </c>
      <c r="M673">
        <f t="shared" si="175"/>
        <v>669</v>
      </c>
      <c r="N673">
        <f t="shared" si="169"/>
        <v>2.8705156736635812E-15</v>
      </c>
      <c r="O673">
        <f t="shared" si="170"/>
        <v>142</v>
      </c>
      <c r="P673">
        <f t="shared" si="171"/>
        <v>4.0761322566022852E-13</v>
      </c>
    </row>
    <row r="674" spans="1:16" x14ac:dyDescent="0.3">
      <c r="A674">
        <f t="shared" si="172"/>
        <v>670</v>
      </c>
      <c r="B674">
        <f t="shared" si="162"/>
        <v>1.6501550845843576E-52</v>
      </c>
      <c r="C674">
        <f t="shared" si="160"/>
        <v>289</v>
      </c>
      <c r="D674">
        <f t="shared" si="161"/>
        <v>4.7689481944487934E-50</v>
      </c>
      <c r="E674">
        <f t="shared" si="173"/>
        <v>670</v>
      </c>
      <c r="F674">
        <f t="shared" si="163"/>
        <v>5.62751875830823E-40</v>
      </c>
      <c r="G674">
        <f t="shared" si="164"/>
        <v>252</v>
      </c>
      <c r="H674">
        <f t="shared" si="165"/>
        <v>1.418134727093674E-37</v>
      </c>
      <c r="I674">
        <f t="shared" si="174"/>
        <v>670</v>
      </c>
      <c r="J674">
        <f t="shared" si="166"/>
        <v>7.3849214554048392E-30</v>
      </c>
      <c r="K674">
        <f t="shared" si="167"/>
        <v>216</v>
      </c>
      <c r="L674">
        <f t="shared" si="168"/>
        <v>1.5951430343674454E-27</v>
      </c>
      <c r="M674">
        <f t="shared" si="175"/>
        <v>670</v>
      </c>
      <c r="N674">
        <f t="shared" si="169"/>
        <v>2.099332358350914E-15</v>
      </c>
      <c r="O674">
        <f t="shared" si="170"/>
        <v>143</v>
      </c>
      <c r="P674">
        <f t="shared" si="171"/>
        <v>3.0020452724418069E-13</v>
      </c>
    </row>
    <row r="675" spans="1:16" x14ac:dyDescent="0.3">
      <c r="A675">
        <f t="shared" si="172"/>
        <v>671</v>
      </c>
      <c r="B675">
        <f t="shared" si="162"/>
        <v>8.6073663130339563E-53</v>
      </c>
      <c r="C675">
        <f t="shared" si="160"/>
        <v>290</v>
      </c>
      <c r="D675">
        <f t="shared" si="161"/>
        <v>2.4961362307798473E-50</v>
      </c>
      <c r="E675">
        <f t="shared" si="173"/>
        <v>671</v>
      </c>
      <c r="F675">
        <f t="shared" si="163"/>
        <v>3.2289042055863595E-40</v>
      </c>
      <c r="G675">
        <f t="shared" si="164"/>
        <v>253</v>
      </c>
      <c r="H675">
        <f t="shared" si="165"/>
        <v>8.1691276401334896E-38</v>
      </c>
      <c r="I675">
        <f t="shared" si="174"/>
        <v>671</v>
      </c>
      <c r="J675">
        <f t="shared" si="166"/>
        <v>4.6224545622503732E-30</v>
      </c>
      <c r="K675">
        <f t="shared" si="167"/>
        <v>217</v>
      </c>
      <c r="L675">
        <f t="shared" si="168"/>
        <v>1.003072640008331E-27</v>
      </c>
      <c r="M675">
        <f t="shared" si="175"/>
        <v>671</v>
      </c>
      <c r="N675">
        <f t="shared" si="169"/>
        <v>1.5330444941758269E-15</v>
      </c>
      <c r="O675">
        <f t="shared" si="170"/>
        <v>144</v>
      </c>
      <c r="P675">
        <f t="shared" si="171"/>
        <v>2.2075840716131908E-13</v>
      </c>
    </row>
    <row r="676" spans="1:16" x14ac:dyDescent="0.3">
      <c r="A676">
        <f t="shared" si="172"/>
        <v>672</v>
      </c>
      <c r="B676">
        <f t="shared" si="162"/>
        <v>4.4830032880385309E-53</v>
      </c>
      <c r="C676">
        <f t="shared" si="160"/>
        <v>291</v>
      </c>
      <c r="D676">
        <f t="shared" si="161"/>
        <v>1.3045539568192126E-50</v>
      </c>
      <c r="E676">
        <f t="shared" si="173"/>
        <v>672</v>
      </c>
      <c r="F676">
        <f t="shared" si="163"/>
        <v>1.8498930344506888E-40</v>
      </c>
      <c r="G676">
        <f t="shared" si="164"/>
        <v>254</v>
      </c>
      <c r="H676">
        <f t="shared" si="165"/>
        <v>4.6987283075047495E-38</v>
      </c>
      <c r="I676">
        <f t="shared" si="174"/>
        <v>672</v>
      </c>
      <c r="J676">
        <f t="shared" si="166"/>
        <v>2.8890341014063786E-30</v>
      </c>
      <c r="K676">
        <f t="shared" si="167"/>
        <v>218</v>
      </c>
      <c r="L676">
        <f t="shared" si="168"/>
        <v>6.2980943410659055E-28</v>
      </c>
      <c r="M676">
        <f t="shared" si="175"/>
        <v>672</v>
      </c>
      <c r="N676">
        <f t="shared" si="169"/>
        <v>1.1178449436698637E-15</v>
      </c>
      <c r="O676">
        <f t="shared" si="170"/>
        <v>145</v>
      </c>
      <c r="P676">
        <f t="shared" si="171"/>
        <v>1.6208751683213023E-13</v>
      </c>
    </row>
    <row r="677" spans="1:16" x14ac:dyDescent="0.3">
      <c r="A677">
        <f t="shared" si="172"/>
        <v>673</v>
      </c>
      <c r="B677">
        <f t="shared" si="162"/>
        <v>2.3314281587123839E-53</v>
      </c>
      <c r="C677">
        <f t="shared" si="160"/>
        <v>292</v>
      </c>
      <c r="D677">
        <f t="shared" si="161"/>
        <v>6.8077702234401613E-51</v>
      </c>
      <c r="E677">
        <f t="shared" si="173"/>
        <v>673</v>
      </c>
      <c r="F677">
        <f t="shared" si="163"/>
        <v>1.0582597596782686E-40</v>
      </c>
      <c r="G677">
        <f t="shared" si="164"/>
        <v>255</v>
      </c>
      <c r="H677">
        <f t="shared" si="165"/>
        <v>2.6985623871795851E-38</v>
      </c>
      <c r="I677">
        <f t="shared" si="174"/>
        <v>673</v>
      </c>
      <c r="J677">
        <f t="shared" si="166"/>
        <v>1.8029633322298981E-30</v>
      </c>
      <c r="K677">
        <f t="shared" si="167"/>
        <v>219</v>
      </c>
      <c r="L677">
        <f t="shared" si="168"/>
        <v>3.9484896975834767E-28</v>
      </c>
      <c r="M677">
        <f t="shared" si="175"/>
        <v>673</v>
      </c>
      <c r="N677">
        <f t="shared" si="169"/>
        <v>8.1388413432129905E-16</v>
      </c>
      <c r="O677">
        <f t="shared" si="170"/>
        <v>146</v>
      </c>
      <c r="P677">
        <f t="shared" si="171"/>
        <v>1.1882708361090967E-13</v>
      </c>
    </row>
    <row r="678" spans="1:16" x14ac:dyDescent="0.3">
      <c r="A678">
        <f t="shared" si="172"/>
        <v>674</v>
      </c>
      <c r="B678">
        <f t="shared" si="162"/>
        <v>1.2106822782631139E-53</v>
      </c>
      <c r="C678">
        <f t="shared" si="160"/>
        <v>293</v>
      </c>
      <c r="D678">
        <f t="shared" si="161"/>
        <v>3.5472990753109236E-51</v>
      </c>
      <c r="E678">
        <f t="shared" si="173"/>
        <v>674</v>
      </c>
      <c r="F678">
        <f t="shared" si="163"/>
        <v>6.044955600535991E-41</v>
      </c>
      <c r="G678">
        <f t="shared" si="164"/>
        <v>256</v>
      </c>
      <c r="H678">
        <f t="shared" si="165"/>
        <v>1.5475086337372137E-38</v>
      </c>
      <c r="I678">
        <f t="shared" si="174"/>
        <v>674</v>
      </c>
      <c r="J678">
        <f t="shared" si="166"/>
        <v>1.1235083079176953E-30</v>
      </c>
      <c r="K678">
        <f t="shared" si="167"/>
        <v>220</v>
      </c>
      <c r="L678">
        <f t="shared" si="168"/>
        <v>2.4717182774189297E-28</v>
      </c>
      <c r="M678">
        <f t="shared" si="175"/>
        <v>674</v>
      </c>
      <c r="N678">
        <f t="shared" si="169"/>
        <v>5.9169618073803492E-16</v>
      </c>
      <c r="O678">
        <f t="shared" si="170"/>
        <v>147</v>
      </c>
      <c r="P678">
        <f t="shared" si="171"/>
        <v>8.6979338568491139E-14</v>
      </c>
    </row>
    <row r="679" spans="1:16" x14ac:dyDescent="0.3">
      <c r="A679">
        <f t="shared" si="172"/>
        <v>675</v>
      </c>
      <c r="B679">
        <f t="shared" si="162"/>
        <v>6.2776118132159074E-54</v>
      </c>
      <c r="C679">
        <f t="shared" si="160"/>
        <v>294</v>
      </c>
      <c r="D679">
        <f t="shared" si="161"/>
        <v>1.8456178730854769E-51</v>
      </c>
      <c r="E679">
        <f t="shared" si="173"/>
        <v>675</v>
      </c>
      <c r="F679">
        <f t="shared" si="163"/>
        <v>3.4478635647501398E-41</v>
      </c>
      <c r="G679">
        <f t="shared" si="164"/>
        <v>257</v>
      </c>
      <c r="H679">
        <f t="shared" si="165"/>
        <v>8.8610093614078594E-39</v>
      </c>
      <c r="I679">
        <f t="shared" si="174"/>
        <v>675</v>
      </c>
      <c r="J679">
        <f t="shared" si="166"/>
        <v>6.9907183603769787E-31</v>
      </c>
      <c r="K679">
        <f t="shared" si="167"/>
        <v>221</v>
      </c>
      <c r="L679">
        <f t="shared" si="168"/>
        <v>1.5449487576433124E-28</v>
      </c>
      <c r="M679">
        <f t="shared" si="175"/>
        <v>675</v>
      </c>
      <c r="N679">
        <f t="shared" si="169"/>
        <v>4.2952759786909519E-16</v>
      </c>
      <c r="O679">
        <f t="shared" si="170"/>
        <v>148</v>
      </c>
      <c r="P679">
        <f t="shared" si="171"/>
        <v>6.3570084484626093E-14</v>
      </c>
    </row>
    <row r="680" spans="1:16" x14ac:dyDescent="0.3">
      <c r="A680">
        <f t="shared" si="172"/>
        <v>676</v>
      </c>
      <c r="B680">
        <f t="shared" si="162"/>
        <v>3.2502428027006642E-54</v>
      </c>
      <c r="C680">
        <f t="shared" si="160"/>
        <v>295</v>
      </c>
      <c r="D680">
        <f t="shared" si="161"/>
        <v>9.5882162679669589E-52</v>
      </c>
      <c r="E680">
        <f t="shared" si="173"/>
        <v>676</v>
      </c>
      <c r="F680">
        <f t="shared" si="163"/>
        <v>1.9636501071432265E-41</v>
      </c>
      <c r="G680">
        <f t="shared" si="164"/>
        <v>258</v>
      </c>
      <c r="H680">
        <f t="shared" si="165"/>
        <v>5.0662172764295242E-39</v>
      </c>
      <c r="I680">
        <f t="shared" si="174"/>
        <v>676</v>
      </c>
      <c r="J680">
        <f t="shared" si="166"/>
        <v>4.3433457268616446E-31</v>
      </c>
      <c r="K680">
        <f t="shared" si="167"/>
        <v>222</v>
      </c>
      <c r="L680">
        <f t="shared" si="168"/>
        <v>9.6422275136328512E-29</v>
      </c>
      <c r="M680">
        <f t="shared" si="175"/>
        <v>676</v>
      </c>
      <c r="N680">
        <f t="shared" si="169"/>
        <v>3.1134396886960504E-16</v>
      </c>
      <c r="O680">
        <f t="shared" si="170"/>
        <v>149</v>
      </c>
      <c r="P680">
        <f t="shared" si="171"/>
        <v>4.639025136157115E-14</v>
      </c>
    </row>
    <row r="681" spans="1:16" x14ac:dyDescent="0.3">
      <c r="A681">
        <f t="shared" si="172"/>
        <v>677</v>
      </c>
      <c r="B681">
        <f t="shared" si="162"/>
        <v>1.6803323204508212E-54</v>
      </c>
      <c r="C681">
        <f t="shared" si="160"/>
        <v>296</v>
      </c>
      <c r="D681">
        <f t="shared" si="161"/>
        <v>4.9737836685344304E-52</v>
      </c>
      <c r="E681">
        <f t="shared" si="173"/>
        <v>677</v>
      </c>
      <c r="F681">
        <f t="shared" si="163"/>
        <v>1.1166991008125647E-41</v>
      </c>
      <c r="G681">
        <f t="shared" si="164"/>
        <v>259</v>
      </c>
      <c r="H681">
        <f t="shared" si="165"/>
        <v>2.8922506711045426E-39</v>
      </c>
      <c r="I681">
        <f t="shared" si="174"/>
        <v>677</v>
      </c>
      <c r="J681">
        <f t="shared" si="166"/>
        <v>2.6945424007117697E-31</v>
      </c>
      <c r="K681">
        <f t="shared" si="167"/>
        <v>223</v>
      </c>
      <c r="L681">
        <f t="shared" si="168"/>
        <v>6.0088295535872467E-29</v>
      </c>
      <c r="M681">
        <f t="shared" si="175"/>
        <v>677</v>
      </c>
      <c r="N681">
        <f t="shared" si="169"/>
        <v>2.2534497008287045E-16</v>
      </c>
      <c r="O681">
        <f t="shared" si="170"/>
        <v>150</v>
      </c>
      <c r="P681">
        <f t="shared" si="171"/>
        <v>3.380174551243057E-14</v>
      </c>
    </row>
    <row r="682" spans="1:16" x14ac:dyDescent="0.3">
      <c r="A682">
        <f t="shared" si="172"/>
        <v>678</v>
      </c>
      <c r="B682">
        <f t="shared" si="162"/>
        <v>8.6742818902334486E-55</v>
      </c>
      <c r="C682">
        <f t="shared" si="160"/>
        <v>297</v>
      </c>
      <c r="D682">
        <f t="shared" si="161"/>
        <v>2.5762617213993342E-52</v>
      </c>
      <c r="E682">
        <f t="shared" si="173"/>
        <v>678</v>
      </c>
      <c r="F682">
        <f t="shared" si="163"/>
        <v>6.3411379618419028E-42</v>
      </c>
      <c r="G682">
        <f t="shared" si="164"/>
        <v>260</v>
      </c>
      <c r="H682">
        <f t="shared" si="165"/>
        <v>1.6486958700788947E-39</v>
      </c>
      <c r="I682">
        <f t="shared" si="174"/>
        <v>678</v>
      </c>
      <c r="J682">
        <f t="shared" si="166"/>
        <v>1.6691855579629861E-31</v>
      </c>
      <c r="K682">
        <f t="shared" si="167"/>
        <v>224</v>
      </c>
      <c r="L682">
        <f t="shared" si="168"/>
        <v>3.7389756498370888E-29</v>
      </c>
      <c r="M682">
        <f t="shared" si="175"/>
        <v>678</v>
      </c>
      <c r="N682">
        <f t="shared" si="169"/>
        <v>1.628599341306922E-16</v>
      </c>
      <c r="O682">
        <f t="shared" si="170"/>
        <v>151</v>
      </c>
      <c r="P682">
        <f t="shared" si="171"/>
        <v>2.4591850053734523E-14</v>
      </c>
    </row>
    <row r="683" spans="1:16" x14ac:dyDescent="0.3">
      <c r="A683">
        <f t="shared" si="172"/>
        <v>679</v>
      </c>
      <c r="B683">
        <f t="shared" si="162"/>
        <v>4.4712793248625039E-55</v>
      </c>
      <c r="C683">
        <f t="shared" si="160"/>
        <v>298</v>
      </c>
      <c r="D683">
        <f t="shared" si="161"/>
        <v>1.3324412388090262E-52</v>
      </c>
      <c r="E683">
        <f t="shared" si="173"/>
        <v>679</v>
      </c>
      <c r="F683">
        <f t="shared" si="163"/>
        <v>3.5954905969205014E-42</v>
      </c>
      <c r="G683">
        <f t="shared" si="164"/>
        <v>261</v>
      </c>
      <c r="H683">
        <f t="shared" si="165"/>
        <v>9.3842304579625086E-40</v>
      </c>
      <c r="I683">
        <f t="shared" si="174"/>
        <v>679</v>
      </c>
      <c r="J683">
        <f t="shared" si="166"/>
        <v>1.032485912142042E-31</v>
      </c>
      <c r="K683">
        <f t="shared" si="167"/>
        <v>225</v>
      </c>
      <c r="L683">
        <f t="shared" si="168"/>
        <v>2.3230933023195944E-29</v>
      </c>
      <c r="M683">
        <f t="shared" si="175"/>
        <v>679</v>
      </c>
      <c r="N683">
        <f t="shared" si="169"/>
        <v>1.175277875169942E-16</v>
      </c>
      <c r="O683">
        <f t="shared" si="170"/>
        <v>152</v>
      </c>
      <c r="P683">
        <f t="shared" si="171"/>
        <v>1.7864223702583118E-14</v>
      </c>
    </row>
    <row r="684" spans="1:16" x14ac:dyDescent="0.3">
      <c r="A684">
        <f t="shared" si="172"/>
        <v>680</v>
      </c>
      <c r="B684">
        <f t="shared" si="162"/>
        <v>2.3013937701497428E-55</v>
      </c>
      <c r="C684">
        <f t="shared" si="160"/>
        <v>299</v>
      </c>
      <c r="D684">
        <f t="shared" si="161"/>
        <v>6.8811673727477314E-53</v>
      </c>
      <c r="E684">
        <f t="shared" si="173"/>
        <v>680</v>
      </c>
      <c r="F684">
        <f t="shared" si="163"/>
        <v>2.0356821761976367E-42</v>
      </c>
      <c r="G684">
        <f t="shared" si="164"/>
        <v>262</v>
      </c>
      <c r="H684">
        <f t="shared" si="165"/>
        <v>5.3334873016378079E-40</v>
      </c>
      <c r="I684">
        <f t="shared" si="174"/>
        <v>680</v>
      </c>
      <c r="J684">
        <f t="shared" si="166"/>
        <v>6.3771188691128364E-32</v>
      </c>
      <c r="K684">
        <f t="shared" si="167"/>
        <v>226</v>
      </c>
      <c r="L684">
        <f t="shared" si="168"/>
        <v>1.4412288644195011E-29</v>
      </c>
      <c r="M684">
        <f t="shared" si="175"/>
        <v>680</v>
      </c>
      <c r="N684">
        <f t="shared" si="169"/>
        <v>8.4689141004892457E-17</v>
      </c>
      <c r="O684">
        <f t="shared" si="170"/>
        <v>153</v>
      </c>
      <c r="P684">
        <f t="shared" si="171"/>
        <v>1.2957438573748545E-14</v>
      </c>
    </row>
    <row r="685" spans="1:16" x14ac:dyDescent="0.3">
      <c r="A685">
        <f t="shared" si="172"/>
        <v>681</v>
      </c>
      <c r="B685">
        <f t="shared" si="162"/>
        <v>1.1828014971401144E-55</v>
      </c>
      <c r="C685">
        <f t="shared" si="160"/>
        <v>300</v>
      </c>
      <c r="D685">
        <f t="shared" si="161"/>
        <v>3.548404491420343E-53</v>
      </c>
      <c r="E685">
        <f t="shared" si="173"/>
        <v>681</v>
      </c>
      <c r="F685">
        <f t="shared" si="163"/>
        <v>1.150862904311423E-42</v>
      </c>
      <c r="G685">
        <f t="shared" si="164"/>
        <v>263</v>
      </c>
      <c r="H685">
        <f t="shared" si="165"/>
        <v>3.0267694383390426E-40</v>
      </c>
      <c r="I685">
        <f t="shared" si="174"/>
        <v>681</v>
      </c>
      <c r="J685">
        <f t="shared" si="166"/>
        <v>3.9330248531974253E-32</v>
      </c>
      <c r="K685">
        <f t="shared" si="167"/>
        <v>227</v>
      </c>
      <c r="L685">
        <f t="shared" si="168"/>
        <v>8.9279664167581557E-30</v>
      </c>
      <c r="M685">
        <f t="shared" si="175"/>
        <v>681</v>
      </c>
      <c r="N685">
        <f t="shared" si="169"/>
        <v>6.0936386332450159E-17</v>
      </c>
      <c r="O685">
        <f t="shared" si="170"/>
        <v>154</v>
      </c>
      <c r="P685">
        <f t="shared" si="171"/>
        <v>9.384203495197324E-15</v>
      </c>
    </row>
    <row r="686" spans="1:16" x14ac:dyDescent="0.3">
      <c r="A686">
        <f t="shared" si="172"/>
        <v>682</v>
      </c>
      <c r="B686">
        <f t="shared" si="162"/>
        <v>6.0700956598095491E-56</v>
      </c>
      <c r="C686">
        <f t="shared" si="160"/>
        <v>301</v>
      </c>
      <c r="D686">
        <f t="shared" si="161"/>
        <v>1.8270987936026743E-53</v>
      </c>
      <c r="E686">
        <f t="shared" si="173"/>
        <v>682</v>
      </c>
      <c r="F686">
        <f t="shared" si="163"/>
        <v>6.4968067178871954E-43</v>
      </c>
      <c r="G686">
        <f t="shared" si="164"/>
        <v>264</v>
      </c>
      <c r="H686">
        <f t="shared" si="165"/>
        <v>1.7151569735222196E-40</v>
      </c>
      <c r="I686">
        <f t="shared" si="174"/>
        <v>682</v>
      </c>
      <c r="J686">
        <f t="shared" si="166"/>
        <v>2.4220974169249589E-32</v>
      </c>
      <c r="K686">
        <f t="shared" si="167"/>
        <v>228</v>
      </c>
      <c r="L686">
        <f t="shared" si="168"/>
        <v>5.522382110588906E-30</v>
      </c>
      <c r="M686">
        <f t="shared" si="175"/>
        <v>682</v>
      </c>
      <c r="N686">
        <f t="shared" si="169"/>
        <v>4.3781274637682292E-17</v>
      </c>
      <c r="O686">
        <f t="shared" si="170"/>
        <v>155</v>
      </c>
      <c r="P686">
        <f t="shared" si="171"/>
        <v>6.7860975688407555E-15</v>
      </c>
    </row>
    <row r="687" spans="1:16" x14ac:dyDescent="0.3">
      <c r="A687">
        <f t="shared" si="172"/>
        <v>683</v>
      </c>
      <c r="B687">
        <f t="shared" si="162"/>
        <v>3.1105907480724075E-56</v>
      </c>
      <c r="C687">
        <f t="shared" si="160"/>
        <v>302</v>
      </c>
      <c r="D687">
        <f t="shared" si="161"/>
        <v>9.393984059178671E-54</v>
      </c>
      <c r="E687">
        <f t="shared" si="173"/>
        <v>683</v>
      </c>
      <c r="F687">
        <f t="shared" si="163"/>
        <v>3.6621824105219611E-43</v>
      </c>
      <c r="G687">
        <f t="shared" si="164"/>
        <v>265</v>
      </c>
      <c r="H687">
        <f t="shared" si="165"/>
        <v>9.7047833878831969E-41</v>
      </c>
      <c r="I687">
        <f t="shared" si="174"/>
        <v>683</v>
      </c>
      <c r="J687">
        <f t="shared" si="166"/>
        <v>1.4894303295879174E-32</v>
      </c>
      <c r="K687">
        <f t="shared" si="167"/>
        <v>229</v>
      </c>
      <c r="L687">
        <f t="shared" si="168"/>
        <v>3.4107954547563306E-30</v>
      </c>
      <c r="M687">
        <f t="shared" si="175"/>
        <v>683</v>
      </c>
      <c r="N687">
        <f t="shared" si="169"/>
        <v>3.1409699227620981E-17</v>
      </c>
      <c r="O687">
        <f t="shared" si="170"/>
        <v>156</v>
      </c>
      <c r="P687">
        <f t="shared" si="171"/>
        <v>4.8999130795088732E-15</v>
      </c>
    </row>
    <row r="688" spans="1:16" x14ac:dyDescent="0.3">
      <c r="A688">
        <f t="shared" si="172"/>
        <v>684</v>
      </c>
      <c r="B688">
        <f t="shared" si="162"/>
        <v>1.5916765523762074E-56</v>
      </c>
      <c r="C688">
        <f t="shared" si="160"/>
        <v>303</v>
      </c>
      <c r="D688">
        <f t="shared" si="161"/>
        <v>4.8227799536999085E-54</v>
      </c>
      <c r="E688">
        <f t="shared" si="173"/>
        <v>684</v>
      </c>
      <c r="F688">
        <f t="shared" si="163"/>
        <v>2.0613161228815493E-43</v>
      </c>
      <c r="G688">
        <f t="shared" si="164"/>
        <v>266</v>
      </c>
      <c r="H688">
        <f t="shared" si="165"/>
        <v>5.4831008868649211E-41</v>
      </c>
      <c r="I688">
        <f t="shared" si="174"/>
        <v>684</v>
      </c>
      <c r="J688">
        <f t="shared" si="166"/>
        <v>9.1456248308029586E-33</v>
      </c>
      <c r="K688">
        <f t="shared" si="167"/>
        <v>230</v>
      </c>
      <c r="L688">
        <f t="shared" si="168"/>
        <v>2.1034937110846803E-30</v>
      </c>
      <c r="M688">
        <f t="shared" si="175"/>
        <v>684</v>
      </c>
      <c r="N688">
        <f t="shared" si="169"/>
        <v>2.2501100323880324E-17</v>
      </c>
      <c r="O688">
        <f t="shared" si="170"/>
        <v>157</v>
      </c>
      <c r="P688">
        <f t="shared" si="171"/>
        <v>3.5326727508492109E-15</v>
      </c>
    </row>
    <row r="689" spans="1:16" x14ac:dyDescent="0.3">
      <c r="A689">
        <f t="shared" si="172"/>
        <v>685</v>
      </c>
      <c r="B689">
        <f t="shared" si="162"/>
        <v>8.1326539172507178E-57</v>
      </c>
      <c r="C689">
        <f t="shared" si="160"/>
        <v>304</v>
      </c>
      <c r="D689">
        <f t="shared" si="161"/>
        <v>2.4723267908442183E-54</v>
      </c>
      <c r="E689">
        <f t="shared" si="173"/>
        <v>685</v>
      </c>
      <c r="F689">
        <f t="shared" si="163"/>
        <v>1.1585499376779262E-43</v>
      </c>
      <c r="G689">
        <f t="shared" si="164"/>
        <v>267</v>
      </c>
      <c r="H689">
        <f t="shared" si="165"/>
        <v>3.0933283336000629E-41</v>
      </c>
      <c r="I689">
        <f t="shared" si="174"/>
        <v>685</v>
      </c>
      <c r="J689">
        <f t="shared" si="166"/>
        <v>5.6075363926091907E-33</v>
      </c>
      <c r="K689">
        <f t="shared" si="167"/>
        <v>231</v>
      </c>
      <c r="L689">
        <f t="shared" si="168"/>
        <v>1.295340906692723E-30</v>
      </c>
      <c r="M689">
        <f t="shared" si="175"/>
        <v>685</v>
      </c>
      <c r="N689">
        <f t="shared" si="169"/>
        <v>1.6095677603943389E-17</v>
      </c>
      <c r="O689">
        <f t="shared" si="170"/>
        <v>158</v>
      </c>
      <c r="P689">
        <f t="shared" si="171"/>
        <v>2.5431170614230553E-15</v>
      </c>
    </row>
    <row r="690" spans="1:16" x14ac:dyDescent="0.3">
      <c r="A690">
        <f t="shared" si="172"/>
        <v>686</v>
      </c>
      <c r="B690">
        <f t="shared" si="162"/>
        <v>4.1493132230873037E-57</v>
      </c>
      <c r="C690">
        <f t="shared" si="160"/>
        <v>305</v>
      </c>
      <c r="D690">
        <f t="shared" si="161"/>
        <v>1.2655405330416276E-54</v>
      </c>
      <c r="E690">
        <f t="shared" si="173"/>
        <v>686</v>
      </c>
      <c r="F690">
        <f t="shared" si="163"/>
        <v>6.5020659767644036E-44</v>
      </c>
      <c r="G690">
        <f t="shared" si="164"/>
        <v>268</v>
      </c>
      <c r="H690">
        <f t="shared" si="165"/>
        <v>1.7425536817728602E-41</v>
      </c>
      <c r="I690">
        <f t="shared" si="174"/>
        <v>686</v>
      </c>
      <c r="J690">
        <f t="shared" si="166"/>
        <v>3.4331855464954323E-33</v>
      </c>
      <c r="K690">
        <f t="shared" si="167"/>
        <v>232</v>
      </c>
      <c r="L690">
        <f t="shared" si="168"/>
        <v>7.9649904678694035E-31</v>
      </c>
      <c r="M690">
        <f t="shared" si="175"/>
        <v>686</v>
      </c>
      <c r="N690">
        <f t="shared" si="169"/>
        <v>1.1496912574245421E-17</v>
      </c>
      <c r="O690">
        <f t="shared" si="170"/>
        <v>159</v>
      </c>
      <c r="P690">
        <f t="shared" si="171"/>
        <v>1.8280090993050219E-15</v>
      </c>
    </row>
    <row r="691" spans="1:16" x14ac:dyDescent="0.3">
      <c r="A691">
        <f t="shared" si="172"/>
        <v>687</v>
      </c>
      <c r="B691">
        <f t="shared" si="162"/>
        <v>2.1139150335961009E-57</v>
      </c>
      <c r="C691">
        <f t="shared" si="160"/>
        <v>306</v>
      </c>
      <c r="D691">
        <f t="shared" si="161"/>
        <v>6.4685800028040686E-55</v>
      </c>
      <c r="E691">
        <f t="shared" si="173"/>
        <v>687</v>
      </c>
      <c r="F691">
        <f t="shared" si="163"/>
        <v>3.6438069884340247E-44</v>
      </c>
      <c r="G691">
        <f t="shared" si="164"/>
        <v>269</v>
      </c>
      <c r="H691">
        <f t="shared" si="165"/>
        <v>9.8018407988875268E-42</v>
      </c>
      <c r="I691">
        <f t="shared" si="174"/>
        <v>687</v>
      </c>
      <c r="J691">
        <f t="shared" si="166"/>
        <v>2.0988907271150843E-33</v>
      </c>
      <c r="K691">
        <f t="shared" si="167"/>
        <v>233</v>
      </c>
      <c r="L691">
        <f t="shared" si="168"/>
        <v>4.890415394178146E-31</v>
      </c>
      <c r="M691">
        <f t="shared" si="175"/>
        <v>687</v>
      </c>
      <c r="N691">
        <f t="shared" si="169"/>
        <v>8.2001268724602559E-18</v>
      </c>
      <c r="O691">
        <f t="shared" si="170"/>
        <v>160</v>
      </c>
      <c r="P691">
        <f t="shared" si="171"/>
        <v>1.3120202995936409E-15</v>
      </c>
    </row>
    <row r="692" spans="1:16" x14ac:dyDescent="0.3">
      <c r="A692">
        <f t="shared" si="172"/>
        <v>688</v>
      </c>
      <c r="B692">
        <f t="shared" si="162"/>
        <v>1.0753928223235264E-57</v>
      </c>
      <c r="C692">
        <f t="shared" si="160"/>
        <v>307</v>
      </c>
      <c r="D692">
        <f t="shared" si="161"/>
        <v>3.301455964533226E-55</v>
      </c>
      <c r="E692">
        <f t="shared" si="173"/>
        <v>688</v>
      </c>
      <c r="F692">
        <f t="shared" si="163"/>
        <v>2.0390489688185057E-44</v>
      </c>
      <c r="G692">
        <f t="shared" si="164"/>
        <v>270</v>
      </c>
      <c r="H692">
        <f t="shared" si="165"/>
        <v>5.5054322158099652E-42</v>
      </c>
      <c r="I692">
        <f t="shared" si="174"/>
        <v>688</v>
      </c>
      <c r="J692">
        <f t="shared" si="166"/>
        <v>1.2812995717853729E-33</v>
      </c>
      <c r="K692">
        <f t="shared" si="167"/>
        <v>234</v>
      </c>
      <c r="L692">
        <f t="shared" si="168"/>
        <v>2.9982409979777727E-31</v>
      </c>
      <c r="M692">
        <f t="shared" si="175"/>
        <v>688</v>
      </c>
      <c r="N692">
        <f t="shared" si="169"/>
        <v>5.8402066388161931E-18</v>
      </c>
      <c r="O692">
        <f t="shared" si="170"/>
        <v>161</v>
      </c>
      <c r="P692">
        <f t="shared" si="171"/>
        <v>9.4027326884940712E-16</v>
      </c>
    </row>
    <row r="693" spans="1:16" x14ac:dyDescent="0.3">
      <c r="A693">
        <f t="shared" si="172"/>
        <v>689</v>
      </c>
      <c r="B693">
        <f t="shared" si="162"/>
        <v>5.4628082411208919E-58</v>
      </c>
      <c r="C693">
        <f t="shared" si="160"/>
        <v>308</v>
      </c>
      <c r="D693">
        <f t="shared" si="161"/>
        <v>1.6825449382652346E-55</v>
      </c>
      <c r="E693">
        <f t="shared" si="173"/>
        <v>689</v>
      </c>
      <c r="F693">
        <f t="shared" si="163"/>
        <v>1.139381499267128E-44</v>
      </c>
      <c r="G693">
        <f t="shared" si="164"/>
        <v>271</v>
      </c>
      <c r="H693">
        <f t="shared" si="165"/>
        <v>3.087723863013917E-42</v>
      </c>
      <c r="I693">
        <f t="shared" si="174"/>
        <v>689</v>
      </c>
      <c r="J693">
        <f t="shared" si="166"/>
        <v>7.8105343998527669E-34</v>
      </c>
      <c r="K693">
        <f t="shared" si="167"/>
        <v>235</v>
      </c>
      <c r="L693">
        <f t="shared" si="168"/>
        <v>1.8354755839654003E-31</v>
      </c>
      <c r="M693">
        <f t="shared" si="175"/>
        <v>689</v>
      </c>
      <c r="N693">
        <f t="shared" si="169"/>
        <v>4.1534125588098068E-18</v>
      </c>
      <c r="O693">
        <f t="shared" si="170"/>
        <v>162</v>
      </c>
      <c r="P693">
        <f t="shared" si="171"/>
        <v>6.7285283452718868E-16</v>
      </c>
    </row>
    <row r="694" spans="1:16" x14ac:dyDescent="0.3">
      <c r="A694">
        <f t="shared" si="172"/>
        <v>690</v>
      </c>
      <c r="B694">
        <f t="shared" si="162"/>
        <v>2.7709896875252183E-58</v>
      </c>
      <c r="C694">
        <f t="shared" si="160"/>
        <v>309</v>
      </c>
      <c r="D694">
        <f t="shared" si="161"/>
        <v>8.5623581344529243E-56</v>
      </c>
      <c r="E694">
        <f t="shared" si="173"/>
        <v>690</v>
      </c>
      <c r="F694">
        <f t="shared" si="163"/>
        <v>6.357418510404043E-45</v>
      </c>
      <c r="G694">
        <f t="shared" si="164"/>
        <v>272</v>
      </c>
      <c r="H694">
        <f t="shared" si="165"/>
        <v>1.7292178348298997E-42</v>
      </c>
      <c r="I694">
        <f t="shared" si="174"/>
        <v>690</v>
      </c>
      <c r="J694">
        <f t="shared" si="166"/>
        <v>4.7542383303451647E-34</v>
      </c>
      <c r="K694">
        <f t="shared" si="167"/>
        <v>236</v>
      </c>
      <c r="L694">
        <f t="shared" si="168"/>
        <v>1.1220002459614588E-31</v>
      </c>
      <c r="M694">
        <f t="shared" si="175"/>
        <v>690</v>
      </c>
      <c r="N694">
        <f t="shared" si="169"/>
        <v>2.949524860604053E-18</v>
      </c>
      <c r="O694">
        <f t="shared" si="170"/>
        <v>163</v>
      </c>
      <c r="P694">
        <f t="shared" si="171"/>
        <v>4.807725522784607E-16</v>
      </c>
    </row>
    <row r="695" spans="1:16" x14ac:dyDescent="0.3">
      <c r="A695">
        <f t="shared" si="172"/>
        <v>691</v>
      </c>
      <c r="B695">
        <f t="shared" si="162"/>
        <v>1.4035403627119102E-58</v>
      </c>
      <c r="C695">
        <f t="shared" si="160"/>
        <v>310</v>
      </c>
      <c r="D695">
        <f t="shared" si="161"/>
        <v>4.3509751244069222E-56</v>
      </c>
      <c r="E695">
        <f t="shared" si="173"/>
        <v>691</v>
      </c>
      <c r="F695">
        <f t="shared" si="163"/>
        <v>3.5421217460281418E-45</v>
      </c>
      <c r="G695">
        <f t="shared" si="164"/>
        <v>273</v>
      </c>
      <c r="H695">
        <f t="shared" si="165"/>
        <v>9.6699923666568278E-43</v>
      </c>
      <c r="I695">
        <f t="shared" si="174"/>
        <v>691</v>
      </c>
      <c r="J695">
        <f t="shared" si="166"/>
        <v>2.8896962355210741E-34</v>
      </c>
      <c r="K695">
        <f t="shared" si="167"/>
        <v>237</v>
      </c>
      <c r="L695">
        <f t="shared" si="168"/>
        <v>6.8485800781849454E-32</v>
      </c>
      <c r="M695">
        <f t="shared" si="175"/>
        <v>691</v>
      </c>
      <c r="N695">
        <f t="shared" si="169"/>
        <v>2.0915588736555499E-18</v>
      </c>
      <c r="O695">
        <f t="shared" si="170"/>
        <v>164</v>
      </c>
      <c r="P695">
        <f t="shared" si="171"/>
        <v>3.4301565527951018E-16</v>
      </c>
    </row>
    <row r="696" spans="1:16" x14ac:dyDescent="0.3">
      <c r="A696">
        <f t="shared" si="172"/>
        <v>692</v>
      </c>
      <c r="B696">
        <f t="shared" si="162"/>
        <v>7.0988313142936782E-59</v>
      </c>
      <c r="C696">
        <f t="shared" si="160"/>
        <v>311</v>
      </c>
      <c r="D696">
        <f t="shared" si="161"/>
        <v>2.207736538745334E-56</v>
      </c>
      <c r="E696">
        <f t="shared" si="173"/>
        <v>692</v>
      </c>
      <c r="F696">
        <f t="shared" si="163"/>
        <v>1.9706891217064282E-45</v>
      </c>
      <c r="G696">
        <f t="shared" si="164"/>
        <v>274</v>
      </c>
      <c r="H696">
        <f t="shared" si="165"/>
        <v>5.3996881934756135E-43</v>
      </c>
      <c r="I696">
        <f t="shared" si="174"/>
        <v>692</v>
      </c>
      <c r="J696">
        <f t="shared" si="166"/>
        <v>1.7538618770502426E-34</v>
      </c>
      <c r="K696">
        <f t="shared" si="167"/>
        <v>238</v>
      </c>
      <c r="L696">
        <f t="shared" si="168"/>
        <v>4.1741912673795772E-32</v>
      </c>
      <c r="M696">
        <f t="shared" si="175"/>
        <v>692</v>
      </c>
      <c r="N696">
        <f t="shared" si="169"/>
        <v>1.4810171215190682E-18</v>
      </c>
      <c r="O696">
        <f t="shared" si="170"/>
        <v>165</v>
      </c>
      <c r="P696">
        <f t="shared" si="171"/>
        <v>2.4436782505064626E-16</v>
      </c>
    </row>
    <row r="697" spans="1:16" x14ac:dyDescent="0.3">
      <c r="A697">
        <f t="shared" si="172"/>
        <v>693</v>
      </c>
      <c r="B697">
        <f t="shared" si="162"/>
        <v>3.5852683405525294E-59</v>
      </c>
      <c r="C697">
        <f t="shared" si="160"/>
        <v>312</v>
      </c>
      <c r="D697">
        <f t="shared" si="161"/>
        <v>1.1186037222523891E-56</v>
      </c>
      <c r="E697">
        <f t="shared" si="173"/>
        <v>693</v>
      </c>
      <c r="F697">
        <f t="shared" si="163"/>
        <v>1.0948272898368667E-45</v>
      </c>
      <c r="G697">
        <f t="shared" si="164"/>
        <v>275</v>
      </c>
      <c r="H697">
        <f t="shared" si="165"/>
        <v>3.0107750470513835E-43</v>
      </c>
      <c r="I697">
        <f t="shared" si="174"/>
        <v>693</v>
      </c>
      <c r="J697">
        <f t="shared" si="166"/>
        <v>1.0629465921517232E-34</v>
      </c>
      <c r="K697">
        <f t="shared" si="167"/>
        <v>239</v>
      </c>
      <c r="L697">
        <f t="shared" si="168"/>
        <v>2.5404423552426186E-32</v>
      </c>
      <c r="M697">
        <f t="shared" si="175"/>
        <v>693</v>
      </c>
      <c r="N697">
        <f t="shared" si="169"/>
        <v>1.0471838232963213E-18</v>
      </c>
      <c r="O697">
        <f t="shared" si="170"/>
        <v>166</v>
      </c>
      <c r="P697">
        <f t="shared" si="171"/>
        <v>1.7383251466718934E-16</v>
      </c>
    </row>
    <row r="698" spans="1:16" x14ac:dyDescent="0.3">
      <c r="A698">
        <f t="shared" si="172"/>
        <v>694</v>
      </c>
      <c r="B698">
        <f t="shared" si="162"/>
        <v>1.8081324484053712E-59</v>
      </c>
      <c r="C698">
        <f t="shared" si="160"/>
        <v>313</v>
      </c>
      <c r="D698">
        <f t="shared" si="161"/>
        <v>5.6594545635088116E-57</v>
      </c>
      <c r="E698">
        <f t="shared" si="173"/>
        <v>694</v>
      </c>
      <c r="F698">
        <f t="shared" si="163"/>
        <v>6.0736096050031436E-46</v>
      </c>
      <c r="G698">
        <f t="shared" si="164"/>
        <v>276</v>
      </c>
      <c r="H698">
        <f t="shared" si="165"/>
        <v>1.6763162509808676E-43</v>
      </c>
      <c r="I698">
        <f t="shared" si="174"/>
        <v>694</v>
      </c>
      <c r="J698">
        <f t="shared" si="166"/>
        <v>6.4328179928489114E-35</v>
      </c>
      <c r="K698">
        <f t="shared" si="167"/>
        <v>240</v>
      </c>
      <c r="L698">
        <f t="shared" si="168"/>
        <v>1.5438763182837388E-32</v>
      </c>
      <c r="M698">
        <f t="shared" si="175"/>
        <v>694</v>
      </c>
      <c r="N698">
        <f t="shared" si="169"/>
        <v>7.3936610002191637E-19</v>
      </c>
      <c r="O698">
        <f t="shared" si="170"/>
        <v>167</v>
      </c>
      <c r="P698">
        <f t="shared" si="171"/>
        <v>1.2347413870366002E-16</v>
      </c>
    </row>
    <row r="699" spans="1:16" x14ac:dyDescent="0.3">
      <c r="A699">
        <f t="shared" si="172"/>
        <v>695</v>
      </c>
      <c r="B699">
        <f t="shared" si="162"/>
        <v>9.1057029775809718E-60</v>
      </c>
      <c r="C699">
        <f t="shared" si="160"/>
        <v>314</v>
      </c>
      <c r="D699">
        <f t="shared" si="161"/>
        <v>2.8591907349604254E-57</v>
      </c>
      <c r="E699">
        <f t="shared" si="173"/>
        <v>695</v>
      </c>
      <c r="F699">
        <f t="shared" si="163"/>
        <v>3.3645175509728225E-46</v>
      </c>
      <c r="G699">
        <f t="shared" si="164"/>
        <v>277</v>
      </c>
      <c r="H699">
        <f t="shared" si="165"/>
        <v>9.3197136161947192E-44</v>
      </c>
      <c r="I699">
        <f t="shared" si="174"/>
        <v>695</v>
      </c>
      <c r="J699">
        <f t="shared" si="166"/>
        <v>3.8874583553906812E-35</v>
      </c>
      <c r="K699">
        <f t="shared" si="167"/>
        <v>241</v>
      </c>
      <c r="L699">
        <f t="shared" si="168"/>
        <v>9.3687746364915424E-33</v>
      </c>
      <c r="M699">
        <f t="shared" si="175"/>
        <v>695</v>
      </c>
      <c r="N699">
        <f t="shared" si="169"/>
        <v>5.2127969641831594E-19</v>
      </c>
      <c r="O699">
        <f t="shared" si="170"/>
        <v>168</v>
      </c>
      <c r="P699">
        <f t="shared" si="171"/>
        <v>8.7574988998277084E-17</v>
      </c>
    </row>
    <row r="700" spans="1:16" x14ac:dyDescent="0.3">
      <c r="A700">
        <f t="shared" si="172"/>
        <v>696</v>
      </c>
      <c r="B700">
        <f t="shared" si="162"/>
        <v>4.5790173019443555E-60</v>
      </c>
      <c r="C700">
        <f t="shared" si="160"/>
        <v>315</v>
      </c>
      <c r="D700">
        <f t="shared" si="161"/>
        <v>1.4423904501124719E-57</v>
      </c>
      <c r="E700">
        <f t="shared" si="173"/>
        <v>696</v>
      </c>
      <c r="F700">
        <f t="shared" si="163"/>
        <v>1.8611196223054956E-46</v>
      </c>
      <c r="G700">
        <f t="shared" si="164"/>
        <v>278</v>
      </c>
      <c r="H700">
        <f t="shared" si="165"/>
        <v>5.1739125500092775E-44</v>
      </c>
      <c r="I700">
        <f t="shared" si="174"/>
        <v>696</v>
      </c>
      <c r="J700">
        <f t="shared" si="166"/>
        <v>2.3458800420459431E-35</v>
      </c>
      <c r="K700">
        <f t="shared" si="167"/>
        <v>242</v>
      </c>
      <c r="L700">
        <f t="shared" si="168"/>
        <v>5.677029701751182E-33</v>
      </c>
      <c r="M700">
        <f t="shared" si="175"/>
        <v>696</v>
      </c>
      <c r="N700">
        <f t="shared" si="169"/>
        <v>3.6699288971979365E-19</v>
      </c>
      <c r="O700">
        <f t="shared" si="170"/>
        <v>169</v>
      </c>
      <c r="P700">
        <f t="shared" si="171"/>
        <v>6.2021798362645128E-17</v>
      </c>
    </row>
    <row r="701" spans="1:16" x14ac:dyDescent="0.3">
      <c r="A701">
        <f t="shared" si="172"/>
        <v>697</v>
      </c>
      <c r="B701">
        <f t="shared" si="162"/>
        <v>2.2993630641042042E-60</v>
      </c>
      <c r="C701">
        <f t="shared" si="160"/>
        <v>316</v>
      </c>
      <c r="D701">
        <f t="shared" si="161"/>
        <v>7.2659872825692849E-58</v>
      </c>
      <c r="E701">
        <f t="shared" si="173"/>
        <v>697</v>
      </c>
      <c r="F701">
        <f t="shared" si="163"/>
        <v>1.0280215991213117E-46</v>
      </c>
      <c r="G701">
        <f t="shared" si="164"/>
        <v>279</v>
      </c>
      <c r="H701">
        <f t="shared" si="165"/>
        <v>2.8681802615484596E-44</v>
      </c>
      <c r="I701">
        <f t="shared" si="174"/>
        <v>697</v>
      </c>
      <c r="J701">
        <f t="shared" si="166"/>
        <v>1.4135862520219541E-35</v>
      </c>
      <c r="K701">
        <f t="shared" si="167"/>
        <v>243</v>
      </c>
      <c r="L701">
        <f t="shared" si="168"/>
        <v>3.4350145924133485E-33</v>
      </c>
      <c r="M701">
        <f t="shared" si="175"/>
        <v>697</v>
      </c>
      <c r="N701">
        <f t="shared" si="169"/>
        <v>2.5800074026212579E-19</v>
      </c>
      <c r="O701">
        <f t="shared" si="170"/>
        <v>170</v>
      </c>
      <c r="P701">
        <f t="shared" si="171"/>
        <v>4.3860125844561383E-17</v>
      </c>
    </row>
    <row r="702" spans="1:16" x14ac:dyDescent="0.3">
      <c r="A702">
        <f t="shared" si="172"/>
        <v>698</v>
      </c>
      <c r="B702">
        <f t="shared" si="162"/>
        <v>1.1529757484763074E-60</v>
      </c>
      <c r="C702">
        <f t="shared" si="160"/>
        <v>317</v>
      </c>
      <c r="D702">
        <f t="shared" si="161"/>
        <v>3.6549331226698944E-58</v>
      </c>
      <c r="E702">
        <f t="shared" si="173"/>
        <v>698</v>
      </c>
      <c r="F702">
        <f t="shared" si="163"/>
        <v>5.6703197086210215E-47</v>
      </c>
      <c r="G702">
        <f t="shared" si="164"/>
        <v>280</v>
      </c>
      <c r="H702">
        <f t="shared" si="165"/>
        <v>1.5876895184138859E-44</v>
      </c>
      <c r="I702">
        <f t="shared" si="174"/>
        <v>698</v>
      </c>
      <c r="J702">
        <f t="shared" si="166"/>
        <v>8.5058198545736004E-36</v>
      </c>
      <c r="K702">
        <f t="shared" si="167"/>
        <v>244</v>
      </c>
      <c r="L702">
        <f t="shared" si="168"/>
        <v>2.0754200445159587E-33</v>
      </c>
      <c r="M702">
        <f t="shared" si="175"/>
        <v>698</v>
      </c>
      <c r="N702">
        <f t="shared" si="169"/>
        <v>1.8111799817827839E-19</v>
      </c>
      <c r="O702">
        <f t="shared" si="170"/>
        <v>171</v>
      </c>
      <c r="P702">
        <f t="shared" si="171"/>
        <v>3.0971177688485604E-17</v>
      </c>
    </row>
    <row r="703" spans="1:16" x14ac:dyDescent="0.3">
      <c r="A703">
        <f t="shared" si="172"/>
        <v>699</v>
      </c>
      <c r="B703">
        <f t="shared" si="162"/>
        <v>5.7731260653319431E-61</v>
      </c>
      <c r="C703">
        <f t="shared" si="160"/>
        <v>318</v>
      </c>
      <c r="D703">
        <f t="shared" si="161"/>
        <v>1.835854088775558E-58</v>
      </c>
      <c r="E703">
        <f t="shared" si="173"/>
        <v>699</v>
      </c>
      <c r="F703">
        <f t="shared" si="163"/>
        <v>3.1231374646907865E-47</v>
      </c>
      <c r="G703">
        <f t="shared" si="164"/>
        <v>281</v>
      </c>
      <c r="H703">
        <f t="shared" si="165"/>
        <v>8.7760162757811098E-45</v>
      </c>
      <c r="I703">
        <f t="shared" si="174"/>
        <v>699</v>
      </c>
      <c r="J703">
        <f t="shared" si="166"/>
        <v>5.110793045666465E-36</v>
      </c>
      <c r="K703">
        <f t="shared" si="167"/>
        <v>245</v>
      </c>
      <c r="L703">
        <f t="shared" si="168"/>
        <v>1.2521442961882839E-33</v>
      </c>
      <c r="M703">
        <f t="shared" si="175"/>
        <v>699</v>
      </c>
      <c r="N703">
        <f t="shared" si="169"/>
        <v>1.2696397583313353E-19</v>
      </c>
      <c r="O703">
        <f t="shared" si="170"/>
        <v>172</v>
      </c>
      <c r="P703">
        <f t="shared" si="171"/>
        <v>2.1837803843298966E-17</v>
      </c>
    </row>
    <row r="704" spans="1:16" x14ac:dyDescent="0.3">
      <c r="A704">
        <f t="shared" si="172"/>
        <v>700</v>
      </c>
      <c r="B704">
        <f t="shared" si="162"/>
        <v>2.8865630326659543E-61</v>
      </c>
      <c r="C704">
        <f t="shared" si="160"/>
        <v>319</v>
      </c>
      <c r="D704">
        <f t="shared" si="161"/>
        <v>9.2081360742043934E-59</v>
      </c>
      <c r="E704">
        <f t="shared" si="173"/>
        <v>700</v>
      </c>
      <c r="F704">
        <f t="shared" si="163"/>
        <v>1.7177256055800763E-47</v>
      </c>
      <c r="G704">
        <f t="shared" si="164"/>
        <v>282</v>
      </c>
      <c r="H704">
        <f t="shared" si="165"/>
        <v>4.8439862077358153E-45</v>
      </c>
      <c r="I704">
        <f t="shared" si="174"/>
        <v>700</v>
      </c>
      <c r="J704">
        <f t="shared" si="166"/>
        <v>3.0664758273998938E-36</v>
      </c>
      <c r="K704">
        <f t="shared" si="167"/>
        <v>246</v>
      </c>
      <c r="L704">
        <f t="shared" si="168"/>
        <v>7.5435305354037392E-34</v>
      </c>
      <c r="M704">
        <f t="shared" si="175"/>
        <v>700</v>
      </c>
      <c r="N704">
        <f t="shared" si="169"/>
        <v>8.8874783083190339E-20</v>
      </c>
      <c r="O704">
        <f t="shared" si="170"/>
        <v>173</v>
      </c>
      <c r="P704">
        <f t="shared" si="171"/>
        <v>1.5375337473391929E-17</v>
      </c>
    </row>
    <row r="705" spans="1:16" x14ac:dyDescent="0.3">
      <c r="A705">
        <f t="shared" si="172"/>
        <v>701</v>
      </c>
      <c r="B705">
        <f t="shared" si="162"/>
        <v>1.4412226268660645E-61</v>
      </c>
      <c r="C705">
        <f t="shared" si="160"/>
        <v>320</v>
      </c>
      <c r="D705">
        <f t="shared" si="161"/>
        <v>4.6119124059714061E-59</v>
      </c>
      <c r="E705">
        <f t="shared" si="173"/>
        <v>701</v>
      </c>
      <c r="F705">
        <f t="shared" si="163"/>
        <v>9.4340136683064803E-48</v>
      </c>
      <c r="G705">
        <f t="shared" si="164"/>
        <v>283</v>
      </c>
      <c r="H705">
        <f t="shared" si="165"/>
        <v>2.669825868130734E-45</v>
      </c>
      <c r="I705">
        <f t="shared" si="174"/>
        <v>701</v>
      </c>
      <c r="J705">
        <f t="shared" si="166"/>
        <v>1.8372608380998371E-36</v>
      </c>
      <c r="K705">
        <f t="shared" si="167"/>
        <v>247</v>
      </c>
      <c r="L705">
        <f t="shared" si="168"/>
        <v>4.5380342701065975E-34</v>
      </c>
      <c r="M705">
        <f t="shared" si="175"/>
        <v>701</v>
      </c>
      <c r="N705">
        <f t="shared" si="169"/>
        <v>6.2123600158006477E-20</v>
      </c>
      <c r="O705">
        <f t="shared" si="170"/>
        <v>174</v>
      </c>
      <c r="P705">
        <f t="shared" si="171"/>
        <v>1.0809506427493127E-17</v>
      </c>
    </row>
    <row r="706" spans="1:16" x14ac:dyDescent="0.3">
      <c r="A706">
        <f t="shared" si="172"/>
        <v>702</v>
      </c>
      <c r="B706">
        <f t="shared" si="162"/>
        <v>7.1855828974797622E-62</v>
      </c>
      <c r="C706">
        <f t="shared" si="160"/>
        <v>321</v>
      </c>
      <c r="D706">
        <f t="shared" si="161"/>
        <v>2.3065721100910037E-59</v>
      </c>
      <c r="E706">
        <f t="shared" si="173"/>
        <v>702</v>
      </c>
      <c r="F706">
        <f t="shared" si="163"/>
        <v>5.1739248750687568E-48</v>
      </c>
      <c r="G706">
        <f t="shared" si="164"/>
        <v>284</v>
      </c>
      <c r="H706">
        <f t="shared" si="165"/>
        <v>1.4693946645195271E-45</v>
      </c>
      <c r="I706">
        <f t="shared" si="174"/>
        <v>702</v>
      </c>
      <c r="J706">
        <f t="shared" si="166"/>
        <v>1.0992158860426335E-36</v>
      </c>
      <c r="K706">
        <f t="shared" si="167"/>
        <v>248</v>
      </c>
      <c r="L706">
        <f t="shared" si="168"/>
        <v>2.7260553973857311E-34</v>
      </c>
      <c r="M706">
        <f t="shared" si="175"/>
        <v>702</v>
      </c>
      <c r="N706">
        <f t="shared" si="169"/>
        <v>4.3362626890917995E-20</v>
      </c>
      <c r="O706">
        <f t="shared" si="170"/>
        <v>175</v>
      </c>
      <c r="P706">
        <f t="shared" si="171"/>
        <v>7.5884597059106489E-18</v>
      </c>
    </row>
    <row r="707" spans="1:16" x14ac:dyDescent="0.3">
      <c r="A707">
        <f t="shared" si="172"/>
        <v>703</v>
      </c>
      <c r="B707">
        <f t="shared" si="162"/>
        <v>3.577459479542062E-62</v>
      </c>
      <c r="C707">
        <f t="shared" si="160"/>
        <v>322</v>
      </c>
      <c r="D707">
        <f t="shared" si="161"/>
        <v>1.1519419524125441E-59</v>
      </c>
      <c r="E707">
        <f t="shared" si="173"/>
        <v>703</v>
      </c>
      <c r="F707">
        <f t="shared" si="163"/>
        <v>2.8335150453788308E-48</v>
      </c>
      <c r="G707">
        <f t="shared" si="164"/>
        <v>285</v>
      </c>
      <c r="H707">
        <f t="shared" si="165"/>
        <v>8.0755178793296678E-46</v>
      </c>
      <c r="I707">
        <f t="shared" si="174"/>
        <v>703</v>
      </c>
      <c r="J707">
        <f t="shared" si="166"/>
        <v>6.5671503860296823E-37</v>
      </c>
      <c r="K707">
        <f t="shared" si="167"/>
        <v>249</v>
      </c>
      <c r="L707">
        <f t="shared" si="168"/>
        <v>1.6352204461213908E-34</v>
      </c>
      <c r="M707">
        <f t="shared" si="175"/>
        <v>703</v>
      </c>
      <c r="N707">
        <f t="shared" si="169"/>
        <v>3.0224306083285745E-20</v>
      </c>
      <c r="O707">
        <f t="shared" si="170"/>
        <v>176</v>
      </c>
      <c r="P707">
        <f t="shared" si="171"/>
        <v>5.3194778706582913E-18</v>
      </c>
    </row>
    <row r="708" spans="1:16" x14ac:dyDescent="0.3">
      <c r="A708">
        <f t="shared" si="172"/>
        <v>704</v>
      </c>
      <c r="B708">
        <f t="shared" si="162"/>
        <v>1.7785665026131299E-62</v>
      </c>
      <c r="C708">
        <f t="shared" ref="C708:C771" si="176">MAX(A708-$D$2,0)</f>
        <v>323</v>
      </c>
      <c r="D708">
        <f t="shared" ref="D708:D771" si="177">B708*C708</f>
        <v>5.7447698034404096E-60</v>
      </c>
      <c r="E708">
        <f t="shared" si="173"/>
        <v>704</v>
      </c>
      <c r="F708">
        <f t="shared" si="163"/>
        <v>1.549578540441678E-48</v>
      </c>
      <c r="G708">
        <f t="shared" si="164"/>
        <v>286</v>
      </c>
      <c r="H708">
        <f t="shared" si="165"/>
        <v>4.4317946256631991E-46</v>
      </c>
      <c r="I708">
        <f t="shared" si="174"/>
        <v>704</v>
      </c>
      <c r="J708">
        <f t="shared" si="166"/>
        <v>3.9179022189384061E-37</v>
      </c>
      <c r="K708">
        <f t="shared" si="167"/>
        <v>250</v>
      </c>
      <c r="L708">
        <f t="shared" si="168"/>
        <v>9.7947555473460162E-35</v>
      </c>
      <c r="M708">
        <f t="shared" si="175"/>
        <v>704</v>
      </c>
      <c r="N708">
        <f t="shared" si="169"/>
        <v>2.1036803950014088E-20</v>
      </c>
      <c r="O708">
        <f t="shared" si="170"/>
        <v>177</v>
      </c>
      <c r="P708">
        <f t="shared" si="171"/>
        <v>3.7235142991524938E-18</v>
      </c>
    </row>
    <row r="709" spans="1:16" x14ac:dyDescent="0.3">
      <c r="A709">
        <f t="shared" si="172"/>
        <v>705</v>
      </c>
      <c r="B709">
        <f t="shared" ref="B709:B772" si="178">_xlfn.POISSON.DIST(A709,B$2,FALSE)</f>
        <v>8.8297627789308434E-63</v>
      </c>
      <c r="C709">
        <f t="shared" si="176"/>
        <v>324</v>
      </c>
      <c r="D709">
        <f t="shared" si="177"/>
        <v>2.8608431403735935E-60</v>
      </c>
      <c r="E709">
        <f t="shared" si="173"/>
        <v>705</v>
      </c>
      <c r="F709">
        <f t="shared" ref="F709:F772" si="179">_xlfn.POISSON.DIST(E709,F$2,FALSE)</f>
        <v>8.4622374194328656E-49</v>
      </c>
      <c r="G709">
        <f t="shared" ref="G709:G772" si="180">MAX(E709-$H$2,0)</f>
        <v>287</v>
      </c>
      <c r="H709">
        <f t="shared" ref="H709:H772" si="181">F709*G709</f>
        <v>2.4286621393772323E-46</v>
      </c>
      <c r="I709">
        <f t="shared" si="174"/>
        <v>705</v>
      </c>
      <c r="J709">
        <f t="shared" ref="J709:J772" si="182">_xlfn.POISSON.DIST(I709,J$2,FALSE)</f>
        <v>2.3340694070271039E-37</v>
      </c>
      <c r="K709">
        <f t="shared" ref="K709:K772" si="183">MAX(I709-$L$2,0)</f>
        <v>251</v>
      </c>
      <c r="L709">
        <f t="shared" ref="L709:L772" si="184">J709*K709</f>
        <v>5.8585142116380304E-35</v>
      </c>
      <c r="M709">
        <f t="shared" si="175"/>
        <v>705</v>
      </c>
      <c r="N709">
        <f t="shared" ref="N709:N772" si="185">_xlfn.POISSON.DIST(M709,N$2,FALSE)</f>
        <v>1.4621324731214887E-20</v>
      </c>
      <c r="O709">
        <f t="shared" ref="O709:O772" si="186">MAX(M709-$P$2,0)</f>
        <v>178</v>
      </c>
      <c r="P709">
        <f t="shared" ref="P709:P772" si="187">N709*O709</f>
        <v>2.6025958021562499E-18</v>
      </c>
    </row>
    <row r="710" spans="1:16" x14ac:dyDescent="0.3">
      <c r="A710">
        <f t="shared" ref="A710:A773" si="188">A709+1</f>
        <v>706</v>
      </c>
      <c r="B710">
        <f t="shared" si="178"/>
        <v>4.3773611510275914E-63</v>
      </c>
      <c r="C710">
        <f t="shared" si="176"/>
        <v>325</v>
      </c>
      <c r="D710">
        <f t="shared" si="177"/>
        <v>1.4226423740839673E-60</v>
      </c>
      <c r="E710">
        <f t="shared" ref="E710:E773" si="189">E709+1</f>
        <v>706</v>
      </c>
      <c r="F710">
        <f t="shared" si="179"/>
        <v>4.6146762131467607E-49</v>
      </c>
      <c r="G710">
        <f t="shared" si="180"/>
        <v>288</v>
      </c>
      <c r="H710">
        <f t="shared" si="181"/>
        <v>1.3290267493862671E-46</v>
      </c>
      <c r="I710">
        <f t="shared" ref="I710:I773" si="190">I709+1</f>
        <v>706</v>
      </c>
      <c r="J710">
        <f t="shared" si="182"/>
        <v>1.3885398738688466E-37</v>
      </c>
      <c r="K710">
        <f t="shared" si="183"/>
        <v>252</v>
      </c>
      <c r="L710">
        <f t="shared" si="184"/>
        <v>3.4991204821494932E-35</v>
      </c>
      <c r="M710">
        <f t="shared" ref="M710:M773" si="191">M709+1</f>
        <v>706</v>
      </c>
      <c r="N710">
        <f t="shared" si="185"/>
        <v>1.0147944926763839E-20</v>
      </c>
      <c r="O710">
        <f t="shared" si="186"/>
        <v>179</v>
      </c>
      <c r="P710">
        <f t="shared" si="187"/>
        <v>1.8164821418907272E-18</v>
      </c>
    </row>
    <row r="711" spans="1:16" x14ac:dyDescent="0.3">
      <c r="A711">
        <f t="shared" si="188"/>
        <v>707</v>
      </c>
      <c r="B711">
        <f t="shared" si="178"/>
        <v>2.1670104708059747E-63</v>
      </c>
      <c r="C711">
        <f t="shared" si="176"/>
        <v>326</v>
      </c>
      <c r="D711">
        <f t="shared" si="177"/>
        <v>7.0644541348274781E-61</v>
      </c>
      <c r="E711">
        <f t="shared" si="189"/>
        <v>707</v>
      </c>
      <c r="F711">
        <f t="shared" si="179"/>
        <v>2.51294249230757E-49</v>
      </c>
      <c r="G711">
        <f t="shared" si="180"/>
        <v>289</v>
      </c>
      <c r="H711">
        <f t="shared" si="181"/>
        <v>7.2624038027688773E-47</v>
      </c>
      <c r="I711">
        <f t="shared" si="190"/>
        <v>707</v>
      </c>
      <c r="J711">
        <f t="shared" si="182"/>
        <v>8.2487517259531278E-38</v>
      </c>
      <c r="K711">
        <f t="shared" si="183"/>
        <v>253</v>
      </c>
      <c r="L711">
        <f t="shared" si="184"/>
        <v>2.0869341866661412E-35</v>
      </c>
      <c r="M711">
        <f t="shared" si="191"/>
        <v>707</v>
      </c>
      <c r="N711">
        <f t="shared" si="185"/>
        <v>7.0332291571635691E-21</v>
      </c>
      <c r="O711">
        <f t="shared" si="186"/>
        <v>180</v>
      </c>
      <c r="P711">
        <f t="shared" si="187"/>
        <v>1.2659812482894425E-18</v>
      </c>
    </row>
    <row r="712" spans="1:16" x14ac:dyDescent="0.3">
      <c r="A712">
        <f t="shared" si="188"/>
        <v>708</v>
      </c>
      <c r="B712">
        <f t="shared" si="178"/>
        <v>1.071262238392892E-63</v>
      </c>
      <c r="C712">
        <f t="shared" si="176"/>
        <v>327</v>
      </c>
      <c r="D712">
        <f t="shared" si="177"/>
        <v>3.5030275195447568E-61</v>
      </c>
      <c r="E712">
        <f t="shared" si="189"/>
        <v>708</v>
      </c>
      <c r="F712">
        <f t="shared" si="179"/>
        <v>1.366501214037355E-49</v>
      </c>
      <c r="G712">
        <f t="shared" si="180"/>
        <v>290</v>
      </c>
      <c r="H712">
        <f t="shared" si="181"/>
        <v>3.9628535207083294E-47</v>
      </c>
      <c r="I712">
        <f t="shared" si="190"/>
        <v>708</v>
      </c>
      <c r="J712">
        <f t="shared" si="182"/>
        <v>4.8933272950572774E-38</v>
      </c>
      <c r="K712">
        <f t="shared" si="183"/>
        <v>254</v>
      </c>
      <c r="L712">
        <f t="shared" si="184"/>
        <v>1.2429051329445484E-35</v>
      </c>
      <c r="M712">
        <f t="shared" si="191"/>
        <v>708</v>
      </c>
      <c r="N712">
        <f t="shared" si="185"/>
        <v>4.867630348884288E-21</v>
      </c>
      <c r="O712">
        <f t="shared" si="186"/>
        <v>181</v>
      </c>
      <c r="P712">
        <f t="shared" si="187"/>
        <v>8.8104109314805607E-19</v>
      </c>
    </row>
    <row r="713" spans="1:16" x14ac:dyDescent="0.3">
      <c r="A713">
        <f t="shared" si="188"/>
        <v>709</v>
      </c>
      <c r="B713">
        <f t="shared" si="178"/>
        <v>5.2883185252112527E-64</v>
      </c>
      <c r="C713">
        <f t="shared" si="176"/>
        <v>328</v>
      </c>
      <c r="D713">
        <f t="shared" si="177"/>
        <v>1.734568476269291E-61</v>
      </c>
      <c r="E713">
        <f t="shared" si="189"/>
        <v>709</v>
      </c>
      <c r="F713">
        <f t="shared" si="179"/>
        <v>7.4203521495684482E-50</v>
      </c>
      <c r="G713">
        <f t="shared" si="180"/>
        <v>291</v>
      </c>
      <c r="H713">
        <f t="shared" si="181"/>
        <v>2.1593224755244184E-47</v>
      </c>
      <c r="I713">
        <f t="shared" si="190"/>
        <v>709</v>
      </c>
      <c r="J713">
        <f t="shared" si="182"/>
        <v>2.8987270295119584E-38</v>
      </c>
      <c r="K713">
        <f t="shared" si="183"/>
        <v>255</v>
      </c>
      <c r="L713">
        <f t="shared" si="184"/>
        <v>7.3917539252554941E-36</v>
      </c>
      <c r="M713">
        <f t="shared" si="191"/>
        <v>709</v>
      </c>
      <c r="N713">
        <f t="shared" si="185"/>
        <v>3.3640886755335693E-21</v>
      </c>
      <c r="O713">
        <f t="shared" si="186"/>
        <v>182</v>
      </c>
      <c r="P713">
        <f t="shared" si="187"/>
        <v>6.1226413894710962E-19</v>
      </c>
    </row>
    <row r="714" spans="1:16" x14ac:dyDescent="0.3">
      <c r="A714">
        <f t="shared" si="188"/>
        <v>710</v>
      </c>
      <c r="B714">
        <f t="shared" si="178"/>
        <v>2.606917582850708E-64</v>
      </c>
      <c r="C714">
        <f t="shared" si="176"/>
        <v>329</v>
      </c>
      <c r="D714">
        <f t="shared" si="177"/>
        <v>8.5767588475788292E-62</v>
      </c>
      <c r="E714">
        <f t="shared" si="189"/>
        <v>710</v>
      </c>
      <c r="F714">
        <f t="shared" si="179"/>
        <v>4.0237120811041175E-50</v>
      </c>
      <c r="G714">
        <f t="shared" si="180"/>
        <v>292</v>
      </c>
      <c r="H714">
        <f t="shared" si="181"/>
        <v>1.1749239276824022E-47</v>
      </c>
      <c r="I714">
        <f t="shared" si="190"/>
        <v>710</v>
      </c>
      <c r="J714">
        <f t="shared" si="182"/>
        <v>1.7147399329506435E-38</v>
      </c>
      <c r="K714">
        <f t="shared" si="183"/>
        <v>256</v>
      </c>
      <c r="L714">
        <f t="shared" si="184"/>
        <v>4.3897342283536473E-36</v>
      </c>
      <c r="M714">
        <f t="shared" si="191"/>
        <v>710</v>
      </c>
      <c r="N714">
        <f t="shared" si="185"/>
        <v>2.321695001424638E-21</v>
      </c>
      <c r="O714">
        <f t="shared" si="186"/>
        <v>183</v>
      </c>
      <c r="P714">
        <f t="shared" si="187"/>
        <v>4.2487018526070875E-19</v>
      </c>
    </row>
    <row r="715" spans="1:16" x14ac:dyDescent="0.3">
      <c r="A715">
        <f t="shared" si="188"/>
        <v>711</v>
      </c>
      <c r="B715">
        <f t="shared" si="178"/>
        <v>1.2832927623033613E-64</v>
      </c>
      <c r="C715">
        <f t="shared" si="176"/>
        <v>330</v>
      </c>
      <c r="D715">
        <f t="shared" si="177"/>
        <v>4.2348661156010924E-62</v>
      </c>
      <c r="E715">
        <f t="shared" si="189"/>
        <v>711</v>
      </c>
      <c r="F715">
        <f t="shared" si="179"/>
        <v>2.1788033069269169E-50</v>
      </c>
      <c r="G715">
        <f t="shared" si="180"/>
        <v>293</v>
      </c>
      <c r="H715">
        <f t="shared" si="181"/>
        <v>6.3838936892958667E-48</v>
      </c>
      <c r="I715">
        <f t="shared" si="190"/>
        <v>711</v>
      </c>
      <c r="J715">
        <f t="shared" si="182"/>
        <v>1.0129265426713282E-38</v>
      </c>
      <c r="K715">
        <f t="shared" si="183"/>
        <v>257</v>
      </c>
      <c r="L715">
        <f t="shared" si="184"/>
        <v>2.6032212146653134E-36</v>
      </c>
      <c r="M715">
        <f t="shared" si="191"/>
        <v>711</v>
      </c>
      <c r="N715">
        <f t="shared" si="185"/>
        <v>1.6000429686329448E-21</v>
      </c>
      <c r="O715">
        <f t="shared" si="186"/>
        <v>184</v>
      </c>
      <c r="P715">
        <f t="shared" si="187"/>
        <v>2.9440790622846184E-19</v>
      </c>
    </row>
    <row r="716" spans="1:16" x14ac:dyDescent="0.3">
      <c r="A716">
        <f t="shared" si="188"/>
        <v>712</v>
      </c>
      <c r="B716">
        <f t="shared" si="178"/>
        <v>6.3083211630081336E-65</v>
      </c>
      <c r="C716">
        <f t="shared" si="176"/>
        <v>331</v>
      </c>
      <c r="D716">
        <f t="shared" si="177"/>
        <v>2.0880543049556922E-62</v>
      </c>
      <c r="E716">
        <f t="shared" si="189"/>
        <v>712</v>
      </c>
      <c r="F716">
        <f t="shared" si="179"/>
        <v>1.1781450465826511E-50</v>
      </c>
      <c r="G716">
        <f t="shared" si="180"/>
        <v>294</v>
      </c>
      <c r="H716">
        <f t="shared" si="181"/>
        <v>3.4637464369529945E-48</v>
      </c>
      <c r="I716">
        <f t="shared" si="190"/>
        <v>712</v>
      </c>
      <c r="J716">
        <f t="shared" si="182"/>
        <v>5.9751284820500703E-39</v>
      </c>
      <c r="K716">
        <f t="shared" si="183"/>
        <v>258</v>
      </c>
      <c r="L716">
        <f t="shared" si="184"/>
        <v>1.5415831483689183E-36</v>
      </c>
      <c r="M716">
        <f t="shared" si="191"/>
        <v>712</v>
      </c>
      <c r="N716">
        <f t="shared" si="185"/>
        <v>1.101153166615328E-21</v>
      </c>
      <c r="O716">
        <f t="shared" si="186"/>
        <v>185</v>
      </c>
      <c r="P716">
        <f t="shared" si="187"/>
        <v>2.0371333582383568E-19</v>
      </c>
    </row>
    <row r="717" spans="1:16" x14ac:dyDescent="0.3">
      <c r="A717">
        <f t="shared" si="188"/>
        <v>713</v>
      </c>
      <c r="B717">
        <f t="shared" si="178"/>
        <v>3.0966513422904514E-65</v>
      </c>
      <c r="C717">
        <f t="shared" si="176"/>
        <v>332</v>
      </c>
      <c r="D717">
        <f t="shared" si="177"/>
        <v>1.0280882456404298E-62</v>
      </c>
      <c r="E717">
        <f t="shared" si="189"/>
        <v>713</v>
      </c>
      <c r="F717">
        <f t="shared" si="179"/>
        <v>6.3616527760769877E-51</v>
      </c>
      <c r="G717">
        <f t="shared" si="180"/>
        <v>295</v>
      </c>
      <c r="H717">
        <f t="shared" si="181"/>
        <v>1.8766875689427113E-48</v>
      </c>
      <c r="I717">
        <f t="shared" si="190"/>
        <v>713</v>
      </c>
      <c r="J717">
        <f t="shared" si="182"/>
        <v>3.519711027294451E-39</v>
      </c>
      <c r="K717">
        <f t="shared" si="183"/>
        <v>259</v>
      </c>
      <c r="L717">
        <f t="shared" si="184"/>
        <v>9.1160515606926288E-37</v>
      </c>
      <c r="M717">
        <f t="shared" si="191"/>
        <v>713</v>
      </c>
      <c r="N717">
        <f t="shared" si="185"/>
        <v>7.567532281087402E-22</v>
      </c>
      <c r="O717">
        <f t="shared" si="186"/>
        <v>186</v>
      </c>
      <c r="P717">
        <f t="shared" si="187"/>
        <v>1.4075610042822567E-19</v>
      </c>
    </row>
    <row r="718" spans="1:16" x14ac:dyDescent="0.3">
      <c r="A718">
        <f t="shared" si="188"/>
        <v>714</v>
      </c>
      <c r="B718">
        <f t="shared" si="178"/>
        <v>1.517966344259829E-65</v>
      </c>
      <c r="C718">
        <f t="shared" si="176"/>
        <v>333</v>
      </c>
      <c r="D718">
        <f t="shared" si="177"/>
        <v>5.0548279263852308E-63</v>
      </c>
      <c r="E718">
        <f t="shared" si="189"/>
        <v>714</v>
      </c>
      <c r="F718">
        <f t="shared" si="179"/>
        <v>3.4303029674926499E-51</v>
      </c>
      <c r="G718">
        <f t="shared" si="180"/>
        <v>296</v>
      </c>
      <c r="H718">
        <f t="shared" si="181"/>
        <v>1.0153696783778244E-48</v>
      </c>
      <c r="I718">
        <f t="shared" si="190"/>
        <v>714</v>
      </c>
      <c r="J718">
        <f t="shared" si="182"/>
        <v>2.0704182513497262E-39</v>
      </c>
      <c r="K718">
        <f t="shared" si="183"/>
        <v>260</v>
      </c>
      <c r="L718">
        <f t="shared" si="184"/>
        <v>5.383087453509288E-37</v>
      </c>
      <c r="M718">
        <f t="shared" si="191"/>
        <v>714</v>
      </c>
      <c r="N718">
        <f t="shared" si="185"/>
        <v>5.1934045066286724E-22</v>
      </c>
      <c r="O718">
        <f t="shared" si="186"/>
        <v>187</v>
      </c>
      <c r="P718">
        <f t="shared" si="187"/>
        <v>9.7116664273956178E-20</v>
      </c>
    </row>
    <row r="719" spans="1:16" x14ac:dyDescent="0.3">
      <c r="A719">
        <f t="shared" si="188"/>
        <v>715</v>
      </c>
      <c r="B719">
        <f t="shared" si="178"/>
        <v>7.4306044823916816E-66</v>
      </c>
      <c r="C719">
        <f t="shared" si="176"/>
        <v>334</v>
      </c>
      <c r="D719">
        <f t="shared" si="177"/>
        <v>2.4818218971188219E-63</v>
      </c>
      <c r="E719">
        <f t="shared" si="189"/>
        <v>715</v>
      </c>
      <c r="F719">
        <f t="shared" si="179"/>
        <v>1.8470862132652448E-51</v>
      </c>
      <c r="G719">
        <f t="shared" si="180"/>
        <v>297</v>
      </c>
      <c r="H719">
        <f t="shared" si="181"/>
        <v>5.4858460533977767E-49</v>
      </c>
      <c r="I719">
        <f t="shared" si="190"/>
        <v>715</v>
      </c>
      <c r="J719">
        <f t="shared" si="182"/>
        <v>1.2161897420516114E-39</v>
      </c>
      <c r="K719">
        <f t="shared" si="183"/>
        <v>261</v>
      </c>
      <c r="L719">
        <f t="shared" si="184"/>
        <v>3.1742552267547056E-37</v>
      </c>
      <c r="M719">
        <f t="shared" si="191"/>
        <v>715</v>
      </c>
      <c r="N719">
        <f t="shared" si="185"/>
        <v>3.5591163751720745E-22</v>
      </c>
      <c r="O719">
        <f t="shared" si="186"/>
        <v>188</v>
      </c>
      <c r="P719">
        <f t="shared" si="187"/>
        <v>6.6911387853234997E-20</v>
      </c>
    </row>
    <row r="720" spans="1:16" x14ac:dyDescent="0.3">
      <c r="A720">
        <f t="shared" si="188"/>
        <v>716</v>
      </c>
      <c r="B720">
        <f t="shared" si="178"/>
        <v>3.6322787274258238E-66</v>
      </c>
      <c r="C720">
        <f t="shared" si="176"/>
        <v>335</v>
      </c>
      <c r="D720">
        <f t="shared" si="177"/>
        <v>1.2168133736876509E-63</v>
      </c>
      <c r="E720">
        <f t="shared" si="189"/>
        <v>716</v>
      </c>
      <c r="F720">
        <f t="shared" si="179"/>
        <v>9.9319579903237326E-52</v>
      </c>
      <c r="G720">
        <f t="shared" si="180"/>
        <v>298</v>
      </c>
      <c r="H720">
        <f t="shared" si="181"/>
        <v>2.9597234811164725E-49</v>
      </c>
      <c r="I720">
        <f t="shared" si="190"/>
        <v>716</v>
      </c>
      <c r="J720">
        <f t="shared" si="182"/>
        <v>7.134073905888974E-40</v>
      </c>
      <c r="K720">
        <f t="shared" si="183"/>
        <v>262</v>
      </c>
      <c r="L720">
        <f t="shared" si="184"/>
        <v>1.8691273633429112E-37</v>
      </c>
      <c r="M720">
        <f t="shared" si="191"/>
        <v>716</v>
      </c>
      <c r="N720">
        <f t="shared" si="185"/>
        <v>2.4357081338467265E-22</v>
      </c>
      <c r="O720">
        <f t="shared" si="186"/>
        <v>189</v>
      </c>
      <c r="P720">
        <f t="shared" si="187"/>
        <v>4.6034883729703133E-20</v>
      </c>
    </row>
    <row r="721" spans="1:16" x14ac:dyDescent="0.3">
      <c r="A721">
        <f t="shared" si="188"/>
        <v>717</v>
      </c>
      <c r="B721">
        <f t="shared" si="178"/>
        <v>1.7730788767072844E-66</v>
      </c>
      <c r="C721">
        <f t="shared" si="176"/>
        <v>336</v>
      </c>
      <c r="D721">
        <f t="shared" si="177"/>
        <v>5.9575450257364756E-64</v>
      </c>
      <c r="E721">
        <f t="shared" si="189"/>
        <v>717</v>
      </c>
      <c r="F721">
        <f t="shared" si="179"/>
        <v>5.3330597298108293E-52</v>
      </c>
      <c r="G721">
        <f t="shared" si="180"/>
        <v>299</v>
      </c>
      <c r="H721">
        <f t="shared" si="181"/>
        <v>1.594584859213438E-49</v>
      </c>
      <c r="I721">
        <f t="shared" si="190"/>
        <v>717</v>
      </c>
      <c r="J721">
        <f t="shared" si="182"/>
        <v>4.1789554260438372E-40</v>
      </c>
      <c r="K721">
        <f t="shared" si="183"/>
        <v>263</v>
      </c>
      <c r="L721">
        <f t="shared" si="184"/>
        <v>1.0990652770495293E-37</v>
      </c>
      <c r="M721">
        <f t="shared" si="191"/>
        <v>717</v>
      </c>
      <c r="N721">
        <f t="shared" si="185"/>
        <v>1.6645704122523221E-22</v>
      </c>
      <c r="O721">
        <f t="shared" si="186"/>
        <v>190</v>
      </c>
      <c r="P721">
        <f t="shared" si="187"/>
        <v>3.162683783279412E-20</v>
      </c>
    </row>
    <row r="722" spans="1:16" x14ac:dyDescent="0.3">
      <c r="A722">
        <f t="shared" si="188"/>
        <v>718</v>
      </c>
      <c r="B722">
        <f t="shared" si="178"/>
        <v>8.6431421566500492E-67</v>
      </c>
      <c r="C722">
        <f t="shared" si="176"/>
        <v>337</v>
      </c>
      <c r="D722">
        <f t="shared" si="177"/>
        <v>2.9127389067910664E-64</v>
      </c>
      <c r="E722">
        <f t="shared" si="189"/>
        <v>718</v>
      </c>
      <c r="F722">
        <f t="shared" si="179"/>
        <v>2.8596490194670003E-52</v>
      </c>
      <c r="G722">
        <f t="shared" si="180"/>
        <v>300</v>
      </c>
      <c r="H722">
        <f t="shared" si="181"/>
        <v>8.5789470584010017E-50</v>
      </c>
      <c r="I722">
        <f t="shared" si="190"/>
        <v>718</v>
      </c>
      <c r="J722">
        <f t="shared" si="182"/>
        <v>2.4445143160703202E-40</v>
      </c>
      <c r="K722">
        <f t="shared" si="183"/>
        <v>264</v>
      </c>
      <c r="L722">
        <f t="shared" si="184"/>
        <v>6.4535177944256457E-38</v>
      </c>
      <c r="M722">
        <f t="shared" si="191"/>
        <v>718</v>
      </c>
      <c r="N722">
        <f t="shared" si="185"/>
        <v>1.1359881643504677E-22</v>
      </c>
      <c r="O722">
        <f t="shared" si="186"/>
        <v>191</v>
      </c>
      <c r="P722">
        <f t="shared" si="187"/>
        <v>2.1697373939093935E-20</v>
      </c>
    </row>
    <row r="723" spans="1:16" x14ac:dyDescent="0.3">
      <c r="A723">
        <f t="shared" si="188"/>
        <v>719</v>
      </c>
      <c r="B723">
        <f t="shared" si="178"/>
        <v>4.2073710081052384E-67</v>
      </c>
      <c r="C723">
        <f t="shared" si="176"/>
        <v>338</v>
      </c>
      <c r="D723">
        <f t="shared" si="177"/>
        <v>1.4220914007395706E-64</v>
      </c>
      <c r="E723">
        <f t="shared" si="189"/>
        <v>719</v>
      </c>
      <c r="F723">
        <f t="shared" si="179"/>
        <v>1.531244607085854E-52</v>
      </c>
      <c r="G723">
        <f t="shared" si="180"/>
        <v>301</v>
      </c>
      <c r="H723">
        <f t="shared" si="181"/>
        <v>4.6090462673284203E-50</v>
      </c>
      <c r="I723">
        <f t="shared" si="190"/>
        <v>719</v>
      </c>
      <c r="J723">
        <f t="shared" si="182"/>
        <v>1.4279499481912503E-40</v>
      </c>
      <c r="K723">
        <f t="shared" si="183"/>
        <v>265</v>
      </c>
      <c r="L723">
        <f t="shared" si="184"/>
        <v>3.7840673627068131E-38</v>
      </c>
      <c r="M723">
        <f t="shared" si="191"/>
        <v>719</v>
      </c>
      <c r="N723">
        <f t="shared" si="185"/>
        <v>7.7417830393841514E-23</v>
      </c>
      <c r="O723">
        <f t="shared" si="186"/>
        <v>192</v>
      </c>
      <c r="P723">
        <f t="shared" si="187"/>
        <v>1.4864223435617571E-20</v>
      </c>
    </row>
    <row r="724" spans="1:16" x14ac:dyDescent="0.3">
      <c r="A724">
        <f t="shared" si="188"/>
        <v>720</v>
      </c>
      <c r="B724">
        <f t="shared" si="178"/>
        <v>2.0452497956067839E-67</v>
      </c>
      <c r="C724">
        <f t="shared" si="176"/>
        <v>339</v>
      </c>
      <c r="D724">
        <f t="shared" si="177"/>
        <v>6.9333968071069975E-65</v>
      </c>
      <c r="E724">
        <f t="shared" si="189"/>
        <v>720</v>
      </c>
      <c r="F724">
        <f t="shared" si="179"/>
        <v>8.1879051906678472E-53</v>
      </c>
      <c r="G724">
        <f t="shared" si="180"/>
        <v>302</v>
      </c>
      <c r="H724">
        <f t="shared" si="181"/>
        <v>2.4727473675816897E-50</v>
      </c>
      <c r="I724">
        <f t="shared" si="190"/>
        <v>720</v>
      </c>
      <c r="J724">
        <f t="shared" si="182"/>
        <v>8.3297080311158861E-41</v>
      </c>
      <c r="K724">
        <f t="shared" si="183"/>
        <v>266</v>
      </c>
      <c r="L724">
        <f t="shared" si="184"/>
        <v>2.2157023362768257E-38</v>
      </c>
      <c r="M724">
        <f t="shared" si="191"/>
        <v>720</v>
      </c>
      <c r="N724">
        <f t="shared" si="185"/>
        <v>5.2687134573588363E-23</v>
      </c>
      <c r="O724">
        <f t="shared" si="186"/>
        <v>193</v>
      </c>
      <c r="P724">
        <f t="shared" si="187"/>
        <v>1.0168616972702554E-20</v>
      </c>
    </row>
    <row r="725" spans="1:16" x14ac:dyDescent="0.3">
      <c r="A725">
        <f t="shared" si="188"/>
        <v>721</v>
      </c>
      <c r="B725">
        <f t="shared" si="178"/>
        <v>9.9283970660511509E-68</v>
      </c>
      <c r="C725">
        <f t="shared" si="176"/>
        <v>340</v>
      </c>
      <c r="D725">
        <f t="shared" si="177"/>
        <v>3.3756550024573912E-65</v>
      </c>
      <c r="E725">
        <f t="shared" si="189"/>
        <v>721</v>
      </c>
      <c r="F725">
        <f t="shared" si="179"/>
        <v>4.3721823833659422E-53</v>
      </c>
      <c r="G725">
        <f t="shared" si="180"/>
        <v>303</v>
      </c>
      <c r="H725">
        <f t="shared" si="181"/>
        <v>1.3247712621598805E-50</v>
      </c>
      <c r="I725">
        <f t="shared" si="190"/>
        <v>721</v>
      </c>
      <c r="J725">
        <f t="shared" si="182"/>
        <v>4.852257105504419E-41</v>
      </c>
      <c r="K725">
        <f t="shared" si="183"/>
        <v>267</v>
      </c>
      <c r="L725">
        <f t="shared" si="184"/>
        <v>1.29555264716968E-38</v>
      </c>
      <c r="M725">
        <f t="shared" si="191"/>
        <v>721</v>
      </c>
      <c r="N725">
        <f t="shared" si="185"/>
        <v>3.5806790486905194E-23</v>
      </c>
      <c r="O725">
        <f t="shared" si="186"/>
        <v>194</v>
      </c>
      <c r="P725">
        <f t="shared" si="187"/>
        <v>6.9465173544596074E-21</v>
      </c>
    </row>
    <row r="726" spans="1:16" x14ac:dyDescent="0.3">
      <c r="A726">
        <f t="shared" si="188"/>
        <v>722</v>
      </c>
      <c r="B726">
        <f t="shared" si="178"/>
        <v>4.8129348658149911E-68</v>
      </c>
      <c r="C726">
        <f t="shared" si="176"/>
        <v>341</v>
      </c>
      <c r="D726">
        <f t="shared" si="177"/>
        <v>1.6412107892429119E-65</v>
      </c>
      <c r="E726">
        <f t="shared" si="189"/>
        <v>722</v>
      </c>
      <c r="F726">
        <f t="shared" si="179"/>
        <v>2.3314268941772906E-53</v>
      </c>
      <c r="G726">
        <f t="shared" si="180"/>
        <v>304</v>
      </c>
      <c r="H726">
        <f t="shared" si="181"/>
        <v>7.0875377582989631E-51</v>
      </c>
      <c r="I726">
        <f t="shared" si="190"/>
        <v>722</v>
      </c>
      <c r="J726">
        <f t="shared" si="182"/>
        <v>2.8226426375508594E-41</v>
      </c>
      <c r="K726">
        <f t="shared" si="183"/>
        <v>268</v>
      </c>
      <c r="L726">
        <f t="shared" si="184"/>
        <v>7.5646822686363028E-39</v>
      </c>
      <c r="M726">
        <f t="shared" si="191"/>
        <v>722</v>
      </c>
      <c r="N726">
        <f t="shared" si="185"/>
        <v>2.430100739416003E-23</v>
      </c>
      <c r="O726">
        <f t="shared" si="186"/>
        <v>195</v>
      </c>
      <c r="P726">
        <f t="shared" si="187"/>
        <v>4.738696441861206E-21</v>
      </c>
    </row>
    <row r="727" spans="1:16" x14ac:dyDescent="0.3">
      <c r="A727">
        <f t="shared" si="188"/>
        <v>723</v>
      </c>
      <c r="B727">
        <f t="shared" si="178"/>
        <v>2.3299131438935259E-68</v>
      </c>
      <c r="C727">
        <f t="shared" si="176"/>
        <v>342</v>
      </c>
      <c r="D727">
        <f t="shared" si="177"/>
        <v>7.968302952115858E-66</v>
      </c>
      <c r="E727">
        <f t="shared" si="189"/>
        <v>723</v>
      </c>
      <c r="F727">
        <f t="shared" si="179"/>
        <v>1.2414928827914468E-53</v>
      </c>
      <c r="G727">
        <f t="shared" si="180"/>
        <v>305</v>
      </c>
      <c r="H727">
        <f t="shared" si="181"/>
        <v>3.7865532925139131E-51</v>
      </c>
      <c r="I727">
        <f t="shared" si="190"/>
        <v>723</v>
      </c>
      <c r="J727">
        <f t="shared" si="182"/>
        <v>1.6397094160045383E-41</v>
      </c>
      <c r="K727">
        <f t="shared" si="183"/>
        <v>269</v>
      </c>
      <c r="L727">
        <f t="shared" si="184"/>
        <v>4.4108183290522082E-39</v>
      </c>
      <c r="M727">
        <f t="shared" si="191"/>
        <v>723</v>
      </c>
      <c r="N727">
        <f t="shared" si="185"/>
        <v>1.6469562410979341E-23</v>
      </c>
      <c r="O727">
        <f t="shared" si="186"/>
        <v>196</v>
      </c>
      <c r="P727">
        <f t="shared" si="187"/>
        <v>3.2280342325519507E-21</v>
      </c>
    </row>
    <row r="728" spans="1:16" x14ac:dyDescent="0.3">
      <c r="A728">
        <f t="shared" si="188"/>
        <v>724</v>
      </c>
      <c r="B728">
        <f t="shared" si="178"/>
        <v>1.1263392270204854E-68</v>
      </c>
      <c r="C728">
        <f t="shared" si="176"/>
        <v>343</v>
      </c>
      <c r="D728">
        <f t="shared" si="177"/>
        <v>3.863343548680265E-66</v>
      </c>
      <c r="E728">
        <f t="shared" si="189"/>
        <v>724</v>
      </c>
      <c r="F728">
        <f t="shared" si="179"/>
        <v>6.6018613242364441E-54</v>
      </c>
      <c r="G728">
        <f t="shared" si="180"/>
        <v>306</v>
      </c>
      <c r="H728">
        <f t="shared" si="181"/>
        <v>2.0201695652163519E-51</v>
      </c>
      <c r="I728">
        <f t="shared" si="190"/>
        <v>724</v>
      </c>
      <c r="J728">
        <f t="shared" si="182"/>
        <v>9.5121264464351874E-42</v>
      </c>
      <c r="K728">
        <f t="shared" si="183"/>
        <v>270</v>
      </c>
      <c r="L728">
        <f t="shared" si="184"/>
        <v>2.5682741405375007E-39</v>
      </c>
      <c r="M728">
        <f t="shared" si="191"/>
        <v>724</v>
      </c>
      <c r="N728">
        <f t="shared" si="185"/>
        <v>1.1146527046104935E-23</v>
      </c>
      <c r="O728">
        <f t="shared" si="186"/>
        <v>197</v>
      </c>
      <c r="P728">
        <f t="shared" si="187"/>
        <v>2.1958658280826722E-21</v>
      </c>
    </row>
    <row r="729" spans="1:16" x14ac:dyDescent="0.3">
      <c r="A729">
        <f t="shared" si="188"/>
        <v>725</v>
      </c>
      <c r="B729">
        <f t="shared" si="178"/>
        <v>5.4374997166502825E-69</v>
      </c>
      <c r="C729">
        <f t="shared" si="176"/>
        <v>344</v>
      </c>
      <c r="D729">
        <f t="shared" si="177"/>
        <v>1.8704999025276972E-66</v>
      </c>
      <c r="E729">
        <f t="shared" si="189"/>
        <v>725</v>
      </c>
      <c r="F729">
        <f t="shared" si="179"/>
        <v>3.5058160135597416E-54</v>
      </c>
      <c r="G729">
        <f t="shared" si="180"/>
        <v>307</v>
      </c>
      <c r="H729">
        <f t="shared" si="181"/>
        <v>1.0762855161628407E-51</v>
      </c>
      <c r="I729">
        <f t="shared" si="190"/>
        <v>725</v>
      </c>
      <c r="J729">
        <f t="shared" si="182"/>
        <v>5.5104732517280028E-42</v>
      </c>
      <c r="K729">
        <f t="shared" si="183"/>
        <v>271</v>
      </c>
      <c r="L729">
        <f t="shared" si="184"/>
        <v>1.4933382512182887E-39</v>
      </c>
      <c r="M729">
        <f t="shared" si="191"/>
        <v>725</v>
      </c>
      <c r="N729">
        <f t="shared" si="185"/>
        <v>7.5335148311607467E-24</v>
      </c>
      <c r="O729">
        <f t="shared" si="186"/>
        <v>198</v>
      </c>
      <c r="P729">
        <f t="shared" si="187"/>
        <v>1.4916359365698279E-21</v>
      </c>
    </row>
    <row r="730" spans="1:16" x14ac:dyDescent="0.3">
      <c r="A730">
        <f t="shared" si="188"/>
        <v>726</v>
      </c>
      <c r="B730">
        <f t="shared" si="178"/>
        <v>2.6213841609195137E-69</v>
      </c>
      <c r="C730">
        <f t="shared" si="176"/>
        <v>345</v>
      </c>
      <c r="D730">
        <f t="shared" si="177"/>
        <v>9.0437753551723221E-67</v>
      </c>
      <c r="E730">
        <f t="shared" si="189"/>
        <v>726</v>
      </c>
      <c r="F730">
        <f t="shared" si="179"/>
        <v>1.8591448556757034E-54</v>
      </c>
      <c r="G730">
        <f t="shared" si="180"/>
        <v>308</v>
      </c>
      <c r="H730">
        <f t="shared" si="181"/>
        <v>5.7261661554811662E-52</v>
      </c>
      <c r="I730">
        <f t="shared" si="190"/>
        <v>726</v>
      </c>
      <c r="J730">
        <f t="shared" si="182"/>
        <v>3.1878770877767845E-42</v>
      </c>
      <c r="K730">
        <f t="shared" si="183"/>
        <v>272</v>
      </c>
      <c r="L730">
        <f t="shared" si="184"/>
        <v>8.6710256787528533E-40</v>
      </c>
      <c r="M730">
        <f t="shared" si="191"/>
        <v>726</v>
      </c>
      <c r="N730">
        <f t="shared" si="185"/>
        <v>5.0846036739239028E-24</v>
      </c>
      <c r="O730">
        <f t="shared" si="186"/>
        <v>199</v>
      </c>
      <c r="P730">
        <f t="shared" si="187"/>
        <v>1.0118361311108566E-21</v>
      </c>
    </row>
    <row r="731" spans="1:16" x14ac:dyDescent="0.3">
      <c r="A731">
        <f t="shared" si="188"/>
        <v>727</v>
      </c>
      <c r="B731">
        <f t="shared" si="178"/>
        <v>1.2620143828361522E-69</v>
      </c>
      <c r="C731">
        <f t="shared" si="176"/>
        <v>346</v>
      </c>
      <c r="D731">
        <f t="shared" si="177"/>
        <v>4.3665697646130868E-67</v>
      </c>
      <c r="E731">
        <f t="shared" si="189"/>
        <v>727</v>
      </c>
      <c r="F731">
        <f t="shared" si="179"/>
        <v>9.8455401572922892E-55</v>
      </c>
      <c r="G731">
        <f t="shared" si="180"/>
        <v>309</v>
      </c>
      <c r="H731">
        <f t="shared" si="181"/>
        <v>3.0422719086033173E-52</v>
      </c>
      <c r="I731">
        <f t="shared" si="190"/>
        <v>727</v>
      </c>
      <c r="J731">
        <f t="shared" si="182"/>
        <v>1.8416896518104912E-42</v>
      </c>
      <c r="K731">
        <f t="shared" si="183"/>
        <v>273</v>
      </c>
      <c r="L731">
        <f t="shared" si="184"/>
        <v>5.0278127494426406E-40</v>
      </c>
      <c r="M731">
        <f t="shared" si="191"/>
        <v>727</v>
      </c>
      <c r="N731">
        <f t="shared" si="185"/>
        <v>3.4270368641300838E-24</v>
      </c>
      <c r="O731">
        <f t="shared" si="186"/>
        <v>200</v>
      </c>
      <c r="P731">
        <f t="shared" si="187"/>
        <v>6.8540737282601677E-22</v>
      </c>
    </row>
    <row r="732" spans="1:16" x14ac:dyDescent="0.3">
      <c r="A732">
        <f t="shared" si="188"/>
        <v>728</v>
      </c>
      <c r="B732">
        <f t="shared" si="178"/>
        <v>6.0673768405583738E-70</v>
      </c>
      <c r="C732">
        <f t="shared" si="176"/>
        <v>347</v>
      </c>
      <c r="D732">
        <f t="shared" si="177"/>
        <v>2.1053797636737559E-67</v>
      </c>
      <c r="E732">
        <f t="shared" si="189"/>
        <v>728</v>
      </c>
      <c r="F732">
        <f t="shared" si="179"/>
        <v>5.2067760447221587E-55</v>
      </c>
      <c r="G732">
        <f t="shared" si="180"/>
        <v>310</v>
      </c>
      <c r="H732">
        <f t="shared" si="181"/>
        <v>1.6141005738638692E-52</v>
      </c>
      <c r="I732">
        <f t="shared" si="190"/>
        <v>728</v>
      </c>
      <c r="J732">
        <f t="shared" si="182"/>
        <v>1.0625132606599315E-42</v>
      </c>
      <c r="K732">
        <f t="shared" si="183"/>
        <v>274</v>
      </c>
      <c r="L732">
        <f t="shared" si="184"/>
        <v>2.9112863342082126E-40</v>
      </c>
      <c r="M732">
        <f t="shared" si="191"/>
        <v>728</v>
      </c>
      <c r="N732">
        <f t="shared" si="185"/>
        <v>2.306659427780023E-24</v>
      </c>
      <c r="O732">
        <f t="shared" si="186"/>
        <v>201</v>
      </c>
      <c r="P732">
        <f t="shared" si="187"/>
        <v>4.6363854498378465E-22</v>
      </c>
    </row>
    <row r="733" spans="1:16" x14ac:dyDescent="0.3">
      <c r="A733">
        <f t="shared" si="188"/>
        <v>729</v>
      </c>
      <c r="B733">
        <f t="shared" si="178"/>
        <v>2.9130067135739554E-70</v>
      </c>
      <c r="C733">
        <f t="shared" si="176"/>
        <v>348</v>
      </c>
      <c r="D733">
        <f t="shared" si="177"/>
        <v>1.0137263363237365E-67</v>
      </c>
      <c r="E733">
        <f t="shared" si="189"/>
        <v>729</v>
      </c>
      <c r="F733">
        <f t="shared" si="179"/>
        <v>2.7498062787626425E-55</v>
      </c>
      <c r="G733">
        <f t="shared" si="180"/>
        <v>311</v>
      </c>
      <c r="H733">
        <f t="shared" si="181"/>
        <v>8.5518975269518175E-53</v>
      </c>
      <c r="I733">
        <f t="shared" si="190"/>
        <v>729</v>
      </c>
      <c r="J733">
        <f t="shared" si="182"/>
        <v>6.1214755758182049E-43</v>
      </c>
      <c r="K733">
        <f t="shared" si="183"/>
        <v>275</v>
      </c>
      <c r="L733">
        <f t="shared" si="184"/>
        <v>1.6834057833500064E-40</v>
      </c>
      <c r="M733">
        <f t="shared" si="191"/>
        <v>729</v>
      </c>
      <c r="N733">
        <f t="shared" si="185"/>
        <v>1.5504295193582341E-24</v>
      </c>
      <c r="O733">
        <f t="shared" si="186"/>
        <v>202</v>
      </c>
      <c r="P733">
        <f t="shared" si="187"/>
        <v>3.1318676291036328E-22</v>
      </c>
    </row>
    <row r="734" spans="1:16" x14ac:dyDescent="0.3">
      <c r="A734">
        <f t="shared" si="188"/>
        <v>730</v>
      </c>
      <c r="B734">
        <f t="shared" si="178"/>
        <v>1.3966470544530911E-70</v>
      </c>
      <c r="C734">
        <f t="shared" si="176"/>
        <v>349</v>
      </c>
      <c r="D734">
        <f t="shared" si="177"/>
        <v>4.8742982200412884E-68</v>
      </c>
      <c r="E734">
        <f t="shared" si="189"/>
        <v>730</v>
      </c>
      <c r="F734">
        <f t="shared" si="179"/>
        <v>1.4502402977035953E-55</v>
      </c>
      <c r="G734">
        <f t="shared" si="180"/>
        <v>312</v>
      </c>
      <c r="H734">
        <f t="shared" si="181"/>
        <v>4.5247497288352172E-53</v>
      </c>
      <c r="I734">
        <f t="shared" si="190"/>
        <v>730</v>
      </c>
      <c r="J734">
        <f t="shared" si="182"/>
        <v>3.5219448518405583E-43</v>
      </c>
      <c r="K734">
        <f t="shared" si="183"/>
        <v>276</v>
      </c>
      <c r="L734">
        <f t="shared" si="184"/>
        <v>9.7205677910799417E-41</v>
      </c>
      <c r="M734">
        <f t="shared" si="191"/>
        <v>730</v>
      </c>
      <c r="N734">
        <f t="shared" si="185"/>
        <v>1.0406992664185867E-24</v>
      </c>
      <c r="O734">
        <f t="shared" si="186"/>
        <v>203</v>
      </c>
      <c r="P734">
        <f t="shared" si="187"/>
        <v>2.1126195108297308E-22</v>
      </c>
    </row>
    <row r="735" spans="1:16" x14ac:dyDescent="0.3">
      <c r="A735">
        <f t="shared" si="188"/>
        <v>731</v>
      </c>
      <c r="B735">
        <f t="shared" si="178"/>
        <v>6.687092599981061E-71</v>
      </c>
      <c r="C735">
        <f t="shared" si="176"/>
        <v>350</v>
      </c>
      <c r="D735">
        <f t="shared" si="177"/>
        <v>2.3404824099933713E-68</v>
      </c>
      <c r="E735">
        <f t="shared" si="189"/>
        <v>731</v>
      </c>
      <c r="F735">
        <f t="shared" si="179"/>
        <v>7.6380644954288081E-56</v>
      </c>
      <c r="G735">
        <f t="shared" si="180"/>
        <v>313</v>
      </c>
      <c r="H735">
        <f t="shared" si="181"/>
        <v>2.390714187069217E-53</v>
      </c>
      <c r="I735">
        <f t="shared" si="190"/>
        <v>731</v>
      </c>
      <c r="J735">
        <f t="shared" si="182"/>
        <v>2.0235524456539928E-43</v>
      </c>
      <c r="K735">
        <f t="shared" si="183"/>
        <v>277</v>
      </c>
      <c r="L735">
        <f t="shared" si="184"/>
        <v>5.6052402744615597E-41</v>
      </c>
      <c r="M735">
        <f t="shared" si="191"/>
        <v>731</v>
      </c>
      <c r="N735">
        <f t="shared" si="185"/>
        <v>6.9759595149811782E-25</v>
      </c>
      <c r="O735">
        <f t="shared" si="186"/>
        <v>204</v>
      </c>
      <c r="P735">
        <f t="shared" si="187"/>
        <v>1.4230957410561604E-22</v>
      </c>
    </row>
    <row r="736" spans="1:16" x14ac:dyDescent="0.3">
      <c r="A736">
        <f t="shared" si="188"/>
        <v>732</v>
      </c>
      <c r="B736">
        <f t="shared" si="178"/>
        <v>3.1973803415207128E-71</v>
      </c>
      <c r="C736">
        <f t="shared" si="176"/>
        <v>351</v>
      </c>
      <c r="D736">
        <f t="shared" si="177"/>
        <v>1.1222804998737703E-68</v>
      </c>
      <c r="E736">
        <f t="shared" si="189"/>
        <v>732</v>
      </c>
      <c r="F736">
        <f t="shared" si="179"/>
        <v>4.0172880201372501E-56</v>
      </c>
      <c r="G736">
        <f t="shared" si="180"/>
        <v>314</v>
      </c>
      <c r="H736">
        <f t="shared" si="181"/>
        <v>1.2614284383230964E-53</v>
      </c>
      <c r="I736">
        <f t="shared" si="190"/>
        <v>732</v>
      </c>
      <c r="J736">
        <f t="shared" si="182"/>
        <v>1.1610546819326099E-43</v>
      </c>
      <c r="K736">
        <f t="shared" si="183"/>
        <v>278</v>
      </c>
      <c r="L736">
        <f t="shared" si="184"/>
        <v>3.2277320157726557E-41</v>
      </c>
      <c r="M736">
        <f t="shared" si="191"/>
        <v>732</v>
      </c>
      <c r="N736">
        <f t="shared" si="185"/>
        <v>4.6696996753286409E-25</v>
      </c>
      <c r="O736">
        <f t="shared" si="186"/>
        <v>205</v>
      </c>
      <c r="P736">
        <f t="shared" si="187"/>
        <v>9.5728843344237139E-23</v>
      </c>
    </row>
    <row r="737" spans="1:16" x14ac:dyDescent="0.3">
      <c r="A737">
        <f t="shared" si="188"/>
        <v>733</v>
      </c>
      <c r="B737">
        <f t="shared" si="178"/>
        <v>1.5267163977249821E-71</v>
      </c>
      <c r="C737">
        <f t="shared" si="176"/>
        <v>352</v>
      </c>
      <c r="D737">
        <f t="shared" si="177"/>
        <v>5.374041719991937E-69</v>
      </c>
      <c r="E737">
        <f t="shared" si="189"/>
        <v>733</v>
      </c>
      <c r="F737">
        <f t="shared" si="179"/>
        <v>2.1100353175344376E-56</v>
      </c>
      <c r="G737">
        <f t="shared" si="180"/>
        <v>315</v>
      </c>
      <c r="H737">
        <f t="shared" si="181"/>
        <v>6.6466112502334779E-54</v>
      </c>
      <c r="I737">
        <f t="shared" si="190"/>
        <v>733</v>
      </c>
      <c r="J737">
        <f t="shared" si="182"/>
        <v>6.6527007696004076E-44</v>
      </c>
      <c r="K737">
        <f t="shared" si="183"/>
        <v>279</v>
      </c>
      <c r="L737">
        <f t="shared" si="184"/>
        <v>1.8561035147185136E-41</v>
      </c>
      <c r="M737">
        <f t="shared" si="191"/>
        <v>733</v>
      </c>
      <c r="N737">
        <f t="shared" si="185"/>
        <v>3.1216273409428879E-25</v>
      </c>
      <c r="O737">
        <f t="shared" si="186"/>
        <v>206</v>
      </c>
      <c r="P737">
        <f t="shared" si="187"/>
        <v>6.4305523223423485E-23</v>
      </c>
    </row>
    <row r="738" spans="1:16" x14ac:dyDescent="0.3">
      <c r="A738">
        <f t="shared" si="188"/>
        <v>734</v>
      </c>
      <c r="B738">
        <f t="shared" si="178"/>
        <v>7.2799828229391182E-72</v>
      </c>
      <c r="C738">
        <f t="shared" si="176"/>
        <v>353</v>
      </c>
      <c r="D738">
        <f t="shared" si="177"/>
        <v>2.5698339364975088E-69</v>
      </c>
      <c r="E738">
        <f t="shared" si="189"/>
        <v>734</v>
      </c>
      <c r="F738">
        <f t="shared" si="179"/>
        <v>1.1067623940746762E-56</v>
      </c>
      <c r="G738">
        <f t="shared" si="180"/>
        <v>316</v>
      </c>
      <c r="H738">
        <f t="shared" si="181"/>
        <v>3.4973691652759767E-54</v>
      </c>
      <c r="I738">
        <f t="shared" si="190"/>
        <v>734</v>
      </c>
      <c r="J738">
        <f t="shared" si="182"/>
        <v>3.8067225112154444E-44</v>
      </c>
      <c r="K738">
        <f t="shared" si="183"/>
        <v>280</v>
      </c>
      <c r="L738">
        <f t="shared" si="184"/>
        <v>1.0658823031403244E-41</v>
      </c>
      <c r="M738">
        <f t="shared" si="191"/>
        <v>734</v>
      </c>
      <c r="N738">
        <f t="shared" si="185"/>
        <v>2.0839201594849245E-25</v>
      </c>
      <c r="O738">
        <f t="shared" si="186"/>
        <v>207</v>
      </c>
      <c r="P738">
        <f t="shared" si="187"/>
        <v>4.3137147301337936E-23</v>
      </c>
    </row>
    <row r="739" spans="1:16" x14ac:dyDescent="0.3">
      <c r="A739">
        <f t="shared" si="188"/>
        <v>735</v>
      </c>
      <c r="B739">
        <f t="shared" si="178"/>
        <v>3.4666584871140395E-72</v>
      </c>
      <c r="C739">
        <f t="shared" si="176"/>
        <v>354</v>
      </c>
      <c r="D739">
        <f t="shared" si="177"/>
        <v>1.22719710443837E-69</v>
      </c>
      <c r="E739">
        <f t="shared" si="189"/>
        <v>735</v>
      </c>
      <c r="F739">
        <f t="shared" si="179"/>
        <v>5.7973268261052693E-57</v>
      </c>
      <c r="G739">
        <f t="shared" si="180"/>
        <v>317</v>
      </c>
      <c r="H739">
        <f t="shared" si="181"/>
        <v>1.8377526038753704E-54</v>
      </c>
      <c r="I739">
        <f t="shared" si="190"/>
        <v>735</v>
      </c>
      <c r="J739">
        <f t="shared" si="182"/>
        <v>2.1752700064088349E-44</v>
      </c>
      <c r="K739">
        <f t="shared" si="183"/>
        <v>281</v>
      </c>
      <c r="L739">
        <f t="shared" si="184"/>
        <v>6.1125087180088258E-42</v>
      </c>
      <c r="M739">
        <f t="shared" si="191"/>
        <v>735</v>
      </c>
      <c r="N739">
        <f t="shared" si="185"/>
        <v>1.3892801063232625E-25</v>
      </c>
      <c r="O739">
        <f t="shared" si="186"/>
        <v>208</v>
      </c>
      <c r="P739">
        <f t="shared" si="187"/>
        <v>2.8897026211523859E-23</v>
      </c>
    </row>
    <row r="740" spans="1:16" x14ac:dyDescent="0.3">
      <c r="A740">
        <f t="shared" si="188"/>
        <v>736</v>
      </c>
      <c r="B740">
        <f t="shared" si="178"/>
        <v>1.6485468349047842E-72</v>
      </c>
      <c r="C740">
        <f t="shared" si="176"/>
        <v>355</v>
      </c>
      <c r="D740">
        <f t="shared" si="177"/>
        <v>5.8523412639119842E-70</v>
      </c>
      <c r="E740">
        <f t="shared" si="189"/>
        <v>736</v>
      </c>
      <c r="F740">
        <f t="shared" si="179"/>
        <v>3.0325690598510776E-57</v>
      </c>
      <c r="G740">
        <f t="shared" si="180"/>
        <v>318</v>
      </c>
      <c r="H740">
        <f t="shared" si="181"/>
        <v>9.6435696103264272E-55</v>
      </c>
      <c r="I740">
        <f t="shared" si="190"/>
        <v>736</v>
      </c>
      <c r="J740">
        <f t="shared" si="182"/>
        <v>1.2413225580050803E-44</v>
      </c>
      <c r="K740">
        <f t="shared" si="183"/>
        <v>282</v>
      </c>
      <c r="L740">
        <f t="shared" si="184"/>
        <v>3.5005296135743265E-42</v>
      </c>
      <c r="M740">
        <f t="shared" si="191"/>
        <v>736</v>
      </c>
      <c r="N740">
        <f t="shared" si="185"/>
        <v>9.2492833165543769E-26</v>
      </c>
      <c r="O740">
        <f t="shared" si="186"/>
        <v>209</v>
      </c>
      <c r="P740">
        <f t="shared" si="187"/>
        <v>1.9331002131598649E-23</v>
      </c>
    </row>
    <row r="741" spans="1:16" x14ac:dyDescent="0.3">
      <c r="A741">
        <f t="shared" si="188"/>
        <v>737</v>
      </c>
      <c r="B741">
        <f t="shared" si="178"/>
        <v>7.8289198401164956E-73</v>
      </c>
      <c r="C741">
        <f t="shared" si="176"/>
        <v>356</v>
      </c>
      <c r="D741">
        <f t="shared" si="177"/>
        <v>2.7870954630814724E-70</v>
      </c>
      <c r="E741">
        <f t="shared" si="189"/>
        <v>737</v>
      </c>
      <c r="F741">
        <f t="shared" si="179"/>
        <v>1.5841778670863724E-57</v>
      </c>
      <c r="G741">
        <f t="shared" si="180"/>
        <v>319</v>
      </c>
      <c r="H741">
        <f t="shared" si="181"/>
        <v>5.0535273960055282E-55</v>
      </c>
      <c r="I741">
        <f t="shared" si="190"/>
        <v>737</v>
      </c>
      <c r="J741">
        <f t="shared" si="182"/>
        <v>7.0740227186176189E-45</v>
      </c>
      <c r="K741">
        <f t="shared" si="183"/>
        <v>283</v>
      </c>
      <c r="L741">
        <f t="shared" si="184"/>
        <v>2.0019484293687862E-42</v>
      </c>
      <c r="M741">
        <f t="shared" si="191"/>
        <v>737</v>
      </c>
      <c r="N741">
        <f t="shared" si="185"/>
        <v>6.1494556650087203E-26</v>
      </c>
      <c r="O741">
        <f t="shared" si="186"/>
        <v>210</v>
      </c>
      <c r="P741">
        <f t="shared" si="187"/>
        <v>1.2913856896518312E-23</v>
      </c>
    </row>
    <row r="742" spans="1:16" x14ac:dyDescent="0.3">
      <c r="A742">
        <f t="shared" si="188"/>
        <v>738</v>
      </c>
      <c r="B742">
        <f t="shared" si="178"/>
        <v>3.7129023631990429E-73</v>
      </c>
      <c r="C742">
        <f t="shared" si="176"/>
        <v>357</v>
      </c>
      <c r="D742">
        <f t="shared" si="177"/>
        <v>1.3255061436620584E-70</v>
      </c>
      <c r="E742">
        <f t="shared" si="189"/>
        <v>738</v>
      </c>
      <c r="F742">
        <f t="shared" si="179"/>
        <v>8.2643425315485442E-58</v>
      </c>
      <c r="G742">
        <f t="shared" si="180"/>
        <v>320</v>
      </c>
      <c r="H742">
        <f t="shared" si="181"/>
        <v>2.6445896100955343E-55</v>
      </c>
      <c r="I742">
        <f t="shared" si="190"/>
        <v>738</v>
      </c>
      <c r="J742">
        <f t="shared" si="182"/>
        <v>4.0258665878312703E-45</v>
      </c>
      <c r="K742">
        <f t="shared" si="183"/>
        <v>284</v>
      </c>
      <c r="L742">
        <f t="shared" si="184"/>
        <v>1.1433461109440808E-42</v>
      </c>
      <c r="M742">
        <f t="shared" si="191"/>
        <v>738</v>
      </c>
      <c r="N742">
        <f t="shared" si="185"/>
        <v>4.0829719185018127E-26</v>
      </c>
      <c r="O742">
        <f t="shared" si="186"/>
        <v>211</v>
      </c>
      <c r="P742">
        <f t="shared" si="187"/>
        <v>8.6150707480388243E-24</v>
      </c>
    </row>
    <row r="743" spans="1:16" x14ac:dyDescent="0.3">
      <c r="A743">
        <f t="shared" si="188"/>
        <v>739</v>
      </c>
      <c r="B743">
        <f t="shared" si="178"/>
        <v>1.7584787917725728E-73</v>
      </c>
      <c r="C743">
        <f t="shared" si="176"/>
        <v>358</v>
      </c>
      <c r="D743">
        <f t="shared" si="177"/>
        <v>6.2953540745458103E-71</v>
      </c>
      <c r="E743">
        <f t="shared" si="189"/>
        <v>739</v>
      </c>
      <c r="F743">
        <f t="shared" si="179"/>
        <v>4.3055099792233919E-58</v>
      </c>
      <c r="G743">
        <f t="shared" si="180"/>
        <v>321</v>
      </c>
      <c r="H743">
        <f t="shared" si="181"/>
        <v>1.3820687033307088E-55</v>
      </c>
      <c r="I743">
        <f t="shared" si="190"/>
        <v>739</v>
      </c>
      <c r="J743">
        <f t="shared" si="182"/>
        <v>2.2880432569540491E-45</v>
      </c>
      <c r="K743">
        <f t="shared" si="183"/>
        <v>285</v>
      </c>
      <c r="L743">
        <f t="shared" si="184"/>
        <v>6.5209232823190398E-43</v>
      </c>
      <c r="M743">
        <f t="shared" si="191"/>
        <v>739</v>
      </c>
      <c r="N743">
        <f t="shared" si="185"/>
        <v>2.7072479567874901E-26</v>
      </c>
      <c r="O743">
        <f t="shared" si="186"/>
        <v>212</v>
      </c>
      <c r="P743">
        <f t="shared" si="187"/>
        <v>5.7393656683894792E-24</v>
      </c>
    </row>
    <row r="744" spans="1:16" x14ac:dyDescent="0.3">
      <c r="A744">
        <f t="shared" si="188"/>
        <v>740</v>
      </c>
      <c r="B744">
        <f t="shared" si="178"/>
        <v>8.3171294205441017E-74</v>
      </c>
      <c r="C744">
        <f t="shared" si="176"/>
        <v>359</v>
      </c>
      <c r="D744">
        <f t="shared" si="177"/>
        <v>2.9858494619753326E-71</v>
      </c>
      <c r="E744">
        <f t="shared" si="189"/>
        <v>740</v>
      </c>
      <c r="F744">
        <f t="shared" si="179"/>
        <v>2.240028840541857E-58</v>
      </c>
      <c r="G744">
        <f t="shared" si="180"/>
        <v>322</v>
      </c>
      <c r="H744">
        <f t="shared" si="181"/>
        <v>7.2128928665447796E-56</v>
      </c>
      <c r="I744">
        <f t="shared" si="190"/>
        <v>740</v>
      </c>
      <c r="J744">
        <f t="shared" si="182"/>
        <v>1.2986191458388053E-45</v>
      </c>
      <c r="K744">
        <f t="shared" si="183"/>
        <v>286</v>
      </c>
      <c r="L744">
        <f t="shared" si="184"/>
        <v>3.7140507570989835E-43</v>
      </c>
      <c r="M744">
        <f t="shared" si="191"/>
        <v>740</v>
      </c>
      <c r="N744">
        <f t="shared" si="185"/>
        <v>1.7926371605756098E-26</v>
      </c>
      <c r="O744">
        <f t="shared" si="186"/>
        <v>213</v>
      </c>
      <c r="P744">
        <f t="shared" si="187"/>
        <v>3.8183171520260489E-24</v>
      </c>
    </row>
    <row r="745" spans="1:16" x14ac:dyDescent="0.3">
      <c r="A745">
        <f t="shared" si="188"/>
        <v>741</v>
      </c>
      <c r="B745">
        <f t="shared" si="178"/>
        <v>3.9284686871670502E-74</v>
      </c>
      <c r="C745">
        <f t="shared" si="176"/>
        <v>360</v>
      </c>
      <c r="D745">
        <f t="shared" si="177"/>
        <v>1.4142487273801381E-71</v>
      </c>
      <c r="E745">
        <f t="shared" si="189"/>
        <v>741</v>
      </c>
      <c r="F745">
        <f t="shared" si="179"/>
        <v>1.1638476431964906E-58</v>
      </c>
      <c r="G745">
        <f t="shared" si="180"/>
        <v>323</v>
      </c>
      <c r="H745">
        <f t="shared" si="181"/>
        <v>3.7592278875246646E-56</v>
      </c>
      <c r="I745">
        <f t="shared" si="190"/>
        <v>741</v>
      </c>
      <c r="J745">
        <f t="shared" si="182"/>
        <v>7.3605943488840414E-46</v>
      </c>
      <c r="K745">
        <f t="shared" si="183"/>
        <v>287</v>
      </c>
      <c r="L745">
        <f t="shared" si="184"/>
        <v>2.1124905781297199E-43</v>
      </c>
      <c r="M745">
        <f t="shared" si="191"/>
        <v>741</v>
      </c>
      <c r="N745">
        <f t="shared" si="185"/>
        <v>1.1854145866154481E-26</v>
      </c>
      <c r="O745">
        <f t="shared" si="186"/>
        <v>214</v>
      </c>
      <c r="P745">
        <f t="shared" si="187"/>
        <v>2.536787215357059E-24</v>
      </c>
    </row>
    <row r="746" spans="1:16" x14ac:dyDescent="0.3">
      <c r="A746">
        <f t="shared" si="188"/>
        <v>742</v>
      </c>
      <c r="B746">
        <f t="shared" si="178"/>
        <v>1.8530512675315351E-74</v>
      </c>
      <c r="C746">
        <f t="shared" si="176"/>
        <v>361</v>
      </c>
      <c r="D746">
        <f t="shared" si="177"/>
        <v>6.6895150757888418E-72</v>
      </c>
      <c r="E746">
        <f t="shared" si="189"/>
        <v>742</v>
      </c>
      <c r="F746">
        <f t="shared" si="179"/>
        <v>6.0388321109257692E-59</v>
      </c>
      <c r="G746">
        <f t="shared" si="180"/>
        <v>324</v>
      </c>
      <c r="H746">
        <f t="shared" si="181"/>
        <v>1.9565816039399491E-56</v>
      </c>
      <c r="I746">
        <f t="shared" si="190"/>
        <v>742</v>
      </c>
      <c r="J746">
        <f t="shared" si="182"/>
        <v>4.1663741597459363E-46</v>
      </c>
      <c r="K746">
        <f t="shared" si="183"/>
        <v>288</v>
      </c>
      <c r="L746">
        <f t="shared" si="184"/>
        <v>1.1999157580068297E-43</v>
      </c>
      <c r="M746">
        <f t="shared" si="191"/>
        <v>742</v>
      </c>
      <c r="N746">
        <f t="shared" si="185"/>
        <v>7.8282095342527828E-27</v>
      </c>
      <c r="O746">
        <f t="shared" si="186"/>
        <v>215</v>
      </c>
      <c r="P746">
        <f t="shared" si="187"/>
        <v>1.6830650498643483E-24</v>
      </c>
    </row>
    <row r="747" spans="1:16" x14ac:dyDescent="0.3">
      <c r="A747">
        <f t="shared" si="188"/>
        <v>743</v>
      </c>
      <c r="B747">
        <f t="shared" si="178"/>
        <v>8.7290436559359059E-75</v>
      </c>
      <c r="C747">
        <f t="shared" si="176"/>
        <v>362</v>
      </c>
      <c r="D747">
        <f t="shared" si="177"/>
        <v>3.1599138034487977E-72</v>
      </c>
      <c r="E747">
        <f t="shared" si="189"/>
        <v>743</v>
      </c>
      <c r="F747">
        <f t="shared" si="179"/>
        <v>3.1291391153515947E-59</v>
      </c>
      <c r="G747">
        <f t="shared" si="180"/>
        <v>325</v>
      </c>
      <c r="H747">
        <f t="shared" si="181"/>
        <v>1.0169702124892682E-56</v>
      </c>
      <c r="I747">
        <f t="shared" si="190"/>
        <v>743</v>
      </c>
      <c r="J747">
        <f t="shared" si="182"/>
        <v>2.3551509382143528E-46</v>
      </c>
      <c r="K747">
        <f t="shared" si="183"/>
        <v>289</v>
      </c>
      <c r="L747">
        <f t="shared" si="184"/>
        <v>6.8063862114394793E-44</v>
      </c>
      <c r="M747">
        <f t="shared" si="191"/>
        <v>743</v>
      </c>
      <c r="N747">
        <f t="shared" si="185"/>
        <v>5.1626146322795435E-27</v>
      </c>
      <c r="O747">
        <f t="shared" si="186"/>
        <v>216</v>
      </c>
      <c r="P747">
        <f t="shared" si="187"/>
        <v>1.1151247605723814E-24</v>
      </c>
    </row>
    <row r="748" spans="1:16" x14ac:dyDescent="0.3">
      <c r="A748">
        <f t="shared" si="188"/>
        <v>744</v>
      </c>
      <c r="B748">
        <f t="shared" si="178"/>
        <v>4.1064049456684282E-75</v>
      </c>
      <c r="C748">
        <f t="shared" si="176"/>
        <v>363</v>
      </c>
      <c r="D748">
        <f t="shared" si="177"/>
        <v>1.4906249952776395E-72</v>
      </c>
      <c r="E748">
        <f t="shared" si="189"/>
        <v>744</v>
      </c>
      <c r="F748">
        <f t="shared" si="179"/>
        <v>1.6192453755516657E-59</v>
      </c>
      <c r="G748">
        <f t="shared" si="180"/>
        <v>326</v>
      </c>
      <c r="H748">
        <f t="shared" si="181"/>
        <v>5.2787399242984301E-57</v>
      </c>
      <c r="I748">
        <f t="shared" si="190"/>
        <v>744</v>
      </c>
      <c r="J748">
        <f t="shared" si="182"/>
        <v>1.3295206909274732E-46</v>
      </c>
      <c r="K748">
        <f t="shared" si="183"/>
        <v>290</v>
      </c>
      <c r="L748">
        <f t="shared" si="184"/>
        <v>3.8556100036896726E-44</v>
      </c>
      <c r="M748">
        <f t="shared" si="191"/>
        <v>744</v>
      </c>
      <c r="N748">
        <f t="shared" si="185"/>
        <v>3.4001090992165845E-27</v>
      </c>
      <c r="O748">
        <f t="shared" si="186"/>
        <v>217</v>
      </c>
      <c r="P748">
        <f t="shared" si="187"/>
        <v>7.3782367452999878E-25</v>
      </c>
    </row>
    <row r="749" spans="1:16" x14ac:dyDescent="0.3">
      <c r="A749">
        <f t="shared" si="188"/>
        <v>745</v>
      </c>
      <c r="B749">
        <f t="shared" si="178"/>
        <v>1.9291835315222513E-75</v>
      </c>
      <c r="C749">
        <f t="shared" si="176"/>
        <v>364</v>
      </c>
      <c r="D749">
        <f t="shared" si="177"/>
        <v>7.0222280547409947E-73</v>
      </c>
      <c r="E749">
        <f t="shared" si="189"/>
        <v>745</v>
      </c>
      <c r="F749">
        <f t="shared" si="179"/>
        <v>8.3679123434549818E-60</v>
      </c>
      <c r="G749">
        <f t="shared" si="180"/>
        <v>327</v>
      </c>
      <c r="H749">
        <f t="shared" si="181"/>
        <v>2.7363073363097788E-57</v>
      </c>
      <c r="I749">
        <f t="shared" si="190"/>
        <v>745</v>
      </c>
      <c r="J749">
        <f t="shared" si="182"/>
        <v>7.4952844320739201E-47</v>
      </c>
      <c r="K749">
        <f t="shared" si="183"/>
        <v>291</v>
      </c>
      <c r="L749">
        <f t="shared" si="184"/>
        <v>2.1811277697335108E-44</v>
      </c>
      <c r="M749">
        <f t="shared" si="191"/>
        <v>745</v>
      </c>
      <c r="N749">
        <f t="shared" si="185"/>
        <v>2.2363133672699104E-27</v>
      </c>
      <c r="O749">
        <f t="shared" si="186"/>
        <v>218</v>
      </c>
      <c r="P749">
        <f t="shared" si="187"/>
        <v>4.8751631406484042E-25</v>
      </c>
    </row>
    <row r="750" spans="1:16" x14ac:dyDescent="0.3">
      <c r="A750">
        <f t="shared" si="188"/>
        <v>746</v>
      </c>
      <c r="B750">
        <f t="shared" si="178"/>
        <v>9.0511291693409227E-76</v>
      </c>
      <c r="C750">
        <f t="shared" si="176"/>
        <v>365</v>
      </c>
      <c r="D750">
        <f t="shared" si="177"/>
        <v>3.3036621468094368E-73</v>
      </c>
      <c r="E750">
        <f t="shared" si="189"/>
        <v>746</v>
      </c>
      <c r="F750">
        <f t="shared" si="179"/>
        <v>4.3185606598259005E-60</v>
      </c>
      <c r="G750">
        <f t="shared" si="180"/>
        <v>328</v>
      </c>
      <c r="H750">
        <f t="shared" si="181"/>
        <v>1.4164878964228952E-57</v>
      </c>
      <c r="I750">
        <f t="shared" si="190"/>
        <v>746</v>
      </c>
      <c r="J750">
        <f t="shared" si="182"/>
        <v>4.2198652298540965E-47</v>
      </c>
      <c r="K750">
        <f t="shared" si="183"/>
        <v>292</v>
      </c>
      <c r="L750">
        <f t="shared" si="184"/>
        <v>1.2322006471173962E-44</v>
      </c>
      <c r="M750">
        <f t="shared" si="191"/>
        <v>746</v>
      </c>
      <c r="N750">
        <f t="shared" si="185"/>
        <v>1.468892158126278E-27</v>
      </c>
      <c r="O750">
        <f t="shared" si="186"/>
        <v>219</v>
      </c>
      <c r="P750">
        <f t="shared" si="187"/>
        <v>3.2168738262965488E-25</v>
      </c>
    </row>
    <row r="751" spans="1:16" x14ac:dyDescent="0.3">
      <c r="A751">
        <f t="shared" si="188"/>
        <v>747</v>
      </c>
      <c r="B751">
        <f t="shared" si="178"/>
        <v>4.2408235733186235E-76</v>
      </c>
      <c r="C751">
        <f t="shared" si="176"/>
        <v>366</v>
      </c>
      <c r="D751">
        <f t="shared" si="177"/>
        <v>1.5521414278346161E-73</v>
      </c>
      <c r="E751">
        <f t="shared" si="189"/>
        <v>747</v>
      </c>
      <c r="F751">
        <f t="shared" si="179"/>
        <v>2.2257641954925799E-60</v>
      </c>
      <c r="G751">
        <f t="shared" si="180"/>
        <v>329</v>
      </c>
      <c r="H751">
        <f t="shared" si="181"/>
        <v>7.3227642031705878E-58</v>
      </c>
      <c r="I751">
        <f t="shared" si="190"/>
        <v>747</v>
      </c>
      <c r="J751">
        <f t="shared" si="182"/>
        <v>2.3726149886728799E-47</v>
      </c>
      <c r="K751">
        <f t="shared" si="183"/>
        <v>293</v>
      </c>
      <c r="L751">
        <f t="shared" si="184"/>
        <v>6.9517619168115378E-45</v>
      </c>
      <c r="M751">
        <f t="shared" si="191"/>
        <v>747</v>
      </c>
      <c r="N751">
        <f t="shared" si="185"/>
        <v>9.6353033130103945E-28</v>
      </c>
      <c r="O751">
        <f t="shared" si="186"/>
        <v>220</v>
      </c>
      <c r="P751">
        <f t="shared" si="187"/>
        <v>2.119766728862287E-25</v>
      </c>
    </row>
    <row r="752" spans="1:16" x14ac:dyDescent="0.3">
      <c r="A752">
        <f t="shared" si="188"/>
        <v>748</v>
      </c>
      <c r="B752">
        <f t="shared" si="178"/>
        <v>1.9843425810986337E-76</v>
      </c>
      <c r="C752">
        <f t="shared" si="176"/>
        <v>367</v>
      </c>
      <c r="D752">
        <f t="shared" si="177"/>
        <v>7.2825372726319857E-74</v>
      </c>
      <c r="E752">
        <f t="shared" si="189"/>
        <v>748</v>
      </c>
      <c r="F752">
        <f t="shared" si="179"/>
        <v>1.1456139241506353E-60</v>
      </c>
      <c r="G752">
        <f t="shared" si="180"/>
        <v>330</v>
      </c>
      <c r="H752">
        <f t="shared" si="181"/>
        <v>3.7805259496970965E-58</v>
      </c>
      <c r="I752">
        <f t="shared" si="190"/>
        <v>748</v>
      </c>
      <c r="J752">
        <f t="shared" si="182"/>
        <v>1.3322169722495556E-47</v>
      </c>
      <c r="K752">
        <f t="shared" si="183"/>
        <v>294</v>
      </c>
      <c r="L752">
        <f t="shared" si="184"/>
        <v>3.9167178984136934E-45</v>
      </c>
      <c r="M752">
        <f t="shared" si="191"/>
        <v>748</v>
      </c>
      <c r="N752">
        <f t="shared" si="185"/>
        <v>6.3118965553141854E-28</v>
      </c>
      <c r="O752">
        <f t="shared" si="186"/>
        <v>221</v>
      </c>
      <c r="P752">
        <f t="shared" si="187"/>
        <v>1.394929138724435E-25</v>
      </c>
    </row>
    <row r="753" spans="1:16" x14ac:dyDescent="0.3">
      <c r="A753">
        <f t="shared" si="188"/>
        <v>749</v>
      </c>
      <c r="B753">
        <f t="shared" si="178"/>
        <v>9.2726288836365848E-77</v>
      </c>
      <c r="C753">
        <f t="shared" si="176"/>
        <v>368</v>
      </c>
      <c r="D753">
        <f t="shared" si="177"/>
        <v>3.4123274291782632E-74</v>
      </c>
      <c r="E753">
        <f t="shared" si="189"/>
        <v>749</v>
      </c>
      <c r="F753">
        <f t="shared" si="179"/>
        <v>5.8886697035776939E-61</v>
      </c>
      <c r="G753">
        <f t="shared" si="180"/>
        <v>331</v>
      </c>
      <c r="H753">
        <f t="shared" si="181"/>
        <v>1.9491496718842168E-58</v>
      </c>
      <c r="I753">
        <f t="shared" si="190"/>
        <v>749</v>
      </c>
      <c r="J753">
        <f t="shared" si="182"/>
        <v>7.4703755453236999E-48</v>
      </c>
      <c r="K753">
        <f t="shared" si="183"/>
        <v>295</v>
      </c>
      <c r="L753">
        <f t="shared" si="184"/>
        <v>2.2037607858704915E-45</v>
      </c>
      <c r="M753">
        <f t="shared" si="191"/>
        <v>749</v>
      </c>
      <c r="N753">
        <f t="shared" si="185"/>
        <v>4.1292781202993865E-28</v>
      </c>
      <c r="O753">
        <f t="shared" si="186"/>
        <v>222</v>
      </c>
      <c r="P753">
        <f t="shared" si="187"/>
        <v>9.1669974270646375E-26</v>
      </c>
    </row>
    <row r="754" spans="1:16" x14ac:dyDescent="0.3">
      <c r="A754">
        <f t="shared" si="188"/>
        <v>750</v>
      </c>
      <c r="B754">
        <f t="shared" si="178"/>
        <v>4.327226812363981E-77</v>
      </c>
      <c r="C754">
        <f t="shared" si="176"/>
        <v>369</v>
      </c>
      <c r="D754">
        <f t="shared" si="177"/>
        <v>1.5967466937623089E-74</v>
      </c>
      <c r="E754">
        <f t="shared" si="189"/>
        <v>750</v>
      </c>
      <c r="F754">
        <f t="shared" si="179"/>
        <v>3.0228504478368172E-61</v>
      </c>
      <c r="G754">
        <f t="shared" si="180"/>
        <v>332</v>
      </c>
      <c r="H754">
        <f t="shared" si="181"/>
        <v>1.0035863486818233E-58</v>
      </c>
      <c r="I754">
        <f t="shared" si="190"/>
        <v>750</v>
      </c>
      <c r="J754">
        <f t="shared" si="182"/>
        <v>4.1834103053815507E-48</v>
      </c>
      <c r="K754">
        <f t="shared" si="183"/>
        <v>296</v>
      </c>
      <c r="L754">
        <f t="shared" si="184"/>
        <v>1.2382894503929391E-45</v>
      </c>
      <c r="M754">
        <f t="shared" si="191"/>
        <v>750</v>
      </c>
      <c r="N754">
        <f t="shared" si="185"/>
        <v>2.6977950385955743E-28</v>
      </c>
      <c r="O754">
        <f t="shared" si="186"/>
        <v>223</v>
      </c>
      <c r="P754">
        <f t="shared" si="187"/>
        <v>6.0160829360681307E-26</v>
      </c>
    </row>
    <row r="755" spans="1:16" x14ac:dyDescent="0.3">
      <c r="A755">
        <f t="shared" si="188"/>
        <v>751</v>
      </c>
      <c r="B755">
        <f t="shared" si="178"/>
        <v>2.0166836009685913E-77</v>
      </c>
      <c r="C755">
        <f t="shared" si="176"/>
        <v>370</v>
      </c>
      <c r="D755">
        <f t="shared" si="177"/>
        <v>7.461729323583788E-75</v>
      </c>
      <c r="E755">
        <f t="shared" si="189"/>
        <v>751</v>
      </c>
      <c r="F755">
        <f t="shared" si="179"/>
        <v>1.5496636783182804E-61</v>
      </c>
      <c r="G755">
        <f t="shared" si="180"/>
        <v>333</v>
      </c>
      <c r="H755">
        <f t="shared" si="181"/>
        <v>5.1603800487998735E-59</v>
      </c>
      <c r="I755">
        <f t="shared" si="190"/>
        <v>751</v>
      </c>
      <c r="J755">
        <f t="shared" si="182"/>
        <v>2.3395903172572469E-48</v>
      </c>
      <c r="K755">
        <f t="shared" si="183"/>
        <v>297</v>
      </c>
      <c r="L755">
        <f t="shared" si="184"/>
        <v>6.9485832422540232E-46</v>
      </c>
      <c r="M755">
        <f t="shared" si="191"/>
        <v>751</v>
      </c>
      <c r="N755">
        <f t="shared" si="185"/>
        <v>1.7602124752487722E-28</v>
      </c>
      <c r="O755">
        <f t="shared" si="186"/>
        <v>224</v>
      </c>
      <c r="P755">
        <f t="shared" si="187"/>
        <v>3.9428759445572497E-26</v>
      </c>
    </row>
    <row r="756" spans="1:16" x14ac:dyDescent="0.3">
      <c r="A756">
        <f t="shared" si="188"/>
        <v>752</v>
      </c>
      <c r="B756">
        <f t="shared" si="178"/>
        <v>9.3861603768477254E-78</v>
      </c>
      <c r="C756">
        <f t="shared" si="176"/>
        <v>371</v>
      </c>
      <c r="D756">
        <f t="shared" si="177"/>
        <v>3.4822654998105064E-75</v>
      </c>
      <c r="E756">
        <f t="shared" si="189"/>
        <v>752</v>
      </c>
      <c r="F756">
        <f t="shared" si="179"/>
        <v>7.9337834594757479E-62</v>
      </c>
      <c r="G756">
        <f t="shared" si="180"/>
        <v>334</v>
      </c>
      <c r="H756">
        <f t="shared" si="181"/>
        <v>2.6498836754648997E-59</v>
      </c>
      <c r="I756">
        <f t="shared" si="190"/>
        <v>752</v>
      </c>
      <c r="J756">
        <f t="shared" si="182"/>
        <v>1.3066860814467921E-48</v>
      </c>
      <c r="K756">
        <f t="shared" si="183"/>
        <v>298</v>
      </c>
      <c r="L756">
        <f t="shared" si="184"/>
        <v>3.8939245227114401E-46</v>
      </c>
      <c r="M756">
        <f t="shared" si="191"/>
        <v>752</v>
      </c>
      <c r="N756">
        <f t="shared" si="185"/>
        <v>1.1469469586062179E-28</v>
      </c>
      <c r="O756">
        <f t="shared" si="186"/>
        <v>225</v>
      </c>
      <c r="P756">
        <f t="shared" si="187"/>
        <v>2.5806306568639902E-26</v>
      </c>
    </row>
    <row r="757" spans="1:16" x14ac:dyDescent="0.3">
      <c r="A757">
        <f t="shared" si="188"/>
        <v>753</v>
      </c>
      <c r="B757">
        <f t="shared" si="178"/>
        <v>4.362757147273732E-78</v>
      </c>
      <c r="C757">
        <f t="shared" si="176"/>
        <v>372</v>
      </c>
      <c r="D757">
        <f t="shared" si="177"/>
        <v>1.6229456587858283E-75</v>
      </c>
      <c r="E757">
        <f t="shared" si="189"/>
        <v>753</v>
      </c>
      <c r="F757">
        <f t="shared" si="179"/>
        <v>4.0564497103558516E-62</v>
      </c>
      <c r="G757">
        <f t="shared" si="180"/>
        <v>335</v>
      </c>
      <c r="H757">
        <f t="shared" si="181"/>
        <v>1.3589106529692104E-59</v>
      </c>
      <c r="I757">
        <f t="shared" si="190"/>
        <v>753</v>
      </c>
      <c r="J757">
        <f t="shared" si="182"/>
        <v>7.2882889005006247E-49</v>
      </c>
      <c r="K757">
        <f t="shared" si="183"/>
        <v>299</v>
      </c>
      <c r="L757">
        <f t="shared" si="184"/>
        <v>2.1791983812496869E-46</v>
      </c>
      <c r="M757">
        <f t="shared" si="191"/>
        <v>753</v>
      </c>
      <c r="N757">
        <f t="shared" si="185"/>
        <v>7.4635326655650667E-29</v>
      </c>
      <c r="O757">
        <f t="shared" si="186"/>
        <v>226</v>
      </c>
      <c r="P757">
        <f t="shared" si="187"/>
        <v>1.6867583824177051E-26</v>
      </c>
    </row>
    <row r="758" spans="1:16" x14ac:dyDescent="0.3">
      <c r="A758">
        <f t="shared" si="188"/>
        <v>754</v>
      </c>
      <c r="B758">
        <f t="shared" si="178"/>
        <v>2.0251525219439825E-78</v>
      </c>
      <c r="C758">
        <f t="shared" si="176"/>
        <v>373</v>
      </c>
      <c r="D758">
        <f t="shared" si="177"/>
        <v>7.5538189068510554E-76</v>
      </c>
      <c r="E758">
        <f t="shared" si="189"/>
        <v>754</v>
      </c>
      <c r="F758">
        <f t="shared" si="179"/>
        <v>2.0712641093993345E-62</v>
      </c>
      <c r="G758">
        <f t="shared" si="180"/>
        <v>336</v>
      </c>
      <c r="H758">
        <f t="shared" si="181"/>
        <v>6.9594474075817635E-60</v>
      </c>
      <c r="I758">
        <f t="shared" si="190"/>
        <v>754</v>
      </c>
      <c r="J758">
        <f t="shared" si="182"/>
        <v>4.059789573223204E-49</v>
      </c>
      <c r="K758">
        <f t="shared" si="183"/>
        <v>300</v>
      </c>
      <c r="L758">
        <f t="shared" si="184"/>
        <v>1.2179368719669612E-46</v>
      </c>
      <c r="M758">
        <f t="shared" si="191"/>
        <v>754</v>
      </c>
      <c r="N758">
        <f t="shared" si="185"/>
        <v>4.8503063741733394E-29</v>
      </c>
      <c r="O758">
        <f t="shared" si="186"/>
        <v>227</v>
      </c>
      <c r="P758">
        <f t="shared" si="187"/>
        <v>1.1010195469373481E-26</v>
      </c>
    </row>
    <row r="759" spans="1:16" x14ac:dyDescent="0.3">
      <c r="A759">
        <f t="shared" si="188"/>
        <v>755</v>
      </c>
      <c r="B759">
        <f t="shared" si="178"/>
        <v>9.388124273913013E-79</v>
      </c>
      <c r="C759">
        <f t="shared" si="176"/>
        <v>374</v>
      </c>
      <c r="D759">
        <f t="shared" si="177"/>
        <v>3.5111584784434669E-76</v>
      </c>
      <c r="E759">
        <f t="shared" si="189"/>
        <v>755</v>
      </c>
      <c r="F759">
        <f t="shared" si="179"/>
        <v>1.0562075259850632E-62</v>
      </c>
      <c r="G759">
        <f t="shared" si="180"/>
        <v>337</v>
      </c>
      <c r="H759">
        <f t="shared" si="181"/>
        <v>3.5594193625696629E-60</v>
      </c>
      <c r="I759">
        <f t="shared" si="190"/>
        <v>755</v>
      </c>
      <c r="J759">
        <f t="shared" si="182"/>
        <v>2.2584259877533573E-49</v>
      </c>
      <c r="K759">
        <f t="shared" si="183"/>
        <v>301</v>
      </c>
      <c r="L759">
        <f t="shared" si="184"/>
        <v>6.7978622231376056E-47</v>
      </c>
      <c r="M759">
        <f t="shared" si="191"/>
        <v>755</v>
      </c>
      <c r="N759">
        <f t="shared" si="185"/>
        <v>3.147880958072753E-29</v>
      </c>
      <c r="O759">
        <f t="shared" si="186"/>
        <v>228</v>
      </c>
      <c r="P759">
        <f t="shared" si="187"/>
        <v>7.1771685844058763E-27</v>
      </c>
    </row>
    <row r="760" spans="1:16" x14ac:dyDescent="0.3">
      <c r="A760">
        <f t="shared" si="188"/>
        <v>756</v>
      </c>
      <c r="B760">
        <f t="shared" si="178"/>
        <v>4.3463538305148486E-79</v>
      </c>
      <c r="C760">
        <f t="shared" si="176"/>
        <v>375</v>
      </c>
      <c r="D760">
        <f t="shared" si="177"/>
        <v>1.6298826864430683E-76</v>
      </c>
      <c r="E760">
        <f t="shared" si="189"/>
        <v>756</v>
      </c>
      <c r="F760">
        <f t="shared" si="179"/>
        <v>5.378834623072331E-63</v>
      </c>
      <c r="G760">
        <f t="shared" si="180"/>
        <v>338</v>
      </c>
      <c r="H760">
        <f t="shared" si="181"/>
        <v>1.8180461025984479E-60</v>
      </c>
      <c r="I760">
        <f t="shared" si="190"/>
        <v>756</v>
      </c>
      <c r="J760">
        <f t="shared" si="182"/>
        <v>1.2546811043073799E-49</v>
      </c>
      <c r="K760">
        <f t="shared" si="183"/>
        <v>302</v>
      </c>
      <c r="L760">
        <f t="shared" si="184"/>
        <v>3.7891369350082873E-47</v>
      </c>
      <c r="M760">
        <f t="shared" si="191"/>
        <v>756</v>
      </c>
      <c r="N760">
        <f t="shared" si="185"/>
        <v>2.0402932135656703E-29</v>
      </c>
      <c r="O760">
        <f t="shared" si="186"/>
        <v>229</v>
      </c>
      <c r="P760">
        <f t="shared" si="187"/>
        <v>4.6722714590653848E-27</v>
      </c>
    </row>
    <row r="761" spans="1:16" x14ac:dyDescent="0.3">
      <c r="A761">
        <f t="shared" si="188"/>
        <v>757</v>
      </c>
      <c r="B761">
        <f t="shared" si="178"/>
        <v>2.0095427221667359E-79</v>
      </c>
      <c r="C761">
        <f t="shared" si="176"/>
        <v>376</v>
      </c>
      <c r="D761">
        <f t="shared" si="177"/>
        <v>7.5558806353469276E-77</v>
      </c>
      <c r="E761">
        <f t="shared" si="189"/>
        <v>757</v>
      </c>
      <c r="F761">
        <f t="shared" si="179"/>
        <v>2.7356028135835009E-63</v>
      </c>
      <c r="G761">
        <f t="shared" si="180"/>
        <v>339</v>
      </c>
      <c r="H761">
        <f t="shared" si="181"/>
        <v>9.2736935380480683E-61</v>
      </c>
      <c r="I761">
        <f t="shared" si="190"/>
        <v>757</v>
      </c>
      <c r="J761">
        <f t="shared" si="182"/>
        <v>6.9612425866457472E-50</v>
      </c>
      <c r="K761">
        <f t="shared" si="183"/>
        <v>303</v>
      </c>
      <c r="L761">
        <f t="shared" si="184"/>
        <v>2.1092565037536613E-47</v>
      </c>
      <c r="M761">
        <f t="shared" si="191"/>
        <v>757</v>
      </c>
      <c r="N761">
        <f t="shared" si="185"/>
        <v>1.3206653562049999E-29</v>
      </c>
      <c r="O761">
        <f t="shared" si="186"/>
        <v>230</v>
      </c>
      <c r="P761">
        <f t="shared" si="187"/>
        <v>3.0375303192714997E-27</v>
      </c>
    </row>
    <row r="762" spans="1:16" x14ac:dyDescent="0.3">
      <c r="A762">
        <f t="shared" si="188"/>
        <v>758</v>
      </c>
      <c r="B762">
        <f t="shared" si="178"/>
        <v>9.2788911973397791E-80</v>
      </c>
      <c r="C762">
        <f t="shared" si="176"/>
        <v>377</v>
      </c>
      <c r="D762">
        <f t="shared" si="177"/>
        <v>3.498141981397097E-77</v>
      </c>
      <c r="E762">
        <f t="shared" si="189"/>
        <v>758</v>
      </c>
      <c r="F762">
        <f t="shared" si="179"/>
        <v>1.3894552549204998E-63</v>
      </c>
      <c r="G762">
        <f t="shared" si="180"/>
        <v>340</v>
      </c>
      <c r="H762">
        <f t="shared" si="181"/>
        <v>4.7241478667296997E-61</v>
      </c>
      <c r="I762">
        <f t="shared" si="190"/>
        <v>758</v>
      </c>
      <c r="J762">
        <f t="shared" si="182"/>
        <v>3.8571528844211557E-50</v>
      </c>
      <c r="K762">
        <f t="shared" si="183"/>
        <v>304</v>
      </c>
      <c r="L762">
        <f t="shared" si="184"/>
        <v>1.1725744768640314E-47</v>
      </c>
      <c r="M762">
        <f t="shared" si="191"/>
        <v>758</v>
      </c>
      <c r="N762">
        <f t="shared" si="185"/>
        <v>8.5372826456533103E-30</v>
      </c>
      <c r="O762">
        <f t="shared" si="186"/>
        <v>231</v>
      </c>
      <c r="P762">
        <f t="shared" si="187"/>
        <v>1.9721122911459145E-27</v>
      </c>
    </row>
    <row r="763" spans="1:16" x14ac:dyDescent="0.3">
      <c r="A763">
        <f t="shared" si="188"/>
        <v>759</v>
      </c>
      <c r="B763">
        <f t="shared" si="178"/>
        <v>4.2788035824357371E-80</v>
      </c>
      <c r="C763">
        <f t="shared" si="176"/>
        <v>378</v>
      </c>
      <c r="D763">
        <f t="shared" si="177"/>
        <v>1.6173877541607086E-77</v>
      </c>
      <c r="E763">
        <f t="shared" si="189"/>
        <v>759</v>
      </c>
      <c r="F763">
        <f t="shared" si="179"/>
        <v>7.0479614380019337E-64</v>
      </c>
      <c r="G763">
        <f t="shared" si="180"/>
        <v>341</v>
      </c>
      <c r="H763">
        <f t="shared" si="181"/>
        <v>2.4033548503586594E-61</v>
      </c>
      <c r="I763">
        <f t="shared" si="190"/>
        <v>759</v>
      </c>
      <c r="J763">
        <f t="shared" si="182"/>
        <v>2.1343929004702494E-50</v>
      </c>
      <c r="K763">
        <f t="shared" si="183"/>
        <v>305</v>
      </c>
      <c r="L763">
        <f t="shared" si="184"/>
        <v>6.5098983464342611E-48</v>
      </c>
      <c r="M763">
        <f t="shared" si="191"/>
        <v>759</v>
      </c>
      <c r="N763">
        <f t="shared" si="185"/>
        <v>5.5115526961395156E-30</v>
      </c>
      <c r="O763">
        <f t="shared" si="186"/>
        <v>232</v>
      </c>
      <c r="P763">
        <f t="shared" si="187"/>
        <v>1.2786802255043676E-27</v>
      </c>
    </row>
    <row r="764" spans="1:16" x14ac:dyDescent="0.3">
      <c r="A764">
        <f t="shared" si="188"/>
        <v>760</v>
      </c>
      <c r="B764">
        <f t="shared" si="178"/>
        <v>1.9705016498061294E-80</v>
      </c>
      <c r="C764">
        <f t="shared" si="176"/>
        <v>379</v>
      </c>
      <c r="D764">
        <f t="shared" si="177"/>
        <v>7.4682012527652302E-78</v>
      </c>
      <c r="E764">
        <f t="shared" si="189"/>
        <v>760</v>
      </c>
      <c r="F764">
        <f t="shared" si="179"/>
        <v>3.5703488863565158E-64</v>
      </c>
      <c r="G764">
        <f t="shared" si="180"/>
        <v>342</v>
      </c>
      <c r="H764">
        <f t="shared" si="181"/>
        <v>1.2210593191339285E-61</v>
      </c>
      <c r="I764">
        <f t="shared" si="190"/>
        <v>760</v>
      </c>
      <c r="J764">
        <f t="shared" si="182"/>
        <v>1.179532918680958E-50</v>
      </c>
      <c r="K764">
        <f t="shared" si="183"/>
        <v>306</v>
      </c>
      <c r="L764">
        <f t="shared" si="184"/>
        <v>3.6093707311637316E-48</v>
      </c>
      <c r="M764">
        <f t="shared" si="191"/>
        <v>760</v>
      </c>
      <c r="N764">
        <f t="shared" si="185"/>
        <v>3.5535010804057659E-30</v>
      </c>
      <c r="O764">
        <f t="shared" si="186"/>
        <v>233</v>
      </c>
      <c r="P764">
        <f t="shared" si="187"/>
        <v>8.2796575173454337E-28</v>
      </c>
    </row>
    <row r="765" spans="1:16" x14ac:dyDescent="0.3">
      <c r="A765">
        <f t="shared" si="188"/>
        <v>761</v>
      </c>
      <c r="B765">
        <f t="shared" si="178"/>
        <v>9.0627539741404931E-81</v>
      </c>
      <c r="C765">
        <f t="shared" si="176"/>
        <v>380</v>
      </c>
      <c r="D765">
        <f t="shared" si="177"/>
        <v>3.4438465101733876E-78</v>
      </c>
      <c r="E765">
        <f t="shared" si="189"/>
        <v>761</v>
      </c>
      <c r="F765">
        <f t="shared" si="179"/>
        <v>1.8062868873155296E-64</v>
      </c>
      <c r="G765">
        <f t="shared" si="180"/>
        <v>343</v>
      </c>
      <c r="H765">
        <f t="shared" si="181"/>
        <v>6.1955640234922665E-62</v>
      </c>
      <c r="I765">
        <f t="shared" si="190"/>
        <v>761</v>
      </c>
      <c r="J765">
        <f t="shared" si="182"/>
        <v>6.5099057272795809E-51</v>
      </c>
      <c r="K765">
        <f t="shared" si="183"/>
        <v>307</v>
      </c>
      <c r="L765">
        <f t="shared" si="184"/>
        <v>1.9985410582748313E-48</v>
      </c>
      <c r="M765">
        <f t="shared" si="191"/>
        <v>761</v>
      </c>
      <c r="N765">
        <f t="shared" si="185"/>
        <v>2.2880624565030214E-30</v>
      </c>
      <c r="O765">
        <f t="shared" si="186"/>
        <v>234</v>
      </c>
      <c r="P765">
        <f t="shared" si="187"/>
        <v>5.3540661482170704E-28</v>
      </c>
    </row>
    <row r="766" spans="1:16" x14ac:dyDescent="0.3">
      <c r="A766">
        <f t="shared" si="188"/>
        <v>762</v>
      </c>
      <c r="B766">
        <f t="shared" si="178"/>
        <v>4.1626822715871761E-81</v>
      </c>
      <c r="C766">
        <f t="shared" si="176"/>
        <v>381</v>
      </c>
      <c r="D766">
        <f t="shared" si="177"/>
        <v>1.585981945474714E-78</v>
      </c>
      <c r="E766">
        <f t="shared" si="189"/>
        <v>762</v>
      </c>
      <c r="F766">
        <f t="shared" si="179"/>
        <v>9.1262526458860645E-65</v>
      </c>
      <c r="G766">
        <f t="shared" si="180"/>
        <v>344</v>
      </c>
      <c r="H766">
        <f t="shared" si="181"/>
        <v>3.1394309101848063E-62</v>
      </c>
      <c r="I766">
        <f t="shared" si="190"/>
        <v>762</v>
      </c>
      <c r="J766">
        <f t="shared" si="182"/>
        <v>3.5881370150361137E-51</v>
      </c>
      <c r="K766">
        <f t="shared" si="183"/>
        <v>308</v>
      </c>
      <c r="L766">
        <f t="shared" si="184"/>
        <v>1.105146200631123E-48</v>
      </c>
      <c r="M766">
        <f t="shared" si="191"/>
        <v>762</v>
      </c>
      <c r="N766">
        <f t="shared" si="185"/>
        <v>1.4713262515570839E-30</v>
      </c>
      <c r="O766">
        <f t="shared" si="186"/>
        <v>235</v>
      </c>
      <c r="P766">
        <f t="shared" si="187"/>
        <v>3.4576166911591471E-28</v>
      </c>
    </row>
    <row r="767" spans="1:16" x14ac:dyDescent="0.3">
      <c r="A767">
        <f t="shared" si="188"/>
        <v>763</v>
      </c>
      <c r="B767">
        <f t="shared" si="178"/>
        <v>1.909487280544362E-81</v>
      </c>
      <c r="C767">
        <f t="shared" si="176"/>
        <v>382</v>
      </c>
      <c r="D767">
        <f t="shared" si="177"/>
        <v>7.2942414116794628E-79</v>
      </c>
      <c r="E767">
        <f t="shared" si="189"/>
        <v>763</v>
      </c>
      <c r="F767">
        <f t="shared" si="179"/>
        <v>4.6049898671901133E-65</v>
      </c>
      <c r="G767">
        <f t="shared" si="180"/>
        <v>345</v>
      </c>
      <c r="H767">
        <f t="shared" si="181"/>
        <v>1.588721504180589E-62</v>
      </c>
      <c r="I767">
        <f t="shared" si="190"/>
        <v>763</v>
      </c>
      <c r="J767">
        <f t="shared" si="182"/>
        <v>1.9751212926804544E-51</v>
      </c>
      <c r="K767">
        <f t="shared" si="183"/>
        <v>309</v>
      </c>
      <c r="L767">
        <f t="shared" si="184"/>
        <v>6.1031247943826042E-49</v>
      </c>
      <c r="M767">
        <f t="shared" si="191"/>
        <v>763</v>
      </c>
      <c r="N767">
        <f t="shared" si="185"/>
        <v>9.4488841843114883E-31</v>
      </c>
      <c r="O767">
        <f t="shared" si="186"/>
        <v>236</v>
      </c>
      <c r="P767">
        <f t="shared" si="187"/>
        <v>2.2299366674975111E-28</v>
      </c>
    </row>
    <row r="768" spans="1:16" x14ac:dyDescent="0.3">
      <c r="A768">
        <f t="shared" si="188"/>
        <v>764</v>
      </c>
      <c r="B768">
        <f t="shared" si="178"/>
        <v>8.7476511543267302E-82</v>
      </c>
      <c r="C768">
        <f t="shared" si="176"/>
        <v>383</v>
      </c>
      <c r="D768">
        <f t="shared" si="177"/>
        <v>3.3503503921071376E-79</v>
      </c>
      <c r="E768">
        <f t="shared" si="189"/>
        <v>764</v>
      </c>
      <c r="F768">
        <f t="shared" si="179"/>
        <v>2.3205773545395876E-65</v>
      </c>
      <c r="G768">
        <f t="shared" si="180"/>
        <v>346</v>
      </c>
      <c r="H768">
        <f t="shared" si="181"/>
        <v>8.0291976467069729E-63</v>
      </c>
      <c r="I768">
        <f t="shared" si="190"/>
        <v>764</v>
      </c>
      <c r="J768">
        <f t="shared" si="182"/>
        <v>1.0857996635154563E-51</v>
      </c>
      <c r="K768">
        <f t="shared" si="183"/>
        <v>310</v>
      </c>
      <c r="L768">
        <f t="shared" si="184"/>
        <v>3.3659789568979144E-49</v>
      </c>
      <c r="M768">
        <f t="shared" si="191"/>
        <v>764</v>
      </c>
      <c r="N768">
        <f t="shared" si="185"/>
        <v>6.0601482333931642E-31</v>
      </c>
      <c r="O768">
        <f t="shared" si="186"/>
        <v>237</v>
      </c>
      <c r="P768">
        <f t="shared" si="187"/>
        <v>1.43625513131418E-28</v>
      </c>
    </row>
    <row r="769" spans="1:16" x14ac:dyDescent="0.3">
      <c r="A769">
        <f t="shared" si="188"/>
        <v>765</v>
      </c>
      <c r="B769">
        <f t="shared" si="178"/>
        <v>4.0021933385813861E-82</v>
      </c>
      <c r="C769">
        <f t="shared" si="176"/>
        <v>384</v>
      </c>
      <c r="D769">
        <f t="shared" si="177"/>
        <v>1.5368422420152523E-79</v>
      </c>
      <c r="E769">
        <f t="shared" si="189"/>
        <v>765</v>
      </c>
      <c r="F769">
        <f t="shared" si="179"/>
        <v>1.1678722633956009E-65</v>
      </c>
      <c r="G769">
        <f t="shared" si="180"/>
        <v>347</v>
      </c>
      <c r="H769">
        <f t="shared" si="181"/>
        <v>4.052516753982735E-63</v>
      </c>
      <c r="I769">
        <f t="shared" si="190"/>
        <v>765</v>
      </c>
      <c r="J769">
        <f t="shared" si="182"/>
        <v>5.9612530545947529E-52</v>
      </c>
      <c r="K769">
        <f t="shared" si="183"/>
        <v>311</v>
      </c>
      <c r="L769">
        <f t="shared" si="184"/>
        <v>1.8539496999789683E-49</v>
      </c>
      <c r="M769">
        <f t="shared" si="191"/>
        <v>765</v>
      </c>
      <c r="N769">
        <f t="shared" si="185"/>
        <v>3.8816635743302484E-31</v>
      </c>
      <c r="O769">
        <f t="shared" si="186"/>
        <v>238</v>
      </c>
      <c r="P769">
        <f t="shared" si="187"/>
        <v>9.238359306905991E-29</v>
      </c>
    </row>
    <row r="770" spans="1:16" x14ac:dyDescent="0.3">
      <c r="A770">
        <f t="shared" si="188"/>
        <v>766</v>
      </c>
      <c r="B770">
        <f t="shared" si="178"/>
        <v>1.8286784184116845E-82</v>
      </c>
      <c r="C770">
        <f t="shared" si="176"/>
        <v>385</v>
      </c>
      <c r="D770">
        <f t="shared" si="177"/>
        <v>7.0404119108849857E-80</v>
      </c>
      <c r="E770">
        <f t="shared" si="189"/>
        <v>766</v>
      </c>
      <c r="F770">
        <f t="shared" si="179"/>
        <v>5.8698540653701636E-66</v>
      </c>
      <c r="G770">
        <f t="shared" si="180"/>
        <v>348</v>
      </c>
      <c r="H770">
        <f t="shared" si="181"/>
        <v>2.0427092147488169E-63</v>
      </c>
      <c r="I770">
        <f t="shared" si="190"/>
        <v>766</v>
      </c>
      <c r="J770">
        <f t="shared" si="182"/>
        <v>3.2685721709264876E-52</v>
      </c>
      <c r="K770">
        <f t="shared" si="183"/>
        <v>312</v>
      </c>
      <c r="L770">
        <f t="shared" si="184"/>
        <v>1.0197945173290641E-49</v>
      </c>
      <c r="M770">
        <f t="shared" si="191"/>
        <v>766</v>
      </c>
      <c r="N770">
        <f t="shared" si="185"/>
        <v>2.483048500550669E-31</v>
      </c>
      <c r="O770">
        <f t="shared" si="186"/>
        <v>239</v>
      </c>
      <c r="P770">
        <f t="shared" si="187"/>
        <v>5.934485916316099E-29</v>
      </c>
    </row>
    <row r="771" spans="1:16" x14ac:dyDescent="0.3">
      <c r="A771">
        <f t="shared" si="188"/>
        <v>767</v>
      </c>
      <c r="B771">
        <f t="shared" si="178"/>
        <v>8.3446863943168962E-83</v>
      </c>
      <c r="C771">
        <f t="shared" si="176"/>
        <v>386</v>
      </c>
      <c r="D771">
        <f t="shared" si="177"/>
        <v>3.2210489482063218E-80</v>
      </c>
      <c r="E771">
        <f t="shared" si="189"/>
        <v>767</v>
      </c>
      <c r="F771">
        <f t="shared" si="179"/>
        <v>2.9464065386799423E-66</v>
      </c>
      <c r="G771">
        <f t="shared" si="180"/>
        <v>349</v>
      </c>
      <c r="H771">
        <f t="shared" si="181"/>
        <v>1.0282958819992998E-63</v>
      </c>
      <c r="I771">
        <f t="shared" si="190"/>
        <v>767</v>
      </c>
      <c r="J771">
        <f t="shared" si="182"/>
        <v>1.7898309149793928E-52</v>
      </c>
      <c r="K771">
        <f t="shared" si="183"/>
        <v>313</v>
      </c>
      <c r="L771">
        <f t="shared" si="184"/>
        <v>5.6021707638854991E-50</v>
      </c>
      <c r="M771">
        <f t="shared" si="191"/>
        <v>767</v>
      </c>
      <c r="N771">
        <f t="shared" si="185"/>
        <v>1.5863021711472434E-31</v>
      </c>
      <c r="O771">
        <f t="shared" si="186"/>
        <v>240</v>
      </c>
      <c r="P771">
        <f t="shared" si="187"/>
        <v>3.8071252107533839E-29</v>
      </c>
    </row>
    <row r="772" spans="1:16" x14ac:dyDescent="0.3">
      <c r="A772">
        <f t="shared" si="188"/>
        <v>768</v>
      </c>
      <c r="B772">
        <f t="shared" si="178"/>
        <v>3.8029169765763733E-83</v>
      </c>
      <c r="C772">
        <f t="shared" ref="C772:C835" si="192">MAX(A772-$D$2,0)</f>
        <v>387</v>
      </c>
      <c r="D772">
        <f t="shared" ref="D772:D835" si="193">B772*C772</f>
        <v>1.4717288699350565E-80</v>
      </c>
      <c r="E772">
        <f t="shared" si="189"/>
        <v>768</v>
      </c>
      <c r="F772">
        <f t="shared" si="179"/>
        <v>1.4770397361872124E-66</v>
      </c>
      <c r="G772">
        <f t="shared" si="180"/>
        <v>350</v>
      </c>
      <c r="H772">
        <f t="shared" si="181"/>
        <v>5.1696390766552435E-64</v>
      </c>
      <c r="I772">
        <f t="shared" si="190"/>
        <v>768</v>
      </c>
      <c r="J772">
        <f t="shared" si="182"/>
        <v>9.7881378162933521E-53</v>
      </c>
      <c r="K772">
        <f t="shared" si="183"/>
        <v>314</v>
      </c>
      <c r="L772">
        <f t="shared" si="184"/>
        <v>3.0734752743161125E-50</v>
      </c>
      <c r="M772">
        <f t="shared" si="191"/>
        <v>768</v>
      </c>
      <c r="N772">
        <f t="shared" si="185"/>
        <v>1.0120938331538577E-31</v>
      </c>
      <c r="O772">
        <f t="shared" si="186"/>
        <v>241</v>
      </c>
      <c r="P772">
        <f t="shared" si="187"/>
        <v>2.439146137900797E-29</v>
      </c>
    </row>
    <row r="773" spans="1:16" x14ac:dyDescent="0.3">
      <c r="A773">
        <f t="shared" si="188"/>
        <v>769</v>
      </c>
      <c r="B773">
        <f t="shared" ref="B773:B836" si="194">_xlfn.POISSON.DIST(A773,B$2,FALSE)</f>
        <v>1.7308464782858012E-83</v>
      </c>
      <c r="C773">
        <f t="shared" si="192"/>
        <v>388</v>
      </c>
      <c r="D773">
        <f t="shared" si="193"/>
        <v>6.715684335748909E-81</v>
      </c>
      <c r="E773">
        <f t="shared" si="189"/>
        <v>769</v>
      </c>
      <c r="F773">
        <f t="shared" ref="F773:F836" si="195">_xlfn.POISSON.DIST(E773,F$2,FALSE)</f>
        <v>7.3948023203123533E-67</v>
      </c>
      <c r="G773">
        <f t="shared" ref="G773:G836" si="196">MAX(E773-$H$2,0)</f>
        <v>351</v>
      </c>
      <c r="H773">
        <f t="shared" ref="H773:H836" si="197">F773*G773</f>
        <v>2.5955756144296361E-64</v>
      </c>
      <c r="I773">
        <f t="shared" si="190"/>
        <v>769</v>
      </c>
      <c r="J773">
        <f t="shared" ref="J773:J836" si="198">_xlfn.POISSON.DIST(I773,J$2,FALSE)</f>
        <v>5.3459270258038681E-53</v>
      </c>
      <c r="K773">
        <f t="shared" ref="K773:K836" si="199">MAX(I773-$L$2,0)</f>
        <v>315</v>
      </c>
      <c r="L773">
        <f t="shared" ref="L773:L836" si="200">J773*K773</f>
        <v>1.6839670131282184E-50</v>
      </c>
      <c r="M773">
        <f t="shared" si="191"/>
        <v>769</v>
      </c>
      <c r="N773">
        <f t="shared" ref="N773:N836" si="201">_xlfn.POISSON.DIST(M773,N$2,FALSE)</f>
        <v>6.4489724089125729E-32</v>
      </c>
      <c r="O773">
        <f t="shared" ref="O773:O836" si="202">MAX(M773-$P$2,0)</f>
        <v>242</v>
      </c>
      <c r="P773">
        <f t="shared" ref="P773:P836" si="203">N773*O773</f>
        <v>1.5606513229568427E-29</v>
      </c>
    </row>
    <row r="774" spans="1:16" x14ac:dyDescent="0.3">
      <c r="A774">
        <f t="shared" ref="A774:A837" si="204">A773+1</f>
        <v>770</v>
      </c>
      <c r="B774">
        <f t="shared" si="194"/>
        <v>7.8674839922078884E-84</v>
      </c>
      <c r="C774">
        <f t="shared" si="192"/>
        <v>389</v>
      </c>
      <c r="D774">
        <f t="shared" si="193"/>
        <v>3.0604512729688687E-81</v>
      </c>
      <c r="E774">
        <f t="shared" ref="E774:E837" si="205">E773+1</f>
        <v>770</v>
      </c>
      <c r="F774">
        <f t="shared" si="195"/>
        <v>3.6974011601567874E-67</v>
      </c>
      <c r="G774">
        <f t="shared" si="196"/>
        <v>352</v>
      </c>
      <c r="H774">
        <f t="shared" si="197"/>
        <v>1.3014852083751892E-64</v>
      </c>
      <c r="I774">
        <f t="shared" ref="I774:I837" si="206">I773+1</f>
        <v>770</v>
      </c>
      <c r="J774">
        <f t="shared" si="198"/>
        <v>2.9159601958931053E-53</v>
      </c>
      <c r="K774">
        <f t="shared" si="199"/>
        <v>316</v>
      </c>
      <c r="L774">
        <f t="shared" si="200"/>
        <v>9.214434219022213E-51</v>
      </c>
      <c r="M774">
        <f t="shared" ref="M774:M837" si="207">M773+1</f>
        <v>770</v>
      </c>
      <c r="N774">
        <f t="shared" si="201"/>
        <v>4.1038915329444087E-32</v>
      </c>
      <c r="O774">
        <f t="shared" si="202"/>
        <v>243</v>
      </c>
      <c r="P774">
        <f t="shared" si="203"/>
        <v>9.9724564250549132E-30</v>
      </c>
    </row>
    <row r="775" spans="1:16" x14ac:dyDescent="0.3">
      <c r="A775">
        <f t="shared" si="204"/>
        <v>771</v>
      </c>
      <c r="B775">
        <f t="shared" si="194"/>
        <v>3.5714907876431093E-84</v>
      </c>
      <c r="C775">
        <f t="shared" si="192"/>
        <v>390</v>
      </c>
      <c r="D775">
        <f t="shared" si="193"/>
        <v>1.3928814071808125E-81</v>
      </c>
      <c r="E775">
        <f t="shared" si="205"/>
        <v>771</v>
      </c>
      <c r="F775">
        <f t="shared" si="195"/>
        <v>1.8463027842544836E-67</v>
      </c>
      <c r="G775">
        <f t="shared" si="196"/>
        <v>353</v>
      </c>
      <c r="H775">
        <f t="shared" si="197"/>
        <v>6.5174488284183272E-65</v>
      </c>
      <c r="I775">
        <f t="shared" si="206"/>
        <v>771</v>
      </c>
      <c r="J775">
        <f t="shared" si="198"/>
        <v>1.588460807101274E-53</v>
      </c>
      <c r="K775">
        <f t="shared" si="199"/>
        <v>317</v>
      </c>
      <c r="L775">
        <f t="shared" si="200"/>
        <v>5.0354207585110384E-51</v>
      </c>
      <c r="M775">
        <f t="shared" si="207"/>
        <v>771</v>
      </c>
      <c r="N775">
        <f t="shared" si="201"/>
        <v>2.6081800922732629E-32</v>
      </c>
      <c r="O775">
        <f t="shared" si="202"/>
        <v>244</v>
      </c>
      <c r="P775">
        <f t="shared" si="203"/>
        <v>6.3639594251467614E-30</v>
      </c>
    </row>
    <row r="776" spans="1:16" x14ac:dyDescent="0.3">
      <c r="A776">
        <f t="shared" si="204"/>
        <v>772</v>
      </c>
      <c r="B776">
        <f t="shared" si="194"/>
        <v>1.6191991912890825E-84</v>
      </c>
      <c r="C776">
        <f t="shared" si="192"/>
        <v>391</v>
      </c>
      <c r="D776">
        <f t="shared" si="193"/>
        <v>6.3310688379403131E-82</v>
      </c>
      <c r="E776">
        <f t="shared" si="205"/>
        <v>772</v>
      </c>
      <c r="F776">
        <f t="shared" si="195"/>
        <v>9.2075980820995762E-68</v>
      </c>
      <c r="G776">
        <f t="shared" si="196"/>
        <v>354</v>
      </c>
      <c r="H776">
        <f t="shared" si="197"/>
        <v>3.2594897210632499E-65</v>
      </c>
      <c r="I776">
        <f t="shared" si="206"/>
        <v>772</v>
      </c>
      <c r="J776">
        <f t="shared" si="198"/>
        <v>8.6418852199813265E-54</v>
      </c>
      <c r="K776">
        <f t="shared" si="199"/>
        <v>318</v>
      </c>
      <c r="L776">
        <f t="shared" si="200"/>
        <v>2.7481194999540618E-51</v>
      </c>
      <c r="M776">
        <f t="shared" si="207"/>
        <v>772</v>
      </c>
      <c r="N776">
        <f t="shared" si="201"/>
        <v>1.6554510948366835E-32</v>
      </c>
      <c r="O776">
        <f t="shared" si="202"/>
        <v>245</v>
      </c>
      <c r="P776">
        <f t="shared" si="203"/>
        <v>4.0558551823498748E-30</v>
      </c>
    </row>
    <row r="777" spans="1:16" x14ac:dyDescent="0.3">
      <c r="A777">
        <f t="shared" si="204"/>
        <v>773</v>
      </c>
      <c r="B777">
        <f t="shared" si="194"/>
        <v>7.3314323020846517E-85</v>
      </c>
      <c r="C777">
        <f t="shared" si="192"/>
        <v>392</v>
      </c>
      <c r="D777">
        <f t="shared" si="193"/>
        <v>2.8739214624171837E-82</v>
      </c>
      <c r="E777">
        <f t="shared" si="205"/>
        <v>773</v>
      </c>
      <c r="F777">
        <f t="shared" si="195"/>
        <v>4.5859317743958988E-68</v>
      </c>
      <c r="G777">
        <f t="shared" si="196"/>
        <v>355</v>
      </c>
      <c r="H777">
        <f t="shared" si="197"/>
        <v>1.628005779910544E-65</v>
      </c>
      <c r="I777">
        <f t="shared" si="206"/>
        <v>773</v>
      </c>
      <c r="J777">
        <f t="shared" si="198"/>
        <v>4.6954615684242821E-54</v>
      </c>
      <c r="K777">
        <f t="shared" si="199"/>
        <v>319</v>
      </c>
      <c r="L777">
        <f t="shared" si="200"/>
        <v>1.497852240327346E-51</v>
      </c>
      <c r="M777">
        <f t="shared" si="207"/>
        <v>773</v>
      </c>
      <c r="N777">
        <f t="shared" si="201"/>
        <v>1.0493803835315883E-32</v>
      </c>
      <c r="O777">
        <f t="shared" si="202"/>
        <v>246</v>
      </c>
      <c r="P777">
        <f t="shared" si="203"/>
        <v>2.5814757434877072E-30</v>
      </c>
    </row>
    <row r="778" spans="1:16" x14ac:dyDescent="0.3">
      <c r="A778">
        <f t="shared" si="204"/>
        <v>774</v>
      </c>
      <c r="B778">
        <f t="shared" si="194"/>
        <v>3.3152471650255027E-85</v>
      </c>
      <c r="C778">
        <f t="shared" si="192"/>
        <v>393</v>
      </c>
      <c r="D778">
        <f t="shared" si="193"/>
        <v>1.3028921358550226E-82</v>
      </c>
      <c r="E778">
        <f t="shared" si="205"/>
        <v>774</v>
      </c>
      <c r="F778">
        <f t="shared" si="195"/>
        <v>2.2811159342923182E-68</v>
      </c>
      <c r="G778">
        <f t="shared" si="196"/>
        <v>356</v>
      </c>
      <c r="H778">
        <f t="shared" si="197"/>
        <v>8.1207727260806526E-66</v>
      </c>
      <c r="I778">
        <f t="shared" si="206"/>
        <v>774</v>
      </c>
      <c r="J778">
        <f t="shared" si="198"/>
        <v>2.5479248820908341E-54</v>
      </c>
      <c r="K778">
        <f t="shared" si="199"/>
        <v>320</v>
      </c>
      <c r="L778">
        <f t="shared" si="200"/>
        <v>8.1533596226906698E-52</v>
      </c>
      <c r="M778">
        <f t="shared" si="207"/>
        <v>774</v>
      </c>
      <c r="N778">
        <f t="shared" si="201"/>
        <v>6.6433641851481562E-33</v>
      </c>
      <c r="O778">
        <f t="shared" si="202"/>
        <v>247</v>
      </c>
      <c r="P778">
        <f t="shared" si="203"/>
        <v>1.6409109537315946E-30</v>
      </c>
    </row>
    <row r="779" spans="1:16" x14ac:dyDescent="0.3">
      <c r="A779">
        <f t="shared" si="204"/>
        <v>775</v>
      </c>
      <c r="B779">
        <f t="shared" si="194"/>
        <v>1.4972083971083283E-85</v>
      </c>
      <c r="C779">
        <f t="shared" si="192"/>
        <v>394</v>
      </c>
      <c r="D779">
        <f t="shared" si="193"/>
        <v>5.8990010846068132E-83</v>
      </c>
      <c r="E779">
        <f t="shared" si="205"/>
        <v>775</v>
      </c>
      <c r="F779">
        <f t="shared" si="195"/>
        <v>1.1331995286484426E-68</v>
      </c>
      <c r="G779">
        <f t="shared" si="196"/>
        <v>357</v>
      </c>
      <c r="H779">
        <f t="shared" si="197"/>
        <v>4.0455223172749404E-66</v>
      </c>
      <c r="I779">
        <f t="shared" si="206"/>
        <v>775</v>
      </c>
      <c r="J779">
        <f t="shared" si="198"/>
        <v>1.3808109038425686E-54</v>
      </c>
      <c r="K779">
        <f t="shared" si="199"/>
        <v>321</v>
      </c>
      <c r="L779">
        <f t="shared" si="200"/>
        <v>4.4324030013346452E-52</v>
      </c>
      <c r="M779">
        <f t="shared" si="207"/>
        <v>775</v>
      </c>
      <c r="N779">
        <f t="shared" si="201"/>
        <v>4.2003205815775529E-33</v>
      </c>
      <c r="O779">
        <f t="shared" si="202"/>
        <v>248</v>
      </c>
      <c r="P779">
        <f t="shared" si="203"/>
        <v>1.0416795042312332E-30</v>
      </c>
    </row>
    <row r="780" spans="1:16" x14ac:dyDescent="0.3">
      <c r="A780">
        <f t="shared" si="204"/>
        <v>776</v>
      </c>
      <c r="B780">
        <f t="shared" si="194"/>
        <v>6.7528729251017003E-86</v>
      </c>
      <c r="C780">
        <f t="shared" si="192"/>
        <v>395</v>
      </c>
      <c r="D780">
        <f t="shared" si="193"/>
        <v>2.6673848054151715E-83</v>
      </c>
      <c r="E780">
        <f t="shared" si="205"/>
        <v>776</v>
      </c>
      <c r="F780">
        <f t="shared" si="195"/>
        <v>5.6221883831149496E-69</v>
      </c>
      <c r="G780">
        <f t="shared" si="196"/>
        <v>358</v>
      </c>
      <c r="H780">
        <f t="shared" si="197"/>
        <v>2.012743441155152E-66</v>
      </c>
      <c r="I780">
        <f t="shared" si="206"/>
        <v>776</v>
      </c>
      <c r="J780">
        <f t="shared" si="198"/>
        <v>7.4734610774985126E-55</v>
      </c>
      <c r="K780">
        <f t="shared" si="199"/>
        <v>322</v>
      </c>
      <c r="L780">
        <f t="shared" si="200"/>
        <v>2.4064544669545211E-52</v>
      </c>
      <c r="M780">
        <f t="shared" si="207"/>
        <v>776</v>
      </c>
      <c r="N780">
        <f t="shared" si="201"/>
        <v>2.6522642847592996E-33</v>
      </c>
      <c r="O780">
        <f t="shared" si="202"/>
        <v>249</v>
      </c>
      <c r="P780">
        <f t="shared" si="203"/>
        <v>6.6041380690506564E-31</v>
      </c>
    </row>
    <row r="781" spans="1:16" x14ac:dyDescent="0.3">
      <c r="A781">
        <f t="shared" si="204"/>
        <v>777</v>
      </c>
      <c r="B781">
        <f t="shared" si="194"/>
        <v>3.0418346509463851E-86</v>
      </c>
      <c r="C781">
        <f t="shared" si="192"/>
        <v>396</v>
      </c>
      <c r="D781">
        <f t="shared" si="193"/>
        <v>1.2045665217747684E-83</v>
      </c>
      <c r="E781">
        <f t="shared" si="205"/>
        <v>777</v>
      </c>
      <c r="F781">
        <f t="shared" si="195"/>
        <v>2.7857690186605109E-69</v>
      </c>
      <c r="G781">
        <f t="shared" si="196"/>
        <v>359</v>
      </c>
      <c r="H781">
        <f t="shared" si="197"/>
        <v>1.0000910776991233E-66</v>
      </c>
      <c r="I781">
        <f t="shared" si="206"/>
        <v>777</v>
      </c>
      <c r="J781">
        <f t="shared" si="198"/>
        <v>4.03970869053992E-55</v>
      </c>
      <c r="K781">
        <f t="shared" si="199"/>
        <v>323</v>
      </c>
      <c r="L781">
        <f t="shared" si="200"/>
        <v>1.3048259070443942E-52</v>
      </c>
      <c r="M781">
        <f t="shared" si="207"/>
        <v>777</v>
      </c>
      <c r="N781">
        <f t="shared" si="201"/>
        <v>1.6725990984968052E-33</v>
      </c>
      <c r="O781">
        <f t="shared" si="202"/>
        <v>250</v>
      </c>
      <c r="P781">
        <f t="shared" si="203"/>
        <v>4.1814977462420134E-31</v>
      </c>
    </row>
    <row r="782" spans="1:16" x14ac:dyDescent="0.3">
      <c r="A782">
        <f t="shared" si="204"/>
        <v>778</v>
      </c>
      <c r="B782">
        <f t="shared" si="194"/>
        <v>1.3684346116085186E-86</v>
      </c>
      <c r="C782">
        <f t="shared" si="192"/>
        <v>397</v>
      </c>
      <c r="D782">
        <f t="shared" si="193"/>
        <v>5.4326854080858188E-84</v>
      </c>
      <c r="E782">
        <f t="shared" si="205"/>
        <v>778</v>
      </c>
      <c r="F782">
        <f t="shared" si="195"/>
        <v>1.3785617894398728E-69</v>
      </c>
      <c r="G782">
        <f t="shared" si="196"/>
        <v>360</v>
      </c>
      <c r="H782">
        <f t="shared" si="197"/>
        <v>4.9628224419835424E-67</v>
      </c>
      <c r="I782">
        <f t="shared" si="206"/>
        <v>778</v>
      </c>
      <c r="J782">
        <f t="shared" si="198"/>
        <v>2.1808196015768363E-55</v>
      </c>
      <c r="K782">
        <f t="shared" si="199"/>
        <v>324</v>
      </c>
      <c r="L782">
        <f t="shared" si="200"/>
        <v>7.0658555091089491E-53</v>
      </c>
      <c r="M782">
        <f t="shared" si="207"/>
        <v>778</v>
      </c>
      <c r="N782">
        <f t="shared" si="201"/>
        <v>1.0534364502101176E-33</v>
      </c>
      <c r="O782">
        <f t="shared" si="202"/>
        <v>251</v>
      </c>
      <c r="P782">
        <f t="shared" si="203"/>
        <v>2.644125490027395E-31</v>
      </c>
    </row>
    <row r="783" spans="1:16" x14ac:dyDescent="0.3">
      <c r="A783">
        <f t="shared" si="204"/>
        <v>779</v>
      </c>
      <c r="B783">
        <f t="shared" si="194"/>
        <v>6.148294147149861E-87</v>
      </c>
      <c r="C783">
        <f t="shared" si="192"/>
        <v>398</v>
      </c>
      <c r="D783">
        <f t="shared" si="193"/>
        <v>2.4470210705656446E-84</v>
      </c>
      <c r="E783">
        <f t="shared" si="205"/>
        <v>779</v>
      </c>
      <c r="F783">
        <f t="shared" si="195"/>
        <v>6.8131744407487807E-70</v>
      </c>
      <c r="G783">
        <f t="shared" si="196"/>
        <v>361</v>
      </c>
      <c r="H783">
        <f t="shared" si="197"/>
        <v>2.4595559731103097E-67</v>
      </c>
      <c r="I783">
        <f t="shared" si="206"/>
        <v>779</v>
      </c>
      <c r="J783">
        <f t="shared" si="198"/>
        <v>1.1757949071402157E-55</v>
      </c>
      <c r="K783">
        <f t="shared" si="199"/>
        <v>325</v>
      </c>
      <c r="L783">
        <f t="shared" si="200"/>
        <v>3.821333448205701E-53</v>
      </c>
      <c r="M783">
        <f t="shared" si="207"/>
        <v>779</v>
      </c>
      <c r="N783">
        <f t="shared" si="201"/>
        <v>6.6262369782146796E-34</v>
      </c>
      <c r="O783">
        <f t="shared" si="202"/>
        <v>252</v>
      </c>
      <c r="P783">
        <f t="shared" si="203"/>
        <v>1.6698117185100992E-31</v>
      </c>
    </row>
    <row r="784" spans="1:16" x14ac:dyDescent="0.3">
      <c r="A784">
        <f t="shared" si="204"/>
        <v>780</v>
      </c>
      <c r="B784">
        <f t="shared" si="194"/>
        <v>2.7588499378234472E-87</v>
      </c>
      <c r="C784">
        <f t="shared" si="192"/>
        <v>399</v>
      </c>
      <c r="D784">
        <f t="shared" si="193"/>
        <v>1.1007811251915554E-84</v>
      </c>
      <c r="E784">
        <f t="shared" si="205"/>
        <v>780</v>
      </c>
      <c r="F784">
        <f t="shared" si="195"/>
        <v>3.3629130252418159E-70</v>
      </c>
      <c r="G784">
        <f t="shared" si="196"/>
        <v>362</v>
      </c>
      <c r="H784">
        <f t="shared" si="197"/>
        <v>1.2173745151375373E-67</v>
      </c>
      <c r="I784">
        <f t="shared" si="206"/>
        <v>780</v>
      </c>
      <c r="J784">
        <f t="shared" si="198"/>
        <v>6.3312033461394846E-56</v>
      </c>
      <c r="K784">
        <f t="shared" si="199"/>
        <v>326</v>
      </c>
      <c r="L784">
        <f t="shared" si="200"/>
        <v>2.0639722908414719E-53</v>
      </c>
      <c r="M784">
        <f t="shared" si="207"/>
        <v>780</v>
      </c>
      <c r="N784">
        <f t="shared" si="201"/>
        <v>4.1626360504169814E-34</v>
      </c>
      <c r="O784">
        <f t="shared" si="202"/>
        <v>253</v>
      </c>
      <c r="P784">
        <f t="shared" si="203"/>
        <v>1.0531469207554963E-31</v>
      </c>
    </row>
    <row r="785" spans="1:16" x14ac:dyDescent="0.3">
      <c r="A785">
        <f t="shared" si="204"/>
        <v>781</v>
      </c>
      <c r="B785">
        <f t="shared" si="194"/>
        <v>1.2363604074753709E-87</v>
      </c>
      <c r="C785">
        <f t="shared" si="192"/>
        <v>400</v>
      </c>
      <c r="D785">
        <f t="shared" si="193"/>
        <v>4.9454416299014837E-85</v>
      </c>
      <c r="E785">
        <f t="shared" si="205"/>
        <v>781</v>
      </c>
      <c r="F785">
        <f t="shared" si="195"/>
        <v>1.6577740265275271E-70</v>
      </c>
      <c r="G785">
        <f t="shared" si="196"/>
        <v>363</v>
      </c>
      <c r="H785">
        <f t="shared" si="197"/>
        <v>6.0177197162949233E-68</v>
      </c>
      <c r="I785">
        <f t="shared" si="206"/>
        <v>781</v>
      </c>
      <c r="J785">
        <f t="shared" si="198"/>
        <v>3.4047444371045576E-56</v>
      </c>
      <c r="K785">
        <f t="shared" si="199"/>
        <v>327</v>
      </c>
      <c r="L785">
        <f t="shared" si="200"/>
        <v>1.1133514309331904E-53</v>
      </c>
      <c r="M785">
        <f t="shared" si="207"/>
        <v>781</v>
      </c>
      <c r="N785">
        <f t="shared" si="201"/>
        <v>2.611641055959314E-34</v>
      </c>
      <c r="O785">
        <f t="shared" si="202"/>
        <v>254</v>
      </c>
      <c r="P785">
        <f t="shared" si="203"/>
        <v>6.6335682821366578E-32</v>
      </c>
    </row>
    <row r="786" spans="1:16" x14ac:dyDescent="0.3">
      <c r="A786">
        <f t="shared" si="204"/>
        <v>782</v>
      </c>
      <c r="B786">
        <f t="shared" si="194"/>
        <v>5.5335823863977915E-88</v>
      </c>
      <c r="C786">
        <f t="shared" si="192"/>
        <v>401</v>
      </c>
      <c r="D786">
        <f t="shared" si="193"/>
        <v>2.2189665369455143E-85</v>
      </c>
      <c r="E786">
        <f t="shared" si="205"/>
        <v>782</v>
      </c>
      <c r="F786">
        <f t="shared" si="195"/>
        <v>8.1616751945411859E-71</v>
      </c>
      <c r="G786">
        <f t="shared" si="196"/>
        <v>364</v>
      </c>
      <c r="H786">
        <f t="shared" si="197"/>
        <v>2.9708497708129919E-68</v>
      </c>
      <c r="I786">
        <f t="shared" si="206"/>
        <v>782</v>
      </c>
      <c r="J786">
        <f t="shared" si="198"/>
        <v>1.8286351196725239E-56</v>
      </c>
      <c r="K786">
        <f t="shared" si="199"/>
        <v>328</v>
      </c>
      <c r="L786">
        <f t="shared" si="200"/>
        <v>5.9979231925258789E-54</v>
      </c>
      <c r="M786">
        <f t="shared" si="207"/>
        <v>782</v>
      </c>
      <c r="N786">
        <f t="shared" si="201"/>
        <v>1.6364502780308339E-34</v>
      </c>
      <c r="O786">
        <f t="shared" si="202"/>
        <v>255</v>
      </c>
      <c r="P786">
        <f t="shared" si="203"/>
        <v>4.1729482089786266E-32</v>
      </c>
    </row>
    <row r="787" spans="1:16" x14ac:dyDescent="0.3">
      <c r="A787">
        <f t="shared" si="204"/>
        <v>783</v>
      </c>
      <c r="B787">
        <f t="shared" si="194"/>
        <v>2.4735042595649784E-88</v>
      </c>
      <c r="C787">
        <f t="shared" si="192"/>
        <v>402</v>
      </c>
      <c r="D787">
        <f t="shared" si="193"/>
        <v>9.9434871234512132E-86</v>
      </c>
      <c r="E787">
        <f t="shared" si="205"/>
        <v>783</v>
      </c>
      <c r="F787">
        <f t="shared" si="195"/>
        <v>4.0130842272007264E-71</v>
      </c>
      <c r="G787">
        <f t="shared" si="196"/>
        <v>365</v>
      </c>
      <c r="H787">
        <f t="shared" si="197"/>
        <v>1.4647757429282651E-68</v>
      </c>
      <c r="I787">
        <f t="shared" si="206"/>
        <v>783</v>
      </c>
      <c r="J787">
        <f t="shared" si="198"/>
        <v>9.8087707568640081E-57</v>
      </c>
      <c r="K787">
        <f t="shared" si="199"/>
        <v>329</v>
      </c>
      <c r="L787">
        <f t="shared" si="200"/>
        <v>3.2270855790082586E-54</v>
      </c>
      <c r="M787">
        <f t="shared" si="207"/>
        <v>783</v>
      </c>
      <c r="N787">
        <f t="shared" si="201"/>
        <v>1.0240876580269284E-34</v>
      </c>
      <c r="O787">
        <f t="shared" si="202"/>
        <v>256</v>
      </c>
      <c r="P787">
        <f t="shared" si="203"/>
        <v>2.6216644045489367E-32</v>
      </c>
    </row>
    <row r="788" spans="1:16" x14ac:dyDescent="0.3">
      <c r="A788">
        <f t="shared" si="204"/>
        <v>784</v>
      </c>
      <c r="B788">
        <f t="shared" si="194"/>
        <v>1.1042429730200951E-88</v>
      </c>
      <c r="C788">
        <f t="shared" si="192"/>
        <v>403</v>
      </c>
      <c r="D788">
        <f t="shared" si="193"/>
        <v>4.4500991812709836E-86</v>
      </c>
      <c r="E788">
        <f t="shared" si="205"/>
        <v>784</v>
      </c>
      <c r="F788">
        <f t="shared" si="195"/>
        <v>1.9707110044291322E-71</v>
      </c>
      <c r="G788">
        <f t="shared" si="196"/>
        <v>366</v>
      </c>
      <c r="H788">
        <f t="shared" si="197"/>
        <v>7.212802276210624E-69</v>
      </c>
      <c r="I788">
        <f t="shared" si="206"/>
        <v>784</v>
      </c>
      <c r="J788">
        <f t="shared" si="198"/>
        <v>5.2546986197489309E-57</v>
      </c>
      <c r="K788">
        <f t="shared" si="199"/>
        <v>330</v>
      </c>
      <c r="L788">
        <f t="shared" si="200"/>
        <v>1.7340505445171471E-54</v>
      </c>
      <c r="M788">
        <f t="shared" si="207"/>
        <v>784</v>
      </c>
      <c r="N788">
        <f t="shared" si="201"/>
        <v>6.4005478626682506E-35</v>
      </c>
      <c r="O788">
        <f t="shared" si="202"/>
        <v>257</v>
      </c>
      <c r="P788">
        <f t="shared" si="203"/>
        <v>1.6449408007057404E-32</v>
      </c>
    </row>
    <row r="789" spans="1:16" x14ac:dyDescent="0.3">
      <c r="A789">
        <f t="shared" si="204"/>
        <v>785</v>
      </c>
      <c r="B789">
        <f t="shared" si="194"/>
        <v>4.9233763128285577E-89</v>
      </c>
      <c r="C789">
        <f t="shared" si="192"/>
        <v>404</v>
      </c>
      <c r="D789">
        <f t="shared" si="193"/>
        <v>1.9890440303827374E-86</v>
      </c>
      <c r="E789">
        <f t="shared" si="205"/>
        <v>785</v>
      </c>
      <c r="F789">
        <f t="shared" si="195"/>
        <v>9.6652705312766167E-72</v>
      </c>
      <c r="G789">
        <f t="shared" si="196"/>
        <v>367</v>
      </c>
      <c r="H789">
        <f t="shared" si="197"/>
        <v>3.5471542849785182E-69</v>
      </c>
      <c r="I789">
        <f t="shared" si="206"/>
        <v>785</v>
      </c>
      <c r="J789">
        <f t="shared" si="198"/>
        <v>2.8114311086554117E-57</v>
      </c>
      <c r="K789">
        <f t="shared" si="199"/>
        <v>331</v>
      </c>
      <c r="L789">
        <f t="shared" si="200"/>
        <v>9.305836969649412E-55</v>
      </c>
      <c r="M789">
        <f t="shared" si="207"/>
        <v>785</v>
      </c>
      <c r="N789">
        <f t="shared" si="201"/>
        <v>3.9952464365705007E-35</v>
      </c>
      <c r="O789">
        <f t="shared" si="202"/>
        <v>258</v>
      </c>
      <c r="P789">
        <f t="shared" si="203"/>
        <v>1.0307735806351891E-32</v>
      </c>
    </row>
    <row r="790" spans="1:16" x14ac:dyDescent="0.3">
      <c r="A790">
        <f t="shared" si="204"/>
        <v>786</v>
      </c>
      <c r="B790">
        <f t="shared" si="194"/>
        <v>2.1923431418449506E-89</v>
      </c>
      <c r="C790">
        <f t="shared" si="192"/>
        <v>405</v>
      </c>
      <c r="D790">
        <f t="shared" si="193"/>
        <v>8.8789897244720498E-87</v>
      </c>
      <c r="E790">
        <f t="shared" si="205"/>
        <v>786</v>
      </c>
      <c r="F790">
        <f t="shared" si="195"/>
        <v>4.7342610108667657E-72</v>
      </c>
      <c r="G790">
        <f t="shared" si="196"/>
        <v>368</v>
      </c>
      <c r="H790">
        <f t="shared" si="197"/>
        <v>1.7422080519989698E-69</v>
      </c>
      <c r="I790">
        <f t="shared" si="206"/>
        <v>786</v>
      </c>
      <c r="J790">
        <f t="shared" si="198"/>
        <v>1.5022914321059306E-57</v>
      </c>
      <c r="K790">
        <f t="shared" si="199"/>
        <v>332</v>
      </c>
      <c r="L790">
        <f t="shared" si="200"/>
        <v>4.9876075545916894E-55</v>
      </c>
      <c r="M790">
        <f t="shared" si="207"/>
        <v>786</v>
      </c>
      <c r="N790">
        <f t="shared" si="201"/>
        <v>2.4906752594394124E-35</v>
      </c>
      <c r="O790">
        <f t="shared" si="202"/>
        <v>259</v>
      </c>
      <c r="P790">
        <f t="shared" si="203"/>
        <v>6.450848921948078E-33</v>
      </c>
    </row>
    <row r="791" spans="1:16" x14ac:dyDescent="0.3">
      <c r="A791">
        <f t="shared" si="204"/>
        <v>787</v>
      </c>
      <c r="B791">
        <f t="shared" si="194"/>
        <v>9.7499377337434409E-90</v>
      </c>
      <c r="C791">
        <f t="shared" si="192"/>
        <v>406</v>
      </c>
      <c r="D791">
        <f t="shared" si="193"/>
        <v>3.9584747198998369E-87</v>
      </c>
      <c r="E791">
        <f t="shared" si="205"/>
        <v>787</v>
      </c>
      <c r="F791">
        <f t="shared" si="195"/>
        <v>2.3159980802840834E-72</v>
      </c>
      <c r="G791">
        <f t="shared" si="196"/>
        <v>369</v>
      </c>
      <c r="H791">
        <f t="shared" si="197"/>
        <v>8.5460329162482682E-70</v>
      </c>
      <c r="I791">
        <f t="shared" si="206"/>
        <v>787</v>
      </c>
      <c r="J791">
        <f t="shared" si="198"/>
        <v>8.0173113276300583E-58</v>
      </c>
      <c r="K791">
        <f t="shared" si="199"/>
        <v>333</v>
      </c>
      <c r="L791">
        <f t="shared" si="200"/>
        <v>2.6697646721008092E-55</v>
      </c>
      <c r="M791">
        <f t="shared" si="207"/>
        <v>787</v>
      </c>
      <c r="N791">
        <f t="shared" si="201"/>
        <v>1.5507380903752833E-35</v>
      </c>
      <c r="O791">
        <f t="shared" si="202"/>
        <v>260</v>
      </c>
      <c r="P791">
        <f t="shared" si="203"/>
        <v>4.0319190349757366E-33</v>
      </c>
    </row>
    <row r="792" spans="1:16" x14ac:dyDescent="0.3">
      <c r="A792">
        <f t="shared" si="204"/>
        <v>788</v>
      </c>
      <c r="B792">
        <f t="shared" si="194"/>
        <v>4.3305561000132846E-90</v>
      </c>
      <c r="C792">
        <f t="shared" si="192"/>
        <v>407</v>
      </c>
      <c r="D792">
        <f t="shared" si="193"/>
        <v>1.7625363327054068E-87</v>
      </c>
      <c r="E792">
        <f t="shared" si="205"/>
        <v>788</v>
      </c>
      <c r="F792">
        <f t="shared" si="195"/>
        <v>1.1315472854181739E-72</v>
      </c>
      <c r="G792">
        <f t="shared" si="196"/>
        <v>370</v>
      </c>
      <c r="H792">
        <f t="shared" si="197"/>
        <v>4.1867249560472434E-70</v>
      </c>
      <c r="I792">
        <f t="shared" si="206"/>
        <v>788</v>
      </c>
      <c r="J792">
        <f t="shared" si="198"/>
        <v>4.2731862406153826E-58</v>
      </c>
      <c r="K792">
        <f t="shared" si="199"/>
        <v>334</v>
      </c>
      <c r="L792">
        <f t="shared" si="200"/>
        <v>1.4272442043655378E-55</v>
      </c>
      <c r="M792">
        <f t="shared" si="207"/>
        <v>788</v>
      </c>
      <c r="N792">
        <f t="shared" si="201"/>
        <v>9.6429145213692679E-36</v>
      </c>
      <c r="O792">
        <f t="shared" si="202"/>
        <v>261</v>
      </c>
      <c r="P792">
        <f t="shared" si="203"/>
        <v>2.5168006900773788E-33</v>
      </c>
    </row>
    <row r="793" spans="1:16" x14ac:dyDescent="0.3">
      <c r="A793">
        <f t="shared" si="204"/>
        <v>789</v>
      </c>
      <c r="B793">
        <f t="shared" si="194"/>
        <v>1.9210324905000575E-90</v>
      </c>
      <c r="C793">
        <f t="shared" si="192"/>
        <v>408</v>
      </c>
      <c r="D793">
        <f t="shared" si="193"/>
        <v>7.8378125612402348E-88</v>
      </c>
      <c r="E793">
        <f t="shared" si="205"/>
        <v>789</v>
      </c>
      <c r="F793">
        <f t="shared" si="195"/>
        <v>5.5214918236496385E-73</v>
      </c>
      <c r="G793">
        <f t="shared" si="196"/>
        <v>371</v>
      </c>
      <c r="H793">
        <f t="shared" si="197"/>
        <v>2.0484734665740159E-70</v>
      </c>
      <c r="I793">
        <f t="shared" si="206"/>
        <v>789</v>
      </c>
      <c r="J793">
        <f t="shared" si="198"/>
        <v>2.2746998999473819E-58</v>
      </c>
      <c r="K793">
        <f t="shared" si="199"/>
        <v>335</v>
      </c>
      <c r="L793">
        <f t="shared" si="200"/>
        <v>7.6202446648237291E-56</v>
      </c>
      <c r="M793">
        <f t="shared" si="207"/>
        <v>789</v>
      </c>
      <c r="N793">
        <f t="shared" si="201"/>
        <v>5.9886287902039483E-36</v>
      </c>
      <c r="O793">
        <f t="shared" si="202"/>
        <v>262</v>
      </c>
      <c r="P793">
        <f t="shared" si="203"/>
        <v>1.5690207430334346E-33</v>
      </c>
    </row>
    <row r="794" spans="1:16" x14ac:dyDescent="0.3">
      <c r="A794">
        <f t="shared" si="204"/>
        <v>790</v>
      </c>
      <c r="B794">
        <f t="shared" si="194"/>
        <v>8.5109034389256583E-91</v>
      </c>
      <c r="C794">
        <f t="shared" si="192"/>
        <v>409</v>
      </c>
      <c r="D794">
        <f t="shared" si="193"/>
        <v>3.4809595065205943E-88</v>
      </c>
      <c r="E794">
        <f t="shared" si="205"/>
        <v>790</v>
      </c>
      <c r="F794">
        <f t="shared" si="195"/>
        <v>2.6908536102593852E-73</v>
      </c>
      <c r="G794">
        <f t="shared" si="196"/>
        <v>372</v>
      </c>
      <c r="H794">
        <f t="shared" si="197"/>
        <v>1.0009975430164913E-70</v>
      </c>
      <c r="I794">
        <f t="shared" si="206"/>
        <v>790</v>
      </c>
      <c r="J794">
        <f t="shared" si="198"/>
        <v>1.2093341240225895E-58</v>
      </c>
      <c r="K794">
        <f t="shared" si="199"/>
        <v>336</v>
      </c>
      <c r="L794">
        <f t="shared" si="200"/>
        <v>4.0633626567159009E-56</v>
      </c>
      <c r="M794">
        <f t="shared" si="207"/>
        <v>790</v>
      </c>
      <c r="N794">
        <f t="shared" si="201"/>
        <v>3.7144659584809102E-36</v>
      </c>
      <c r="O794">
        <f t="shared" si="202"/>
        <v>263</v>
      </c>
      <c r="P794">
        <f t="shared" si="203"/>
        <v>9.7690454708047938E-34</v>
      </c>
    </row>
    <row r="795" spans="1:16" x14ac:dyDescent="0.3">
      <c r="A795">
        <f t="shared" si="204"/>
        <v>791</v>
      </c>
      <c r="B795">
        <f t="shared" si="194"/>
        <v>3.7658864774006619E-91</v>
      </c>
      <c r="C795">
        <f t="shared" si="192"/>
        <v>410</v>
      </c>
      <c r="D795">
        <f t="shared" si="193"/>
        <v>1.5440134557342714E-88</v>
      </c>
      <c r="E795">
        <f t="shared" si="205"/>
        <v>791</v>
      </c>
      <c r="F795">
        <f t="shared" si="195"/>
        <v>1.3097075094182284E-73</v>
      </c>
      <c r="G795">
        <f t="shared" si="196"/>
        <v>373</v>
      </c>
      <c r="H795">
        <f t="shared" si="197"/>
        <v>4.8852090101299916E-71</v>
      </c>
      <c r="I795">
        <f t="shared" si="206"/>
        <v>791</v>
      </c>
      <c r="J795">
        <f t="shared" si="198"/>
        <v>6.4212431364034415E-59</v>
      </c>
      <c r="K795">
        <f t="shared" si="199"/>
        <v>337</v>
      </c>
      <c r="L795">
        <f t="shared" si="200"/>
        <v>2.1639589369679599E-56</v>
      </c>
      <c r="M795">
        <f t="shared" si="207"/>
        <v>791</v>
      </c>
      <c r="N795">
        <f t="shared" si="201"/>
        <v>2.3009966114481255E-36</v>
      </c>
      <c r="O795">
        <f t="shared" si="202"/>
        <v>264</v>
      </c>
      <c r="P795">
        <f t="shared" si="203"/>
        <v>6.0746310542230516E-34</v>
      </c>
    </row>
    <row r="796" spans="1:16" x14ac:dyDescent="0.3">
      <c r="A796">
        <f t="shared" si="204"/>
        <v>792</v>
      </c>
      <c r="B796">
        <f t="shared" si="194"/>
        <v>1.6642175089522144E-91</v>
      </c>
      <c r="C796">
        <f t="shared" si="192"/>
        <v>411</v>
      </c>
      <c r="D796">
        <f t="shared" si="193"/>
        <v>6.8399339617936009E-89</v>
      </c>
      <c r="E796">
        <f t="shared" si="205"/>
        <v>792</v>
      </c>
      <c r="F796">
        <f t="shared" si="195"/>
        <v>6.3666337263395285E-74</v>
      </c>
      <c r="G796">
        <f t="shared" si="196"/>
        <v>374</v>
      </c>
      <c r="H796">
        <f t="shared" si="197"/>
        <v>2.3811210136509838E-71</v>
      </c>
      <c r="I796">
        <f t="shared" si="206"/>
        <v>792</v>
      </c>
      <c r="J796">
        <f t="shared" si="198"/>
        <v>3.4052046935471158E-59</v>
      </c>
      <c r="K796">
        <f t="shared" si="199"/>
        <v>338</v>
      </c>
      <c r="L796">
        <f t="shared" si="200"/>
        <v>1.1509591864189252E-56</v>
      </c>
      <c r="M796">
        <f t="shared" si="207"/>
        <v>792</v>
      </c>
      <c r="N796">
        <f t="shared" si="201"/>
        <v>1.4235963883960025E-36</v>
      </c>
      <c r="O796">
        <f t="shared" si="202"/>
        <v>265</v>
      </c>
      <c r="P796">
        <f t="shared" si="203"/>
        <v>3.7725304292494067E-34</v>
      </c>
    </row>
    <row r="797" spans="1:16" x14ac:dyDescent="0.3">
      <c r="A797">
        <f t="shared" si="204"/>
        <v>793</v>
      </c>
      <c r="B797">
        <f t="shared" si="194"/>
        <v>7.3452222967632336E-92</v>
      </c>
      <c r="C797">
        <f t="shared" si="192"/>
        <v>412</v>
      </c>
      <c r="D797">
        <f t="shared" si="193"/>
        <v>3.0262315862664524E-89</v>
      </c>
      <c r="E797">
        <f t="shared" si="205"/>
        <v>793</v>
      </c>
      <c r="F797">
        <f t="shared" si="195"/>
        <v>3.0909886313251799E-74</v>
      </c>
      <c r="G797">
        <f t="shared" si="196"/>
        <v>375</v>
      </c>
      <c r="H797">
        <f t="shared" si="197"/>
        <v>1.1591207367469424E-71</v>
      </c>
      <c r="I797">
        <f t="shared" si="206"/>
        <v>793</v>
      </c>
      <c r="J797">
        <f t="shared" si="198"/>
        <v>1.8035132046529171E-59</v>
      </c>
      <c r="K797">
        <f t="shared" si="199"/>
        <v>339</v>
      </c>
      <c r="L797">
        <f t="shared" si="200"/>
        <v>6.1139097637733893E-57</v>
      </c>
      <c r="M797">
        <f t="shared" si="207"/>
        <v>793</v>
      </c>
      <c r="N797">
        <f t="shared" si="201"/>
        <v>8.7964972296849401E-37</v>
      </c>
      <c r="O797">
        <f t="shared" si="202"/>
        <v>266</v>
      </c>
      <c r="P797">
        <f t="shared" si="203"/>
        <v>2.3398682630961942E-34</v>
      </c>
    </row>
    <row r="798" spans="1:16" x14ac:dyDescent="0.3">
      <c r="A798">
        <f t="shared" si="204"/>
        <v>794</v>
      </c>
      <c r="B798">
        <f t="shared" si="194"/>
        <v>3.2378183927795022E-92</v>
      </c>
      <c r="C798">
        <f t="shared" si="192"/>
        <v>413</v>
      </c>
      <c r="D798">
        <f t="shared" si="193"/>
        <v>1.3372189962179344E-89</v>
      </c>
      <c r="E798">
        <f t="shared" si="205"/>
        <v>794</v>
      </c>
      <c r="F798">
        <f t="shared" si="195"/>
        <v>1.4987791222419012E-74</v>
      </c>
      <c r="G798">
        <f t="shared" si="196"/>
        <v>376</v>
      </c>
      <c r="H798">
        <f t="shared" si="197"/>
        <v>5.6354094996295487E-72</v>
      </c>
      <c r="I798">
        <f t="shared" si="206"/>
        <v>794</v>
      </c>
      <c r="J798">
        <f t="shared" si="198"/>
        <v>9.5399942815397795E-60</v>
      </c>
      <c r="K798">
        <f t="shared" si="199"/>
        <v>340</v>
      </c>
      <c r="L798">
        <f t="shared" si="200"/>
        <v>3.2435980557235248E-57</v>
      </c>
      <c r="M798">
        <f t="shared" si="207"/>
        <v>794</v>
      </c>
      <c r="N798">
        <f t="shared" si="201"/>
        <v>5.4285688193277303E-37</v>
      </c>
      <c r="O798">
        <f t="shared" si="202"/>
        <v>267</v>
      </c>
      <c r="P798">
        <f t="shared" si="203"/>
        <v>1.449427874760504E-34</v>
      </c>
    </row>
    <row r="799" spans="1:16" x14ac:dyDescent="0.3">
      <c r="A799">
        <f t="shared" si="204"/>
        <v>795</v>
      </c>
      <c r="B799">
        <f t="shared" si="194"/>
        <v>1.4254546383307161E-92</v>
      </c>
      <c r="C799">
        <f t="shared" si="192"/>
        <v>414</v>
      </c>
      <c r="D799">
        <f t="shared" si="193"/>
        <v>5.9013822026891652E-90</v>
      </c>
      <c r="E799">
        <f t="shared" si="205"/>
        <v>795</v>
      </c>
      <c r="F799">
        <f t="shared" si="195"/>
        <v>7.2582385165169828E-75</v>
      </c>
      <c r="G799">
        <f t="shared" si="196"/>
        <v>377</v>
      </c>
      <c r="H799">
        <f t="shared" si="197"/>
        <v>2.7363559207269025E-72</v>
      </c>
      <c r="I799">
        <f t="shared" si="206"/>
        <v>795</v>
      </c>
      <c r="J799">
        <f t="shared" si="198"/>
        <v>5.0399969789268603E-60</v>
      </c>
      <c r="K799">
        <f t="shared" si="199"/>
        <v>341</v>
      </c>
      <c r="L799">
        <f t="shared" si="200"/>
        <v>1.7186389698140593E-57</v>
      </c>
      <c r="M799">
        <f t="shared" si="207"/>
        <v>795</v>
      </c>
      <c r="N799">
        <f t="shared" si="201"/>
        <v>3.3459103414723066E-37</v>
      </c>
      <c r="O799">
        <f t="shared" si="202"/>
        <v>268</v>
      </c>
      <c r="P799">
        <f t="shared" si="203"/>
        <v>8.967039715145782E-35</v>
      </c>
    </row>
    <row r="800" spans="1:16" x14ac:dyDescent="0.3">
      <c r="A800">
        <f t="shared" si="204"/>
        <v>796</v>
      </c>
      <c r="B800">
        <f t="shared" si="194"/>
        <v>6.2677025554733951E-93</v>
      </c>
      <c r="C800">
        <f t="shared" si="192"/>
        <v>415</v>
      </c>
      <c r="D800">
        <f t="shared" si="193"/>
        <v>2.6010965605214588E-90</v>
      </c>
      <c r="E800">
        <f t="shared" si="205"/>
        <v>796</v>
      </c>
      <c r="F800">
        <f t="shared" si="195"/>
        <v>3.5105801870094737E-75</v>
      </c>
      <c r="G800">
        <f t="shared" si="196"/>
        <v>378</v>
      </c>
      <c r="H800">
        <f t="shared" si="197"/>
        <v>1.3269993106895809E-72</v>
      </c>
      <c r="I800">
        <f t="shared" si="206"/>
        <v>796</v>
      </c>
      <c r="J800">
        <f t="shared" si="198"/>
        <v>2.6592948883784607E-60</v>
      </c>
      <c r="K800">
        <f t="shared" si="199"/>
        <v>342</v>
      </c>
      <c r="L800">
        <f t="shared" si="200"/>
        <v>9.0947885182543361E-58</v>
      </c>
      <c r="M800">
        <f t="shared" si="207"/>
        <v>796</v>
      </c>
      <c r="N800">
        <f t="shared" si="201"/>
        <v>2.0596684262831686E-37</v>
      </c>
      <c r="O800">
        <f t="shared" si="202"/>
        <v>269</v>
      </c>
      <c r="P800">
        <f t="shared" si="203"/>
        <v>5.5405080667017231E-35</v>
      </c>
    </row>
    <row r="801" spans="1:16" x14ac:dyDescent="0.3">
      <c r="A801">
        <f t="shared" si="204"/>
        <v>797</v>
      </c>
      <c r="B801">
        <f t="shared" si="194"/>
        <v>2.7524415237336247E-93</v>
      </c>
      <c r="C801">
        <f t="shared" si="192"/>
        <v>416</v>
      </c>
      <c r="D801">
        <f t="shared" si="193"/>
        <v>1.1450156738731879E-90</v>
      </c>
      <c r="E801">
        <f t="shared" si="205"/>
        <v>797</v>
      </c>
      <c r="F801">
        <f t="shared" si="195"/>
        <v>1.6958260627333347E-75</v>
      </c>
      <c r="G801">
        <f t="shared" si="196"/>
        <v>379</v>
      </c>
      <c r="H801">
        <f t="shared" si="197"/>
        <v>6.4271807777593382E-73</v>
      </c>
      <c r="I801">
        <f t="shared" si="206"/>
        <v>797</v>
      </c>
      <c r="J801">
        <f t="shared" si="198"/>
        <v>1.4013850101868353E-60</v>
      </c>
      <c r="K801">
        <f t="shared" si="199"/>
        <v>343</v>
      </c>
      <c r="L801">
        <f t="shared" si="200"/>
        <v>4.8067505849408449E-58</v>
      </c>
      <c r="M801">
        <f t="shared" si="207"/>
        <v>797</v>
      </c>
      <c r="N801">
        <f t="shared" si="201"/>
        <v>1.2662955192957782E-37</v>
      </c>
      <c r="O801">
        <f t="shared" si="202"/>
        <v>270</v>
      </c>
      <c r="P801">
        <f t="shared" si="203"/>
        <v>3.4189979020986009E-35</v>
      </c>
    </row>
    <row r="802" spans="1:16" x14ac:dyDescent="0.3">
      <c r="A802">
        <f t="shared" si="204"/>
        <v>798</v>
      </c>
      <c r="B802">
        <f t="shared" si="194"/>
        <v>1.2072111946200396E-93</v>
      </c>
      <c r="C802">
        <f t="shared" si="192"/>
        <v>417</v>
      </c>
      <c r="D802">
        <f t="shared" si="193"/>
        <v>5.0340706815655653E-91</v>
      </c>
      <c r="E802">
        <f t="shared" si="205"/>
        <v>798</v>
      </c>
      <c r="F802">
        <f t="shared" si="195"/>
        <v>8.1816169693274899E-76</v>
      </c>
      <c r="G802">
        <f t="shared" si="196"/>
        <v>380</v>
      </c>
      <c r="H802">
        <f t="shared" si="197"/>
        <v>3.1090144483444464E-73</v>
      </c>
      <c r="I802">
        <f t="shared" si="206"/>
        <v>798</v>
      </c>
      <c r="J802">
        <f t="shared" si="198"/>
        <v>7.3757105799309681E-61</v>
      </c>
      <c r="K802">
        <f t="shared" si="199"/>
        <v>344</v>
      </c>
      <c r="L802">
        <f t="shared" si="200"/>
        <v>2.5372444394962532E-58</v>
      </c>
      <c r="M802">
        <f t="shared" si="207"/>
        <v>798</v>
      </c>
      <c r="N802">
        <f t="shared" si="201"/>
        <v>7.7754988026931658E-38</v>
      </c>
      <c r="O802">
        <f t="shared" si="202"/>
        <v>271</v>
      </c>
      <c r="P802">
        <f t="shared" si="203"/>
        <v>2.107160175529848E-35</v>
      </c>
    </row>
    <row r="803" spans="1:16" x14ac:dyDescent="0.3">
      <c r="A803">
        <f t="shared" si="204"/>
        <v>799</v>
      </c>
      <c r="B803">
        <f t="shared" si="194"/>
        <v>5.2881591754322114E-94</v>
      </c>
      <c r="C803">
        <f t="shared" si="192"/>
        <v>418</v>
      </c>
      <c r="D803">
        <f t="shared" si="193"/>
        <v>2.2104505353306643E-91</v>
      </c>
      <c r="E803">
        <f t="shared" si="205"/>
        <v>799</v>
      </c>
      <c r="F803">
        <f t="shared" si="195"/>
        <v>3.9423310803389212E-76</v>
      </c>
      <c r="G803">
        <f t="shared" si="196"/>
        <v>381</v>
      </c>
      <c r="H803">
        <f t="shared" si="197"/>
        <v>1.5020281416091291E-73</v>
      </c>
      <c r="I803">
        <f t="shared" si="206"/>
        <v>799</v>
      </c>
      <c r="J803">
        <f t="shared" si="198"/>
        <v>3.8770944224918777E-61</v>
      </c>
      <c r="K803">
        <f t="shared" si="199"/>
        <v>345</v>
      </c>
      <c r="L803">
        <f t="shared" si="200"/>
        <v>1.3375975757596978E-58</v>
      </c>
      <c r="M803">
        <f t="shared" si="207"/>
        <v>799</v>
      </c>
      <c r="N803">
        <f t="shared" si="201"/>
        <v>4.7684535836289484E-38</v>
      </c>
      <c r="O803">
        <f t="shared" si="202"/>
        <v>272</v>
      </c>
      <c r="P803">
        <f t="shared" si="203"/>
        <v>1.2970193747470738E-35</v>
      </c>
    </row>
    <row r="804" spans="1:16" x14ac:dyDescent="0.3">
      <c r="A804">
        <f t="shared" si="204"/>
        <v>800</v>
      </c>
      <c r="B804">
        <f t="shared" si="194"/>
        <v>2.313569639251605E-94</v>
      </c>
      <c r="C804">
        <f t="shared" si="192"/>
        <v>419</v>
      </c>
      <c r="D804">
        <f t="shared" si="193"/>
        <v>9.693856788464225E-92</v>
      </c>
      <c r="E804">
        <f t="shared" si="205"/>
        <v>800</v>
      </c>
      <c r="F804">
        <f t="shared" si="195"/>
        <v>1.8972468324135015E-76</v>
      </c>
      <c r="G804">
        <f t="shared" si="196"/>
        <v>382</v>
      </c>
      <c r="H804">
        <f t="shared" si="197"/>
        <v>7.247482899819576E-74</v>
      </c>
      <c r="I804">
        <f t="shared" si="206"/>
        <v>800</v>
      </c>
      <c r="J804">
        <f t="shared" si="198"/>
        <v>2.0354745718081531E-61</v>
      </c>
      <c r="K804">
        <f t="shared" si="199"/>
        <v>346</v>
      </c>
      <c r="L804">
        <f t="shared" si="200"/>
        <v>7.04274201845621E-59</v>
      </c>
      <c r="M804">
        <f t="shared" si="207"/>
        <v>800</v>
      </c>
      <c r="N804">
        <f t="shared" si="201"/>
        <v>2.9206778199728477E-38</v>
      </c>
      <c r="O804">
        <f t="shared" si="202"/>
        <v>273</v>
      </c>
      <c r="P804">
        <f t="shared" si="203"/>
        <v>7.9734504485258737E-36</v>
      </c>
    </row>
    <row r="805" spans="1:16" x14ac:dyDescent="0.3">
      <c r="A805">
        <f t="shared" si="204"/>
        <v>801</v>
      </c>
      <c r="B805">
        <f t="shared" si="194"/>
        <v>1.010923063343391E-94</v>
      </c>
      <c r="C805">
        <f t="shared" si="192"/>
        <v>420</v>
      </c>
      <c r="D805">
        <f t="shared" si="193"/>
        <v>4.2458768660422418E-92</v>
      </c>
      <c r="E805">
        <f t="shared" si="205"/>
        <v>801</v>
      </c>
      <c r="F805">
        <f t="shared" si="195"/>
        <v>9.1191015041095563E-77</v>
      </c>
      <c r="G805">
        <f t="shared" si="196"/>
        <v>383</v>
      </c>
      <c r="H805">
        <f t="shared" si="197"/>
        <v>3.49261587607396E-74</v>
      </c>
      <c r="I805">
        <f t="shared" si="206"/>
        <v>801</v>
      </c>
      <c r="J805">
        <f t="shared" si="198"/>
        <v>1.0672900376521589E-61</v>
      </c>
      <c r="K805">
        <f t="shared" si="199"/>
        <v>347</v>
      </c>
      <c r="L805">
        <f t="shared" si="200"/>
        <v>3.7034964306529913E-59</v>
      </c>
      <c r="M805">
        <f t="shared" si="207"/>
        <v>801</v>
      </c>
      <c r="N805">
        <f t="shared" si="201"/>
        <v>1.7866818124677832E-38</v>
      </c>
      <c r="O805">
        <f t="shared" si="202"/>
        <v>274</v>
      </c>
      <c r="P805">
        <f t="shared" si="203"/>
        <v>4.8955081661617256E-36</v>
      </c>
    </row>
    <row r="806" spans="1:16" x14ac:dyDescent="0.3">
      <c r="A806">
        <f t="shared" si="204"/>
        <v>802</v>
      </c>
      <c r="B806">
        <f t="shared" si="194"/>
        <v>4.4117590046160347E-95</v>
      </c>
      <c r="C806">
        <f t="shared" si="192"/>
        <v>421</v>
      </c>
      <c r="D806">
        <f t="shared" si="193"/>
        <v>1.8573505409433506E-92</v>
      </c>
      <c r="E806">
        <f t="shared" si="205"/>
        <v>802</v>
      </c>
      <c r="F806">
        <f t="shared" si="195"/>
        <v>4.377623540002352E-77</v>
      </c>
      <c r="G806">
        <f t="shared" si="196"/>
        <v>384</v>
      </c>
      <c r="H806">
        <f t="shared" si="197"/>
        <v>1.6810074393609033E-74</v>
      </c>
      <c r="I806">
        <f t="shared" si="206"/>
        <v>802</v>
      </c>
      <c r="J806">
        <f t="shared" si="198"/>
        <v>5.5892994490512518E-62</v>
      </c>
      <c r="K806">
        <f t="shared" si="199"/>
        <v>348</v>
      </c>
      <c r="L806">
        <f t="shared" si="200"/>
        <v>1.9450762082698357E-59</v>
      </c>
      <c r="M806">
        <f t="shared" si="207"/>
        <v>802</v>
      </c>
      <c r="N806">
        <f t="shared" si="201"/>
        <v>1.0916135761960001E-38</v>
      </c>
      <c r="O806">
        <f t="shared" si="202"/>
        <v>275</v>
      </c>
      <c r="P806">
        <f t="shared" si="203"/>
        <v>3.0019373345390005E-36</v>
      </c>
    </row>
    <row r="807" spans="1:16" x14ac:dyDescent="0.3">
      <c r="A807">
        <f t="shared" si="204"/>
        <v>803</v>
      </c>
      <c r="B807">
        <f t="shared" si="194"/>
        <v>1.9229335636554876E-95</v>
      </c>
      <c r="C807">
        <f t="shared" si="192"/>
        <v>422</v>
      </c>
      <c r="D807">
        <f t="shared" si="193"/>
        <v>8.1147796386261571E-93</v>
      </c>
      <c r="E807">
        <f t="shared" si="205"/>
        <v>803</v>
      </c>
      <c r="F807">
        <f t="shared" si="195"/>
        <v>2.0988606013708309E-77</v>
      </c>
      <c r="G807">
        <f t="shared" si="196"/>
        <v>385</v>
      </c>
      <c r="H807">
        <f t="shared" si="197"/>
        <v>8.080613315277699E-75</v>
      </c>
      <c r="I807">
        <f t="shared" si="206"/>
        <v>803</v>
      </c>
      <c r="J807">
        <f t="shared" si="198"/>
        <v>2.9234193880467778E-62</v>
      </c>
      <c r="K807">
        <f t="shared" si="199"/>
        <v>349</v>
      </c>
      <c r="L807">
        <f t="shared" si="200"/>
        <v>1.0202733664283254E-59</v>
      </c>
      <c r="M807">
        <f t="shared" si="207"/>
        <v>803</v>
      </c>
      <c r="N807">
        <f t="shared" si="201"/>
        <v>6.6611538273480203E-39</v>
      </c>
      <c r="O807">
        <f t="shared" si="202"/>
        <v>276</v>
      </c>
      <c r="P807">
        <f t="shared" si="203"/>
        <v>1.8384784563480538E-36</v>
      </c>
    </row>
    <row r="808" spans="1:16" x14ac:dyDescent="0.3">
      <c r="A808">
        <f t="shared" si="204"/>
        <v>804</v>
      </c>
      <c r="B808">
        <f t="shared" si="194"/>
        <v>8.3709794437744725E-96</v>
      </c>
      <c r="C808">
        <f t="shared" si="192"/>
        <v>423</v>
      </c>
      <c r="D808">
        <f t="shared" si="193"/>
        <v>3.5409243047166019E-93</v>
      </c>
      <c r="E808">
        <f t="shared" si="205"/>
        <v>804</v>
      </c>
      <c r="F808">
        <f t="shared" si="195"/>
        <v>1.0050514073730082E-77</v>
      </c>
      <c r="G808">
        <f t="shared" si="196"/>
        <v>386</v>
      </c>
      <c r="H808">
        <f t="shared" si="197"/>
        <v>3.8794984324598113E-75</v>
      </c>
      <c r="I808">
        <f t="shared" si="206"/>
        <v>804</v>
      </c>
      <c r="J808">
        <f t="shared" si="198"/>
        <v>1.5271593818153438E-62</v>
      </c>
      <c r="K808">
        <f t="shared" si="199"/>
        <v>350</v>
      </c>
      <c r="L808">
        <f t="shared" si="200"/>
        <v>5.3450578363537032E-60</v>
      </c>
      <c r="M808">
        <f t="shared" si="207"/>
        <v>804</v>
      </c>
      <c r="N808">
        <f t="shared" si="201"/>
        <v>4.0596584271151634E-39</v>
      </c>
      <c r="O808">
        <f t="shared" si="202"/>
        <v>277</v>
      </c>
      <c r="P808">
        <f t="shared" si="203"/>
        <v>1.1245253843109003E-36</v>
      </c>
    </row>
    <row r="809" spans="1:16" x14ac:dyDescent="0.3">
      <c r="A809">
        <f t="shared" si="204"/>
        <v>805</v>
      </c>
      <c r="B809">
        <f t="shared" si="194"/>
        <v>3.6395562799025323E-96</v>
      </c>
      <c r="C809">
        <f t="shared" si="192"/>
        <v>424</v>
      </c>
      <c r="D809">
        <f t="shared" si="193"/>
        <v>1.5431718626786737E-93</v>
      </c>
      <c r="E809">
        <f t="shared" si="205"/>
        <v>805</v>
      </c>
      <c r="F809">
        <f t="shared" si="195"/>
        <v>4.8067676004797192E-78</v>
      </c>
      <c r="G809">
        <f t="shared" si="196"/>
        <v>387</v>
      </c>
      <c r="H809">
        <f t="shared" si="197"/>
        <v>1.8602190613856513E-75</v>
      </c>
      <c r="I809">
        <f t="shared" si="206"/>
        <v>805</v>
      </c>
      <c r="J809">
        <f t="shared" si="198"/>
        <v>7.9677880790374977E-63</v>
      </c>
      <c r="K809">
        <f t="shared" si="199"/>
        <v>351</v>
      </c>
      <c r="L809">
        <f t="shared" si="200"/>
        <v>2.7966936157421619E-60</v>
      </c>
      <c r="M809">
        <f t="shared" si="207"/>
        <v>805</v>
      </c>
      <c r="N809">
        <f t="shared" si="201"/>
        <v>2.4710964338962501E-39</v>
      </c>
      <c r="O809">
        <f t="shared" si="202"/>
        <v>278</v>
      </c>
      <c r="P809">
        <f t="shared" si="203"/>
        <v>6.8696480862315751E-37</v>
      </c>
    </row>
    <row r="810" spans="1:16" x14ac:dyDescent="0.3">
      <c r="A810">
        <f t="shared" si="204"/>
        <v>806</v>
      </c>
      <c r="B810">
        <f t="shared" si="194"/>
        <v>1.5804524788656077E-96</v>
      </c>
      <c r="C810">
        <f t="shared" si="192"/>
        <v>425</v>
      </c>
      <c r="D810">
        <f t="shared" si="193"/>
        <v>6.7169230351788324E-94</v>
      </c>
      <c r="E810">
        <f t="shared" si="205"/>
        <v>806</v>
      </c>
      <c r="F810">
        <f t="shared" si="195"/>
        <v>2.2960366329833221E-78</v>
      </c>
      <c r="G810">
        <f t="shared" si="196"/>
        <v>388</v>
      </c>
      <c r="H810">
        <f t="shared" si="197"/>
        <v>8.9086221359752901E-76</v>
      </c>
      <c r="I810">
        <f t="shared" si="206"/>
        <v>806</v>
      </c>
      <c r="J810">
        <f t="shared" si="198"/>
        <v>4.1519491230717291E-63</v>
      </c>
      <c r="K810">
        <f t="shared" si="199"/>
        <v>352</v>
      </c>
      <c r="L810">
        <f t="shared" si="200"/>
        <v>1.4614860913212486E-60</v>
      </c>
      <c r="M810">
        <f t="shared" si="207"/>
        <v>806</v>
      </c>
      <c r="N810">
        <f t="shared" si="201"/>
        <v>1.5022794697384372E-39</v>
      </c>
      <c r="O810">
        <f t="shared" si="202"/>
        <v>279</v>
      </c>
      <c r="P810">
        <f t="shared" si="203"/>
        <v>4.1913597205702398E-37</v>
      </c>
    </row>
    <row r="811" spans="1:16" x14ac:dyDescent="0.3">
      <c r="A811">
        <f t="shared" si="204"/>
        <v>807</v>
      </c>
      <c r="B811">
        <f t="shared" si="194"/>
        <v>6.8545026964435045E-97</v>
      </c>
      <c r="C811">
        <f t="shared" si="192"/>
        <v>426</v>
      </c>
      <c r="D811">
        <f t="shared" si="193"/>
        <v>2.9200181486849327E-94</v>
      </c>
      <c r="E811">
        <f t="shared" si="205"/>
        <v>807</v>
      </c>
      <c r="F811">
        <f t="shared" si="195"/>
        <v>1.0953830281270163E-78</v>
      </c>
      <c r="G811">
        <f t="shared" si="196"/>
        <v>389</v>
      </c>
      <c r="H811">
        <f t="shared" si="197"/>
        <v>4.2610399794140934E-76</v>
      </c>
      <c r="I811">
        <f t="shared" si="206"/>
        <v>807</v>
      </c>
      <c r="J811">
        <f t="shared" si="198"/>
        <v>2.1608657146095869E-63</v>
      </c>
      <c r="K811">
        <f t="shared" si="199"/>
        <v>353</v>
      </c>
      <c r="L811">
        <f t="shared" si="200"/>
        <v>7.6278559725718423E-61</v>
      </c>
      <c r="M811">
        <f t="shared" si="207"/>
        <v>807</v>
      </c>
      <c r="N811">
        <f t="shared" si="201"/>
        <v>9.1216473379408169E-40</v>
      </c>
      <c r="O811">
        <f t="shared" si="202"/>
        <v>280</v>
      </c>
      <c r="P811">
        <f t="shared" si="203"/>
        <v>2.5540612546234289E-37</v>
      </c>
    </row>
    <row r="812" spans="1:16" x14ac:dyDescent="0.3">
      <c r="A812">
        <f t="shared" si="204"/>
        <v>808</v>
      </c>
      <c r="B812">
        <f t="shared" si="194"/>
        <v>2.9691533957362568E-97</v>
      </c>
      <c r="C812">
        <f t="shared" si="192"/>
        <v>427</v>
      </c>
      <c r="D812">
        <f t="shared" si="193"/>
        <v>1.2678284999793817E-94</v>
      </c>
      <c r="E812">
        <f t="shared" si="205"/>
        <v>808</v>
      </c>
      <c r="F812">
        <f t="shared" si="195"/>
        <v>5.2193374483784246E-79</v>
      </c>
      <c r="G812">
        <f t="shared" si="196"/>
        <v>390</v>
      </c>
      <c r="H812">
        <f t="shared" si="197"/>
        <v>2.0355416048675855E-76</v>
      </c>
      <c r="I812">
        <f t="shared" si="206"/>
        <v>808</v>
      </c>
      <c r="J812">
        <f t="shared" si="198"/>
        <v>1.123222277396121E-63</v>
      </c>
      <c r="K812">
        <f t="shared" si="199"/>
        <v>354</v>
      </c>
      <c r="L812">
        <f t="shared" si="200"/>
        <v>3.9762068619822685E-61</v>
      </c>
      <c r="M812">
        <f t="shared" si="207"/>
        <v>808</v>
      </c>
      <c r="N812">
        <f t="shared" si="201"/>
        <v>5.5316920737513733E-40</v>
      </c>
      <c r="O812">
        <f t="shared" si="202"/>
        <v>281</v>
      </c>
      <c r="P812">
        <f t="shared" si="203"/>
        <v>1.5544054727241359E-37</v>
      </c>
    </row>
    <row r="813" spans="1:16" x14ac:dyDescent="0.3">
      <c r="A813">
        <f t="shared" si="204"/>
        <v>809</v>
      </c>
      <c r="B813">
        <f t="shared" si="194"/>
        <v>1.2845533850529662E-97</v>
      </c>
      <c r="C813">
        <f t="shared" si="192"/>
        <v>428</v>
      </c>
      <c r="D813">
        <f t="shared" si="193"/>
        <v>5.497888488026695E-95</v>
      </c>
      <c r="E813">
        <f t="shared" si="205"/>
        <v>809</v>
      </c>
      <c r="F813">
        <f t="shared" si="195"/>
        <v>2.4838626917496873E-79</v>
      </c>
      <c r="G813">
        <f t="shared" si="196"/>
        <v>391</v>
      </c>
      <c r="H813">
        <f t="shared" si="197"/>
        <v>9.7119031247412772E-77</v>
      </c>
      <c r="I813">
        <f t="shared" si="206"/>
        <v>809</v>
      </c>
      <c r="J813">
        <f t="shared" si="198"/>
        <v>5.8313146663333505E-64</v>
      </c>
      <c r="K813">
        <f t="shared" si="199"/>
        <v>355</v>
      </c>
      <c r="L813">
        <f t="shared" si="200"/>
        <v>2.0701167065483396E-61</v>
      </c>
      <c r="M813">
        <f t="shared" si="207"/>
        <v>809</v>
      </c>
      <c r="N813">
        <f t="shared" si="201"/>
        <v>3.3504686231620116E-40</v>
      </c>
      <c r="O813">
        <f t="shared" si="202"/>
        <v>282</v>
      </c>
      <c r="P813">
        <f t="shared" si="203"/>
        <v>9.4483215173168734E-38</v>
      </c>
    </row>
    <row r="814" spans="1:16" x14ac:dyDescent="0.3">
      <c r="A814">
        <f t="shared" si="204"/>
        <v>810</v>
      </c>
      <c r="B814">
        <f t="shared" si="194"/>
        <v>5.5505393181296391E-98</v>
      </c>
      <c r="C814">
        <f t="shared" si="192"/>
        <v>429</v>
      </c>
      <c r="D814">
        <f t="shared" si="193"/>
        <v>2.3811813674776151E-95</v>
      </c>
      <c r="E814">
        <f t="shared" si="205"/>
        <v>810</v>
      </c>
      <c r="F814">
        <f t="shared" si="195"/>
        <v>1.1806014028686862E-79</v>
      </c>
      <c r="G814">
        <f t="shared" si="196"/>
        <v>392</v>
      </c>
      <c r="H814">
        <f t="shared" si="197"/>
        <v>4.6279574992452501E-77</v>
      </c>
      <c r="I814">
        <f t="shared" si="206"/>
        <v>810</v>
      </c>
      <c r="J814">
        <f t="shared" si="198"/>
        <v>3.0236446418024319E-64</v>
      </c>
      <c r="K814">
        <f t="shared" si="199"/>
        <v>356</v>
      </c>
      <c r="L814">
        <f t="shared" si="200"/>
        <v>1.0764174924816658E-61</v>
      </c>
      <c r="M814">
        <f t="shared" si="207"/>
        <v>810</v>
      </c>
      <c r="N814">
        <f t="shared" si="201"/>
        <v>2.0268266979621064E-40</v>
      </c>
      <c r="O814">
        <f t="shared" si="202"/>
        <v>283</v>
      </c>
      <c r="P814">
        <f t="shared" si="203"/>
        <v>5.7359195552327613E-38</v>
      </c>
    </row>
    <row r="815" spans="1:16" x14ac:dyDescent="0.3">
      <c r="A815">
        <f t="shared" si="204"/>
        <v>811</v>
      </c>
      <c r="B815">
        <f t="shared" si="194"/>
        <v>2.3954238734222029E-98</v>
      </c>
      <c r="C815">
        <f t="shared" si="192"/>
        <v>430</v>
      </c>
      <c r="D815">
        <f t="shared" si="193"/>
        <v>1.0300322655715472E-95</v>
      </c>
      <c r="E815">
        <f t="shared" si="205"/>
        <v>811</v>
      </c>
      <c r="F815">
        <f t="shared" si="195"/>
        <v>5.6045812589943395E-80</v>
      </c>
      <c r="G815">
        <f t="shared" si="196"/>
        <v>393</v>
      </c>
      <c r="H815">
        <f t="shared" si="197"/>
        <v>2.2026004347847755E-77</v>
      </c>
      <c r="I815">
        <f t="shared" si="206"/>
        <v>811</v>
      </c>
      <c r="J815">
        <f t="shared" si="198"/>
        <v>1.5658825518583588E-64</v>
      </c>
      <c r="K815">
        <f t="shared" si="199"/>
        <v>357</v>
      </c>
      <c r="L815">
        <f t="shared" si="200"/>
        <v>5.5902007101343412E-62</v>
      </c>
      <c r="M815">
        <f t="shared" si="207"/>
        <v>811</v>
      </c>
      <c r="N815">
        <f t="shared" si="201"/>
        <v>1.2245931960560481E-40</v>
      </c>
      <c r="O815">
        <f t="shared" si="202"/>
        <v>284</v>
      </c>
      <c r="P815">
        <f t="shared" si="203"/>
        <v>3.4778446767991765E-38</v>
      </c>
    </row>
    <row r="816" spans="1:16" x14ac:dyDescent="0.3">
      <c r="A816">
        <f t="shared" si="204"/>
        <v>812</v>
      </c>
      <c r="B816">
        <f t="shared" si="194"/>
        <v>1.032510290268243E-98</v>
      </c>
      <c r="C816">
        <f t="shared" si="192"/>
        <v>431</v>
      </c>
      <c r="D816">
        <f t="shared" si="193"/>
        <v>4.4501193510561273E-96</v>
      </c>
      <c r="E816">
        <f t="shared" si="205"/>
        <v>812</v>
      </c>
      <c r="F816">
        <f t="shared" si="195"/>
        <v>2.6573445624542835E-80</v>
      </c>
      <c r="G816">
        <f t="shared" si="196"/>
        <v>394</v>
      </c>
      <c r="H816">
        <f t="shared" si="197"/>
        <v>1.0469937576069877E-77</v>
      </c>
      <c r="I816">
        <f t="shared" si="206"/>
        <v>812</v>
      </c>
      <c r="J816">
        <f t="shared" si="198"/>
        <v>8.0993925096122369E-65</v>
      </c>
      <c r="K816">
        <f t="shared" si="199"/>
        <v>358</v>
      </c>
      <c r="L816">
        <f t="shared" si="200"/>
        <v>2.8995825184411809E-62</v>
      </c>
      <c r="M816">
        <f t="shared" si="207"/>
        <v>812</v>
      </c>
      <c r="N816">
        <f t="shared" si="201"/>
        <v>7.3897865279242187E-41</v>
      </c>
      <c r="O816">
        <f t="shared" si="202"/>
        <v>285</v>
      </c>
      <c r="P816">
        <f t="shared" si="203"/>
        <v>2.1060891604584024E-38</v>
      </c>
    </row>
    <row r="817" spans="1:16" x14ac:dyDescent="0.3">
      <c r="A817">
        <f t="shared" si="204"/>
        <v>813</v>
      </c>
      <c r="B817">
        <f t="shared" si="194"/>
        <v>4.4450012496168068E-99</v>
      </c>
      <c r="C817">
        <f t="shared" si="192"/>
        <v>432</v>
      </c>
      <c r="D817">
        <f t="shared" si="193"/>
        <v>1.9202405398344605E-96</v>
      </c>
      <c r="E817">
        <f t="shared" si="205"/>
        <v>813</v>
      </c>
      <c r="F817">
        <f t="shared" si="195"/>
        <v>1.2583981015312191E-80</v>
      </c>
      <c r="G817">
        <f t="shared" si="196"/>
        <v>395</v>
      </c>
      <c r="H817">
        <f t="shared" si="197"/>
        <v>4.9706725010483157E-78</v>
      </c>
      <c r="I817">
        <f t="shared" si="206"/>
        <v>813</v>
      </c>
      <c r="J817">
        <f t="shared" si="198"/>
        <v>4.1841880123456411E-65</v>
      </c>
      <c r="K817">
        <f t="shared" si="199"/>
        <v>359</v>
      </c>
      <c r="L817">
        <f t="shared" si="200"/>
        <v>1.5021234964320852E-62</v>
      </c>
      <c r="M817">
        <f t="shared" si="207"/>
        <v>813</v>
      </c>
      <c r="N817">
        <f t="shared" si="201"/>
        <v>4.4538688790690905E-41</v>
      </c>
      <c r="O817">
        <f t="shared" si="202"/>
        <v>286</v>
      </c>
      <c r="P817">
        <f t="shared" si="203"/>
        <v>1.2738064994137598E-38</v>
      </c>
    </row>
    <row r="818" spans="1:16" x14ac:dyDescent="0.3">
      <c r="A818">
        <f t="shared" si="204"/>
        <v>814</v>
      </c>
      <c r="B818">
        <f t="shared" si="194"/>
        <v>1.911241323545513E-99</v>
      </c>
      <c r="C818">
        <f t="shared" si="192"/>
        <v>433</v>
      </c>
      <c r="D818">
        <f t="shared" si="193"/>
        <v>8.2756749309520712E-97</v>
      </c>
      <c r="E818">
        <f t="shared" si="205"/>
        <v>814</v>
      </c>
      <c r="F818">
        <f t="shared" si="195"/>
        <v>5.9518829126474717E-81</v>
      </c>
      <c r="G818">
        <f t="shared" si="196"/>
        <v>396</v>
      </c>
      <c r="H818">
        <f t="shared" si="197"/>
        <v>2.3569456334083985E-78</v>
      </c>
      <c r="I818">
        <f t="shared" si="206"/>
        <v>814</v>
      </c>
      <c r="J818">
        <f t="shared" si="198"/>
        <v>2.1589176476477588E-65</v>
      </c>
      <c r="K818">
        <f t="shared" si="199"/>
        <v>360</v>
      </c>
      <c r="L818">
        <f t="shared" si="200"/>
        <v>7.7721035315319314E-63</v>
      </c>
      <c r="M818">
        <f t="shared" si="207"/>
        <v>814</v>
      </c>
      <c r="N818">
        <f t="shared" si="201"/>
        <v>2.6810758608647211E-41</v>
      </c>
      <c r="O818">
        <f t="shared" si="202"/>
        <v>287</v>
      </c>
      <c r="P818">
        <f t="shared" si="203"/>
        <v>7.69468772068175E-39</v>
      </c>
    </row>
    <row r="819" spans="1:16" x14ac:dyDescent="0.3">
      <c r="A819">
        <f t="shared" si="204"/>
        <v>815</v>
      </c>
      <c r="B819">
        <f t="shared" si="194"/>
        <v>8.2077848250415548E-100</v>
      </c>
      <c r="C819">
        <f t="shared" si="192"/>
        <v>434</v>
      </c>
      <c r="D819">
        <f t="shared" si="193"/>
        <v>3.5621786140680348E-97</v>
      </c>
      <c r="E819">
        <f t="shared" si="205"/>
        <v>815</v>
      </c>
      <c r="F819">
        <f t="shared" si="195"/>
        <v>2.8116256703915024E-81</v>
      </c>
      <c r="G819">
        <f t="shared" si="196"/>
        <v>397</v>
      </c>
      <c r="H819">
        <f t="shared" si="197"/>
        <v>1.1162153911454264E-78</v>
      </c>
      <c r="I819">
        <f t="shared" si="206"/>
        <v>815</v>
      </c>
      <c r="J819">
        <f t="shared" si="198"/>
        <v>1.112571057683385E-65</v>
      </c>
      <c r="K819">
        <f t="shared" si="199"/>
        <v>361</v>
      </c>
      <c r="L819">
        <f t="shared" si="200"/>
        <v>4.0163815182370198E-63</v>
      </c>
      <c r="M819">
        <f t="shared" si="207"/>
        <v>815</v>
      </c>
      <c r="N819">
        <f t="shared" si="201"/>
        <v>1.6119351801518168E-41</v>
      </c>
      <c r="O819">
        <f t="shared" si="202"/>
        <v>288</v>
      </c>
      <c r="P819">
        <f t="shared" si="203"/>
        <v>4.6423733188372324E-39</v>
      </c>
    </row>
    <row r="820" spans="1:16" x14ac:dyDescent="0.3">
      <c r="A820">
        <f t="shared" si="204"/>
        <v>816</v>
      </c>
      <c r="B820">
        <f t="shared" si="194"/>
        <v>3.5204959421135684E-100</v>
      </c>
      <c r="C820">
        <f t="shared" si="192"/>
        <v>435</v>
      </c>
      <c r="D820">
        <f t="shared" si="193"/>
        <v>1.5314157348194022E-97</v>
      </c>
      <c r="E820">
        <f t="shared" si="205"/>
        <v>816</v>
      </c>
      <c r="F820">
        <f t="shared" si="195"/>
        <v>1.3265635822316135E-81</v>
      </c>
      <c r="G820">
        <f t="shared" si="196"/>
        <v>398</v>
      </c>
      <c r="H820">
        <f t="shared" si="197"/>
        <v>5.2797230572818213E-79</v>
      </c>
      <c r="I820">
        <f t="shared" si="206"/>
        <v>816</v>
      </c>
      <c r="J820">
        <f t="shared" si="198"/>
        <v>5.72646867925336E-66</v>
      </c>
      <c r="K820">
        <f t="shared" si="199"/>
        <v>362</v>
      </c>
      <c r="L820">
        <f t="shared" si="200"/>
        <v>2.0729816618897163E-63</v>
      </c>
      <c r="M820">
        <f t="shared" si="207"/>
        <v>816</v>
      </c>
      <c r="N820">
        <f t="shared" si="201"/>
        <v>9.6795127239498378E-42</v>
      </c>
      <c r="O820">
        <f t="shared" si="202"/>
        <v>289</v>
      </c>
      <c r="P820">
        <f t="shared" si="203"/>
        <v>2.7973791772215031E-39</v>
      </c>
    </row>
    <row r="821" spans="1:16" x14ac:dyDescent="0.3">
      <c r="A821">
        <f t="shared" si="204"/>
        <v>817</v>
      </c>
      <c r="B821">
        <f t="shared" si="194"/>
        <v>1.508168396254408E-100</v>
      </c>
      <c r="C821">
        <f t="shared" si="192"/>
        <v>436</v>
      </c>
      <c r="D821">
        <f t="shared" si="193"/>
        <v>6.5756142076692192E-98</v>
      </c>
      <c r="E821">
        <f t="shared" si="205"/>
        <v>817</v>
      </c>
      <c r="F821">
        <f t="shared" si="195"/>
        <v>6.251248214922194E-82</v>
      </c>
      <c r="G821">
        <f t="shared" si="196"/>
        <v>399</v>
      </c>
      <c r="H821">
        <f t="shared" si="197"/>
        <v>2.4942480377539553E-79</v>
      </c>
      <c r="I821">
        <f t="shared" si="206"/>
        <v>817</v>
      </c>
      <c r="J821">
        <f t="shared" si="198"/>
        <v>2.9438394679145988E-66</v>
      </c>
      <c r="K821">
        <f t="shared" si="199"/>
        <v>363</v>
      </c>
      <c r="L821">
        <f t="shared" si="200"/>
        <v>1.0686137268529993E-63</v>
      </c>
      <c r="M821">
        <f t="shared" si="207"/>
        <v>817</v>
      </c>
      <c r="N821">
        <f t="shared" si="201"/>
        <v>5.8053381086115564E-42</v>
      </c>
      <c r="O821">
        <f t="shared" si="202"/>
        <v>290</v>
      </c>
      <c r="P821">
        <f t="shared" si="203"/>
        <v>1.6835480514973515E-39</v>
      </c>
    </row>
    <row r="822" spans="1:16" x14ac:dyDescent="0.3">
      <c r="A822">
        <f t="shared" si="204"/>
        <v>818</v>
      </c>
      <c r="B822">
        <f t="shared" si="194"/>
        <v>6.4530432602563656E-101</v>
      </c>
      <c r="C822">
        <f t="shared" si="192"/>
        <v>437</v>
      </c>
      <c r="D822">
        <f t="shared" si="193"/>
        <v>2.8199799047320316E-98</v>
      </c>
      <c r="E822">
        <f t="shared" si="205"/>
        <v>818</v>
      </c>
      <c r="F822">
        <f t="shared" si="195"/>
        <v>2.9422134018886688E-82</v>
      </c>
      <c r="G822">
        <f t="shared" si="196"/>
        <v>400</v>
      </c>
      <c r="H822">
        <f t="shared" si="197"/>
        <v>1.1768853607554675E-79</v>
      </c>
      <c r="I822">
        <f t="shared" si="206"/>
        <v>818</v>
      </c>
      <c r="J822">
        <f t="shared" si="198"/>
        <v>1.5115068172667319E-66</v>
      </c>
      <c r="K822">
        <f t="shared" si="199"/>
        <v>364</v>
      </c>
      <c r="L822">
        <f t="shared" si="200"/>
        <v>5.5018848148509041E-64</v>
      </c>
      <c r="M822">
        <f t="shared" si="207"/>
        <v>818</v>
      </c>
      <c r="N822">
        <f t="shared" si="201"/>
        <v>3.4775252728847142E-42</v>
      </c>
      <c r="O822">
        <f t="shared" si="202"/>
        <v>291</v>
      </c>
      <c r="P822">
        <f t="shared" si="203"/>
        <v>1.0119598544094518E-39</v>
      </c>
    </row>
    <row r="823" spans="1:16" x14ac:dyDescent="0.3">
      <c r="A823">
        <f t="shared" si="204"/>
        <v>819</v>
      </c>
      <c r="B823">
        <f t="shared" si="194"/>
        <v>2.7577107949816479E-101</v>
      </c>
      <c r="C823">
        <f t="shared" si="192"/>
        <v>438</v>
      </c>
      <c r="D823">
        <f t="shared" si="193"/>
        <v>1.2078773282019618E-98</v>
      </c>
      <c r="E823">
        <f t="shared" si="205"/>
        <v>819</v>
      </c>
      <c r="F823">
        <f t="shared" si="195"/>
        <v>1.3830917701185628E-82</v>
      </c>
      <c r="G823">
        <f t="shared" si="196"/>
        <v>401</v>
      </c>
      <c r="H823">
        <f t="shared" si="197"/>
        <v>5.546197998175437E-80</v>
      </c>
      <c r="I823">
        <f t="shared" si="206"/>
        <v>819</v>
      </c>
      <c r="J823">
        <f t="shared" si="198"/>
        <v>7.75131701162386E-67</v>
      </c>
      <c r="K823">
        <f t="shared" si="199"/>
        <v>365</v>
      </c>
      <c r="L823">
        <f t="shared" si="200"/>
        <v>2.829230709242709E-64</v>
      </c>
      <c r="M823">
        <f t="shared" si="207"/>
        <v>819</v>
      </c>
      <c r="N823">
        <f t="shared" si="201"/>
        <v>2.0805706760847233E-42</v>
      </c>
      <c r="O823">
        <f t="shared" si="202"/>
        <v>292</v>
      </c>
      <c r="P823">
        <f t="shared" si="203"/>
        <v>6.0752663741673921E-40</v>
      </c>
    </row>
    <row r="824" spans="1:16" x14ac:dyDescent="0.3">
      <c r="A824">
        <f t="shared" si="204"/>
        <v>820</v>
      </c>
      <c r="B824">
        <f t="shared" si="194"/>
        <v>1.1770716807846619E-101</v>
      </c>
      <c r="C824">
        <f t="shared" si="192"/>
        <v>439</v>
      </c>
      <c r="D824">
        <f t="shared" si="193"/>
        <v>5.167344678644666E-99</v>
      </c>
      <c r="E824">
        <f t="shared" si="205"/>
        <v>820</v>
      </c>
      <c r="F824">
        <f t="shared" si="195"/>
        <v>6.493784530434999E-83</v>
      </c>
      <c r="G824">
        <f t="shared" si="196"/>
        <v>402</v>
      </c>
      <c r="H824">
        <f t="shared" si="197"/>
        <v>2.6105013812348698E-80</v>
      </c>
      <c r="I824">
        <f t="shared" si="206"/>
        <v>820</v>
      </c>
      <c r="J824">
        <f t="shared" si="198"/>
        <v>3.9701867620513318E-67</v>
      </c>
      <c r="K824">
        <f t="shared" si="199"/>
        <v>366</v>
      </c>
      <c r="L824">
        <f t="shared" si="200"/>
        <v>1.4530883549107874E-64</v>
      </c>
      <c r="M824">
        <f t="shared" si="207"/>
        <v>820</v>
      </c>
      <c r="N824">
        <f t="shared" si="201"/>
        <v>1.2432678430262582E-42</v>
      </c>
      <c r="O824">
        <f t="shared" si="202"/>
        <v>293</v>
      </c>
      <c r="P824">
        <f t="shared" si="203"/>
        <v>3.6427747800669366E-40</v>
      </c>
    </row>
    <row r="825" spans="1:16" x14ac:dyDescent="0.3">
      <c r="A825">
        <f t="shared" si="204"/>
        <v>821</v>
      </c>
      <c r="B825">
        <f t="shared" si="194"/>
        <v>5.0179669704587048E-102</v>
      </c>
      <c r="C825">
        <f t="shared" si="192"/>
        <v>440</v>
      </c>
      <c r="D825">
        <f t="shared" si="193"/>
        <v>2.2079054670018302E-99</v>
      </c>
      <c r="E825">
        <f t="shared" si="205"/>
        <v>821</v>
      </c>
      <c r="F825">
        <f t="shared" si="195"/>
        <v>3.0451973741989037E-83</v>
      </c>
      <c r="G825">
        <f t="shared" si="196"/>
        <v>403</v>
      </c>
      <c r="H825">
        <f t="shared" si="197"/>
        <v>1.2272145418021582E-80</v>
      </c>
      <c r="I825">
        <f t="shared" si="206"/>
        <v>821</v>
      </c>
      <c r="J825">
        <f t="shared" si="198"/>
        <v>2.0310334227303242E-67</v>
      </c>
      <c r="K825">
        <f t="shared" si="199"/>
        <v>367</v>
      </c>
      <c r="L825">
        <f t="shared" si="200"/>
        <v>7.4538926614202896E-65</v>
      </c>
      <c r="M825">
        <f t="shared" si="207"/>
        <v>821</v>
      </c>
      <c r="N825">
        <f t="shared" si="201"/>
        <v>7.4202343859057222E-43</v>
      </c>
      <c r="O825">
        <f t="shared" si="202"/>
        <v>294</v>
      </c>
      <c r="P825">
        <f t="shared" si="203"/>
        <v>2.1815489094562825E-40</v>
      </c>
    </row>
    <row r="826" spans="1:16" x14ac:dyDescent="0.3">
      <c r="A826">
        <f t="shared" si="204"/>
        <v>822</v>
      </c>
      <c r="B826">
        <f t="shared" si="194"/>
        <v>2.1366039411928854E-102</v>
      </c>
      <c r="C826">
        <f t="shared" si="192"/>
        <v>441</v>
      </c>
      <c r="D826">
        <f t="shared" si="193"/>
        <v>9.4224233806606249E-100</v>
      </c>
      <c r="E826">
        <f t="shared" si="205"/>
        <v>822</v>
      </c>
      <c r="F826">
        <f t="shared" si="195"/>
        <v>1.4262785755067559E-83</v>
      </c>
      <c r="G826">
        <f t="shared" si="196"/>
        <v>404</v>
      </c>
      <c r="H826">
        <f t="shared" si="197"/>
        <v>5.7621654450472934E-81</v>
      </c>
      <c r="I826">
        <f t="shared" si="206"/>
        <v>822</v>
      </c>
      <c r="J826">
        <f t="shared" si="198"/>
        <v>1.0377543035847928E-67</v>
      </c>
      <c r="K826">
        <f t="shared" si="199"/>
        <v>368</v>
      </c>
      <c r="L826">
        <f t="shared" si="200"/>
        <v>3.8189358371920371E-65</v>
      </c>
      <c r="M826">
        <f t="shared" si="207"/>
        <v>822</v>
      </c>
      <c r="N826">
        <f t="shared" si="201"/>
        <v>4.4232540743239058E-43</v>
      </c>
      <c r="O826">
        <f t="shared" si="202"/>
        <v>295</v>
      </c>
      <c r="P826">
        <f t="shared" si="203"/>
        <v>1.3048599519255522E-40</v>
      </c>
    </row>
    <row r="827" spans="1:16" x14ac:dyDescent="0.3">
      <c r="A827">
        <f t="shared" si="204"/>
        <v>823</v>
      </c>
      <c r="B827">
        <f t="shared" si="194"/>
        <v>9.0864080123639523E-103</v>
      </c>
      <c r="C827">
        <f t="shared" si="192"/>
        <v>442</v>
      </c>
      <c r="D827">
        <f t="shared" si="193"/>
        <v>4.016192341464867E-100</v>
      </c>
      <c r="E827">
        <f t="shared" si="205"/>
        <v>823</v>
      </c>
      <c r="F827">
        <f t="shared" si="195"/>
        <v>6.6721415743627851E-84</v>
      </c>
      <c r="G827">
        <f t="shared" si="196"/>
        <v>405</v>
      </c>
      <c r="H827">
        <f t="shared" si="197"/>
        <v>2.7022173376169279E-81</v>
      </c>
      <c r="I827">
        <f t="shared" si="206"/>
        <v>823</v>
      </c>
      <c r="J827">
        <f t="shared" si="198"/>
        <v>5.29595148852513E-68</v>
      </c>
      <c r="K827">
        <f t="shared" si="199"/>
        <v>369</v>
      </c>
      <c r="L827">
        <f t="shared" si="200"/>
        <v>1.9542060992657731E-65</v>
      </c>
      <c r="M827">
        <f t="shared" si="207"/>
        <v>823</v>
      </c>
      <c r="N827">
        <f t="shared" si="201"/>
        <v>2.6335291572521438E-43</v>
      </c>
      <c r="O827">
        <f t="shared" si="202"/>
        <v>296</v>
      </c>
      <c r="P827">
        <f t="shared" si="203"/>
        <v>7.7952463054663453E-41</v>
      </c>
    </row>
    <row r="828" spans="1:16" x14ac:dyDescent="0.3">
      <c r="A828">
        <f t="shared" si="204"/>
        <v>824</v>
      </c>
      <c r="B828">
        <f t="shared" si="194"/>
        <v>3.8595179664168558E-103</v>
      </c>
      <c r="C828">
        <f t="shared" si="192"/>
        <v>443</v>
      </c>
      <c r="D828">
        <f t="shared" si="193"/>
        <v>1.7097664591226672E-100</v>
      </c>
      <c r="E828">
        <f t="shared" si="205"/>
        <v>824</v>
      </c>
      <c r="F828">
        <f t="shared" si="195"/>
        <v>3.1174447889927042E-84</v>
      </c>
      <c r="G828">
        <f t="shared" si="196"/>
        <v>406</v>
      </c>
      <c r="H828">
        <f t="shared" si="197"/>
        <v>1.2656825843310379E-81</v>
      </c>
      <c r="I828">
        <f t="shared" si="206"/>
        <v>824</v>
      </c>
      <c r="J828">
        <f t="shared" si="198"/>
        <v>2.6993927490058001E-68</v>
      </c>
      <c r="K828">
        <f t="shared" si="199"/>
        <v>370</v>
      </c>
      <c r="L828">
        <f t="shared" si="200"/>
        <v>9.9877531713214605E-66</v>
      </c>
      <c r="M828">
        <f t="shared" si="207"/>
        <v>824</v>
      </c>
      <c r="N828">
        <f t="shared" si="201"/>
        <v>1.5660549600165068E-43</v>
      </c>
      <c r="O828">
        <f t="shared" si="202"/>
        <v>297</v>
      </c>
      <c r="P828">
        <f t="shared" si="203"/>
        <v>4.6511832312490256E-41</v>
      </c>
    </row>
    <row r="829" spans="1:16" x14ac:dyDescent="0.3">
      <c r="A829">
        <f t="shared" si="204"/>
        <v>825</v>
      </c>
      <c r="B829">
        <f t="shared" si="194"/>
        <v>1.637371258479748E-103</v>
      </c>
      <c r="C829">
        <f t="shared" si="192"/>
        <v>444</v>
      </c>
      <c r="D829">
        <f t="shared" si="193"/>
        <v>7.2699283876500806E-101</v>
      </c>
      <c r="E829">
        <f t="shared" si="205"/>
        <v>825</v>
      </c>
      <c r="F829">
        <f t="shared" si="195"/>
        <v>1.4548075681966096E-84</v>
      </c>
      <c r="G829">
        <f t="shared" si="196"/>
        <v>407</v>
      </c>
      <c r="H829">
        <f t="shared" si="197"/>
        <v>5.9210668025602013E-82</v>
      </c>
      <c r="I829">
        <f t="shared" si="206"/>
        <v>825</v>
      </c>
      <c r="J829">
        <f t="shared" si="198"/>
        <v>1.3742363085847548E-68</v>
      </c>
      <c r="K829">
        <f t="shared" si="199"/>
        <v>371</v>
      </c>
      <c r="L829">
        <f t="shared" si="200"/>
        <v>5.0984167048494401E-66</v>
      </c>
      <c r="M829">
        <f t="shared" si="207"/>
        <v>825</v>
      </c>
      <c r="N829">
        <f t="shared" si="201"/>
        <v>9.3014173382802331E-44</v>
      </c>
      <c r="O829">
        <f t="shared" si="202"/>
        <v>298</v>
      </c>
      <c r="P829">
        <f t="shared" si="203"/>
        <v>2.7718223668075093E-41</v>
      </c>
    </row>
    <row r="830" spans="1:16" x14ac:dyDescent="0.3">
      <c r="A830">
        <f t="shared" si="204"/>
        <v>826</v>
      </c>
      <c r="B830">
        <f t="shared" si="194"/>
        <v>6.938013807117736E-104</v>
      </c>
      <c r="C830">
        <f t="shared" si="192"/>
        <v>445</v>
      </c>
      <c r="D830">
        <f t="shared" si="193"/>
        <v>3.0874161441673925E-101</v>
      </c>
      <c r="E830">
        <f t="shared" si="205"/>
        <v>826</v>
      </c>
      <c r="F830">
        <f t="shared" si="195"/>
        <v>6.7808827331197836E-85</v>
      </c>
      <c r="G830">
        <f t="shared" si="196"/>
        <v>408</v>
      </c>
      <c r="H830">
        <f t="shared" si="197"/>
        <v>2.7666001551128715E-82</v>
      </c>
      <c r="I830">
        <f t="shared" si="206"/>
        <v>826</v>
      </c>
      <c r="J830">
        <f t="shared" si="198"/>
        <v>6.9876422470409662E-69</v>
      </c>
      <c r="K830">
        <f t="shared" si="199"/>
        <v>372</v>
      </c>
      <c r="L830">
        <f t="shared" si="200"/>
        <v>2.5994029158992396E-66</v>
      </c>
      <c r="M830">
        <f t="shared" si="207"/>
        <v>826</v>
      </c>
      <c r="N830">
        <f t="shared" si="201"/>
        <v>5.5177899464371955E-44</v>
      </c>
      <c r="O830">
        <f t="shared" si="202"/>
        <v>299</v>
      </c>
      <c r="P830">
        <f t="shared" si="203"/>
        <v>1.6498191939847215E-41</v>
      </c>
    </row>
    <row r="831" spans="1:16" x14ac:dyDescent="0.3">
      <c r="A831">
        <f t="shared" si="204"/>
        <v>827</v>
      </c>
      <c r="B831">
        <f t="shared" si="194"/>
        <v>2.9362815386834296E-104</v>
      </c>
      <c r="C831">
        <f t="shared" si="192"/>
        <v>446</v>
      </c>
      <c r="D831">
        <f t="shared" si="193"/>
        <v>1.3095815662528097E-101</v>
      </c>
      <c r="E831">
        <f t="shared" si="205"/>
        <v>827</v>
      </c>
      <c r="F831">
        <f t="shared" si="195"/>
        <v>3.1567591925643837E-85</v>
      </c>
      <c r="G831">
        <f t="shared" si="196"/>
        <v>409</v>
      </c>
      <c r="H831">
        <f t="shared" si="197"/>
        <v>1.2911145097588329E-82</v>
      </c>
      <c r="I831">
        <f t="shared" si="206"/>
        <v>827</v>
      </c>
      <c r="J831">
        <f t="shared" si="198"/>
        <v>3.5487421327171191E-69</v>
      </c>
      <c r="K831">
        <f t="shared" si="199"/>
        <v>373</v>
      </c>
      <c r="L831">
        <f t="shared" si="200"/>
        <v>1.3236808155034854E-66</v>
      </c>
      <c r="M831">
        <f t="shared" si="207"/>
        <v>827</v>
      </c>
      <c r="N831">
        <f t="shared" si="201"/>
        <v>3.2693072234028455E-44</v>
      </c>
      <c r="O831">
        <f t="shared" si="202"/>
        <v>300</v>
      </c>
      <c r="P831">
        <f t="shared" si="203"/>
        <v>9.807921670208537E-42</v>
      </c>
    </row>
    <row r="832" spans="1:16" x14ac:dyDescent="0.3">
      <c r="A832">
        <f t="shared" si="204"/>
        <v>828</v>
      </c>
      <c r="B832">
        <f t="shared" si="194"/>
        <v>1.2411818098300415E-104</v>
      </c>
      <c r="C832">
        <f t="shared" si="192"/>
        <v>447</v>
      </c>
      <c r="D832">
        <f t="shared" si="193"/>
        <v>5.5480826899402851E-102</v>
      </c>
      <c r="E832">
        <f t="shared" si="205"/>
        <v>828</v>
      </c>
      <c r="F832">
        <f t="shared" si="195"/>
        <v>1.4678167743206329E-85</v>
      </c>
      <c r="G832">
        <f t="shared" si="196"/>
        <v>410</v>
      </c>
      <c r="H832">
        <f t="shared" si="197"/>
        <v>6.0180487747145948E-83</v>
      </c>
      <c r="I832">
        <f t="shared" si="206"/>
        <v>828</v>
      </c>
      <c r="J832">
        <f t="shared" si="198"/>
        <v>1.8000865890594552E-69</v>
      </c>
      <c r="K832">
        <f t="shared" si="199"/>
        <v>374</v>
      </c>
      <c r="L832">
        <f t="shared" si="200"/>
        <v>6.7323238430823628E-67</v>
      </c>
      <c r="M832">
        <f t="shared" si="207"/>
        <v>828</v>
      </c>
      <c r="N832">
        <f t="shared" si="201"/>
        <v>1.9347349510474544E-44</v>
      </c>
      <c r="O832">
        <f t="shared" si="202"/>
        <v>301</v>
      </c>
      <c r="P832">
        <f t="shared" si="203"/>
        <v>5.8235522026528379E-42</v>
      </c>
    </row>
    <row r="833" spans="1:16" x14ac:dyDescent="0.3">
      <c r="A833">
        <f t="shared" si="204"/>
        <v>829</v>
      </c>
      <c r="B833">
        <f t="shared" si="194"/>
        <v>5.2402127073635375E-105</v>
      </c>
      <c r="C833">
        <f t="shared" si="192"/>
        <v>448</v>
      </c>
      <c r="D833">
        <f t="shared" si="193"/>
        <v>2.3476152928988649E-102</v>
      </c>
      <c r="E833">
        <f t="shared" si="205"/>
        <v>829</v>
      </c>
      <c r="F833">
        <f t="shared" si="195"/>
        <v>6.816760652755827E-86</v>
      </c>
      <c r="G833">
        <f t="shared" si="196"/>
        <v>411</v>
      </c>
      <c r="H833">
        <f t="shared" si="197"/>
        <v>2.8016886282826449E-83</v>
      </c>
      <c r="I833">
        <f t="shared" si="206"/>
        <v>829</v>
      </c>
      <c r="J833">
        <f t="shared" si="198"/>
        <v>9.1198596791904452E-70</v>
      </c>
      <c r="K833">
        <f t="shared" si="199"/>
        <v>375</v>
      </c>
      <c r="L833">
        <f t="shared" si="200"/>
        <v>3.4199473796964166E-67</v>
      </c>
      <c r="M833">
        <f t="shared" si="207"/>
        <v>829</v>
      </c>
      <c r="N833">
        <f t="shared" si="201"/>
        <v>1.1435707189544813E-44</v>
      </c>
      <c r="O833">
        <f t="shared" si="202"/>
        <v>302</v>
      </c>
      <c r="P833">
        <f t="shared" si="203"/>
        <v>3.4535835712425333E-42</v>
      </c>
    </row>
    <row r="834" spans="1:16" x14ac:dyDescent="0.3">
      <c r="A834">
        <f t="shared" si="204"/>
        <v>830</v>
      </c>
      <c r="B834">
        <f t="shared" si="194"/>
        <v>2.2097282500934372E-105</v>
      </c>
      <c r="C834">
        <f t="shared" si="192"/>
        <v>449</v>
      </c>
      <c r="D834">
        <f t="shared" si="193"/>
        <v>9.9216798429195334E-103</v>
      </c>
      <c r="E834">
        <f t="shared" si="205"/>
        <v>830</v>
      </c>
      <c r="F834">
        <f t="shared" si="195"/>
        <v>3.1619913871214261E-86</v>
      </c>
      <c r="G834">
        <f t="shared" si="196"/>
        <v>412</v>
      </c>
      <c r="H834">
        <f t="shared" si="197"/>
        <v>1.3027404514940276E-83</v>
      </c>
      <c r="I834">
        <f t="shared" si="206"/>
        <v>830</v>
      </c>
      <c r="J834">
        <f t="shared" si="198"/>
        <v>4.6148687533258659E-70</v>
      </c>
      <c r="K834">
        <f t="shared" si="199"/>
        <v>376</v>
      </c>
      <c r="L834">
        <f t="shared" si="200"/>
        <v>1.7351906512505255E-67</v>
      </c>
      <c r="M834">
        <f t="shared" si="207"/>
        <v>830</v>
      </c>
      <c r="N834">
        <f t="shared" si="201"/>
        <v>6.7512006299724812E-45</v>
      </c>
      <c r="O834">
        <f t="shared" si="202"/>
        <v>303</v>
      </c>
      <c r="P834">
        <f t="shared" si="203"/>
        <v>2.0456137908816618E-42</v>
      </c>
    </row>
    <row r="835" spans="1:16" x14ac:dyDescent="0.3">
      <c r="A835">
        <f t="shared" si="204"/>
        <v>831</v>
      </c>
      <c r="B835">
        <f t="shared" si="194"/>
        <v>9.3069180208505499E-106</v>
      </c>
      <c r="C835">
        <f t="shared" si="192"/>
        <v>450</v>
      </c>
      <c r="D835">
        <f t="shared" si="193"/>
        <v>4.1881131093827474E-103</v>
      </c>
      <c r="E835">
        <f t="shared" si="205"/>
        <v>831</v>
      </c>
      <c r="F835">
        <f t="shared" si="195"/>
        <v>1.4649418580525689E-86</v>
      </c>
      <c r="G835">
        <f t="shared" si="196"/>
        <v>413</v>
      </c>
      <c r="H835">
        <f t="shared" si="197"/>
        <v>6.05020987375711E-84</v>
      </c>
      <c r="I835">
        <f t="shared" si="206"/>
        <v>831</v>
      </c>
      <c r="J835">
        <f t="shared" si="198"/>
        <v>2.3324246406699383E-70</v>
      </c>
      <c r="K835">
        <f t="shared" si="199"/>
        <v>377</v>
      </c>
      <c r="L835">
        <f t="shared" si="200"/>
        <v>8.7932408953256668E-68</v>
      </c>
      <c r="M835">
        <f t="shared" si="207"/>
        <v>831</v>
      </c>
      <c r="N835">
        <f t="shared" si="201"/>
        <v>3.9808523570237901E-45</v>
      </c>
      <c r="O835">
        <f t="shared" si="202"/>
        <v>304</v>
      </c>
      <c r="P835">
        <f t="shared" si="203"/>
        <v>1.2101791165352322E-42</v>
      </c>
    </row>
    <row r="836" spans="1:16" x14ac:dyDescent="0.3">
      <c r="A836">
        <f t="shared" si="204"/>
        <v>832</v>
      </c>
      <c r="B836">
        <f t="shared" si="194"/>
        <v>3.9151698405019479E-106</v>
      </c>
      <c r="C836">
        <f t="shared" ref="C836:C899" si="208">MAX(A836-$D$2,0)</f>
        <v>451</v>
      </c>
      <c r="D836">
        <f t="shared" ref="D836:D899" si="209">B836*C836</f>
        <v>1.7657415980663786E-103</v>
      </c>
      <c r="E836">
        <f t="shared" si="205"/>
        <v>832</v>
      </c>
      <c r="F836">
        <f t="shared" si="195"/>
        <v>6.7788775883454477E-87</v>
      </c>
      <c r="G836">
        <f t="shared" si="196"/>
        <v>414</v>
      </c>
      <c r="H836">
        <f t="shared" si="197"/>
        <v>2.8064553215750153E-84</v>
      </c>
      <c r="I836">
        <f t="shared" si="206"/>
        <v>832</v>
      </c>
      <c r="J836">
        <f t="shared" si="198"/>
        <v>1.177425900338244E-70</v>
      </c>
      <c r="K836">
        <f t="shared" si="199"/>
        <v>378</v>
      </c>
      <c r="L836">
        <f t="shared" si="200"/>
        <v>4.450669903278562E-68</v>
      </c>
      <c r="M836">
        <f t="shared" si="207"/>
        <v>832</v>
      </c>
      <c r="N836">
        <f t="shared" si="201"/>
        <v>2.3444923737277165E-45</v>
      </c>
      <c r="O836">
        <f t="shared" si="202"/>
        <v>305</v>
      </c>
      <c r="P836">
        <f t="shared" si="203"/>
        <v>7.1507017398695357E-43</v>
      </c>
    </row>
    <row r="837" spans="1:16" x14ac:dyDescent="0.3">
      <c r="A837">
        <f t="shared" si="204"/>
        <v>833</v>
      </c>
      <c r="B837">
        <f t="shared" ref="B837:B900" si="210">_xlfn.POISSON.DIST(A837,B$2,FALSE)</f>
        <v>1.6450293447487478E-106</v>
      </c>
      <c r="C837">
        <f t="shared" si="208"/>
        <v>452</v>
      </c>
      <c r="D837">
        <f t="shared" si="209"/>
        <v>7.4355326382643399E-104</v>
      </c>
      <c r="E837">
        <f t="shared" si="205"/>
        <v>833</v>
      </c>
      <c r="F837">
        <f t="shared" ref="F837:F900" si="211">_xlfn.POISSON.DIST(E837,F$2,FALSE)</f>
        <v>3.133094683688698E-87</v>
      </c>
      <c r="G837">
        <f t="shared" ref="G837:G900" si="212">MAX(E837-$H$2,0)</f>
        <v>415</v>
      </c>
      <c r="H837">
        <f t="shared" ref="H837:H900" si="213">F837*G837</f>
        <v>1.3002342937308096E-84</v>
      </c>
      <c r="I837">
        <f t="shared" si="206"/>
        <v>833</v>
      </c>
      <c r="J837">
        <f t="shared" ref="J837:J900" si="214">_xlfn.POISSON.DIST(I837,J$2,FALSE)</f>
        <v>5.9366011781758561E-71</v>
      </c>
      <c r="K837">
        <f t="shared" ref="K837:K900" si="215">MAX(I837-$L$2,0)</f>
        <v>379</v>
      </c>
      <c r="L837">
        <f t="shared" ref="L837:L900" si="216">J837*K837</f>
        <v>2.2499718465286495E-68</v>
      </c>
      <c r="M837">
        <f t="shared" si="207"/>
        <v>833</v>
      </c>
      <c r="N837">
        <f t="shared" ref="N837:N900" si="217">_xlfn.POISSON.DIST(M837,N$2,FALSE)</f>
        <v>1.379113161016416E-45</v>
      </c>
      <c r="O837">
        <f t="shared" ref="O837:O900" si="218">MAX(M837-$P$2,0)</f>
        <v>306</v>
      </c>
      <c r="P837">
        <f t="shared" ref="P837:P900" si="219">N837*O837</f>
        <v>4.2200862727102333E-43</v>
      </c>
    </row>
    <row r="838" spans="1:16" x14ac:dyDescent="0.3">
      <c r="A838">
        <f t="shared" ref="A838:A901" si="220">A837+1</f>
        <v>834</v>
      </c>
      <c r="B838">
        <f t="shared" si="210"/>
        <v>6.903600367650132E-107</v>
      </c>
      <c r="C838">
        <f t="shared" si="208"/>
        <v>453</v>
      </c>
      <c r="D838">
        <f t="shared" si="209"/>
        <v>3.1273309665455098E-104</v>
      </c>
      <c r="E838">
        <f t="shared" ref="E838:E901" si="221">E837+1</f>
        <v>834</v>
      </c>
      <c r="F838">
        <f t="shared" si="211"/>
        <v>1.446332677721864E-87</v>
      </c>
      <c r="G838">
        <f t="shared" si="212"/>
        <v>416</v>
      </c>
      <c r="H838">
        <f t="shared" si="213"/>
        <v>6.0167439393229538E-85</v>
      </c>
      <c r="I838">
        <f t="shared" ref="I838:I901" si="222">I837+1</f>
        <v>834</v>
      </c>
      <c r="J838">
        <f t="shared" si="214"/>
        <v>2.9896552695849546E-71</v>
      </c>
      <c r="K838">
        <f t="shared" si="215"/>
        <v>380</v>
      </c>
      <c r="L838">
        <f t="shared" si="216"/>
        <v>1.1360690024422827E-68</v>
      </c>
      <c r="M838">
        <f t="shared" ref="M838:M901" si="223">M837+1</f>
        <v>834</v>
      </c>
      <c r="N838">
        <f t="shared" si="217"/>
        <v>8.1027032241971061E-46</v>
      </c>
      <c r="O838">
        <f t="shared" si="218"/>
        <v>307</v>
      </c>
      <c r="P838">
        <f t="shared" si="219"/>
        <v>2.4875298898285118E-43</v>
      </c>
    </row>
    <row r="839" spans="1:16" x14ac:dyDescent="0.3">
      <c r="A839">
        <f t="shared" si="220"/>
        <v>835</v>
      </c>
      <c r="B839">
        <f t="shared" si="210"/>
        <v>2.893724705003424E-107</v>
      </c>
      <c r="C839">
        <f t="shared" si="208"/>
        <v>454</v>
      </c>
      <c r="D839">
        <f t="shared" si="209"/>
        <v>1.3137510160715545E-104</v>
      </c>
      <c r="E839">
        <f t="shared" si="221"/>
        <v>835</v>
      </c>
      <c r="F839">
        <f t="shared" si="211"/>
        <v>6.6687195320116923E-88</v>
      </c>
      <c r="G839">
        <f t="shared" si="212"/>
        <v>417</v>
      </c>
      <c r="H839">
        <f t="shared" si="213"/>
        <v>2.7808560448488759E-85</v>
      </c>
      <c r="I839">
        <f t="shared" si="222"/>
        <v>835</v>
      </c>
      <c r="J839">
        <f t="shared" si="214"/>
        <v>1.5037786984738239E-71</v>
      </c>
      <c r="K839">
        <f t="shared" si="215"/>
        <v>381</v>
      </c>
      <c r="L839">
        <f t="shared" si="216"/>
        <v>5.729396841185269E-69</v>
      </c>
      <c r="M839">
        <f t="shared" si="223"/>
        <v>835</v>
      </c>
      <c r="N839">
        <f t="shared" si="217"/>
        <v>4.7548797363548883E-46</v>
      </c>
      <c r="O839">
        <f t="shared" si="218"/>
        <v>308</v>
      </c>
      <c r="P839">
        <f t="shared" si="219"/>
        <v>1.4645029587973055E-43</v>
      </c>
    </row>
    <row r="840" spans="1:16" x14ac:dyDescent="0.3">
      <c r="A840">
        <f t="shared" si="220"/>
        <v>836</v>
      </c>
      <c r="B840">
        <f t="shared" si="210"/>
        <v>1.2114876157308965E-107</v>
      </c>
      <c r="C840">
        <f t="shared" si="208"/>
        <v>455</v>
      </c>
      <c r="D840">
        <f t="shared" si="209"/>
        <v>5.5122686515755787E-105</v>
      </c>
      <c r="E840">
        <f t="shared" si="221"/>
        <v>836</v>
      </c>
      <c r="F840">
        <f t="shared" si="211"/>
        <v>3.0711208371107594E-88</v>
      </c>
      <c r="G840">
        <f t="shared" si="212"/>
        <v>418</v>
      </c>
      <c r="H840">
        <f t="shared" si="213"/>
        <v>1.2837285099122974E-85</v>
      </c>
      <c r="I840">
        <f t="shared" si="222"/>
        <v>836</v>
      </c>
      <c r="J840">
        <f t="shared" si="214"/>
        <v>7.5548690593183647E-72</v>
      </c>
      <c r="K840">
        <f t="shared" si="215"/>
        <v>382</v>
      </c>
      <c r="L840">
        <f t="shared" si="216"/>
        <v>2.8859599806596151E-69</v>
      </c>
      <c r="M840">
        <f t="shared" si="223"/>
        <v>836</v>
      </c>
      <c r="N840">
        <f t="shared" si="217"/>
        <v>2.7869510416433632E-46</v>
      </c>
      <c r="O840">
        <f t="shared" si="218"/>
        <v>309</v>
      </c>
      <c r="P840">
        <f t="shared" si="219"/>
        <v>8.6116787186779926E-44</v>
      </c>
    </row>
    <row r="841" spans="1:16" x14ac:dyDescent="0.3">
      <c r="A841">
        <f t="shared" si="220"/>
        <v>837</v>
      </c>
      <c r="B841">
        <f t="shared" si="210"/>
        <v>5.0659577718738506E-108</v>
      </c>
      <c r="C841">
        <f t="shared" si="208"/>
        <v>456</v>
      </c>
      <c r="D841">
        <f t="shared" si="209"/>
        <v>2.3100767439744758E-105</v>
      </c>
      <c r="E841">
        <f t="shared" si="221"/>
        <v>837</v>
      </c>
      <c r="F841">
        <f t="shared" si="211"/>
        <v>1.4126422010604016E-88</v>
      </c>
      <c r="G841">
        <f t="shared" si="212"/>
        <v>419</v>
      </c>
      <c r="H841">
        <f t="shared" si="213"/>
        <v>5.9189708224430827E-86</v>
      </c>
      <c r="I841">
        <f t="shared" si="222"/>
        <v>837</v>
      </c>
      <c r="J841">
        <f t="shared" si="214"/>
        <v>3.790973721521832E-72</v>
      </c>
      <c r="K841">
        <f t="shared" si="215"/>
        <v>383</v>
      </c>
      <c r="L841">
        <f t="shared" si="216"/>
        <v>1.4519429353428617E-69</v>
      </c>
      <c r="M841">
        <f t="shared" si="223"/>
        <v>837</v>
      </c>
      <c r="N841">
        <f t="shared" si="217"/>
        <v>1.6315483995284891E-46</v>
      </c>
      <c r="O841">
        <f t="shared" si="218"/>
        <v>310</v>
      </c>
      <c r="P841">
        <f t="shared" si="219"/>
        <v>5.0578000385383165E-44</v>
      </c>
    </row>
    <row r="842" spans="1:16" x14ac:dyDescent="0.3">
      <c r="A842">
        <f t="shared" si="220"/>
        <v>838</v>
      </c>
      <c r="B842">
        <f t="shared" si="210"/>
        <v>2.115853484673078E-108</v>
      </c>
      <c r="C842">
        <f t="shared" si="208"/>
        <v>457</v>
      </c>
      <c r="D842">
        <f t="shared" si="209"/>
        <v>9.6694504249559661E-106</v>
      </c>
      <c r="E842">
        <f t="shared" si="221"/>
        <v>838</v>
      </c>
      <c r="F842">
        <f t="shared" si="211"/>
        <v>6.4900626182367362E-89</v>
      </c>
      <c r="G842">
        <f t="shared" si="212"/>
        <v>420</v>
      </c>
      <c r="H842">
        <f t="shared" si="213"/>
        <v>2.7258262996594292E-86</v>
      </c>
      <c r="I842">
        <f t="shared" si="222"/>
        <v>838</v>
      </c>
      <c r="J842">
        <f t="shared" si="214"/>
        <v>1.900010695750917E-72</v>
      </c>
      <c r="K842">
        <f t="shared" si="215"/>
        <v>384</v>
      </c>
      <c r="L842">
        <f t="shared" si="216"/>
        <v>7.2960410716835213E-70</v>
      </c>
      <c r="M842">
        <f t="shared" si="223"/>
        <v>838</v>
      </c>
      <c r="N842">
        <f t="shared" si="217"/>
        <v>9.5400801404403738E-47</v>
      </c>
      <c r="O842">
        <f t="shared" si="218"/>
        <v>311</v>
      </c>
      <c r="P842">
        <f t="shared" si="219"/>
        <v>2.9669649236769565E-44</v>
      </c>
    </row>
    <row r="843" spans="1:16" x14ac:dyDescent="0.3">
      <c r="A843">
        <f t="shared" si="220"/>
        <v>839</v>
      </c>
      <c r="B843">
        <f t="shared" si="210"/>
        <v>8.8265640004228737E-109</v>
      </c>
      <c r="C843">
        <f t="shared" si="208"/>
        <v>458</v>
      </c>
      <c r="D843">
        <f t="shared" si="209"/>
        <v>4.0425663121936761E-106</v>
      </c>
      <c r="E843">
        <f t="shared" si="221"/>
        <v>839</v>
      </c>
      <c r="F843">
        <f t="shared" si="211"/>
        <v>2.9781574589046916E-89</v>
      </c>
      <c r="G843">
        <f t="shared" si="212"/>
        <v>421</v>
      </c>
      <c r="H843">
        <f t="shared" si="213"/>
        <v>1.2538042901988751E-86</v>
      </c>
      <c r="I843">
        <f t="shared" si="222"/>
        <v>839</v>
      </c>
      <c r="J843">
        <f t="shared" si="214"/>
        <v>9.5113765460707203E-73</v>
      </c>
      <c r="K843">
        <f t="shared" si="215"/>
        <v>385</v>
      </c>
      <c r="L843">
        <f t="shared" si="216"/>
        <v>3.6618799702372272E-70</v>
      </c>
      <c r="M843">
        <f t="shared" si="223"/>
        <v>839</v>
      </c>
      <c r="N843">
        <f t="shared" si="217"/>
        <v>5.57167970061461E-47</v>
      </c>
      <c r="O843">
        <f t="shared" si="218"/>
        <v>312</v>
      </c>
      <c r="P843">
        <f t="shared" si="219"/>
        <v>1.7383640665917583E-44</v>
      </c>
    </row>
    <row r="844" spans="1:16" x14ac:dyDescent="0.3">
      <c r="A844">
        <f t="shared" si="220"/>
        <v>840</v>
      </c>
      <c r="B844">
        <f t="shared" si="210"/>
        <v>3.6777350001765557E-109</v>
      </c>
      <c r="C844">
        <f t="shared" si="208"/>
        <v>459</v>
      </c>
      <c r="D844">
        <f t="shared" si="209"/>
        <v>1.6880803650810392E-106</v>
      </c>
      <c r="E844">
        <f t="shared" si="221"/>
        <v>840</v>
      </c>
      <c r="F844">
        <f t="shared" si="211"/>
        <v>1.3649888353315725E-89</v>
      </c>
      <c r="G844">
        <f t="shared" si="212"/>
        <v>422</v>
      </c>
      <c r="H844">
        <f t="shared" si="213"/>
        <v>5.7602528850992364E-87</v>
      </c>
      <c r="I844">
        <f t="shared" si="222"/>
        <v>840</v>
      </c>
      <c r="J844">
        <f t="shared" si="214"/>
        <v>4.7556882730356058E-73</v>
      </c>
      <c r="K844">
        <f t="shared" si="215"/>
        <v>386</v>
      </c>
      <c r="L844">
        <f t="shared" si="216"/>
        <v>1.8356956733917437E-70</v>
      </c>
      <c r="M844">
        <f t="shared" si="223"/>
        <v>840</v>
      </c>
      <c r="N844">
        <f t="shared" si="217"/>
        <v>3.2501464920256649E-47</v>
      </c>
      <c r="O844">
        <f t="shared" si="218"/>
        <v>313</v>
      </c>
      <c r="P844">
        <f t="shared" si="219"/>
        <v>1.0172958520040331E-44</v>
      </c>
    </row>
    <row r="845" spans="1:16" x14ac:dyDescent="0.3">
      <c r="A845">
        <f t="shared" si="220"/>
        <v>841</v>
      </c>
      <c r="B845">
        <f t="shared" si="210"/>
        <v>1.5305674792648094E-109</v>
      </c>
      <c r="C845">
        <f t="shared" si="208"/>
        <v>460</v>
      </c>
      <c r="D845">
        <f t="shared" si="209"/>
        <v>7.0406104046181232E-107</v>
      </c>
      <c r="E845">
        <f t="shared" si="221"/>
        <v>841</v>
      </c>
      <c r="F845">
        <f t="shared" si="211"/>
        <v>6.2487598288069657E-90</v>
      </c>
      <c r="G845">
        <f t="shared" si="212"/>
        <v>423</v>
      </c>
      <c r="H845">
        <f t="shared" si="213"/>
        <v>2.6432254075853463E-87</v>
      </c>
      <c r="I845">
        <f t="shared" si="222"/>
        <v>841</v>
      </c>
      <c r="J845">
        <f t="shared" si="214"/>
        <v>2.3750167356420339E-73</v>
      </c>
      <c r="K845">
        <f t="shared" si="215"/>
        <v>387</v>
      </c>
      <c r="L845">
        <f t="shared" si="216"/>
        <v>9.191314766934671E-71</v>
      </c>
      <c r="M845">
        <f t="shared" si="223"/>
        <v>841</v>
      </c>
      <c r="N845">
        <f t="shared" si="217"/>
        <v>1.8936644246046878E-47</v>
      </c>
      <c r="O845">
        <f t="shared" si="218"/>
        <v>314</v>
      </c>
      <c r="P845">
        <f t="shared" si="219"/>
        <v>5.9461062932587202E-45</v>
      </c>
    </row>
    <row r="846" spans="1:16" x14ac:dyDescent="0.3">
      <c r="A846">
        <f t="shared" si="220"/>
        <v>842</v>
      </c>
      <c r="B846">
        <f t="shared" si="210"/>
        <v>6.3622163627397307E-110</v>
      </c>
      <c r="C846">
        <f t="shared" si="208"/>
        <v>461</v>
      </c>
      <c r="D846">
        <f t="shared" si="209"/>
        <v>2.9329817432230157E-107</v>
      </c>
      <c r="E846">
        <f t="shared" si="221"/>
        <v>842</v>
      </c>
      <c r="F846">
        <f t="shared" si="211"/>
        <v>2.8572120357367688E-90</v>
      </c>
      <c r="G846">
        <f t="shared" si="212"/>
        <v>424</v>
      </c>
      <c r="H846">
        <f t="shared" si="213"/>
        <v>1.21145790315239E-87</v>
      </c>
      <c r="I846">
        <f t="shared" si="222"/>
        <v>842</v>
      </c>
      <c r="J846">
        <f t="shared" si="214"/>
        <v>1.1846876828617721E-73</v>
      </c>
      <c r="K846">
        <f t="shared" si="215"/>
        <v>388</v>
      </c>
      <c r="L846">
        <f t="shared" si="216"/>
        <v>4.5965882095036757E-71</v>
      </c>
      <c r="M846">
        <f t="shared" si="223"/>
        <v>842</v>
      </c>
      <c r="N846">
        <f t="shared" si="217"/>
        <v>1.1020137387841804E-47</v>
      </c>
      <c r="O846">
        <f t="shared" si="218"/>
        <v>315</v>
      </c>
      <c r="P846">
        <f t="shared" si="219"/>
        <v>3.4713432771701681E-45</v>
      </c>
    </row>
    <row r="847" spans="1:16" x14ac:dyDescent="0.3">
      <c r="A847">
        <f t="shared" si="220"/>
        <v>843</v>
      </c>
      <c r="B847">
        <f t="shared" si="210"/>
        <v>2.6414895930713323E-110</v>
      </c>
      <c r="C847">
        <f t="shared" si="208"/>
        <v>462</v>
      </c>
      <c r="D847">
        <f t="shared" si="209"/>
        <v>1.2203681919989554E-107</v>
      </c>
      <c r="E847">
        <f t="shared" si="221"/>
        <v>843</v>
      </c>
      <c r="F847">
        <f t="shared" si="211"/>
        <v>1.3048951764633651E-90</v>
      </c>
      <c r="G847">
        <f t="shared" si="212"/>
        <v>425</v>
      </c>
      <c r="H847">
        <f t="shared" si="213"/>
        <v>5.5458044999693017E-88</v>
      </c>
      <c r="I847">
        <f t="shared" si="222"/>
        <v>843</v>
      </c>
      <c r="J847">
        <f t="shared" si="214"/>
        <v>5.9023585623009753E-74</v>
      </c>
      <c r="K847">
        <f t="shared" si="215"/>
        <v>389</v>
      </c>
      <c r="L847">
        <f t="shared" si="216"/>
        <v>2.2960174807350793E-71</v>
      </c>
      <c r="M847">
        <f t="shared" si="223"/>
        <v>843</v>
      </c>
      <c r="N847">
        <f t="shared" si="217"/>
        <v>6.4055365599554623E-48</v>
      </c>
      <c r="O847">
        <f t="shared" si="218"/>
        <v>316</v>
      </c>
      <c r="P847">
        <f t="shared" si="219"/>
        <v>2.0241495529459261E-45</v>
      </c>
    </row>
    <row r="848" spans="1:16" x14ac:dyDescent="0.3">
      <c r="A848">
        <f t="shared" si="220"/>
        <v>844</v>
      </c>
      <c r="B848">
        <f t="shared" si="210"/>
        <v>1.095404452102897E-110</v>
      </c>
      <c r="C848">
        <f t="shared" si="208"/>
        <v>463</v>
      </c>
      <c r="D848">
        <f t="shared" si="209"/>
        <v>5.0717226132364133E-108</v>
      </c>
      <c r="E848">
        <f t="shared" si="221"/>
        <v>844</v>
      </c>
      <c r="F848">
        <f t="shared" si="211"/>
        <v>5.9524246793659831E-91</v>
      </c>
      <c r="G848">
        <f t="shared" si="212"/>
        <v>426</v>
      </c>
      <c r="H848">
        <f t="shared" si="213"/>
        <v>2.5357329134099089E-88</v>
      </c>
      <c r="I848">
        <f t="shared" si="222"/>
        <v>844</v>
      </c>
      <c r="J848">
        <f t="shared" si="214"/>
        <v>2.9371926494860815E-74</v>
      </c>
      <c r="K848">
        <f t="shared" si="215"/>
        <v>390</v>
      </c>
      <c r="L848">
        <f t="shared" si="216"/>
        <v>1.1455051332995718E-71</v>
      </c>
      <c r="M848">
        <f t="shared" si="223"/>
        <v>844</v>
      </c>
      <c r="N848">
        <f t="shared" si="217"/>
        <v>3.7188541639550382E-48</v>
      </c>
      <c r="O848">
        <f t="shared" si="218"/>
        <v>317</v>
      </c>
      <c r="P848">
        <f t="shared" si="219"/>
        <v>1.1788767699737471E-45</v>
      </c>
    </row>
    <row r="849" spans="1:16" x14ac:dyDescent="0.3">
      <c r="A849">
        <f t="shared" si="220"/>
        <v>845</v>
      </c>
      <c r="B849">
        <f t="shared" si="210"/>
        <v>4.5371782039769996E-111</v>
      </c>
      <c r="C849">
        <f t="shared" si="208"/>
        <v>464</v>
      </c>
      <c r="D849">
        <f t="shared" si="209"/>
        <v>2.1052506866453278E-108</v>
      </c>
      <c r="E849">
        <f t="shared" si="221"/>
        <v>845</v>
      </c>
      <c r="F849">
        <f t="shared" si="211"/>
        <v>2.7120514811311741E-91</v>
      </c>
      <c r="G849">
        <f t="shared" si="212"/>
        <v>427</v>
      </c>
      <c r="H849">
        <f t="shared" si="213"/>
        <v>1.1580459824430113E-88</v>
      </c>
      <c r="I849">
        <f t="shared" si="222"/>
        <v>845</v>
      </c>
      <c r="J849">
        <f t="shared" si="214"/>
        <v>1.4599064056616498E-74</v>
      </c>
      <c r="K849">
        <f t="shared" si="215"/>
        <v>391</v>
      </c>
      <c r="L849">
        <f t="shared" si="216"/>
        <v>5.7082340461370509E-72</v>
      </c>
      <c r="M849">
        <f t="shared" si="223"/>
        <v>845</v>
      </c>
      <c r="N849">
        <f t="shared" si="217"/>
        <v>2.1564953140092846E-48</v>
      </c>
      <c r="O849">
        <f t="shared" si="218"/>
        <v>318</v>
      </c>
      <c r="P849">
        <f t="shared" si="219"/>
        <v>6.8576550985495246E-46</v>
      </c>
    </row>
    <row r="850" spans="1:16" x14ac:dyDescent="0.3">
      <c r="A850">
        <f t="shared" si="220"/>
        <v>846</v>
      </c>
      <c r="B850">
        <f t="shared" si="210"/>
        <v>1.8770831813140695E-111</v>
      </c>
      <c r="C850">
        <f t="shared" si="208"/>
        <v>465</v>
      </c>
      <c r="D850">
        <f t="shared" si="209"/>
        <v>8.7284367931104228E-109</v>
      </c>
      <c r="E850">
        <f t="shared" si="221"/>
        <v>846</v>
      </c>
      <c r="F850">
        <f t="shared" si="211"/>
        <v>1.2342078253372508E-91</v>
      </c>
      <c r="G850">
        <f t="shared" si="212"/>
        <v>428</v>
      </c>
      <c r="H850">
        <f t="shared" si="213"/>
        <v>5.2824094924434333E-89</v>
      </c>
      <c r="I850">
        <f t="shared" si="222"/>
        <v>846</v>
      </c>
      <c r="J850">
        <f t="shared" si="214"/>
        <v>7.2477622976112143E-75</v>
      </c>
      <c r="K850">
        <f t="shared" si="215"/>
        <v>392</v>
      </c>
      <c r="L850">
        <f t="shared" si="216"/>
        <v>2.8411228206635962E-72</v>
      </c>
      <c r="M850">
        <f t="shared" si="223"/>
        <v>846</v>
      </c>
      <c r="N850">
        <f t="shared" si="217"/>
        <v>1.2490339289179513E-48</v>
      </c>
      <c r="O850">
        <f t="shared" si="218"/>
        <v>319</v>
      </c>
      <c r="P850">
        <f t="shared" si="219"/>
        <v>3.9844182332482645E-46</v>
      </c>
    </row>
    <row r="851" spans="1:16" x14ac:dyDescent="0.3">
      <c r="A851">
        <f t="shared" si="220"/>
        <v>847</v>
      </c>
      <c r="B851">
        <f t="shared" si="210"/>
        <v>7.7565420715467498E-112</v>
      </c>
      <c r="C851">
        <f t="shared" si="208"/>
        <v>466</v>
      </c>
      <c r="D851">
        <f t="shared" si="209"/>
        <v>3.6145486053407852E-109</v>
      </c>
      <c r="E851">
        <f t="shared" si="221"/>
        <v>847</v>
      </c>
      <c r="F851">
        <f t="shared" si="211"/>
        <v>5.610035569714733E-92</v>
      </c>
      <c r="G851">
        <f t="shared" si="212"/>
        <v>429</v>
      </c>
      <c r="H851">
        <f t="shared" si="213"/>
        <v>2.4067052594076203E-89</v>
      </c>
      <c r="I851">
        <f t="shared" si="222"/>
        <v>847</v>
      </c>
      <c r="J851">
        <f t="shared" si="214"/>
        <v>3.5939317178240449E-75</v>
      </c>
      <c r="K851">
        <f t="shared" si="215"/>
        <v>393</v>
      </c>
      <c r="L851">
        <f t="shared" si="216"/>
        <v>1.4124151651048497E-72</v>
      </c>
      <c r="M851">
        <f t="shared" si="223"/>
        <v>847</v>
      </c>
      <c r="N851">
        <f t="shared" si="217"/>
        <v>7.2258161177074222E-49</v>
      </c>
      <c r="O851">
        <f t="shared" si="218"/>
        <v>320</v>
      </c>
      <c r="P851">
        <f t="shared" si="219"/>
        <v>2.3122611576663752E-46</v>
      </c>
    </row>
    <row r="852" spans="1:16" x14ac:dyDescent="0.3">
      <c r="A852">
        <f t="shared" si="220"/>
        <v>848</v>
      </c>
      <c r="B852">
        <f t="shared" si="210"/>
        <v>3.2014029776425074E-112</v>
      </c>
      <c r="C852">
        <f t="shared" si="208"/>
        <v>467</v>
      </c>
      <c r="D852">
        <f t="shared" si="209"/>
        <v>1.4950551905590509E-109</v>
      </c>
      <c r="E852">
        <f t="shared" si="221"/>
        <v>848</v>
      </c>
      <c r="F852">
        <f t="shared" si="211"/>
        <v>2.5470090735146772E-92</v>
      </c>
      <c r="G852">
        <f t="shared" si="212"/>
        <v>430</v>
      </c>
      <c r="H852">
        <f t="shared" si="213"/>
        <v>1.0952139016113111E-89</v>
      </c>
      <c r="I852">
        <f t="shared" si="222"/>
        <v>848</v>
      </c>
      <c r="J852">
        <f t="shared" si="214"/>
        <v>1.7800133508090636E-75</v>
      </c>
      <c r="K852">
        <f t="shared" si="215"/>
        <v>394</v>
      </c>
      <c r="L852">
        <f t="shared" si="216"/>
        <v>7.0132526021877103E-73</v>
      </c>
      <c r="M852">
        <f t="shared" si="223"/>
        <v>848</v>
      </c>
      <c r="N852">
        <f t="shared" si="217"/>
        <v>4.1752946906561188E-49</v>
      </c>
      <c r="O852">
        <f t="shared" si="218"/>
        <v>321</v>
      </c>
      <c r="P852">
        <f t="shared" si="219"/>
        <v>1.3402695957006141E-46</v>
      </c>
    </row>
    <row r="853" spans="1:16" x14ac:dyDescent="0.3">
      <c r="A853">
        <f t="shared" si="220"/>
        <v>849</v>
      </c>
      <c r="B853">
        <f t="shared" si="210"/>
        <v>1.319777434835098E-112</v>
      </c>
      <c r="C853">
        <f t="shared" si="208"/>
        <v>468</v>
      </c>
      <c r="D853">
        <f t="shared" si="209"/>
        <v>6.1765583950282585E-110</v>
      </c>
      <c r="E853">
        <f t="shared" si="221"/>
        <v>849</v>
      </c>
      <c r="F853">
        <f t="shared" si="211"/>
        <v>1.1550041146090945E-92</v>
      </c>
      <c r="G853">
        <f t="shared" si="212"/>
        <v>431</v>
      </c>
      <c r="H853">
        <f t="shared" si="213"/>
        <v>4.9780677339651975E-90</v>
      </c>
      <c r="I853">
        <f t="shared" si="222"/>
        <v>849</v>
      </c>
      <c r="J853">
        <f t="shared" si="214"/>
        <v>8.8057197566521534E-76</v>
      </c>
      <c r="K853">
        <f t="shared" si="215"/>
        <v>395</v>
      </c>
      <c r="L853">
        <f t="shared" si="216"/>
        <v>3.4782593038776008E-73</v>
      </c>
      <c r="M853">
        <f t="shared" si="223"/>
        <v>849</v>
      </c>
      <c r="N853">
        <f t="shared" si="217"/>
        <v>2.4097696094484467E-49</v>
      </c>
      <c r="O853">
        <f t="shared" si="218"/>
        <v>322</v>
      </c>
      <c r="P853">
        <f t="shared" si="219"/>
        <v>7.7594581424239981E-47</v>
      </c>
    </row>
    <row r="854" spans="1:16" x14ac:dyDescent="0.3">
      <c r="A854">
        <f t="shared" si="220"/>
        <v>850</v>
      </c>
      <c r="B854">
        <f t="shared" si="210"/>
        <v>5.4343776728508523E-113</v>
      </c>
      <c r="C854">
        <f t="shared" si="208"/>
        <v>469</v>
      </c>
      <c r="D854">
        <f t="shared" si="209"/>
        <v>2.5487231285670499E-110</v>
      </c>
      <c r="E854">
        <f t="shared" si="221"/>
        <v>850</v>
      </c>
      <c r="F854">
        <f t="shared" si="211"/>
        <v>5.2314892249938459E-93</v>
      </c>
      <c r="G854">
        <f t="shared" si="212"/>
        <v>432</v>
      </c>
      <c r="H854">
        <f t="shared" si="213"/>
        <v>2.2600033451973413E-90</v>
      </c>
      <c r="I854">
        <f t="shared" si="222"/>
        <v>850</v>
      </c>
      <c r="J854">
        <f t="shared" si="214"/>
        <v>4.3510615268165184E-76</v>
      </c>
      <c r="K854">
        <f t="shared" si="215"/>
        <v>396</v>
      </c>
      <c r="L854">
        <f t="shared" si="216"/>
        <v>1.7230203646193412E-73</v>
      </c>
      <c r="M854">
        <f t="shared" si="223"/>
        <v>850</v>
      </c>
      <c r="N854">
        <f t="shared" si="217"/>
        <v>1.3891613042703649E-49</v>
      </c>
      <c r="O854">
        <f t="shared" si="218"/>
        <v>323</v>
      </c>
      <c r="P854">
        <f t="shared" si="219"/>
        <v>4.4869910127932784E-47</v>
      </c>
    </row>
    <row r="855" spans="1:16" x14ac:dyDescent="0.3">
      <c r="A855">
        <f t="shared" si="220"/>
        <v>851</v>
      </c>
      <c r="B855">
        <f t="shared" si="210"/>
        <v>2.2350554471181458E-113</v>
      </c>
      <c r="C855">
        <f t="shared" si="208"/>
        <v>470</v>
      </c>
      <c r="D855">
        <f t="shared" si="209"/>
        <v>1.0504760601455285E-110</v>
      </c>
      <c r="E855">
        <f t="shared" si="221"/>
        <v>851</v>
      </c>
      <c r="F855">
        <f t="shared" si="211"/>
        <v>2.3667724460902097E-93</v>
      </c>
      <c r="G855">
        <f t="shared" si="212"/>
        <v>433</v>
      </c>
      <c r="H855">
        <f t="shared" si="213"/>
        <v>1.0248124691570609E-90</v>
      </c>
      <c r="I855">
        <f t="shared" si="222"/>
        <v>851</v>
      </c>
      <c r="J855">
        <f t="shared" si="214"/>
        <v>2.1474099192277499E-76</v>
      </c>
      <c r="K855">
        <f t="shared" si="215"/>
        <v>397</v>
      </c>
      <c r="L855">
        <f t="shared" si="216"/>
        <v>8.5252173793341664E-74</v>
      </c>
      <c r="M855">
        <f t="shared" si="223"/>
        <v>851</v>
      </c>
      <c r="N855">
        <f t="shared" si="217"/>
        <v>7.998696111544874E-50</v>
      </c>
      <c r="O855">
        <f t="shared" si="218"/>
        <v>324</v>
      </c>
      <c r="P855">
        <f t="shared" si="219"/>
        <v>2.5915775401405389E-47</v>
      </c>
    </row>
    <row r="856" spans="1:16" x14ac:dyDescent="0.3">
      <c r="A856">
        <f t="shared" si="220"/>
        <v>852</v>
      </c>
      <c r="B856">
        <f t="shared" si="210"/>
        <v>9.1815658038906752E-114</v>
      </c>
      <c r="C856">
        <f t="shared" si="208"/>
        <v>471</v>
      </c>
      <c r="D856">
        <f t="shared" si="209"/>
        <v>4.3245174936325079E-111</v>
      </c>
      <c r="E856">
        <f t="shared" si="221"/>
        <v>852</v>
      </c>
      <c r="F856">
        <f t="shared" si="211"/>
        <v>1.0694922438318801E-93</v>
      </c>
      <c r="G856">
        <f t="shared" si="212"/>
        <v>434</v>
      </c>
      <c r="H856">
        <f t="shared" si="213"/>
        <v>4.6415963382303597E-91</v>
      </c>
      <c r="I856">
        <f t="shared" si="222"/>
        <v>852</v>
      </c>
      <c r="J856">
        <f t="shared" si="214"/>
        <v>1.0585823545489038E-76</v>
      </c>
      <c r="K856">
        <f t="shared" si="215"/>
        <v>398</v>
      </c>
      <c r="L856">
        <f t="shared" si="216"/>
        <v>4.2131577711046371E-74</v>
      </c>
      <c r="M856">
        <f t="shared" si="223"/>
        <v>852</v>
      </c>
      <c r="N856">
        <f t="shared" si="217"/>
        <v>4.6001890782356091E-50</v>
      </c>
      <c r="O856">
        <f t="shared" si="218"/>
        <v>325</v>
      </c>
      <c r="P856">
        <f t="shared" si="219"/>
        <v>1.4950614504265729E-47</v>
      </c>
    </row>
    <row r="857" spans="1:16" x14ac:dyDescent="0.3">
      <c r="A857">
        <f t="shared" si="220"/>
        <v>853</v>
      </c>
      <c r="B857">
        <f t="shared" si="210"/>
        <v>3.7673482196493782E-114</v>
      </c>
      <c r="C857">
        <f t="shared" si="208"/>
        <v>472</v>
      </c>
      <c r="D857">
        <f t="shared" si="209"/>
        <v>1.7781883596745064E-111</v>
      </c>
      <c r="E857">
        <f t="shared" si="221"/>
        <v>853</v>
      </c>
      <c r="F857">
        <f t="shared" si="211"/>
        <v>4.8271338086197487E-94</v>
      </c>
      <c r="G857">
        <f t="shared" si="212"/>
        <v>435</v>
      </c>
      <c r="H857">
        <f t="shared" si="213"/>
        <v>2.0998032067495906E-91</v>
      </c>
      <c r="I857">
        <f t="shared" si="222"/>
        <v>853</v>
      </c>
      <c r="J857">
        <f t="shared" si="214"/>
        <v>5.2122460599129011E-77</v>
      </c>
      <c r="K857">
        <f t="shared" si="215"/>
        <v>399</v>
      </c>
      <c r="L857">
        <f t="shared" si="216"/>
        <v>2.0796861779052477E-74</v>
      </c>
      <c r="M857">
        <f t="shared" si="223"/>
        <v>853</v>
      </c>
      <c r="N857">
        <f t="shared" si="217"/>
        <v>2.6425470672163306E-50</v>
      </c>
      <c r="O857">
        <f t="shared" si="218"/>
        <v>326</v>
      </c>
      <c r="P857">
        <f t="shared" si="219"/>
        <v>8.614703439125238E-48</v>
      </c>
    </row>
    <row r="858" spans="1:16" x14ac:dyDescent="0.3">
      <c r="A858">
        <f t="shared" si="220"/>
        <v>854</v>
      </c>
      <c r="B858">
        <f t="shared" si="210"/>
        <v>1.5439951719878201E-114</v>
      </c>
      <c r="C858">
        <f t="shared" si="208"/>
        <v>473</v>
      </c>
      <c r="D858">
        <f t="shared" si="209"/>
        <v>7.3030971635023886E-112</v>
      </c>
      <c r="E858">
        <f t="shared" si="221"/>
        <v>854</v>
      </c>
      <c r="F858">
        <f t="shared" si="211"/>
        <v>2.1761668809349841E-94</v>
      </c>
      <c r="G858">
        <f t="shared" si="212"/>
        <v>436</v>
      </c>
      <c r="H858">
        <f t="shared" si="213"/>
        <v>9.4880876008765307E-92</v>
      </c>
      <c r="I858">
        <f t="shared" si="222"/>
        <v>854</v>
      </c>
      <c r="J858">
        <f t="shared" si="214"/>
        <v>2.5633997015965684E-77</v>
      </c>
      <c r="K858">
        <f t="shared" si="215"/>
        <v>400</v>
      </c>
      <c r="L858">
        <f t="shared" si="216"/>
        <v>1.0253598806386274E-74</v>
      </c>
      <c r="M858">
        <f t="shared" si="223"/>
        <v>854</v>
      </c>
      <c r="N858">
        <f t="shared" si="217"/>
        <v>1.5162155303698603E-50</v>
      </c>
      <c r="O858">
        <f t="shared" si="218"/>
        <v>327</v>
      </c>
      <c r="P858">
        <f t="shared" si="219"/>
        <v>4.958024784309443E-48</v>
      </c>
    </row>
    <row r="859" spans="1:16" x14ac:dyDescent="0.3">
      <c r="A859">
        <f t="shared" si="220"/>
        <v>855</v>
      </c>
      <c r="B859">
        <f t="shared" si="210"/>
        <v>6.3204480724636347E-115</v>
      </c>
      <c r="C859">
        <f t="shared" si="208"/>
        <v>474</v>
      </c>
      <c r="D859">
        <f t="shared" si="209"/>
        <v>2.9958923863477627E-112</v>
      </c>
      <c r="E859">
        <f t="shared" si="221"/>
        <v>855</v>
      </c>
      <c r="F859">
        <f t="shared" si="211"/>
        <v>9.7991140252633154E-95</v>
      </c>
      <c r="G859">
        <f t="shared" si="212"/>
        <v>437</v>
      </c>
      <c r="H859">
        <f t="shared" si="213"/>
        <v>4.2822128290400688E-92</v>
      </c>
      <c r="I859">
        <f t="shared" si="222"/>
        <v>855</v>
      </c>
      <c r="J859">
        <f t="shared" si="214"/>
        <v>1.2592138885036172E-77</v>
      </c>
      <c r="K859">
        <f t="shared" si="215"/>
        <v>401</v>
      </c>
      <c r="L859">
        <f t="shared" si="216"/>
        <v>5.0494476928995053E-75</v>
      </c>
      <c r="M859">
        <f t="shared" si="223"/>
        <v>855</v>
      </c>
      <c r="N859">
        <f t="shared" si="217"/>
        <v>8.6894223377924152E-51</v>
      </c>
      <c r="O859">
        <f t="shared" si="218"/>
        <v>328</v>
      </c>
      <c r="P859">
        <f t="shared" si="219"/>
        <v>2.850130526795912E-48</v>
      </c>
    </row>
    <row r="860" spans="1:16" x14ac:dyDescent="0.3">
      <c r="A860">
        <f t="shared" si="220"/>
        <v>856</v>
      </c>
      <c r="B860">
        <f t="shared" si="210"/>
        <v>2.5842953567318128E-115</v>
      </c>
      <c r="C860">
        <f t="shared" si="208"/>
        <v>475</v>
      </c>
      <c r="D860">
        <f t="shared" si="209"/>
        <v>1.2275402944476111E-112</v>
      </c>
      <c r="E860">
        <f t="shared" si="221"/>
        <v>856</v>
      </c>
      <c r="F860">
        <f t="shared" si="211"/>
        <v>4.4073117987458546E-95</v>
      </c>
      <c r="G860">
        <f t="shared" si="212"/>
        <v>438</v>
      </c>
      <c r="H860">
        <f t="shared" si="213"/>
        <v>1.9304025678506845E-92</v>
      </c>
      <c r="I860">
        <f t="shared" si="222"/>
        <v>856</v>
      </c>
      <c r="J860">
        <f t="shared" si="214"/>
        <v>6.1783859015364274E-78</v>
      </c>
      <c r="K860">
        <f t="shared" si="215"/>
        <v>402</v>
      </c>
      <c r="L860">
        <f t="shared" si="216"/>
        <v>2.4837111324176438E-75</v>
      </c>
      <c r="M860">
        <f t="shared" si="223"/>
        <v>856</v>
      </c>
      <c r="N860">
        <f t="shared" si="217"/>
        <v>4.9740852167271448E-51</v>
      </c>
      <c r="O860">
        <f t="shared" si="218"/>
        <v>329</v>
      </c>
      <c r="P860">
        <f t="shared" si="219"/>
        <v>1.6364740363032308E-48</v>
      </c>
    </row>
    <row r="861" spans="1:16" x14ac:dyDescent="0.3">
      <c r="A861">
        <f t="shared" si="220"/>
        <v>857</v>
      </c>
      <c r="B861">
        <f t="shared" si="210"/>
        <v>1.0554298423060128E-115</v>
      </c>
      <c r="C861">
        <f t="shared" si="208"/>
        <v>476</v>
      </c>
      <c r="D861">
        <f t="shared" si="209"/>
        <v>5.0238460493766213E-113</v>
      </c>
      <c r="E861">
        <f t="shared" si="221"/>
        <v>857</v>
      </c>
      <c r="F861">
        <f t="shared" si="211"/>
        <v>1.9799475408601429E-95</v>
      </c>
      <c r="G861">
        <f t="shared" si="212"/>
        <v>439</v>
      </c>
      <c r="H861">
        <f t="shared" si="213"/>
        <v>8.6919697043760278E-93</v>
      </c>
      <c r="I861">
        <f t="shared" si="222"/>
        <v>857</v>
      </c>
      <c r="J861">
        <f t="shared" si="214"/>
        <v>3.027913744043437E-78</v>
      </c>
      <c r="K861">
        <f t="shared" si="215"/>
        <v>403</v>
      </c>
      <c r="L861">
        <f t="shared" si="216"/>
        <v>1.220249238849505E-75</v>
      </c>
      <c r="M861">
        <f t="shared" si="223"/>
        <v>857</v>
      </c>
      <c r="N861">
        <f t="shared" si="217"/>
        <v>2.843992714348062E-51</v>
      </c>
      <c r="O861">
        <f t="shared" si="218"/>
        <v>330</v>
      </c>
      <c r="P861">
        <f t="shared" si="219"/>
        <v>9.3851759573486051E-49</v>
      </c>
    </row>
    <row r="862" spans="1:16" x14ac:dyDescent="0.3">
      <c r="A862">
        <f t="shared" si="220"/>
        <v>858</v>
      </c>
      <c r="B862">
        <f t="shared" si="210"/>
        <v>4.3053664895924984E-116</v>
      </c>
      <c r="C862">
        <f t="shared" si="208"/>
        <v>477</v>
      </c>
      <c r="D862">
        <f t="shared" si="209"/>
        <v>2.0536598155356218E-113</v>
      </c>
      <c r="E862">
        <f t="shared" si="221"/>
        <v>858</v>
      </c>
      <c r="F862">
        <f t="shared" si="211"/>
        <v>8.8843799910385127E-96</v>
      </c>
      <c r="G862">
        <f t="shared" si="212"/>
        <v>440</v>
      </c>
      <c r="H862">
        <f t="shared" si="213"/>
        <v>3.9091271960569457E-93</v>
      </c>
      <c r="I862">
        <f t="shared" si="222"/>
        <v>858</v>
      </c>
      <c r="J862">
        <f t="shared" si="214"/>
        <v>1.4821955390422793E-78</v>
      </c>
      <c r="K862">
        <f t="shared" si="215"/>
        <v>404</v>
      </c>
      <c r="L862">
        <f t="shared" si="216"/>
        <v>5.9880699777308088E-76</v>
      </c>
      <c r="M862">
        <f t="shared" si="223"/>
        <v>858</v>
      </c>
      <c r="N862">
        <f t="shared" si="217"/>
        <v>1.624191643392376E-51</v>
      </c>
      <c r="O862">
        <f t="shared" si="218"/>
        <v>331</v>
      </c>
      <c r="P862">
        <f t="shared" si="219"/>
        <v>5.3760743396287644E-49</v>
      </c>
    </row>
    <row r="863" spans="1:16" x14ac:dyDescent="0.3">
      <c r="A863">
        <f t="shared" si="220"/>
        <v>859</v>
      </c>
      <c r="B863">
        <f t="shared" si="210"/>
        <v>1.7542238316153312E-116</v>
      </c>
      <c r="C863">
        <f t="shared" si="208"/>
        <v>478</v>
      </c>
      <c r="D863">
        <f t="shared" si="209"/>
        <v>8.3851899151212825E-114</v>
      </c>
      <c r="E863">
        <f t="shared" si="221"/>
        <v>859</v>
      </c>
      <c r="F863">
        <f t="shared" si="211"/>
        <v>3.9819398097202591E-96</v>
      </c>
      <c r="G863">
        <f t="shared" si="212"/>
        <v>441</v>
      </c>
      <c r="H863">
        <f t="shared" si="213"/>
        <v>1.7560354560866342E-93</v>
      </c>
      <c r="I863">
        <f t="shared" si="222"/>
        <v>859</v>
      </c>
      <c r="J863">
        <f t="shared" si="214"/>
        <v>7.2470561862365654E-79</v>
      </c>
      <c r="K863">
        <f t="shared" si="215"/>
        <v>405</v>
      </c>
      <c r="L863">
        <f t="shared" si="216"/>
        <v>2.9350577554258087E-76</v>
      </c>
      <c r="M863">
        <f t="shared" si="223"/>
        <v>859</v>
      </c>
      <c r="N863">
        <f t="shared" si="217"/>
        <v>9.2648883034021864E-52</v>
      </c>
      <c r="O863">
        <f t="shared" si="218"/>
        <v>332</v>
      </c>
      <c r="P863">
        <f t="shared" si="219"/>
        <v>3.0759429167295257E-49</v>
      </c>
    </row>
    <row r="864" spans="1:16" x14ac:dyDescent="0.3">
      <c r="A864">
        <f t="shared" si="220"/>
        <v>860</v>
      </c>
      <c r="B864">
        <f t="shared" si="210"/>
        <v>7.1392830356426928E-117</v>
      </c>
      <c r="C864">
        <f t="shared" si="208"/>
        <v>479</v>
      </c>
      <c r="D864">
        <f t="shared" si="209"/>
        <v>3.41971657407285E-114</v>
      </c>
      <c r="E864">
        <f t="shared" si="221"/>
        <v>860</v>
      </c>
      <c r="F864">
        <f t="shared" si="211"/>
        <v>1.7826125892354214E-96</v>
      </c>
      <c r="G864">
        <f t="shared" si="212"/>
        <v>442</v>
      </c>
      <c r="H864">
        <f t="shared" si="213"/>
        <v>7.8791476444205627E-94</v>
      </c>
      <c r="I864">
        <f t="shared" si="222"/>
        <v>860</v>
      </c>
      <c r="J864">
        <f t="shared" si="214"/>
        <v>3.5392599979297845E-79</v>
      </c>
      <c r="K864">
        <f t="shared" si="215"/>
        <v>406</v>
      </c>
      <c r="L864">
        <f t="shared" si="216"/>
        <v>1.4369395591594926E-76</v>
      </c>
      <c r="M864">
        <f t="shared" si="223"/>
        <v>860</v>
      </c>
      <c r="N864">
        <f t="shared" si="217"/>
        <v>5.2788317077523801E-52</v>
      </c>
      <c r="O864">
        <f t="shared" si="218"/>
        <v>333</v>
      </c>
      <c r="P864">
        <f t="shared" si="219"/>
        <v>1.7578509586815426E-49</v>
      </c>
    </row>
    <row r="865" spans="1:16" x14ac:dyDescent="0.3">
      <c r="A865">
        <f t="shared" si="220"/>
        <v>861</v>
      </c>
      <c r="B865">
        <f t="shared" si="210"/>
        <v>2.9021475754649904E-117</v>
      </c>
      <c r="C865">
        <f t="shared" si="208"/>
        <v>480</v>
      </c>
      <c r="D865">
        <f t="shared" si="209"/>
        <v>1.3930308362231954E-114</v>
      </c>
      <c r="E865">
        <f t="shared" si="221"/>
        <v>861</v>
      </c>
      <c r="F865">
        <f t="shared" si="211"/>
        <v>7.9710319030849899E-97</v>
      </c>
      <c r="G865">
        <f t="shared" si="212"/>
        <v>443</v>
      </c>
      <c r="H865">
        <f t="shared" si="213"/>
        <v>3.5311671330666506E-94</v>
      </c>
      <c r="I865">
        <f t="shared" si="222"/>
        <v>861</v>
      </c>
      <c r="J865">
        <f t="shared" si="214"/>
        <v>1.7264682916729782E-79</v>
      </c>
      <c r="K865">
        <f t="shared" si="215"/>
        <v>407</v>
      </c>
      <c r="L865">
        <f t="shared" si="216"/>
        <v>7.0267259471090208E-77</v>
      </c>
      <c r="M865">
        <f t="shared" si="223"/>
        <v>861</v>
      </c>
      <c r="N865">
        <f t="shared" si="217"/>
        <v>3.004213167013512E-52</v>
      </c>
      <c r="O865">
        <f t="shared" si="218"/>
        <v>334</v>
      </c>
      <c r="P865">
        <f t="shared" si="219"/>
        <v>1.003407197782513E-49</v>
      </c>
    </row>
    <row r="866" spans="1:16" x14ac:dyDescent="0.3">
      <c r="A866">
        <f t="shared" si="220"/>
        <v>862</v>
      </c>
      <c r="B866">
        <f t="shared" si="210"/>
        <v>1.1783661849334362E-117</v>
      </c>
      <c r="C866">
        <f t="shared" si="208"/>
        <v>481</v>
      </c>
      <c r="D866">
        <f t="shared" si="209"/>
        <v>5.6679413495298283E-115</v>
      </c>
      <c r="E866">
        <f t="shared" si="221"/>
        <v>862</v>
      </c>
      <c r="F866">
        <f t="shared" si="211"/>
        <v>3.5601476597305181E-97</v>
      </c>
      <c r="G866">
        <f t="shared" si="212"/>
        <v>444</v>
      </c>
      <c r="H866">
        <f t="shared" si="213"/>
        <v>1.5807055609203499E-94</v>
      </c>
      <c r="I866">
        <f t="shared" si="222"/>
        <v>862</v>
      </c>
      <c r="J866">
        <f t="shared" si="214"/>
        <v>8.4120264791488583E-80</v>
      </c>
      <c r="K866">
        <f t="shared" si="215"/>
        <v>408</v>
      </c>
      <c r="L866">
        <f t="shared" si="216"/>
        <v>3.4321068034927342E-77</v>
      </c>
      <c r="M866">
        <f t="shared" si="223"/>
        <v>862</v>
      </c>
      <c r="N866">
        <f t="shared" si="217"/>
        <v>1.7077313826411108E-52</v>
      </c>
      <c r="O866">
        <f t="shared" si="218"/>
        <v>335</v>
      </c>
      <c r="P866">
        <f t="shared" si="219"/>
        <v>5.7209001318477214E-50</v>
      </c>
    </row>
    <row r="867" spans="1:16" x14ac:dyDescent="0.3">
      <c r="A867">
        <f t="shared" si="220"/>
        <v>863</v>
      </c>
      <c r="B867">
        <f t="shared" si="210"/>
        <v>4.7790053850142727E-118</v>
      </c>
      <c r="C867">
        <f t="shared" si="208"/>
        <v>482</v>
      </c>
      <c r="D867">
        <f t="shared" si="209"/>
        <v>2.3034805955768794E-115</v>
      </c>
      <c r="E867">
        <f t="shared" si="221"/>
        <v>863</v>
      </c>
      <c r="F867">
        <f t="shared" si="211"/>
        <v>1.5882466384661345E-97</v>
      </c>
      <c r="G867">
        <f t="shared" si="212"/>
        <v>445</v>
      </c>
      <c r="H867">
        <f t="shared" si="213"/>
        <v>7.0676975411742993E-95</v>
      </c>
      <c r="I867">
        <f t="shared" si="222"/>
        <v>863</v>
      </c>
      <c r="J867">
        <f t="shared" si="214"/>
        <v>4.0939178693424184E-80</v>
      </c>
      <c r="K867">
        <f t="shared" si="215"/>
        <v>409</v>
      </c>
      <c r="L867">
        <f t="shared" si="216"/>
        <v>1.6744124085610491E-77</v>
      </c>
      <c r="M867">
        <f t="shared" si="223"/>
        <v>863</v>
      </c>
      <c r="N867">
        <f t="shared" si="217"/>
        <v>9.6962732038711216E-53</v>
      </c>
      <c r="O867">
        <f t="shared" si="218"/>
        <v>336</v>
      </c>
      <c r="P867">
        <f t="shared" si="219"/>
        <v>3.257947796500697E-50</v>
      </c>
    </row>
    <row r="868" spans="1:16" x14ac:dyDescent="0.3">
      <c r="A868">
        <f t="shared" si="220"/>
        <v>864</v>
      </c>
      <c r="B868">
        <f t="shared" si="210"/>
        <v>1.9359396814295758E-118</v>
      </c>
      <c r="C868">
        <f t="shared" si="208"/>
        <v>483</v>
      </c>
      <c r="D868">
        <f t="shared" si="209"/>
        <v>9.3505886613048511E-116</v>
      </c>
      <c r="E868">
        <f t="shared" si="221"/>
        <v>864</v>
      </c>
      <c r="F868">
        <f t="shared" si="211"/>
        <v>7.0772564329799774E-98</v>
      </c>
      <c r="G868">
        <f t="shared" si="212"/>
        <v>446</v>
      </c>
      <c r="H868">
        <f t="shared" si="213"/>
        <v>3.1564563691090701E-95</v>
      </c>
      <c r="I868">
        <f t="shared" si="222"/>
        <v>864</v>
      </c>
      <c r="J868">
        <f t="shared" si="214"/>
        <v>1.9900989642636591E-80</v>
      </c>
      <c r="K868">
        <f t="shared" si="215"/>
        <v>410</v>
      </c>
      <c r="L868">
        <f t="shared" si="216"/>
        <v>8.1594057534810022E-78</v>
      </c>
      <c r="M868">
        <f t="shared" si="223"/>
        <v>864</v>
      </c>
      <c r="N868">
        <f t="shared" si="217"/>
        <v>5.4990438308996071E-53</v>
      </c>
      <c r="O868">
        <f t="shared" si="218"/>
        <v>337</v>
      </c>
      <c r="P868">
        <f t="shared" si="219"/>
        <v>1.8531777710131677E-50</v>
      </c>
    </row>
    <row r="869" spans="1:16" x14ac:dyDescent="0.3">
      <c r="A869">
        <f t="shared" si="220"/>
        <v>865</v>
      </c>
      <c r="B869">
        <f t="shared" si="210"/>
        <v>7.8332819479795717E-119</v>
      </c>
      <c r="C869">
        <f t="shared" si="208"/>
        <v>484</v>
      </c>
      <c r="D869">
        <f t="shared" si="209"/>
        <v>3.7913084628221126E-116</v>
      </c>
      <c r="E869">
        <f t="shared" si="221"/>
        <v>865</v>
      </c>
      <c r="F869">
        <f t="shared" si="211"/>
        <v>3.1499927476270159E-98</v>
      </c>
      <c r="G869">
        <f t="shared" si="212"/>
        <v>447</v>
      </c>
      <c r="H869">
        <f t="shared" si="213"/>
        <v>1.4080467581892762E-95</v>
      </c>
      <c r="I869">
        <f t="shared" si="222"/>
        <v>865</v>
      </c>
      <c r="J869">
        <f t="shared" si="214"/>
        <v>9.662908265788929E-81</v>
      </c>
      <c r="K869">
        <f t="shared" si="215"/>
        <v>411</v>
      </c>
      <c r="L869">
        <f t="shared" si="216"/>
        <v>3.9714552972392496E-78</v>
      </c>
      <c r="M869">
        <f t="shared" si="223"/>
        <v>865</v>
      </c>
      <c r="N869">
        <f t="shared" si="217"/>
        <v>3.1150652914918254E-53</v>
      </c>
      <c r="O869">
        <f t="shared" si="218"/>
        <v>338</v>
      </c>
      <c r="P869">
        <f t="shared" si="219"/>
        <v>1.052892068524237E-50</v>
      </c>
    </row>
    <row r="870" spans="1:16" x14ac:dyDescent="0.3">
      <c r="A870">
        <f t="shared" si="220"/>
        <v>866</v>
      </c>
      <c r="B870">
        <f t="shared" si="210"/>
        <v>3.1658760759736236E-119</v>
      </c>
      <c r="C870">
        <f t="shared" si="208"/>
        <v>485</v>
      </c>
      <c r="D870">
        <f t="shared" si="209"/>
        <v>1.5354498968472075E-116</v>
      </c>
      <c r="E870">
        <f t="shared" si="221"/>
        <v>866</v>
      </c>
      <c r="F870">
        <f t="shared" si="211"/>
        <v>1.4004009328364154E-98</v>
      </c>
      <c r="G870">
        <f t="shared" si="212"/>
        <v>448</v>
      </c>
      <c r="H870">
        <f t="shared" si="213"/>
        <v>6.2737961791071407E-96</v>
      </c>
      <c r="I870">
        <f t="shared" si="222"/>
        <v>866</v>
      </c>
      <c r="J870">
        <f t="shared" si="214"/>
        <v>4.686398927980951E-81</v>
      </c>
      <c r="K870">
        <f t="shared" si="215"/>
        <v>412</v>
      </c>
      <c r="L870">
        <f t="shared" si="216"/>
        <v>1.9307963583281519E-78</v>
      </c>
      <c r="M870">
        <f t="shared" si="223"/>
        <v>866</v>
      </c>
      <c r="N870">
        <f t="shared" si="217"/>
        <v>1.7625658115831933E-53</v>
      </c>
      <c r="O870">
        <f t="shared" si="218"/>
        <v>339</v>
      </c>
      <c r="P870">
        <f t="shared" si="219"/>
        <v>5.9750981012670256E-51</v>
      </c>
    </row>
    <row r="871" spans="1:16" x14ac:dyDescent="0.3">
      <c r="A871">
        <f t="shared" si="220"/>
        <v>867</v>
      </c>
      <c r="B871">
        <f t="shared" si="210"/>
        <v>1.2780353247873466E-119</v>
      </c>
      <c r="C871">
        <f t="shared" si="208"/>
        <v>486</v>
      </c>
      <c r="D871">
        <f t="shared" si="209"/>
        <v>6.2112516784665046E-117</v>
      </c>
      <c r="E871">
        <f t="shared" si="221"/>
        <v>867</v>
      </c>
      <c r="F871">
        <f t="shared" si="211"/>
        <v>6.2186200593079662E-99</v>
      </c>
      <c r="G871">
        <f t="shared" si="212"/>
        <v>449</v>
      </c>
      <c r="H871">
        <f t="shared" si="213"/>
        <v>2.7921604066292767E-96</v>
      </c>
      <c r="I871">
        <f t="shared" si="222"/>
        <v>867</v>
      </c>
      <c r="J871">
        <f t="shared" si="214"/>
        <v>2.270227854385105E-81</v>
      </c>
      <c r="K871">
        <f t="shared" si="215"/>
        <v>413</v>
      </c>
      <c r="L871">
        <f t="shared" si="216"/>
        <v>9.3760410386104835E-79</v>
      </c>
      <c r="M871">
        <f t="shared" si="223"/>
        <v>867</v>
      </c>
      <c r="N871">
        <f t="shared" si="217"/>
        <v>9.961444609871349E-54</v>
      </c>
      <c r="O871">
        <f t="shared" si="218"/>
        <v>340</v>
      </c>
      <c r="P871">
        <f t="shared" si="219"/>
        <v>3.3868911673562586E-51</v>
      </c>
    </row>
    <row r="872" spans="1:16" x14ac:dyDescent="0.3">
      <c r="A872">
        <f t="shared" si="220"/>
        <v>868</v>
      </c>
      <c r="B872">
        <f t="shared" si="210"/>
        <v>5.1533682451109276E-120</v>
      </c>
      <c r="C872">
        <f t="shared" si="208"/>
        <v>487</v>
      </c>
      <c r="D872">
        <f t="shared" si="209"/>
        <v>2.5096903353690218E-117</v>
      </c>
      <c r="E872">
        <f t="shared" si="221"/>
        <v>868</v>
      </c>
      <c r="F872">
        <f t="shared" si="211"/>
        <v>2.7582588972739809E-99</v>
      </c>
      <c r="G872">
        <f t="shared" si="212"/>
        <v>450</v>
      </c>
      <c r="H872">
        <f t="shared" si="213"/>
        <v>1.2412165037732913E-96</v>
      </c>
      <c r="I872">
        <f t="shared" si="222"/>
        <v>868</v>
      </c>
      <c r="J872">
        <f t="shared" si="214"/>
        <v>1.0984973488958589E-81</v>
      </c>
      <c r="K872">
        <f t="shared" si="215"/>
        <v>414</v>
      </c>
      <c r="L872">
        <f t="shared" si="216"/>
        <v>4.547779024428856E-79</v>
      </c>
      <c r="M872">
        <f t="shared" si="223"/>
        <v>868</v>
      </c>
      <c r="N872">
        <f t="shared" si="217"/>
        <v>5.623396150733941E-54</v>
      </c>
      <c r="O872">
        <f t="shared" si="218"/>
        <v>341</v>
      </c>
      <c r="P872">
        <f t="shared" si="219"/>
        <v>1.9175780874002739E-51</v>
      </c>
    </row>
    <row r="873" spans="1:16" x14ac:dyDescent="0.3">
      <c r="A873">
        <f t="shared" si="220"/>
        <v>869</v>
      </c>
      <c r="B873">
        <f t="shared" si="210"/>
        <v>2.0755798455568749E-120</v>
      </c>
      <c r="C873">
        <f t="shared" si="208"/>
        <v>488</v>
      </c>
      <c r="D873">
        <f t="shared" si="209"/>
        <v>1.012882964631755E-117</v>
      </c>
      <c r="E873">
        <f t="shared" si="221"/>
        <v>869</v>
      </c>
      <c r="F873">
        <f t="shared" si="211"/>
        <v>1.2220134355011692E-99</v>
      </c>
      <c r="G873">
        <f t="shared" si="212"/>
        <v>451</v>
      </c>
      <c r="H873">
        <f t="shared" si="213"/>
        <v>5.5112805941102731E-97</v>
      </c>
      <c r="I873">
        <f t="shared" si="222"/>
        <v>869</v>
      </c>
      <c r="J873">
        <f t="shared" si="214"/>
        <v>5.3091931707280227E-82</v>
      </c>
      <c r="K873">
        <f t="shared" si="215"/>
        <v>415</v>
      </c>
      <c r="L873">
        <f t="shared" si="216"/>
        <v>2.2033151658521293E-79</v>
      </c>
      <c r="M873">
        <f t="shared" si="223"/>
        <v>869</v>
      </c>
      <c r="N873">
        <f t="shared" si="217"/>
        <v>3.1708447800454852E-54</v>
      </c>
      <c r="O873">
        <f t="shared" si="218"/>
        <v>342</v>
      </c>
      <c r="P873">
        <f t="shared" si="219"/>
        <v>1.084428914775556E-51</v>
      </c>
    </row>
    <row r="874" spans="1:16" x14ac:dyDescent="0.3">
      <c r="A874">
        <f t="shared" si="220"/>
        <v>870</v>
      </c>
      <c r="B874">
        <f t="shared" si="210"/>
        <v>8.3500338614348545E-121</v>
      </c>
      <c r="C874">
        <f t="shared" si="208"/>
        <v>489</v>
      </c>
      <c r="D874">
        <f t="shared" si="209"/>
        <v>4.0831665582416439E-118</v>
      </c>
      <c r="E874">
        <f t="shared" si="221"/>
        <v>870</v>
      </c>
      <c r="F874">
        <f t="shared" si="211"/>
        <v>5.4077606053779016E-100</v>
      </c>
      <c r="G874">
        <f t="shared" si="212"/>
        <v>452</v>
      </c>
      <c r="H874">
        <f t="shared" si="213"/>
        <v>2.4443077936308117E-97</v>
      </c>
      <c r="I874">
        <f t="shared" si="222"/>
        <v>870</v>
      </c>
      <c r="J874">
        <f t="shared" si="214"/>
        <v>2.5630587720757281E-82</v>
      </c>
      <c r="K874">
        <f t="shared" si="215"/>
        <v>416</v>
      </c>
      <c r="L874">
        <f t="shared" si="216"/>
        <v>1.0662324491835028E-79</v>
      </c>
      <c r="M874">
        <f t="shared" si="223"/>
        <v>870</v>
      </c>
      <c r="N874">
        <f t="shared" si="217"/>
        <v>1.785878094508257E-54</v>
      </c>
      <c r="O874">
        <f t="shared" si="218"/>
        <v>343</v>
      </c>
      <c r="P874">
        <f t="shared" si="219"/>
        <v>6.1255618641633215E-52</v>
      </c>
    </row>
    <row r="875" spans="1:16" x14ac:dyDescent="0.3">
      <c r="A875">
        <f t="shared" si="220"/>
        <v>871</v>
      </c>
      <c r="B875">
        <f t="shared" si="210"/>
        <v>3.3553522979362562E-121</v>
      </c>
      <c r="C875">
        <f t="shared" si="208"/>
        <v>490</v>
      </c>
      <c r="D875">
        <f t="shared" si="209"/>
        <v>1.6441226259887656E-118</v>
      </c>
      <c r="E875">
        <f t="shared" si="221"/>
        <v>871</v>
      </c>
      <c r="F875">
        <f t="shared" si="211"/>
        <v>2.3903419438237246E-100</v>
      </c>
      <c r="G875">
        <f t="shared" si="212"/>
        <v>453</v>
      </c>
      <c r="H875">
        <f t="shared" si="213"/>
        <v>1.0828249005521473E-97</v>
      </c>
      <c r="I875">
        <f t="shared" si="222"/>
        <v>871</v>
      </c>
      <c r="J875">
        <f t="shared" si="214"/>
        <v>1.2359181220112146E-82</v>
      </c>
      <c r="K875">
        <f t="shared" si="215"/>
        <v>417</v>
      </c>
      <c r="L875">
        <f t="shared" si="216"/>
        <v>5.1537785687867648E-80</v>
      </c>
      <c r="M875">
        <f t="shared" si="223"/>
        <v>871</v>
      </c>
      <c r="N875">
        <f t="shared" si="217"/>
        <v>1.0046845767038296E-54</v>
      </c>
      <c r="O875">
        <f t="shared" si="218"/>
        <v>344</v>
      </c>
      <c r="P875">
        <f t="shared" si="219"/>
        <v>3.4561149438611741E-52</v>
      </c>
    </row>
    <row r="876" spans="1:16" x14ac:dyDescent="0.3">
      <c r="A876">
        <f t="shared" si="220"/>
        <v>872</v>
      </c>
      <c r="B876">
        <f t="shared" si="210"/>
        <v>1.346758376465046E-121</v>
      </c>
      <c r="C876">
        <f t="shared" si="208"/>
        <v>491</v>
      </c>
      <c r="D876">
        <f t="shared" si="209"/>
        <v>6.6125836284433754E-119</v>
      </c>
      <c r="E876">
        <f t="shared" si="221"/>
        <v>872</v>
      </c>
      <c r="F876">
        <f t="shared" si="211"/>
        <v>1.0553688628122326E-100</v>
      </c>
      <c r="G876">
        <f t="shared" si="212"/>
        <v>454</v>
      </c>
      <c r="H876">
        <f t="shared" si="213"/>
        <v>4.7913746371675359E-98</v>
      </c>
      <c r="I876">
        <f t="shared" si="222"/>
        <v>872</v>
      </c>
      <c r="J876">
        <f t="shared" si="214"/>
        <v>5.9528166427146177E-83</v>
      </c>
      <c r="K876">
        <f t="shared" si="215"/>
        <v>418</v>
      </c>
      <c r="L876">
        <f t="shared" si="216"/>
        <v>2.4882773566547104E-80</v>
      </c>
      <c r="M876">
        <f t="shared" si="223"/>
        <v>872</v>
      </c>
      <c r="N876">
        <f t="shared" si="217"/>
        <v>5.6455899379000636E-55</v>
      </c>
      <c r="O876">
        <f t="shared" si="218"/>
        <v>345</v>
      </c>
      <c r="P876">
        <f t="shared" si="219"/>
        <v>1.9477285285755219E-52</v>
      </c>
    </row>
    <row r="877" spans="1:16" x14ac:dyDescent="0.3">
      <c r="A877">
        <f t="shared" si="220"/>
        <v>873</v>
      </c>
      <c r="B877">
        <f t="shared" si="210"/>
        <v>5.3993749342819413E-122</v>
      </c>
      <c r="C877">
        <f t="shared" si="208"/>
        <v>492</v>
      </c>
      <c r="D877">
        <f t="shared" si="209"/>
        <v>2.6564924676667152E-119</v>
      </c>
      <c r="E877">
        <f t="shared" si="221"/>
        <v>873</v>
      </c>
      <c r="F877">
        <f t="shared" si="211"/>
        <v>4.6542613079346436E-101</v>
      </c>
      <c r="G877">
        <f t="shared" si="212"/>
        <v>455</v>
      </c>
      <c r="H877">
        <f t="shared" si="213"/>
        <v>2.1176888951102629E-98</v>
      </c>
      <c r="I877">
        <f t="shared" si="222"/>
        <v>873</v>
      </c>
      <c r="J877">
        <f t="shared" si="214"/>
        <v>2.8638980411687007E-83</v>
      </c>
      <c r="K877">
        <f t="shared" si="215"/>
        <v>419</v>
      </c>
      <c r="L877">
        <f t="shared" si="216"/>
        <v>1.1999732792496856E-80</v>
      </c>
      <c r="M877">
        <f t="shared" si="223"/>
        <v>873</v>
      </c>
      <c r="N877">
        <f t="shared" si="217"/>
        <v>3.1687732755682594E-55</v>
      </c>
      <c r="O877">
        <f t="shared" si="218"/>
        <v>346</v>
      </c>
      <c r="P877">
        <f t="shared" si="219"/>
        <v>1.0963955533466178E-52</v>
      </c>
    </row>
    <row r="878" spans="1:16" x14ac:dyDescent="0.3">
      <c r="A878">
        <f t="shared" si="220"/>
        <v>874</v>
      </c>
      <c r="B878">
        <f t="shared" si="210"/>
        <v>2.1622210835223769E-122</v>
      </c>
      <c r="C878">
        <f t="shared" si="208"/>
        <v>493</v>
      </c>
      <c r="D878">
        <f t="shared" si="209"/>
        <v>1.0659749941765319E-119</v>
      </c>
      <c r="E878">
        <f t="shared" si="221"/>
        <v>874</v>
      </c>
      <c r="F878">
        <f t="shared" si="211"/>
        <v>2.0502180818703421E-101</v>
      </c>
      <c r="G878">
        <f t="shared" si="212"/>
        <v>456</v>
      </c>
      <c r="H878">
        <f t="shared" si="213"/>
        <v>9.3489944533287606E-99</v>
      </c>
      <c r="I878">
        <f t="shared" si="222"/>
        <v>874</v>
      </c>
      <c r="J878">
        <f t="shared" si="214"/>
        <v>1.3762439099437735E-83</v>
      </c>
      <c r="K878">
        <f t="shared" si="215"/>
        <v>420</v>
      </c>
      <c r="L878">
        <f t="shared" si="216"/>
        <v>5.7802244217638489E-81</v>
      </c>
      <c r="M878">
        <f t="shared" si="223"/>
        <v>874</v>
      </c>
      <c r="N878">
        <f t="shared" si="217"/>
        <v>1.7765433695977631E-55</v>
      </c>
      <c r="O878">
        <f t="shared" si="218"/>
        <v>347</v>
      </c>
      <c r="P878">
        <f t="shared" si="219"/>
        <v>6.1646054925042376E-53</v>
      </c>
    </row>
    <row r="879" spans="1:16" x14ac:dyDescent="0.3">
      <c r="A879">
        <f t="shared" si="220"/>
        <v>875</v>
      </c>
      <c r="B879">
        <f t="shared" si="210"/>
        <v>8.6488843340889443E-123</v>
      </c>
      <c r="C879">
        <f t="shared" si="208"/>
        <v>494</v>
      </c>
      <c r="D879">
        <f t="shared" si="209"/>
        <v>4.2725488610399384E-120</v>
      </c>
      <c r="E879">
        <f t="shared" si="221"/>
        <v>875</v>
      </c>
      <c r="F879">
        <f t="shared" si="211"/>
        <v>9.0209595602289569E-102</v>
      </c>
      <c r="G879">
        <f t="shared" si="212"/>
        <v>457</v>
      </c>
      <c r="H879">
        <f t="shared" si="213"/>
        <v>4.1225785190246337E-99</v>
      </c>
      <c r="I879">
        <f t="shared" si="222"/>
        <v>875</v>
      </c>
      <c r="J879">
        <f t="shared" si="214"/>
        <v>6.6059707677295674E-84</v>
      </c>
      <c r="K879">
        <f t="shared" si="215"/>
        <v>421</v>
      </c>
      <c r="L879">
        <f t="shared" si="216"/>
        <v>2.7811136932141479E-81</v>
      </c>
      <c r="M879">
        <f t="shared" si="223"/>
        <v>875</v>
      </c>
      <c r="N879">
        <f t="shared" si="217"/>
        <v>9.9486428697474531E-56</v>
      </c>
      <c r="O879">
        <f t="shared" si="218"/>
        <v>348</v>
      </c>
      <c r="P879">
        <f t="shared" si="219"/>
        <v>3.4621277186721137E-53</v>
      </c>
    </row>
    <row r="880" spans="1:16" x14ac:dyDescent="0.3">
      <c r="A880">
        <f t="shared" si="220"/>
        <v>876</v>
      </c>
      <c r="B880">
        <f t="shared" si="210"/>
        <v>3.4556044713832669E-123</v>
      </c>
      <c r="C880">
        <f t="shared" si="208"/>
        <v>495</v>
      </c>
      <c r="D880">
        <f t="shared" si="209"/>
        <v>1.710524213334717E-120</v>
      </c>
      <c r="E880">
        <f t="shared" si="221"/>
        <v>876</v>
      </c>
      <c r="F880">
        <f t="shared" si="211"/>
        <v>3.9646911309231356E-102</v>
      </c>
      <c r="G880">
        <f t="shared" si="212"/>
        <v>458</v>
      </c>
      <c r="H880">
        <f t="shared" si="213"/>
        <v>1.8158285379627962E-99</v>
      </c>
      <c r="I880">
        <f t="shared" si="222"/>
        <v>876</v>
      </c>
      <c r="J880">
        <f t="shared" si="214"/>
        <v>3.1672462585005209E-84</v>
      </c>
      <c r="K880">
        <f t="shared" si="215"/>
        <v>422</v>
      </c>
      <c r="L880">
        <f t="shared" si="216"/>
        <v>1.3365779210872197E-81</v>
      </c>
      <c r="M880">
        <f t="shared" si="223"/>
        <v>876</v>
      </c>
      <c r="N880">
        <f t="shared" si="217"/>
        <v>5.5648801440375001E-56</v>
      </c>
      <c r="O880">
        <f t="shared" si="218"/>
        <v>349</v>
      </c>
      <c r="P880">
        <f t="shared" si="219"/>
        <v>1.9421431702690875E-53</v>
      </c>
    </row>
    <row r="881" spans="1:16" x14ac:dyDescent="0.3">
      <c r="A881">
        <f t="shared" si="220"/>
        <v>877</v>
      </c>
      <c r="B881">
        <f t="shared" si="210"/>
        <v>1.3790895837901421E-123</v>
      </c>
      <c r="C881">
        <f t="shared" si="208"/>
        <v>496</v>
      </c>
      <c r="D881">
        <f t="shared" si="209"/>
        <v>6.8402843355991047E-121</v>
      </c>
      <c r="E881">
        <f t="shared" si="221"/>
        <v>877</v>
      </c>
      <c r="F881">
        <f t="shared" si="211"/>
        <v>1.7404858442477834E-102</v>
      </c>
      <c r="G881">
        <f t="shared" si="212"/>
        <v>459</v>
      </c>
      <c r="H881">
        <f t="shared" si="213"/>
        <v>7.9888300250973254E-100</v>
      </c>
      <c r="I881">
        <f t="shared" si="222"/>
        <v>877</v>
      </c>
      <c r="J881">
        <f t="shared" si="214"/>
        <v>1.516811207035636E-84</v>
      </c>
      <c r="K881">
        <f t="shared" si="215"/>
        <v>423</v>
      </c>
      <c r="L881">
        <f t="shared" si="216"/>
        <v>6.4161114057607404E-82</v>
      </c>
      <c r="M881">
        <f t="shared" si="223"/>
        <v>877</v>
      </c>
      <c r="N881">
        <f t="shared" si="217"/>
        <v>3.1092260781965713E-56</v>
      </c>
      <c r="O881">
        <f t="shared" si="218"/>
        <v>350</v>
      </c>
      <c r="P881">
        <f t="shared" si="219"/>
        <v>1.0882291273687999E-53</v>
      </c>
    </row>
    <row r="882" spans="1:16" x14ac:dyDescent="0.3">
      <c r="A882">
        <f t="shared" si="220"/>
        <v>878</v>
      </c>
      <c r="B882">
        <f t="shared" si="210"/>
        <v>5.497509730371239E-124</v>
      </c>
      <c r="C882">
        <f t="shared" si="208"/>
        <v>497</v>
      </c>
      <c r="D882">
        <f t="shared" si="209"/>
        <v>2.732262335994506E-121</v>
      </c>
      <c r="E882">
        <f t="shared" si="221"/>
        <v>878</v>
      </c>
      <c r="F882">
        <f t="shared" si="211"/>
        <v>7.6319709571228457E-103</v>
      </c>
      <c r="G882">
        <f t="shared" si="212"/>
        <v>460</v>
      </c>
      <c r="H882">
        <f t="shared" si="213"/>
        <v>3.5107066402765092E-100</v>
      </c>
      <c r="I882">
        <f t="shared" si="222"/>
        <v>878</v>
      </c>
      <c r="J882">
        <f t="shared" si="214"/>
        <v>7.2558167079158932E-85</v>
      </c>
      <c r="K882">
        <f t="shared" si="215"/>
        <v>424</v>
      </c>
      <c r="L882">
        <f t="shared" si="216"/>
        <v>3.0764662841563385E-82</v>
      </c>
      <c r="M882">
        <f t="shared" si="223"/>
        <v>878</v>
      </c>
      <c r="N882">
        <f t="shared" si="217"/>
        <v>1.7352172873761694E-56</v>
      </c>
      <c r="O882">
        <f t="shared" si="218"/>
        <v>351</v>
      </c>
      <c r="P882">
        <f t="shared" si="219"/>
        <v>6.0906126786903551E-54</v>
      </c>
    </row>
    <row r="883" spans="1:16" x14ac:dyDescent="0.3">
      <c r="A883">
        <f t="shared" si="220"/>
        <v>879</v>
      </c>
      <c r="B883">
        <f t="shared" si="210"/>
        <v>2.1889970484980331E-124</v>
      </c>
      <c r="C883">
        <f t="shared" si="208"/>
        <v>498</v>
      </c>
      <c r="D883">
        <f t="shared" si="209"/>
        <v>1.0901205301520206E-121</v>
      </c>
      <c r="E883">
        <f t="shared" si="221"/>
        <v>879</v>
      </c>
      <c r="F883">
        <f t="shared" si="211"/>
        <v>3.3427859140981926E-103</v>
      </c>
      <c r="G883">
        <f t="shared" si="212"/>
        <v>461</v>
      </c>
      <c r="H883">
        <f t="shared" si="213"/>
        <v>1.5410243063992667E-100</v>
      </c>
      <c r="I883">
        <f t="shared" si="222"/>
        <v>879</v>
      </c>
      <c r="J883">
        <f t="shared" si="214"/>
        <v>3.4669431368880826E-85</v>
      </c>
      <c r="K883">
        <f t="shared" si="215"/>
        <v>425</v>
      </c>
      <c r="L883">
        <f t="shared" si="216"/>
        <v>1.4734508331774351E-82</v>
      </c>
      <c r="M883">
        <f t="shared" si="223"/>
        <v>879</v>
      </c>
      <c r="N883">
        <f t="shared" si="217"/>
        <v>9.6729973926542079E-57</v>
      </c>
      <c r="O883">
        <f t="shared" si="218"/>
        <v>352</v>
      </c>
      <c r="P883">
        <f t="shared" si="219"/>
        <v>3.4048950822142813E-54</v>
      </c>
    </row>
    <row r="884" spans="1:16" x14ac:dyDescent="0.3">
      <c r="A884">
        <f t="shared" si="220"/>
        <v>880</v>
      </c>
      <c r="B884">
        <f t="shared" si="210"/>
        <v>8.7062382610715629E-125</v>
      </c>
      <c r="C884">
        <f t="shared" si="208"/>
        <v>499</v>
      </c>
      <c r="D884">
        <f t="shared" si="209"/>
        <v>4.3444128922747098E-122</v>
      </c>
      <c r="E884">
        <f t="shared" si="221"/>
        <v>880</v>
      </c>
      <c r="F884">
        <f t="shared" si="211"/>
        <v>1.4624688374180631E-103</v>
      </c>
      <c r="G884">
        <f t="shared" si="212"/>
        <v>462</v>
      </c>
      <c r="H884">
        <f t="shared" si="213"/>
        <v>6.7566060288714508E-101</v>
      </c>
      <c r="I884">
        <f t="shared" si="222"/>
        <v>880</v>
      </c>
      <c r="J884">
        <f t="shared" si="214"/>
        <v>1.6546774062419328E-85</v>
      </c>
      <c r="K884">
        <f t="shared" si="215"/>
        <v>426</v>
      </c>
      <c r="L884">
        <f t="shared" si="216"/>
        <v>7.0489257505906345E-83</v>
      </c>
      <c r="M884">
        <f t="shared" si="223"/>
        <v>880</v>
      </c>
      <c r="N884">
        <f t="shared" si="217"/>
        <v>5.3861008209092813E-57</v>
      </c>
      <c r="O884">
        <f t="shared" si="218"/>
        <v>353</v>
      </c>
      <c r="P884">
        <f t="shared" si="219"/>
        <v>1.9012935897809763E-54</v>
      </c>
    </row>
    <row r="885" spans="1:16" x14ac:dyDescent="0.3">
      <c r="A885">
        <f t="shared" si="220"/>
        <v>881</v>
      </c>
      <c r="B885">
        <f t="shared" si="210"/>
        <v>3.4587779697784572E-125</v>
      </c>
      <c r="C885">
        <f t="shared" si="208"/>
        <v>500</v>
      </c>
      <c r="D885">
        <f t="shared" si="209"/>
        <v>1.7293889848892286E-122</v>
      </c>
      <c r="E885">
        <f t="shared" si="221"/>
        <v>881</v>
      </c>
      <c r="F885">
        <f t="shared" si="211"/>
        <v>6.3910386198181506E-104</v>
      </c>
      <c r="G885">
        <f t="shared" si="212"/>
        <v>463</v>
      </c>
      <c r="H885">
        <f t="shared" si="213"/>
        <v>2.9590508809758034E-101</v>
      </c>
      <c r="I885">
        <f t="shared" si="222"/>
        <v>881</v>
      </c>
      <c r="J885">
        <f t="shared" si="214"/>
        <v>7.8883599389514999E-86</v>
      </c>
      <c r="K885">
        <f t="shared" si="215"/>
        <v>427</v>
      </c>
      <c r="L885">
        <f t="shared" si="216"/>
        <v>3.3683296939322902E-83</v>
      </c>
      <c r="M885">
        <f t="shared" si="223"/>
        <v>881</v>
      </c>
      <c r="N885">
        <f t="shared" si="217"/>
        <v>2.9956746904035825E-57</v>
      </c>
      <c r="O885">
        <f t="shared" si="218"/>
        <v>354</v>
      </c>
      <c r="P885">
        <f t="shared" si="219"/>
        <v>1.0604688404028682E-54</v>
      </c>
    </row>
    <row r="886" spans="1:16" x14ac:dyDescent="0.3">
      <c r="A886">
        <f t="shared" si="220"/>
        <v>882</v>
      </c>
      <c r="B886">
        <f t="shared" si="210"/>
        <v>1.3725309403885677E-125</v>
      </c>
      <c r="C886">
        <f t="shared" si="208"/>
        <v>501</v>
      </c>
      <c r="D886">
        <f t="shared" si="209"/>
        <v>6.8763800113467237E-123</v>
      </c>
      <c r="E886">
        <f t="shared" si="221"/>
        <v>882</v>
      </c>
      <c r="F886">
        <f t="shared" si="211"/>
        <v>2.7897390800791621E-104</v>
      </c>
      <c r="G886">
        <f t="shared" si="212"/>
        <v>464</v>
      </c>
      <c r="H886">
        <f t="shared" si="213"/>
        <v>1.2944389331567312E-101</v>
      </c>
      <c r="I886">
        <f t="shared" si="222"/>
        <v>882</v>
      </c>
      <c r="J886">
        <f t="shared" si="214"/>
        <v>3.7563618756912808E-86</v>
      </c>
      <c r="K886">
        <f t="shared" si="215"/>
        <v>428</v>
      </c>
      <c r="L886">
        <f t="shared" si="216"/>
        <v>1.6077228827958682E-83</v>
      </c>
      <c r="M886">
        <f t="shared" si="223"/>
        <v>882</v>
      </c>
      <c r="N886">
        <f t="shared" si="217"/>
        <v>1.6642637168908877E-57</v>
      </c>
      <c r="O886">
        <f t="shared" si="218"/>
        <v>355</v>
      </c>
      <c r="P886">
        <f t="shared" si="219"/>
        <v>5.9081361949626512E-55</v>
      </c>
    </row>
    <row r="887" spans="1:16" x14ac:dyDescent="0.3">
      <c r="A887">
        <f t="shared" si="220"/>
        <v>883</v>
      </c>
      <c r="B887">
        <f t="shared" si="210"/>
        <v>5.4403831159224595E-126</v>
      </c>
      <c r="C887">
        <f t="shared" si="208"/>
        <v>502</v>
      </c>
      <c r="D887">
        <f t="shared" si="209"/>
        <v>2.7310723241930746E-123</v>
      </c>
      <c r="E887">
        <f t="shared" si="221"/>
        <v>883</v>
      </c>
      <c r="F887">
        <f t="shared" si="211"/>
        <v>1.2163641515632844E-104</v>
      </c>
      <c r="G887">
        <f t="shared" si="212"/>
        <v>465</v>
      </c>
      <c r="H887">
        <f t="shared" si="213"/>
        <v>5.6560933047692729E-102</v>
      </c>
      <c r="I887">
        <f t="shared" si="222"/>
        <v>883</v>
      </c>
      <c r="J887">
        <f t="shared" si="214"/>
        <v>1.7867179929675424E-86</v>
      </c>
      <c r="K887">
        <f t="shared" si="215"/>
        <v>429</v>
      </c>
      <c r="L887">
        <f t="shared" si="216"/>
        <v>7.6650201898307566E-84</v>
      </c>
      <c r="M887">
        <f t="shared" si="223"/>
        <v>883</v>
      </c>
      <c r="N887">
        <f t="shared" si="217"/>
        <v>9.2354385195527636E-58</v>
      </c>
      <c r="O887">
        <f t="shared" si="218"/>
        <v>356</v>
      </c>
      <c r="P887">
        <f t="shared" si="219"/>
        <v>3.2878161129607836E-55</v>
      </c>
    </row>
    <row r="888" spans="1:16" x14ac:dyDescent="0.3">
      <c r="A888">
        <f t="shared" si="220"/>
        <v>884</v>
      </c>
      <c r="B888">
        <f t="shared" si="210"/>
        <v>2.1539978400146983E-126</v>
      </c>
      <c r="C888">
        <f t="shared" si="208"/>
        <v>503</v>
      </c>
      <c r="D888">
        <f t="shared" si="209"/>
        <v>1.0834609135273932E-123</v>
      </c>
      <c r="E888">
        <f t="shared" si="221"/>
        <v>884</v>
      </c>
      <c r="F888">
        <f t="shared" si="211"/>
        <v>5.2975135560172595E-105</v>
      </c>
      <c r="G888">
        <f t="shared" si="212"/>
        <v>466</v>
      </c>
      <c r="H888">
        <f t="shared" si="213"/>
        <v>2.4686413171040428E-102</v>
      </c>
      <c r="I888">
        <f t="shared" si="222"/>
        <v>884</v>
      </c>
      <c r="J888">
        <f t="shared" si="214"/>
        <v>8.4889316407959761E-87</v>
      </c>
      <c r="K888">
        <f t="shared" si="215"/>
        <v>430</v>
      </c>
      <c r="L888">
        <f t="shared" si="216"/>
        <v>3.6502406055422698E-84</v>
      </c>
      <c r="M888">
        <f t="shared" si="223"/>
        <v>884</v>
      </c>
      <c r="N888">
        <f t="shared" si="217"/>
        <v>5.1191910345936777E-58</v>
      </c>
      <c r="O888">
        <f t="shared" si="218"/>
        <v>357</v>
      </c>
      <c r="P888">
        <f t="shared" si="219"/>
        <v>1.827551199349943E-55</v>
      </c>
    </row>
    <row r="889" spans="1:16" x14ac:dyDescent="0.3">
      <c r="A889">
        <f t="shared" si="220"/>
        <v>885</v>
      </c>
      <c r="B889">
        <f t="shared" si="210"/>
        <v>8.5186355254814284E-127</v>
      </c>
      <c r="C889">
        <f t="shared" si="208"/>
        <v>504</v>
      </c>
      <c r="D889">
        <f t="shared" si="209"/>
        <v>4.2933923048426401E-124</v>
      </c>
      <c r="E889">
        <f t="shared" si="221"/>
        <v>885</v>
      </c>
      <c r="F889">
        <f t="shared" si="211"/>
        <v>2.304568044143192E-105</v>
      </c>
      <c r="G889">
        <f t="shared" si="212"/>
        <v>467</v>
      </c>
      <c r="H889">
        <f t="shared" si="213"/>
        <v>1.0762332766148707E-102</v>
      </c>
      <c r="I889">
        <f t="shared" si="222"/>
        <v>885</v>
      </c>
      <c r="J889">
        <f t="shared" si="214"/>
        <v>4.0286455244456173E-87</v>
      </c>
      <c r="K889">
        <f t="shared" si="215"/>
        <v>431</v>
      </c>
      <c r="L889">
        <f t="shared" si="216"/>
        <v>1.7363462210360611E-84</v>
      </c>
      <c r="M889">
        <f t="shared" si="223"/>
        <v>885</v>
      </c>
      <c r="N889">
        <f t="shared" si="217"/>
        <v>2.8343543581369303E-58</v>
      </c>
      <c r="O889">
        <f t="shared" si="218"/>
        <v>358</v>
      </c>
      <c r="P889">
        <f t="shared" si="219"/>
        <v>1.0146988602130211E-55</v>
      </c>
    </row>
    <row r="890" spans="1:16" x14ac:dyDescent="0.3">
      <c r="A890">
        <f t="shared" si="220"/>
        <v>886</v>
      </c>
      <c r="B890">
        <f t="shared" si="210"/>
        <v>3.3651494739483515E-127</v>
      </c>
      <c r="C890">
        <f t="shared" si="208"/>
        <v>505</v>
      </c>
      <c r="D890">
        <f t="shared" si="209"/>
        <v>1.6994004843439174E-124</v>
      </c>
      <c r="E890">
        <f t="shared" si="221"/>
        <v>886</v>
      </c>
      <c r="F890">
        <f t="shared" si="211"/>
        <v>1.0014206512359254E-105</v>
      </c>
      <c r="G890">
        <f t="shared" si="212"/>
        <v>468</v>
      </c>
      <c r="H890">
        <f t="shared" si="213"/>
        <v>4.6866486477841311E-103</v>
      </c>
      <c r="I890">
        <f t="shared" si="222"/>
        <v>886</v>
      </c>
      <c r="J890">
        <f t="shared" si="214"/>
        <v>1.9097416707303909E-87</v>
      </c>
      <c r="K890">
        <f t="shared" si="215"/>
        <v>432</v>
      </c>
      <c r="L890">
        <f t="shared" si="216"/>
        <v>8.2500840175552884E-85</v>
      </c>
      <c r="M890">
        <f t="shared" si="223"/>
        <v>886</v>
      </c>
      <c r="N890">
        <f t="shared" si="217"/>
        <v>1.567532319962802E-58</v>
      </c>
      <c r="O890">
        <f t="shared" si="218"/>
        <v>359</v>
      </c>
      <c r="P890">
        <f t="shared" si="219"/>
        <v>5.6274410286664594E-56</v>
      </c>
    </row>
    <row r="891" spans="1:16" x14ac:dyDescent="0.3">
      <c r="A891">
        <f t="shared" si="220"/>
        <v>887</v>
      </c>
      <c r="B891">
        <f t="shared" si="210"/>
        <v>1.3278492850980927E-127</v>
      </c>
      <c r="C891">
        <f t="shared" si="208"/>
        <v>506</v>
      </c>
      <c r="D891">
        <f t="shared" si="209"/>
        <v>6.718917382596349E-125</v>
      </c>
      <c r="E891">
        <f t="shared" si="221"/>
        <v>887</v>
      </c>
      <c r="F891">
        <f t="shared" si="211"/>
        <v>4.3466398052513558E-106</v>
      </c>
      <c r="G891">
        <f t="shared" si="212"/>
        <v>469</v>
      </c>
      <c r="H891">
        <f t="shared" si="213"/>
        <v>2.0385740686628858E-103</v>
      </c>
      <c r="I891">
        <f t="shared" si="222"/>
        <v>887</v>
      </c>
      <c r="J891">
        <f t="shared" si="214"/>
        <v>9.0427452278101762E-88</v>
      </c>
      <c r="K891">
        <f t="shared" si="215"/>
        <v>433</v>
      </c>
      <c r="L891">
        <f t="shared" si="216"/>
        <v>3.9155086836418062E-85</v>
      </c>
      <c r="M891">
        <f t="shared" si="223"/>
        <v>887</v>
      </c>
      <c r="N891">
        <f t="shared" si="217"/>
        <v>8.6594231880694132E-59</v>
      </c>
      <c r="O891">
        <f t="shared" si="218"/>
        <v>360</v>
      </c>
      <c r="P891">
        <f t="shared" si="219"/>
        <v>3.1173923477049888E-56</v>
      </c>
    </row>
    <row r="892" spans="1:16" x14ac:dyDescent="0.3">
      <c r="A892">
        <f t="shared" si="220"/>
        <v>888</v>
      </c>
      <c r="B892">
        <f t="shared" si="210"/>
        <v>5.2336402002745737E-128</v>
      </c>
      <c r="C892">
        <f t="shared" si="208"/>
        <v>507</v>
      </c>
      <c r="D892">
        <f t="shared" si="209"/>
        <v>2.6534555815392086E-125</v>
      </c>
      <c r="E892">
        <f t="shared" si="221"/>
        <v>888</v>
      </c>
      <c r="F892">
        <f t="shared" si="211"/>
        <v>1.8845228885384548E-106</v>
      </c>
      <c r="G892">
        <f t="shared" si="212"/>
        <v>470</v>
      </c>
      <c r="H892">
        <f t="shared" si="213"/>
        <v>8.857257576130738E-104</v>
      </c>
      <c r="I892">
        <f t="shared" si="222"/>
        <v>888</v>
      </c>
      <c r="J892">
        <f t="shared" si="214"/>
        <v>4.2769740942344384E-88</v>
      </c>
      <c r="K892">
        <f t="shared" si="215"/>
        <v>434</v>
      </c>
      <c r="L892">
        <f t="shared" si="216"/>
        <v>1.8562067568977462E-85</v>
      </c>
      <c r="M892">
        <f t="shared" si="223"/>
        <v>888</v>
      </c>
      <c r="N892">
        <f t="shared" si="217"/>
        <v>4.7782853177413417E-59</v>
      </c>
      <c r="O892">
        <f t="shared" si="218"/>
        <v>361</v>
      </c>
      <c r="P892">
        <f t="shared" si="219"/>
        <v>1.7249609997046245E-56</v>
      </c>
    </row>
    <row r="893" spans="1:16" x14ac:dyDescent="0.3">
      <c r="A893">
        <f t="shared" si="220"/>
        <v>889</v>
      </c>
      <c r="B893">
        <f t="shared" si="210"/>
        <v>2.0604882678243643E-128</v>
      </c>
      <c r="C893">
        <f t="shared" si="208"/>
        <v>508</v>
      </c>
      <c r="D893">
        <f t="shared" si="209"/>
        <v>1.0467280400547771E-125</v>
      </c>
      <c r="E893">
        <f t="shared" si="221"/>
        <v>889</v>
      </c>
      <c r="F893">
        <f t="shared" si="211"/>
        <v>8.1613195960321057E-107</v>
      </c>
      <c r="G893">
        <f t="shared" si="212"/>
        <v>471</v>
      </c>
      <c r="H893">
        <f t="shared" si="213"/>
        <v>3.8439815297311221E-104</v>
      </c>
      <c r="I893">
        <f t="shared" si="222"/>
        <v>889</v>
      </c>
      <c r="J893">
        <f t="shared" si="214"/>
        <v>2.0206176823157562E-88</v>
      </c>
      <c r="K893">
        <f t="shared" si="215"/>
        <v>435</v>
      </c>
      <c r="L893">
        <f t="shared" si="216"/>
        <v>8.7896869180735389E-86</v>
      </c>
      <c r="M893">
        <f t="shared" si="223"/>
        <v>889</v>
      </c>
      <c r="N893">
        <f t="shared" si="217"/>
        <v>2.633700568833518E-59</v>
      </c>
      <c r="O893">
        <f t="shared" si="218"/>
        <v>362</v>
      </c>
      <c r="P893">
        <f t="shared" si="219"/>
        <v>9.5339960591773352E-57</v>
      </c>
    </row>
    <row r="894" spans="1:16" x14ac:dyDescent="0.3">
      <c r="A894">
        <f t="shared" si="220"/>
        <v>890</v>
      </c>
      <c r="B894">
        <f t="shared" si="210"/>
        <v>8.1030437498710885E-129</v>
      </c>
      <c r="C894">
        <f t="shared" si="208"/>
        <v>509</v>
      </c>
      <c r="D894">
        <f t="shared" si="209"/>
        <v>4.1244492686843842E-126</v>
      </c>
      <c r="E894">
        <f t="shared" si="221"/>
        <v>890</v>
      </c>
      <c r="F894">
        <f t="shared" si="211"/>
        <v>3.530458476934847E-107</v>
      </c>
      <c r="G894">
        <f t="shared" si="212"/>
        <v>472</v>
      </c>
      <c r="H894">
        <f t="shared" si="213"/>
        <v>1.6663764011132478E-104</v>
      </c>
      <c r="I894">
        <f t="shared" si="222"/>
        <v>890</v>
      </c>
      <c r="J894">
        <f t="shared" si="214"/>
        <v>9.5354991749719712E-89</v>
      </c>
      <c r="K894">
        <f t="shared" si="215"/>
        <v>436</v>
      </c>
      <c r="L894">
        <f t="shared" si="216"/>
        <v>4.1574776402877798E-86</v>
      </c>
      <c r="M894">
        <f t="shared" si="223"/>
        <v>890</v>
      </c>
      <c r="N894">
        <f t="shared" si="217"/>
        <v>1.4500149199195231E-59</v>
      </c>
      <c r="O894">
        <f t="shared" si="218"/>
        <v>363</v>
      </c>
      <c r="P894">
        <f t="shared" si="219"/>
        <v>5.2635541593078686E-57</v>
      </c>
    </row>
    <row r="895" spans="1:16" x14ac:dyDescent="0.3">
      <c r="A895">
        <f t="shared" si="220"/>
        <v>891</v>
      </c>
      <c r="B895">
        <f t="shared" si="210"/>
        <v>3.1830138186926498E-129</v>
      </c>
      <c r="C895">
        <f t="shared" si="208"/>
        <v>510</v>
      </c>
      <c r="D895">
        <f t="shared" si="209"/>
        <v>1.6233370475332515E-126</v>
      </c>
      <c r="E895">
        <f t="shared" si="221"/>
        <v>891</v>
      </c>
      <c r="F895">
        <f t="shared" si="211"/>
        <v>1.5255067492929005E-107</v>
      </c>
      <c r="G895">
        <f t="shared" si="212"/>
        <v>473</v>
      </c>
      <c r="H895">
        <f t="shared" si="213"/>
        <v>7.2156469241554191E-105</v>
      </c>
      <c r="I895">
        <f t="shared" si="222"/>
        <v>891</v>
      </c>
      <c r="J895">
        <f t="shared" si="214"/>
        <v>4.4948480959464775E-89</v>
      </c>
      <c r="K895">
        <f t="shared" si="215"/>
        <v>437</v>
      </c>
      <c r="L895">
        <f t="shared" si="216"/>
        <v>1.9642486179286105E-86</v>
      </c>
      <c r="M895">
        <f t="shared" si="223"/>
        <v>891</v>
      </c>
      <c r="N895">
        <f t="shared" si="217"/>
        <v>7.9742683587053707E-60</v>
      </c>
      <c r="O895">
        <f t="shared" si="218"/>
        <v>364</v>
      </c>
      <c r="P895">
        <f t="shared" si="219"/>
        <v>2.9026336825687548E-57</v>
      </c>
    </row>
    <row r="896" spans="1:16" x14ac:dyDescent="0.3">
      <c r="A896">
        <f t="shared" si="220"/>
        <v>892</v>
      </c>
      <c r="B896">
        <f t="shared" si="210"/>
        <v>1.2489403997111036E-129</v>
      </c>
      <c r="C896">
        <f t="shared" si="208"/>
        <v>511</v>
      </c>
      <c r="D896">
        <f t="shared" si="209"/>
        <v>6.3820854425237392E-127</v>
      </c>
      <c r="E896">
        <f t="shared" si="221"/>
        <v>892</v>
      </c>
      <c r="F896">
        <f t="shared" si="211"/>
        <v>6.5843060367463136E-108</v>
      </c>
      <c r="G896">
        <f t="shared" si="212"/>
        <v>474</v>
      </c>
      <c r="H896">
        <f t="shared" si="213"/>
        <v>3.1209610614177528E-105</v>
      </c>
      <c r="I896">
        <f t="shared" si="222"/>
        <v>892</v>
      </c>
      <c r="J896">
        <f t="shared" si="214"/>
        <v>2.1164082962976389E-89</v>
      </c>
      <c r="K896">
        <f t="shared" si="215"/>
        <v>438</v>
      </c>
      <c r="L896">
        <f t="shared" si="216"/>
        <v>9.2698683377836591E-87</v>
      </c>
      <c r="M896">
        <f t="shared" si="223"/>
        <v>892</v>
      </c>
      <c r="N896">
        <f t="shared" si="217"/>
        <v>4.3804837396469265E-60</v>
      </c>
      <c r="O896">
        <f t="shared" si="218"/>
        <v>365</v>
      </c>
      <c r="P896">
        <f t="shared" si="219"/>
        <v>1.5988765649711282E-57</v>
      </c>
    </row>
    <row r="897" spans="1:16" x14ac:dyDescent="0.3">
      <c r="A897">
        <f t="shared" si="220"/>
        <v>893</v>
      </c>
      <c r="B897">
        <f t="shared" si="210"/>
        <v>4.8950631567623233E-130</v>
      </c>
      <c r="C897">
        <f t="shared" si="208"/>
        <v>512</v>
      </c>
      <c r="D897">
        <f t="shared" si="209"/>
        <v>2.5062723362623095E-127</v>
      </c>
      <c r="E897">
        <f t="shared" si="221"/>
        <v>893</v>
      </c>
      <c r="F897">
        <f t="shared" si="211"/>
        <v>2.838698571273549E-108</v>
      </c>
      <c r="G897">
        <f t="shared" si="212"/>
        <v>475</v>
      </c>
      <c r="H897">
        <f t="shared" si="213"/>
        <v>1.3483818213549357E-105</v>
      </c>
      <c r="I897">
        <f t="shared" si="222"/>
        <v>893</v>
      </c>
      <c r="J897">
        <f t="shared" si="214"/>
        <v>9.9539919870668734E-90</v>
      </c>
      <c r="K897">
        <f t="shared" si="215"/>
        <v>439</v>
      </c>
      <c r="L897">
        <f t="shared" si="216"/>
        <v>4.3698024823223577E-87</v>
      </c>
      <c r="M897">
        <f t="shared" si="223"/>
        <v>893</v>
      </c>
      <c r="N897">
        <f t="shared" si="217"/>
        <v>2.4036248963349456E-60</v>
      </c>
      <c r="O897">
        <f t="shared" si="218"/>
        <v>366</v>
      </c>
      <c r="P897">
        <f t="shared" si="219"/>
        <v>8.7972671205859007E-58</v>
      </c>
    </row>
    <row r="898" spans="1:16" x14ac:dyDescent="0.3">
      <c r="A898">
        <f t="shared" si="220"/>
        <v>894</v>
      </c>
      <c r="B898">
        <f t="shared" si="210"/>
        <v>1.9164117504104723E-130</v>
      </c>
      <c r="C898">
        <f t="shared" si="208"/>
        <v>513</v>
      </c>
      <c r="D898">
        <f t="shared" si="209"/>
        <v>9.831192279605723E-128</v>
      </c>
      <c r="E898">
        <f t="shared" si="221"/>
        <v>894</v>
      </c>
      <c r="F898">
        <f t="shared" si="211"/>
        <v>1.2224820469131823E-108</v>
      </c>
      <c r="G898">
        <f t="shared" si="212"/>
        <v>476</v>
      </c>
      <c r="H898">
        <f t="shared" si="213"/>
        <v>5.8190145433067478E-106</v>
      </c>
      <c r="I898">
        <f t="shared" si="222"/>
        <v>894</v>
      </c>
      <c r="J898">
        <f t="shared" si="214"/>
        <v>4.6763720744611399E-90</v>
      </c>
      <c r="K898">
        <f t="shared" si="215"/>
        <v>440</v>
      </c>
      <c r="L898">
        <f t="shared" si="216"/>
        <v>2.0576037127629017E-87</v>
      </c>
      <c r="M898">
        <f t="shared" si="223"/>
        <v>894</v>
      </c>
      <c r="N898">
        <f t="shared" si="217"/>
        <v>1.3174230416155298E-60</v>
      </c>
      <c r="O898">
        <f t="shared" si="218"/>
        <v>367</v>
      </c>
      <c r="P898">
        <f t="shared" si="219"/>
        <v>4.8349425627289941E-58</v>
      </c>
    </row>
    <row r="899" spans="1:16" x14ac:dyDescent="0.3">
      <c r="A899">
        <f t="shared" si="220"/>
        <v>895</v>
      </c>
      <c r="B899">
        <f t="shared" si="210"/>
        <v>7.4943476273043458E-131</v>
      </c>
      <c r="C899">
        <f t="shared" si="208"/>
        <v>514</v>
      </c>
      <c r="D899">
        <f t="shared" si="209"/>
        <v>3.8520946804344338E-128</v>
      </c>
      <c r="E899">
        <f t="shared" si="221"/>
        <v>895</v>
      </c>
      <c r="F899">
        <f t="shared" si="211"/>
        <v>5.2587216543189806E-109</v>
      </c>
      <c r="G899">
        <f t="shared" si="212"/>
        <v>477</v>
      </c>
      <c r="H899">
        <f t="shared" si="213"/>
        <v>2.5084102291101537E-106</v>
      </c>
      <c r="I899">
        <f t="shared" si="222"/>
        <v>895</v>
      </c>
      <c r="J899">
        <f t="shared" si="214"/>
        <v>2.1944986271215069E-90</v>
      </c>
      <c r="K899">
        <f t="shared" si="215"/>
        <v>441</v>
      </c>
      <c r="L899">
        <f t="shared" si="216"/>
        <v>9.6777389456058447E-88</v>
      </c>
      <c r="M899">
        <f t="shared" si="223"/>
        <v>895</v>
      </c>
      <c r="N899">
        <f t="shared" si="217"/>
        <v>7.2127071552128141E-61</v>
      </c>
      <c r="O899">
        <f t="shared" si="218"/>
        <v>368</v>
      </c>
      <c r="P899">
        <f t="shared" si="219"/>
        <v>2.6542762331183156E-58</v>
      </c>
    </row>
    <row r="900" spans="1:16" x14ac:dyDescent="0.3">
      <c r="A900">
        <f t="shared" si="220"/>
        <v>896</v>
      </c>
      <c r="B900">
        <f t="shared" si="210"/>
        <v>2.9274795419152834E-131</v>
      </c>
      <c r="C900">
        <f t="shared" ref="C900:C963" si="224">MAX(A900-$D$2,0)</f>
        <v>515</v>
      </c>
      <c r="D900">
        <f t="shared" ref="D900:D963" si="225">B900*C900</f>
        <v>1.507651964086371E-128</v>
      </c>
      <c r="E900">
        <f t="shared" si="221"/>
        <v>896</v>
      </c>
      <c r="F900">
        <f t="shared" si="211"/>
        <v>2.2596069608403424E-109</v>
      </c>
      <c r="G900">
        <f t="shared" si="212"/>
        <v>478</v>
      </c>
      <c r="H900">
        <f t="shared" si="213"/>
        <v>1.0800921272816837E-106</v>
      </c>
      <c r="I900">
        <f t="shared" si="222"/>
        <v>896</v>
      </c>
      <c r="J900">
        <f t="shared" si="214"/>
        <v>1.0286712314631378E-90</v>
      </c>
      <c r="K900">
        <f t="shared" si="215"/>
        <v>442</v>
      </c>
      <c r="L900">
        <f t="shared" si="216"/>
        <v>4.5467268430670688E-88</v>
      </c>
      <c r="M900">
        <f t="shared" si="223"/>
        <v>896</v>
      </c>
      <c r="N900">
        <f t="shared" si="217"/>
        <v>3.9444492255075671E-61</v>
      </c>
      <c r="O900">
        <f t="shared" si="218"/>
        <v>369</v>
      </c>
      <c r="P900">
        <f t="shared" si="219"/>
        <v>1.4555017642122923E-58</v>
      </c>
    </row>
    <row r="901" spans="1:16" x14ac:dyDescent="0.3">
      <c r="A901">
        <f t="shared" si="220"/>
        <v>897</v>
      </c>
      <c r="B901">
        <f t="shared" ref="B901:B964" si="226">_xlfn.POISSON.DIST(A901,B$2,FALSE)</f>
        <v>1.1422718390975496E-131</v>
      </c>
      <c r="C901">
        <f t="shared" si="224"/>
        <v>516</v>
      </c>
      <c r="D901">
        <f t="shared" si="225"/>
        <v>5.8941226897433565E-129</v>
      </c>
      <c r="E901">
        <f t="shared" si="221"/>
        <v>897</v>
      </c>
      <c r="F901">
        <f t="shared" ref="F901:F964" si="227">_xlfn.POISSON.DIST(E901,F$2,FALSE)</f>
        <v>9.6984245253457838E-110</v>
      </c>
      <c r="G901">
        <f t="shared" ref="G901:G964" si="228">MAX(E901-$H$2,0)</f>
        <v>479</v>
      </c>
      <c r="H901">
        <f t="shared" ref="H901:H964" si="229">F901*G901</f>
        <v>4.6455453476406305E-107</v>
      </c>
      <c r="I901">
        <f t="shared" si="222"/>
        <v>897</v>
      </c>
      <c r="J901">
        <f t="shared" ref="J901:J964" si="230">_xlfn.POISSON.DIST(I901,J$2,FALSE)</f>
        <v>4.8165208162151724E-91</v>
      </c>
      <c r="K901">
        <f t="shared" ref="K901:K964" si="231">MAX(I901-$L$2,0)</f>
        <v>443</v>
      </c>
      <c r="L901">
        <f t="shared" ref="L901:L964" si="232">J901*K901</f>
        <v>2.1337187215833213E-88</v>
      </c>
      <c r="M901">
        <f t="shared" si="223"/>
        <v>897</v>
      </c>
      <c r="N901">
        <f t="shared" ref="N901:N964" si="233">_xlfn.POISSON.DIST(M901,N$2,FALSE)</f>
        <v>2.1547158533984127E-61</v>
      </c>
      <c r="O901">
        <f t="shared" ref="O901:O964" si="234">MAX(M901-$P$2,0)</f>
        <v>370</v>
      </c>
      <c r="P901">
        <f t="shared" ref="P901:P964" si="235">N901*O901</f>
        <v>7.9724486575741264E-59</v>
      </c>
    </row>
    <row r="902" spans="1:16" x14ac:dyDescent="0.3">
      <c r="A902">
        <f t="shared" ref="A902:A965" si="236">A901+1</f>
        <v>898</v>
      </c>
      <c r="B902">
        <f t="shared" si="226"/>
        <v>4.4520617336758453E-132</v>
      </c>
      <c r="C902">
        <f t="shared" si="224"/>
        <v>517</v>
      </c>
      <c r="D902">
        <f t="shared" si="225"/>
        <v>2.3017159163104119E-129</v>
      </c>
      <c r="E902">
        <f t="shared" ref="E902:E965" si="237">E901+1</f>
        <v>898</v>
      </c>
      <c r="F902">
        <f t="shared" si="227"/>
        <v>4.1580105147638995E-110</v>
      </c>
      <c r="G902">
        <f t="shared" si="228"/>
        <v>480</v>
      </c>
      <c r="H902">
        <f t="shared" si="229"/>
        <v>1.9958450470866719E-107</v>
      </c>
      <c r="I902">
        <f t="shared" ref="I902:I965" si="238">I901+1</f>
        <v>898</v>
      </c>
      <c r="J902">
        <f t="shared" si="230"/>
        <v>2.2527157492321596E-91</v>
      </c>
      <c r="K902">
        <f t="shared" si="231"/>
        <v>444</v>
      </c>
      <c r="L902">
        <f t="shared" si="232"/>
        <v>1.0002057926590789E-88</v>
      </c>
      <c r="M902">
        <f t="shared" ref="M902:M965" si="239">M901+1</f>
        <v>898</v>
      </c>
      <c r="N902">
        <f t="shared" si="233"/>
        <v>1.1757358220103098E-61</v>
      </c>
      <c r="O902">
        <f t="shared" si="234"/>
        <v>371</v>
      </c>
      <c r="P902">
        <f t="shared" si="235"/>
        <v>4.3619798996582492E-59</v>
      </c>
    </row>
    <row r="903" spans="1:16" x14ac:dyDescent="0.3">
      <c r="A903">
        <f t="shared" si="236"/>
        <v>899</v>
      </c>
      <c r="B903">
        <f t="shared" si="226"/>
        <v>1.7332832111085482E-132</v>
      </c>
      <c r="C903">
        <f t="shared" si="224"/>
        <v>518</v>
      </c>
      <c r="D903">
        <f t="shared" si="225"/>
        <v>8.9784070335422797E-130</v>
      </c>
      <c r="E903">
        <f t="shared" si="237"/>
        <v>899</v>
      </c>
      <c r="F903">
        <f t="shared" si="227"/>
        <v>1.7806830346877472E-110</v>
      </c>
      <c r="G903">
        <f t="shared" si="228"/>
        <v>481</v>
      </c>
      <c r="H903">
        <f t="shared" si="229"/>
        <v>8.5650853968480643E-108</v>
      </c>
      <c r="I903">
        <f t="shared" si="238"/>
        <v>899</v>
      </c>
      <c r="J903">
        <f t="shared" si="230"/>
        <v>1.0524367237791851E-91</v>
      </c>
      <c r="K903">
        <f t="shared" si="231"/>
        <v>445</v>
      </c>
      <c r="L903">
        <f t="shared" si="232"/>
        <v>4.683343420817374E-89</v>
      </c>
      <c r="M903">
        <f t="shared" si="239"/>
        <v>899</v>
      </c>
      <c r="N903">
        <f t="shared" si="233"/>
        <v>6.4083487517808048E-62</v>
      </c>
      <c r="O903">
        <f t="shared" si="234"/>
        <v>372</v>
      </c>
      <c r="P903">
        <f t="shared" si="235"/>
        <v>2.3839057356624593E-59</v>
      </c>
    </row>
    <row r="904" spans="1:16" x14ac:dyDescent="0.3">
      <c r="A904">
        <f t="shared" si="236"/>
        <v>900</v>
      </c>
      <c r="B904">
        <f t="shared" si="226"/>
        <v>6.7405458209769116E-133</v>
      </c>
      <c r="C904">
        <f t="shared" si="224"/>
        <v>519</v>
      </c>
      <c r="D904">
        <f t="shared" si="225"/>
        <v>3.4983432810870171E-130</v>
      </c>
      <c r="E904">
        <f t="shared" si="237"/>
        <v>900</v>
      </c>
      <c r="F904">
        <f t="shared" si="227"/>
        <v>7.617366315052946E-111</v>
      </c>
      <c r="G904">
        <f t="shared" si="228"/>
        <v>482</v>
      </c>
      <c r="H904">
        <f t="shared" si="229"/>
        <v>3.6715705638555199E-108</v>
      </c>
      <c r="I904">
        <f t="shared" si="238"/>
        <v>900</v>
      </c>
      <c r="J904">
        <f t="shared" si="230"/>
        <v>4.9113713776365213E-92</v>
      </c>
      <c r="K904">
        <f t="shared" si="231"/>
        <v>446</v>
      </c>
      <c r="L904">
        <f t="shared" si="232"/>
        <v>2.1904716344258883E-89</v>
      </c>
      <c r="M904">
        <f t="shared" si="239"/>
        <v>900</v>
      </c>
      <c r="N904">
        <f t="shared" si="233"/>
        <v>3.4889898759693168E-62</v>
      </c>
      <c r="O904">
        <f t="shared" si="234"/>
        <v>373</v>
      </c>
      <c r="P904">
        <f t="shared" si="235"/>
        <v>1.3013932237365552E-59</v>
      </c>
    </row>
    <row r="905" spans="1:16" x14ac:dyDescent="0.3">
      <c r="A905">
        <f t="shared" si="236"/>
        <v>901</v>
      </c>
      <c r="B905">
        <f t="shared" si="226"/>
        <v>2.6184140259067757E-133</v>
      </c>
      <c r="C905">
        <f t="shared" si="224"/>
        <v>520</v>
      </c>
      <c r="D905">
        <f t="shared" si="225"/>
        <v>1.3615752934715234E-130</v>
      </c>
      <c r="E905">
        <f t="shared" si="237"/>
        <v>901</v>
      </c>
      <c r="F905">
        <f t="shared" si="227"/>
        <v>3.2549234531576068E-111</v>
      </c>
      <c r="G905">
        <f t="shared" si="228"/>
        <v>483</v>
      </c>
      <c r="H905">
        <f t="shared" si="229"/>
        <v>1.5721280278751241E-108</v>
      </c>
      <c r="I905">
        <f t="shared" si="238"/>
        <v>901</v>
      </c>
      <c r="J905">
        <f t="shared" si="230"/>
        <v>2.2894294990091686E-92</v>
      </c>
      <c r="K905">
        <f t="shared" si="231"/>
        <v>447</v>
      </c>
      <c r="L905">
        <f t="shared" si="232"/>
        <v>1.0233749860570984E-89</v>
      </c>
      <c r="M905">
        <f t="shared" si="239"/>
        <v>901</v>
      </c>
      <c r="N905">
        <f t="shared" si="233"/>
        <v>1.8974528737234944E-62</v>
      </c>
      <c r="O905">
        <f t="shared" si="234"/>
        <v>374</v>
      </c>
      <c r="P905">
        <f t="shared" si="235"/>
        <v>7.0964737477258691E-60</v>
      </c>
    </row>
    <row r="906" spans="1:16" x14ac:dyDescent="0.3">
      <c r="A906">
        <f t="shared" si="236"/>
        <v>902</v>
      </c>
      <c r="B906">
        <f t="shared" si="226"/>
        <v>1.01601431160477E-133</v>
      </c>
      <c r="C906">
        <f t="shared" si="224"/>
        <v>521</v>
      </c>
      <c r="D906">
        <f t="shared" si="225"/>
        <v>5.2934345634608518E-131</v>
      </c>
      <c r="E906">
        <f t="shared" si="237"/>
        <v>902</v>
      </c>
      <c r="F906">
        <f t="shared" si="227"/>
        <v>1.3892965958599613E-111</v>
      </c>
      <c r="G906">
        <f t="shared" si="228"/>
        <v>484</v>
      </c>
      <c r="H906">
        <f t="shared" si="229"/>
        <v>6.7241955239622126E-109</v>
      </c>
      <c r="I906">
        <f t="shared" si="238"/>
        <v>902</v>
      </c>
      <c r="J906">
        <f t="shared" si="230"/>
        <v>1.0660314740397283E-92</v>
      </c>
      <c r="K906">
        <f t="shared" si="231"/>
        <v>448</v>
      </c>
      <c r="L906">
        <f t="shared" si="232"/>
        <v>4.7758210036979829E-90</v>
      </c>
      <c r="M906">
        <f t="shared" si="239"/>
        <v>902</v>
      </c>
      <c r="N906">
        <f t="shared" si="233"/>
        <v>1.0307670821779148E-62</v>
      </c>
      <c r="O906">
        <f t="shared" si="234"/>
        <v>375</v>
      </c>
      <c r="P906">
        <f t="shared" si="235"/>
        <v>3.8653765581671804E-60</v>
      </c>
    </row>
    <row r="907" spans="1:16" x14ac:dyDescent="0.3">
      <c r="A907">
        <f t="shared" si="236"/>
        <v>903</v>
      </c>
      <c r="B907">
        <f t="shared" si="226"/>
        <v>3.9380399674597062E-134</v>
      </c>
      <c r="C907">
        <f t="shared" si="224"/>
        <v>522</v>
      </c>
      <c r="D907">
        <f t="shared" si="225"/>
        <v>2.0556568630139666E-131</v>
      </c>
      <c r="E907">
        <f t="shared" si="237"/>
        <v>903</v>
      </c>
      <c r="F907">
        <f t="shared" si="227"/>
        <v>5.9233575792491449E-112</v>
      </c>
      <c r="G907">
        <f t="shared" si="228"/>
        <v>485</v>
      </c>
      <c r="H907">
        <f t="shared" si="229"/>
        <v>2.8728284259358351E-109</v>
      </c>
      <c r="I907">
        <f t="shared" si="238"/>
        <v>903</v>
      </c>
      <c r="J907">
        <f t="shared" si="230"/>
        <v>4.9582859257659871E-93</v>
      </c>
      <c r="K907">
        <f t="shared" si="231"/>
        <v>449</v>
      </c>
      <c r="L907">
        <f t="shared" si="232"/>
        <v>2.226270380668928E-90</v>
      </c>
      <c r="M907">
        <f t="shared" si="239"/>
        <v>903</v>
      </c>
      <c r="N907">
        <f t="shared" si="233"/>
        <v>5.5933097482532022E-63</v>
      </c>
      <c r="O907">
        <f t="shared" si="234"/>
        <v>376</v>
      </c>
      <c r="P907">
        <f t="shared" si="235"/>
        <v>2.103084465343204E-60</v>
      </c>
    </row>
    <row r="908" spans="1:16" x14ac:dyDescent="0.3">
      <c r="A908">
        <f t="shared" si="236"/>
        <v>904</v>
      </c>
      <c r="B908">
        <f t="shared" si="226"/>
        <v>1.5246836157202109E-134</v>
      </c>
      <c r="C908">
        <f t="shared" si="224"/>
        <v>523</v>
      </c>
      <c r="D908">
        <f t="shared" si="225"/>
        <v>7.9740953102167036E-132</v>
      </c>
      <c r="E908">
        <f t="shared" si="237"/>
        <v>904</v>
      </c>
      <c r="F908">
        <f t="shared" si="227"/>
        <v>2.522668880542666E-112</v>
      </c>
      <c r="G908">
        <f t="shared" si="228"/>
        <v>486</v>
      </c>
      <c r="H908">
        <f t="shared" si="229"/>
        <v>1.2260170759437356E-109</v>
      </c>
      <c r="I908">
        <f t="shared" si="238"/>
        <v>904</v>
      </c>
      <c r="J908">
        <f t="shared" si="230"/>
        <v>2.3036284168382985E-93</v>
      </c>
      <c r="K908">
        <f t="shared" si="231"/>
        <v>450</v>
      </c>
      <c r="L908">
        <f t="shared" si="232"/>
        <v>1.0366327875772342E-90</v>
      </c>
      <c r="M908">
        <f t="shared" si="239"/>
        <v>904</v>
      </c>
      <c r="N908">
        <f t="shared" si="233"/>
        <v>3.0317718768184149E-63</v>
      </c>
      <c r="O908">
        <f t="shared" si="234"/>
        <v>377</v>
      </c>
      <c r="P908">
        <f t="shared" si="235"/>
        <v>1.1429779975605424E-60</v>
      </c>
    </row>
    <row r="909" spans="1:16" x14ac:dyDescent="0.3">
      <c r="A909">
        <f t="shared" si="236"/>
        <v>905</v>
      </c>
      <c r="B909">
        <f t="shared" si="226"/>
        <v>5.8965664696353007E-135</v>
      </c>
      <c r="C909">
        <f t="shared" si="224"/>
        <v>524</v>
      </c>
      <c r="D909">
        <f t="shared" si="225"/>
        <v>3.0898008300888978E-132</v>
      </c>
      <c r="E909">
        <f t="shared" si="237"/>
        <v>905</v>
      </c>
      <c r="F909">
        <f t="shared" si="227"/>
        <v>1.0731795790153251E-112</v>
      </c>
      <c r="G909">
        <f t="shared" si="228"/>
        <v>487</v>
      </c>
      <c r="H909">
        <f t="shared" si="229"/>
        <v>5.2263845498046332E-110</v>
      </c>
      <c r="I909">
        <f t="shared" si="238"/>
        <v>905</v>
      </c>
      <c r="J909">
        <f t="shared" si="230"/>
        <v>1.0690872210741631E-93</v>
      </c>
      <c r="K909">
        <f t="shared" si="231"/>
        <v>451</v>
      </c>
      <c r="L909">
        <f t="shared" si="232"/>
        <v>4.8215833670444756E-91</v>
      </c>
      <c r="M909">
        <f t="shared" si="239"/>
        <v>905</v>
      </c>
      <c r="N909">
        <f t="shared" si="233"/>
        <v>1.6415118449072315E-63</v>
      </c>
      <c r="O909">
        <f t="shared" si="234"/>
        <v>378</v>
      </c>
      <c r="P909">
        <f t="shared" si="235"/>
        <v>6.2049147737493351E-61</v>
      </c>
    </row>
    <row r="910" spans="1:16" x14ac:dyDescent="0.3">
      <c r="A910">
        <f t="shared" si="236"/>
        <v>906</v>
      </c>
      <c r="B910">
        <f t="shared" si="226"/>
        <v>2.2779230291088025E-135</v>
      </c>
      <c r="C910">
        <f t="shared" si="224"/>
        <v>525</v>
      </c>
      <c r="D910">
        <f t="shared" si="225"/>
        <v>1.1959095902821214E-132</v>
      </c>
      <c r="E910">
        <f t="shared" si="237"/>
        <v>906</v>
      </c>
      <c r="F910">
        <f t="shared" si="227"/>
        <v>4.5604209483541645E-113</v>
      </c>
      <c r="G910">
        <f t="shared" si="228"/>
        <v>488</v>
      </c>
      <c r="H910">
        <f t="shared" si="229"/>
        <v>2.2254854227968322E-110</v>
      </c>
      <c r="I910">
        <f t="shared" si="238"/>
        <v>906</v>
      </c>
      <c r="J910">
        <f t="shared" si="230"/>
        <v>4.956033475177977E-94</v>
      </c>
      <c r="K910">
        <f t="shared" si="231"/>
        <v>452</v>
      </c>
      <c r="L910">
        <f t="shared" si="232"/>
        <v>2.2401271307804456E-91</v>
      </c>
      <c r="M910">
        <f t="shared" si="239"/>
        <v>906</v>
      </c>
      <c r="N910">
        <f t="shared" si="233"/>
        <v>8.8779338190350664E-64</v>
      </c>
      <c r="O910">
        <f t="shared" si="234"/>
        <v>379</v>
      </c>
      <c r="P910">
        <f t="shared" si="235"/>
        <v>3.36473691741429E-61</v>
      </c>
    </row>
    <row r="911" spans="1:16" x14ac:dyDescent="0.3">
      <c r="A911">
        <f t="shared" si="236"/>
        <v>907</v>
      </c>
      <c r="B911">
        <f t="shared" si="226"/>
        <v>8.7902211707612381E-136</v>
      </c>
      <c r="C911">
        <f t="shared" si="224"/>
        <v>526</v>
      </c>
      <c r="D911">
        <f t="shared" si="225"/>
        <v>4.6236563358204112E-133</v>
      </c>
      <c r="E911">
        <f t="shared" si="237"/>
        <v>907</v>
      </c>
      <c r="F911">
        <f t="shared" si="227"/>
        <v>1.9357905899852585E-113</v>
      </c>
      <c r="G911">
        <f t="shared" si="228"/>
        <v>489</v>
      </c>
      <c r="H911">
        <f t="shared" si="229"/>
        <v>9.4660159850279145E-111</v>
      </c>
      <c r="I911">
        <f t="shared" si="238"/>
        <v>907</v>
      </c>
      <c r="J911">
        <f t="shared" si="230"/>
        <v>2.2949658870725413E-94</v>
      </c>
      <c r="K911">
        <f t="shared" si="231"/>
        <v>453</v>
      </c>
      <c r="L911">
        <f t="shared" si="232"/>
        <v>1.0396195468438612E-91</v>
      </c>
      <c r="M911">
        <f t="shared" si="239"/>
        <v>907</v>
      </c>
      <c r="N911">
        <f t="shared" si="233"/>
        <v>4.7962376751126731E-64</v>
      </c>
      <c r="O911">
        <f t="shared" si="234"/>
        <v>380</v>
      </c>
      <c r="P911">
        <f t="shared" si="235"/>
        <v>1.8225703165428159E-61</v>
      </c>
    </row>
    <row r="912" spans="1:16" x14ac:dyDescent="0.3">
      <c r="A912">
        <f t="shared" si="236"/>
        <v>908</v>
      </c>
      <c r="B912">
        <f t="shared" si="226"/>
        <v>3.3883011120777306E-136</v>
      </c>
      <c r="C912">
        <f t="shared" si="224"/>
        <v>527</v>
      </c>
      <c r="D912">
        <f t="shared" si="225"/>
        <v>1.7856346860649641E-133</v>
      </c>
      <c r="E912">
        <f t="shared" si="237"/>
        <v>908</v>
      </c>
      <c r="F912">
        <f t="shared" si="227"/>
        <v>8.2079226557746914E-114</v>
      </c>
      <c r="G912">
        <f t="shared" si="228"/>
        <v>490</v>
      </c>
      <c r="H912">
        <f t="shared" si="229"/>
        <v>4.0218821013295987E-111</v>
      </c>
      <c r="I912">
        <f t="shared" si="238"/>
        <v>908</v>
      </c>
      <c r="J912">
        <f t="shared" si="230"/>
        <v>1.0615480975446901E-94</v>
      </c>
      <c r="K912">
        <f t="shared" si="231"/>
        <v>454</v>
      </c>
      <c r="L912">
        <f t="shared" si="232"/>
        <v>4.819428362852893E-92</v>
      </c>
      <c r="M912">
        <f t="shared" si="239"/>
        <v>908</v>
      </c>
      <c r="N912">
        <f t="shared" si="233"/>
        <v>2.5882780405343279E-64</v>
      </c>
      <c r="O912">
        <f t="shared" si="234"/>
        <v>381</v>
      </c>
      <c r="P912">
        <f t="shared" si="235"/>
        <v>9.8613393344357892E-62</v>
      </c>
    </row>
    <row r="913" spans="1:16" x14ac:dyDescent="0.3">
      <c r="A913">
        <f t="shared" si="236"/>
        <v>909</v>
      </c>
      <c r="B913">
        <f t="shared" si="226"/>
        <v>1.3046263907890802E-136</v>
      </c>
      <c r="C913">
        <f t="shared" si="224"/>
        <v>528</v>
      </c>
      <c r="D913">
        <f t="shared" si="225"/>
        <v>6.8884273433663438E-134</v>
      </c>
      <c r="E913">
        <f t="shared" si="237"/>
        <v>909</v>
      </c>
      <c r="F913">
        <f t="shared" si="227"/>
        <v>3.4764028850088044E-114</v>
      </c>
      <c r="G913">
        <f t="shared" si="228"/>
        <v>491</v>
      </c>
      <c r="H913">
        <f t="shared" si="229"/>
        <v>1.7069138165393229E-111</v>
      </c>
      <c r="I913">
        <f t="shared" si="238"/>
        <v>909</v>
      </c>
      <c r="J913">
        <f t="shared" si="230"/>
        <v>4.9048426949254604E-95</v>
      </c>
      <c r="K913">
        <f t="shared" si="231"/>
        <v>455</v>
      </c>
      <c r="L913">
        <f t="shared" si="232"/>
        <v>2.2317034261910845E-92</v>
      </c>
      <c r="M913">
        <f t="shared" si="239"/>
        <v>909</v>
      </c>
      <c r="N913">
        <f t="shared" si="233"/>
        <v>1.3952213859865912E-64</v>
      </c>
      <c r="O913">
        <f t="shared" si="234"/>
        <v>382</v>
      </c>
      <c r="P913">
        <f t="shared" si="235"/>
        <v>5.3297456944687778E-62</v>
      </c>
    </row>
    <row r="914" spans="1:16" x14ac:dyDescent="0.3">
      <c r="A914">
        <f t="shared" si="236"/>
        <v>910</v>
      </c>
      <c r="B914">
        <f t="shared" si="226"/>
        <v>5.0177938107273123E-137</v>
      </c>
      <c r="C914">
        <f t="shared" si="224"/>
        <v>529</v>
      </c>
      <c r="D914">
        <f t="shared" si="225"/>
        <v>2.6544129258747481E-134</v>
      </c>
      <c r="E914">
        <f t="shared" si="237"/>
        <v>910</v>
      </c>
      <c r="F914">
        <f t="shared" si="227"/>
        <v>1.4707858359652516E-114</v>
      </c>
      <c r="G914">
        <f t="shared" si="228"/>
        <v>492</v>
      </c>
      <c r="H914">
        <f t="shared" si="229"/>
        <v>7.2362663129490381E-112</v>
      </c>
      <c r="I914">
        <f t="shared" si="238"/>
        <v>910</v>
      </c>
      <c r="J914">
        <f t="shared" si="230"/>
        <v>2.2637735515042486E-95</v>
      </c>
      <c r="K914">
        <f t="shared" si="231"/>
        <v>456</v>
      </c>
      <c r="L914">
        <f t="shared" si="232"/>
        <v>1.0322807394859374E-92</v>
      </c>
      <c r="M914">
        <f t="shared" si="239"/>
        <v>910</v>
      </c>
      <c r="N914">
        <f t="shared" si="233"/>
        <v>7.5127305399274329E-65</v>
      </c>
      <c r="O914">
        <f t="shared" si="234"/>
        <v>383</v>
      </c>
      <c r="P914">
        <f t="shared" si="235"/>
        <v>2.8773757967922068E-62</v>
      </c>
    </row>
    <row r="915" spans="1:16" x14ac:dyDescent="0.3">
      <c r="A915">
        <f t="shared" si="236"/>
        <v>911</v>
      </c>
      <c r="B915">
        <f t="shared" si="226"/>
        <v>1.9278022324418069E-137</v>
      </c>
      <c r="C915">
        <f t="shared" si="224"/>
        <v>530</v>
      </c>
      <c r="D915">
        <f t="shared" si="225"/>
        <v>1.0217351831941577E-134</v>
      </c>
      <c r="E915">
        <f t="shared" si="237"/>
        <v>911</v>
      </c>
      <c r="F915">
        <f t="shared" si="227"/>
        <v>6.2157249928282011E-115</v>
      </c>
      <c r="G915">
        <f t="shared" si="228"/>
        <v>493</v>
      </c>
      <c r="H915">
        <f t="shared" si="229"/>
        <v>3.0643524214643032E-112</v>
      </c>
      <c r="I915">
        <f t="shared" si="238"/>
        <v>911</v>
      </c>
      <c r="J915">
        <f t="shared" si="230"/>
        <v>1.043671670287357E-95</v>
      </c>
      <c r="K915">
        <f t="shared" si="231"/>
        <v>457</v>
      </c>
      <c r="L915">
        <f t="shared" si="232"/>
        <v>4.7695795332132219E-93</v>
      </c>
      <c r="M915">
        <f t="shared" si="239"/>
        <v>911</v>
      </c>
      <c r="N915">
        <f t="shared" si="233"/>
        <v>4.0408759215854709E-65</v>
      </c>
      <c r="O915">
        <f t="shared" si="234"/>
        <v>384</v>
      </c>
      <c r="P915">
        <f t="shared" si="235"/>
        <v>1.5516963538888207E-62</v>
      </c>
    </row>
    <row r="916" spans="1:16" x14ac:dyDescent="0.3">
      <c r="A916">
        <f t="shared" si="236"/>
        <v>912</v>
      </c>
      <c r="B916">
        <f t="shared" si="226"/>
        <v>7.3983638306421962E-138</v>
      </c>
      <c r="C916">
        <f t="shared" si="224"/>
        <v>531</v>
      </c>
      <c r="D916">
        <f t="shared" si="225"/>
        <v>3.9285311940710065E-135</v>
      </c>
      <c r="E916">
        <f t="shared" si="237"/>
        <v>912</v>
      </c>
      <c r="F916">
        <f t="shared" si="227"/>
        <v>2.6239628533320655E-115</v>
      </c>
      <c r="G916">
        <f t="shared" si="228"/>
        <v>494</v>
      </c>
      <c r="H916">
        <f t="shared" si="229"/>
        <v>1.2962376495460405E-112</v>
      </c>
      <c r="I916">
        <f t="shared" si="238"/>
        <v>912</v>
      </c>
      <c r="J916">
        <f t="shared" si="230"/>
        <v>4.8063826921124232E-96</v>
      </c>
      <c r="K916">
        <f t="shared" si="231"/>
        <v>458</v>
      </c>
      <c r="L916">
        <f t="shared" si="232"/>
        <v>2.2013232729874897E-93</v>
      </c>
      <c r="M916">
        <f t="shared" si="239"/>
        <v>912</v>
      </c>
      <c r="N916">
        <f t="shared" si="233"/>
        <v>2.1710846508521126E-65</v>
      </c>
      <c r="O916">
        <f t="shared" si="234"/>
        <v>385</v>
      </c>
      <c r="P916">
        <f t="shared" si="235"/>
        <v>8.3586759057806333E-63</v>
      </c>
    </row>
    <row r="917" spans="1:16" x14ac:dyDescent="0.3">
      <c r="A917">
        <f t="shared" si="236"/>
        <v>913</v>
      </c>
      <c r="B917">
        <f t="shared" si="226"/>
        <v>2.8361745243427708E-138</v>
      </c>
      <c r="C917">
        <f t="shared" si="224"/>
        <v>532</v>
      </c>
      <c r="D917">
        <f t="shared" si="225"/>
        <v>1.5088448469503542E-135</v>
      </c>
      <c r="E917">
        <f t="shared" si="237"/>
        <v>913</v>
      </c>
      <c r="F917">
        <f t="shared" si="227"/>
        <v>1.1064903598388734E-115</v>
      </c>
      <c r="G917">
        <f t="shared" si="228"/>
        <v>495</v>
      </c>
      <c r="H917">
        <f t="shared" si="229"/>
        <v>5.4771272812024237E-113</v>
      </c>
      <c r="I917">
        <f t="shared" si="238"/>
        <v>913</v>
      </c>
      <c r="J917">
        <f t="shared" si="230"/>
        <v>2.211041326053898E-96</v>
      </c>
      <c r="K917">
        <f t="shared" si="231"/>
        <v>459</v>
      </c>
      <c r="L917">
        <f t="shared" si="232"/>
        <v>1.0148679686587392E-93</v>
      </c>
      <c r="M917">
        <f t="shared" si="239"/>
        <v>913</v>
      </c>
      <c r="N917">
        <f t="shared" si="233"/>
        <v>1.1652042485405369E-65</v>
      </c>
      <c r="O917">
        <f t="shared" si="234"/>
        <v>386</v>
      </c>
      <c r="P917">
        <f t="shared" si="235"/>
        <v>4.4976883993664726E-63</v>
      </c>
    </row>
    <row r="918" spans="1:16" x14ac:dyDescent="0.3">
      <c r="A918">
        <f t="shared" si="236"/>
        <v>914</v>
      </c>
      <c r="B918">
        <f t="shared" si="226"/>
        <v>1.0860624546171475E-138</v>
      </c>
      <c r="C918">
        <f t="shared" si="224"/>
        <v>533</v>
      </c>
      <c r="D918">
        <f t="shared" si="225"/>
        <v>5.7887128831093964E-136</v>
      </c>
      <c r="E918">
        <f t="shared" si="237"/>
        <v>914</v>
      </c>
      <c r="F918">
        <f t="shared" si="227"/>
        <v>4.6608182553381119E-116</v>
      </c>
      <c r="G918">
        <f t="shared" si="228"/>
        <v>496</v>
      </c>
      <c r="H918">
        <f t="shared" si="229"/>
        <v>2.3117658546477034E-113</v>
      </c>
      <c r="I918">
        <f t="shared" si="238"/>
        <v>914</v>
      </c>
      <c r="J918">
        <f t="shared" si="230"/>
        <v>1.0160146137228277E-96</v>
      </c>
      <c r="K918">
        <f t="shared" si="231"/>
        <v>460</v>
      </c>
      <c r="L918">
        <f t="shared" si="232"/>
        <v>4.6736672231250078E-94</v>
      </c>
      <c r="M918">
        <f t="shared" si="239"/>
        <v>914</v>
      </c>
      <c r="N918">
        <f t="shared" si="233"/>
        <v>6.2467186190904731E-66</v>
      </c>
      <c r="O918">
        <f t="shared" si="234"/>
        <v>387</v>
      </c>
      <c r="P918">
        <f t="shared" si="235"/>
        <v>2.417480105588013E-63</v>
      </c>
    </row>
    <row r="919" spans="1:16" x14ac:dyDescent="0.3">
      <c r="A919">
        <f t="shared" si="236"/>
        <v>915</v>
      </c>
      <c r="B919">
        <f t="shared" si="226"/>
        <v>4.1543372580978456E-139</v>
      </c>
      <c r="C919">
        <f t="shared" si="224"/>
        <v>534</v>
      </c>
      <c r="D919">
        <f t="shared" si="225"/>
        <v>2.2184160958242496E-136</v>
      </c>
      <c r="E919">
        <f t="shared" si="237"/>
        <v>915</v>
      </c>
      <c r="F919">
        <f t="shared" si="227"/>
        <v>1.961109320552472E-116</v>
      </c>
      <c r="G919">
        <f t="shared" si="228"/>
        <v>497</v>
      </c>
      <c r="H919">
        <f t="shared" si="229"/>
        <v>9.7467133231457855E-114</v>
      </c>
      <c r="I919">
        <f t="shared" si="238"/>
        <v>915</v>
      </c>
      <c r="J919">
        <f t="shared" si="230"/>
        <v>4.6636736367607694E-97</v>
      </c>
      <c r="K919">
        <f t="shared" si="231"/>
        <v>461</v>
      </c>
      <c r="L919">
        <f t="shared" si="232"/>
        <v>2.1499535465467146E-94</v>
      </c>
      <c r="M919">
        <f t="shared" si="239"/>
        <v>915</v>
      </c>
      <c r="N919">
        <f t="shared" si="233"/>
        <v>3.3452372932831567E-66</v>
      </c>
      <c r="O919">
        <f t="shared" si="234"/>
        <v>388</v>
      </c>
      <c r="P919">
        <f t="shared" si="235"/>
        <v>1.2979520697938647E-63</v>
      </c>
    </row>
    <row r="920" spans="1:16" x14ac:dyDescent="0.3">
      <c r="A920">
        <f t="shared" si="236"/>
        <v>916</v>
      </c>
      <c r="B920">
        <f t="shared" si="226"/>
        <v>1.5873559392295262E-139</v>
      </c>
      <c r="C920">
        <f t="shared" si="224"/>
        <v>535</v>
      </c>
      <c r="D920">
        <f t="shared" si="225"/>
        <v>8.4923542748779651E-137</v>
      </c>
      <c r="E920">
        <f t="shared" si="237"/>
        <v>916</v>
      </c>
      <c r="F920">
        <f t="shared" si="227"/>
        <v>8.2426538036309789E-117</v>
      </c>
      <c r="G920">
        <f t="shared" si="228"/>
        <v>498</v>
      </c>
      <c r="H920">
        <f t="shared" si="229"/>
        <v>4.1048415942082274E-114</v>
      </c>
      <c r="I920">
        <f t="shared" si="238"/>
        <v>916</v>
      </c>
      <c r="J920">
        <f t="shared" si="230"/>
        <v>2.1383656413094852E-97</v>
      </c>
      <c r="K920">
        <f t="shared" si="231"/>
        <v>462</v>
      </c>
      <c r="L920">
        <f t="shared" si="232"/>
        <v>9.8792492628498222E-95</v>
      </c>
      <c r="M920">
        <f t="shared" si="239"/>
        <v>916</v>
      </c>
      <c r="N920">
        <f t="shared" si="233"/>
        <v>1.7894828315599056E-66</v>
      </c>
      <c r="O920">
        <f t="shared" si="234"/>
        <v>389</v>
      </c>
      <c r="P920">
        <f t="shared" si="235"/>
        <v>6.9610882147680329E-64</v>
      </c>
    </row>
    <row r="921" spans="1:16" x14ac:dyDescent="0.3">
      <c r="A921">
        <f t="shared" si="236"/>
        <v>917</v>
      </c>
      <c r="B921">
        <f t="shared" si="226"/>
        <v>6.0586104550740845E-140</v>
      </c>
      <c r="C921">
        <f t="shared" si="224"/>
        <v>536</v>
      </c>
      <c r="D921">
        <f t="shared" si="225"/>
        <v>3.2474152039197094E-137</v>
      </c>
      <c r="E921">
        <f t="shared" si="237"/>
        <v>917</v>
      </c>
      <c r="F921">
        <f t="shared" si="227"/>
        <v>3.4606561770966394E-117</v>
      </c>
      <c r="G921">
        <f t="shared" si="228"/>
        <v>499</v>
      </c>
      <c r="H921">
        <f t="shared" si="229"/>
        <v>1.7268674323712231E-114</v>
      </c>
      <c r="I921">
        <f t="shared" si="238"/>
        <v>917</v>
      </c>
      <c r="J921">
        <f t="shared" si="230"/>
        <v>9.7940411052345103E-98</v>
      </c>
      <c r="K921">
        <f t="shared" si="231"/>
        <v>463</v>
      </c>
      <c r="L921">
        <f t="shared" si="232"/>
        <v>4.5346410317235782E-95</v>
      </c>
      <c r="M921">
        <f t="shared" si="239"/>
        <v>917</v>
      </c>
      <c r="N921">
        <f t="shared" si="233"/>
        <v>9.5621220007007393E-67</v>
      </c>
      <c r="O921">
        <f t="shared" si="234"/>
        <v>390</v>
      </c>
      <c r="P921">
        <f t="shared" si="235"/>
        <v>3.729227580273288E-64</v>
      </c>
    </row>
    <row r="922" spans="1:16" x14ac:dyDescent="0.3">
      <c r="A922">
        <f t="shared" si="236"/>
        <v>918</v>
      </c>
      <c r="B922">
        <f t="shared" si="226"/>
        <v>2.309927733416538E-140</v>
      </c>
      <c r="C922">
        <f t="shared" si="224"/>
        <v>537</v>
      </c>
      <c r="D922">
        <f t="shared" si="225"/>
        <v>1.240431192844681E-137</v>
      </c>
      <c r="E922">
        <f t="shared" si="237"/>
        <v>918</v>
      </c>
      <c r="F922">
        <f t="shared" si="227"/>
        <v>1.4513645187171097E-117</v>
      </c>
      <c r="G922">
        <f t="shared" si="228"/>
        <v>500</v>
      </c>
      <c r="H922">
        <f t="shared" si="229"/>
        <v>7.256822593585549E-115</v>
      </c>
      <c r="I922">
        <f t="shared" si="238"/>
        <v>918</v>
      </c>
      <c r="J922">
        <f t="shared" si="230"/>
        <v>4.4809338389961668E-98</v>
      </c>
      <c r="K922">
        <f t="shared" si="231"/>
        <v>464</v>
      </c>
      <c r="L922">
        <f t="shared" si="232"/>
        <v>2.0791533012942214E-95</v>
      </c>
      <c r="M922">
        <f t="shared" si="239"/>
        <v>918</v>
      </c>
      <c r="N922">
        <f t="shared" si="233"/>
        <v>5.1039649023347044E-67</v>
      </c>
      <c r="O922">
        <f t="shared" si="234"/>
        <v>391</v>
      </c>
      <c r="P922">
        <f t="shared" si="235"/>
        <v>1.9956502768128695E-64</v>
      </c>
    </row>
    <row r="923" spans="1:16" x14ac:dyDescent="0.3">
      <c r="A923">
        <f t="shared" si="236"/>
        <v>919</v>
      </c>
      <c r="B923">
        <f t="shared" si="226"/>
        <v>8.797330867199355E-141</v>
      </c>
      <c r="C923">
        <f t="shared" si="224"/>
        <v>538</v>
      </c>
      <c r="D923">
        <f t="shared" si="225"/>
        <v>4.732964006553253E-138</v>
      </c>
      <c r="E923">
        <f t="shared" si="237"/>
        <v>919</v>
      </c>
      <c r="F923">
        <f t="shared" si="227"/>
        <v>6.0802539685115571E-118</v>
      </c>
      <c r="G923">
        <f t="shared" si="228"/>
        <v>501</v>
      </c>
      <c r="H923">
        <f t="shared" si="229"/>
        <v>3.0462072382242902E-115</v>
      </c>
      <c r="I923">
        <f t="shared" si="238"/>
        <v>919</v>
      </c>
      <c r="J923">
        <f t="shared" si="230"/>
        <v>2.0478696543831639E-98</v>
      </c>
      <c r="K923">
        <f t="shared" si="231"/>
        <v>465</v>
      </c>
      <c r="L923">
        <f t="shared" si="232"/>
        <v>9.5225938928817117E-96</v>
      </c>
      <c r="M923">
        <f t="shared" si="239"/>
        <v>919</v>
      </c>
      <c r="N923">
        <f t="shared" si="233"/>
        <v>2.7213741046182562E-67</v>
      </c>
      <c r="O923">
        <f t="shared" si="234"/>
        <v>392</v>
      </c>
      <c r="P923">
        <f t="shared" si="235"/>
        <v>1.0667786490103564E-64</v>
      </c>
    </row>
    <row r="924" spans="1:16" x14ac:dyDescent="0.3">
      <c r="A924">
        <f t="shared" si="236"/>
        <v>920</v>
      </c>
      <c r="B924">
        <f t="shared" si="226"/>
        <v>3.3468106560000998E-141</v>
      </c>
      <c r="C924">
        <f t="shared" si="224"/>
        <v>539</v>
      </c>
      <c r="D924">
        <f t="shared" si="225"/>
        <v>1.8039309435840538E-138</v>
      </c>
      <c r="E924">
        <f t="shared" si="237"/>
        <v>920</v>
      </c>
      <c r="F924">
        <f t="shared" si="227"/>
        <v>2.5444541063876114E-118</v>
      </c>
      <c r="G924">
        <f t="shared" si="228"/>
        <v>502</v>
      </c>
      <c r="H924">
        <f t="shared" si="229"/>
        <v>1.277315961406581E-115</v>
      </c>
      <c r="I924">
        <f t="shared" si="238"/>
        <v>920</v>
      </c>
      <c r="J924">
        <f t="shared" si="230"/>
        <v>9.3489701613141825E-99</v>
      </c>
      <c r="K924">
        <f t="shared" si="231"/>
        <v>466</v>
      </c>
      <c r="L924">
        <f t="shared" si="232"/>
        <v>4.3566200951724087E-96</v>
      </c>
      <c r="M924">
        <f t="shared" si="239"/>
        <v>920</v>
      </c>
      <c r="N924">
        <f t="shared" si="233"/>
        <v>1.4494275122422644E-67</v>
      </c>
      <c r="O924">
        <f t="shared" si="234"/>
        <v>393</v>
      </c>
      <c r="P924">
        <f t="shared" si="235"/>
        <v>5.696250123112099E-65</v>
      </c>
    </row>
    <row r="925" spans="1:16" x14ac:dyDescent="0.3">
      <c r="A925">
        <f t="shared" si="236"/>
        <v>921</v>
      </c>
      <c r="B925">
        <f t="shared" si="226"/>
        <v>1.2718607270358793E-141</v>
      </c>
      <c r="C925">
        <f t="shared" si="224"/>
        <v>540</v>
      </c>
      <c r="D925">
        <f t="shared" si="225"/>
        <v>6.8680479259937479E-139</v>
      </c>
      <c r="E925">
        <f t="shared" si="237"/>
        <v>921</v>
      </c>
      <c r="F925">
        <f t="shared" si="227"/>
        <v>1.0636425960468012E-118</v>
      </c>
      <c r="G925">
        <f t="shared" si="228"/>
        <v>503</v>
      </c>
      <c r="H925">
        <f t="shared" si="229"/>
        <v>5.3501222581154095E-116</v>
      </c>
      <c r="I925">
        <f t="shared" si="238"/>
        <v>921</v>
      </c>
      <c r="J925">
        <f t="shared" si="230"/>
        <v>4.2633740149313897E-99</v>
      </c>
      <c r="K925">
        <f t="shared" si="231"/>
        <v>467</v>
      </c>
      <c r="L925">
        <f t="shared" si="232"/>
        <v>1.990995664972959E-96</v>
      </c>
      <c r="M925">
        <f t="shared" si="239"/>
        <v>921</v>
      </c>
      <c r="N925">
        <f t="shared" si="233"/>
        <v>7.7113950162730741E-68</v>
      </c>
      <c r="O925">
        <f t="shared" si="234"/>
        <v>394</v>
      </c>
      <c r="P925">
        <f t="shared" si="235"/>
        <v>3.0382896364115911E-65</v>
      </c>
    </row>
    <row r="926" spans="1:16" x14ac:dyDescent="0.3">
      <c r="A926">
        <f t="shared" si="236"/>
        <v>922</v>
      </c>
      <c r="B926">
        <f t="shared" si="226"/>
        <v>4.8281047121748797E-142</v>
      </c>
      <c r="C926">
        <f t="shared" si="224"/>
        <v>541</v>
      </c>
      <c r="D926">
        <f t="shared" si="225"/>
        <v>2.6120046492866099E-139</v>
      </c>
      <c r="E926">
        <f t="shared" si="237"/>
        <v>922</v>
      </c>
      <c r="F926">
        <f t="shared" si="227"/>
        <v>4.441457694989414E-119</v>
      </c>
      <c r="G926">
        <f t="shared" si="228"/>
        <v>504</v>
      </c>
      <c r="H926">
        <f t="shared" si="229"/>
        <v>2.2384946782746648E-116</v>
      </c>
      <c r="I926">
        <f t="shared" si="238"/>
        <v>922</v>
      </c>
      <c r="J926">
        <f t="shared" si="230"/>
        <v>1.9421009612485561E-99</v>
      </c>
      <c r="K926">
        <f t="shared" si="231"/>
        <v>468</v>
      </c>
      <c r="L926">
        <f t="shared" si="232"/>
        <v>9.0890324986432419E-97</v>
      </c>
      <c r="M926">
        <f t="shared" si="239"/>
        <v>922</v>
      </c>
      <c r="N926">
        <f t="shared" si="233"/>
        <v>4.098246809082109E-68</v>
      </c>
      <c r="O926">
        <f t="shared" si="234"/>
        <v>395</v>
      </c>
      <c r="P926">
        <f t="shared" si="235"/>
        <v>1.618807489587433E-65</v>
      </c>
    </row>
    <row r="927" spans="1:16" x14ac:dyDescent="0.3">
      <c r="A927">
        <f t="shared" si="236"/>
        <v>923</v>
      </c>
      <c r="B927">
        <f t="shared" si="226"/>
        <v>1.8308089374445005E-142</v>
      </c>
      <c r="C927">
        <f t="shared" si="224"/>
        <v>542</v>
      </c>
      <c r="D927">
        <f t="shared" si="225"/>
        <v>9.9229844409491931E-140</v>
      </c>
      <c r="E927">
        <f t="shared" si="237"/>
        <v>923</v>
      </c>
      <c r="F927">
        <f t="shared" si="227"/>
        <v>1.8526123646491271E-119</v>
      </c>
      <c r="G927">
        <f t="shared" si="228"/>
        <v>505</v>
      </c>
      <c r="H927">
        <f t="shared" si="229"/>
        <v>9.3556924414780918E-117</v>
      </c>
      <c r="I927">
        <f t="shared" si="238"/>
        <v>923</v>
      </c>
      <c r="J927">
        <f t="shared" si="230"/>
        <v>8.8372958149987869E-100</v>
      </c>
      <c r="K927">
        <f t="shared" si="231"/>
        <v>469</v>
      </c>
      <c r="L927">
        <f t="shared" si="232"/>
        <v>4.1446917372344312E-97</v>
      </c>
      <c r="M927">
        <f t="shared" si="239"/>
        <v>923</v>
      </c>
      <c r="N927">
        <f t="shared" si="233"/>
        <v>2.1756673200979518E-68</v>
      </c>
      <c r="O927">
        <f t="shared" si="234"/>
        <v>396</v>
      </c>
      <c r="P927">
        <f t="shared" si="235"/>
        <v>8.6156425875878894E-66</v>
      </c>
    </row>
    <row r="928" spans="1:16" x14ac:dyDescent="0.3">
      <c r="A928">
        <f t="shared" si="236"/>
        <v>924</v>
      </c>
      <c r="B928">
        <f t="shared" si="226"/>
        <v>6.9348823388045824E-143</v>
      </c>
      <c r="C928">
        <f t="shared" si="224"/>
        <v>543</v>
      </c>
      <c r="D928">
        <f t="shared" si="225"/>
        <v>3.7656411099708882E-140</v>
      </c>
      <c r="E928">
        <f t="shared" si="237"/>
        <v>924</v>
      </c>
      <c r="F928">
        <f t="shared" si="227"/>
        <v>7.719218186038339E-120</v>
      </c>
      <c r="G928">
        <f t="shared" si="228"/>
        <v>506</v>
      </c>
      <c r="H928">
        <f t="shared" si="229"/>
        <v>3.9059244021353996E-117</v>
      </c>
      <c r="I928">
        <f t="shared" si="238"/>
        <v>924</v>
      </c>
      <c r="J928">
        <f t="shared" si="230"/>
        <v>4.0169526431814532E-100</v>
      </c>
      <c r="K928">
        <f t="shared" si="231"/>
        <v>470</v>
      </c>
      <c r="L928">
        <f t="shared" si="232"/>
        <v>1.8879677422952829E-97</v>
      </c>
      <c r="M928">
        <f t="shared" si="239"/>
        <v>924</v>
      </c>
      <c r="N928">
        <f t="shared" si="233"/>
        <v>1.1537629727791178E-68</v>
      </c>
      <c r="O928">
        <f t="shared" si="234"/>
        <v>397</v>
      </c>
      <c r="P928">
        <f t="shared" si="235"/>
        <v>4.5804390019330977E-66</v>
      </c>
    </row>
    <row r="929" spans="1:16" x14ac:dyDescent="0.3">
      <c r="A929">
        <f t="shared" si="236"/>
        <v>925</v>
      </c>
      <c r="B929">
        <f t="shared" si="226"/>
        <v>2.624009533601761E-143</v>
      </c>
      <c r="C929">
        <f t="shared" si="224"/>
        <v>544</v>
      </c>
      <c r="D929">
        <f t="shared" si="225"/>
        <v>1.4274611862793581E-140</v>
      </c>
      <c r="E929">
        <f t="shared" si="237"/>
        <v>925</v>
      </c>
      <c r="F929">
        <f t="shared" si="227"/>
        <v>3.2128637855398722E-120</v>
      </c>
      <c r="G929">
        <f t="shared" si="228"/>
        <v>507</v>
      </c>
      <c r="H929">
        <f t="shared" si="229"/>
        <v>1.6289219392687152E-117</v>
      </c>
      <c r="I929">
        <f t="shared" si="238"/>
        <v>925</v>
      </c>
      <c r="J929">
        <f t="shared" si="230"/>
        <v>1.8239136325795705E-100</v>
      </c>
      <c r="K929">
        <f t="shared" si="231"/>
        <v>471</v>
      </c>
      <c r="L929">
        <f t="shared" si="232"/>
        <v>8.5906332094497772E-98</v>
      </c>
      <c r="M929">
        <f t="shared" si="239"/>
        <v>925</v>
      </c>
      <c r="N929">
        <f t="shared" si="233"/>
        <v>6.1118254774247043E-69</v>
      </c>
      <c r="O929">
        <f t="shared" si="234"/>
        <v>398</v>
      </c>
      <c r="P929">
        <f t="shared" si="235"/>
        <v>2.4325065400150323E-66</v>
      </c>
    </row>
    <row r="930" spans="1:16" x14ac:dyDescent="0.3">
      <c r="A930">
        <f t="shared" si="236"/>
        <v>926</v>
      </c>
      <c r="B930">
        <f t="shared" si="226"/>
        <v>9.9179626000066019E-144</v>
      </c>
      <c r="C930">
        <f t="shared" si="224"/>
        <v>545</v>
      </c>
      <c r="D930">
        <f t="shared" si="225"/>
        <v>5.4052896170035975E-141</v>
      </c>
      <c r="E930">
        <f t="shared" si="237"/>
        <v>926</v>
      </c>
      <c r="F930">
        <f t="shared" si="227"/>
        <v>1.3358018978756094E-120</v>
      </c>
      <c r="G930">
        <f t="shared" si="228"/>
        <v>508</v>
      </c>
      <c r="H930">
        <f t="shared" si="229"/>
        <v>6.7858736412080962E-118</v>
      </c>
      <c r="I930">
        <f t="shared" si="238"/>
        <v>926</v>
      </c>
      <c r="J930">
        <f t="shared" si="230"/>
        <v>8.2726104285462226E-101</v>
      </c>
      <c r="K930">
        <f t="shared" si="231"/>
        <v>472</v>
      </c>
      <c r="L930">
        <f t="shared" si="232"/>
        <v>3.9046721222738169E-98</v>
      </c>
      <c r="M930">
        <f t="shared" si="239"/>
        <v>926</v>
      </c>
      <c r="N930">
        <f t="shared" si="233"/>
        <v>3.2341193131078774E-69</v>
      </c>
      <c r="O930">
        <f t="shared" si="234"/>
        <v>399</v>
      </c>
      <c r="P930">
        <f t="shared" si="235"/>
        <v>1.2904136059300431E-66</v>
      </c>
    </row>
    <row r="931" spans="1:16" x14ac:dyDescent="0.3">
      <c r="A931">
        <f t="shared" si="236"/>
        <v>927</v>
      </c>
      <c r="B931">
        <f t="shared" si="226"/>
        <v>3.7446460733577934E-144</v>
      </c>
      <c r="C931">
        <f t="shared" si="224"/>
        <v>546</v>
      </c>
      <c r="D931">
        <f t="shared" si="225"/>
        <v>2.0445767560533553E-141</v>
      </c>
      <c r="E931">
        <f t="shared" si="237"/>
        <v>927</v>
      </c>
      <c r="F931">
        <f t="shared" si="227"/>
        <v>5.5478288099483243E-121</v>
      </c>
      <c r="G931">
        <f t="shared" si="228"/>
        <v>509</v>
      </c>
      <c r="H931">
        <f t="shared" si="229"/>
        <v>2.823844864263697E-118</v>
      </c>
      <c r="I931">
        <f t="shared" si="238"/>
        <v>927</v>
      </c>
      <c r="J931">
        <f t="shared" si="230"/>
        <v>3.7481082847787642E-101</v>
      </c>
      <c r="K931">
        <f t="shared" si="231"/>
        <v>473</v>
      </c>
      <c r="L931">
        <f t="shared" si="232"/>
        <v>1.7728552187003555E-98</v>
      </c>
      <c r="M931">
        <f t="shared" si="239"/>
        <v>927</v>
      </c>
      <c r="N931">
        <f t="shared" si="233"/>
        <v>1.7095129055264924E-69</v>
      </c>
      <c r="O931">
        <f t="shared" si="234"/>
        <v>400</v>
      </c>
      <c r="P931">
        <f t="shared" si="235"/>
        <v>6.8380516221059699E-67</v>
      </c>
    </row>
    <row r="932" spans="1:16" x14ac:dyDescent="0.3">
      <c r="A932">
        <f t="shared" si="236"/>
        <v>928</v>
      </c>
      <c r="B932">
        <f t="shared" si="226"/>
        <v>1.412312635425949E-144</v>
      </c>
      <c r="C932">
        <f t="shared" si="224"/>
        <v>547</v>
      </c>
      <c r="D932">
        <f t="shared" si="225"/>
        <v>7.7253501157799404E-142</v>
      </c>
      <c r="E932">
        <f t="shared" si="237"/>
        <v>928</v>
      </c>
      <c r="F932">
        <f t="shared" si="227"/>
        <v>2.3016315644718714E-121</v>
      </c>
      <c r="G932">
        <f t="shared" si="228"/>
        <v>510</v>
      </c>
      <c r="H932">
        <f t="shared" si="229"/>
        <v>1.1738320978806545E-118</v>
      </c>
      <c r="I932">
        <f t="shared" si="238"/>
        <v>928</v>
      </c>
      <c r="J932">
        <f t="shared" si="230"/>
        <v>1.6963421116456485E-101</v>
      </c>
      <c r="K932">
        <f t="shared" si="231"/>
        <v>474</v>
      </c>
      <c r="L932">
        <f t="shared" si="232"/>
        <v>8.0406616092003735E-99</v>
      </c>
      <c r="M932">
        <f t="shared" si="239"/>
        <v>928</v>
      </c>
      <c r="N932">
        <f t="shared" si="233"/>
        <v>9.026522884783548E-70</v>
      </c>
      <c r="O932">
        <f t="shared" si="234"/>
        <v>401</v>
      </c>
      <c r="P932">
        <f t="shared" si="235"/>
        <v>3.6196356767982025E-67</v>
      </c>
    </row>
    <row r="933" spans="1:16" x14ac:dyDescent="0.3">
      <c r="A933">
        <f t="shared" si="236"/>
        <v>929</v>
      </c>
      <c r="B933">
        <f t="shared" si="226"/>
        <v>5.3208764520882285E-145</v>
      </c>
      <c r="C933">
        <f t="shared" si="224"/>
        <v>548</v>
      </c>
      <c r="D933">
        <f t="shared" si="225"/>
        <v>2.9158402957443491E-142</v>
      </c>
      <c r="E933">
        <f t="shared" si="237"/>
        <v>929</v>
      </c>
      <c r="F933">
        <f t="shared" si="227"/>
        <v>9.5385161713842433E-122</v>
      </c>
      <c r="G933">
        <f t="shared" si="228"/>
        <v>511</v>
      </c>
      <c r="H933">
        <f t="shared" si="229"/>
        <v>4.8741817635773483E-119</v>
      </c>
      <c r="I933">
        <f t="shared" si="238"/>
        <v>929</v>
      </c>
      <c r="J933">
        <f t="shared" si="230"/>
        <v>7.6691462528649925E-102</v>
      </c>
      <c r="K933">
        <f t="shared" si="231"/>
        <v>475</v>
      </c>
      <c r="L933">
        <f t="shared" si="232"/>
        <v>3.6428444701108714E-99</v>
      </c>
      <c r="M933">
        <f t="shared" si="239"/>
        <v>929</v>
      </c>
      <c r="N933">
        <f t="shared" si="233"/>
        <v>4.7610292933732669E-70</v>
      </c>
      <c r="O933">
        <f t="shared" si="234"/>
        <v>402</v>
      </c>
      <c r="P933">
        <f t="shared" si="235"/>
        <v>1.9139337759360534E-67</v>
      </c>
    </row>
    <row r="934" spans="1:16" x14ac:dyDescent="0.3">
      <c r="A934">
        <f t="shared" si="236"/>
        <v>930</v>
      </c>
      <c r="B934">
        <f t="shared" si="226"/>
        <v>2.0024803851946499E-145</v>
      </c>
      <c r="C934">
        <f t="shared" si="224"/>
        <v>549</v>
      </c>
      <c r="D934">
        <f t="shared" si="225"/>
        <v>1.0993617314718629E-142</v>
      </c>
      <c r="E934">
        <f t="shared" si="237"/>
        <v>930</v>
      </c>
      <c r="F934">
        <f t="shared" si="227"/>
        <v>3.9487405655732585E-122</v>
      </c>
      <c r="G934">
        <f t="shared" si="228"/>
        <v>512</v>
      </c>
      <c r="H934">
        <f t="shared" si="229"/>
        <v>2.0217551695735084E-119</v>
      </c>
      <c r="I934">
        <f t="shared" si="238"/>
        <v>930</v>
      </c>
      <c r="J934">
        <f t="shared" si="230"/>
        <v>3.4634854045197842E-102</v>
      </c>
      <c r="K934">
        <f t="shared" si="231"/>
        <v>476</v>
      </c>
      <c r="L934">
        <f t="shared" si="232"/>
        <v>1.6486190525514172E-99</v>
      </c>
      <c r="M934">
        <f t="shared" si="239"/>
        <v>930</v>
      </c>
      <c r="N934">
        <f t="shared" si="233"/>
        <v>2.5084993051106779E-70</v>
      </c>
      <c r="O934">
        <f t="shared" si="234"/>
        <v>403</v>
      </c>
      <c r="P934">
        <f t="shared" si="235"/>
        <v>1.0109252199596032E-67</v>
      </c>
    </row>
    <row r="935" spans="1:16" x14ac:dyDescent="0.3">
      <c r="A935">
        <f t="shared" si="236"/>
        <v>931</v>
      </c>
      <c r="B935">
        <f t="shared" si="226"/>
        <v>7.528121748851537E-146</v>
      </c>
      <c r="C935">
        <f t="shared" si="224"/>
        <v>550</v>
      </c>
      <c r="D935">
        <f t="shared" si="225"/>
        <v>4.1404669618683455E-143</v>
      </c>
      <c r="E935">
        <f t="shared" si="237"/>
        <v>931</v>
      </c>
      <c r="F935">
        <f t="shared" si="227"/>
        <v>1.6329378278688577E-122</v>
      </c>
      <c r="G935">
        <f t="shared" si="228"/>
        <v>513</v>
      </c>
      <c r="H935">
        <f t="shared" si="229"/>
        <v>8.3769710569672395E-120</v>
      </c>
      <c r="I935">
        <f t="shared" si="238"/>
        <v>931</v>
      </c>
      <c r="J935">
        <f t="shared" si="230"/>
        <v>1.5624746185803497E-102</v>
      </c>
      <c r="K935">
        <f t="shared" si="231"/>
        <v>477</v>
      </c>
      <c r="L935">
        <f t="shared" si="232"/>
        <v>7.4530039306282684E-100</v>
      </c>
      <c r="M935">
        <f t="shared" si="239"/>
        <v>931</v>
      </c>
      <c r="N935">
        <f t="shared" si="233"/>
        <v>1.3202627921636363E-70</v>
      </c>
      <c r="O935">
        <f t="shared" si="234"/>
        <v>404</v>
      </c>
      <c r="P935">
        <f t="shared" si="235"/>
        <v>5.3338616803410909E-68</v>
      </c>
    </row>
    <row r="936" spans="1:16" x14ac:dyDescent="0.3">
      <c r="A936">
        <f t="shared" si="236"/>
        <v>932</v>
      </c>
      <c r="B936">
        <f t="shared" si="226"/>
        <v>2.8270843477450811E-146</v>
      </c>
      <c r="C936">
        <f t="shared" si="224"/>
        <v>551</v>
      </c>
      <c r="D936">
        <f t="shared" si="225"/>
        <v>1.5577234756075397E-143</v>
      </c>
      <c r="E936">
        <f t="shared" si="237"/>
        <v>932</v>
      </c>
      <c r="F936">
        <f t="shared" si="227"/>
        <v>6.7455049756377915E-123</v>
      </c>
      <c r="G936">
        <f t="shared" si="228"/>
        <v>514</v>
      </c>
      <c r="H936">
        <f t="shared" si="229"/>
        <v>3.4671895574778249E-120</v>
      </c>
      <c r="I936">
        <f t="shared" si="238"/>
        <v>932</v>
      </c>
      <c r="J936">
        <f t="shared" si="230"/>
        <v>7.0411946330872962E-103</v>
      </c>
      <c r="K936">
        <f t="shared" si="231"/>
        <v>478</v>
      </c>
      <c r="L936">
        <f t="shared" si="232"/>
        <v>3.3656910346157275E-100</v>
      </c>
      <c r="M936">
        <f t="shared" si="239"/>
        <v>932</v>
      </c>
      <c r="N936">
        <f t="shared" si="233"/>
        <v>6.9412957957098608E-71</v>
      </c>
      <c r="O936">
        <f t="shared" si="234"/>
        <v>405</v>
      </c>
      <c r="P936">
        <f t="shared" si="235"/>
        <v>2.8112247972624935E-68</v>
      </c>
    </row>
    <row r="937" spans="1:16" x14ac:dyDescent="0.3">
      <c r="A937">
        <f t="shared" si="236"/>
        <v>933</v>
      </c>
      <c r="B937">
        <f t="shared" si="226"/>
        <v>1.0605353930446712E-146</v>
      </c>
      <c r="C937">
        <f t="shared" si="224"/>
        <v>552</v>
      </c>
      <c r="D937">
        <f t="shared" si="225"/>
        <v>5.8541553696065848E-144</v>
      </c>
      <c r="E937">
        <f t="shared" si="237"/>
        <v>933</v>
      </c>
      <c r="F937">
        <f t="shared" si="227"/>
        <v>2.7835149149201713E-123</v>
      </c>
      <c r="G937">
        <f t="shared" si="228"/>
        <v>515</v>
      </c>
      <c r="H937">
        <f t="shared" si="229"/>
        <v>1.4335101811838882E-120</v>
      </c>
      <c r="I937">
        <f t="shared" si="238"/>
        <v>933</v>
      </c>
      <c r="J937">
        <f t="shared" si="230"/>
        <v>3.1696696097497126E-103</v>
      </c>
      <c r="K937">
        <f t="shared" si="231"/>
        <v>479</v>
      </c>
      <c r="L937">
        <f t="shared" si="232"/>
        <v>1.5182717430701123E-100</v>
      </c>
      <c r="M937">
        <f t="shared" si="239"/>
        <v>933</v>
      </c>
      <c r="N937">
        <f t="shared" si="233"/>
        <v>3.6454822506944736E-71</v>
      </c>
      <c r="O937">
        <f t="shared" si="234"/>
        <v>406</v>
      </c>
      <c r="P937">
        <f t="shared" si="235"/>
        <v>1.4800657937819562E-68</v>
      </c>
    </row>
    <row r="938" spans="1:16" x14ac:dyDescent="0.3">
      <c r="A938">
        <f t="shared" si="236"/>
        <v>934</v>
      </c>
      <c r="B938">
        <f t="shared" si="226"/>
        <v>3.974169031752037E-147</v>
      </c>
      <c r="C938">
        <f t="shared" si="224"/>
        <v>553</v>
      </c>
      <c r="D938">
        <f t="shared" si="225"/>
        <v>2.1977154745588764E-144</v>
      </c>
      <c r="E938">
        <f t="shared" si="237"/>
        <v>934</v>
      </c>
      <c r="F938">
        <f t="shared" si="227"/>
        <v>1.1473803450151325E-123</v>
      </c>
      <c r="G938">
        <f t="shared" si="228"/>
        <v>516</v>
      </c>
      <c r="H938">
        <f t="shared" si="229"/>
        <v>5.9204825802780841E-121</v>
      </c>
      <c r="I938">
        <f t="shared" si="238"/>
        <v>934</v>
      </c>
      <c r="J938">
        <f t="shared" si="230"/>
        <v>1.4253332292236351E-103</v>
      </c>
      <c r="K938">
        <f t="shared" si="231"/>
        <v>480</v>
      </c>
      <c r="L938">
        <f t="shared" si="232"/>
        <v>6.8415995002734487E-101</v>
      </c>
      <c r="M938">
        <f t="shared" si="239"/>
        <v>934</v>
      </c>
      <c r="N938">
        <f t="shared" si="233"/>
        <v>1.9125121015420263E-71</v>
      </c>
      <c r="O938">
        <f t="shared" si="234"/>
        <v>407</v>
      </c>
      <c r="P938">
        <f t="shared" si="235"/>
        <v>7.7839242532760472E-69</v>
      </c>
    </row>
    <row r="939" spans="1:16" x14ac:dyDescent="0.3">
      <c r="A939">
        <f t="shared" si="236"/>
        <v>935</v>
      </c>
      <c r="B939">
        <f t="shared" si="226"/>
        <v>1.4876568568056947E-147</v>
      </c>
      <c r="C939">
        <f t="shared" si="224"/>
        <v>554</v>
      </c>
      <c r="D939">
        <f t="shared" si="225"/>
        <v>8.2416189867035486E-145</v>
      </c>
      <c r="E939">
        <f t="shared" si="237"/>
        <v>935</v>
      </c>
      <c r="F939">
        <f t="shared" si="227"/>
        <v>4.7245073030042888E-124</v>
      </c>
      <c r="G939">
        <f t="shared" si="228"/>
        <v>517</v>
      </c>
      <c r="H939">
        <f t="shared" si="229"/>
        <v>2.4425702756532174E-121</v>
      </c>
      <c r="I939">
        <f t="shared" si="238"/>
        <v>935</v>
      </c>
      <c r="J939">
        <f t="shared" si="230"/>
        <v>6.4025663772614689E-104</v>
      </c>
      <c r="K939">
        <f t="shared" si="231"/>
        <v>481</v>
      </c>
      <c r="L939">
        <f t="shared" si="232"/>
        <v>3.0796344274627668E-101</v>
      </c>
      <c r="M939">
        <f t="shared" si="239"/>
        <v>935</v>
      </c>
      <c r="N939">
        <f t="shared" si="233"/>
        <v>1.0022790692572203E-71</v>
      </c>
      <c r="O939">
        <f t="shared" si="234"/>
        <v>408</v>
      </c>
      <c r="P939">
        <f t="shared" si="235"/>
        <v>4.0892986025694591E-69</v>
      </c>
    </row>
    <row r="940" spans="1:16" x14ac:dyDescent="0.3">
      <c r="A940">
        <f t="shared" si="236"/>
        <v>936</v>
      </c>
      <c r="B940">
        <f t="shared" si="226"/>
        <v>5.5628194431832046E-148</v>
      </c>
      <c r="C940">
        <f t="shared" si="224"/>
        <v>555</v>
      </c>
      <c r="D940">
        <f t="shared" si="225"/>
        <v>3.0873647909666784E-145</v>
      </c>
      <c r="E940">
        <f t="shared" si="237"/>
        <v>936</v>
      </c>
      <c r="F940">
        <f t="shared" si="227"/>
        <v>1.9433069568981371E-124</v>
      </c>
      <c r="G940">
        <f t="shared" si="228"/>
        <v>518</v>
      </c>
      <c r="H940">
        <f t="shared" si="229"/>
        <v>1.006633003673235E-121</v>
      </c>
      <c r="I940">
        <f t="shared" si="238"/>
        <v>936</v>
      </c>
      <c r="J940">
        <f t="shared" si="230"/>
        <v>2.8729464513351371E-104</v>
      </c>
      <c r="K940">
        <f t="shared" si="231"/>
        <v>482</v>
      </c>
      <c r="L940">
        <f t="shared" si="232"/>
        <v>1.384760189543536E-101</v>
      </c>
      <c r="M940">
        <f t="shared" si="239"/>
        <v>936</v>
      </c>
      <c r="N940">
        <f t="shared" si="233"/>
        <v>5.2469737600006523E-72</v>
      </c>
      <c r="O940">
        <f t="shared" si="234"/>
        <v>409</v>
      </c>
      <c r="P940">
        <f t="shared" si="235"/>
        <v>2.1460122678402667E-69</v>
      </c>
    </row>
    <row r="941" spans="1:16" x14ac:dyDescent="0.3">
      <c r="A941">
        <f t="shared" si="236"/>
        <v>937</v>
      </c>
      <c r="B941">
        <f t="shared" si="226"/>
        <v>2.0778941356609634E-148</v>
      </c>
      <c r="C941">
        <f t="shared" si="224"/>
        <v>556</v>
      </c>
      <c r="D941">
        <f t="shared" si="225"/>
        <v>1.1553091394274957E-145</v>
      </c>
      <c r="E941">
        <f t="shared" si="237"/>
        <v>937</v>
      </c>
      <c r="F941">
        <f t="shared" si="227"/>
        <v>7.9847724483005023E-125</v>
      </c>
      <c r="G941">
        <f t="shared" si="228"/>
        <v>519</v>
      </c>
      <c r="H941">
        <f t="shared" si="229"/>
        <v>4.1440969006679607E-122</v>
      </c>
      <c r="I941">
        <f t="shared" si="238"/>
        <v>937</v>
      </c>
      <c r="J941">
        <f t="shared" si="230"/>
        <v>1.2877668191683291E-104</v>
      </c>
      <c r="K941">
        <f t="shared" si="231"/>
        <v>483</v>
      </c>
      <c r="L941">
        <f t="shared" si="232"/>
        <v>6.21991373658303E-102</v>
      </c>
      <c r="M941">
        <f t="shared" si="239"/>
        <v>937</v>
      </c>
      <c r="N941">
        <f t="shared" si="233"/>
        <v>2.7438816887945483E-72</v>
      </c>
      <c r="O941">
        <f t="shared" si="234"/>
        <v>410</v>
      </c>
      <c r="P941">
        <f t="shared" si="235"/>
        <v>1.1249914924057648E-69</v>
      </c>
    </row>
    <row r="942" spans="1:16" x14ac:dyDescent="0.3">
      <c r="A942">
        <f t="shared" si="236"/>
        <v>938</v>
      </c>
      <c r="B942">
        <f t="shared" si="226"/>
        <v>7.7533363270918322E-149</v>
      </c>
      <c r="C942">
        <f t="shared" si="224"/>
        <v>557</v>
      </c>
      <c r="D942">
        <f t="shared" si="225"/>
        <v>4.3186083341901509E-146</v>
      </c>
      <c r="E942">
        <f t="shared" si="237"/>
        <v>938</v>
      </c>
      <c r="F942">
        <f t="shared" si="227"/>
        <v>3.2773319750484517E-125</v>
      </c>
      <c r="G942">
        <f t="shared" si="228"/>
        <v>520</v>
      </c>
      <c r="H942">
        <f t="shared" si="229"/>
        <v>1.704212627025195E-122</v>
      </c>
      <c r="I942">
        <f t="shared" si="238"/>
        <v>938</v>
      </c>
      <c r="J942">
        <f t="shared" si="230"/>
        <v>5.7661200858284074E-105</v>
      </c>
      <c r="K942">
        <f t="shared" si="231"/>
        <v>484</v>
      </c>
      <c r="L942">
        <f t="shared" si="232"/>
        <v>2.7908021215409493E-102</v>
      </c>
      <c r="M942">
        <f t="shared" si="239"/>
        <v>938</v>
      </c>
      <c r="N942">
        <f t="shared" si="233"/>
        <v>1.4333710314596658E-72</v>
      </c>
      <c r="O942">
        <f t="shared" si="234"/>
        <v>411</v>
      </c>
      <c r="P942">
        <f t="shared" si="235"/>
        <v>5.8911549392992262E-70</v>
      </c>
    </row>
    <row r="943" spans="1:16" x14ac:dyDescent="0.3">
      <c r="A943">
        <f t="shared" si="236"/>
        <v>939</v>
      </c>
      <c r="B943">
        <f t="shared" si="226"/>
        <v>2.8899549675000135E-149</v>
      </c>
      <c r="C943">
        <f t="shared" si="224"/>
        <v>558</v>
      </c>
      <c r="D943">
        <f t="shared" si="225"/>
        <v>1.6125948718650074E-146</v>
      </c>
      <c r="E943">
        <f t="shared" si="237"/>
        <v>939</v>
      </c>
      <c r="F943">
        <f t="shared" si="227"/>
        <v>1.3437410121339681E-125</v>
      </c>
      <c r="G943">
        <f t="shared" si="228"/>
        <v>521</v>
      </c>
      <c r="H943">
        <f t="shared" si="229"/>
        <v>7.0008906732179739E-123</v>
      </c>
      <c r="I943">
        <f t="shared" si="238"/>
        <v>939</v>
      </c>
      <c r="J943">
        <f t="shared" si="230"/>
        <v>2.5790952460574489E-105</v>
      </c>
      <c r="K943">
        <f t="shared" si="231"/>
        <v>485</v>
      </c>
      <c r="L943">
        <f t="shared" si="232"/>
        <v>1.2508611943378628E-102</v>
      </c>
      <c r="M943">
        <f t="shared" si="239"/>
        <v>939</v>
      </c>
      <c r="N943">
        <f t="shared" si="233"/>
        <v>7.4797849351994352E-73</v>
      </c>
      <c r="O943">
        <f t="shared" si="234"/>
        <v>412</v>
      </c>
      <c r="P943">
        <f t="shared" si="235"/>
        <v>3.0816713933021671E-70</v>
      </c>
    </row>
    <row r="944" spans="1:16" x14ac:dyDescent="0.3">
      <c r="A944">
        <f t="shared" si="236"/>
        <v>940</v>
      </c>
      <c r="B944">
        <f t="shared" si="226"/>
        <v>1.0760470623671289E-149</v>
      </c>
      <c r="C944">
        <f t="shared" si="224"/>
        <v>559</v>
      </c>
      <c r="D944">
        <f t="shared" si="225"/>
        <v>6.0151030786322504E-147</v>
      </c>
      <c r="E944">
        <f t="shared" si="237"/>
        <v>940</v>
      </c>
      <c r="F944">
        <f t="shared" si="227"/>
        <v>5.5036201028888923E-126</v>
      </c>
      <c r="G944">
        <f t="shared" si="228"/>
        <v>522</v>
      </c>
      <c r="H944">
        <f t="shared" si="229"/>
        <v>2.8728896937080019E-123</v>
      </c>
      <c r="I944">
        <f t="shared" si="238"/>
        <v>940</v>
      </c>
      <c r="J944">
        <f t="shared" si="230"/>
        <v>1.1523617056853004E-105</v>
      </c>
      <c r="K944">
        <f t="shared" si="231"/>
        <v>486</v>
      </c>
      <c r="L944">
        <f t="shared" si="232"/>
        <v>5.6004778896305598E-103</v>
      </c>
      <c r="M944">
        <f t="shared" si="239"/>
        <v>940</v>
      </c>
      <c r="N944">
        <f t="shared" si="233"/>
        <v>3.8990368279236723E-73</v>
      </c>
      <c r="O944">
        <f t="shared" si="234"/>
        <v>413</v>
      </c>
      <c r="P944">
        <f t="shared" si="235"/>
        <v>1.6103022099324768E-70</v>
      </c>
    </row>
    <row r="945" spans="1:16" x14ac:dyDescent="0.3">
      <c r="A945">
        <f t="shared" si="236"/>
        <v>941</v>
      </c>
      <c r="B945">
        <f t="shared" si="226"/>
        <v>4.0023004445103031E-150</v>
      </c>
      <c r="C945">
        <f t="shared" si="224"/>
        <v>560</v>
      </c>
      <c r="D945">
        <f t="shared" si="225"/>
        <v>2.2412882489257698E-147</v>
      </c>
      <c r="E945">
        <f t="shared" si="237"/>
        <v>941</v>
      </c>
      <c r="F945">
        <f t="shared" si="227"/>
        <v>2.2517468008631546E-126</v>
      </c>
      <c r="G945">
        <f t="shared" si="228"/>
        <v>523</v>
      </c>
      <c r="H945">
        <f t="shared" si="229"/>
        <v>1.1776635768514299E-123</v>
      </c>
      <c r="I945">
        <f t="shared" si="238"/>
        <v>941</v>
      </c>
      <c r="J945">
        <f t="shared" si="230"/>
        <v>5.1433784950889661E-106</v>
      </c>
      <c r="K945">
        <f t="shared" si="231"/>
        <v>487</v>
      </c>
      <c r="L945">
        <f t="shared" si="232"/>
        <v>2.5048253271083264E-103</v>
      </c>
      <c r="M945">
        <f t="shared" si="239"/>
        <v>941</v>
      </c>
      <c r="N945">
        <f t="shared" si="233"/>
        <v>2.0303167329251072E-73</v>
      </c>
      <c r="O945">
        <f t="shared" si="234"/>
        <v>414</v>
      </c>
      <c r="P945">
        <f t="shared" si="235"/>
        <v>8.4055112743099439E-71</v>
      </c>
    </row>
    <row r="946" spans="1:16" x14ac:dyDescent="0.3">
      <c r="A946">
        <f t="shared" si="236"/>
        <v>942</v>
      </c>
      <c r="B946">
        <f t="shared" si="226"/>
        <v>1.4870543052852213E-150</v>
      </c>
      <c r="C946">
        <f t="shared" si="224"/>
        <v>561</v>
      </c>
      <c r="D946">
        <f t="shared" si="225"/>
        <v>8.3423746526500908E-148</v>
      </c>
      <c r="E946">
        <f t="shared" si="237"/>
        <v>942</v>
      </c>
      <c r="F946">
        <f t="shared" si="227"/>
        <v>9.2029991330386394E-127</v>
      </c>
      <c r="G946">
        <f t="shared" si="228"/>
        <v>524</v>
      </c>
      <c r="H946">
        <f t="shared" si="229"/>
        <v>4.8223715457122472E-124</v>
      </c>
      <c r="I946">
        <f t="shared" si="238"/>
        <v>942</v>
      </c>
      <c r="J946">
        <f t="shared" si="230"/>
        <v>2.2932260806125369E-106</v>
      </c>
      <c r="K946">
        <f t="shared" si="231"/>
        <v>488</v>
      </c>
      <c r="L946">
        <f t="shared" si="232"/>
        <v>1.119094327338918E-103</v>
      </c>
      <c r="M946">
        <f t="shared" si="239"/>
        <v>942</v>
      </c>
      <c r="N946">
        <f t="shared" si="233"/>
        <v>1.0561095532201127E-73</v>
      </c>
      <c r="O946">
        <f t="shared" si="234"/>
        <v>415</v>
      </c>
      <c r="P946">
        <f t="shared" si="235"/>
        <v>4.3828546458634672E-71</v>
      </c>
    </row>
    <row r="947" spans="1:16" x14ac:dyDescent="0.3">
      <c r="A947">
        <f t="shared" si="236"/>
        <v>943</v>
      </c>
      <c r="B947">
        <f t="shared" si="226"/>
        <v>5.5192895742287989E-151</v>
      </c>
      <c r="C947">
        <f t="shared" si="224"/>
        <v>562</v>
      </c>
      <c r="D947">
        <f t="shared" si="225"/>
        <v>3.1018407407165848E-148</v>
      </c>
      <c r="E947">
        <f t="shared" si="237"/>
        <v>943</v>
      </c>
      <c r="F947">
        <f t="shared" si="227"/>
        <v>3.7573220214424654E-127</v>
      </c>
      <c r="G947">
        <f t="shared" si="228"/>
        <v>525</v>
      </c>
      <c r="H947">
        <f t="shared" si="229"/>
        <v>1.9725940612572942E-124</v>
      </c>
      <c r="I947">
        <f t="shared" si="238"/>
        <v>943</v>
      </c>
      <c r="J947">
        <f t="shared" si="230"/>
        <v>1.0213732278445092E-106</v>
      </c>
      <c r="K947">
        <f t="shared" si="231"/>
        <v>489</v>
      </c>
      <c r="L947">
        <f t="shared" si="232"/>
        <v>4.9945150841596504E-104</v>
      </c>
      <c r="M947">
        <f t="shared" si="239"/>
        <v>943</v>
      </c>
      <c r="N947">
        <f t="shared" si="233"/>
        <v>5.4877378693302642E-74</v>
      </c>
      <c r="O947">
        <f t="shared" si="234"/>
        <v>416</v>
      </c>
      <c r="P947">
        <f t="shared" si="235"/>
        <v>2.2828989536413901E-71</v>
      </c>
    </row>
    <row r="948" spans="1:16" x14ac:dyDescent="0.3">
      <c r="A948">
        <f t="shared" si="236"/>
        <v>944</v>
      </c>
      <c r="B948">
        <f t="shared" si="226"/>
        <v>2.0463467701062969E-151</v>
      </c>
      <c r="C948">
        <f t="shared" si="224"/>
        <v>563</v>
      </c>
      <c r="D948">
        <f t="shared" si="225"/>
        <v>1.1520932315698452E-148</v>
      </c>
      <c r="E948">
        <f t="shared" si="237"/>
        <v>944</v>
      </c>
      <c r="F948">
        <f t="shared" si="227"/>
        <v>1.5323823922196485E-127</v>
      </c>
      <c r="G948">
        <f t="shared" si="228"/>
        <v>526</v>
      </c>
      <c r="H948">
        <f t="shared" si="229"/>
        <v>8.0603313830753515E-125</v>
      </c>
      <c r="I948">
        <f t="shared" si="238"/>
        <v>944</v>
      </c>
      <c r="J948">
        <f t="shared" si="230"/>
        <v>4.5442452933758918E-107</v>
      </c>
      <c r="K948">
        <f t="shared" si="231"/>
        <v>490</v>
      </c>
      <c r="L948">
        <f t="shared" si="232"/>
        <v>2.2266801937541869E-104</v>
      </c>
      <c r="M948">
        <f t="shared" si="239"/>
        <v>944</v>
      </c>
      <c r="N948">
        <f t="shared" si="233"/>
        <v>2.848508004207328E-74</v>
      </c>
      <c r="O948">
        <f t="shared" si="234"/>
        <v>417</v>
      </c>
      <c r="P948">
        <f t="shared" si="235"/>
        <v>1.1878278377544558E-71</v>
      </c>
    </row>
    <row r="949" spans="1:16" x14ac:dyDescent="0.3">
      <c r="A949">
        <f t="shared" si="236"/>
        <v>945</v>
      </c>
      <c r="B949">
        <f t="shared" si="226"/>
        <v>7.5790621115045902E-152</v>
      </c>
      <c r="C949">
        <f t="shared" si="224"/>
        <v>564</v>
      </c>
      <c r="D949">
        <f t="shared" si="225"/>
        <v>4.2745910308885884E-149</v>
      </c>
      <c r="E949">
        <f t="shared" si="237"/>
        <v>945</v>
      </c>
      <c r="F949">
        <f t="shared" si="227"/>
        <v>6.2430393757093529E-128</v>
      </c>
      <c r="G949">
        <f t="shared" si="228"/>
        <v>527</v>
      </c>
      <c r="H949">
        <f t="shared" si="229"/>
        <v>3.290081750998829E-125</v>
      </c>
      <c r="I949">
        <f t="shared" si="238"/>
        <v>945</v>
      </c>
      <c r="J949">
        <f t="shared" si="230"/>
        <v>2.0196645748337522E-107</v>
      </c>
      <c r="K949">
        <f t="shared" si="231"/>
        <v>491</v>
      </c>
      <c r="L949">
        <f t="shared" si="232"/>
        <v>9.9165530624337241E-105</v>
      </c>
      <c r="M949">
        <f t="shared" si="239"/>
        <v>945</v>
      </c>
      <c r="N949">
        <f t="shared" si="233"/>
        <v>1.4770041503297143E-74</v>
      </c>
      <c r="O949">
        <f t="shared" si="234"/>
        <v>418</v>
      </c>
      <c r="P949">
        <f t="shared" si="235"/>
        <v>6.1738773483782055E-72</v>
      </c>
    </row>
    <row r="950" spans="1:16" x14ac:dyDescent="0.3">
      <c r="A950">
        <f t="shared" si="236"/>
        <v>946</v>
      </c>
      <c r="B950">
        <f t="shared" si="226"/>
        <v>2.804092747385334E-152</v>
      </c>
      <c r="C950">
        <f t="shared" si="224"/>
        <v>565</v>
      </c>
      <c r="D950">
        <f t="shared" si="225"/>
        <v>1.5843124022727136E-149</v>
      </c>
      <c r="E950">
        <f t="shared" si="237"/>
        <v>946</v>
      </c>
      <c r="F950">
        <f t="shared" si="227"/>
        <v>2.5407718389513425E-128</v>
      </c>
      <c r="G950">
        <f t="shared" si="228"/>
        <v>528</v>
      </c>
      <c r="H950">
        <f t="shared" si="229"/>
        <v>1.3415275309663088E-125</v>
      </c>
      <c r="I950">
        <f t="shared" si="238"/>
        <v>946</v>
      </c>
      <c r="J950">
        <f t="shared" si="230"/>
        <v>8.9667983237868056E-108</v>
      </c>
      <c r="K950">
        <f t="shared" si="231"/>
        <v>492</v>
      </c>
      <c r="L950">
        <f t="shared" si="232"/>
        <v>4.4116647753031082E-105</v>
      </c>
      <c r="M950">
        <f t="shared" si="239"/>
        <v>946</v>
      </c>
      <c r="N950">
        <f t="shared" si="233"/>
        <v>7.6504443304608238E-75</v>
      </c>
      <c r="O950">
        <f t="shared" si="234"/>
        <v>419</v>
      </c>
      <c r="P950">
        <f t="shared" si="235"/>
        <v>3.2055361744630852E-72</v>
      </c>
    </row>
    <row r="951" spans="1:16" x14ac:dyDescent="0.3">
      <c r="A951">
        <f t="shared" si="236"/>
        <v>947</v>
      </c>
      <c r="B951">
        <f t="shared" si="226"/>
        <v>1.0363595159292638E-152</v>
      </c>
      <c r="C951">
        <f t="shared" si="224"/>
        <v>566</v>
      </c>
      <c r="D951">
        <f t="shared" si="225"/>
        <v>5.8657948601596333E-150</v>
      </c>
      <c r="E951">
        <f t="shared" si="237"/>
        <v>947</v>
      </c>
      <c r="F951">
        <f t="shared" si="227"/>
        <v>1.0329431446636747E-128</v>
      </c>
      <c r="G951">
        <f t="shared" si="228"/>
        <v>529</v>
      </c>
      <c r="H951">
        <f t="shared" si="229"/>
        <v>5.4642692352708389E-126</v>
      </c>
      <c r="I951">
        <f t="shared" si="238"/>
        <v>947</v>
      </c>
      <c r="J951">
        <f t="shared" si="230"/>
        <v>3.9768271340974762E-108</v>
      </c>
      <c r="K951">
        <f t="shared" si="231"/>
        <v>493</v>
      </c>
      <c r="L951">
        <f t="shared" si="232"/>
        <v>1.9605757771100559E-105</v>
      </c>
      <c r="M951">
        <f t="shared" si="239"/>
        <v>947</v>
      </c>
      <c r="N951">
        <f t="shared" si="233"/>
        <v>3.9585192417376827E-75</v>
      </c>
      <c r="O951">
        <f t="shared" si="234"/>
        <v>420</v>
      </c>
      <c r="P951">
        <f t="shared" si="235"/>
        <v>1.6625780815298266E-72</v>
      </c>
    </row>
    <row r="952" spans="1:16" x14ac:dyDescent="0.3">
      <c r="A952">
        <f t="shared" si="236"/>
        <v>948</v>
      </c>
      <c r="B952">
        <f t="shared" si="226"/>
        <v>3.826221841510376E-153</v>
      </c>
      <c r="C952">
        <f t="shared" si="224"/>
        <v>567</v>
      </c>
      <c r="D952">
        <f t="shared" si="225"/>
        <v>2.1694677841363833E-150</v>
      </c>
      <c r="E952">
        <f t="shared" si="237"/>
        <v>948</v>
      </c>
      <c r="F952">
        <f t="shared" si="227"/>
        <v>4.1949695221038063E-129</v>
      </c>
      <c r="G952">
        <f t="shared" si="228"/>
        <v>530</v>
      </c>
      <c r="H952">
        <f t="shared" si="229"/>
        <v>2.2233338467150175E-126</v>
      </c>
      <c r="I952">
        <f t="shared" si="238"/>
        <v>948</v>
      </c>
      <c r="J952">
        <f t="shared" si="230"/>
        <v>1.7618854391571944E-108</v>
      </c>
      <c r="K952">
        <f t="shared" si="231"/>
        <v>494</v>
      </c>
      <c r="L952">
        <f t="shared" si="232"/>
        <v>8.7037140694365404E-106</v>
      </c>
      <c r="M952">
        <f t="shared" si="239"/>
        <v>948</v>
      </c>
      <c r="N952">
        <f t="shared" si="233"/>
        <v>2.0460700722060127E-75</v>
      </c>
      <c r="O952">
        <f t="shared" si="234"/>
        <v>421</v>
      </c>
      <c r="P952">
        <f t="shared" si="235"/>
        <v>8.6139550039873138E-73</v>
      </c>
    </row>
    <row r="953" spans="1:16" x14ac:dyDescent="0.3">
      <c r="A953">
        <f t="shared" si="236"/>
        <v>949</v>
      </c>
      <c r="B953">
        <f t="shared" si="226"/>
        <v>1.4111460953936941E-153</v>
      </c>
      <c r="C953">
        <f t="shared" si="224"/>
        <v>568</v>
      </c>
      <c r="D953">
        <f t="shared" si="225"/>
        <v>8.0153098218361832E-151</v>
      </c>
      <c r="E953">
        <f t="shared" si="237"/>
        <v>949</v>
      </c>
      <c r="F953">
        <f t="shared" si="227"/>
        <v>1.7018580253004119E-129</v>
      </c>
      <c r="G953">
        <f t="shared" si="228"/>
        <v>531</v>
      </c>
      <c r="H953">
        <f t="shared" si="229"/>
        <v>9.0368661143451878E-127</v>
      </c>
      <c r="I953">
        <f t="shared" si="238"/>
        <v>949</v>
      </c>
      <c r="J953">
        <f t="shared" si="230"/>
        <v>7.7975962533822853E-109</v>
      </c>
      <c r="K953">
        <f t="shared" si="231"/>
        <v>495</v>
      </c>
      <c r="L953">
        <f t="shared" si="232"/>
        <v>3.8598101454242311E-106</v>
      </c>
      <c r="M953">
        <f t="shared" si="239"/>
        <v>949</v>
      </c>
      <c r="N953">
        <f t="shared" si="233"/>
        <v>1.0564534619400394E-75</v>
      </c>
      <c r="O953">
        <f t="shared" si="234"/>
        <v>422</v>
      </c>
      <c r="P953">
        <f t="shared" si="235"/>
        <v>4.4582336093869663E-73</v>
      </c>
    </row>
    <row r="954" spans="1:16" x14ac:dyDescent="0.3">
      <c r="A954">
        <f t="shared" si="236"/>
        <v>950</v>
      </c>
      <c r="B954">
        <f t="shared" si="226"/>
        <v>5.1989592988186539E-154</v>
      </c>
      <c r="C954">
        <f t="shared" si="224"/>
        <v>569</v>
      </c>
      <c r="D954">
        <f t="shared" si="225"/>
        <v>2.9582078410278142E-151</v>
      </c>
      <c r="E954">
        <f t="shared" si="237"/>
        <v>950</v>
      </c>
      <c r="F954">
        <f t="shared" si="227"/>
        <v>6.8970035762170036E-130</v>
      </c>
      <c r="G954">
        <f t="shared" si="228"/>
        <v>532</v>
      </c>
      <c r="H954">
        <f t="shared" si="229"/>
        <v>3.6692059025474459E-127</v>
      </c>
      <c r="I954">
        <f t="shared" si="238"/>
        <v>950</v>
      </c>
      <c r="J954">
        <f t="shared" si="230"/>
        <v>3.4473583436005795E-109</v>
      </c>
      <c r="K954">
        <f t="shared" si="231"/>
        <v>496</v>
      </c>
      <c r="L954">
        <f t="shared" si="232"/>
        <v>1.7098897384258874E-106</v>
      </c>
      <c r="M954">
        <f t="shared" si="239"/>
        <v>950</v>
      </c>
      <c r="N954">
        <f t="shared" si="233"/>
        <v>5.4490757510590328E-76</v>
      </c>
      <c r="O954">
        <f t="shared" si="234"/>
        <v>423</v>
      </c>
      <c r="P954">
        <f t="shared" si="235"/>
        <v>2.3049590426979708E-73</v>
      </c>
    </row>
    <row r="955" spans="1:16" x14ac:dyDescent="0.3">
      <c r="A955">
        <f t="shared" si="236"/>
        <v>951</v>
      </c>
      <c r="B955">
        <f t="shared" si="226"/>
        <v>1.9133919606591251E-154</v>
      </c>
      <c r="C955">
        <f t="shared" si="224"/>
        <v>570</v>
      </c>
      <c r="D955">
        <f t="shared" si="225"/>
        <v>1.0906334175757013E-151</v>
      </c>
      <c r="E955">
        <f t="shared" si="237"/>
        <v>951</v>
      </c>
      <c r="F955">
        <f t="shared" si="227"/>
        <v>2.7921623310658432E-130</v>
      </c>
      <c r="G955">
        <f t="shared" si="228"/>
        <v>533</v>
      </c>
      <c r="H955">
        <f t="shared" si="229"/>
        <v>1.4882225224580944E-127</v>
      </c>
      <c r="I955">
        <f t="shared" si="238"/>
        <v>951</v>
      </c>
      <c r="J955">
        <f t="shared" si="230"/>
        <v>1.5224926438613324E-109</v>
      </c>
      <c r="K955">
        <f t="shared" si="231"/>
        <v>497</v>
      </c>
      <c r="L955">
        <f t="shared" si="232"/>
        <v>7.5667884399908215E-107</v>
      </c>
      <c r="M955">
        <f t="shared" si="239"/>
        <v>951</v>
      </c>
      <c r="N955">
        <f t="shared" si="233"/>
        <v>2.8076205236792477E-76</v>
      </c>
      <c r="O955">
        <f t="shared" si="234"/>
        <v>424</v>
      </c>
      <c r="P955">
        <f t="shared" si="235"/>
        <v>1.190431102040001E-73</v>
      </c>
    </row>
    <row r="956" spans="1:16" x14ac:dyDescent="0.3">
      <c r="A956">
        <f t="shared" si="236"/>
        <v>952</v>
      </c>
      <c r="B956">
        <f t="shared" si="226"/>
        <v>7.0345292671283876E-155</v>
      </c>
      <c r="C956">
        <f t="shared" si="224"/>
        <v>571</v>
      </c>
      <c r="D956">
        <f t="shared" si="225"/>
        <v>4.0167162115303094E-152</v>
      </c>
      <c r="E956">
        <f t="shared" si="237"/>
        <v>952</v>
      </c>
      <c r="F956">
        <f t="shared" si="227"/>
        <v>1.1291832956516086E-130</v>
      </c>
      <c r="G956">
        <f t="shared" si="228"/>
        <v>534</v>
      </c>
      <c r="H956">
        <f t="shared" si="229"/>
        <v>6.0298387987795899E-128</v>
      </c>
      <c r="I956">
        <f t="shared" si="238"/>
        <v>952</v>
      </c>
      <c r="J956">
        <f t="shared" si="230"/>
        <v>6.716879311153441E-110</v>
      </c>
      <c r="K956">
        <f t="shared" si="231"/>
        <v>498</v>
      </c>
      <c r="L956">
        <f t="shared" si="232"/>
        <v>3.3450058969544137E-107</v>
      </c>
      <c r="M956">
        <f t="shared" si="239"/>
        <v>952</v>
      </c>
      <c r="N956">
        <f t="shared" si="233"/>
        <v>1.4450987989524707E-76</v>
      </c>
      <c r="O956">
        <f t="shared" si="234"/>
        <v>425</v>
      </c>
      <c r="P956">
        <f t="shared" si="235"/>
        <v>6.1416698955480005E-74</v>
      </c>
    </row>
    <row r="957" spans="1:16" x14ac:dyDescent="0.3">
      <c r="A957">
        <f t="shared" si="236"/>
        <v>953</v>
      </c>
      <c r="B957">
        <f t="shared" si="226"/>
        <v>2.5835102240239373E-155</v>
      </c>
      <c r="C957">
        <f t="shared" si="224"/>
        <v>572</v>
      </c>
      <c r="D957">
        <f t="shared" si="225"/>
        <v>1.4777678481416922E-152</v>
      </c>
      <c r="E957">
        <f t="shared" si="237"/>
        <v>953</v>
      </c>
      <c r="F957">
        <f t="shared" si="227"/>
        <v>4.5617583297569476E-131</v>
      </c>
      <c r="G957">
        <f t="shared" si="228"/>
        <v>535</v>
      </c>
      <c r="H957">
        <f t="shared" si="229"/>
        <v>2.4405407064199669E-128</v>
      </c>
      <c r="I957">
        <f t="shared" si="238"/>
        <v>953</v>
      </c>
      <c r="J957">
        <f t="shared" si="230"/>
        <v>2.9602196334566358E-110</v>
      </c>
      <c r="K957">
        <f t="shared" si="231"/>
        <v>499</v>
      </c>
      <c r="L957">
        <f t="shared" si="232"/>
        <v>1.4771495970948614E-107</v>
      </c>
      <c r="M957">
        <f t="shared" si="239"/>
        <v>953</v>
      </c>
      <c r="N957">
        <f t="shared" si="233"/>
        <v>7.4302036882131139E-77</v>
      </c>
      <c r="O957">
        <f t="shared" si="234"/>
        <v>426</v>
      </c>
      <c r="P957">
        <f t="shared" si="235"/>
        <v>3.1652667711787864E-74</v>
      </c>
    </row>
    <row r="958" spans="1:16" x14ac:dyDescent="0.3">
      <c r="A958">
        <f t="shared" si="236"/>
        <v>954</v>
      </c>
      <c r="B958">
        <f t="shared" si="226"/>
        <v>9.4782869854150371E-156</v>
      </c>
      <c r="C958">
        <f t="shared" si="224"/>
        <v>573</v>
      </c>
      <c r="D958">
        <f t="shared" si="225"/>
        <v>5.4310584426428165E-153</v>
      </c>
      <c r="E958">
        <f t="shared" si="237"/>
        <v>954</v>
      </c>
      <c r="F958">
        <f t="shared" si="227"/>
        <v>1.8409611708138402E-131</v>
      </c>
      <c r="G958">
        <f t="shared" si="228"/>
        <v>536</v>
      </c>
      <c r="H958">
        <f t="shared" si="229"/>
        <v>9.8675518755621833E-129</v>
      </c>
      <c r="I958">
        <f t="shared" si="238"/>
        <v>954</v>
      </c>
      <c r="J958">
        <f t="shared" si="230"/>
        <v>1.3032413480627739E-110</v>
      </c>
      <c r="K958">
        <f t="shared" si="231"/>
        <v>500</v>
      </c>
      <c r="L958">
        <f t="shared" si="232"/>
        <v>6.5162067403138697E-108</v>
      </c>
      <c r="M958">
        <f t="shared" si="239"/>
        <v>954</v>
      </c>
      <c r="N958">
        <f t="shared" si="233"/>
        <v>3.8163519991872613E-77</v>
      </c>
      <c r="O958">
        <f t="shared" si="234"/>
        <v>427</v>
      </c>
      <c r="P958">
        <f t="shared" si="235"/>
        <v>1.6295823036529606E-74</v>
      </c>
    </row>
    <row r="959" spans="1:16" x14ac:dyDescent="0.3">
      <c r="A959">
        <f t="shared" si="236"/>
        <v>955</v>
      </c>
      <c r="B959">
        <f t="shared" si="226"/>
        <v>3.4737177433451411E-156</v>
      </c>
      <c r="C959">
        <f t="shared" si="224"/>
        <v>574</v>
      </c>
      <c r="D959">
        <f t="shared" si="225"/>
        <v>1.9939139846801109E-153</v>
      </c>
      <c r="E959">
        <f t="shared" si="237"/>
        <v>955</v>
      </c>
      <c r="F959">
        <f t="shared" si="227"/>
        <v>7.4216759242242256E-132</v>
      </c>
      <c r="G959">
        <f t="shared" si="228"/>
        <v>537</v>
      </c>
      <c r="H959">
        <f t="shared" si="229"/>
        <v>3.9854399713084092E-129</v>
      </c>
      <c r="I959">
        <f t="shared" si="238"/>
        <v>955</v>
      </c>
      <c r="J959">
        <f t="shared" si="230"/>
        <v>5.7315326302242806E-111</v>
      </c>
      <c r="K959">
        <f t="shared" si="231"/>
        <v>501</v>
      </c>
      <c r="L959">
        <f t="shared" si="232"/>
        <v>2.8714978477423645E-108</v>
      </c>
      <c r="M959">
        <f t="shared" si="239"/>
        <v>955</v>
      </c>
      <c r="N959">
        <f t="shared" si="233"/>
        <v>1.9581282508916036E-77</v>
      </c>
      <c r="O959">
        <f t="shared" si="234"/>
        <v>428</v>
      </c>
      <c r="P959">
        <f t="shared" si="235"/>
        <v>8.3807889138160635E-75</v>
      </c>
    </row>
    <row r="960" spans="1:16" x14ac:dyDescent="0.3">
      <c r="A960">
        <f t="shared" si="236"/>
        <v>956</v>
      </c>
      <c r="B960">
        <f t="shared" si="226"/>
        <v>1.2717585880447339E-156</v>
      </c>
      <c r="C960">
        <f t="shared" si="224"/>
        <v>575</v>
      </c>
      <c r="D960">
        <f t="shared" si="225"/>
        <v>7.3126118812572197E-154</v>
      </c>
      <c r="E960">
        <f t="shared" si="237"/>
        <v>956</v>
      </c>
      <c r="F960">
        <f t="shared" si="227"/>
        <v>2.9888548439604384E-132</v>
      </c>
      <c r="G960">
        <f t="shared" si="228"/>
        <v>538</v>
      </c>
      <c r="H960">
        <f t="shared" si="229"/>
        <v>1.6080039060507158E-129</v>
      </c>
      <c r="I960">
        <f t="shared" si="238"/>
        <v>956</v>
      </c>
      <c r="J960">
        <f t="shared" si="230"/>
        <v>2.5180373480063691E-111</v>
      </c>
      <c r="K960">
        <f t="shared" si="231"/>
        <v>502</v>
      </c>
      <c r="L960">
        <f t="shared" si="232"/>
        <v>1.2640547486991973E-108</v>
      </c>
      <c r="M960">
        <f t="shared" si="239"/>
        <v>956</v>
      </c>
      <c r="N960">
        <f t="shared" si="233"/>
        <v>1.0036431411474197E-77</v>
      </c>
      <c r="O960">
        <f t="shared" si="234"/>
        <v>429</v>
      </c>
      <c r="P960">
        <f t="shared" si="235"/>
        <v>4.3056290755224305E-75</v>
      </c>
    </row>
    <row r="961" spans="1:16" x14ac:dyDescent="0.3">
      <c r="A961">
        <f t="shared" si="236"/>
        <v>957</v>
      </c>
      <c r="B961">
        <f t="shared" si="226"/>
        <v>4.6511547107172561E-157</v>
      </c>
      <c r="C961">
        <f t="shared" si="224"/>
        <v>576</v>
      </c>
      <c r="D961">
        <f t="shared" si="225"/>
        <v>2.6790651133731395E-154</v>
      </c>
      <c r="E961">
        <f t="shared" si="237"/>
        <v>957</v>
      </c>
      <c r="F961">
        <f t="shared" si="227"/>
        <v>1.2024128682598758E-132</v>
      </c>
      <c r="G961">
        <f t="shared" si="228"/>
        <v>539</v>
      </c>
      <c r="H961">
        <f t="shared" si="229"/>
        <v>6.481005359920731E-130</v>
      </c>
      <c r="I961">
        <f t="shared" si="238"/>
        <v>957</v>
      </c>
      <c r="J961">
        <f t="shared" si="230"/>
        <v>1.1050947608804177E-111</v>
      </c>
      <c r="K961">
        <f t="shared" si="231"/>
        <v>503</v>
      </c>
      <c r="L961">
        <f t="shared" si="232"/>
        <v>5.5586266472285009E-109</v>
      </c>
      <c r="M961">
        <f t="shared" si="239"/>
        <v>957</v>
      </c>
      <c r="N961">
        <f t="shared" si="233"/>
        <v>5.1388206809010309E-78</v>
      </c>
      <c r="O961">
        <f t="shared" si="234"/>
        <v>430</v>
      </c>
      <c r="P961">
        <f t="shared" si="235"/>
        <v>2.2096928927874433E-75</v>
      </c>
    </row>
    <row r="962" spans="1:16" x14ac:dyDescent="0.3">
      <c r="A962">
        <f t="shared" si="236"/>
        <v>958</v>
      </c>
      <c r="B962">
        <f t="shared" si="226"/>
        <v>1.6992736417028178E-157</v>
      </c>
      <c r="C962">
        <f t="shared" si="224"/>
        <v>577</v>
      </c>
      <c r="D962">
        <f t="shared" si="225"/>
        <v>9.8048089126252586E-155</v>
      </c>
      <c r="E962">
        <f t="shared" si="237"/>
        <v>958</v>
      </c>
      <c r="F962">
        <f t="shared" si="227"/>
        <v>4.832243781629043E-133</v>
      </c>
      <c r="G962">
        <f t="shared" si="228"/>
        <v>540</v>
      </c>
      <c r="H962">
        <f t="shared" si="229"/>
        <v>2.6094116420796832E-130</v>
      </c>
      <c r="I962">
        <f t="shared" si="238"/>
        <v>958</v>
      </c>
      <c r="J962">
        <f t="shared" si="230"/>
        <v>4.8448830852801815E-112</v>
      </c>
      <c r="K962">
        <f t="shared" si="231"/>
        <v>504</v>
      </c>
      <c r="L962">
        <f t="shared" si="232"/>
        <v>2.4418210749812114E-109</v>
      </c>
      <c r="M962">
        <f t="shared" si="239"/>
        <v>958</v>
      </c>
      <c r="N962">
        <f t="shared" si="233"/>
        <v>2.6284155883526258E-78</v>
      </c>
      <c r="O962">
        <f t="shared" si="234"/>
        <v>431</v>
      </c>
      <c r="P962">
        <f t="shared" si="235"/>
        <v>1.1328471185799818E-75</v>
      </c>
    </row>
    <row r="963" spans="1:16" x14ac:dyDescent="0.3">
      <c r="A963">
        <f t="shared" si="236"/>
        <v>959</v>
      </c>
      <c r="B963">
        <f t="shared" si="226"/>
        <v>6.2017286193527389E-158</v>
      </c>
      <c r="C963">
        <f t="shared" si="224"/>
        <v>578</v>
      </c>
      <c r="D963">
        <f t="shared" si="225"/>
        <v>3.5845991419858829E-155</v>
      </c>
      <c r="E963">
        <f t="shared" si="237"/>
        <v>959</v>
      </c>
      <c r="F963">
        <f t="shared" si="227"/>
        <v>1.9399518831359506E-133</v>
      </c>
      <c r="G963">
        <f t="shared" si="228"/>
        <v>541</v>
      </c>
      <c r="H963">
        <f t="shared" si="229"/>
        <v>1.0495139687765493E-130</v>
      </c>
      <c r="I963">
        <f t="shared" si="238"/>
        <v>959</v>
      </c>
      <c r="J963">
        <f t="shared" si="230"/>
        <v>2.1218466066919246E-112</v>
      </c>
      <c r="K963">
        <f t="shared" si="231"/>
        <v>505</v>
      </c>
      <c r="L963">
        <f t="shared" si="232"/>
        <v>1.071532536379422E-109</v>
      </c>
      <c r="M963">
        <f t="shared" si="239"/>
        <v>959</v>
      </c>
      <c r="N963">
        <f t="shared" si="233"/>
        <v>1.3429860670413826E-78</v>
      </c>
      <c r="O963">
        <f t="shared" si="234"/>
        <v>432</v>
      </c>
      <c r="P963">
        <f t="shared" si="235"/>
        <v>5.8016998096187733E-76</v>
      </c>
    </row>
    <row r="964" spans="1:16" x14ac:dyDescent="0.3">
      <c r="A964">
        <f t="shared" si="236"/>
        <v>960</v>
      </c>
      <c r="B964">
        <f t="shared" si="226"/>
        <v>2.261046892472444E-158</v>
      </c>
      <c r="C964">
        <f t="shared" ref="C964:C1004" si="240">MAX(A964-$D$2,0)</f>
        <v>579</v>
      </c>
      <c r="D964">
        <f t="shared" ref="D964:D1004" si="241">B964*C964</f>
        <v>1.309146150741545E-155</v>
      </c>
      <c r="E964">
        <f t="shared" si="237"/>
        <v>960</v>
      </c>
      <c r="F964">
        <f t="shared" si="227"/>
        <v>7.7800153646590431E-134</v>
      </c>
      <c r="G964">
        <f t="shared" si="228"/>
        <v>542</v>
      </c>
      <c r="H964">
        <f t="shared" si="229"/>
        <v>4.2167683276452014E-131</v>
      </c>
      <c r="I964">
        <f t="shared" si="238"/>
        <v>960</v>
      </c>
      <c r="J964">
        <f t="shared" si="230"/>
        <v>9.2830789042771185E-113</v>
      </c>
      <c r="K964">
        <f t="shared" si="231"/>
        <v>506</v>
      </c>
      <c r="L964">
        <f t="shared" si="232"/>
        <v>4.6972379255642218E-110</v>
      </c>
      <c r="M964">
        <f t="shared" si="239"/>
        <v>960</v>
      </c>
      <c r="N964">
        <f t="shared" si="233"/>
        <v>6.8548247171902223E-79</v>
      </c>
      <c r="O964">
        <f t="shared" si="234"/>
        <v>433</v>
      </c>
      <c r="P964">
        <f t="shared" si="235"/>
        <v>2.9681391025433662E-76</v>
      </c>
    </row>
    <row r="965" spans="1:16" x14ac:dyDescent="0.3">
      <c r="A965">
        <f t="shared" si="236"/>
        <v>961</v>
      </c>
      <c r="B965">
        <f t="shared" ref="B965:B1004" si="242">_xlfn.POISSON.DIST(A965,B$2,FALSE)</f>
        <v>8.2348221890250899E-159</v>
      </c>
      <c r="C965">
        <f t="shared" si="240"/>
        <v>580</v>
      </c>
      <c r="D965">
        <f t="shared" si="241"/>
        <v>4.7761968696345523E-156</v>
      </c>
      <c r="E965">
        <f t="shared" si="237"/>
        <v>961</v>
      </c>
      <c r="F965">
        <f t="shared" ref="F965:F1004" si="243">_xlfn.POISSON.DIST(E965,F$2,FALSE)</f>
        <v>3.1168635956231349E-134</v>
      </c>
      <c r="G965">
        <f t="shared" ref="G965:G1004" si="244">MAX(E965-$H$2,0)</f>
        <v>543</v>
      </c>
      <c r="H965">
        <f t="shared" ref="H965:H1004" si="245">F965*G965</f>
        <v>1.6924569324233622E-131</v>
      </c>
      <c r="I965">
        <f t="shared" si="238"/>
        <v>961</v>
      </c>
      <c r="J965">
        <f t="shared" ref="J965:J1004" si="246">_xlfn.POISSON.DIST(I965,J$2,FALSE)</f>
        <v>4.0571208530661255E-113</v>
      </c>
      <c r="K965">
        <f t="shared" ref="K965:K1004" si="247">MAX(I965-$L$2,0)</f>
        <v>507</v>
      </c>
      <c r="L965">
        <f t="shared" ref="L965:L1004" si="248">J965*K965</f>
        <v>2.0569602725045257E-110</v>
      </c>
      <c r="M965">
        <f t="shared" si="239"/>
        <v>961</v>
      </c>
      <c r="N965">
        <f t="shared" ref="N965:N1004" si="249">_xlfn.POISSON.DIST(M965,N$2,FALSE)</f>
        <v>3.4951759744258903E-79</v>
      </c>
      <c r="O965">
        <f t="shared" ref="O965:O1004" si="250">MAX(M965-$P$2,0)</f>
        <v>434</v>
      </c>
      <c r="P965">
        <f t="shared" ref="P965:P1004" si="251">N965*O965</f>
        <v>1.5169063729008364E-76</v>
      </c>
    </row>
    <row r="966" spans="1:16" x14ac:dyDescent="0.3">
      <c r="A966">
        <f t="shared" ref="A966:A1004" si="252">A965+1</f>
        <v>962</v>
      </c>
      <c r="B966">
        <f t="shared" si="242"/>
        <v>2.9960371789594927E-159</v>
      </c>
      <c r="C966">
        <f t="shared" si="240"/>
        <v>581</v>
      </c>
      <c r="D966">
        <f t="shared" si="241"/>
        <v>1.7406976009754654E-156</v>
      </c>
      <c r="E966">
        <f t="shared" ref="E966:E1004" si="253">E965+1</f>
        <v>962</v>
      </c>
      <c r="F966">
        <f t="shared" si="243"/>
        <v>1.2473934348387172E-134</v>
      </c>
      <c r="G966">
        <f t="shared" si="244"/>
        <v>544</v>
      </c>
      <c r="H966">
        <f t="shared" si="245"/>
        <v>6.7858202855226207E-132</v>
      </c>
      <c r="I966">
        <f t="shared" ref="I966:I1004" si="254">I965+1</f>
        <v>962</v>
      </c>
      <c r="J966">
        <f t="shared" si="246"/>
        <v>1.771300164540327E-113</v>
      </c>
      <c r="K966">
        <f t="shared" si="247"/>
        <v>508</v>
      </c>
      <c r="L966">
        <f t="shared" si="248"/>
        <v>8.9982048358648618E-111</v>
      </c>
      <c r="M966">
        <f t="shared" ref="M966:M1004" si="255">M965+1</f>
        <v>962</v>
      </c>
      <c r="N966">
        <f t="shared" si="249"/>
        <v>1.7802871387408271E-79</v>
      </c>
      <c r="O966">
        <f t="shared" si="250"/>
        <v>435</v>
      </c>
      <c r="P966">
        <f t="shared" si="251"/>
        <v>7.7442490535225979E-77</v>
      </c>
    </row>
    <row r="967" spans="1:16" x14ac:dyDescent="0.3">
      <c r="A967">
        <f t="shared" si="252"/>
        <v>963</v>
      </c>
      <c r="B967">
        <f t="shared" si="242"/>
        <v>1.0889024014910254E-159</v>
      </c>
      <c r="C967">
        <f t="shared" si="240"/>
        <v>582</v>
      </c>
      <c r="D967">
        <f t="shared" si="241"/>
        <v>6.3374119766777671E-157</v>
      </c>
      <c r="E967">
        <f t="shared" si="253"/>
        <v>963</v>
      </c>
      <c r="F967">
        <f t="shared" si="243"/>
        <v>4.9869830987846852E-135</v>
      </c>
      <c r="G967">
        <f t="shared" si="244"/>
        <v>545</v>
      </c>
      <c r="H967">
        <f t="shared" si="245"/>
        <v>2.7179057888376534E-132</v>
      </c>
      <c r="I967">
        <f t="shared" si="254"/>
        <v>963</v>
      </c>
      <c r="J967">
        <f t="shared" si="246"/>
        <v>7.7252966677770285E-114</v>
      </c>
      <c r="K967">
        <f t="shared" si="247"/>
        <v>509</v>
      </c>
      <c r="L967">
        <f t="shared" si="248"/>
        <v>3.9321760038985079E-111</v>
      </c>
      <c r="M967">
        <f t="shared" si="255"/>
        <v>963</v>
      </c>
      <c r="N967">
        <f t="shared" si="249"/>
        <v>9.058574226199146E-80</v>
      </c>
      <c r="O967">
        <f t="shared" si="250"/>
        <v>436</v>
      </c>
      <c r="P967">
        <f t="shared" si="251"/>
        <v>3.949538362622828E-77</v>
      </c>
    </row>
    <row r="968" spans="1:16" x14ac:dyDescent="0.3">
      <c r="A968">
        <f t="shared" si="252"/>
        <v>964</v>
      </c>
      <c r="B968">
        <f t="shared" si="242"/>
        <v>3.953483822840185E-160</v>
      </c>
      <c r="C968">
        <f t="shared" si="240"/>
        <v>583</v>
      </c>
      <c r="D968">
        <f t="shared" si="241"/>
        <v>2.3048810687158278E-157</v>
      </c>
      <c r="E968">
        <f t="shared" si="253"/>
        <v>964</v>
      </c>
      <c r="F968">
        <f t="shared" si="243"/>
        <v>1.9916893081244272E-135</v>
      </c>
      <c r="G968">
        <f t="shared" si="244"/>
        <v>546</v>
      </c>
      <c r="H968">
        <f t="shared" si="245"/>
        <v>1.0874623622359373E-132</v>
      </c>
      <c r="I968">
        <f t="shared" si="254"/>
        <v>964</v>
      </c>
      <c r="J968">
        <f t="shared" si="246"/>
        <v>3.3657931540107749E-114</v>
      </c>
      <c r="K968">
        <f t="shared" si="247"/>
        <v>510</v>
      </c>
      <c r="L968">
        <f t="shared" si="248"/>
        <v>1.7165545085454954E-111</v>
      </c>
      <c r="M968">
        <f t="shared" si="255"/>
        <v>964</v>
      </c>
      <c r="N968">
        <f t="shared" si="249"/>
        <v>4.6044620029440352E-80</v>
      </c>
      <c r="O968">
        <f t="shared" si="250"/>
        <v>437</v>
      </c>
      <c r="P968">
        <f t="shared" si="251"/>
        <v>2.0121498952865434E-77</v>
      </c>
    </row>
    <row r="969" spans="1:16" x14ac:dyDescent="0.3">
      <c r="A969">
        <f t="shared" si="252"/>
        <v>965</v>
      </c>
      <c r="B969">
        <f t="shared" si="242"/>
        <v>1.4339060497350764E-160</v>
      </c>
      <c r="C969">
        <f t="shared" si="240"/>
        <v>584</v>
      </c>
      <c r="D969">
        <f t="shared" si="241"/>
        <v>8.3740113304528466E-158</v>
      </c>
      <c r="E969">
        <f t="shared" si="253"/>
        <v>965</v>
      </c>
      <c r="F969">
        <f t="shared" si="243"/>
        <v>7.9461179650565427E-136</v>
      </c>
      <c r="G969">
        <f t="shared" si="244"/>
        <v>547</v>
      </c>
      <c r="H969">
        <f t="shared" si="245"/>
        <v>4.3465265268859286E-133</v>
      </c>
      <c r="I969">
        <f t="shared" si="254"/>
        <v>965</v>
      </c>
      <c r="J969">
        <f t="shared" si="246"/>
        <v>1.4649047924190977E-114</v>
      </c>
      <c r="K969">
        <f t="shared" si="247"/>
        <v>511</v>
      </c>
      <c r="L969">
        <f t="shared" si="248"/>
        <v>7.4856634892615892E-112</v>
      </c>
      <c r="M969">
        <f t="shared" si="255"/>
        <v>965</v>
      </c>
      <c r="N969">
        <f t="shared" si="249"/>
        <v>2.3380169755879601E-80</v>
      </c>
      <c r="O969">
        <f t="shared" si="250"/>
        <v>438</v>
      </c>
      <c r="P969">
        <f t="shared" si="251"/>
        <v>1.0240514353075266E-77</v>
      </c>
    </row>
    <row r="970" spans="1:16" x14ac:dyDescent="0.3">
      <c r="A970">
        <f t="shared" si="252"/>
        <v>966</v>
      </c>
      <c r="B970">
        <f t="shared" si="242"/>
        <v>5.1953117744029721E-161</v>
      </c>
      <c r="C970">
        <f t="shared" si="240"/>
        <v>585</v>
      </c>
      <c r="D970">
        <f t="shared" si="241"/>
        <v>3.0392573880257387E-158</v>
      </c>
      <c r="E970">
        <f t="shared" si="253"/>
        <v>966</v>
      </c>
      <c r="F970">
        <f t="shared" si="243"/>
        <v>3.1669310730296628E-136</v>
      </c>
      <c r="G970">
        <f t="shared" si="244"/>
        <v>548</v>
      </c>
      <c r="H970">
        <f t="shared" si="245"/>
        <v>1.7354782280202551E-133</v>
      </c>
      <c r="I970">
        <f t="shared" si="254"/>
        <v>966</v>
      </c>
      <c r="J970">
        <f t="shared" si="246"/>
        <v>6.3691512713877286E-115</v>
      </c>
      <c r="K970">
        <f t="shared" si="247"/>
        <v>512</v>
      </c>
      <c r="L970">
        <f t="shared" si="248"/>
        <v>3.261005450950517E-112</v>
      </c>
      <c r="M970">
        <f t="shared" si="255"/>
        <v>966</v>
      </c>
      <c r="N970">
        <f t="shared" si="249"/>
        <v>1.1859506397910364E-80</v>
      </c>
      <c r="O970">
        <f t="shared" si="250"/>
        <v>439</v>
      </c>
      <c r="P970">
        <f t="shared" si="251"/>
        <v>5.2063233086826498E-78</v>
      </c>
    </row>
    <row r="971" spans="1:16" x14ac:dyDescent="0.3">
      <c r="A971">
        <f t="shared" si="252"/>
        <v>967</v>
      </c>
      <c r="B971">
        <f t="shared" si="242"/>
        <v>1.8804127415104574E-161</v>
      </c>
      <c r="C971">
        <f t="shared" si="240"/>
        <v>586</v>
      </c>
      <c r="D971">
        <f t="shared" si="241"/>
        <v>1.1019218665251279E-158</v>
      </c>
      <c r="E971">
        <f t="shared" si="253"/>
        <v>967</v>
      </c>
      <c r="F971">
        <f t="shared" si="243"/>
        <v>1.2608774179074661E-136</v>
      </c>
      <c r="G971">
        <f t="shared" si="244"/>
        <v>549</v>
      </c>
      <c r="H971">
        <f t="shared" si="245"/>
        <v>6.9222170243119893E-134</v>
      </c>
      <c r="I971">
        <f t="shared" si="254"/>
        <v>967</v>
      </c>
      <c r="J971">
        <f t="shared" si="246"/>
        <v>2.766332506704246E-115</v>
      </c>
      <c r="K971">
        <f t="shared" si="247"/>
        <v>513</v>
      </c>
      <c r="L971">
        <f t="shared" si="248"/>
        <v>1.4191285759392781E-112</v>
      </c>
      <c r="M971">
        <f t="shared" si="255"/>
        <v>967</v>
      </c>
      <c r="N971">
        <f t="shared" si="249"/>
        <v>6.0094706669873948E-81</v>
      </c>
      <c r="O971">
        <f t="shared" si="250"/>
        <v>440</v>
      </c>
      <c r="P971">
        <f t="shared" si="251"/>
        <v>2.6441670934744536E-78</v>
      </c>
    </row>
    <row r="972" spans="1:16" x14ac:dyDescent="0.3">
      <c r="A972">
        <f t="shared" si="252"/>
        <v>968</v>
      </c>
      <c r="B972">
        <f t="shared" si="242"/>
        <v>6.7990130116596284E-162</v>
      </c>
      <c r="C972">
        <f t="shared" si="240"/>
        <v>587</v>
      </c>
      <c r="D972">
        <f t="shared" si="241"/>
        <v>3.9910206378442016E-159</v>
      </c>
      <c r="E972">
        <f t="shared" si="253"/>
        <v>968</v>
      </c>
      <c r="F972">
        <f t="shared" si="243"/>
        <v>5.0148533666772402E-137</v>
      </c>
      <c r="G972">
        <f t="shared" si="244"/>
        <v>550</v>
      </c>
      <c r="H972">
        <f t="shared" si="245"/>
        <v>2.7581693516724823E-134</v>
      </c>
      <c r="I972">
        <f t="shared" si="254"/>
        <v>968</v>
      </c>
      <c r="J972">
        <f t="shared" si="246"/>
        <v>1.2002682363798717E-115</v>
      </c>
      <c r="K972">
        <f t="shared" si="247"/>
        <v>514</v>
      </c>
      <c r="L972">
        <f t="shared" si="248"/>
        <v>6.16937873499254E-113</v>
      </c>
      <c r="M972">
        <f t="shared" si="255"/>
        <v>968</v>
      </c>
      <c r="N972">
        <f t="shared" si="249"/>
        <v>3.0419841186194181E-81</v>
      </c>
      <c r="O972">
        <f t="shared" si="250"/>
        <v>441</v>
      </c>
      <c r="P972">
        <f t="shared" si="251"/>
        <v>1.3415149963111635E-78</v>
      </c>
    </row>
    <row r="973" spans="1:16" x14ac:dyDescent="0.3">
      <c r="A973">
        <f t="shared" si="252"/>
        <v>969</v>
      </c>
      <c r="B973">
        <f t="shared" si="242"/>
        <v>2.4557838535402803E-162</v>
      </c>
      <c r="C973">
        <f t="shared" si="240"/>
        <v>588</v>
      </c>
      <c r="D973">
        <f t="shared" si="241"/>
        <v>1.4440009058816849E-159</v>
      </c>
      <c r="E973">
        <f t="shared" si="253"/>
        <v>969</v>
      </c>
      <c r="F973">
        <f t="shared" si="243"/>
        <v>1.9924855997632982E-137</v>
      </c>
      <c r="G973">
        <f t="shared" si="244"/>
        <v>551</v>
      </c>
      <c r="H973">
        <f t="shared" si="245"/>
        <v>1.0978595654695772E-134</v>
      </c>
      <c r="I973">
        <f t="shared" si="254"/>
        <v>969</v>
      </c>
      <c r="J973">
        <f t="shared" si="246"/>
        <v>5.2024010245569237E-116</v>
      </c>
      <c r="K973">
        <f t="shared" si="247"/>
        <v>515</v>
      </c>
      <c r="L973">
        <f t="shared" si="248"/>
        <v>2.6792365276468159E-113</v>
      </c>
      <c r="M973">
        <f t="shared" si="255"/>
        <v>969</v>
      </c>
      <c r="N973">
        <f t="shared" si="249"/>
        <v>1.5382582230375834E-81</v>
      </c>
      <c r="O973">
        <f t="shared" si="250"/>
        <v>442</v>
      </c>
      <c r="P973">
        <f t="shared" si="251"/>
        <v>6.7991013458261189E-79</v>
      </c>
    </row>
    <row r="974" spans="1:16" x14ac:dyDescent="0.3">
      <c r="A974">
        <f t="shared" si="252"/>
        <v>970</v>
      </c>
      <c r="B974">
        <f t="shared" si="242"/>
        <v>8.8610757601991479E-163</v>
      </c>
      <c r="C974">
        <f t="shared" si="240"/>
        <v>589</v>
      </c>
      <c r="D974">
        <f t="shared" si="241"/>
        <v>5.2191736227572982E-160</v>
      </c>
      <c r="E974">
        <f t="shared" si="253"/>
        <v>970</v>
      </c>
      <c r="F974">
        <f t="shared" si="243"/>
        <v>7.9083191330811596E-138</v>
      </c>
      <c r="G974">
        <f t="shared" si="244"/>
        <v>552</v>
      </c>
      <c r="H974">
        <f t="shared" si="245"/>
        <v>4.3653921614608004E-135</v>
      </c>
      <c r="I974">
        <f t="shared" si="254"/>
        <v>970</v>
      </c>
      <c r="J974">
        <f t="shared" si="246"/>
        <v>2.2525860106328537E-116</v>
      </c>
      <c r="K974">
        <f t="shared" si="247"/>
        <v>516</v>
      </c>
      <c r="L974">
        <f t="shared" si="248"/>
        <v>1.1623343814865525E-113</v>
      </c>
      <c r="M974">
        <f t="shared" si="255"/>
        <v>970</v>
      </c>
      <c r="N974">
        <f t="shared" si="249"/>
        <v>7.7705827761689455E-82</v>
      </c>
      <c r="O974">
        <f t="shared" si="250"/>
        <v>443</v>
      </c>
      <c r="P974">
        <f t="shared" si="251"/>
        <v>3.4423681698428426E-79</v>
      </c>
    </row>
    <row r="975" spans="1:16" x14ac:dyDescent="0.3">
      <c r="A975">
        <f t="shared" si="252"/>
        <v>971</v>
      </c>
      <c r="B975">
        <f t="shared" si="242"/>
        <v>3.1940025912146133E-163</v>
      </c>
      <c r="C975">
        <f t="shared" si="240"/>
        <v>590</v>
      </c>
      <c r="D975">
        <f t="shared" si="241"/>
        <v>1.8844615288166217E-160</v>
      </c>
      <c r="E975">
        <f t="shared" si="253"/>
        <v>971</v>
      </c>
      <c r="F975">
        <f t="shared" si="243"/>
        <v>3.1356363195021206E-138</v>
      </c>
      <c r="G975">
        <f t="shared" si="244"/>
        <v>553</v>
      </c>
      <c r="H975">
        <f t="shared" si="245"/>
        <v>1.7340068846846727E-135</v>
      </c>
      <c r="I975">
        <f t="shared" si="254"/>
        <v>971</v>
      </c>
      <c r="J975">
        <f t="shared" si="246"/>
        <v>9.743420437341659E-117</v>
      </c>
      <c r="K975">
        <f t="shared" si="247"/>
        <v>517</v>
      </c>
      <c r="L975">
        <f t="shared" si="248"/>
        <v>5.0373483661056373E-114</v>
      </c>
      <c r="M975">
        <f t="shared" si="255"/>
        <v>971</v>
      </c>
      <c r="N975">
        <f t="shared" si="249"/>
        <v>3.9213033576960977E-82</v>
      </c>
      <c r="O975">
        <f t="shared" si="250"/>
        <v>444</v>
      </c>
      <c r="P975">
        <f t="shared" si="251"/>
        <v>1.7410586908170674E-79</v>
      </c>
    </row>
    <row r="976" spans="1:16" x14ac:dyDescent="0.3">
      <c r="A976">
        <f t="shared" si="252"/>
        <v>972</v>
      </c>
      <c r="B976">
        <f t="shared" si="242"/>
        <v>1.1501038137090822E-163</v>
      </c>
      <c r="C976">
        <f t="shared" si="240"/>
        <v>591</v>
      </c>
      <c r="D976">
        <f t="shared" si="241"/>
        <v>6.7971135390206753E-161</v>
      </c>
      <c r="E976">
        <f t="shared" si="253"/>
        <v>972</v>
      </c>
      <c r="F976">
        <f t="shared" si="243"/>
        <v>1.24199586729232E-138</v>
      </c>
      <c r="G976">
        <f t="shared" si="244"/>
        <v>554</v>
      </c>
      <c r="H976">
        <f t="shared" si="245"/>
        <v>6.8806571047994533E-136</v>
      </c>
      <c r="I976">
        <f t="shared" si="254"/>
        <v>972</v>
      </c>
      <c r="J976">
        <f t="shared" si="246"/>
        <v>4.2101199420600065E-117</v>
      </c>
      <c r="K976">
        <f t="shared" si="247"/>
        <v>518</v>
      </c>
      <c r="L976">
        <f t="shared" si="248"/>
        <v>2.1808421299870834E-114</v>
      </c>
      <c r="M976">
        <f t="shared" si="255"/>
        <v>972</v>
      </c>
      <c r="N976">
        <f t="shared" si="249"/>
        <v>1.9767887297028934E-82</v>
      </c>
      <c r="O976">
        <f t="shared" si="250"/>
        <v>445</v>
      </c>
      <c r="P976">
        <f t="shared" si="251"/>
        <v>8.7967098471778762E-80</v>
      </c>
    </row>
    <row r="977" spans="1:16" x14ac:dyDescent="0.3">
      <c r="A977">
        <f t="shared" si="252"/>
        <v>973</v>
      </c>
      <c r="B977">
        <f t="shared" si="242"/>
        <v>4.1370640780904994E-164</v>
      </c>
      <c r="C977">
        <f t="shared" si="240"/>
        <v>592</v>
      </c>
      <c r="D977">
        <f t="shared" si="241"/>
        <v>2.4491419342295755E-161</v>
      </c>
      <c r="E977">
        <f t="shared" si="253"/>
        <v>973</v>
      </c>
      <c r="F977">
        <f t="shared" si="243"/>
        <v>4.9143721367683822E-139</v>
      </c>
      <c r="G977">
        <f t="shared" si="244"/>
        <v>555</v>
      </c>
      <c r="H977">
        <f t="shared" si="245"/>
        <v>2.7274765359064523E-136</v>
      </c>
      <c r="I977">
        <f t="shared" si="254"/>
        <v>973</v>
      </c>
      <c r="J977">
        <f t="shared" si="246"/>
        <v>1.8173179606014798E-117</v>
      </c>
      <c r="K977">
        <f t="shared" si="247"/>
        <v>519</v>
      </c>
      <c r="L977">
        <f t="shared" si="248"/>
        <v>9.4318802155216793E-115</v>
      </c>
      <c r="M977">
        <f t="shared" si="255"/>
        <v>973</v>
      </c>
      <c r="N977">
        <f t="shared" si="249"/>
        <v>9.9550511567760475E-83</v>
      </c>
      <c r="O977">
        <f t="shared" si="250"/>
        <v>446</v>
      </c>
      <c r="P977">
        <f t="shared" si="251"/>
        <v>4.439952815922117E-80</v>
      </c>
    </row>
    <row r="978" spans="1:16" x14ac:dyDescent="0.3">
      <c r="A978">
        <f t="shared" si="252"/>
        <v>974</v>
      </c>
      <c r="B978">
        <f t="shared" si="242"/>
        <v>1.4866246687179262E-164</v>
      </c>
      <c r="C978">
        <f t="shared" si="240"/>
        <v>593</v>
      </c>
      <c r="D978">
        <f t="shared" si="241"/>
        <v>8.8156842854973025E-162</v>
      </c>
      <c r="E978">
        <f t="shared" si="253"/>
        <v>974</v>
      </c>
      <c r="F978">
        <f t="shared" si="243"/>
        <v>1.9425392943076697E-139</v>
      </c>
      <c r="G978">
        <f t="shared" si="244"/>
        <v>556</v>
      </c>
      <c r="H978">
        <f t="shared" si="245"/>
        <v>1.0800518476350643E-136</v>
      </c>
      <c r="I978">
        <f t="shared" si="254"/>
        <v>974</v>
      </c>
      <c r="J978">
        <f t="shared" si="246"/>
        <v>7.8364840190208244E-118</v>
      </c>
      <c r="K978">
        <f t="shared" si="247"/>
        <v>520</v>
      </c>
      <c r="L978">
        <f t="shared" si="248"/>
        <v>4.074971689890829E-115</v>
      </c>
      <c r="M978">
        <f t="shared" si="255"/>
        <v>974</v>
      </c>
      <c r="N978">
        <f t="shared" si="249"/>
        <v>5.0081879536147529E-83</v>
      </c>
      <c r="O978">
        <f t="shared" si="250"/>
        <v>447</v>
      </c>
      <c r="P978">
        <f t="shared" si="251"/>
        <v>2.2386600152657946E-80</v>
      </c>
    </row>
    <row r="979" spans="1:16" x14ac:dyDescent="0.3">
      <c r="A979">
        <f t="shared" si="252"/>
        <v>975</v>
      </c>
      <c r="B979">
        <f t="shared" si="242"/>
        <v>5.3366013748865886E-165</v>
      </c>
      <c r="C979">
        <f t="shared" si="240"/>
        <v>594</v>
      </c>
      <c r="D979">
        <f t="shared" si="241"/>
        <v>3.1699412166826335E-162</v>
      </c>
      <c r="E979">
        <f t="shared" si="253"/>
        <v>975</v>
      </c>
      <c r="F979">
        <f t="shared" si="243"/>
        <v>7.6705397775240159E-140</v>
      </c>
      <c r="G979">
        <f t="shared" si="244"/>
        <v>557</v>
      </c>
      <c r="H979">
        <f t="shared" si="245"/>
        <v>4.2724906560808768E-137</v>
      </c>
      <c r="I979">
        <f t="shared" si="254"/>
        <v>975</v>
      </c>
      <c r="J979">
        <f t="shared" si="246"/>
        <v>3.3757161928091391E-118</v>
      </c>
      <c r="K979">
        <f t="shared" si="247"/>
        <v>521</v>
      </c>
      <c r="L979">
        <f t="shared" si="248"/>
        <v>1.7587481364535614E-115</v>
      </c>
      <c r="M979">
        <f t="shared" si="255"/>
        <v>975</v>
      </c>
      <c r="N979">
        <f t="shared" si="249"/>
        <v>2.5169354843805398E-83</v>
      </c>
      <c r="O979">
        <f t="shared" si="250"/>
        <v>448</v>
      </c>
      <c r="P979">
        <f t="shared" si="251"/>
        <v>1.1275870970024818E-80</v>
      </c>
    </row>
    <row r="980" spans="1:16" x14ac:dyDescent="0.3">
      <c r="A980">
        <f t="shared" si="252"/>
        <v>976</v>
      </c>
      <c r="B980">
        <f t="shared" si="242"/>
        <v>1.9137402471415291E-165</v>
      </c>
      <c r="C980">
        <f t="shared" si="240"/>
        <v>595</v>
      </c>
      <c r="D980">
        <f t="shared" si="241"/>
        <v>1.1386754470492099E-162</v>
      </c>
      <c r="E980">
        <f t="shared" si="253"/>
        <v>976</v>
      </c>
      <c r="F980">
        <f t="shared" si="243"/>
        <v>3.0257764491254104E-140</v>
      </c>
      <c r="G980">
        <f t="shared" si="244"/>
        <v>558</v>
      </c>
      <c r="H980">
        <f t="shared" si="245"/>
        <v>1.6883832586119791E-137</v>
      </c>
      <c r="I980">
        <f t="shared" si="254"/>
        <v>976</v>
      </c>
      <c r="J980">
        <f t="shared" si="246"/>
        <v>1.4526647551022568E-118</v>
      </c>
      <c r="K980">
        <f t="shared" si="247"/>
        <v>522</v>
      </c>
      <c r="L980">
        <f t="shared" si="248"/>
        <v>7.5829100216337809E-116</v>
      </c>
      <c r="M980">
        <f t="shared" si="255"/>
        <v>976</v>
      </c>
      <c r="N980">
        <f t="shared" si="249"/>
        <v>1.2636253968715013E-83</v>
      </c>
      <c r="O980">
        <f t="shared" si="250"/>
        <v>449</v>
      </c>
      <c r="P980">
        <f t="shared" si="251"/>
        <v>5.6736780319530407E-81</v>
      </c>
    </row>
    <row r="981" spans="1:16" x14ac:dyDescent="0.3">
      <c r="A981">
        <f t="shared" si="252"/>
        <v>977</v>
      </c>
      <c r="B981">
        <f t="shared" si="242"/>
        <v>6.8557736591559226E-166</v>
      </c>
      <c r="C981">
        <f t="shared" si="240"/>
        <v>596</v>
      </c>
      <c r="D981">
        <f t="shared" si="241"/>
        <v>4.0860411008569301E-163</v>
      </c>
      <c r="E981">
        <f t="shared" si="253"/>
        <v>977</v>
      </c>
      <c r="F981">
        <f t="shared" si="243"/>
        <v>1.1923479354280986E-140</v>
      </c>
      <c r="G981">
        <f t="shared" si="244"/>
        <v>559</v>
      </c>
      <c r="H981">
        <f t="shared" si="245"/>
        <v>6.6652249590430709E-138</v>
      </c>
      <c r="I981">
        <f t="shared" si="254"/>
        <v>977</v>
      </c>
      <c r="J981">
        <f t="shared" si="246"/>
        <v>6.2448228980858528E-119</v>
      </c>
      <c r="K981">
        <f t="shared" si="247"/>
        <v>523</v>
      </c>
      <c r="L981">
        <f t="shared" si="248"/>
        <v>3.2660423756989013E-116</v>
      </c>
      <c r="M981">
        <f t="shared" si="255"/>
        <v>977</v>
      </c>
      <c r="N981">
        <f t="shared" si="249"/>
        <v>6.3375275789871744E-84</v>
      </c>
      <c r="O981">
        <f t="shared" si="250"/>
        <v>450</v>
      </c>
      <c r="P981">
        <f t="shared" si="251"/>
        <v>2.8518874105442284E-81</v>
      </c>
    </row>
    <row r="982" spans="1:16" x14ac:dyDescent="0.3">
      <c r="A982">
        <f t="shared" si="252"/>
        <v>978</v>
      </c>
      <c r="B982">
        <f t="shared" si="242"/>
        <v>2.4534977307813388E-166</v>
      </c>
      <c r="C982">
        <f t="shared" si="240"/>
        <v>597</v>
      </c>
      <c r="D982">
        <f t="shared" si="241"/>
        <v>1.4647381452764592E-163</v>
      </c>
      <c r="E982">
        <f t="shared" si="253"/>
        <v>978</v>
      </c>
      <c r="F982">
        <f t="shared" si="243"/>
        <v>4.6938032222881179E-141</v>
      </c>
      <c r="G982">
        <f t="shared" si="244"/>
        <v>560</v>
      </c>
      <c r="H982">
        <f t="shared" si="245"/>
        <v>2.6285298044813461E-138</v>
      </c>
      <c r="I982">
        <f t="shared" si="254"/>
        <v>978</v>
      </c>
      <c r="J982">
        <f t="shared" si="246"/>
        <v>2.6818257844540603E-119</v>
      </c>
      <c r="K982">
        <f t="shared" si="247"/>
        <v>524</v>
      </c>
      <c r="L982">
        <f t="shared" si="248"/>
        <v>1.4052767110539277E-116</v>
      </c>
      <c r="M982">
        <f t="shared" si="255"/>
        <v>978</v>
      </c>
      <c r="N982">
        <f t="shared" si="249"/>
        <v>3.175243879042519E-84</v>
      </c>
      <c r="O982">
        <f t="shared" si="250"/>
        <v>451</v>
      </c>
      <c r="P982">
        <f t="shared" si="251"/>
        <v>1.4320349894481761E-81</v>
      </c>
    </row>
    <row r="983" spans="1:16" x14ac:dyDescent="0.3">
      <c r="A983">
        <f t="shared" si="252"/>
        <v>979</v>
      </c>
      <c r="B983">
        <f t="shared" si="242"/>
        <v>8.7714423470218882E-167</v>
      </c>
      <c r="C983">
        <f t="shared" si="240"/>
        <v>598</v>
      </c>
      <c r="D983">
        <f t="shared" si="241"/>
        <v>5.2453225235190891E-164</v>
      </c>
      <c r="E983">
        <f t="shared" si="253"/>
        <v>979</v>
      </c>
      <c r="F983">
        <f t="shared" si="243"/>
        <v>1.8458776716866586E-141</v>
      </c>
      <c r="G983">
        <f t="shared" si="244"/>
        <v>561</v>
      </c>
      <c r="H983">
        <f t="shared" si="245"/>
        <v>1.0355373738162155E-138</v>
      </c>
      <c r="I983">
        <f t="shared" si="254"/>
        <v>979</v>
      </c>
      <c r="J983">
        <f t="shared" si="246"/>
        <v>1.1505279157003267E-119</v>
      </c>
      <c r="K983">
        <f t="shared" si="247"/>
        <v>525</v>
      </c>
      <c r="L983">
        <f t="shared" si="248"/>
        <v>6.0402715574267151E-117</v>
      </c>
      <c r="M983">
        <f t="shared" si="255"/>
        <v>979</v>
      </c>
      <c r="N983">
        <f t="shared" si="249"/>
        <v>1.5892436166812133E-84</v>
      </c>
      <c r="O983">
        <f t="shared" si="250"/>
        <v>452</v>
      </c>
      <c r="P983">
        <f t="shared" si="251"/>
        <v>7.1833811473990838E-82</v>
      </c>
    </row>
    <row r="984" spans="1:16" x14ac:dyDescent="0.3">
      <c r="A984">
        <f t="shared" si="252"/>
        <v>980</v>
      </c>
      <c r="B984">
        <f t="shared" si="242"/>
        <v>3.1326579810798547E-167</v>
      </c>
      <c r="C984">
        <f t="shared" si="240"/>
        <v>599</v>
      </c>
      <c r="D984">
        <f t="shared" si="241"/>
        <v>1.8764621306668331E-164</v>
      </c>
      <c r="E984">
        <f t="shared" si="253"/>
        <v>980</v>
      </c>
      <c r="F984">
        <f t="shared" si="243"/>
        <v>7.251662281625746E-142</v>
      </c>
      <c r="G984">
        <f t="shared" si="244"/>
        <v>562</v>
      </c>
      <c r="H984">
        <f t="shared" si="245"/>
        <v>4.0754342022736696E-139</v>
      </c>
      <c r="I984">
        <f t="shared" si="254"/>
        <v>980</v>
      </c>
      <c r="J984">
        <f t="shared" si="246"/>
        <v>4.9308339244301436E-120</v>
      </c>
      <c r="K984">
        <f t="shared" si="247"/>
        <v>526</v>
      </c>
      <c r="L984">
        <f t="shared" si="248"/>
        <v>2.5936186442502555E-117</v>
      </c>
      <c r="M984">
        <f t="shared" si="255"/>
        <v>980</v>
      </c>
      <c r="N984">
        <f t="shared" si="249"/>
        <v>7.9462180834055156E-85</v>
      </c>
      <c r="O984">
        <f t="shared" si="250"/>
        <v>453</v>
      </c>
      <c r="P984">
        <f t="shared" si="251"/>
        <v>3.5996367917826983E-82</v>
      </c>
    </row>
    <row r="985" spans="1:16" x14ac:dyDescent="0.3">
      <c r="A985">
        <f t="shared" si="252"/>
        <v>981</v>
      </c>
      <c r="B985">
        <f t="shared" si="242"/>
        <v>1.1176659463585934E-167</v>
      </c>
      <c r="C985">
        <f t="shared" si="240"/>
        <v>600</v>
      </c>
      <c r="D985">
        <f t="shared" si="241"/>
        <v>6.7059956781515603E-165</v>
      </c>
      <c r="E985">
        <f t="shared" si="253"/>
        <v>981</v>
      </c>
      <c r="F985">
        <f t="shared" si="243"/>
        <v>2.8459632807604991E-142</v>
      </c>
      <c r="G985">
        <f t="shared" si="244"/>
        <v>563</v>
      </c>
      <c r="H985">
        <f t="shared" si="245"/>
        <v>1.602277327068161E-139</v>
      </c>
      <c r="I985">
        <f t="shared" si="254"/>
        <v>981</v>
      </c>
      <c r="J985">
        <f t="shared" si="246"/>
        <v>2.1110603957805473E-120</v>
      </c>
      <c r="K985">
        <f t="shared" si="247"/>
        <v>527</v>
      </c>
      <c r="L985">
        <f t="shared" si="248"/>
        <v>1.1125288285763485E-117</v>
      </c>
      <c r="M985">
        <f t="shared" si="255"/>
        <v>981</v>
      </c>
      <c r="N985">
        <f t="shared" si="249"/>
        <v>3.9690589815182464E-85</v>
      </c>
      <c r="O985">
        <f t="shared" si="250"/>
        <v>454</v>
      </c>
      <c r="P985">
        <f t="shared" si="251"/>
        <v>1.8019527776092838E-82</v>
      </c>
    </row>
    <row r="986" spans="1:16" x14ac:dyDescent="0.3">
      <c r="A986">
        <f t="shared" si="252"/>
        <v>982</v>
      </c>
      <c r="B986">
        <f t="shared" si="242"/>
        <v>3.9835344320316421E-168</v>
      </c>
      <c r="C986">
        <f t="shared" si="240"/>
        <v>601</v>
      </c>
      <c r="D986">
        <f t="shared" si="241"/>
        <v>2.3941041936510168E-165</v>
      </c>
      <c r="E986">
        <f t="shared" si="253"/>
        <v>982</v>
      </c>
      <c r="F986">
        <f t="shared" si="243"/>
        <v>1.1157799013164608E-142</v>
      </c>
      <c r="G986">
        <f t="shared" si="244"/>
        <v>564</v>
      </c>
      <c r="H986">
        <f t="shared" si="245"/>
        <v>6.292998643424839E-140</v>
      </c>
      <c r="I986">
        <f t="shared" si="254"/>
        <v>982</v>
      </c>
      <c r="J986">
        <f t="shared" si="246"/>
        <v>9.0289752161678943E-121</v>
      </c>
      <c r="K986">
        <f t="shared" si="247"/>
        <v>528</v>
      </c>
      <c r="L986">
        <f t="shared" si="248"/>
        <v>4.7672989141366481E-118</v>
      </c>
      <c r="M986">
        <f t="shared" si="255"/>
        <v>982</v>
      </c>
      <c r="N986">
        <f t="shared" si="249"/>
        <v>1.980487679168514E-85</v>
      </c>
      <c r="O986">
        <f t="shared" si="250"/>
        <v>455</v>
      </c>
      <c r="P986">
        <f t="shared" si="251"/>
        <v>9.0112189402167384E-83</v>
      </c>
    </row>
    <row r="987" spans="1:16" x14ac:dyDescent="0.3">
      <c r="A987">
        <f t="shared" si="252"/>
        <v>983</v>
      </c>
      <c r="B987">
        <f t="shared" si="242"/>
        <v>1.4183489839381175E-168</v>
      </c>
      <c r="C987">
        <f t="shared" si="240"/>
        <v>602</v>
      </c>
      <c r="D987">
        <f t="shared" si="241"/>
        <v>8.5384608833074671E-166</v>
      </c>
      <c r="E987">
        <f t="shared" si="253"/>
        <v>983</v>
      </c>
      <c r="F987">
        <f t="shared" si="243"/>
        <v>4.370043357139941E-143</v>
      </c>
      <c r="G987">
        <f t="shared" si="244"/>
        <v>565</v>
      </c>
      <c r="H987">
        <f t="shared" si="245"/>
        <v>2.4690744967840667E-140</v>
      </c>
      <c r="I987">
        <f t="shared" si="254"/>
        <v>983</v>
      </c>
      <c r="J987">
        <f t="shared" si="246"/>
        <v>3.8577513639786671E-121</v>
      </c>
      <c r="K987">
        <f t="shared" si="247"/>
        <v>529</v>
      </c>
      <c r="L987">
        <f t="shared" si="248"/>
        <v>2.040750471544715E-118</v>
      </c>
      <c r="M987">
        <f t="shared" si="255"/>
        <v>983</v>
      </c>
      <c r="N987">
        <f t="shared" si="249"/>
        <v>9.8722173224083457E-86</v>
      </c>
      <c r="O987">
        <f t="shared" si="250"/>
        <v>456</v>
      </c>
      <c r="P987">
        <f t="shared" si="251"/>
        <v>4.5017310990182057E-83</v>
      </c>
    </row>
    <row r="988" spans="1:16" x14ac:dyDescent="0.3">
      <c r="A988">
        <f t="shared" si="252"/>
        <v>984</v>
      </c>
      <c r="B988">
        <f t="shared" si="242"/>
        <v>5.0449404916500556E-169</v>
      </c>
      <c r="C988">
        <f t="shared" si="240"/>
        <v>603</v>
      </c>
      <c r="D988">
        <f t="shared" si="241"/>
        <v>3.0420991164649836E-166</v>
      </c>
      <c r="E988">
        <f t="shared" si="253"/>
        <v>984</v>
      </c>
      <c r="F988">
        <f t="shared" si="243"/>
        <v>1.7098238744905774E-143</v>
      </c>
      <c r="G988">
        <f t="shared" si="244"/>
        <v>566</v>
      </c>
      <c r="H988">
        <f t="shared" si="245"/>
        <v>9.677603129616668E-141</v>
      </c>
      <c r="I988">
        <f t="shared" si="254"/>
        <v>984</v>
      </c>
      <c r="J988">
        <f t="shared" si="246"/>
        <v>1.6466011919421194E-121</v>
      </c>
      <c r="K988">
        <f t="shared" si="247"/>
        <v>530</v>
      </c>
      <c r="L988">
        <f t="shared" si="248"/>
        <v>8.7269863172932326E-119</v>
      </c>
      <c r="M988">
        <f t="shared" si="255"/>
        <v>984</v>
      </c>
      <c r="N988">
        <f t="shared" si="249"/>
        <v>4.9160431788404986E-86</v>
      </c>
      <c r="O988">
        <f t="shared" si="250"/>
        <v>457</v>
      </c>
      <c r="P988">
        <f t="shared" si="251"/>
        <v>2.2466317327301079E-83</v>
      </c>
    </row>
    <row r="989" spans="1:16" x14ac:dyDescent="0.3">
      <c r="A989">
        <f t="shared" si="252"/>
        <v>985</v>
      </c>
      <c r="B989">
        <f t="shared" si="242"/>
        <v>1.7926184488095291E-169</v>
      </c>
      <c r="C989">
        <f t="shared" si="240"/>
        <v>604</v>
      </c>
      <c r="D989">
        <f t="shared" si="241"/>
        <v>1.0827415430809556E-166</v>
      </c>
      <c r="E989">
        <f t="shared" si="253"/>
        <v>985</v>
      </c>
      <c r="F989">
        <f t="shared" si="243"/>
        <v>6.6830679358262091E-144</v>
      </c>
      <c r="G989">
        <f t="shared" si="244"/>
        <v>567</v>
      </c>
      <c r="H989">
        <f t="shared" si="245"/>
        <v>3.7892995196134606E-141</v>
      </c>
      <c r="I989">
        <f t="shared" si="254"/>
        <v>985</v>
      </c>
      <c r="J989">
        <f t="shared" si="246"/>
        <v>7.021040615387663E-122</v>
      </c>
      <c r="K989">
        <f t="shared" si="247"/>
        <v>531</v>
      </c>
      <c r="L989">
        <f t="shared" si="248"/>
        <v>3.7281725667708493E-119</v>
      </c>
      <c r="M989">
        <f t="shared" si="255"/>
        <v>985</v>
      </c>
      <c r="N989">
        <f t="shared" si="249"/>
        <v>2.4455443224693682E-86</v>
      </c>
      <c r="O989">
        <f t="shared" si="250"/>
        <v>458</v>
      </c>
      <c r="P989">
        <f t="shared" si="251"/>
        <v>1.1200592996909707E-83</v>
      </c>
    </row>
    <row r="990" spans="1:16" x14ac:dyDescent="0.3">
      <c r="A990">
        <f t="shared" si="252"/>
        <v>986</v>
      </c>
      <c r="B990">
        <f t="shared" si="242"/>
        <v>6.3632500718396334E-170</v>
      </c>
      <c r="C990">
        <f t="shared" si="240"/>
        <v>605</v>
      </c>
      <c r="D990">
        <f t="shared" si="241"/>
        <v>3.8497662934629786E-167</v>
      </c>
      <c r="E990">
        <f t="shared" si="253"/>
        <v>986</v>
      </c>
      <c r="F990">
        <f t="shared" si="243"/>
        <v>2.6095143562808845E-144</v>
      </c>
      <c r="G990">
        <f t="shared" si="244"/>
        <v>568</v>
      </c>
      <c r="H990">
        <f t="shared" si="245"/>
        <v>1.4822041543675424E-141</v>
      </c>
      <c r="I990">
        <f t="shared" si="254"/>
        <v>986</v>
      </c>
      <c r="J990">
        <f t="shared" si="246"/>
        <v>2.9907069558444174E-122</v>
      </c>
      <c r="K990">
        <f t="shared" si="247"/>
        <v>532</v>
      </c>
      <c r="L990">
        <f t="shared" si="248"/>
        <v>1.59105610050923E-119</v>
      </c>
      <c r="M990">
        <f t="shared" si="255"/>
        <v>986</v>
      </c>
      <c r="N990">
        <f t="shared" si="249"/>
        <v>1.2153313570078854E-86</v>
      </c>
      <c r="O990">
        <f t="shared" si="250"/>
        <v>459</v>
      </c>
      <c r="P990">
        <f t="shared" si="251"/>
        <v>5.5783709286661939E-84</v>
      </c>
    </row>
    <row r="991" spans="1:16" x14ac:dyDescent="0.3">
      <c r="A991">
        <f t="shared" si="252"/>
        <v>987</v>
      </c>
      <c r="B991">
        <f t="shared" si="242"/>
        <v>2.2564716566805638E-170</v>
      </c>
      <c r="C991">
        <f t="shared" si="240"/>
        <v>606</v>
      </c>
      <c r="D991">
        <f t="shared" si="241"/>
        <v>1.3674218239484216E-167</v>
      </c>
      <c r="E991">
        <f t="shared" si="253"/>
        <v>987</v>
      </c>
      <c r="F991">
        <f t="shared" si="243"/>
        <v>1.0178956708898426E-144</v>
      </c>
      <c r="G991">
        <f t="shared" si="244"/>
        <v>569</v>
      </c>
      <c r="H991">
        <f t="shared" si="245"/>
        <v>5.7918263673632044E-142</v>
      </c>
      <c r="I991">
        <f t="shared" si="254"/>
        <v>987</v>
      </c>
      <c r="J991">
        <f t="shared" si="246"/>
        <v>1.2726412578062772E-122</v>
      </c>
      <c r="K991">
        <f t="shared" si="247"/>
        <v>533</v>
      </c>
      <c r="L991">
        <f t="shared" si="248"/>
        <v>6.7831779041074576E-120</v>
      </c>
      <c r="M991">
        <f t="shared" si="255"/>
        <v>987</v>
      </c>
      <c r="N991">
        <f t="shared" si="249"/>
        <v>6.0335599284081595E-87</v>
      </c>
      <c r="O991">
        <f t="shared" si="250"/>
        <v>460</v>
      </c>
      <c r="P991">
        <f t="shared" si="251"/>
        <v>2.7754375670677534E-84</v>
      </c>
    </row>
    <row r="992" spans="1:16" x14ac:dyDescent="0.3">
      <c r="A992">
        <f t="shared" si="252"/>
        <v>988</v>
      </c>
      <c r="B992">
        <f t="shared" si="242"/>
        <v>7.9935736825742792E-171</v>
      </c>
      <c r="C992">
        <f t="shared" si="240"/>
        <v>607</v>
      </c>
      <c r="D992">
        <f t="shared" si="241"/>
        <v>4.8520992253225872E-168</v>
      </c>
      <c r="E992">
        <f t="shared" si="253"/>
        <v>988</v>
      </c>
      <c r="F992">
        <f t="shared" si="243"/>
        <v>3.966496288386246E-145</v>
      </c>
      <c r="G992">
        <f t="shared" si="244"/>
        <v>570</v>
      </c>
      <c r="H992">
        <f t="shared" si="245"/>
        <v>2.2609028843801602E-142</v>
      </c>
      <c r="I992">
        <f t="shared" si="254"/>
        <v>988</v>
      </c>
      <c r="J992">
        <f t="shared" si="246"/>
        <v>5.4100134441158589E-123</v>
      </c>
      <c r="K992">
        <f t="shared" si="247"/>
        <v>534</v>
      </c>
      <c r="L992">
        <f t="shared" si="248"/>
        <v>2.8889471791578685E-120</v>
      </c>
      <c r="M992">
        <f t="shared" si="255"/>
        <v>988</v>
      </c>
      <c r="N992">
        <f t="shared" si="249"/>
        <v>2.9923525960725341E-87</v>
      </c>
      <c r="O992">
        <f t="shared" si="250"/>
        <v>461</v>
      </c>
      <c r="P992">
        <f t="shared" si="251"/>
        <v>1.3794745467894382E-84</v>
      </c>
    </row>
    <row r="993" spans="1:16" x14ac:dyDescent="0.3">
      <c r="A993">
        <f t="shared" si="252"/>
        <v>989</v>
      </c>
      <c r="B993">
        <f t="shared" si="242"/>
        <v>2.8288683406479264E-171</v>
      </c>
      <c r="C993">
        <f t="shared" si="240"/>
        <v>608</v>
      </c>
      <c r="D993">
        <f t="shared" si="241"/>
        <v>1.7199519511139392E-168</v>
      </c>
      <c r="E993">
        <f t="shared" si="253"/>
        <v>989</v>
      </c>
      <c r="F993">
        <f t="shared" si="243"/>
        <v>1.5440860172181324E-145</v>
      </c>
      <c r="G993">
        <f t="shared" si="244"/>
        <v>571</v>
      </c>
      <c r="H993">
        <f t="shared" si="245"/>
        <v>8.816731158315535E-143</v>
      </c>
      <c r="I993">
        <f t="shared" si="254"/>
        <v>989</v>
      </c>
      <c r="J993">
        <f t="shared" si="246"/>
        <v>2.2974779034665271E-123</v>
      </c>
      <c r="K993">
        <f t="shared" si="247"/>
        <v>535</v>
      </c>
      <c r="L993">
        <f t="shared" si="248"/>
        <v>1.229150678354592E-120</v>
      </c>
      <c r="M993">
        <f t="shared" si="255"/>
        <v>989</v>
      </c>
      <c r="N993">
        <f t="shared" si="249"/>
        <v>1.4825609424426281E-87</v>
      </c>
      <c r="O993">
        <f t="shared" si="250"/>
        <v>462</v>
      </c>
      <c r="P993">
        <f t="shared" si="251"/>
        <v>6.8494315540849415E-85</v>
      </c>
    </row>
    <row r="994" spans="1:16" x14ac:dyDescent="0.3">
      <c r="A994">
        <f t="shared" si="252"/>
        <v>990</v>
      </c>
      <c r="B994">
        <f t="shared" si="242"/>
        <v>1.0001049689159173E-171</v>
      </c>
      <c r="C994">
        <f t="shared" si="240"/>
        <v>609</v>
      </c>
      <c r="D994">
        <f t="shared" si="241"/>
        <v>6.090639260697936E-169</v>
      </c>
      <c r="E994">
        <f t="shared" si="253"/>
        <v>990</v>
      </c>
      <c r="F994">
        <f t="shared" si="243"/>
        <v>6.0047789558473682E-146</v>
      </c>
      <c r="G994">
        <f t="shared" si="244"/>
        <v>572</v>
      </c>
      <c r="H994">
        <f t="shared" si="245"/>
        <v>3.4347335627446947E-143</v>
      </c>
      <c r="I994">
        <f t="shared" si="254"/>
        <v>990</v>
      </c>
      <c r="J994">
        <f t="shared" si="246"/>
        <v>9.7468759541020269E-124</v>
      </c>
      <c r="K994">
        <f t="shared" si="247"/>
        <v>536</v>
      </c>
      <c r="L994">
        <f t="shared" si="248"/>
        <v>5.224325511398686E-121</v>
      </c>
      <c r="M994">
        <f t="shared" si="255"/>
        <v>990</v>
      </c>
      <c r="N994">
        <f t="shared" si="249"/>
        <v>7.3379278969393348E-88</v>
      </c>
      <c r="O994">
        <f t="shared" si="250"/>
        <v>463</v>
      </c>
      <c r="P994">
        <f t="shared" si="251"/>
        <v>3.3974606162829119E-85</v>
      </c>
    </row>
    <row r="995" spans="1:16" x14ac:dyDescent="0.3">
      <c r="A995">
        <f t="shared" si="252"/>
        <v>991</v>
      </c>
      <c r="B995">
        <f t="shared" si="242"/>
        <v>3.5321568024272838E-172</v>
      </c>
      <c r="C995">
        <f t="shared" si="240"/>
        <v>610</v>
      </c>
      <c r="D995">
        <f t="shared" si="241"/>
        <v>2.154615649480643E-169</v>
      </c>
      <c r="E995">
        <f t="shared" si="253"/>
        <v>991</v>
      </c>
      <c r="F995">
        <f t="shared" si="243"/>
        <v>2.3328354167522976E-146</v>
      </c>
      <c r="G995">
        <f t="shared" si="244"/>
        <v>573</v>
      </c>
      <c r="H995">
        <f t="shared" si="245"/>
        <v>1.3367146937990665E-143</v>
      </c>
      <c r="I995">
        <f t="shared" si="254"/>
        <v>991</v>
      </c>
      <c r="J995">
        <f t="shared" si="246"/>
        <v>4.1308656919498946E-124</v>
      </c>
      <c r="K995">
        <f t="shared" si="247"/>
        <v>537</v>
      </c>
      <c r="L995">
        <f t="shared" si="248"/>
        <v>2.2182748765770934E-121</v>
      </c>
      <c r="M995">
        <f t="shared" si="255"/>
        <v>991</v>
      </c>
      <c r="N995">
        <f t="shared" si="249"/>
        <v>3.628238818869588E-88</v>
      </c>
      <c r="O995">
        <f t="shared" si="250"/>
        <v>464</v>
      </c>
      <c r="P995">
        <f t="shared" si="251"/>
        <v>1.683502811955489E-85</v>
      </c>
    </row>
    <row r="996" spans="1:16" x14ac:dyDescent="0.3">
      <c r="A996">
        <f t="shared" si="252"/>
        <v>992</v>
      </c>
      <c r="B996">
        <f t="shared" si="242"/>
        <v>1.2462246782759663E-172</v>
      </c>
      <c r="C996">
        <f t="shared" si="240"/>
        <v>611</v>
      </c>
      <c r="D996">
        <f t="shared" si="241"/>
        <v>7.6144327842661542E-170</v>
      </c>
      <c r="E996">
        <f t="shared" si="253"/>
        <v>992</v>
      </c>
      <c r="F996">
        <f t="shared" si="243"/>
        <v>9.0538471315490232E-147</v>
      </c>
      <c r="G996">
        <f t="shared" si="244"/>
        <v>574</v>
      </c>
      <c r="H996">
        <f t="shared" si="245"/>
        <v>5.1969082535091392E-144</v>
      </c>
      <c r="I996">
        <f t="shared" si="254"/>
        <v>992</v>
      </c>
      <c r="J996">
        <f t="shared" si="246"/>
        <v>1.7489552324788029E-124</v>
      </c>
      <c r="K996">
        <f t="shared" si="247"/>
        <v>538</v>
      </c>
      <c r="L996">
        <f t="shared" si="248"/>
        <v>9.4093791507359602E-122</v>
      </c>
      <c r="M996">
        <f t="shared" si="255"/>
        <v>992</v>
      </c>
      <c r="N996">
        <f t="shared" si="249"/>
        <v>1.7921744165788132E-88</v>
      </c>
      <c r="O996">
        <f t="shared" si="250"/>
        <v>465</v>
      </c>
      <c r="P996">
        <f t="shared" si="251"/>
        <v>8.3336110370914812E-86</v>
      </c>
    </row>
    <row r="997" spans="1:16" x14ac:dyDescent="0.3">
      <c r="A997">
        <f t="shared" si="252"/>
        <v>993</v>
      </c>
      <c r="B997">
        <f t="shared" si="242"/>
        <v>4.3925341127548143E-173</v>
      </c>
      <c r="C997">
        <f t="shared" si="240"/>
        <v>612</v>
      </c>
      <c r="D997">
        <f t="shared" si="241"/>
        <v>2.6882308770059464E-170</v>
      </c>
      <c r="E997">
        <f t="shared" si="253"/>
        <v>993</v>
      </c>
      <c r="F997">
        <f t="shared" si="243"/>
        <v>3.5103032685260869E-147</v>
      </c>
      <c r="G997">
        <f t="shared" si="244"/>
        <v>575</v>
      </c>
      <c r="H997">
        <f t="shared" si="245"/>
        <v>2.0184243794024999E-144</v>
      </c>
      <c r="I997">
        <f t="shared" si="254"/>
        <v>993</v>
      </c>
      <c r="J997">
        <f t="shared" si="246"/>
        <v>7.3973937325394894E-125</v>
      </c>
      <c r="K997">
        <f t="shared" si="247"/>
        <v>539</v>
      </c>
      <c r="L997">
        <f t="shared" si="248"/>
        <v>3.987195221838785E-122</v>
      </c>
      <c r="M997">
        <f t="shared" si="255"/>
        <v>993</v>
      </c>
      <c r="N997">
        <f t="shared" si="249"/>
        <v>8.8435595581429039E-89</v>
      </c>
      <c r="O997">
        <f t="shared" si="250"/>
        <v>466</v>
      </c>
      <c r="P997">
        <f t="shared" si="251"/>
        <v>4.1210987540945936E-86</v>
      </c>
    </row>
    <row r="998" spans="1:16" x14ac:dyDescent="0.3">
      <c r="A998">
        <f t="shared" si="252"/>
        <v>994</v>
      </c>
      <c r="B998">
        <f t="shared" si="242"/>
        <v>1.5466669411109411E-173</v>
      </c>
      <c r="C998">
        <f t="shared" si="240"/>
        <v>613</v>
      </c>
      <c r="D998">
        <f t="shared" si="241"/>
        <v>9.4810683490100693E-171</v>
      </c>
      <c r="E998">
        <f t="shared" si="253"/>
        <v>994</v>
      </c>
      <c r="F998">
        <f t="shared" si="243"/>
        <v>1.3596245054149262E-147</v>
      </c>
      <c r="G998">
        <f t="shared" si="244"/>
        <v>576</v>
      </c>
      <c r="H998">
        <f t="shared" si="245"/>
        <v>7.8314371511899748E-145</v>
      </c>
      <c r="I998">
        <f t="shared" si="254"/>
        <v>994</v>
      </c>
      <c r="J998">
        <f t="shared" si="246"/>
        <v>3.1256593236079196E-125</v>
      </c>
      <c r="K998">
        <f t="shared" si="247"/>
        <v>540</v>
      </c>
      <c r="L998">
        <f t="shared" si="248"/>
        <v>1.6878560347482766E-122</v>
      </c>
      <c r="M998">
        <f t="shared" si="255"/>
        <v>994</v>
      </c>
      <c r="N998">
        <f t="shared" si="249"/>
        <v>4.3595011906339237E-89</v>
      </c>
      <c r="O998">
        <f t="shared" si="250"/>
        <v>467</v>
      </c>
      <c r="P998">
        <f t="shared" si="251"/>
        <v>2.0358870560260422E-86</v>
      </c>
    </row>
    <row r="999" spans="1:16" x14ac:dyDescent="0.3">
      <c r="A999">
        <f t="shared" si="252"/>
        <v>995</v>
      </c>
      <c r="B999">
        <f t="shared" si="242"/>
        <v>5.4405369787813265E-174</v>
      </c>
      <c r="C999">
        <f t="shared" si="240"/>
        <v>614</v>
      </c>
      <c r="D999">
        <f t="shared" si="241"/>
        <v>3.3404897049717343E-171</v>
      </c>
      <c r="E999">
        <f t="shared" si="253"/>
        <v>995</v>
      </c>
      <c r="F999">
        <f t="shared" si="243"/>
        <v>5.2608586390434989E-148</v>
      </c>
      <c r="G999">
        <f t="shared" si="244"/>
        <v>577</v>
      </c>
      <c r="H999">
        <f t="shared" si="245"/>
        <v>3.0355154347280989E-145</v>
      </c>
      <c r="I999">
        <f t="shared" si="254"/>
        <v>995</v>
      </c>
      <c r="J999">
        <f t="shared" si="246"/>
        <v>1.3193737848395506E-125</v>
      </c>
      <c r="K999">
        <f t="shared" si="247"/>
        <v>541</v>
      </c>
      <c r="L999">
        <f t="shared" si="248"/>
        <v>7.1378121759819684E-123</v>
      </c>
      <c r="M999">
        <f t="shared" si="255"/>
        <v>995</v>
      </c>
      <c r="N999">
        <f t="shared" si="249"/>
        <v>2.1468900335782737E-89</v>
      </c>
      <c r="O999">
        <f t="shared" si="250"/>
        <v>468</v>
      </c>
      <c r="P999">
        <f t="shared" si="251"/>
        <v>1.0047445357146322E-86</v>
      </c>
    </row>
    <row r="1000" spans="1:16" x14ac:dyDescent="0.3">
      <c r="A1000">
        <f t="shared" si="252"/>
        <v>996</v>
      </c>
      <c r="B1000">
        <f t="shared" si="242"/>
        <v>1.911835283708563E-174</v>
      </c>
      <c r="C1000">
        <f t="shared" si="240"/>
        <v>615</v>
      </c>
      <c r="D1000">
        <f t="shared" si="241"/>
        <v>1.1757786994807662E-171</v>
      </c>
      <c r="E1000">
        <f t="shared" si="253"/>
        <v>996</v>
      </c>
      <c r="F1000">
        <f t="shared" si="243"/>
        <v>2.0335648353730109E-148</v>
      </c>
      <c r="G1000">
        <f t="shared" si="244"/>
        <v>578</v>
      </c>
      <c r="H1000">
        <f t="shared" si="245"/>
        <v>1.1754004748456003E-145</v>
      </c>
      <c r="I1000">
        <f t="shared" si="254"/>
        <v>996</v>
      </c>
      <c r="J1000">
        <f t="shared" si="246"/>
        <v>5.5636243939022356E-126</v>
      </c>
      <c r="K1000">
        <f t="shared" si="247"/>
        <v>542</v>
      </c>
      <c r="L1000">
        <f t="shared" si="248"/>
        <v>3.0154844214950117E-123</v>
      </c>
      <c r="M1000">
        <f t="shared" si="255"/>
        <v>996</v>
      </c>
      <c r="N1000">
        <f t="shared" si="249"/>
        <v>1.056200920133998E-89</v>
      </c>
      <c r="O1000">
        <f t="shared" si="250"/>
        <v>469</v>
      </c>
      <c r="P1000">
        <f t="shared" si="251"/>
        <v>4.9535823154284508E-87</v>
      </c>
    </row>
    <row r="1001" spans="1:16" x14ac:dyDescent="0.3">
      <c r="A1001">
        <f t="shared" si="252"/>
        <v>997</v>
      </c>
      <c r="B1001">
        <f t="shared" si="242"/>
        <v>6.7115581674810546E-175</v>
      </c>
      <c r="C1001">
        <f t="shared" si="240"/>
        <v>616</v>
      </c>
      <c r="D1001">
        <f t="shared" si="241"/>
        <v>4.1343198311683297E-172</v>
      </c>
      <c r="E1001">
        <f t="shared" si="253"/>
        <v>997</v>
      </c>
      <c r="F1001">
        <f t="shared" si="243"/>
        <v>7.8527829650813386E-149</v>
      </c>
      <c r="G1001">
        <f t="shared" si="244"/>
        <v>579</v>
      </c>
      <c r="H1001">
        <f t="shared" si="245"/>
        <v>4.5467613367820952E-146</v>
      </c>
      <c r="I1001">
        <f t="shared" si="254"/>
        <v>997</v>
      </c>
      <c r="J1001">
        <f t="shared" si="246"/>
        <v>2.3437535059564927E-126</v>
      </c>
      <c r="K1001">
        <f t="shared" si="247"/>
        <v>543</v>
      </c>
      <c r="L1001">
        <f t="shared" si="248"/>
        <v>1.2726581537343754E-123</v>
      </c>
      <c r="M1001">
        <f t="shared" si="255"/>
        <v>997</v>
      </c>
      <c r="N1001">
        <f t="shared" si="249"/>
        <v>5.1909573807987771E-90</v>
      </c>
      <c r="O1001">
        <f t="shared" si="250"/>
        <v>470</v>
      </c>
      <c r="P1001">
        <f t="shared" si="251"/>
        <v>2.4397499689754254E-87</v>
      </c>
    </row>
    <row r="1002" spans="1:16" x14ac:dyDescent="0.3">
      <c r="A1002">
        <f t="shared" si="252"/>
        <v>998</v>
      </c>
      <c r="B1002">
        <f t="shared" si="242"/>
        <v>2.3537528643476298E-175</v>
      </c>
      <c r="C1002">
        <f t="shared" si="240"/>
        <v>617</v>
      </c>
      <c r="D1002">
        <f t="shared" si="241"/>
        <v>1.4522655173024877E-172</v>
      </c>
      <c r="E1002">
        <f t="shared" si="253"/>
        <v>998</v>
      </c>
      <c r="F1002">
        <f t="shared" si="243"/>
        <v>3.0293802019602032E-149</v>
      </c>
      <c r="G1002">
        <f t="shared" si="244"/>
        <v>580</v>
      </c>
      <c r="H1002">
        <f t="shared" si="245"/>
        <v>1.7570405171369178E-146</v>
      </c>
      <c r="I1002">
        <f t="shared" si="254"/>
        <v>998</v>
      </c>
      <c r="J1002">
        <f t="shared" si="246"/>
        <v>9.8634917084349364E-127</v>
      </c>
      <c r="K1002">
        <f t="shared" si="247"/>
        <v>544</v>
      </c>
      <c r="L1002">
        <f t="shared" si="248"/>
        <v>5.365739489388605E-124</v>
      </c>
      <c r="M1002">
        <f t="shared" si="255"/>
        <v>998</v>
      </c>
      <c r="N1002">
        <f t="shared" si="249"/>
        <v>2.5486664494903952E-90</v>
      </c>
      <c r="O1002">
        <f t="shared" si="250"/>
        <v>471</v>
      </c>
      <c r="P1002">
        <f t="shared" si="251"/>
        <v>1.2004218977099762E-87</v>
      </c>
    </row>
    <row r="1003" spans="1:16" x14ac:dyDescent="0.3">
      <c r="A1003">
        <f t="shared" si="252"/>
        <v>999</v>
      </c>
      <c r="B1003">
        <f t="shared" si="242"/>
        <v>8.2463814066228096E-176</v>
      </c>
      <c r="C1003">
        <f t="shared" si="240"/>
        <v>618</v>
      </c>
      <c r="D1003">
        <f t="shared" si="241"/>
        <v>5.096263709292896E-173</v>
      </c>
      <c r="E1003">
        <f t="shared" si="253"/>
        <v>999</v>
      </c>
      <c r="F1003">
        <f t="shared" si="243"/>
        <v>1.1674788566113208E-149</v>
      </c>
      <c r="G1003">
        <f t="shared" si="244"/>
        <v>581</v>
      </c>
      <c r="H1003">
        <f t="shared" si="245"/>
        <v>6.7830521569117736E-147</v>
      </c>
      <c r="I1003">
        <f t="shared" si="254"/>
        <v>999</v>
      </c>
      <c r="J1003">
        <f t="shared" si="246"/>
        <v>4.1468133308735669E-127</v>
      </c>
      <c r="K1003">
        <f t="shared" si="247"/>
        <v>545</v>
      </c>
      <c r="L1003">
        <f t="shared" si="248"/>
        <v>2.2600132653260942E-124</v>
      </c>
      <c r="M1003">
        <f t="shared" si="255"/>
        <v>999</v>
      </c>
      <c r="N1003">
        <f t="shared" si="249"/>
        <v>1.2500966569073967E-90</v>
      </c>
      <c r="O1003">
        <f t="shared" si="250"/>
        <v>472</v>
      </c>
      <c r="P1003">
        <f t="shared" si="251"/>
        <v>5.9004562206029119E-88</v>
      </c>
    </row>
    <row r="1004" spans="1:16" x14ac:dyDescent="0.3">
      <c r="A1004">
        <f t="shared" si="252"/>
        <v>1000</v>
      </c>
      <c r="B1004">
        <f t="shared" si="242"/>
        <v>2.8862334923181224E-176</v>
      </c>
      <c r="C1004">
        <f t="shared" si="240"/>
        <v>619</v>
      </c>
      <c r="D1004">
        <f t="shared" si="241"/>
        <v>1.7865785317449178E-173</v>
      </c>
      <c r="E1004">
        <f t="shared" si="253"/>
        <v>1000</v>
      </c>
      <c r="F1004">
        <f t="shared" si="243"/>
        <v>4.4947935979531819E-150</v>
      </c>
      <c r="G1004">
        <f t="shared" si="244"/>
        <v>582</v>
      </c>
      <c r="H1004">
        <f t="shared" si="245"/>
        <v>2.6159698740087516E-147</v>
      </c>
      <c r="I1004">
        <f t="shared" si="254"/>
        <v>1000</v>
      </c>
      <c r="J1004">
        <f t="shared" si="246"/>
        <v>1.7416615989669021E-127</v>
      </c>
      <c r="K1004">
        <f t="shared" si="247"/>
        <v>546</v>
      </c>
      <c r="L1004">
        <f t="shared" si="248"/>
        <v>9.5094723303592864E-125</v>
      </c>
      <c r="M1004">
        <f t="shared" si="255"/>
        <v>1000</v>
      </c>
      <c r="N1004">
        <f t="shared" si="249"/>
        <v>6.1254736188452693E-91</v>
      </c>
      <c r="O1004">
        <f t="shared" si="250"/>
        <v>473</v>
      </c>
      <c r="P1004">
        <f t="shared" si="251"/>
        <v>2.8973490217138125E-88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O32"/>
  <sheetViews>
    <sheetView zoomScale="85" zoomScaleNormal="85" workbookViewId="0">
      <selection activeCell="C32" sqref="C32"/>
    </sheetView>
  </sheetViews>
  <sheetFormatPr baseColWidth="10" defaultRowHeight="14.4" x14ac:dyDescent="0.3"/>
  <cols>
    <col min="1" max="1" width="16.44140625" style="2" bestFit="1" customWidth="1"/>
    <col min="2" max="6" width="11.5546875" style="2"/>
    <col min="7" max="7" width="11.5546875" style="2" customWidth="1"/>
    <col min="8" max="10" width="12.77734375" style="2" customWidth="1"/>
    <col min="11" max="11" width="4.77734375" style="2" customWidth="1"/>
    <col min="12" max="12" width="11.5546875" style="2"/>
    <col min="13" max="13" width="15.77734375" style="2" bestFit="1" customWidth="1"/>
    <col min="14" max="14" width="19.44140625" style="2" bestFit="1" customWidth="1"/>
    <col min="15" max="16384" width="11.5546875" style="2"/>
  </cols>
  <sheetData>
    <row r="1" spans="1:15" x14ac:dyDescent="0.3">
      <c r="A1" s="76" t="s">
        <v>161</v>
      </c>
      <c r="D1" s="112" t="s">
        <v>169</v>
      </c>
      <c r="E1" s="118">
        <f>SUMPRODUCT(E14:E31,$A$14:$A$31)</f>
        <v>3.5</v>
      </c>
      <c r="F1" s="118">
        <f t="shared" ref="F1:G1" si="0">SUMPRODUCT(F14:F31,$A$14:$A$31)</f>
        <v>6.9999999999999991</v>
      </c>
      <c r="G1" s="118">
        <f t="shared" si="0"/>
        <v>10.500000000000002</v>
      </c>
      <c r="M1" s="112" t="s">
        <v>169</v>
      </c>
      <c r="N1" s="106">
        <f>SUMPRODUCT(L14:L31,N14:N31)</f>
        <v>7</v>
      </c>
    </row>
    <row r="2" spans="1:15" x14ac:dyDescent="0.3">
      <c r="A2" s="76" t="s">
        <v>162</v>
      </c>
      <c r="D2" s="112" t="s">
        <v>220</v>
      </c>
      <c r="E2" s="118">
        <f>SUMPRODUCT(H$14:H$31,E$14:E$31)</f>
        <v>2.9166666666666665</v>
      </c>
      <c r="F2" s="118">
        <f t="shared" ref="F2:G2" si="1">SUMPRODUCT(I$14:I$31,F$14:F$31)</f>
        <v>5.8333333333333339</v>
      </c>
      <c r="G2" s="118">
        <f t="shared" si="1"/>
        <v>8.7499999999999982</v>
      </c>
      <c r="L2" s="76" t="s">
        <v>167</v>
      </c>
      <c r="M2" s="112" t="s">
        <v>220</v>
      </c>
      <c r="N2" s="106">
        <f>SUMPRODUCT(O14:O31,N14:N31)</f>
        <v>13.999999999999998</v>
      </c>
    </row>
    <row r="3" spans="1:15" x14ac:dyDescent="0.3">
      <c r="A3" s="76" t="s">
        <v>163</v>
      </c>
      <c r="B3" s="76">
        <v>1</v>
      </c>
      <c r="C3" s="76">
        <v>2</v>
      </c>
      <c r="D3" s="76">
        <v>3</v>
      </c>
      <c r="E3" s="76">
        <v>1</v>
      </c>
      <c r="F3" s="76">
        <v>2</v>
      </c>
      <c r="G3" s="76">
        <v>3</v>
      </c>
      <c r="H3" s="76">
        <v>1</v>
      </c>
      <c r="I3" s="76">
        <v>2</v>
      </c>
      <c r="J3" s="76">
        <v>3</v>
      </c>
      <c r="L3" s="76" t="s">
        <v>168</v>
      </c>
    </row>
    <row r="4" spans="1:15" hidden="1" x14ac:dyDescent="0.3">
      <c r="A4" s="76"/>
      <c r="B4" s="76"/>
      <c r="C4" s="76"/>
      <c r="D4" s="76"/>
    </row>
    <row r="5" spans="1:15" hidden="1" x14ac:dyDescent="0.3">
      <c r="A5" s="76"/>
      <c r="B5" s="76"/>
      <c r="C5" s="76"/>
      <c r="D5" s="76"/>
    </row>
    <row r="6" spans="1:15" hidden="1" x14ac:dyDescent="0.3">
      <c r="A6" s="76"/>
      <c r="B6" s="76"/>
      <c r="C6" s="76"/>
      <c r="D6" s="76"/>
    </row>
    <row r="7" spans="1:15" hidden="1" x14ac:dyDescent="0.3">
      <c r="A7" s="76"/>
      <c r="B7" s="76"/>
      <c r="C7" s="76"/>
      <c r="D7" s="76"/>
    </row>
    <row r="8" spans="1:15" hidden="1" x14ac:dyDescent="0.3">
      <c r="A8" s="76"/>
      <c r="B8" s="76"/>
      <c r="C8" s="76"/>
      <c r="D8" s="76"/>
    </row>
    <row r="9" spans="1:15" hidden="1" x14ac:dyDescent="0.3">
      <c r="A9" s="76"/>
      <c r="B9" s="76"/>
      <c r="C9" s="76"/>
      <c r="D9" s="76"/>
    </row>
    <row r="10" spans="1:15" hidden="1" x14ac:dyDescent="0.3">
      <c r="A10" s="76"/>
      <c r="B10" s="76"/>
      <c r="C10" s="76"/>
      <c r="D10" s="76"/>
    </row>
    <row r="11" spans="1:15" hidden="1" x14ac:dyDescent="0.3">
      <c r="A11" s="76"/>
      <c r="B11" s="76"/>
      <c r="C11" s="76"/>
      <c r="D11" s="76"/>
    </row>
    <row r="12" spans="1:15" hidden="1" x14ac:dyDescent="0.3">
      <c r="A12" s="76"/>
      <c r="B12" s="76"/>
      <c r="C12" s="76"/>
      <c r="D12" s="76"/>
    </row>
    <row r="13" spans="1:15" x14ac:dyDescent="0.3">
      <c r="A13" s="113" t="s">
        <v>165</v>
      </c>
      <c r="B13" s="238" t="s">
        <v>164</v>
      </c>
      <c r="C13" s="238"/>
      <c r="D13" s="239"/>
      <c r="E13" s="238" t="s">
        <v>166</v>
      </c>
      <c r="F13" s="238"/>
      <c r="G13" s="239"/>
      <c r="H13" s="238" t="s">
        <v>221</v>
      </c>
      <c r="I13" s="238"/>
      <c r="J13" s="239"/>
      <c r="L13" s="113" t="s">
        <v>165</v>
      </c>
      <c r="M13" s="73" t="s">
        <v>164</v>
      </c>
      <c r="N13" s="73" t="s">
        <v>166</v>
      </c>
      <c r="O13" s="73" t="s">
        <v>221</v>
      </c>
    </row>
    <row r="14" spans="1:15" x14ac:dyDescent="0.3">
      <c r="A14" s="114">
        <v>1</v>
      </c>
      <c r="B14" s="115">
        <v>1</v>
      </c>
      <c r="C14" s="115"/>
      <c r="D14" s="114"/>
      <c r="E14" s="116">
        <f>B14/SUM(B$14:B$31)</f>
        <v>0.16666666666666666</v>
      </c>
      <c r="F14" s="116">
        <f t="shared" ref="F14:G14" si="2">C14/SUM(C$14:C$31)</f>
        <v>0</v>
      </c>
      <c r="G14" s="117">
        <f t="shared" si="2"/>
        <v>0</v>
      </c>
      <c r="H14" s="115">
        <f>($A14-E$1)^2</f>
        <v>6.25</v>
      </c>
      <c r="I14" s="115">
        <f t="shared" ref="I14:J14" si="3">($A14-F$1)^2</f>
        <v>35.999999999999986</v>
      </c>
      <c r="J14" s="114">
        <f t="shared" si="3"/>
        <v>90.250000000000028</v>
      </c>
      <c r="L14" s="114">
        <v>1</v>
      </c>
      <c r="M14" s="2">
        <f>SUM(B14:D14)</f>
        <v>1</v>
      </c>
      <c r="N14" s="109">
        <f t="shared" ref="N14:N31" si="4">1/3*(E14+F14+G14)</f>
        <v>5.5555555555555552E-2</v>
      </c>
      <c r="O14" s="2">
        <f>(L14-$N$1)^2</f>
        <v>36</v>
      </c>
    </row>
    <row r="15" spans="1:15" x14ac:dyDescent="0.3">
      <c r="A15" s="114">
        <f>2</f>
        <v>2</v>
      </c>
      <c r="B15" s="115">
        <v>1</v>
      </c>
      <c r="C15" s="115">
        <v>1</v>
      </c>
      <c r="D15" s="114"/>
      <c r="E15" s="116">
        <f t="shared" ref="E15:E31" si="5">B15/SUM(B$14:B$31)</f>
        <v>0.16666666666666666</v>
      </c>
      <c r="F15" s="116">
        <f t="shared" ref="F15:F31" si="6">C15/SUM(C$14:C$31)</f>
        <v>2.7777777777777776E-2</v>
      </c>
      <c r="G15" s="117">
        <f t="shared" ref="G15:G31" si="7">D15/SUM(D$14:D$31)</f>
        <v>0</v>
      </c>
      <c r="H15" s="115">
        <f t="shared" ref="H15:H31" si="8">($A15-E$1)^2</f>
        <v>2.25</v>
      </c>
      <c r="I15" s="115">
        <f t="shared" ref="I15:I31" si="9">($A15-F$1)^2</f>
        <v>24.999999999999993</v>
      </c>
      <c r="J15" s="114">
        <f t="shared" ref="J15:J31" si="10">($A15-G$1)^2</f>
        <v>72.250000000000028</v>
      </c>
      <c r="L15" s="114">
        <f>2</f>
        <v>2</v>
      </c>
      <c r="M15" s="2">
        <f t="shared" ref="M15:M31" si="11">SUM(B15:D15)</f>
        <v>2</v>
      </c>
      <c r="N15" s="109">
        <f t="shared" si="4"/>
        <v>6.4814814814814797E-2</v>
      </c>
      <c r="O15" s="2">
        <f t="shared" ref="O15:O31" si="12">(L15-$N$1)^2</f>
        <v>25</v>
      </c>
    </row>
    <row r="16" spans="1:15" x14ac:dyDescent="0.3">
      <c r="A16" s="114">
        <f t="shared" ref="A16:A31" si="13">A15+1</f>
        <v>3</v>
      </c>
      <c r="B16" s="115">
        <v>1</v>
      </c>
      <c r="C16" s="115">
        <v>2</v>
      </c>
      <c r="D16" s="114">
        <v>1</v>
      </c>
      <c r="E16" s="116">
        <f t="shared" si="5"/>
        <v>0.16666666666666666</v>
      </c>
      <c r="F16" s="116">
        <f t="shared" si="6"/>
        <v>5.5555555555555552E-2</v>
      </c>
      <c r="G16" s="117">
        <f t="shared" si="7"/>
        <v>4.6296296296296294E-3</v>
      </c>
      <c r="H16" s="115">
        <f t="shared" si="8"/>
        <v>0.25</v>
      </c>
      <c r="I16" s="115">
        <f t="shared" si="9"/>
        <v>15.999999999999993</v>
      </c>
      <c r="J16" s="114">
        <f t="shared" si="10"/>
        <v>56.250000000000028</v>
      </c>
      <c r="L16" s="114">
        <f t="shared" ref="L16:L31" si="14">L15+1</f>
        <v>3</v>
      </c>
      <c r="M16" s="2">
        <f t="shared" si="11"/>
        <v>4</v>
      </c>
      <c r="N16" s="109">
        <f t="shared" si="4"/>
        <v>7.5617283950617273E-2</v>
      </c>
      <c r="O16" s="2">
        <f t="shared" si="12"/>
        <v>16</v>
      </c>
    </row>
    <row r="17" spans="1:15" x14ac:dyDescent="0.3">
      <c r="A17" s="114">
        <f t="shared" si="13"/>
        <v>4</v>
      </c>
      <c r="B17" s="115">
        <v>1</v>
      </c>
      <c r="C17" s="115">
        <v>3</v>
      </c>
      <c r="D17" s="114">
        <v>3</v>
      </c>
      <c r="E17" s="116">
        <f t="shared" si="5"/>
        <v>0.16666666666666666</v>
      </c>
      <c r="F17" s="116">
        <f t="shared" si="6"/>
        <v>8.3333333333333329E-2</v>
      </c>
      <c r="G17" s="117">
        <f t="shared" si="7"/>
        <v>1.3888888888888888E-2</v>
      </c>
      <c r="H17" s="115">
        <f t="shared" si="8"/>
        <v>0.25</v>
      </c>
      <c r="I17" s="115">
        <f t="shared" si="9"/>
        <v>8.9999999999999947</v>
      </c>
      <c r="J17" s="114">
        <f t="shared" si="10"/>
        <v>42.250000000000021</v>
      </c>
      <c r="L17" s="114">
        <f t="shared" si="14"/>
        <v>4</v>
      </c>
      <c r="M17" s="2">
        <f t="shared" si="11"/>
        <v>7</v>
      </c>
      <c r="N17" s="109">
        <f t="shared" si="4"/>
        <v>8.7962962962962965E-2</v>
      </c>
      <c r="O17" s="2">
        <f t="shared" si="12"/>
        <v>9</v>
      </c>
    </row>
    <row r="18" spans="1:15" x14ac:dyDescent="0.3">
      <c r="A18" s="114">
        <f t="shared" si="13"/>
        <v>5</v>
      </c>
      <c r="B18" s="115">
        <v>1</v>
      </c>
      <c r="C18" s="115">
        <v>4</v>
      </c>
      <c r="D18" s="114">
        <v>6</v>
      </c>
      <c r="E18" s="116">
        <f t="shared" si="5"/>
        <v>0.16666666666666666</v>
      </c>
      <c r="F18" s="116">
        <f t="shared" si="6"/>
        <v>0.1111111111111111</v>
      </c>
      <c r="G18" s="117">
        <f t="shared" si="7"/>
        <v>2.7777777777777776E-2</v>
      </c>
      <c r="H18" s="115">
        <f t="shared" si="8"/>
        <v>2.25</v>
      </c>
      <c r="I18" s="115">
        <f t="shared" si="9"/>
        <v>3.9999999999999964</v>
      </c>
      <c r="J18" s="114">
        <f t="shared" si="10"/>
        <v>30.250000000000021</v>
      </c>
      <c r="L18" s="114">
        <f t="shared" si="14"/>
        <v>5</v>
      </c>
      <c r="M18" s="2">
        <f t="shared" si="11"/>
        <v>11</v>
      </c>
      <c r="N18" s="109">
        <f t="shared" si="4"/>
        <v>0.10185185185185186</v>
      </c>
      <c r="O18" s="2">
        <f t="shared" si="12"/>
        <v>4</v>
      </c>
    </row>
    <row r="19" spans="1:15" x14ac:dyDescent="0.3">
      <c r="A19" s="114">
        <f t="shared" si="13"/>
        <v>6</v>
      </c>
      <c r="B19" s="115">
        <v>1</v>
      </c>
      <c r="C19" s="115">
        <v>5</v>
      </c>
      <c r="D19" s="114">
        <v>10</v>
      </c>
      <c r="E19" s="116">
        <f t="shared" si="5"/>
        <v>0.16666666666666666</v>
      </c>
      <c r="F19" s="116">
        <f t="shared" si="6"/>
        <v>0.1388888888888889</v>
      </c>
      <c r="G19" s="117">
        <f t="shared" si="7"/>
        <v>4.6296296296296294E-2</v>
      </c>
      <c r="H19" s="115">
        <f t="shared" si="8"/>
        <v>6.25</v>
      </c>
      <c r="I19" s="115">
        <f t="shared" si="9"/>
        <v>0.99999999999999822</v>
      </c>
      <c r="J19" s="114">
        <f t="shared" si="10"/>
        <v>20.250000000000014</v>
      </c>
      <c r="L19" s="114">
        <f t="shared" si="14"/>
        <v>6</v>
      </c>
      <c r="M19" s="2">
        <f t="shared" si="11"/>
        <v>16</v>
      </c>
      <c r="N19" s="109">
        <f t="shared" si="4"/>
        <v>0.11728395061728394</v>
      </c>
      <c r="O19" s="2">
        <f t="shared" si="12"/>
        <v>1</v>
      </c>
    </row>
    <row r="20" spans="1:15" x14ac:dyDescent="0.3">
      <c r="A20" s="114">
        <f t="shared" si="13"/>
        <v>7</v>
      </c>
      <c r="B20" s="115"/>
      <c r="C20" s="115">
        <v>6</v>
      </c>
      <c r="D20" s="114">
        <v>15</v>
      </c>
      <c r="E20" s="116">
        <f t="shared" si="5"/>
        <v>0</v>
      </c>
      <c r="F20" s="116">
        <f t="shared" si="6"/>
        <v>0.16666666666666666</v>
      </c>
      <c r="G20" s="117">
        <f t="shared" si="7"/>
        <v>6.9444444444444448E-2</v>
      </c>
      <c r="H20" s="115">
        <f t="shared" si="8"/>
        <v>12.25</v>
      </c>
      <c r="I20" s="115">
        <f t="shared" si="9"/>
        <v>7.8886090522101181E-31</v>
      </c>
      <c r="J20" s="114">
        <f t="shared" si="10"/>
        <v>12.250000000000012</v>
      </c>
      <c r="L20" s="114">
        <f t="shared" si="14"/>
        <v>7</v>
      </c>
      <c r="M20" s="2">
        <f t="shared" si="11"/>
        <v>21</v>
      </c>
      <c r="N20" s="109">
        <f t="shared" si="4"/>
        <v>7.8703703703703692E-2</v>
      </c>
      <c r="O20" s="2">
        <f t="shared" si="12"/>
        <v>0</v>
      </c>
    </row>
    <row r="21" spans="1:15" x14ac:dyDescent="0.3">
      <c r="A21" s="114">
        <f t="shared" si="13"/>
        <v>8</v>
      </c>
      <c r="B21" s="115"/>
      <c r="C21" s="115">
        <v>5</v>
      </c>
      <c r="D21" s="114">
        <v>21</v>
      </c>
      <c r="E21" s="116">
        <f t="shared" si="5"/>
        <v>0</v>
      </c>
      <c r="F21" s="116">
        <f t="shared" si="6"/>
        <v>0.1388888888888889</v>
      </c>
      <c r="G21" s="117">
        <f t="shared" si="7"/>
        <v>9.7222222222222224E-2</v>
      </c>
      <c r="H21" s="115">
        <f t="shared" si="8"/>
        <v>20.25</v>
      </c>
      <c r="I21" s="115">
        <f t="shared" si="9"/>
        <v>1.0000000000000018</v>
      </c>
      <c r="J21" s="114">
        <f t="shared" si="10"/>
        <v>6.2500000000000089</v>
      </c>
      <c r="L21" s="114">
        <f t="shared" si="14"/>
        <v>8</v>
      </c>
      <c r="M21" s="2">
        <f t="shared" si="11"/>
        <v>26</v>
      </c>
      <c r="N21" s="109">
        <f t="shared" si="4"/>
        <v>7.8703703703703692E-2</v>
      </c>
      <c r="O21" s="2">
        <f t="shared" si="12"/>
        <v>1</v>
      </c>
    </row>
    <row r="22" spans="1:15" x14ac:dyDescent="0.3">
      <c r="A22" s="114">
        <f t="shared" si="13"/>
        <v>9</v>
      </c>
      <c r="B22" s="115"/>
      <c r="C22" s="115">
        <v>4</v>
      </c>
      <c r="D22" s="114">
        <v>25</v>
      </c>
      <c r="E22" s="116">
        <f t="shared" si="5"/>
        <v>0</v>
      </c>
      <c r="F22" s="116">
        <f t="shared" si="6"/>
        <v>0.1111111111111111</v>
      </c>
      <c r="G22" s="117">
        <f t="shared" si="7"/>
        <v>0.11574074074074074</v>
      </c>
      <c r="H22" s="115">
        <f t="shared" si="8"/>
        <v>30.25</v>
      </c>
      <c r="I22" s="115">
        <f t="shared" si="9"/>
        <v>4.0000000000000036</v>
      </c>
      <c r="J22" s="114">
        <f t="shared" si="10"/>
        <v>2.2500000000000053</v>
      </c>
      <c r="L22" s="114">
        <f t="shared" si="14"/>
        <v>9</v>
      </c>
      <c r="M22" s="2">
        <f t="shared" si="11"/>
        <v>29</v>
      </c>
      <c r="N22" s="109">
        <f t="shared" si="4"/>
        <v>7.5617283950617287E-2</v>
      </c>
      <c r="O22" s="2">
        <f t="shared" si="12"/>
        <v>4</v>
      </c>
    </row>
    <row r="23" spans="1:15" x14ac:dyDescent="0.3">
      <c r="A23" s="114">
        <f t="shared" si="13"/>
        <v>10</v>
      </c>
      <c r="B23" s="115"/>
      <c r="C23" s="115">
        <v>3</v>
      </c>
      <c r="D23" s="114">
        <v>27</v>
      </c>
      <c r="E23" s="116">
        <f t="shared" si="5"/>
        <v>0</v>
      </c>
      <c r="F23" s="116">
        <f t="shared" si="6"/>
        <v>8.3333333333333329E-2</v>
      </c>
      <c r="G23" s="117">
        <f t="shared" si="7"/>
        <v>0.125</v>
      </c>
      <c r="H23" s="115">
        <f t="shared" si="8"/>
        <v>42.25</v>
      </c>
      <c r="I23" s="115">
        <f t="shared" si="9"/>
        <v>9.0000000000000053</v>
      </c>
      <c r="J23" s="114">
        <f t="shared" si="10"/>
        <v>0.25000000000000178</v>
      </c>
      <c r="L23" s="114">
        <f t="shared" si="14"/>
        <v>10</v>
      </c>
      <c r="M23" s="2">
        <f t="shared" si="11"/>
        <v>30</v>
      </c>
      <c r="N23" s="109">
        <f t="shared" si="4"/>
        <v>6.9444444444444434E-2</v>
      </c>
      <c r="O23" s="2">
        <f t="shared" si="12"/>
        <v>9</v>
      </c>
    </row>
    <row r="24" spans="1:15" x14ac:dyDescent="0.3">
      <c r="A24" s="114">
        <f t="shared" si="13"/>
        <v>11</v>
      </c>
      <c r="B24" s="115"/>
      <c r="C24" s="115">
        <v>2</v>
      </c>
      <c r="D24" s="114">
        <v>27</v>
      </c>
      <c r="E24" s="116">
        <f t="shared" si="5"/>
        <v>0</v>
      </c>
      <c r="F24" s="116">
        <f t="shared" si="6"/>
        <v>5.5555555555555552E-2</v>
      </c>
      <c r="G24" s="117">
        <f t="shared" si="7"/>
        <v>0.125</v>
      </c>
      <c r="H24" s="115">
        <f t="shared" si="8"/>
        <v>56.25</v>
      </c>
      <c r="I24" s="115">
        <f t="shared" si="9"/>
        <v>16.000000000000007</v>
      </c>
      <c r="J24" s="114">
        <f t="shared" si="10"/>
        <v>0.24999999999999822</v>
      </c>
      <c r="L24" s="114">
        <f t="shared" si="14"/>
        <v>11</v>
      </c>
      <c r="M24" s="2">
        <f t="shared" si="11"/>
        <v>29</v>
      </c>
      <c r="N24" s="109">
        <f t="shared" si="4"/>
        <v>6.0185185185185182E-2</v>
      </c>
      <c r="O24" s="2">
        <f t="shared" si="12"/>
        <v>16</v>
      </c>
    </row>
    <row r="25" spans="1:15" x14ac:dyDescent="0.3">
      <c r="A25" s="114">
        <f t="shared" si="13"/>
        <v>12</v>
      </c>
      <c r="B25" s="115"/>
      <c r="C25" s="115">
        <v>1</v>
      </c>
      <c r="D25" s="114">
        <v>25</v>
      </c>
      <c r="E25" s="116">
        <f t="shared" si="5"/>
        <v>0</v>
      </c>
      <c r="F25" s="116">
        <f t="shared" si="6"/>
        <v>2.7777777777777776E-2</v>
      </c>
      <c r="G25" s="117">
        <f t="shared" si="7"/>
        <v>0.11574074074074074</v>
      </c>
      <c r="H25" s="115">
        <f t="shared" si="8"/>
        <v>72.25</v>
      </c>
      <c r="I25" s="115">
        <f t="shared" si="9"/>
        <v>25.000000000000007</v>
      </c>
      <c r="J25" s="114">
        <f t="shared" si="10"/>
        <v>2.2499999999999947</v>
      </c>
      <c r="L25" s="114">
        <f t="shared" si="14"/>
        <v>12</v>
      </c>
      <c r="M25" s="2">
        <f t="shared" si="11"/>
        <v>26</v>
      </c>
      <c r="N25" s="109">
        <f t="shared" si="4"/>
        <v>4.7839506172839504E-2</v>
      </c>
      <c r="O25" s="2">
        <f t="shared" si="12"/>
        <v>25</v>
      </c>
    </row>
    <row r="26" spans="1:15" x14ac:dyDescent="0.3">
      <c r="A26" s="114">
        <f t="shared" si="13"/>
        <v>13</v>
      </c>
      <c r="B26" s="115"/>
      <c r="C26" s="115"/>
      <c r="D26" s="114">
        <v>21</v>
      </c>
      <c r="E26" s="116">
        <f t="shared" si="5"/>
        <v>0</v>
      </c>
      <c r="F26" s="116">
        <f t="shared" si="6"/>
        <v>0</v>
      </c>
      <c r="G26" s="117">
        <f t="shared" si="7"/>
        <v>9.7222222222222224E-2</v>
      </c>
      <c r="H26" s="115">
        <f t="shared" si="8"/>
        <v>90.25</v>
      </c>
      <c r="I26" s="115">
        <f t="shared" si="9"/>
        <v>36.000000000000014</v>
      </c>
      <c r="J26" s="114">
        <f t="shared" si="10"/>
        <v>6.2499999999999911</v>
      </c>
      <c r="L26" s="114">
        <f t="shared" si="14"/>
        <v>13</v>
      </c>
      <c r="M26" s="2">
        <f t="shared" si="11"/>
        <v>21</v>
      </c>
      <c r="N26" s="109">
        <f t="shared" si="4"/>
        <v>3.2407407407407406E-2</v>
      </c>
      <c r="O26" s="2">
        <f t="shared" si="12"/>
        <v>36</v>
      </c>
    </row>
    <row r="27" spans="1:15" x14ac:dyDescent="0.3">
      <c r="A27" s="114">
        <f t="shared" si="13"/>
        <v>14</v>
      </c>
      <c r="B27" s="115"/>
      <c r="C27" s="115"/>
      <c r="D27" s="114">
        <v>15</v>
      </c>
      <c r="E27" s="116">
        <f t="shared" si="5"/>
        <v>0</v>
      </c>
      <c r="F27" s="116">
        <f t="shared" si="6"/>
        <v>0</v>
      </c>
      <c r="G27" s="117">
        <f t="shared" si="7"/>
        <v>6.9444444444444448E-2</v>
      </c>
      <c r="H27" s="115">
        <f t="shared" si="8"/>
        <v>110.25</v>
      </c>
      <c r="I27" s="115">
        <f t="shared" si="9"/>
        <v>49.000000000000014</v>
      </c>
      <c r="J27" s="114">
        <f t="shared" si="10"/>
        <v>12.249999999999988</v>
      </c>
      <c r="L27" s="114">
        <f t="shared" si="14"/>
        <v>14</v>
      </c>
      <c r="M27" s="2">
        <f t="shared" si="11"/>
        <v>15</v>
      </c>
      <c r="N27" s="109">
        <f t="shared" si="4"/>
        <v>2.3148148148148147E-2</v>
      </c>
      <c r="O27" s="2">
        <f t="shared" si="12"/>
        <v>49</v>
      </c>
    </row>
    <row r="28" spans="1:15" x14ac:dyDescent="0.3">
      <c r="A28" s="114">
        <f t="shared" si="13"/>
        <v>15</v>
      </c>
      <c r="B28" s="115"/>
      <c r="C28" s="115"/>
      <c r="D28" s="114">
        <v>10</v>
      </c>
      <c r="E28" s="116">
        <f t="shared" si="5"/>
        <v>0</v>
      </c>
      <c r="F28" s="116">
        <f t="shared" si="6"/>
        <v>0</v>
      </c>
      <c r="G28" s="117">
        <f t="shared" si="7"/>
        <v>4.6296296296296294E-2</v>
      </c>
      <c r="H28" s="115">
        <f t="shared" si="8"/>
        <v>132.25</v>
      </c>
      <c r="I28" s="115">
        <f t="shared" si="9"/>
        <v>64</v>
      </c>
      <c r="J28" s="114">
        <f t="shared" si="10"/>
        <v>20.249999999999986</v>
      </c>
      <c r="L28" s="114">
        <f t="shared" si="14"/>
        <v>15</v>
      </c>
      <c r="M28" s="2">
        <f t="shared" si="11"/>
        <v>10</v>
      </c>
      <c r="N28" s="109">
        <f t="shared" si="4"/>
        <v>1.5432098765432098E-2</v>
      </c>
      <c r="O28" s="2">
        <f t="shared" si="12"/>
        <v>64</v>
      </c>
    </row>
    <row r="29" spans="1:15" x14ac:dyDescent="0.3">
      <c r="A29" s="114">
        <f t="shared" si="13"/>
        <v>16</v>
      </c>
      <c r="B29" s="115"/>
      <c r="C29" s="115"/>
      <c r="D29" s="114">
        <v>6</v>
      </c>
      <c r="E29" s="116">
        <f t="shared" si="5"/>
        <v>0</v>
      </c>
      <c r="F29" s="116">
        <f t="shared" si="6"/>
        <v>0</v>
      </c>
      <c r="G29" s="117">
        <f t="shared" si="7"/>
        <v>2.7777777777777776E-2</v>
      </c>
      <c r="H29" s="115">
        <f t="shared" si="8"/>
        <v>156.25</v>
      </c>
      <c r="I29" s="115">
        <f t="shared" si="9"/>
        <v>81</v>
      </c>
      <c r="J29" s="114">
        <f t="shared" si="10"/>
        <v>30.249999999999979</v>
      </c>
      <c r="L29" s="114">
        <f t="shared" si="14"/>
        <v>16</v>
      </c>
      <c r="M29" s="2">
        <f t="shared" si="11"/>
        <v>6</v>
      </c>
      <c r="N29" s="109">
        <f t="shared" si="4"/>
        <v>9.2592592592592587E-3</v>
      </c>
      <c r="O29" s="2">
        <f t="shared" si="12"/>
        <v>81</v>
      </c>
    </row>
    <row r="30" spans="1:15" x14ac:dyDescent="0.3">
      <c r="A30" s="114">
        <f t="shared" si="13"/>
        <v>17</v>
      </c>
      <c r="B30" s="115"/>
      <c r="C30" s="115"/>
      <c r="D30" s="114">
        <v>3</v>
      </c>
      <c r="E30" s="116">
        <f t="shared" si="5"/>
        <v>0</v>
      </c>
      <c r="F30" s="116">
        <f t="shared" si="6"/>
        <v>0</v>
      </c>
      <c r="G30" s="117">
        <f t="shared" si="7"/>
        <v>1.3888888888888888E-2</v>
      </c>
      <c r="H30" s="115">
        <f t="shared" si="8"/>
        <v>182.25</v>
      </c>
      <c r="I30" s="115">
        <f t="shared" si="9"/>
        <v>100</v>
      </c>
      <c r="J30" s="114">
        <f t="shared" si="10"/>
        <v>42.249999999999979</v>
      </c>
      <c r="L30" s="114">
        <f t="shared" si="14"/>
        <v>17</v>
      </c>
      <c r="M30" s="2">
        <f t="shared" si="11"/>
        <v>3</v>
      </c>
      <c r="N30" s="109">
        <f t="shared" si="4"/>
        <v>4.6296296296296294E-3</v>
      </c>
      <c r="O30" s="2">
        <f t="shared" si="12"/>
        <v>100</v>
      </c>
    </row>
    <row r="31" spans="1:15" x14ac:dyDescent="0.3">
      <c r="A31" s="114">
        <f t="shared" si="13"/>
        <v>18</v>
      </c>
      <c r="B31" s="115"/>
      <c r="C31" s="115"/>
      <c r="D31" s="114">
        <v>1</v>
      </c>
      <c r="E31" s="116">
        <f t="shared" si="5"/>
        <v>0</v>
      </c>
      <c r="F31" s="116">
        <f t="shared" si="6"/>
        <v>0</v>
      </c>
      <c r="G31" s="117">
        <f t="shared" si="7"/>
        <v>4.6296296296296294E-3</v>
      </c>
      <c r="H31" s="115">
        <f t="shared" si="8"/>
        <v>210.25</v>
      </c>
      <c r="I31" s="115">
        <f t="shared" si="9"/>
        <v>121</v>
      </c>
      <c r="J31" s="114">
        <f t="shared" si="10"/>
        <v>56.249999999999972</v>
      </c>
      <c r="L31" s="114">
        <f t="shared" si="14"/>
        <v>18</v>
      </c>
      <c r="M31" s="2">
        <f t="shared" si="11"/>
        <v>1</v>
      </c>
      <c r="N31" s="109">
        <f t="shared" si="4"/>
        <v>1.5432098765432098E-3</v>
      </c>
      <c r="O31" s="2">
        <f t="shared" si="12"/>
        <v>121</v>
      </c>
    </row>
    <row r="32" spans="1:15" x14ac:dyDescent="0.3">
      <c r="H32" s="115"/>
      <c r="I32" s="115"/>
      <c r="J32" s="114"/>
    </row>
  </sheetData>
  <mergeCells count="3">
    <mergeCell ref="B13:D13"/>
    <mergeCell ref="E13:G13"/>
    <mergeCell ref="H13:J13"/>
  </mergeCells>
  <pageMargins left="0.7" right="0.7" top="0.78740157499999996" bottom="0.78740157499999996" header="0.3" footer="0.3"/>
  <pageSetup paperSize="9" orientation="portrait" horizontalDpi="4294967293" verticalDpi="4294967293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U31"/>
  <sheetViews>
    <sheetView zoomScale="70" zoomScaleNormal="70" workbookViewId="0">
      <selection activeCell="C32" sqref="C32"/>
    </sheetView>
  </sheetViews>
  <sheetFormatPr baseColWidth="10" defaultRowHeight="14.4" x14ac:dyDescent="0.3"/>
  <cols>
    <col min="1" max="1" width="26.6640625" style="2" customWidth="1"/>
    <col min="2" max="2" width="21.88671875" style="2" bestFit="1" customWidth="1"/>
    <col min="3" max="3" width="21.88671875" style="2" customWidth="1"/>
    <col min="4" max="5" width="15.88671875" style="2" bestFit="1" customWidth="1"/>
    <col min="6" max="6" width="17.6640625" style="2" bestFit="1" customWidth="1"/>
    <col min="7" max="16384" width="11.5546875" style="2"/>
  </cols>
  <sheetData>
    <row r="1" spans="1:21" x14ac:dyDescent="0.3">
      <c r="A1" s="49" t="s">
        <v>3</v>
      </c>
      <c r="B1" s="49" t="s">
        <v>48</v>
      </c>
      <c r="C1" s="49"/>
    </row>
    <row r="2" spans="1:21" x14ac:dyDescent="0.3">
      <c r="A2" s="49" t="s">
        <v>5</v>
      </c>
      <c r="B2" s="49" t="s">
        <v>44</v>
      </c>
      <c r="C2" s="49"/>
    </row>
    <row r="4" spans="1:21" x14ac:dyDescent="0.3">
      <c r="B4" s="73" t="s">
        <v>170</v>
      </c>
      <c r="C4" s="73"/>
      <c r="D4" s="73"/>
      <c r="E4" s="73" t="s">
        <v>171</v>
      </c>
      <c r="F4" s="73" t="s">
        <v>172</v>
      </c>
    </row>
    <row r="5" spans="1:21" x14ac:dyDescent="0.3">
      <c r="A5" s="240" t="s">
        <v>194</v>
      </c>
      <c r="B5" s="2" t="s">
        <v>174</v>
      </c>
      <c r="D5" s="2" t="s">
        <v>53</v>
      </c>
      <c r="E5" s="2">
        <v>30000</v>
      </c>
      <c r="F5" s="2">
        <f>E5</f>
        <v>30000</v>
      </c>
    </row>
    <row r="6" spans="1:21" x14ac:dyDescent="0.3">
      <c r="A6" s="240"/>
      <c r="B6" s="2" t="s">
        <v>175</v>
      </c>
      <c r="D6" s="2" t="s">
        <v>53</v>
      </c>
      <c r="E6" s="2">
        <v>4400</v>
      </c>
      <c r="F6" s="2">
        <f>E6</f>
        <v>4400</v>
      </c>
      <c r="O6" s="49"/>
      <c r="P6" s="49"/>
      <c r="Q6" s="47"/>
      <c r="R6"/>
      <c r="S6"/>
    </row>
    <row r="7" spans="1:21" x14ac:dyDescent="0.3">
      <c r="A7" s="240"/>
      <c r="B7" s="2" t="s">
        <v>174</v>
      </c>
      <c r="D7" s="2" t="s">
        <v>173</v>
      </c>
      <c r="E7" s="2">
        <f>E5/12</f>
        <v>2500</v>
      </c>
      <c r="F7" s="2">
        <f>F5/12</f>
        <v>2500</v>
      </c>
      <c r="O7" s="49"/>
      <c r="P7" s="49"/>
      <c r="Q7" s="47"/>
      <c r="R7"/>
      <c r="S7"/>
    </row>
    <row r="8" spans="1:21" x14ac:dyDescent="0.3">
      <c r="A8" s="240"/>
      <c r="B8" s="2" t="s">
        <v>175</v>
      </c>
      <c r="D8" s="2" t="s">
        <v>173</v>
      </c>
      <c r="E8" s="106">
        <f>E6/SQRT(12)</f>
        <v>1270.1705922171768</v>
      </c>
      <c r="F8" s="106">
        <f>F6/SQRT(12)</f>
        <v>1270.1705922171768</v>
      </c>
      <c r="O8" s="49"/>
      <c r="P8" s="49"/>
      <c r="Q8" s="47"/>
      <c r="R8"/>
      <c r="S8"/>
    </row>
    <row r="9" spans="1:21" x14ac:dyDescent="0.3">
      <c r="A9" s="240"/>
      <c r="B9" s="2" t="s">
        <v>180</v>
      </c>
      <c r="D9" s="2" t="s">
        <v>74</v>
      </c>
      <c r="E9" s="2">
        <v>600</v>
      </c>
      <c r="F9" s="2">
        <f>E9</f>
        <v>600</v>
      </c>
      <c r="O9" s="49"/>
      <c r="P9" s="49"/>
      <c r="Q9" s="47"/>
      <c r="R9"/>
      <c r="S9"/>
    </row>
    <row r="10" spans="1:21" x14ac:dyDescent="0.3">
      <c r="A10" s="240"/>
      <c r="B10" s="2" t="s">
        <v>181</v>
      </c>
      <c r="D10" s="2" t="s">
        <v>199</v>
      </c>
      <c r="E10" s="2">
        <v>0.2</v>
      </c>
      <c r="F10" s="2">
        <f>E10</f>
        <v>0.2</v>
      </c>
      <c r="O10" s="55"/>
      <c r="P10" s="55"/>
      <c r="Q10" s="55"/>
      <c r="R10" s="55"/>
      <c r="S10" s="55"/>
      <c r="T10" s="55"/>
      <c r="U10" s="55"/>
    </row>
    <row r="11" spans="1:21" x14ac:dyDescent="0.3">
      <c r="A11" s="240"/>
      <c r="B11" s="59" t="s">
        <v>182</v>
      </c>
      <c r="C11" s="59"/>
      <c r="D11" s="59" t="s">
        <v>54</v>
      </c>
      <c r="E11" s="59">
        <v>7</v>
      </c>
      <c r="F11" s="59">
        <f>E11</f>
        <v>7</v>
      </c>
      <c r="O11" s="55"/>
      <c r="P11" s="55"/>
      <c r="Q11" s="55"/>
      <c r="R11" s="55"/>
      <c r="S11" s="55"/>
      <c r="T11" s="55"/>
      <c r="U11" s="55"/>
    </row>
    <row r="12" spans="1:21" x14ac:dyDescent="0.3">
      <c r="A12" s="240" t="s">
        <v>109</v>
      </c>
      <c r="B12" s="2" t="s">
        <v>57</v>
      </c>
      <c r="D12" s="2" t="s">
        <v>59</v>
      </c>
      <c r="E12" s="119">
        <v>0.93</v>
      </c>
      <c r="F12" s="119">
        <v>0.93</v>
      </c>
      <c r="O12" s="55"/>
      <c r="P12" s="55"/>
      <c r="Q12" s="55"/>
      <c r="R12" s="55"/>
      <c r="S12" s="55"/>
      <c r="T12" s="55"/>
      <c r="U12" s="55"/>
    </row>
    <row r="13" spans="1:21" x14ac:dyDescent="0.3">
      <c r="A13" s="240"/>
      <c r="C13" s="2" t="s">
        <v>64</v>
      </c>
      <c r="E13" s="88">
        <f>_xlfn.NORM.S.INV(E12)</f>
        <v>1.4757910281791713</v>
      </c>
      <c r="F13" s="88">
        <f>_xlfn.NORM.S.INV(F12)</f>
        <v>1.4757910281791713</v>
      </c>
      <c r="O13" s="55"/>
      <c r="P13" s="55"/>
      <c r="Q13" s="55"/>
      <c r="R13" s="55"/>
      <c r="S13" s="55"/>
      <c r="T13" s="55"/>
      <c r="U13" s="55"/>
    </row>
    <row r="14" spans="1:21" x14ac:dyDescent="0.3">
      <c r="A14" s="240"/>
      <c r="B14" s="59"/>
      <c r="C14" s="59" t="s">
        <v>70</v>
      </c>
      <c r="D14" s="59"/>
      <c r="E14" s="91">
        <f>_xlfn.NORM.DIST(E13,0,1,FALSE)-E13*(1-_xlfn.NORM.DIST(E13,0,1,TRUE))</f>
        <v>3.0962542597699705E-2</v>
      </c>
      <c r="F14" s="91">
        <f>_xlfn.NORM.DIST(F13,0,1,FALSE)-F13*(1-_xlfn.NORM.DIST(F13,0,1,TRUE))</f>
        <v>3.0962542597699705E-2</v>
      </c>
      <c r="O14" s="47"/>
      <c r="P14" s="47"/>
      <c r="Q14" s="47"/>
      <c r="R14"/>
      <c r="S14"/>
    </row>
    <row r="15" spans="1:21" x14ac:dyDescent="0.3">
      <c r="A15" s="241" t="s">
        <v>193</v>
      </c>
      <c r="B15" s="2" t="s">
        <v>176</v>
      </c>
      <c r="C15" s="2" t="s">
        <v>52</v>
      </c>
      <c r="D15" s="2" t="s">
        <v>145</v>
      </c>
      <c r="E15" s="2">
        <v>1</v>
      </c>
      <c r="F15" s="2">
        <v>1</v>
      </c>
      <c r="O15" s="55"/>
      <c r="P15" s="55"/>
      <c r="Q15" s="47"/>
      <c r="R15"/>
      <c r="S15"/>
    </row>
    <row r="16" spans="1:21" x14ac:dyDescent="0.3">
      <c r="A16" s="241"/>
      <c r="B16" s="148" t="s">
        <v>177</v>
      </c>
      <c r="C16" s="148"/>
      <c r="D16" s="148" t="s">
        <v>145</v>
      </c>
      <c r="E16" s="148">
        <v>0</v>
      </c>
      <c r="F16" s="149">
        <f>2/3</f>
        <v>0.66666666666666663</v>
      </c>
      <c r="O16" s="55"/>
      <c r="P16" s="55"/>
      <c r="Q16" s="55"/>
      <c r="R16"/>
      <c r="S16"/>
    </row>
    <row r="17" spans="1:19" ht="28.8" x14ac:dyDescent="0.3">
      <c r="A17" s="241"/>
      <c r="B17" s="120" t="s">
        <v>178</v>
      </c>
      <c r="C17" s="120"/>
      <c r="D17" s="2" t="s">
        <v>75</v>
      </c>
      <c r="E17" s="2">
        <f>E5*E15/12</f>
        <v>2500</v>
      </c>
      <c r="F17" s="2">
        <f>F5*F15/12</f>
        <v>2500</v>
      </c>
      <c r="O17" s="55"/>
      <c r="P17" s="55"/>
      <c r="Q17" s="55"/>
      <c r="R17"/>
      <c r="S17"/>
    </row>
    <row r="18" spans="1:19" ht="43.2" x14ac:dyDescent="0.3">
      <c r="A18" s="241"/>
      <c r="B18" s="150" t="s">
        <v>179</v>
      </c>
      <c r="C18" s="150"/>
      <c r="D18" s="151" t="s">
        <v>75</v>
      </c>
      <c r="E18" s="152">
        <f>SQRT(E15*E8^2+E7^2*E16^2)</f>
        <v>1270.1705922171768</v>
      </c>
      <c r="F18" s="152">
        <f>SQRT(F15*F8^2+F7^2*F16^2)</f>
        <v>2095.4978194002283</v>
      </c>
      <c r="O18" s="55"/>
      <c r="P18" s="55"/>
      <c r="Q18" s="55"/>
      <c r="R18"/>
      <c r="S18"/>
    </row>
    <row r="19" spans="1:19" x14ac:dyDescent="0.3">
      <c r="A19" s="240" t="s">
        <v>198</v>
      </c>
      <c r="B19" s="2" t="s">
        <v>65</v>
      </c>
      <c r="C19" s="2" t="s">
        <v>66</v>
      </c>
      <c r="D19" s="2" t="s">
        <v>75</v>
      </c>
      <c r="E19" s="121">
        <f>E18*E13</f>
        <v>1874.5063642511343</v>
      </c>
      <c r="F19" s="121">
        <f>F18*F13</f>
        <v>3092.5168814398744</v>
      </c>
    </row>
    <row r="20" spans="1:19" x14ac:dyDescent="0.3">
      <c r="A20" s="240"/>
      <c r="B20" s="2" t="s">
        <v>69</v>
      </c>
      <c r="C20" s="2" t="s">
        <v>197</v>
      </c>
      <c r="D20" s="2" t="s">
        <v>75</v>
      </c>
      <c r="E20" s="121">
        <f>E17+E19</f>
        <v>4374.5063642511341</v>
      </c>
      <c r="F20" s="121">
        <f>F17+F19</f>
        <v>5592.5168814398749</v>
      </c>
    </row>
    <row r="21" spans="1:19" x14ac:dyDescent="0.3">
      <c r="A21" s="240"/>
      <c r="C21" s="2" t="s">
        <v>200</v>
      </c>
      <c r="E21" s="121">
        <f>E14*E18</f>
        <v>39.327711067869799</v>
      </c>
      <c r="F21" s="121">
        <f>F14*F18</f>
        <v>64.881940496566415</v>
      </c>
    </row>
    <row r="22" spans="1:19" x14ac:dyDescent="0.3">
      <c r="A22" s="240"/>
      <c r="B22" s="59" t="s">
        <v>30</v>
      </c>
      <c r="C22" s="59" t="s">
        <v>40</v>
      </c>
      <c r="D22" s="59" t="s">
        <v>75</v>
      </c>
      <c r="E22" s="123">
        <f>SQRT((2*E5*(E9+E21*E11))/(E10))</f>
        <v>16204.573220005721</v>
      </c>
      <c r="F22" s="123">
        <f>SQRT((2*F5*(F9+F21*F11))/(F10))</f>
        <v>17783.47758574766</v>
      </c>
    </row>
    <row r="23" spans="1:19" x14ac:dyDescent="0.3">
      <c r="A23" s="240" t="s">
        <v>195</v>
      </c>
      <c r="B23" s="2" t="s">
        <v>186</v>
      </c>
      <c r="D23" s="2" t="s">
        <v>87</v>
      </c>
      <c r="E23" s="122">
        <f>E5/E22*E9</f>
        <v>1110.7975357090982</v>
      </c>
      <c r="F23" s="122">
        <f>F5/F22*F9</f>
        <v>1012.1754821692394</v>
      </c>
    </row>
    <row r="24" spans="1:19" x14ac:dyDescent="0.3">
      <c r="A24" s="240"/>
      <c r="B24" s="2" t="s">
        <v>49</v>
      </c>
      <c r="D24" s="2" t="s">
        <v>87</v>
      </c>
      <c r="E24" s="122">
        <f>E10*(E20-E17+E22/2)</f>
        <v>1995.3585948507989</v>
      </c>
      <c r="F24" s="122">
        <f>F10*(F20-F17+F22/2)</f>
        <v>2396.8511348627412</v>
      </c>
    </row>
    <row r="25" spans="1:19" x14ac:dyDescent="0.3">
      <c r="A25" s="240"/>
      <c r="B25" s="59" t="s">
        <v>187</v>
      </c>
      <c r="C25" s="115"/>
      <c r="D25" s="2" t="s">
        <v>87</v>
      </c>
      <c r="E25" s="123">
        <f>E11*E5/E22*E21</f>
        <v>509.65978629147395</v>
      </c>
      <c r="F25" s="123">
        <f>F11*F5/F22*F21</f>
        <v>766.17227640552676</v>
      </c>
    </row>
    <row r="26" spans="1:19" x14ac:dyDescent="0.3">
      <c r="A26" s="240"/>
      <c r="B26" s="153" t="s">
        <v>184</v>
      </c>
      <c r="C26" s="153" t="s">
        <v>188</v>
      </c>
      <c r="D26" s="153" t="s">
        <v>87</v>
      </c>
      <c r="E26" s="154">
        <f>SUM(E23:E25)</f>
        <v>3615.8159168513712</v>
      </c>
      <c r="F26" s="154">
        <f>SUM(F23:F25)</f>
        <v>4175.1988934375076</v>
      </c>
    </row>
    <row r="27" spans="1:19" ht="28.8" x14ac:dyDescent="0.3">
      <c r="A27" s="240" t="s">
        <v>196</v>
      </c>
      <c r="B27" s="120" t="s">
        <v>189</v>
      </c>
      <c r="C27" s="2" t="s">
        <v>190</v>
      </c>
      <c r="D27" s="2" t="s">
        <v>87</v>
      </c>
      <c r="E27" s="122"/>
      <c r="F27" s="122">
        <f>F5/E22*F9+F10*(F20-F17+E22/2)+F11*F5/E22*F21</f>
        <v>4190.5830628464319</v>
      </c>
    </row>
    <row r="28" spans="1:19" x14ac:dyDescent="0.3">
      <c r="A28" s="240"/>
      <c r="B28" s="120"/>
      <c r="C28" s="120" t="s">
        <v>192</v>
      </c>
      <c r="E28" s="122"/>
      <c r="F28" s="122">
        <f>(E20-F17)/F18</f>
        <v>0.89453987825558978</v>
      </c>
      <c r="G28" s="109"/>
    </row>
    <row r="29" spans="1:19" x14ac:dyDescent="0.3">
      <c r="A29" s="240"/>
      <c r="B29" s="120"/>
      <c r="C29" s="120" t="s">
        <v>201</v>
      </c>
      <c r="E29" s="122"/>
      <c r="F29" s="121">
        <f>(_xlfn.NORM.DIST(F28,0,1,FALSE)-F28*(1-_xlfn.NORM.DIST(F28,0,1,TRUE)))*F18</f>
        <v>212.56750974313834</v>
      </c>
    </row>
    <row r="30" spans="1:19" ht="28.8" x14ac:dyDescent="0.3">
      <c r="A30" s="240"/>
      <c r="B30" s="124" t="s">
        <v>191</v>
      </c>
      <c r="C30" s="59" t="s">
        <v>185</v>
      </c>
      <c r="D30" s="59" t="s">
        <v>87</v>
      </c>
      <c r="E30" s="59"/>
      <c r="F30" s="125">
        <f>F5/E22*F9+F10*(E20-F17+E22/2)+F11*F5/E22*F29</f>
        <v>5860.8832338290376</v>
      </c>
    </row>
    <row r="31" spans="1:19" x14ac:dyDescent="0.3">
      <c r="F31" s="121"/>
    </row>
  </sheetData>
  <mergeCells count="6">
    <mergeCell ref="A27:A30"/>
    <mergeCell ref="A19:A22"/>
    <mergeCell ref="A15:A18"/>
    <mergeCell ref="A12:A14"/>
    <mergeCell ref="A5:A11"/>
    <mergeCell ref="A23:A26"/>
  </mergeCells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/>
  <dimension ref="A1:O654"/>
  <sheetViews>
    <sheetView zoomScale="85" zoomScaleNormal="85" workbookViewId="0">
      <pane ySplit="7" topLeftCell="A8" activePane="bottomLeft" state="frozen"/>
      <selection activeCell="C32" sqref="C32"/>
      <selection pane="bottomLeft" activeCell="C32" sqref="C32"/>
    </sheetView>
  </sheetViews>
  <sheetFormatPr baseColWidth="10" defaultRowHeight="14.4" x14ac:dyDescent="0.3"/>
  <cols>
    <col min="1" max="2" width="16.109375" style="128" customWidth="1"/>
    <col min="3" max="3" width="12" style="128" bestFit="1" customWidth="1"/>
    <col min="4" max="5" width="12" style="128" customWidth="1"/>
    <col min="6" max="7" width="12" style="128" bestFit="1" customWidth="1"/>
    <col min="8" max="11" width="11.5546875" style="128"/>
    <col min="12" max="12" width="11.5546875" style="128" customWidth="1"/>
    <col min="13" max="14" width="11.5546875" style="128"/>
    <col min="15" max="15" width="0" style="128" hidden="1" customWidth="1"/>
    <col min="16" max="16384" width="11.5546875" style="128"/>
  </cols>
  <sheetData>
    <row r="1" spans="1:15" ht="15.6" x14ac:dyDescent="0.35">
      <c r="A1" s="126" t="s">
        <v>202</v>
      </c>
      <c r="B1" s="127">
        <v>100</v>
      </c>
      <c r="D1" s="126" t="s">
        <v>203</v>
      </c>
      <c r="E1" s="129">
        <f>SUMPRODUCT(H1:H2,K1:K2)</f>
        <v>3</v>
      </c>
      <c r="G1" s="126" t="s">
        <v>204</v>
      </c>
      <c r="H1" s="127">
        <v>4</v>
      </c>
      <c r="J1" s="126" t="s">
        <v>205</v>
      </c>
      <c r="K1" s="127">
        <v>0.5</v>
      </c>
      <c r="L1" s="135">
        <v>50</v>
      </c>
      <c r="O1" s="130" t="b">
        <v>1</v>
      </c>
    </row>
    <row r="2" spans="1:15" ht="15.6" x14ac:dyDescent="0.35">
      <c r="A2" s="126" t="s">
        <v>206</v>
      </c>
      <c r="B2" s="127">
        <v>10</v>
      </c>
      <c r="D2" s="126" t="s">
        <v>207</v>
      </c>
      <c r="E2" s="129">
        <f>SQRT(K1*(H1-E1)^2+K2*(H2-E1)^2)</f>
        <v>1</v>
      </c>
      <c r="G2" s="126" t="s">
        <v>208</v>
      </c>
      <c r="H2" s="127">
        <v>2</v>
      </c>
      <c r="J2" s="126" t="s">
        <v>209</v>
      </c>
      <c r="K2" s="127">
        <f>1-K1</f>
        <v>0.5</v>
      </c>
      <c r="O2" s="130" t="b">
        <v>0</v>
      </c>
    </row>
    <row r="3" spans="1:15" ht="15.6" x14ac:dyDescent="0.35">
      <c r="D3" s="126" t="s">
        <v>219</v>
      </c>
      <c r="E3" s="129">
        <f>SQRT(B2^2*E1+B1^2*E2^2)</f>
        <v>101.48891565092219</v>
      </c>
      <c r="I3" s="156" t="s">
        <v>209</v>
      </c>
      <c r="J3" s="157"/>
      <c r="K3" s="157"/>
      <c r="L3" s="157" t="s">
        <v>205</v>
      </c>
    </row>
    <row r="4" spans="1:15" x14ac:dyDescent="0.3">
      <c r="I4" s="156"/>
      <c r="J4" s="157"/>
      <c r="K4" s="157"/>
      <c r="L4" s="157"/>
    </row>
    <row r="5" spans="1:15" x14ac:dyDescent="0.3">
      <c r="A5" s="126" t="s">
        <v>210</v>
      </c>
      <c r="B5" s="126" t="s">
        <v>211</v>
      </c>
      <c r="C5" s="127" t="b">
        <v>1</v>
      </c>
      <c r="E5" s="126" t="s">
        <v>57</v>
      </c>
      <c r="F5" s="127">
        <f>G5/100</f>
        <v>0.95</v>
      </c>
      <c r="G5" s="135">
        <v>95</v>
      </c>
      <c r="H5" s="126" t="s">
        <v>69</v>
      </c>
      <c r="I5" s="131">
        <f>INDEX($A$8:$H$558,MATCH($F$5,$H$8:$H$558,1)+1,1)</f>
        <v>426</v>
      </c>
    </row>
    <row r="6" spans="1:15" x14ac:dyDescent="0.3">
      <c r="A6" s="132"/>
      <c r="B6" s="132" t="s">
        <v>212</v>
      </c>
      <c r="C6" s="155">
        <v>0</v>
      </c>
    </row>
    <row r="7" spans="1:15" ht="57.6" x14ac:dyDescent="0.3">
      <c r="A7" s="133" t="s">
        <v>213</v>
      </c>
      <c r="B7" s="134" t="s">
        <v>64</v>
      </c>
      <c r="C7" s="134" t="s">
        <v>218</v>
      </c>
      <c r="D7" s="133" t="s">
        <v>216</v>
      </c>
      <c r="E7" s="134" t="s">
        <v>214</v>
      </c>
      <c r="F7" s="134" t="s">
        <v>215</v>
      </c>
      <c r="G7" s="133" t="s">
        <v>217</v>
      </c>
      <c r="H7" s="134" t="s">
        <v>57</v>
      </c>
    </row>
    <row r="8" spans="1:15" x14ac:dyDescent="0.3">
      <c r="A8" s="128">
        <f>C6</f>
        <v>0</v>
      </c>
      <c r="B8" s="128">
        <f>(A8-$E$1*$B$1)/$E$3</f>
        <v>-2.9559878344928796</v>
      </c>
      <c r="C8" s="128">
        <f>_xlfn.NORM.S.DIST(B8,TRUE)</f>
        <v>1.5583469199334323E-3</v>
      </c>
      <c r="D8" s="128">
        <f t="shared" ref="D8:D71" si="0">_xlfn.NORM.S.DIST(B8,$C$5)</f>
        <v>1.5583469199334323E-3</v>
      </c>
      <c r="E8" s="128">
        <f>(A8-$H$1*$B$1)/(SQRT($H$1)*$B$2)</f>
        <v>-20</v>
      </c>
      <c r="F8" s="128">
        <f>(A8-$H$2*$B$1)/(SQRT($H$2)*$B$2)</f>
        <v>-14.142135623730949</v>
      </c>
      <c r="G8" s="128">
        <f t="shared" ref="G8:G71" si="1">$K$1*_xlfn.NORM.S.DIST(E8,$C$5)+$K$2*_xlfn.NORM.S.DIST(F8,$C$5)</f>
        <v>5.2212189594063614E-46</v>
      </c>
      <c r="H8" s="128">
        <f>$K$1*_xlfn.NORM.S.DIST(E8,TRUE)+$K$2*_xlfn.NORM.S.DIST(F8,TRUE)</f>
        <v>5.2212189594063614E-46</v>
      </c>
      <c r="I8" s="135" t="str">
        <f t="shared" ref="I8:I71" si="2">IF(A8=$I$5,MAX($D$8:$D$358),"")</f>
        <v/>
      </c>
    </row>
    <row r="9" spans="1:15" x14ac:dyDescent="0.3">
      <c r="A9" s="128">
        <f>A8+1</f>
        <v>1</v>
      </c>
      <c r="B9" s="128">
        <f t="shared" ref="B9:B72" si="3">(A9-$E$1*$B$1)/$E$3</f>
        <v>-2.9461345417112366</v>
      </c>
      <c r="C9" s="128">
        <f t="shared" ref="C9:C72" si="4">_xlfn.NORM.S.DIST(B9,TRUE)</f>
        <v>1.6088620326712687E-3</v>
      </c>
      <c r="D9" s="128">
        <f t="shared" si="0"/>
        <v>1.6088620326712687E-3</v>
      </c>
      <c r="E9" s="128">
        <f t="shared" ref="E9:E71" si="5">(A9-$H$1*$B$1)/(SQRT($H$1)*$B$2)</f>
        <v>-19.95</v>
      </c>
      <c r="F9" s="128">
        <f t="shared" ref="F9:F71" si="6">(A9-$H$2*$B$1)/(SQRT($H$2)*$B$2)</f>
        <v>-14.071424945612295</v>
      </c>
      <c r="G9" s="128">
        <f t="shared" si="1"/>
        <v>1.4227749914211609E-45</v>
      </c>
      <c r="H9" s="128">
        <f t="shared" ref="H9:H72" si="7">$K$1*_xlfn.NORM.S.DIST(E9,TRUE)+$K$2*_xlfn.NORM.S.DIST(F9,TRUE)</f>
        <v>1.4227749914211609E-45</v>
      </c>
      <c r="I9" s="135" t="str">
        <f t="shared" si="2"/>
        <v/>
      </c>
    </row>
    <row r="10" spans="1:15" x14ac:dyDescent="0.3">
      <c r="A10" s="128">
        <f t="shared" ref="A10:A73" si="8">A9+1</f>
        <v>2</v>
      </c>
      <c r="B10" s="128">
        <f t="shared" si="3"/>
        <v>-2.9362812489295935</v>
      </c>
      <c r="C10" s="128">
        <f t="shared" si="4"/>
        <v>1.6608650345317276E-3</v>
      </c>
      <c r="D10" s="128">
        <f t="shared" si="0"/>
        <v>1.6608650345317276E-3</v>
      </c>
      <c r="E10" s="128">
        <f t="shared" si="5"/>
        <v>-19.899999999999999</v>
      </c>
      <c r="F10" s="128">
        <f t="shared" si="6"/>
        <v>-14.00071426749364</v>
      </c>
      <c r="G10" s="128">
        <f t="shared" si="1"/>
        <v>3.8578000535132774E-45</v>
      </c>
      <c r="H10" s="128">
        <f>$K$1*_xlfn.NORM.S.DIST(E10,TRUE)+$K$2*_xlfn.NORM.S.DIST(F10,TRUE)</f>
        <v>3.8578000535132774E-45</v>
      </c>
      <c r="I10" s="135" t="str">
        <f t="shared" si="2"/>
        <v/>
      </c>
    </row>
    <row r="11" spans="1:15" x14ac:dyDescent="0.3">
      <c r="A11" s="128">
        <f t="shared" si="8"/>
        <v>3</v>
      </c>
      <c r="B11" s="128">
        <f t="shared" si="3"/>
        <v>-2.9264279561479505</v>
      </c>
      <c r="C11" s="128">
        <f t="shared" si="4"/>
        <v>1.7143945530506298E-3</v>
      </c>
      <c r="D11" s="128">
        <f t="shared" si="0"/>
        <v>1.7143945530506298E-3</v>
      </c>
      <c r="E11" s="128">
        <f t="shared" si="5"/>
        <v>-19.850000000000001</v>
      </c>
      <c r="F11" s="128">
        <f t="shared" si="6"/>
        <v>-13.930003589374985</v>
      </c>
      <c r="G11" s="128">
        <f t="shared" si="1"/>
        <v>1.0408364358180437E-44</v>
      </c>
      <c r="H11" s="128">
        <f t="shared" si="7"/>
        <v>1.0408364358180437E-44</v>
      </c>
      <c r="I11" s="135" t="str">
        <f t="shared" si="2"/>
        <v/>
      </c>
    </row>
    <row r="12" spans="1:15" x14ac:dyDescent="0.3">
      <c r="A12" s="128">
        <f t="shared" si="8"/>
        <v>4</v>
      </c>
      <c r="B12" s="128">
        <f t="shared" si="3"/>
        <v>-2.9165746633663079</v>
      </c>
      <c r="C12" s="128">
        <f t="shared" si="4"/>
        <v>1.7694900489073075E-3</v>
      </c>
      <c r="D12" s="128">
        <f t="shared" si="0"/>
        <v>1.7694900489073075E-3</v>
      </c>
      <c r="E12" s="128">
        <f t="shared" si="5"/>
        <v>-19.8</v>
      </c>
      <c r="F12" s="128">
        <f t="shared" si="6"/>
        <v>-13.859292911256331</v>
      </c>
      <c r="G12" s="128">
        <f t="shared" si="1"/>
        <v>2.7942460476428015E-44</v>
      </c>
      <c r="H12" s="128">
        <f t="shared" si="7"/>
        <v>2.7942460476428015E-44</v>
      </c>
      <c r="I12" s="135" t="str">
        <f t="shared" si="2"/>
        <v/>
      </c>
    </row>
    <row r="13" spans="1:15" x14ac:dyDescent="0.3">
      <c r="A13" s="128">
        <f t="shared" si="8"/>
        <v>5</v>
      </c>
      <c r="B13" s="128">
        <f t="shared" si="3"/>
        <v>-2.9067213705846648</v>
      </c>
      <c r="C13" s="128">
        <f t="shared" si="4"/>
        <v>1.826191828678534E-3</v>
      </c>
      <c r="D13" s="128">
        <f t="shared" si="0"/>
        <v>1.826191828678534E-3</v>
      </c>
      <c r="E13" s="128">
        <f t="shared" si="5"/>
        <v>-19.75</v>
      </c>
      <c r="F13" s="128">
        <f t="shared" si="6"/>
        <v>-13.788582233137676</v>
      </c>
      <c r="G13" s="128">
        <f t="shared" si="1"/>
        <v>7.4642520820014475E-44</v>
      </c>
      <c r="H13" s="128">
        <f t="shared" si="7"/>
        <v>7.4642520820014475E-44</v>
      </c>
      <c r="I13" s="135" t="str">
        <f t="shared" si="2"/>
        <v/>
      </c>
    </row>
    <row r="14" spans="1:15" x14ac:dyDescent="0.3">
      <c r="A14" s="128">
        <f t="shared" si="8"/>
        <v>6</v>
      </c>
      <c r="B14" s="128">
        <f t="shared" si="3"/>
        <v>-2.8968680778030218</v>
      </c>
      <c r="C14" s="128">
        <f t="shared" si="4"/>
        <v>1.8845410576323325E-3</v>
      </c>
      <c r="D14" s="128">
        <f t="shared" si="0"/>
        <v>1.8845410576323325E-3</v>
      </c>
      <c r="E14" s="128">
        <f t="shared" si="5"/>
        <v>-19.7</v>
      </c>
      <c r="F14" s="128">
        <f t="shared" si="6"/>
        <v>-13.717871555019022</v>
      </c>
      <c r="G14" s="128">
        <f t="shared" si="1"/>
        <v>1.9840268908035664E-43</v>
      </c>
      <c r="H14" s="128">
        <f t="shared" si="7"/>
        <v>1.9840268908035664E-43</v>
      </c>
      <c r="I14" s="135" t="str">
        <f t="shared" si="2"/>
        <v/>
      </c>
    </row>
    <row r="15" spans="1:15" x14ac:dyDescent="0.3">
      <c r="A15" s="128">
        <f t="shared" si="8"/>
        <v>7</v>
      </c>
      <c r="B15" s="128">
        <f t="shared" si="3"/>
        <v>-2.8870147850213788</v>
      </c>
      <c r="C15" s="128">
        <f t="shared" si="4"/>
        <v>1.9445797725564579E-3</v>
      </c>
      <c r="D15" s="128">
        <f t="shared" si="0"/>
        <v>1.9445797725564579E-3</v>
      </c>
      <c r="E15" s="128">
        <f t="shared" si="5"/>
        <v>-19.649999999999999</v>
      </c>
      <c r="F15" s="128">
        <f t="shared" si="6"/>
        <v>-13.647160876900367</v>
      </c>
      <c r="G15" s="128">
        <f t="shared" si="1"/>
        <v>5.2474526073737757E-43</v>
      </c>
      <c r="H15" s="128">
        <f t="shared" si="7"/>
        <v>5.2474526073737757E-43</v>
      </c>
      <c r="I15" s="135" t="str">
        <f t="shared" si="2"/>
        <v/>
      </c>
    </row>
    <row r="16" spans="1:15" x14ac:dyDescent="0.3">
      <c r="A16" s="128">
        <f t="shared" si="8"/>
        <v>8</v>
      </c>
      <c r="B16" s="128">
        <f t="shared" si="3"/>
        <v>-2.8771614922397362</v>
      </c>
      <c r="C16" s="128">
        <f t="shared" si="4"/>
        <v>2.006350894616309E-3</v>
      </c>
      <c r="D16" s="128">
        <f t="shared" si="0"/>
        <v>2.006350894616309E-3</v>
      </c>
      <c r="E16" s="128">
        <f t="shared" si="5"/>
        <v>-19.600000000000001</v>
      </c>
      <c r="F16" s="128">
        <f t="shared" si="6"/>
        <v>-13.576450198781712</v>
      </c>
      <c r="G16" s="128">
        <f t="shared" si="1"/>
        <v>1.3809861498437172E-42</v>
      </c>
      <c r="H16" s="128">
        <f t="shared" si="7"/>
        <v>1.3809861498437172E-42</v>
      </c>
      <c r="I16" s="135" t="str">
        <f t="shared" si="2"/>
        <v/>
      </c>
    </row>
    <row r="17" spans="1:9" x14ac:dyDescent="0.3">
      <c r="A17" s="128">
        <f t="shared" si="8"/>
        <v>9</v>
      </c>
      <c r="B17" s="128">
        <f t="shared" si="3"/>
        <v>-2.8673081994580931</v>
      </c>
      <c r="C17" s="128">
        <f t="shared" si="4"/>
        <v>2.0698982422367351E-3</v>
      </c>
      <c r="D17" s="128">
        <f t="shared" si="0"/>
        <v>2.0698982422367351E-3</v>
      </c>
      <c r="E17" s="128">
        <f t="shared" si="5"/>
        <v>-19.55</v>
      </c>
      <c r="F17" s="128">
        <f t="shared" si="6"/>
        <v>-13.505739520663058</v>
      </c>
      <c r="G17" s="128">
        <f t="shared" si="1"/>
        <v>3.616346724892084E-42</v>
      </c>
      <c r="H17" s="128">
        <f t="shared" si="7"/>
        <v>3.616346724892084E-42</v>
      </c>
      <c r="I17" s="135" t="str">
        <f t="shared" si="2"/>
        <v/>
      </c>
    </row>
    <row r="18" spans="1:9" x14ac:dyDescent="0.3">
      <c r="A18" s="128">
        <f t="shared" si="8"/>
        <v>10</v>
      </c>
      <c r="B18" s="128">
        <f t="shared" si="3"/>
        <v>-2.8574549066764501</v>
      </c>
      <c r="C18" s="128">
        <f t="shared" si="4"/>
        <v>2.1352665440020997E-3</v>
      </c>
      <c r="D18" s="128">
        <f t="shared" si="0"/>
        <v>2.1352665440020997E-3</v>
      </c>
      <c r="E18" s="128">
        <f t="shared" si="5"/>
        <v>-19.5</v>
      </c>
      <c r="F18" s="128">
        <f t="shared" si="6"/>
        <v>-13.435028842544403</v>
      </c>
      <c r="G18" s="128">
        <f t="shared" si="1"/>
        <v>9.4230362141372057E-42</v>
      </c>
      <c r="H18" s="128">
        <f t="shared" si="7"/>
        <v>9.4230362141372057E-42</v>
      </c>
      <c r="I18" s="135" t="str">
        <f t="shared" si="2"/>
        <v/>
      </c>
    </row>
    <row r="19" spans="1:9" x14ac:dyDescent="0.3">
      <c r="A19" s="128">
        <f t="shared" si="8"/>
        <v>11</v>
      </c>
      <c r="B19" s="128">
        <f t="shared" si="3"/>
        <v>-2.847601613894807</v>
      </c>
      <c r="C19" s="128">
        <f t="shared" si="4"/>
        <v>2.2025014515687979E-3</v>
      </c>
      <c r="D19" s="128">
        <f t="shared" si="0"/>
        <v>2.2025014515687979E-3</v>
      </c>
      <c r="E19" s="128">
        <f t="shared" si="5"/>
        <v>-19.45</v>
      </c>
      <c r="F19" s="128">
        <f t="shared" si="6"/>
        <v>-13.364318164425748</v>
      </c>
      <c r="G19" s="128">
        <f t="shared" si="1"/>
        <v>2.4431595718324407E-41</v>
      </c>
      <c r="H19" s="128">
        <f t="shared" si="7"/>
        <v>2.4431595718324407E-41</v>
      </c>
      <c r="I19" s="135" t="str">
        <f t="shared" si="2"/>
        <v/>
      </c>
    </row>
    <row r="20" spans="1:9" x14ac:dyDescent="0.3">
      <c r="A20" s="128">
        <f t="shared" si="8"/>
        <v>12</v>
      </c>
      <c r="B20" s="128">
        <f t="shared" si="3"/>
        <v>-2.8377483211131644</v>
      </c>
      <c r="C20" s="128">
        <f t="shared" si="4"/>
        <v>2.2716495525842242E-3</v>
      </c>
      <c r="D20" s="128">
        <f t="shared" si="0"/>
        <v>2.2716495525842242E-3</v>
      </c>
      <c r="E20" s="128">
        <f t="shared" si="5"/>
        <v>-19.399999999999999</v>
      </c>
      <c r="F20" s="128">
        <f t="shared" si="6"/>
        <v>-13.293607486307092</v>
      </c>
      <c r="G20" s="128">
        <f t="shared" si="1"/>
        <v>6.3030840981567076E-41</v>
      </c>
      <c r="H20" s="128">
        <f t="shared" si="7"/>
        <v>6.3030840981567076E-41</v>
      </c>
      <c r="I20" s="135" t="str">
        <f t="shared" si="2"/>
        <v/>
      </c>
    </row>
    <row r="21" spans="1:9" x14ac:dyDescent="0.3">
      <c r="A21" s="128">
        <f t="shared" si="8"/>
        <v>13</v>
      </c>
      <c r="B21" s="128">
        <f t="shared" si="3"/>
        <v>-2.8278950283315214</v>
      </c>
      <c r="C21" s="128">
        <f t="shared" si="4"/>
        <v>2.3427583836059872E-3</v>
      </c>
      <c r="D21" s="128">
        <f t="shared" si="0"/>
        <v>2.3427583836059872E-3</v>
      </c>
      <c r="E21" s="128">
        <f t="shared" si="5"/>
        <v>-19.350000000000001</v>
      </c>
      <c r="F21" s="128">
        <f t="shared" si="6"/>
        <v>-13.222896808188437</v>
      </c>
      <c r="G21" s="128">
        <f t="shared" si="1"/>
        <v>1.6180606148948146E-40</v>
      </c>
      <c r="H21" s="128">
        <f t="shared" si="7"/>
        <v>1.6180606148948146E-40</v>
      </c>
      <c r="I21" s="135" t="str">
        <f t="shared" si="2"/>
        <v/>
      </c>
    </row>
    <row r="22" spans="1:9" x14ac:dyDescent="0.3">
      <c r="A22" s="128">
        <f t="shared" si="8"/>
        <v>14</v>
      </c>
      <c r="B22" s="128">
        <f t="shared" si="3"/>
        <v>-2.8180417355498784</v>
      </c>
      <c r="C22" s="128">
        <f t="shared" si="4"/>
        <v>2.4158764430150291E-3</v>
      </c>
      <c r="D22" s="128">
        <f t="shared" si="0"/>
        <v>2.4158764430150291E-3</v>
      </c>
      <c r="E22" s="128">
        <f t="shared" si="5"/>
        <v>-19.3</v>
      </c>
      <c r="F22" s="128">
        <f t="shared" si="6"/>
        <v>-13.152186130069783</v>
      </c>
      <c r="G22" s="128">
        <f t="shared" si="1"/>
        <v>4.1331104600753565E-40</v>
      </c>
      <c r="H22" s="128">
        <f t="shared" si="7"/>
        <v>4.1331104600753565E-40</v>
      </c>
      <c r="I22" s="135" t="str">
        <f t="shared" si="2"/>
        <v/>
      </c>
    </row>
    <row r="23" spans="1:9" x14ac:dyDescent="0.3">
      <c r="A23" s="128">
        <f t="shared" si="8"/>
        <v>15</v>
      </c>
      <c r="B23" s="128">
        <f t="shared" si="3"/>
        <v>-2.8081884427682353</v>
      </c>
      <c r="C23" s="128">
        <f t="shared" si="4"/>
        <v>2.4910532039161513E-3</v>
      </c>
      <c r="D23" s="128">
        <f t="shared" si="0"/>
        <v>2.4910532039161513E-3</v>
      </c>
      <c r="E23" s="128">
        <f t="shared" si="5"/>
        <v>-19.25</v>
      </c>
      <c r="F23" s="128">
        <f t="shared" si="6"/>
        <v>-13.081475451951128</v>
      </c>
      <c r="G23" s="128">
        <f t="shared" si="1"/>
        <v>1.050509303729928E-39</v>
      </c>
      <c r="H23" s="128">
        <f t="shared" si="7"/>
        <v>1.050509303729928E-39</v>
      </c>
      <c r="I23" s="135" t="str">
        <f t="shared" si="2"/>
        <v/>
      </c>
    </row>
    <row r="24" spans="1:9" x14ac:dyDescent="0.3">
      <c r="A24" s="128">
        <f t="shared" si="8"/>
        <v>16</v>
      </c>
      <c r="B24" s="128">
        <f t="shared" si="3"/>
        <v>-2.7983351499865927</v>
      </c>
      <c r="C24" s="128">
        <f t="shared" si="4"/>
        <v>2.5683391270192074E-3</v>
      </c>
      <c r="D24" s="128">
        <f t="shared" si="0"/>
        <v>2.5683391270192074E-3</v>
      </c>
      <c r="E24" s="128">
        <f t="shared" si="5"/>
        <v>-19.2</v>
      </c>
      <c r="F24" s="128">
        <f t="shared" si="6"/>
        <v>-13.010764773832474</v>
      </c>
      <c r="G24" s="128">
        <f t="shared" si="1"/>
        <v>2.6568288988512234E-39</v>
      </c>
      <c r="H24" s="128">
        <f t="shared" si="7"/>
        <v>2.6568288988512234E-39</v>
      </c>
      <c r="I24" s="135" t="str">
        <f t="shared" si="2"/>
        <v/>
      </c>
    </row>
    <row r="25" spans="1:9" x14ac:dyDescent="0.3">
      <c r="A25" s="128">
        <f t="shared" si="8"/>
        <v>17</v>
      </c>
      <c r="B25" s="128">
        <f t="shared" si="3"/>
        <v>-2.7884818572049497</v>
      </c>
      <c r="C25" s="128">
        <f t="shared" si="4"/>
        <v>2.647785673494081E-3</v>
      </c>
      <c r="D25" s="128">
        <f t="shared" si="0"/>
        <v>2.647785673494081E-3</v>
      </c>
      <c r="E25" s="128">
        <f t="shared" si="5"/>
        <v>-19.149999999999999</v>
      </c>
      <c r="F25" s="128">
        <f t="shared" si="6"/>
        <v>-12.940054095713819</v>
      </c>
      <c r="G25" s="128">
        <f t="shared" si="1"/>
        <v>6.6860280135168203E-39</v>
      </c>
      <c r="H25" s="128">
        <f t="shared" si="7"/>
        <v>6.6860280135168203E-39</v>
      </c>
      <c r="I25" s="135" t="str">
        <f t="shared" si="2"/>
        <v/>
      </c>
    </row>
    <row r="26" spans="1:9" x14ac:dyDescent="0.3">
      <c r="A26" s="128">
        <f t="shared" si="8"/>
        <v>18</v>
      </c>
      <c r="B26" s="128">
        <f t="shared" si="3"/>
        <v>-2.7786285644233066</v>
      </c>
      <c r="C26" s="128">
        <f t="shared" si="4"/>
        <v>2.7294453177923819E-3</v>
      </c>
      <c r="D26" s="128">
        <f t="shared" si="0"/>
        <v>2.7294453177923819E-3</v>
      </c>
      <c r="E26" s="128">
        <f t="shared" si="5"/>
        <v>-19.100000000000001</v>
      </c>
      <c r="F26" s="128">
        <f t="shared" si="6"/>
        <v>-12.869343417595164</v>
      </c>
      <c r="G26" s="128">
        <f t="shared" si="1"/>
        <v>1.6742251069971612E-38</v>
      </c>
      <c r="H26" s="128">
        <f t="shared" si="7"/>
        <v>1.6742251069971612E-38</v>
      </c>
      <c r="I26" s="135" t="s">
        <v>222</v>
      </c>
    </row>
    <row r="27" spans="1:9" x14ac:dyDescent="0.3">
      <c r="A27" s="128">
        <f t="shared" si="8"/>
        <v>19</v>
      </c>
      <c r="B27" s="128">
        <f t="shared" si="3"/>
        <v>-2.7687752716416636</v>
      </c>
      <c r="C27" s="128">
        <f t="shared" si="4"/>
        <v>2.8133715604286517E-3</v>
      </c>
      <c r="D27" s="128">
        <f t="shared" si="0"/>
        <v>2.8133715604286517E-3</v>
      </c>
      <c r="E27" s="128">
        <f t="shared" si="5"/>
        <v>-19.05</v>
      </c>
      <c r="F27" s="128">
        <f t="shared" si="6"/>
        <v>-12.79863273947651</v>
      </c>
      <c r="G27" s="128">
        <f t="shared" si="1"/>
        <v>4.1715811405760672E-38</v>
      </c>
      <c r="H27" s="128">
        <f t="shared" si="7"/>
        <v>4.1715811405760672E-38</v>
      </c>
      <c r="I27" s="135" t="str">
        <f t="shared" si="2"/>
        <v/>
      </c>
    </row>
    <row r="28" spans="1:9" x14ac:dyDescent="0.3">
      <c r="A28" s="128">
        <f t="shared" si="8"/>
        <v>20</v>
      </c>
      <c r="B28" s="128">
        <f t="shared" si="3"/>
        <v>-2.758921978860021</v>
      </c>
      <c r="C28" s="128">
        <f t="shared" si="4"/>
        <v>2.8996189407136047E-3</v>
      </c>
      <c r="D28" s="128">
        <f t="shared" si="0"/>
        <v>2.8996189407136047E-3</v>
      </c>
      <c r="E28" s="128">
        <f t="shared" si="5"/>
        <v>-19</v>
      </c>
      <c r="F28" s="128">
        <f t="shared" si="6"/>
        <v>-12.727922061357855</v>
      </c>
      <c r="G28" s="128">
        <f t="shared" si="1"/>
        <v>1.0342579366284529E-37</v>
      </c>
      <c r="H28" s="128">
        <f t="shared" si="7"/>
        <v>1.0342579366284529E-37</v>
      </c>
      <c r="I28" s="135" t="str">
        <f t="shared" si="2"/>
        <v/>
      </c>
    </row>
    <row r="29" spans="1:9" x14ac:dyDescent="0.3">
      <c r="A29" s="128">
        <f t="shared" si="8"/>
        <v>21</v>
      </c>
      <c r="B29" s="128">
        <f t="shared" si="3"/>
        <v>-2.749068686078378</v>
      </c>
      <c r="C29" s="128">
        <f t="shared" si="4"/>
        <v>2.9882430494318794E-3</v>
      </c>
      <c r="D29" s="128">
        <f t="shared" si="0"/>
        <v>2.9882430494318794E-3</v>
      </c>
      <c r="E29" s="128">
        <f t="shared" si="5"/>
        <v>-18.95</v>
      </c>
      <c r="F29" s="128">
        <f t="shared" si="6"/>
        <v>-12.657211383239201</v>
      </c>
      <c r="G29" s="128">
        <f t="shared" si="1"/>
        <v>2.5515171313240704E-37</v>
      </c>
      <c r="H29" s="128">
        <f t="shared" si="7"/>
        <v>2.5515171313240704E-37</v>
      </c>
      <c r="I29" s="135" t="str">
        <f t="shared" si="2"/>
        <v/>
      </c>
    </row>
    <row r="30" spans="1:9" x14ac:dyDescent="0.3">
      <c r="A30" s="128">
        <f t="shared" si="8"/>
        <v>22</v>
      </c>
      <c r="B30" s="128">
        <f t="shared" si="3"/>
        <v>-2.7392153932967349</v>
      </c>
      <c r="C30" s="128">
        <f t="shared" si="4"/>
        <v>3.0793005414564037E-3</v>
      </c>
      <c r="D30" s="128">
        <f t="shared" si="0"/>
        <v>3.0793005414564037E-3</v>
      </c>
      <c r="E30" s="128">
        <f t="shared" si="5"/>
        <v>-18.899999999999999</v>
      </c>
      <c r="F30" s="128">
        <f t="shared" si="6"/>
        <v>-12.586500705120546</v>
      </c>
      <c r="G30" s="128">
        <f t="shared" si="1"/>
        <v>6.2633937450845797E-37</v>
      </c>
      <c r="H30" s="128">
        <f t="shared" si="7"/>
        <v>6.2633937450845797E-37</v>
      </c>
      <c r="I30" s="135" t="str">
        <f t="shared" si="2"/>
        <v/>
      </c>
    </row>
    <row r="31" spans="1:9" x14ac:dyDescent="0.3">
      <c r="A31" s="128">
        <f t="shared" si="8"/>
        <v>23</v>
      </c>
      <c r="B31" s="128">
        <f t="shared" si="3"/>
        <v>-2.7293621005150919</v>
      </c>
      <c r="C31" s="128">
        <f t="shared" si="4"/>
        <v>3.1728491482915719E-3</v>
      </c>
      <c r="D31" s="128">
        <f t="shared" si="0"/>
        <v>3.1728491482915719E-3</v>
      </c>
      <c r="E31" s="128">
        <f t="shared" si="5"/>
        <v>-18.850000000000001</v>
      </c>
      <c r="F31" s="128">
        <f t="shared" si="6"/>
        <v>-12.515790027001891</v>
      </c>
      <c r="G31" s="128">
        <f t="shared" si="1"/>
        <v>1.5298987199842875E-36</v>
      </c>
      <c r="H31" s="128">
        <f t="shared" si="7"/>
        <v>1.5298987199842875E-36</v>
      </c>
      <c r="I31" s="135" t="str">
        <f t="shared" si="2"/>
        <v/>
      </c>
    </row>
    <row r="32" spans="1:9" x14ac:dyDescent="0.3">
      <c r="A32" s="128">
        <f t="shared" si="8"/>
        <v>24</v>
      </c>
      <c r="B32" s="128">
        <f t="shared" si="3"/>
        <v>-2.7195088077334493</v>
      </c>
      <c r="C32" s="128">
        <f t="shared" si="4"/>
        <v>3.2689476905369613E-3</v>
      </c>
      <c r="D32" s="128">
        <f t="shared" si="0"/>
        <v>3.2689476905369613E-3</v>
      </c>
      <c r="E32" s="128">
        <f t="shared" si="5"/>
        <v>-18.8</v>
      </c>
      <c r="F32" s="128">
        <f t="shared" si="6"/>
        <v>-12.445079348883237</v>
      </c>
      <c r="G32" s="128">
        <f t="shared" si="1"/>
        <v>3.7184122231106115E-36</v>
      </c>
      <c r="H32" s="128">
        <f t="shared" si="7"/>
        <v>3.7184122231106115E-36</v>
      </c>
      <c r="I32" s="135" t="str">
        <f t="shared" si="2"/>
        <v/>
      </c>
    </row>
    <row r="33" spans="1:9" x14ac:dyDescent="0.3">
      <c r="A33" s="128">
        <f t="shared" si="8"/>
        <v>25</v>
      </c>
      <c r="B33" s="128">
        <f t="shared" si="3"/>
        <v>-2.7096555149518062</v>
      </c>
      <c r="C33" s="128">
        <f t="shared" si="4"/>
        <v>3.3676560902634015E-3</v>
      </c>
      <c r="D33" s="128">
        <f t="shared" si="0"/>
        <v>3.3676560902634015E-3</v>
      </c>
      <c r="E33" s="128">
        <f t="shared" si="5"/>
        <v>-18.75</v>
      </c>
      <c r="F33" s="128">
        <f t="shared" si="6"/>
        <v>-12.37436867076458</v>
      </c>
      <c r="G33" s="128">
        <f t="shared" si="1"/>
        <v>8.9927893216176777E-36</v>
      </c>
      <c r="H33" s="128">
        <f t="shared" si="7"/>
        <v>8.9927893216176777E-36</v>
      </c>
      <c r="I33" s="135" t="str">
        <f t="shared" si="2"/>
        <v/>
      </c>
    </row>
    <row r="34" spans="1:9" x14ac:dyDescent="0.3">
      <c r="A34" s="128">
        <f t="shared" si="8"/>
        <v>26</v>
      </c>
      <c r="B34" s="128">
        <f t="shared" si="3"/>
        <v>-2.6998022221701632</v>
      </c>
      <c r="C34" s="128">
        <f t="shared" si="4"/>
        <v>3.4690353832927782E-3</v>
      </c>
      <c r="D34" s="128">
        <f t="shared" si="0"/>
        <v>3.4690353832927782E-3</v>
      </c>
      <c r="E34" s="128">
        <f t="shared" si="5"/>
        <v>-18.7</v>
      </c>
      <c r="F34" s="128">
        <f t="shared" si="6"/>
        <v>-12.303657992645926</v>
      </c>
      <c r="G34" s="128">
        <f t="shared" si="1"/>
        <v>2.1640808688532321E-35</v>
      </c>
      <c r="H34" s="128">
        <f t="shared" si="7"/>
        <v>2.1640808688532321E-35</v>
      </c>
      <c r="I34" s="135" t="str">
        <f t="shared" si="2"/>
        <v/>
      </c>
    </row>
    <row r="35" spans="1:9" x14ac:dyDescent="0.3">
      <c r="A35" s="128">
        <f t="shared" si="8"/>
        <v>27</v>
      </c>
      <c r="B35" s="128">
        <f t="shared" si="3"/>
        <v>-2.6899489293885201</v>
      </c>
      <c r="C35" s="128">
        <f t="shared" si="4"/>
        <v>3.5731477313730615E-3</v>
      </c>
      <c r="D35" s="128">
        <f t="shared" si="0"/>
        <v>3.5731477313730615E-3</v>
      </c>
      <c r="E35" s="128">
        <f t="shared" si="5"/>
        <v>-18.649999999999999</v>
      </c>
      <c r="F35" s="128">
        <f t="shared" si="6"/>
        <v>-12.232947314527271</v>
      </c>
      <c r="G35" s="128">
        <f t="shared" si="1"/>
        <v>5.1819698935355589E-35</v>
      </c>
      <c r="H35" s="128">
        <f t="shared" si="7"/>
        <v>5.1819698935355589E-35</v>
      </c>
      <c r="I35" s="135" t="str">
        <f t="shared" si="2"/>
        <v/>
      </c>
    </row>
    <row r="36" spans="1:9" x14ac:dyDescent="0.3">
      <c r="A36" s="128">
        <f t="shared" si="8"/>
        <v>28</v>
      </c>
      <c r="B36" s="128">
        <f t="shared" si="3"/>
        <v>-2.6800956366068776</v>
      </c>
      <c r="C36" s="128">
        <f t="shared" si="4"/>
        <v>3.6800564342395936E-3</v>
      </c>
      <c r="D36" s="128">
        <f t="shared" si="0"/>
        <v>3.6800564342395936E-3</v>
      </c>
      <c r="E36" s="128">
        <f t="shared" si="5"/>
        <v>-18.600000000000001</v>
      </c>
      <c r="F36" s="128">
        <f t="shared" si="6"/>
        <v>-12.162236636408617</v>
      </c>
      <c r="G36" s="128">
        <f t="shared" si="1"/>
        <v>1.2346923926935523E-34</v>
      </c>
      <c r="H36" s="128">
        <f t="shared" si="7"/>
        <v>1.2346923926935523E-34</v>
      </c>
      <c r="I36" s="135" t="str">
        <f t="shared" si="2"/>
        <v/>
      </c>
    </row>
    <row r="37" spans="1:9" x14ac:dyDescent="0.3">
      <c r="A37" s="128">
        <f t="shared" si="8"/>
        <v>29</v>
      </c>
      <c r="B37" s="128">
        <f t="shared" si="3"/>
        <v>-2.6702423438252345</v>
      </c>
      <c r="C37" s="128">
        <f t="shared" si="4"/>
        <v>3.7898259415537596E-3</v>
      </c>
      <c r="D37" s="128">
        <f t="shared" si="0"/>
        <v>3.7898259415537596E-3</v>
      </c>
      <c r="E37" s="128">
        <f t="shared" si="5"/>
        <v>-18.55</v>
      </c>
      <c r="F37" s="128">
        <f t="shared" si="6"/>
        <v>-12.091525958289962</v>
      </c>
      <c r="G37" s="128">
        <f t="shared" si="1"/>
        <v>2.9272869926904778E-34</v>
      </c>
      <c r="H37" s="128">
        <f t="shared" si="7"/>
        <v>2.9272869926904778E-34</v>
      </c>
      <c r="I37" s="135" t="str">
        <f t="shared" si="2"/>
        <v/>
      </c>
    </row>
    <row r="38" spans="1:9" x14ac:dyDescent="0.3">
      <c r="A38" s="128">
        <f t="shared" si="8"/>
        <v>30</v>
      </c>
      <c r="B38" s="128">
        <f t="shared" si="3"/>
        <v>-2.6603890510435915</v>
      </c>
      <c r="C38" s="128">
        <f t="shared" si="4"/>
        <v>3.9025218647097061E-3</v>
      </c>
      <c r="D38" s="128">
        <f t="shared" si="0"/>
        <v>3.9025218647097061E-3</v>
      </c>
      <c r="E38" s="128">
        <f t="shared" si="5"/>
        <v>-18.5</v>
      </c>
      <c r="F38" s="128">
        <f t="shared" si="6"/>
        <v>-12.020815280171307</v>
      </c>
      <c r="G38" s="128">
        <f t="shared" si="1"/>
        <v>6.9058101783344289E-34</v>
      </c>
      <c r="H38" s="128">
        <f t="shared" si="7"/>
        <v>6.9058101783344289E-34</v>
      </c>
      <c r="I38" s="135" t="str">
        <f t="shared" si="2"/>
        <v/>
      </c>
    </row>
    <row r="39" spans="1:9" x14ac:dyDescent="0.3">
      <c r="A39" s="128">
        <f t="shared" si="8"/>
        <v>31</v>
      </c>
      <c r="B39" s="128">
        <f t="shared" si="3"/>
        <v>-2.6505357582619484</v>
      </c>
      <c r="C39" s="128">
        <f t="shared" si="4"/>
        <v>4.0182109884999593E-3</v>
      </c>
      <c r="D39" s="128">
        <f t="shared" si="0"/>
        <v>4.0182109884999593E-3</v>
      </c>
      <c r="E39" s="128">
        <f t="shared" si="5"/>
        <v>-18.45</v>
      </c>
      <c r="F39" s="128">
        <f t="shared" si="6"/>
        <v>-11.950104602052653</v>
      </c>
      <c r="G39" s="128">
        <f t="shared" si="1"/>
        <v>1.6210892849619274E-33</v>
      </c>
      <c r="H39" s="128">
        <f t="shared" si="7"/>
        <v>1.6210892849619274E-33</v>
      </c>
      <c r="I39" s="135" t="str">
        <f t="shared" si="2"/>
        <v/>
      </c>
    </row>
    <row r="40" spans="1:9" x14ac:dyDescent="0.3">
      <c r="A40" s="128">
        <f t="shared" si="8"/>
        <v>32</v>
      </c>
      <c r="B40" s="128">
        <f t="shared" si="3"/>
        <v>-2.6406824654803058</v>
      </c>
      <c r="C40" s="128">
        <f t="shared" si="4"/>
        <v>4.136961282630254E-3</v>
      </c>
      <c r="D40" s="128">
        <f t="shared" si="0"/>
        <v>4.136961282630254E-3</v>
      </c>
      <c r="E40" s="128">
        <f t="shared" si="5"/>
        <v>-18.399999999999999</v>
      </c>
      <c r="F40" s="128">
        <f t="shared" si="6"/>
        <v>-11.879393923933998</v>
      </c>
      <c r="G40" s="128">
        <f t="shared" si="1"/>
        <v>3.7865383819932693E-33</v>
      </c>
      <c r="H40" s="128">
        <f t="shared" si="7"/>
        <v>3.7865383819932693E-33</v>
      </c>
      <c r="I40" s="135" t="str">
        <f t="shared" si="2"/>
        <v/>
      </c>
    </row>
    <row r="41" spans="1:9" x14ac:dyDescent="0.3">
      <c r="A41" s="128">
        <f t="shared" si="8"/>
        <v>33</v>
      </c>
      <c r="B41" s="128">
        <f t="shared" si="3"/>
        <v>-2.6308291726986628</v>
      </c>
      <c r="C41" s="128">
        <f t="shared" si="4"/>
        <v>4.2588419130740515E-3</v>
      </c>
      <c r="D41" s="128">
        <f t="shared" si="0"/>
        <v>4.2588419130740515E-3</v>
      </c>
      <c r="E41" s="128">
        <f t="shared" si="5"/>
        <v>-18.350000000000001</v>
      </c>
      <c r="F41" s="128">
        <f t="shared" si="6"/>
        <v>-11.808683245815343</v>
      </c>
      <c r="G41" s="128">
        <f t="shared" si="1"/>
        <v>8.8007784572084148E-33</v>
      </c>
      <c r="H41" s="128">
        <f t="shared" si="7"/>
        <v>8.8007784572084148E-33</v>
      </c>
      <c r="I41" s="135" t="str">
        <f t="shared" si="2"/>
        <v/>
      </c>
    </row>
    <row r="42" spans="1:9" x14ac:dyDescent="0.3">
      <c r="A42" s="128">
        <f t="shared" si="8"/>
        <v>34</v>
      </c>
      <c r="B42" s="128">
        <f t="shared" si="3"/>
        <v>-2.6209758799170197</v>
      </c>
      <c r="C42" s="128">
        <f t="shared" si="4"/>
        <v>4.3839232532567746E-3</v>
      </c>
      <c r="D42" s="128">
        <f t="shared" si="0"/>
        <v>4.3839232532567746E-3</v>
      </c>
      <c r="E42" s="128">
        <f t="shared" si="5"/>
        <v>-18.3</v>
      </c>
      <c r="F42" s="128">
        <f t="shared" si="6"/>
        <v>-11.737972567696689</v>
      </c>
      <c r="G42" s="128">
        <f t="shared" si="1"/>
        <v>2.0353695882562167E-32</v>
      </c>
      <c r="H42" s="128">
        <f t="shared" si="7"/>
        <v>2.0353695882562167E-32</v>
      </c>
      <c r="I42" s="135" t="str">
        <f t="shared" si="2"/>
        <v/>
      </c>
    </row>
    <row r="43" spans="1:9" x14ac:dyDescent="0.3">
      <c r="A43" s="128">
        <f t="shared" si="8"/>
        <v>35</v>
      </c>
      <c r="B43" s="128">
        <f t="shared" si="3"/>
        <v>-2.6111225871353767</v>
      </c>
      <c r="C43" s="128">
        <f t="shared" si="4"/>
        <v>4.5122768950598526E-3</v>
      </c>
      <c r="D43" s="128">
        <f t="shared" si="0"/>
        <v>4.5122768950598526E-3</v>
      </c>
      <c r="E43" s="128">
        <f t="shared" si="5"/>
        <v>-18.25</v>
      </c>
      <c r="F43" s="128">
        <f t="shared" si="6"/>
        <v>-11.667261889578034</v>
      </c>
      <c r="G43" s="128">
        <f t="shared" si="1"/>
        <v>4.6839161763762486E-32</v>
      </c>
      <c r="H43" s="128">
        <f t="shared" si="7"/>
        <v>4.6839161763762486E-32</v>
      </c>
      <c r="I43" s="135" t="str">
        <f t="shared" si="2"/>
        <v/>
      </c>
    </row>
    <row r="44" spans="1:9" x14ac:dyDescent="0.3">
      <c r="A44" s="128">
        <f t="shared" si="8"/>
        <v>36</v>
      </c>
      <c r="B44" s="128">
        <f t="shared" si="3"/>
        <v>-2.6012692943537341</v>
      </c>
      <c r="C44" s="128">
        <f t="shared" si="4"/>
        <v>4.6439756596344181E-3</v>
      </c>
      <c r="D44" s="128">
        <f t="shared" si="0"/>
        <v>4.6439756596344181E-3</v>
      </c>
      <c r="E44" s="128">
        <f t="shared" si="5"/>
        <v>-18.2</v>
      </c>
      <c r="F44" s="128">
        <f t="shared" si="6"/>
        <v>-11.59655121145938</v>
      </c>
      <c r="G44" s="128">
        <f t="shared" si="1"/>
        <v>1.0725530056907078E-31</v>
      </c>
      <c r="H44" s="128">
        <f t="shared" si="7"/>
        <v>1.0725530056907078E-31</v>
      </c>
      <c r="I44" s="135" t="str">
        <f t="shared" si="2"/>
        <v/>
      </c>
    </row>
    <row r="45" spans="1:9" x14ac:dyDescent="0.3">
      <c r="A45" s="128">
        <f t="shared" si="8"/>
        <v>37</v>
      </c>
      <c r="B45" s="128">
        <f t="shared" si="3"/>
        <v>-2.5914160015720911</v>
      </c>
      <c r="C45" s="128">
        <f t="shared" si="4"/>
        <v>4.7790936080143523E-3</v>
      </c>
      <c r="D45" s="128">
        <f t="shared" si="0"/>
        <v>4.7790936080143523E-3</v>
      </c>
      <c r="E45" s="128">
        <f t="shared" si="5"/>
        <v>-18.149999999999999</v>
      </c>
      <c r="F45" s="128">
        <f t="shared" si="6"/>
        <v>-11.525840533340725</v>
      </c>
      <c r="G45" s="128">
        <f t="shared" si="1"/>
        <v>2.4438379820699731E-31</v>
      </c>
      <c r="H45" s="128">
        <f t="shared" si="7"/>
        <v>2.4438379820699731E-31</v>
      </c>
      <c r="I45" s="135" t="str">
        <f t="shared" si="2"/>
        <v/>
      </c>
    </row>
    <row r="46" spans="1:9" x14ac:dyDescent="0.3">
      <c r="A46" s="128">
        <f t="shared" si="8"/>
        <v>38</v>
      </c>
      <c r="B46" s="128">
        <f t="shared" si="3"/>
        <v>-2.581562708790448</v>
      </c>
      <c r="C46" s="128">
        <f t="shared" si="4"/>
        <v>4.9177060515180823E-3</v>
      </c>
      <c r="D46" s="128">
        <f t="shared" si="0"/>
        <v>4.9177060515180823E-3</v>
      </c>
      <c r="E46" s="128">
        <f t="shared" si="5"/>
        <v>-18.100000000000001</v>
      </c>
      <c r="F46" s="128">
        <f t="shared" si="6"/>
        <v>-11.455129855222069</v>
      </c>
      <c r="G46" s="128">
        <f t="shared" si="1"/>
        <v>5.5407714301643552E-31</v>
      </c>
      <c r="H46" s="128">
        <f t="shared" si="7"/>
        <v>5.5407714301643552E-31</v>
      </c>
      <c r="I46" s="135" t="str">
        <f t="shared" si="2"/>
        <v/>
      </c>
    </row>
    <row r="47" spans="1:9" x14ac:dyDescent="0.3">
      <c r="A47" s="128">
        <f t="shared" si="8"/>
        <v>39</v>
      </c>
      <c r="B47" s="128">
        <f t="shared" si="3"/>
        <v>-2.571709416008805</v>
      </c>
      <c r="C47" s="128">
        <f t="shared" si="4"/>
        <v>5.0598895619287949E-3</v>
      </c>
      <c r="D47" s="128">
        <f t="shared" si="0"/>
        <v>5.0598895619287949E-3</v>
      </c>
      <c r="E47" s="128">
        <f t="shared" si="5"/>
        <v>-18.05</v>
      </c>
      <c r="F47" s="128">
        <f t="shared" si="6"/>
        <v>-11.384419177103414</v>
      </c>
      <c r="G47" s="128">
        <f t="shared" si="1"/>
        <v>1.2500069380219236E-30</v>
      </c>
      <c r="H47" s="128">
        <f t="shared" si="7"/>
        <v>1.2500069380219236E-30</v>
      </c>
      <c r="I47" s="135" t="str">
        <f t="shared" si="2"/>
        <v/>
      </c>
    </row>
    <row r="48" spans="1:9" x14ac:dyDescent="0.3">
      <c r="A48" s="128">
        <f t="shared" si="8"/>
        <v>40</v>
      </c>
      <c r="B48" s="128">
        <f t="shared" si="3"/>
        <v>-2.5618561232271624</v>
      </c>
      <c r="C48" s="128">
        <f t="shared" si="4"/>
        <v>5.2057219814420491E-3</v>
      </c>
      <c r="D48" s="128">
        <f t="shared" si="0"/>
        <v>5.2057219814420491E-3</v>
      </c>
      <c r="E48" s="128">
        <f t="shared" si="5"/>
        <v>-18</v>
      </c>
      <c r="F48" s="128">
        <f t="shared" si="6"/>
        <v>-11.313708498984759</v>
      </c>
      <c r="G48" s="128">
        <f t="shared" si="1"/>
        <v>2.8060742932457323E-30</v>
      </c>
      <c r="H48" s="128">
        <f t="shared" si="7"/>
        <v>2.8060742932457323E-30</v>
      </c>
      <c r="I48" s="135" t="str">
        <f t="shared" si="2"/>
        <v/>
      </c>
    </row>
    <row r="49" spans="1:9" x14ac:dyDescent="0.3">
      <c r="A49" s="128">
        <f t="shared" si="8"/>
        <v>41</v>
      </c>
      <c r="B49" s="128">
        <f t="shared" si="3"/>
        <v>-2.5520028304455193</v>
      </c>
      <c r="C49" s="128">
        <f t="shared" si="4"/>
        <v>5.3552824323701061E-3</v>
      </c>
      <c r="D49" s="128">
        <f t="shared" si="0"/>
        <v>5.3552824323701061E-3</v>
      </c>
      <c r="E49" s="128">
        <f t="shared" si="5"/>
        <v>-17.95</v>
      </c>
      <c r="F49" s="128">
        <f t="shared" si="6"/>
        <v>-11.242997820866105</v>
      </c>
      <c r="G49" s="128">
        <f t="shared" si="1"/>
        <v>6.2680240195263966E-30</v>
      </c>
      <c r="H49" s="128">
        <f t="shared" si="7"/>
        <v>6.2680240195263966E-30</v>
      </c>
      <c r="I49" s="135" t="str">
        <f t="shared" si="2"/>
        <v/>
      </c>
    </row>
    <row r="50" spans="1:9" x14ac:dyDescent="0.3">
      <c r="A50" s="128">
        <f t="shared" si="8"/>
        <v>42</v>
      </c>
      <c r="B50" s="128">
        <f t="shared" si="3"/>
        <v>-2.5421495376638763</v>
      </c>
      <c r="C50" s="128">
        <f t="shared" si="4"/>
        <v>5.5086513265917214E-3</v>
      </c>
      <c r="D50" s="128">
        <f t="shared" si="0"/>
        <v>5.5086513265917214E-3</v>
      </c>
      <c r="E50" s="128">
        <f t="shared" si="5"/>
        <v>-17.899999999999999</v>
      </c>
      <c r="F50" s="128">
        <f t="shared" si="6"/>
        <v>-11.17228714274745</v>
      </c>
      <c r="G50" s="128">
        <f t="shared" si="1"/>
        <v>1.3931795142381388E-29</v>
      </c>
      <c r="H50" s="128">
        <f t="shared" si="7"/>
        <v>1.3931795142381388E-29</v>
      </c>
      <c r="I50" s="135" t="str">
        <f t="shared" si="2"/>
        <v/>
      </c>
    </row>
    <row r="51" spans="1:9" x14ac:dyDescent="0.3">
      <c r="A51" s="128">
        <f t="shared" si="8"/>
        <v>43</v>
      </c>
      <c r="B51" s="128">
        <f t="shared" si="3"/>
        <v>-2.5322962448822333</v>
      </c>
      <c r="C51" s="128">
        <f t="shared" si="4"/>
        <v>5.6659103747365037E-3</v>
      </c>
      <c r="D51" s="128">
        <f t="shared" si="0"/>
        <v>5.6659103747365037E-3</v>
      </c>
      <c r="E51" s="128">
        <f t="shared" si="5"/>
        <v>-17.850000000000001</v>
      </c>
      <c r="F51" s="128">
        <f t="shared" si="6"/>
        <v>-11.101576464628796</v>
      </c>
      <c r="G51" s="128">
        <f t="shared" si="1"/>
        <v>3.081262139714446E-29</v>
      </c>
      <c r="H51" s="128">
        <f t="shared" si="7"/>
        <v>3.081262139714446E-29</v>
      </c>
      <c r="I51" s="135" t="str">
        <f t="shared" si="2"/>
        <v/>
      </c>
    </row>
    <row r="52" spans="1:9" x14ac:dyDescent="0.3">
      <c r="A52" s="128">
        <f t="shared" si="8"/>
        <v>44</v>
      </c>
      <c r="B52" s="128">
        <f t="shared" si="3"/>
        <v>-2.5224429521005907</v>
      </c>
      <c r="C52" s="128">
        <f t="shared" si="4"/>
        <v>5.8271425950923153E-3</v>
      </c>
      <c r="D52" s="128">
        <f t="shared" si="0"/>
        <v>5.8271425950923153E-3</v>
      </c>
      <c r="E52" s="128">
        <f t="shared" si="5"/>
        <v>-17.8</v>
      </c>
      <c r="F52" s="128">
        <f t="shared" si="6"/>
        <v>-11.030865786510141</v>
      </c>
      <c r="G52" s="128">
        <f t="shared" si="1"/>
        <v>6.7810283235915346E-29</v>
      </c>
      <c r="H52" s="128">
        <f t="shared" si="7"/>
        <v>6.7810283235915346E-29</v>
      </c>
      <c r="I52" s="135" t="str">
        <f t="shared" si="2"/>
        <v/>
      </c>
    </row>
    <row r="53" spans="1:9" x14ac:dyDescent="0.3">
      <c r="A53" s="128">
        <f t="shared" si="8"/>
        <v>45</v>
      </c>
      <c r="B53" s="128">
        <f t="shared" si="3"/>
        <v>-2.5125896593189476</v>
      </c>
      <c r="C53" s="128">
        <f t="shared" si="4"/>
        <v>5.9924323222245012E-3</v>
      </c>
      <c r="D53" s="128">
        <f t="shared" si="0"/>
        <v>5.9924323222245012E-3</v>
      </c>
      <c r="E53" s="128">
        <f t="shared" si="5"/>
        <v>-17.75</v>
      </c>
      <c r="F53" s="128">
        <f t="shared" si="6"/>
        <v>-10.960155108391486</v>
      </c>
      <c r="G53" s="128">
        <f t="shared" si="1"/>
        <v>1.4849369648792872E-28</v>
      </c>
      <c r="H53" s="128">
        <f t="shared" si="7"/>
        <v>1.4849369648792872E-28</v>
      </c>
      <c r="I53" s="135" t="str">
        <f t="shared" si="2"/>
        <v/>
      </c>
    </row>
    <row r="54" spans="1:9" x14ac:dyDescent="0.3">
      <c r="A54" s="128">
        <f t="shared" si="8"/>
        <v>46</v>
      </c>
      <c r="B54" s="128">
        <f t="shared" si="3"/>
        <v>-2.5027363665373046</v>
      </c>
      <c r="C54" s="128">
        <f t="shared" si="4"/>
        <v>6.161865215295167E-3</v>
      </c>
      <c r="D54" s="128">
        <f t="shared" si="0"/>
        <v>6.161865215295167E-3</v>
      </c>
      <c r="E54" s="128">
        <f t="shared" si="5"/>
        <v>-17.7</v>
      </c>
      <c r="F54" s="128">
        <f t="shared" si="6"/>
        <v>-10.889444430272832</v>
      </c>
      <c r="G54" s="128">
        <f t="shared" si="1"/>
        <v>3.2356850169292747E-28</v>
      </c>
      <c r="H54" s="128">
        <f t="shared" si="7"/>
        <v>3.2356850169292747E-28</v>
      </c>
      <c r="I54" s="135" t="str">
        <f t="shared" si="2"/>
        <v/>
      </c>
    </row>
    <row r="55" spans="1:9" x14ac:dyDescent="0.3">
      <c r="A55" s="128">
        <f t="shared" si="8"/>
        <v>47</v>
      </c>
      <c r="B55" s="128">
        <f t="shared" si="3"/>
        <v>-2.4928830737556615</v>
      </c>
      <c r="C55" s="128">
        <f t="shared" si="4"/>
        <v>6.3355282660711451E-3</v>
      </c>
      <c r="D55" s="128">
        <f t="shared" si="0"/>
        <v>6.3355282660711451E-3</v>
      </c>
      <c r="E55" s="128">
        <f t="shared" si="5"/>
        <v>-17.649999999999999</v>
      </c>
      <c r="F55" s="128">
        <f t="shared" si="6"/>
        <v>-10.818733752154177</v>
      </c>
      <c r="G55" s="128">
        <f t="shared" si="1"/>
        <v>7.0156906500467892E-28</v>
      </c>
      <c r="H55" s="128">
        <f t="shared" si="7"/>
        <v>7.0156906500467892E-28</v>
      </c>
      <c r="I55" s="135" t="str">
        <f t="shared" si="2"/>
        <v/>
      </c>
    </row>
    <row r="56" spans="1:9" x14ac:dyDescent="0.3">
      <c r="A56" s="128">
        <f t="shared" si="8"/>
        <v>48</v>
      </c>
      <c r="B56" s="128">
        <f t="shared" si="3"/>
        <v>-2.4830297809740189</v>
      </c>
      <c r="C56" s="128">
        <f t="shared" si="4"/>
        <v>6.513509806608646E-3</v>
      </c>
      <c r="D56" s="128">
        <f t="shared" si="0"/>
        <v>6.513509806608646E-3</v>
      </c>
      <c r="E56" s="128">
        <f t="shared" si="5"/>
        <v>-17.600000000000001</v>
      </c>
      <c r="F56" s="128">
        <f t="shared" si="6"/>
        <v>-10.748023074035522</v>
      </c>
      <c r="G56" s="128">
        <f t="shared" si="1"/>
        <v>1.513633795122312E-27</v>
      </c>
      <c r="H56" s="128">
        <f t="shared" si="7"/>
        <v>1.513633795122312E-27</v>
      </c>
      <c r="I56" s="135" t="str">
        <f t="shared" si="2"/>
        <v/>
      </c>
    </row>
    <row r="57" spans="1:9" x14ac:dyDescent="0.3">
      <c r="A57" s="128">
        <f t="shared" si="8"/>
        <v>49</v>
      </c>
      <c r="B57" s="128">
        <f t="shared" si="3"/>
        <v>-2.4731764881923759</v>
      </c>
      <c r="C57" s="128">
        <f t="shared" si="4"/>
        <v>6.695899516602934E-3</v>
      </c>
      <c r="D57" s="128">
        <f t="shared" si="0"/>
        <v>6.695899516602934E-3</v>
      </c>
      <c r="E57" s="128">
        <f t="shared" si="5"/>
        <v>-17.55</v>
      </c>
      <c r="F57" s="128">
        <f t="shared" si="6"/>
        <v>-10.677312395916868</v>
      </c>
      <c r="G57" s="128">
        <f t="shared" si="1"/>
        <v>3.2495080273366642E-27</v>
      </c>
      <c r="H57" s="128">
        <f t="shared" si="7"/>
        <v>3.2495080273366642E-27</v>
      </c>
      <c r="I57" s="135" t="str">
        <f t="shared" si="2"/>
        <v/>
      </c>
    </row>
    <row r="58" spans="1:9" x14ac:dyDescent="0.3">
      <c r="A58" s="128">
        <f t="shared" si="8"/>
        <v>50</v>
      </c>
      <c r="B58" s="128">
        <f t="shared" si="3"/>
        <v>-2.4633231954107329</v>
      </c>
      <c r="C58" s="128">
        <f t="shared" si="4"/>
        <v>6.8827884303908375E-3</v>
      </c>
      <c r="D58" s="128">
        <f t="shared" si="0"/>
        <v>6.8827884303908375E-3</v>
      </c>
      <c r="E58" s="128">
        <f t="shared" si="5"/>
        <v>-17.5</v>
      </c>
      <c r="F58" s="128">
        <f t="shared" si="6"/>
        <v>-10.606601717798213</v>
      </c>
      <c r="G58" s="128">
        <f t="shared" si="1"/>
        <v>6.941623465076326E-27</v>
      </c>
      <c r="H58" s="128">
        <f t="shared" si="7"/>
        <v>6.941623465076326E-27</v>
      </c>
      <c r="I58" s="135" t="str">
        <f t="shared" si="2"/>
        <v/>
      </c>
    </row>
    <row r="59" spans="1:9" x14ac:dyDescent="0.3">
      <c r="A59" s="128">
        <f t="shared" si="8"/>
        <v>51</v>
      </c>
      <c r="B59" s="128">
        <f t="shared" si="3"/>
        <v>-2.4534699026290898</v>
      </c>
      <c r="C59" s="128">
        <f t="shared" si="4"/>
        <v>7.0742689435942989E-3</v>
      </c>
      <c r="D59" s="128">
        <f t="shared" si="0"/>
        <v>7.0742689435942989E-3</v>
      </c>
      <c r="E59" s="128">
        <f t="shared" si="5"/>
        <v>-17.45</v>
      </c>
      <c r="F59" s="128">
        <f t="shared" si="6"/>
        <v>-10.535891039679557</v>
      </c>
      <c r="G59" s="128">
        <f t="shared" si="1"/>
        <v>1.4755412710683086E-26</v>
      </c>
      <c r="H59" s="128">
        <f t="shared" si="7"/>
        <v>1.4755412710683086E-26</v>
      </c>
      <c r="I59" s="135" t="str">
        <f t="shared" si="2"/>
        <v/>
      </c>
    </row>
    <row r="60" spans="1:9" x14ac:dyDescent="0.3">
      <c r="A60" s="128">
        <f t="shared" si="8"/>
        <v>52</v>
      </c>
      <c r="B60" s="128">
        <f t="shared" si="3"/>
        <v>-2.4436166098474472</v>
      </c>
      <c r="C60" s="128">
        <f t="shared" si="4"/>
        <v>7.2704348193925955E-3</v>
      </c>
      <c r="D60" s="128">
        <f t="shared" si="0"/>
        <v>7.2704348193925955E-3</v>
      </c>
      <c r="E60" s="128">
        <f t="shared" si="5"/>
        <v>-17.399999999999999</v>
      </c>
      <c r="F60" s="128">
        <f t="shared" si="6"/>
        <v>-10.465180361560902</v>
      </c>
      <c r="G60" s="128">
        <f t="shared" si="1"/>
        <v>3.1209641158833511E-26</v>
      </c>
      <c r="H60" s="128">
        <f t="shared" si="7"/>
        <v>3.1209641158833511E-26</v>
      </c>
      <c r="I60" s="135" t="str">
        <f t="shared" si="2"/>
        <v/>
      </c>
    </row>
    <row r="61" spans="1:9" x14ac:dyDescent="0.3">
      <c r="A61" s="128">
        <f t="shared" si="8"/>
        <v>53</v>
      </c>
      <c r="B61" s="128">
        <f t="shared" si="3"/>
        <v>-2.4337633170658042</v>
      </c>
      <c r="C61" s="128">
        <f t="shared" si="4"/>
        <v>7.4713811944112319E-3</v>
      </c>
      <c r="D61" s="128">
        <f t="shared" si="0"/>
        <v>7.4713811944112319E-3</v>
      </c>
      <c r="E61" s="128">
        <f t="shared" si="5"/>
        <v>-17.350000000000001</v>
      </c>
      <c r="F61" s="128">
        <f t="shared" si="6"/>
        <v>-10.394469683442248</v>
      </c>
      <c r="G61" s="128">
        <f t="shared" si="1"/>
        <v>6.5686108571966116E-26</v>
      </c>
      <c r="H61" s="128">
        <f t="shared" si="7"/>
        <v>6.5686108571966116E-26</v>
      </c>
      <c r="I61" s="135" t="str">
        <f t="shared" si="2"/>
        <v/>
      </c>
    </row>
    <row r="62" spans="1:9" x14ac:dyDescent="0.3">
      <c r="A62" s="128">
        <f t="shared" si="8"/>
        <v>54</v>
      </c>
      <c r="B62" s="128">
        <f t="shared" si="3"/>
        <v>-2.4239100242841611</v>
      </c>
      <c r="C62" s="128">
        <f t="shared" si="4"/>
        <v>7.6772045842149177E-3</v>
      </c>
      <c r="D62" s="128">
        <f t="shared" si="0"/>
        <v>7.6772045842149177E-3</v>
      </c>
      <c r="E62" s="128">
        <f t="shared" si="5"/>
        <v>-17.3</v>
      </c>
      <c r="F62" s="128">
        <f t="shared" si="6"/>
        <v>-10.323759005323593</v>
      </c>
      <c r="G62" s="128">
        <f t="shared" si="1"/>
        <v>1.3756434376729791E-25</v>
      </c>
      <c r="H62" s="128">
        <f t="shared" si="7"/>
        <v>1.3756434376729791E-25</v>
      </c>
      <c r="I62" s="135" t="str">
        <f t="shared" si="2"/>
        <v/>
      </c>
    </row>
    <row r="63" spans="1:9" x14ac:dyDescent="0.3">
      <c r="A63" s="128">
        <f t="shared" si="8"/>
        <v>55</v>
      </c>
      <c r="B63" s="128">
        <f t="shared" si="3"/>
        <v>-2.4140567315025181</v>
      </c>
      <c r="C63" s="128">
        <f t="shared" si="4"/>
        <v>7.8880028883926163E-3</v>
      </c>
      <c r="D63" s="128">
        <f t="shared" si="0"/>
        <v>7.8880028883926163E-3</v>
      </c>
      <c r="E63" s="128">
        <f t="shared" si="5"/>
        <v>-17.25</v>
      </c>
      <c r="F63" s="128">
        <f t="shared" si="6"/>
        <v>-10.253048327204938</v>
      </c>
      <c r="G63" s="128">
        <f t="shared" si="1"/>
        <v>2.8667252037037538E-25</v>
      </c>
      <c r="H63" s="128">
        <f t="shared" si="7"/>
        <v>2.8667252037037538E-25</v>
      </c>
      <c r="I63" s="135" t="str">
        <f t="shared" si="2"/>
        <v/>
      </c>
    </row>
    <row r="64" spans="1:9" x14ac:dyDescent="0.3">
      <c r="A64" s="128">
        <f t="shared" si="8"/>
        <v>56</v>
      </c>
      <c r="B64" s="128">
        <f t="shared" si="3"/>
        <v>-2.4042034387208755</v>
      </c>
      <c r="C64" s="128">
        <f t="shared" si="4"/>
        <v>8.1038753952219315E-3</v>
      </c>
      <c r="D64" s="128">
        <f t="shared" si="0"/>
        <v>8.1038753952219315E-3</v>
      </c>
      <c r="E64" s="128">
        <f t="shared" si="5"/>
        <v>-17.2</v>
      </c>
      <c r="F64" s="128">
        <f t="shared" si="6"/>
        <v>-10.182337649086284</v>
      </c>
      <c r="G64" s="128">
        <f t="shared" si="1"/>
        <v>5.9444864158157545E-25</v>
      </c>
      <c r="H64" s="128">
        <f t="shared" si="7"/>
        <v>5.9444864158157545E-25</v>
      </c>
      <c r="I64" s="135" t="str">
        <f t="shared" si="2"/>
        <v/>
      </c>
    </row>
    <row r="65" spans="1:9" x14ac:dyDescent="0.3">
      <c r="A65" s="128">
        <f t="shared" si="8"/>
        <v>57</v>
      </c>
      <c r="B65" s="128">
        <f t="shared" si="3"/>
        <v>-2.3943501459392325</v>
      </c>
      <c r="C65" s="128">
        <f t="shared" si="4"/>
        <v>8.3249227859005896E-3</v>
      </c>
      <c r="D65" s="128">
        <f t="shared" si="0"/>
        <v>8.3249227859005896E-3</v>
      </c>
      <c r="E65" s="128">
        <f t="shared" si="5"/>
        <v>-17.149999999999999</v>
      </c>
      <c r="F65" s="128">
        <f t="shared" si="6"/>
        <v>-10.111626970967629</v>
      </c>
      <c r="G65" s="128">
        <f t="shared" si="1"/>
        <v>1.2265661125861545E-24</v>
      </c>
      <c r="H65" s="128">
        <f t="shared" si="7"/>
        <v>1.2265661125861545E-24</v>
      </c>
      <c r="I65" s="135" t="str">
        <f t="shared" si="2"/>
        <v/>
      </c>
    </row>
    <row r="66" spans="1:9" x14ac:dyDescent="0.3">
      <c r="A66" s="128">
        <f t="shared" si="8"/>
        <v>58</v>
      </c>
      <c r="B66" s="128">
        <f t="shared" si="3"/>
        <v>-2.3844968531575894</v>
      </c>
      <c r="C66" s="128">
        <f t="shared" si="4"/>
        <v>8.5512471383323452E-3</v>
      </c>
      <c r="D66" s="128">
        <f t="shared" si="0"/>
        <v>8.5512471383323452E-3</v>
      </c>
      <c r="E66" s="128">
        <f t="shared" si="5"/>
        <v>-17.100000000000001</v>
      </c>
      <c r="F66" s="128">
        <f t="shared" si="6"/>
        <v>-10.040916292848975</v>
      </c>
      <c r="G66" s="128">
        <f t="shared" si="1"/>
        <v>2.5183506302145713E-24</v>
      </c>
      <c r="H66" s="128">
        <f t="shared" si="7"/>
        <v>2.5183506302145713E-24</v>
      </c>
      <c r="I66" s="135" t="str">
        <f t="shared" si="2"/>
        <v/>
      </c>
    </row>
    <row r="67" spans="1:9" x14ac:dyDescent="0.3">
      <c r="A67" s="128">
        <f t="shared" si="8"/>
        <v>59</v>
      </c>
      <c r="B67" s="128">
        <f t="shared" si="3"/>
        <v>-2.3746435603759464</v>
      </c>
      <c r="C67" s="128">
        <f t="shared" si="4"/>
        <v>8.782951930454759E-3</v>
      </c>
      <c r="D67" s="128">
        <f t="shared" si="0"/>
        <v>8.782951930454759E-3</v>
      </c>
      <c r="E67" s="128">
        <f t="shared" si="5"/>
        <v>-17.05</v>
      </c>
      <c r="F67" s="128">
        <f t="shared" si="6"/>
        <v>-9.97020561473032</v>
      </c>
      <c r="G67" s="128">
        <f t="shared" si="1"/>
        <v>5.1450584441935217E-24</v>
      </c>
      <c r="H67" s="128">
        <f t="shared" si="7"/>
        <v>5.1450584441935217E-24</v>
      </c>
      <c r="I67" s="135" t="str">
        <f t="shared" si="2"/>
        <v/>
      </c>
    </row>
    <row r="68" spans="1:9" x14ac:dyDescent="0.3">
      <c r="A68" s="128">
        <f t="shared" si="8"/>
        <v>60</v>
      </c>
      <c r="B68" s="128">
        <f t="shared" si="3"/>
        <v>-2.3647902675943038</v>
      </c>
      <c r="C68" s="128">
        <f t="shared" si="4"/>
        <v>9.0201420430963738E-3</v>
      </c>
      <c r="D68" s="128">
        <f t="shared" si="0"/>
        <v>9.0201420430963738E-3</v>
      </c>
      <c r="E68" s="128">
        <f t="shared" si="5"/>
        <v>-17</v>
      </c>
      <c r="F68" s="128">
        <f t="shared" si="6"/>
        <v>-9.8994949366116654</v>
      </c>
      <c r="G68" s="128">
        <f t="shared" si="1"/>
        <v>1.0459564019448392E-23</v>
      </c>
      <c r="H68" s="128">
        <f t="shared" si="7"/>
        <v>1.0459564019448392E-23</v>
      </c>
      <c r="I68" s="135" t="str">
        <f t="shared" si="2"/>
        <v/>
      </c>
    </row>
    <row r="69" spans="1:9" x14ac:dyDescent="0.3">
      <c r="A69" s="128">
        <f t="shared" si="8"/>
        <v>61</v>
      </c>
      <c r="B69" s="128">
        <f t="shared" si="3"/>
        <v>-2.3549369748126607</v>
      </c>
      <c r="C69" s="128">
        <f t="shared" si="4"/>
        <v>9.2629237623505778E-3</v>
      </c>
      <c r="D69" s="128">
        <f t="shared" si="0"/>
        <v>9.2629237623505778E-3</v>
      </c>
      <c r="E69" s="128">
        <f t="shared" si="5"/>
        <v>-16.95</v>
      </c>
      <c r="F69" s="128">
        <f t="shared" si="6"/>
        <v>-9.8287842584930107</v>
      </c>
      <c r="G69" s="128">
        <f t="shared" si="1"/>
        <v>2.1158568718962455E-23</v>
      </c>
      <c r="H69" s="128">
        <f t="shared" si="7"/>
        <v>2.1158568718962455E-23</v>
      </c>
      <c r="I69" s="135" t="str">
        <f t="shared" si="2"/>
        <v/>
      </c>
    </row>
    <row r="70" spans="1:9" x14ac:dyDescent="0.3">
      <c r="A70" s="128">
        <f t="shared" si="8"/>
        <v>62</v>
      </c>
      <c r="B70" s="128">
        <f t="shared" si="3"/>
        <v>-2.3450836820310177</v>
      </c>
      <c r="C70" s="128">
        <f t="shared" si="4"/>
        <v>9.5114047814534863E-3</v>
      </c>
      <c r="D70" s="128">
        <f t="shared" si="0"/>
        <v>9.5114047814534863E-3</v>
      </c>
      <c r="E70" s="128">
        <f t="shared" si="5"/>
        <v>-16.899999999999999</v>
      </c>
      <c r="F70" s="128">
        <f t="shared" si="6"/>
        <v>-9.7580735803743561</v>
      </c>
      <c r="G70" s="128">
        <f t="shared" si="1"/>
        <v>4.2590104824141984E-23</v>
      </c>
      <c r="H70" s="128">
        <f t="shared" si="7"/>
        <v>4.2590104824141984E-23</v>
      </c>
      <c r="I70" s="135" t="str">
        <f t="shared" si="2"/>
        <v/>
      </c>
    </row>
    <row r="71" spans="1:9" x14ac:dyDescent="0.3">
      <c r="A71" s="128">
        <f t="shared" si="8"/>
        <v>63</v>
      </c>
      <c r="B71" s="128">
        <f t="shared" si="3"/>
        <v>-2.3352303892493746</v>
      </c>
      <c r="C71" s="128">
        <f t="shared" si="4"/>
        <v>9.7656942021533064E-3</v>
      </c>
      <c r="D71" s="128">
        <f t="shared" si="0"/>
        <v>9.7656942021533064E-3</v>
      </c>
      <c r="E71" s="128">
        <f t="shared" si="5"/>
        <v>-16.850000000000001</v>
      </c>
      <c r="F71" s="128">
        <f t="shared" si="6"/>
        <v>-9.6873629022557015</v>
      </c>
      <c r="G71" s="128">
        <f t="shared" si="1"/>
        <v>8.5306306972491418E-23</v>
      </c>
      <c r="H71" s="128">
        <f t="shared" si="7"/>
        <v>8.5306306972491418E-23</v>
      </c>
      <c r="I71" s="135" t="str">
        <f t="shared" si="2"/>
        <v/>
      </c>
    </row>
    <row r="72" spans="1:9" x14ac:dyDescent="0.3">
      <c r="A72" s="128">
        <f t="shared" si="8"/>
        <v>64</v>
      </c>
      <c r="B72" s="128">
        <f t="shared" si="3"/>
        <v>-2.3253770964677321</v>
      </c>
      <c r="C72" s="128">
        <f t="shared" si="4"/>
        <v>1.0025902535558471E-2</v>
      </c>
      <c r="D72" s="128">
        <f t="shared" ref="D72:D135" si="9">_xlfn.NORM.S.DIST(B72,$C$5)</f>
        <v>1.0025902535558471E-2</v>
      </c>
      <c r="E72" s="128">
        <f t="shared" ref="E72:E135" si="10">(A72-$H$1*$B$1)/(SQRT($H$1)*$B$2)</f>
        <v>-16.8</v>
      </c>
      <c r="F72" s="128">
        <f t="shared" ref="F72:F135" si="11">(A72-$H$2*$B$1)/(SQRT($H$2)*$B$2)</f>
        <v>-9.6166522241370451</v>
      </c>
      <c r="G72" s="128">
        <f t="shared" ref="G72:G135" si="12">$K$1*_xlfn.NORM.S.DIST(E72,$C$5)+$K$2*_xlfn.NORM.S.DIST(F72,$C$5)</f>
        <v>1.7002151413328168E-22</v>
      </c>
      <c r="H72" s="128">
        <f t="shared" si="7"/>
        <v>1.7002151413328168E-22</v>
      </c>
      <c r="I72" s="135" t="str">
        <f t="shared" ref="I72:I135" si="13">IF(A72=$I$5,MAX($D$8:$D$358),"")</f>
        <v/>
      </c>
    </row>
    <row r="73" spans="1:9" x14ac:dyDescent="0.3">
      <c r="A73" s="128">
        <f t="shared" si="8"/>
        <v>65</v>
      </c>
      <c r="B73" s="128">
        <f t="shared" ref="B73:B136" si="14">(A73-$E$1*$B$1)/$E$3</f>
        <v>-2.315523803686089</v>
      </c>
      <c r="C73" s="128">
        <f t="shared" ref="C73:C136" si="15">_xlfn.NORM.S.DIST(B73,TRUE)</f>
        <v>1.0292141702452006E-2</v>
      </c>
      <c r="D73" s="128">
        <f t="shared" si="9"/>
        <v>1.0292141702452006E-2</v>
      </c>
      <c r="E73" s="128">
        <f t="shared" si="10"/>
        <v>-16.75</v>
      </c>
      <c r="F73" s="128">
        <f t="shared" si="11"/>
        <v>-9.5459415460183905</v>
      </c>
      <c r="G73" s="128">
        <f t="shared" si="12"/>
        <v>3.3719197234028269E-22</v>
      </c>
      <c r="H73" s="128">
        <f t="shared" ref="H73:H136" si="16">$K$1*_xlfn.NORM.S.DIST(E73,TRUE)+$K$2*_xlfn.NORM.S.DIST(F73,TRUE)</f>
        <v>3.3719197234028269E-22</v>
      </c>
      <c r="I73" s="135" t="str">
        <f t="shared" si="13"/>
        <v/>
      </c>
    </row>
    <row r="74" spans="1:9" x14ac:dyDescent="0.3">
      <c r="A74" s="128">
        <f t="shared" ref="A74:A137" si="17">A73+1</f>
        <v>66</v>
      </c>
      <c r="B74" s="128">
        <f t="shared" si="14"/>
        <v>-2.305670510904446</v>
      </c>
      <c r="C74" s="128">
        <f t="shared" si="15"/>
        <v>1.0564525033059369E-2</v>
      </c>
      <c r="D74" s="128">
        <f t="shared" si="9"/>
        <v>1.0564525033059369E-2</v>
      </c>
      <c r="E74" s="128">
        <f t="shared" si="10"/>
        <v>-16.7</v>
      </c>
      <c r="F74" s="128">
        <f t="shared" si="11"/>
        <v>-9.4752308678997359</v>
      </c>
      <c r="G74" s="128">
        <f t="shared" si="12"/>
        <v>6.6542864409414851E-22</v>
      </c>
      <c r="H74" s="128">
        <f t="shared" si="16"/>
        <v>6.6542864409414851E-22</v>
      </c>
      <c r="I74" s="135" t="str">
        <f t="shared" si="13"/>
        <v/>
      </c>
    </row>
    <row r="75" spans="1:9" x14ac:dyDescent="0.3">
      <c r="A75" s="128">
        <f t="shared" si="17"/>
        <v>67</v>
      </c>
      <c r="B75" s="128">
        <f t="shared" si="14"/>
        <v>-2.2958172181228029</v>
      </c>
      <c r="C75" s="128">
        <f t="shared" si="15"/>
        <v>1.0843167266257385E-2</v>
      </c>
      <c r="D75" s="128">
        <f t="shared" si="9"/>
        <v>1.0843167266257385E-2</v>
      </c>
      <c r="E75" s="128">
        <f t="shared" si="10"/>
        <v>-16.649999999999999</v>
      </c>
      <c r="F75" s="128">
        <f t="shared" si="11"/>
        <v>-9.4045201897810813</v>
      </c>
      <c r="G75" s="128">
        <f t="shared" si="12"/>
        <v>1.306703305369441E-21</v>
      </c>
      <c r="H75" s="128">
        <f t="shared" si="16"/>
        <v>1.306703305369441E-21</v>
      </c>
      <c r="I75" s="135" t="str">
        <f t="shared" si="13"/>
        <v/>
      </c>
    </row>
    <row r="76" spans="1:9" x14ac:dyDescent="0.3">
      <c r="A76" s="128">
        <f t="shared" si="17"/>
        <v>68</v>
      </c>
      <c r="B76" s="128">
        <f t="shared" si="14"/>
        <v>-2.2859639253411603</v>
      </c>
      <c r="C76" s="128">
        <f t="shared" si="15"/>
        <v>1.1128184548211526E-2</v>
      </c>
      <c r="D76" s="128">
        <f t="shared" si="9"/>
        <v>1.1128184548211526E-2</v>
      </c>
      <c r="E76" s="128">
        <f t="shared" si="10"/>
        <v>-16.600000000000001</v>
      </c>
      <c r="F76" s="128">
        <f t="shared" si="11"/>
        <v>-9.3338095116624267</v>
      </c>
      <c r="G76" s="128">
        <f t="shared" si="12"/>
        <v>2.5533129196439503E-21</v>
      </c>
      <c r="H76" s="128">
        <f t="shared" si="16"/>
        <v>2.5533129196439503E-21</v>
      </c>
      <c r="I76" s="135" t="str">
        <f t="shared" si="13"/>
        <v/>
      </c>
    </row>
    <row r="77" spans="1:9" x14ac:dyDescent="0.3">
      <c r="A77" s="128">
        <f t="shared" si="17"/>
        <v>69</v>
      </c>
      <c r="B77" s="128">
        <f t="shared" si="14"/>
        <v>-2.2761106325595173</v>
      </c>
      <c r="C77" s="128">
        <f t="shared" si="15"/>
        <v>1.1419694430429242E-2</v>
      </c>
      <c r="D77" s="128">
        <f t="shared" si="9"/>
        <v>1.1419694430429242E-2</v>
      </c>
      <c r="E77" s="128">
        <f t="shared" si="10"/>
        <v>-16.55</v>
      </c>
      <c r="F77" s="128">
        <f t="shared" si="11"/>
        <v>-9.2630988335437721</v>
      </c>
      <c r="G77" s="128">
        <f t="shared" si="12"/>
        <v>4.9645853286081318E-21</v>
      </c>
      <c r="H77" s="128">
        <f t="shared" si="16"/>
        <v>4.9645853286081318E-21</v>
      </c>
      <c r="I77" s="135" t="str">
        <f t="shared" si="13"/>
        <v/>
      </c>
    </row>
    <row r="78" spans="1:9" x14ac:dyDescent="0.3">
      <c r="A78" s="128">
        <f t="shared" si="17"/>
        <v>70</v>
      </c>
      <c r="B78" s="128">
        <f t="shared" si="14"/>
        <v>-2.2662573397778742</v>
      </c>
      <c r="C78" s="128">
        <f t="shared" si="15"/>
        <v>1.1717815867216758E-2</v>
      </c>
      <c r="D78" s="128">
        <f t="shared" si="9"/>
        <v>1.1717815867216758E-2</v>
      </c>
      <c r="E78" s="128">
        <f t="shared" si="10"/>
        <v>-16.5</v>
      </c>
      <c r="F78" s="128">
        <f t="shared" si="11"/>
        <v>-9.1923881554251174</v>
      </c>
      <c r="G78" s="128">
        <f t="shared" si="12"/>
        <v>9.6053708178016217E-21</v>
      </c>
      <c r="H78" s="128">
        <f t="shared" si="16"/>
        <v>9.6053708178016217E-21</v>
      </c>
      <c r="I78" s="135" t="str">
        <f t="shared" si="13"/>
        <v/>
      </c>
    </row>
    <row r="79" spans="1:9" x14ac:dyDescent="0.3">
      <c r="A79" s="128">
        <f t="shared" si="17"/>
        <v>71</v>
      </c>
      <c r="B79" s="128">
        <f t="shared" si="14"/>
        <v>-2.2564040469962312</v>
      </c>
      <c r="C79" s="128">
        <f t="shared" si="15"/>
        <v>1.2022669212527089E-2</v>
      </c>
      <c r="D79" s="128">
        <f t="shared" si="9"/>
        <v>1.2022669212527089E-2</v>
      </c>
      <c r="E79" s="128">
        <f t="shared" si="10"/>
        <v>-16.45</v>
      </c>
      <c r="F79" s="128">
        <f t="shared" si="11"/>
        <v>-9.1216774773064628</v>
      </c>
      <c r="G79" s="128">
        <f t="shared" si="12"/>
        <v>1.8492594796919474E-20</v>
      </c>
      <c r="H79" s="128">
        <f t="shared" si="16"/>
        <v>1.8492594796919474E-20</v>
      </c>
      <c r="I79" s="135" t="str">
        <f t="shared" si="13"/>
        <v/>
      </c>
    </row>
    <row r="80" spans="1:9" x14ac:dyDescent="0.3">
      <c r="A80" s="128">
        <f t="shared" si="17"/>
        <v>72</v>
      </c>
      <c r="B80" s="128">
        <f t="shared" si="14"/>
        <v>-2.2465507542145882</v>
      </c>
      <c r="C80" s="128">
        <f t="shared" si="15"/>
        <v>1.2334376216186781E-2</v>
      </c>
      <c r="D80" s="128">
        <f t="shared" si="9"/>
        <v>1.2334376216186781E-2</v>
      </c>
      <c r="E80" s="128">
        <f t="shared" si="10"/>
        <v>-16.399999999999999</v>
      </c>
      <c r="F80" s="128">
        <f t="shared" si="11"/>
        <v>-9.0509667991878082</v>
      </c>
      <c r="G80" s="128">
        <f t="shared" si="12"/>
        <v>3.542700869171002E-20</v>
      </c>
      <c r="H80" s="128">
        <f t="shared" si="16"/>
        <v>3.542700869171002E-20</v>
      </c>
      <c r="I80" s="135" t="str">
        <f t="shared" si="13"/>
        <v/>
      </c>
    </row>
    <row r="81" spans="1:9" x14ac:dyDescent="0.3">
      <c r="A81" s="128">
        <f t="shared" si="17"/>
        <v>73</v>
      </c>
      <c r="B81" s="128">
        <f t="shared" si="14"/>
        <v>-2.2366974614329456</v>
      </c>
      <c r="C81" s="128">
        <f t="shared" si="15"/>
        <v>1.2653060019489518E-2</v>
      </c>
      <c r="D81" s="128">
        <f t="shared" si="9"/>
        <v>1.2653060019489518E-2</v>
      </c>
      <c r="E81" s="128">
        <f t="shared" si="10"/>
        <v>-16.350000000000001</v>
      </c>
      <c r="F81" s="128">
        <f t="shared" si="11"/>
        <v>-8.9802561210691536</v>
      </c>
      <c r="G81" s="128">
        <f t="shared" si="12"/>
        <v>6.7534297061566762E-20</v>
      </c>
      <c r="H81" s="128">
        <f t="shared" si="16"/>
        <v>6.7534297061566762E-20</v>
      </c>
      <c r="I81" s="135" t="str">
        <f t="shared" si="13"/>
        <v/>
      </c>
    </row>
    <row r="82" spans="1:9" x14ac:dyDescent="0.3">
      <c r="A82" s="128">
        <f t="shared" si="17"/>
        <v>74</v>
      </c>
      <c r="B82" s="128">
        <f t="shared" si="14"/>
        <v>-2.2268441686513025</v>
      </c>
      <c r="C82" s="128">
        <f t="shared" si="15"/>
        <v>1.2978845150144131E-2</v>
      </c>
      <c r="D82" s="128">
        <f t="shared" si="9"/>
        <v>1.2978845150144131E-2</v>
      </c>
      <c r="E82" s="128">
        <f t="shared" si="10"/>
        <v>-16.3</v>
      </c>
      <c r="F82" s="128">
        <f t="shared" si="11"/>
        <v>-8.909545442950499</v>
      </c>
      <c r="G82" s="128">
        <f t="shared" si="12"/>
        <v>1.2810554218489102E-19</v>
      </c>
      <c r="H82" s="128">
        <f t="shared" si="16"/>
        <v>1.2810554218489102E-19</v>
      </c>
      <c r="I82" s="135" t="str">
        <f t="shared" si="13"/>
        <v/>
      </c>
    </row>
    <row r="83" spans="1:9" x14ac:dyDescent="0.3">
      <c r="A83" s="128">
        <f t="shared" si="17"/>
        <v>75</v>
      </c>
      <c r="B83" s="128">
        <f t="shared" si="14"/>
        <v>-2.2169908758696595</v>
      </c>
      <c r="C83" s="128">
        <f t="shared" si="15"/>
        <v>1.3311857516565146E-2</v>
      </c>
      <c r="D83" s="128">
        <f t="shared" si="9"/>
        <v>1.3311857516565146E-2</v>
      </c>
      <c r="E83" s="128">
        <f t="shared" si="10"/>
        <v>-16.25</v>
      </c>
      <c r="F83" s="128">
        <f t="shared" si="11"/>
        <v>-8.8388347648318444</v>
      </c>
      <c r="G83" s="128">
        <f t="shared" si="12"/>
        <v>2.4180510329690292E-19</v>
      </c>
      <c r="H83" s="128">
        <f t="shared" si="16"/>
        <v>2.4180510329690292E-19</v>
      </c>
      <c r="I83" s="135" t="str">
        <f t="shared" si="13"/>
        <v/>
      </c>
    </row>
    <row r="84" spans="1:9" x14ac:dyDescent="0.3">
      <c r="A84" s="128">
        <f t="shared" si="17"/>
        <v>76</v>
      </c>
      <c r="B84" s="128">
        <f t="shared" si="14"/>
        <v>-2.2071375830880164</v>
      </c>
      <c r="C84" s="128">
        <f t="shared" si="15"/>
        <v>1.3652224401494188E-2</v>
      </c>
      <c r="D84" s="128">
        <f t="shared" si="9"/>
        <v>1.3652224401494188E-2</v>
      </c>
      <c r="E84" s="128">
        <f t="shared" si="10"/>
        <v>-16.2</v>
      </c>
      <c r="F84" s="128">
        <f t="shared" si="11"/>
        <v>-8.7681240867131898</v>
      </c>
      <c r="G84" s="128">
        <f t="shared" si="12"/>
        <v>4.5416890430952724E-19</v>
      </c>
      <c r="H84" s="128">
        <f t="shared" si="16"/>
        <v>4.5416890430952724E-19</v>
      </c>
      <c r="I84" s="135" t="str">
        <f t="shared" si="13"/>
        <v/>
      </c>
    </row>
    <row r="85" spans="1:9" x14ac:dyDescent="0.3">
      <c r="A85" s="128">
        <f t="shared" si="17"/>
        <v>77</v>
      </c>
      <c r="B85" s="128">
        <f t="shared" si="14"/>
        <v>-2.1972842903063738</v>
      </c>
      <c r="C85" s="128">
        <f t="shared" si="15"/>
        <v>1.4000074454940087E-2</v>
      </c>
      <c r="D85" s="128">
        <f t="shared" si="9"/>
        <v>1.4000074454940087E-2</v>
      </c>
      <c r="E85" s="128">
        <f t="shared" si="10"/>
        <v>-16.149999999999999</v>
      </c>
      <c r="F85" s="128">
        <f t="shared" si="11"/>
        <v>-8.6974134085945334</v>
      </c>
      <c r="G85" s="128">
        <f t="shared" si="12"/>
        <v>8.488366242288588E-19</v>
      </c>
      <c r="H85" s="128">
        <f t="shared" si="16"/>
        <v>8.488366242288588E-19</v>
      </c>
      <c r="I85" s="135" t="str">
        <f t="shared" si="13"/>
        <v/>
      </c>
    </row>
    <row r="86" spans="1:9" x14ac:dyDescent="0.3">
      <c r="A86" s="128">
        <f t="shared" si="17"/>
        <v>78</v>
      </c>
      <c r="B86" s="128">
        <f t="shared" si="14"/>
        <v>-2.1874309975247308</v>
      </c>
      <c r="C86" s="128">
        <f t="shared" si="15"/>
        <v>1.4355537686426461E-2</v>
      </c>
      <c r="D86" s="128">
        <f t="shared" si="9"/>
        <v>1.4355537686426461E-2</v>
      </c>
      <c r="E86" s="128">
        <f t="shared" si="10"/>
        <v>-16.100000000000001</v>
      </c>
      <c r="F86" s="128">
        <f t="shared" si="11"/>
        <v>-8.6267027304758788</v>
      </c>
      <c r="G86" s="128">
        <f t="shared" si="12"/>
        <v>1.5786505375484323E-18</v>
      </c>
      <c r="H86" s="128">
        <f t="shared" si="16"/>
        <v>1.5786505375484323E-18</v>
      </c>
      <c r="I86" s="135" t="str">
        <f t="shared" si="13"/>
        <v/>
      </c>
    </row>
    <row r="87" spans="1:9" x14ac:dyDescent="0.3">
      <c r="A87" s="128">
        <f t="shared" si="17"/>
        <v>79</v>
      </c>
      <c r="B87" s="128">
        <f t="shared" si="14"/>
        <v>-2.1775777047430878</v>
      </c>
      <c r="C87" s="128">
        <f t="shared" si="15"/>
        <v>1.4718745456535041E-2</v>
      </c>
      <c r="D87" s="128">
        <f t="shared" si="9"/>
        <v>1.4718745456535041E-2</v>
      </c>
      <c r="E87" s="128">
        <f t="shared" si="10"/>
        <v>-16.05</v>
      </c>
      <c r="F87" s="128">
        <f t="shared" si="11"/>
        <v>-8.5559920523572242</v>
      </c>
      <c r="G87" s="128">
        <f t="shared" si="12"/>
        <v>2.9214837865985431E-18</v>
      </c>
      <c r="H87" s="128">
        <f t="shared" si="16"/>
        <v>2.9214837865985431E-18</v>
      </c>
      <c r="I87" s="135" t="str">
        <f t="shared" si="13"/>
        <v/>
      </c>
    </row>
    <row r="88" spans="1:9" x14ac:dyDescent="0.3">
      <c r="A88" s="128">
        <f t="shared" si="17"/>
        <v>80</v>
      </c>
      <c r="B88" s="128">
        <f t="shared" si="14"/>
        <v>-2.1677244119614447</v>
      </c>
      <c r="C88" s="128">
        <f t="shared" si="15"/>
        <v>1.5089830467733659E-2</v>
      </c>
      <c r="D88" s="128">
        <f t="shared" si="9"/>
        <v>1.5089830467733659E-2</v>
      </c>
      <c r="E88" s="128">
        <f t="shared" si="10"/>
        <v>-16</v>
      </c>
      <c r="F88" s="128">
        <f t="shared" si="11"/>
        <v>-8.4852813742385695</v>
      </c>
      <c r="G88" s="128">
        <f t="shared" si="12"/>
        <v>5.3799341781247297E-18</v>
      </c>
      <c r="H88" s="128">
        <f t="shared" si="16"/>
        <v>5.3799341781247297E-18</v>
      </c>
      <c r="I88" s="135" t="str">
        <f t="shared" si="13"/>
        <v/>
      </c>
    </row>
    <row r="89" spans="1:9" x14ac:dyDescent="0.3">
      <c r="A89" s="128">
        <f t="shared" si="17"/>
        <v>81</v>
      </c>
      <c r="B89" s="128">
        <f t="shared" si="14"/>
        <v>-2.1578711191798021</v>
      </c>
      <c r="C89" s="128">
        <f t="shared" si="15"/>
        <v>1.5468926754477622E-2</v>
      </c>
      <c r="D89" s="128">
        <f t="shared" si="9"/>
        <v>1.5468926754477622E-2</v>
      </c>
      <c r="E89" s="128">
        <f t="shared" si="10"/>
        <v>-15.95</v>
      </c>
      <c r="F89" s="128">
        <f t="shared" si="11"/>
        <v>-8.4145706961199149</v>
      </c>
      <c r="G89" s="128">
        <f t="shared" si="12"/>
        <v>9.8584099433491601E-18</v>
      </c>
      <c r="H89" s="128">
        <f t="shared" si="16"/>
        <v>9.8584099433491601E-18</v>
      </c>
      <c r="I89" s="135" t="str">
        <f t="shared" si="13"/>
        <v/>
      </c>
    </row>
    <row r="90" spans="1:9" x14ac:dyDescent="0.3">
      <c r="A90" s="128">
        <f t="shared" si="17"/>
        <v>82</v>
      </c>
      <c r="B90" s="128">
        <f t="shared" si="14"/>
        <v>-2.1480178263981591</v>
      </c>
      <c r="C90" s="128">
        <f t="shared" si="15"/>
        <v>1.5856169672573583E-2</v>
      </c>
      <c r="D90" s="128">
        <f t="shared" si="9"/>
        <v>1.5856169672573583E-2</v>
      </c>
      <c r="E90" s="128">
        <f t="shared" si="10"/>
        <v>-15.9</v>
      </c>
      <c r="F90" s="128">
        <f t="shared" si="11"/>
        <v>-8.3438600180012603</v>
      </c>
      <c r="G90" s="128">
        <f t="shared" si="12"/>
        <v>1.797602445887622E-17</v>
      </c>
      <c r="H90" s="128">
        <f t="shared" si="16"/>
        <v>1.797602445887622E-17</v>
      </c>
      <c r="I90" s="135" t="str">
        <f t="shared" si="13"/>
        <v/>
      </c>
    </row>
    <row r="91" spans="1:9" x14ac:dyDescent="0.3">
      <c r="A91" s="128">
        <f t="shared" si="17"/>
        <v>83</v>
      </c>
      <c r="B91" s="128">
        <f t="shared" si="14"/>
        <v>-2.138164533616516</v>
      </c>
      <c r="C91" s="128">
        <f t="shared" si="15"/>
        <v>1.6251695887795153E-2</v>
      </c>
      <c r="D91" s="128">
        <f t="shared" si="9"/>
        <v>1.6251695887795153E-2</v>
      </c>
      <c r="E91" s="128">
        <f t="shared" si="10"/>
        <v>-15.85</v>
      </c>
      <c r="F91" s="128">
        <f t="shared" si="11"/>
        <v>-8.2731493398826057</v>
      </c>
      <c r="G91" s="128">
        <f t="shared" si="12"/>
        <v>3.2616528744092273E-17</v>
      </c>
      <c r="H91" s="128">
        <f t="shared" si="16"/>
        <v>3.2616528744092273E-17</v>
      </c>
      <c r="I91" s="135" t="str">
        <f t="shared" si="13"/>
        <v/>
      </c>
    </row>
    <row r="92" spans="1:9" x14ac:dyDescent="0.3">
      <c r="A92" s="128">
        <f t="shared" si="17"/>
        <v>84</v>
      </c>
      <c r="B92" s="128">
        <f t="shared" si="14"/>
        <v>-2.128311240834873</v>
      </c>
      <c r="C92" s="128">
        <f t="shared" si="15"/>
        <v>1.6655643363739842E-2</v>
      </c>
      <c r="D92" s="128">
        <f t="shared" si="9"/>
        <v>1.6655643363739842E-2</v>
      </c>
      <c r="E92" s="128">
        <f t="shared" si="10"/>
        <v>-15.8</v>
      </c>
      <c r="F92" s="128">
        <f t="shared" si="11"/>
        <v>-8.2024386617639511</v>
      </c>
      <c r="G92" s="128">
        <f t="shared" si="12"/>
        <v>5.8889734378910881E-17</v>
      </c>
      <c r="H92" s="128">
        <f t="shared" si="16"/>
        <v>5.8889734378910881E-17</v>
      </c>
      <c r="I92" s="135" t="str">
        <f t="shared" si="13"/>
        <v/>
      </c>
    </row>
    <row r="93" spans="1:9" x14ac:dyDescent="0.3">
      <c r="A93" s="128">
        <f t="shared" si="17"/>
        <v>85</v>
      </c>
      <c r="B93" s="128">
        <f t="shared" si="14"/>
        <v>-2.1184579480532304</v>
      </c>
      <c r="C93" s="128">
        <f t="shared" si="15"/>
        <v>1.7068151348916805E-2</v>
      </c>
      <c r="D93" s="128">
        <f t="shared" si="9"/>
        <v>1.7068151348916805E-2</v>
      </c>
      <c r="E93" s="128">
        <f t="shared" si="10"/>
        <v>-15.75</v>
      </c>
      <c r="F93" s="128">
        <f t="shared" si="11"/>
        <v>-8.1317279836452965</v>
      </c>
      <c r="G93" s="128">
        <f t="shared" si="12"/>
        <v>1.0580341543564345E-16</v>
      </c>
      <c r="H93" s="128">
        <f t="shared" si="16"/>
        <v>1.0580341543564345E-16</v>
      </c>
      <c r="I93" s="135" t="str">
        <f t="shared" si="13"/>
        <v/>
      </c>
    </row>
    <row r="94" spans="1:9" x14ac:dyDescent="0.3">
      <c r="A94" s="128">
        <f t="shared" si="17"/>
        <v>86</v>
      </c>
      <c r="B94" s="128">
        <f t="shared" si="14"/>
        <v>-2.1086046552715874</v>
      </c>
      <c r="C94" s="128">
        <f t="shared" si="15"/>
        <v>1.7489360363055526E-2</v>
      </c>
      <c r="D94" s="128">
        <f t="shared" si="9"/>
        <v>1.7489360363055526E-2</v>
      </c>
      <c r="E94" s="128">
        <f t="shared" si="10"/>
        <v>-15.7</v>
      </c>
      <c r="F94" s="128">
        <f t="shared" si="11"/>
        <v>-8.0610173055266419</v>
      </c>
      <c r="G94" s="128">
        <f t="shared" si="12"/>
        <v>1.8915529054656214E-16</v>
      </c>
      <c r="H94" s="128">
        <f t="shared" si="16"/>
        <v>1.8915529054656214E-16</v>
      </c>
      <c r="I94" s="135" t="str">
        <f t="shared" si="13"/>
        <v/>
      </c>
    </row>
    <row r="95" spans="1:9" x14ac:dyDescent="0.3">
      <c r="A95" s="128">
        <f t="shared" si="17"/>
        <v>87</v>
      </c>
      <c r="B95" s="128">
        <f t="shared" si="14"/>
        <v>-2.0987513624899443</v>
      </c>
      <c r="C95" s="128">
        <f t="shared" si="15"/>
        <v>1.7919412182625473E-2</v>
      </c>
      <c r="D95" s="128">
        <f t="shared" si="9"/>
        <v>1.7919412182625473E-2</v>
      </c>
      <c r="E95" s="128">
        <f t="shared" si="10"/>
        <v>-15.65</v>
      </c>
      <c r="F95" s="128">
        <f t="shared" si="11"/>
        <v>-7.9903066274079864</v>
      </c>
      <c r="G95" s="128">
        <f t="shared" si="12"/>
        <v>3.3650885819640496E-16</v>
      </c>
      <c r="H95" s="128">
        <f t="shared" si="16"/>
        <v>3.3650885819640496E-16</v>
      </c>
      <c r="I95" s="135" t="str">
        <f t="shared" si="13"/>
        <v/>
      </c>
    </row>
    <row r="96" spans="1:9" x14ac:dyDescent="0.3">
      <c r="A96" s="128">
        <f t="shared" si="17"/>
        <v>88</v>
      </c>
      <c r="B96" s="128">
        <f t="shared" si="14"/>
        <v>-2.0888980697083013</v>
      </c>
      <c r="C96" s="128">
        <f t="shared" si="15"/>
        <v>1.8358449825557104E-2</v>
      </c>
      <c r="D96" s="128">
        <f t="shared" si="9"/>
        <v>1.8358449825557104E-2</v>
      </c>
      <c r="E96" s="128">
        <f t="shared" si="10"/>
        <v>-15.6</v>
      </c>
      <c r="F96" s="128">
        <f t="shared" si="11"/>
        <v>-7.9195959492893317</v>
      </c>
      <c r="G96" s="128">
        <f t="shared" si="12"/>
        <v>5.95709071145757E-16</v>
      </c>
      <c r="H96" s="128">
        <f t="shared" si="16"/>
        <v>5.95709071145757E-16</v>
      </c>
      <c r="I96" s="135" t="str">
        <f t="shared" si="13"/>
        <v/>
      </c>
    </row>
    <row r="97" spans="1:9" x14ac:dyDescent="0.3">
      <c r="A97" s="128">
        <f t="shared" si="17"/>
        <v>89</v>
      </c>
      <c r="B97" s="128">
        <f t="shared" si="14"/>
        <v>-2.0790447769266587</v>
      </c>
      <c r="C97" s="128">
        <f t="shared" si="15"/>
        <v>1.8806617535155151E-2</v>
      </c>
      <c r="D97" s="128">
        <f t="shared" si="9"/>
        <v>1.8806617535155151E-2</v>
      </c>
      <c r="E97" s="128">
        <f t="shared" si="10"/>
        <v>-15.55</v>
      </c>
      <c r="F97" s="128">
        <f t="shared" si="11"/>
        <v>-7.8488852711706771</v>
      </c>
      <c r="G97" s="128">
        <f t="shared" si="12"/>
        <v>1.0493784541867893E-15</v>
      </c>
      <c r="H97" s="128">
        <f t="shared" si="16"/>
        <v>1.0493784541867893E-15</v>
      </c>
      <c r="I97" s="135" t="str">
        <f t="shared" si="13"/>
        <v/>
      </c>
    </row>
    <row r="98" spans="1:9" x14ac:dyDescent="0.3">
      <c r="A98" s="128">
        <f t="shared" si="17"/>
        <v>90</v>
      </c>
      <c r="B98" s="128">
        <f t="shared" si="14"/>
        <v>-2.0691914841450156</v>
      </c>
      <c r="C98" s="128">
        <f t="shared" si="15"/>
        <v>1.9264060763195E-2</v>
      </c>
      <c r="D98" s="128">
        <f t="shared" si="9"/>
        <v>1.9264060763195E-2</v>
      </c>
      <c r="E98" s="128">
        <f t="shared" si="10"/>
        <v>-15.5</v>
      </c>
      <c r="F98" s="128">
        <f t="shared" si="11"/>
        <v>-7.7781745930520225</v>
      </c>
      <c r="G98" s="128">
        <f t="shared" si="12"/>
        <v>1.8394619794935992E-15</v>
      </c>
      <c r="H98" s="128">
        <f t="shared" si="16"/>
        <v>1.8394619794935992E-15</v>
      </c>
      <c r="I98" s="135" t="str">
        <f t="shared" si="13"/>
        <v/>
      </c>
    </row>
    <row r="99" spans="1:9" x14ac:dyDescent="0.3">
      <c r="A99" s="128">
        <f t="shared" si="17"/>
        <v>91</v>
      </c>
      <c r="B99" s="128">
        <f t="shared" si="14"/>
        <v>-2.0593381913633726</v>
      </c>
      <c r="C99" s="128">
        <f t="shared" si="15"/>
        <v>1.9730926152193157E-2</v>
      </c>
      <c r="D99" s="128">
        <f t="shared" si="9"/>
        <v>1.9730926152193157E-2</v>
      </c>
      <c r="E99" s="128">
        <f t="shared" si="10"/>
        <v>-15.45</v>
      </c>
      <c r="F99" s="128">
        <f t="shared" si="11"/>
        <v>-7.7074639149333679</v>
      </c>
      <c r="G99" s="128">
        <f t="shared" si="12"/>
        <v>3.2085644679676212E-15</v>
      </c>
      <c r="H99" s="128">
        <f t="shared" si="16"/>
        <v>3.2085644679676212E-15</v>
      </c>
      <c r="I99" s="135" t="str">
        <f t="shared" si="13"/>
        <v/>
      </c>
    </row>
    <row r="100" spans="1:9" x14ac:dyDescent="0.3">
      <c r="A100" s="128">
        <f t="shared" si="17"/>
        <v>92</v>
      </c>
      <c r="B100" s="128">
        <f t="shared" si="14"/>
        <v>-2.0494848985817296</v>
      </c>
      <c r="C100" s="128">
        <f t="shared" si="15"/>
        <v>2.0207361516843967E-2</v>
      </c>
      <c r="D100" s="128">
        <f t="shared" si="9"/>
        <v>2.0207361516843967E-2</v>
      </c>
      <c r="E100" s="128">
        <f t="shared" si="10"/>
        <v>-15.4</v>
      </c>
      <c r="F100" s="128">
        <f t="shared" si="11"/>
        <v>-7.6367532368147133</v>
      </c>
      <c r="G100" s="128">
        <f t="shared" si="12"/>
        <v>5.5691966986694666E-15</v>
      </c>
      <c r="H100" s="128">
        <f t="shared" si="16"/>
        <v>5.5691966986694666E-15</v>
      </c>
      <c r="I100" s="135" t="str">
        <f t="shared" si="13"/>
        <v/>
      </c>
    </row>
    <row r="101" spans="1:9" x14ac:dyDescent="0.3">
      <c r="A101" s="128">
        <f t="shared" si="17"/>
        <v>93</v>
      </c>
      <c r="B101" s="128">
        <f t="shared" si="14"/>
        <v>-2.039631605800087</v>
      </c>
      <c r="C101" s="128">
        <f t="shared" si="15"/>
        <v>2.0693515824613911E-2</v>
      </c>
      <c r="D101" s="128">
        <f t="shared" si="9"/>
        <v>2.0693515824613911E-2</v>
      </c>
      <c r="E101" s="128">
        <f t="shared" si="10"/>
        <v>-15.35</v>
      </c>
      <c r="F101" s="128">
        <f t="shared" si="11"/>
        <v>-7.5660425586960578</v>
      </c>
      <c r="G101" s="128">
        <f t="shared" si="12"/>
        <v>9.6191510123983446E-15</v>
      </c>
      <c r="H101" s="128">
        <f t="shared" si="16"/>
        <v>9.6191510123983446E-15</v>
      </c>
      <c r="I101" s="135" t="str">
        <f t="shared" si="13"/>
        <v/>
      </c>
    </row>
    <row r="102" spans="1:9" x14ac:dyDescent="0.3">
      <c r="A102" s="128">
        <f t="shared" si="17"/>
        <v>94</v>
      </c>
      <c r="B102" s="128">
        <f t="shared" si="14"/>
        <v>-2.0297783130184439</v>
      </c>
      <c r="C102" s="128">
        <f t="shared" si="15"/>
        <v>2.1189539175486157E-2</v>
      </c>
      <c r="D102" s="128">
        <f t="shared" si="9"/>
        <v>2.1189539175486157E-2</v>
      </c>
      <c r="E102" s="128">
        <f t="shared" si="10"/>
        <v>-15.3</v>
      </c>
      <c r="F102" s="128">
        <f t="shared" si="11"/>
        <v>-7.4953318805774032</v>
      </c>
      <c r="G102" s="128">
        <f t="shared" si="12"/>
        <v>1.6532704625852003E-14</v>
      </c>
      <c r="H102" s="128">
        <f t="shared" si="16"/>
        <v>1.6532704625852003E-14</v>
      </c>
      <c r="I102" s="135" t="str">
        <f t="shared" si="13"/>
        <v/>
      </c>
    </row>
    <row r="103" spans="1:9" x14ac:dyDescent="0.3">
      <c r="A103" s="128">
        <f t="shared" si="17"/>
        <v>95</v>
      </c>
      <c r="B103" s="128">
        <f t="shared" si="14"/>
        <v>-2.0199250202368009</v>
      </c>
      <c r="C103" s="128">
        <f t="shared" si="15"/>
        <v>2.1695582780847301E-2</v>
      </c>
      <c r="D103" s="128">
        <f t="shared" si="9"/>
        <v>2.1695582780847301E-2</v>
      </c>
      <c r="E103" s="128">
        <f t="shared" si="10"/>
        <v>-15.25</v>
      </c>
      <c r="F103" s="128">
        <f t="shared" si="11"/>
        <v>-7.4246212024587486</v>
      </c>
      <c r="G103" s="128">
        <f t="shared" si="12"/>
        <v>2.8275783167217887E-14</v>
      </c>
      <c r="H103" s="128">
        <f t="shared" si="16"/>
        <v>2.8275783167217887E-14</v>
      </c>
      <c r="I103" s="135" t="str">
        <f t="shared" si="13"/>
        <v/>
      </c>
    </row>
    <row r="104" spans="1:9" x14ac:dyDescent="0.3">
      <c r="A104" s="128">
        <f t="shared" si="17"/>
        <v>96</v>
      </c>
      <c r="B104" s="128">
        <f t="shared" si="14"/>
        <v>-2.0100717274551578</v>
      </c>
      <c r="C104" s="128">
        <f t="shared" si="15"/>
        <v>2.2211798941509982E-2</v>
      </c>
      <c r="D104" s="128">
        <f t="shared" si="9"/>
        <v>2.2211798941509982E-2</v>
      </c>
      <c r="E104" s="128">
        <f t="shared" si="10"/>
        <v>-15.2</v>
      </c>
      <c r="F104" s="128">
        <f t="shared" si="11"/>
        <v>-7.353910524340094</v>
      </c>
      <c r="G104" s="128">
        <f t="shared" si="12"/>
        <v>4.8122652749930761E-14</v>
      </c>
      <c r="H104" s="128">
        <f t="shared" si="16"/>
        <v>4.8122652749930761E-14</v>
      </c>
      <c r="I104" s="135" t="str">
        <f t="shared" si="13"/>
        <v/>
      </c>
    </row>
    <row r="105" spans="1:9" x14ac:dyDescent="0.3">
      <c r="A105" s="128">
        <f t="shared" si="17"/>
        <v>97</v>
      </c>
      <c r="B105" s="128">
        <f t="shared" si="14"/>
        <v>-2.0002184346735152</v>
      </c>
      <c r="C105" s="128">
        <f t="shared" si="15"/>
        <v>2.2738341024863905E-2</v>
      </c>
      <c r="D105" s="128">
        <f t="shared" si="9"/>
        <v>2.2738341024863905E-2</v>
      </c>
      <c r="E105" s="128">
        <f t="shared" si="10"/>
        <v>-15.15</v>
      </c>
      <c r="F105" s="128">
        <f t="shared" si="11"/>
        <v>-7.2831998462214393</v>
      </c>
      <c r="G105" s="128">
        <f t="shared" si="12"/>
        <v>8.149843752351997E-14</v>
      </c>
      <c r="H105" s="128">
        <f t="shared" si="16"/>
        <v>8.149843752351997E-14</v>
      </c>
      <c r="I105" s="135" t="str">
        <f t="shared" si="13"/>
        <v/>
      </c>
    </row>
    <row r="106" spans="1:9" x14ac:dyDescent="0.3">
      <c r="A106" s="128">
        <f t="shared" si="17"/>
        <v>98</v>
      </c>
      <c r="B106" s="128">
        <f t="shared" si="14"/>
        <v>-1.9903651418918722</v>
      </c>
      <c r="C106" s="128">
        <f t="shared" si="15"/>
        <v>2.3275363441149641E-2</v>
      </c>
      <c r="D106" s="128">
        <f t="shared" si="9"/>
        <v>2.3275363441149641E-2</v>
      </c>
      <c r="E106" s="128">
        <f t="shared" si="10"/>
        <v>-15.1</v>
      </c>
      <c r="F106" s="128">
        <f t="shared" si="11"/>
        <v>-7.2124891681027847</v>
      </c>
      <c r="G106" s="128">
        <f t="shared" si="12"/>
        <v>1.3734550543888173E-13</v>
      </c>
      <c r="H106" s="128">
        <f t="shared" si="16"/>
        <v>1.3734550543888173E-13</v>
      </c>
      <c r="I106" s="135" t="str">
        <f t="shared" si="13"/>
        <v/>
      </c>
    </row>
    <row r="107" spans="1:9" x14ac:dyDescent="0.3">
      <c r="A107" s="128">
        <f t="shared" si="17"/>
        <v>99</v>
      </c>
      <c r="B107" s="128">
        <f t="shared" si="14"/>
        <v>-1.9805118491102292</v>
      </c>
      <c r="C107" s="128">
        <f t="shared" si="15"/>
        <v>2.3823021618848302E-2</v>
      </c>
      <c r="D107" s="128">
        <f t="shared" si="9"/>
        <v>2.3823021618848302E-2</v>
      </c>
      <c r="E107" s="128">
        <f t="shared" si="10"/>
        <v>-15.05</v>
      </c>
      <c r="F107" s="128">
        <f t="shared" si="11"/>
        <v>-7.1417784899841301</v>
      </c>
      <c r="G107" s="128">
        <f t="shared" si="12"/>
        <v>2.3032746353636344E-13</v>
      </c>
      <c r="H107" s="128">
        <f t="shared" si="16"/>
        <v>2.3032746353636344E-13</v>
      </c>
      <c r="I107" s="135" t="str">
        <f t="shared" si="13"/>
        <v/>
      </c>
    </row>
    <row r="108" spans="1:9" x14ac:dyDescent="0.3">
      <c r="A108" s="128">
        <f t="shared" si="17"/>
        <v>100</v>
      </c>
      <c r="B108" s="128">
        <f t="shared" si="14"/>
        <v>-1.9706585563285863</v>
      </c>
      <c r="C108" s="128">
        <f t="shared" si="15"/>
        <v>2.438147197918257E-2</v>
      </c>
      <c r="D108" s="128">
        <f t="shared" si="9"/>
        <v>2.438147197918257E-2</v>
      </c>
      <c r="E108" s="128">
        <f t="shared" si="10"/>
        <v>-15</v>
      </c>
      <c r="F108" s="128">
        <f t="shared" si="11"/>
        <v>-7.0710678118654746</v>
      </c>
      <c r="G108" s="128">
        <f t="shared" si="12"/>
        <v>3.8436494860700848E-13</v>
      </c>
      <c r="H108" s="128">
        <f t="shared" si="16"/>
        <v>3.8436494860700848E-13</v>
      </c>
      <c r="I108" s="135" t="str">
        <f t="shared" si="13"/>
        <v/>
      </c>
    </row>
    <row r="109" spans="1:9" x14ac:dyDescent="0.3">
      <c r="A109" s="128">
        <f t="shared" si="17"/>
        <v>101</v>
      </c>
      <c r="B109" s="128">
        <f t="shared" si="14"/>
        <v>-1.9608052635469433</v>
      </c>
      <c r="C109" s="128">
        <f t="shared" si="15"/>
        <v>2.4950871909723185E-2</v>
      </c>
      <c r="D109" s="128">
        <f t="shared" si="9"/>
        <v>2.4950871909723185E-2</v>
      </c>
      <c r="E109" s="128">
        <f t="shared" si="10"/>
        <v>-14.95</v>
      </c>
      <c r="F109" s="128">
        <f t="shared" si="11"/>
        <v>-7.00035713374682</v>
      </c>
      <c r="G109" s="128">
        <f t="shared" si="12"/>
        <v>6.3827715071281901E-13</v>
      </c>
      <c r="H109" s="128">
        <f t="shared" si="16"/>
        <v>6.3827715071281901E-13</v>
      </c>
      <c r="I109" s="135" t="str">
        <f t="shared" si="13"/>
        <v/>
      </c>
    </row>
    <row r="110" spans="1:9" x14ac:dyDescent="0.3">
      <c r="A110" s="128">
        <f t="shared" si="17"/>
        <v>102</v>
      </c>
      <c r="B110" s="128">
        <f t="shared" si="14"/>
        <v>-1.9509519707653005</v>
      </c>
      <c r="C110" s="128">
        <f t="shared" si="15"/>
        <v>2.5531379737096408E-2</v>
      </c>
      <c r="D110" s="128">
        <f t="shared" si="9"/>
        <v>2.5531379737096408E-2</v>
      </c>
      <c r="E110" s="128">
        <f t="shared" si="10"/>
        <v>-14.9</v>
      </c>
      <c r="F110" s="128">
        <f t="shared" si="11"/>
        <v>-6.9296464556281654</v>
      </c>
      <c r="G110" s="128">
        <f t="shared" si="12"/>
        <v>1.0547341310014395E-12</v>
      </c>
      <c r="H110" s="128">
        <f t="shared" si="16"/>
        <v>1.0547341310014395E-12</v>
      </c>
      <c r="I110" s="135" t="str">
        <f t="shared" si="13"/>
        <v/>
      </c>
    </row>
    <row r="111" spans="1:9" x14ac:dyDescent="0.3">
      <c r="A111" s="128">
        <f t="shared" si="17"/>
        <v>103</v>
      </c>
      <c r="B111" s="128">
        <f t="shared" si="14"/>
        <v>-1.9410986779836574</v>
      </c>
      <c r="C111" s="128">
        <f t="shared" si="15"/>
        <v>2.6123154698788256E-2</v>
      </c>
      <c r="D111" s="128">
        <f t="shared" si="9"/>
        <v>2.6123154698788256E-2</v>
      </c>
      <c r="E111" s="128">
        <f t="shared" si="10"/>
        <v>-14.85</v>
      </c>
      <c r="F111" s="128">
        <f t="shared" si="11"/>
        <v>-6.8589357775095108</v>
      </c>
      <c r="G111" s="128">
        <f t="shared" si="12"/>
        <v>1.7343854136564419E-12</v>
      </c>
      <c r="H111" s="128">
        <f t="shared" si="16"/>
        <v>1.7343854136564419E-12</v>
      </c>
      <c r="I111" s="135" t="str">
        <f t="shared" si="13"/>
        <v/>
      </c>
    </row>
    <row r="112" spans="1:9" x14ac:dyDescent="0.3">
      <c r="A112" s="128">
        <f t="shared" si="17"/>
        <v>104</v>
      </c>
      <c r="B112" s="128">
        <f t="shared" si="14"/>
        <v>-1.9312453852020146</v>
      </c>
      <c r="C112" s="128">
        <f t="shared" si="15"/>
        <v>2.6726356914041439E-2</v>
      </c>
      <c r="D112" s="128">
        <f t="shared" si="9"/>
        <v>2.6726356914041439E-2</v>
      </c>
      <c r="E112" s="128">
        <f t="shared" si="10"/>
        <v>-14.8</v>
      </c>
      <c r="F112" s="128">
        <f t="shared" si="11"/>
        <v>-6.7882250993908562</v>
      </c>
      <c r="G112" s="128">
        <f t="shared" si="12"/>
        <v>2.8380358962304713E-12</v>
      </c>
      <c r="H112" s="128">
        <f t="shared" si="16"/>
        <v>2.8380358962304713E-12</v>
      </c>
      <c r="I112" s="135" t="str">
        <f t="shared" si="13"/>
        <v/>
      </c>
    </row>
    <row r="113" spans="1:9" x14ac:dyDescent="0.3">
      <c r="A113" s="128">
        <f t="shared" si="17"/>
        <v>105</v>
      </c>
      <c r="B113" s="128">
        <f t="shared" si="14"/>
        <v>-1.9213920924203716</v>
      </c>
      <c r="C113" s="128">
        <f t="shared" si="15"/>
        <v>2.7341147353841883E-2</v>
      </c>
      <c r="D113" s="128">
        <f t="shared" si="9"/>
        <v>2.7341147353841883E-2</v>
      </c>
      <c r="E113" s="128">
        <f t="shared" si="10"/>
        <v>-14.75</v>
      </c>
      <c r="F113" s="128">
        <f t="shared" si="11"/>
        <v>-6.7175144212722016</v>
      </c>
      <c r="G113" s="128">
        <f t="shared" si="12"/>
        <v>4.6212619303713263E-12</v>
      </c>
      <c r="H113" s="128">
        <f t="shared" si="16"/>
        <v>4.6212619303713263E-12</v>
      </c>
      <c r="I113" s="135" t="str">
        <f t="shared" si="13"/>
        <v/>
      </c>
    </row>
    <row r="114" spans="1:9" x14ac:dyDescent="0.3">
      <c r="A114" s="128">
        <f t="shared" si="17"/>
        <v>106</v>
      </c>
      <c r="B114" s="128">
        <f t="shared" si="14"/>
        <v>-1.9115387996387287</v>
      </c>
      <c r="C114" s="128">
        <f t="shared" si="15"/>
        <v>2.7967687809991627E-2</v>
      </c>
      <c r="D114" s="128">
        <f t="shared" si="9"/>
        <v>2.7967687809991627E-2</v>
      </c>
      <c r="E114" s="128">
        <f t="shared" si="10"/>
        <v>-14.7</v>
      </c>
      <c r="F114" s="128">
        <f t="shared" si="11"/>
        <v>-6.6468037431535461</v>
      </c>
      <c r="G114" s="128">
        <f t="shared" si="12"/>
        <v>7.4881494659491241E-12</v>
      </c>
      <c r="H114" s="128">
        <f t="shared" si="16"/>
        <v>7.4881494659491241E-12</v>
      </c>
      <c r="I114" s="135" t="str">
        <f t="shared" si="13"/>
        <v/>
      </c>
    </row>
    <row r="115" spans="1:9" x14ac:dyDescent="0.3">
      <c r="A115" s="128">
        <f t="shared" si="17"/>
        <v>107</v>
      </c>
      <c r="B115" s="128">
        <f t="shared" si="14"/>
        <v>-1.9016855068570857</v>
      </c>
      <c r="C115" s="128">
        <f t="shared" si="15"/>
        <v>2.8606140863265947E-2</v>
      </c>
      <c r="D115" s="128">
        <f t="shared" si="9"/>
        <v>2.8606140863265947E-2</v>
      </c>
      <c r="E115" s="128">
        <f t="shared" si="10"/>
        <v>-14.65</v>
      </c>
      <c r="F115" s="128">
        <f t="shared" si="11"/>
        <v>-6.5760930650348914</v>
      </c>
      <c r="G115" s="128">
        <f t="shared" si="12"/>
        <v>1.2074258112727779E-11</v>
      </c>
      <c r="H115" s="128">
        <f t="shared" si="16"/>
        <v>1.2074258112727779E-11</v>
      </c>
      <c r="I115" s="135" t="str">
        <f t="shared" si="13"/>
        <v/>
      </c>
    </row>
    <row r="116" spans="1:9" x14ac:dyDescent="0.3">
      <c r="A116" s="128">
        <f t="shared" si="17"/>
        <v>108</v>
      </c>
      <c r="B116" s="128">
        <f t="shared" si="14"/>
        <v>-1.8918322140754429</v>
      </c>
      <c r="C116" s="128">
        <f t="shared" si="15"/>
        <v>2.9256669850652468E-2</v>
      </c>
      <c r="D116" s="128">
        <f t="shared" si="9"/>
        <v>2.9256669850652468E-2</v>
      </c>
      <c r="E116" s="128">
        <f t="shared" si="10"/>
        <v>-14.6</v>
      </c>
      <c r="F116" s="128">
        <f t="shared" si="11"/>
        <v>-6.5053823869162368</v>
      </c>
      <c r="G116" s="128">
        <f t="shared" si="12"/>
        <v>1.9373998993604648E-11</v>
      </c>
      <c r="H116" s="128">
        <f t="shared" si="16"/>
        <v>1.9373998993604648E-11</v>
      </c>
      <c r="I116" s="135" t="str">
        <f t="shared" si="13"/>
        <v/>
      </c>
    </row>
    <row r="117" spans="1:9" x14ac:dyDescent="0.3">
      <c r="A117" s="128">
        <f t="shared" si="17"/>
        <v>109</v>
      </c>
      <c r="B117" s="128">
        <f t="shared" si="14"/>
        <v>-1.8819789212937998</v>
      </c>
      <c r="C117" s="128">
        <f t="shared" si="15"/>
        <v>2.9919438831671166E-2</v>
      </c>
      <c r="D117" s="128">
        <f t="shared" si="9"/>
        <v>2.9919438831671166E-2</v>
      </c>
      <c r="E117" s="128">
        <f t="shared" si="10"/>
        <v>-14.55</v>
      </c>
      <c r="F117" s="128">
        <f t="shared" si="11"/>
        <v>-6.4346717087975822</v>
      </c>
      <c r="G117" s="128">
        <f t="shared" si="12"/>
        <v>3.0935120669075901E-11</v>
      </c>
      <c r="H117" s="128">
        <f t="shared" si="16"/>
        <v>3.0935120669075901E-11</v>
      </c>
      <c r="I117" s="135" t="str">
        <f t="shared" si="13"/>
        <v/>
      </c>
    </row>
    <row r="118" spans="1:9" x14ac:dyDescent="0.3">
      <c r="A118" s="128">
        <f t="shared" si="17"/>
        <v>110</v>
      </c>
      <c r="B118" s="128">
        <f t="shared" si="14"/>
        <v>-1.872125628512157</v>
      </c>
      <c r="C118" s="128">
        <f t="shared" si="15"/>
        <v>3.0594612553773898E-2</v>
      </c>
      <c r="D118" s="128">
        <f t="shared" si="9"/>
        <v>3.0594612553773898E-2</v>
      </c>
      <c r="E118" s="128">
        <f t="shared" si="10"/>
        <v>-14.5</v>
      </c>
      <c r="F118" s="128">
        <f t="shared" si="11"/>
        <v>-6.3639610306789276</v>
      </c>
      <c r="G118" s="128">
        <f t="shared" si="12"/>
        <v>4.9154011038572164E-11</v>
      </c>
      <c r="H118" s="128">
        <f t="shared" si="16"/>
        <v>4.9154011038572164E-11</v>
      </c>
      <c r="I118" s="135" t="str">
        <f t="shared" si="13"/>
        <v/>
      </c>
    </row>
    <row r="119" spans="1:9" x14ac:dyDescent="0.3">
      <c r="A119" s="128">
        <f t="shared" si="17"/>
        <v>111</v>
      </c>
      <c r="B119" s="128">
        <f t="shared" si="14"/>
        <v>-1.862272335730514</v>
      </c>
      <c r="C119" s="128">
        <f t="shared" si="15"/>
        <v>3.1282356416823538E-2</v>
      </c>
      <c r="D119" s="128">
        <f t="shared" si="9"/>
        <v>3.1282356416823538E-2</v>
      </c>
      <c r="E119" s="128">
        <f t="shared" si="10"/>
        <v>-14.45</v>
      </c>
      <c r="F119" s="128">
        <f t="shared" si="11"/>
        <v>-6.293250352560273</v>
      </c>
      <c r="G119" s="128">
        <f t="shared" si="12"/>
        <v>7.7721580769058895E-11</v>
      </c>
      <c r="H119" s="128">
        <f t="shared" si="16"/>
        <v>7.7721580769058895E-11</v>
      </c>
      <c r="I119" s="135" t="str">
        <f t="shared" si="13"/>
        <v/>
      </c>
    </row>
    <row r="120" spans="1:9" x14ac:dyDescent="0.3">
      <c r="A120" s="128">
        <f t="shared" si="17"/>
        <v>112</v>
      </c>
      <c r="B120" s="128">
        <f t="shared" si="14"/>
        <v>-1.8524190429488712</v>
      </c>
      <c r="C120" s="128">
        <f t="shared" si="15"/>
        <v>3.198283643665234E-2</v>
      </c>
      <c r="D120" s="128">
        <f t="shared" si="9"/>
        <v>3.198283643665234E-2</v>
      </c>
      <c r="E120" s="128">
        <f t="shared" si="10"/>
        <v>-14.4</v>
      </c>
      <c r="F120" s="128">
        <f t="shared" si="11"/>
        <v>-6.2225396744416184</v>
      </c>
      <c r="G120" s="128">
        <f t="shared" si="12"/>
        <v>1.2229275676514684E-10</v>
      </c>
      <c r="H120" s="128">
        <f t="shared" si="16"/>
        <v>1.2229275676514684E-10</v>
      </c>
      <c r="I120" s="135" t="str">
        <f t="shared" si="13"/>
        <v/>
      </c>
    </row>
    <row r="121" spans="1:9" x14ac:dyDescent="0.3">
      <c r="A121" s="128">
        <f t="shared" si="17"/>
        <v>113</v>
      </c>
      <c r="B121" s="128">
        <f t="shared" si="14"/>
        <v>-1.8425657501672281</v>
      </c>
      <c r="C121" s="128">
        <f t="shared" si="15"/>
        <v>3.26962192077008E-2</v>
      </c>
      <c r="D121" s="128">
        <f t="shared" si="9"/>
        <v>3.26962192077008E-2</v>
      </c>
      <c r="E121" s="128">
        <f t="shared" si="10"/>
        <v>-14.35</v>
      </c>
      <c r="F121" s="128">
        <f t="shared" si="11"/>
        <v>-6.1518289963229629</v>
      </c>
      <c r="G121" s="128">
        <f t="shared" si="12"/>
        <v>1.9148609971055262E-10</v>
      </c>
      <c r="H121" s="128">
        <f t="shared" si="16"/>
        <v>1.9148609971055262E-10</v>
      </c>
      <c r="I121" s="135" t="str">
        <f t="shared" si="13"/>
        <v/>
      </c>
    </row>
    <row r="122" spans="1:9" x14ac:dyDescent="0.3">
      <c r="A122" s="128">
        <f t="shared" si="17"/>
        <v>114</v>
      </c>
      <c r="B122" s="128">
        <f t="shared" si="14"/>
        <v>-1.8327124573855853</v>
      </c>
      <c r="C122" s="128">
        <f t="shared" si="15"/>
        <v>3.3422671864737408E-2</v>
      </c>
      <c r="D122" s="128">
        <f t="shared" si="9"/>
        <v>3.3422671864737408E-2</v>
      </c>
      <c r="E122" s="128">
        <f t="shared" si="10"/>
        <v>-14.3</v>
      </c>
      <c r="F122" s="128">
        <f t="shared" si="11"/>
        <v>-6.0811183182043083</v>
      </c>
      <c r="G122" s="128">
        <f t="shared" si="12"/>
        <v>2.983679484305107E-10</v>
      </c>
      <c r="H122" s="128">
        <f t="shared" si="16"/>
        <v>2.983679484305107E-10</v>
      </c>
      <c r="I122" s="135" t="str">
        <f t="shared" si="13"/>
        <v/>
      </c>
    </row>
    <row r="123" spans="1:9" x14ac:dyDescent="0.3">
      <c r="A123" s="128">
        <f t="shared" si="17"/>
        <v>115</v>
      </c>
      <c r="B123" s="128">
        <f t="shared" si="14"/>
        <v>-1.8228591646039423</v>
      </c>
      <c r="C123" s="128">
        <f t="shared" si="15"/>
        <v>3.4162362043662145E-2</v>
      </c>
      <c r="D123" s="128">
        <f t="shared" si="9"/>
        <v>3.4162362043662145E-2</v>
      </c>
      <c r="E123" s="128">
        <f t="shared" si="10"/>
        <v>-14.25</v>
      </c>
      <c r="F123" s="128">
        <f t="shared" si="11"/>
        <v>-6.0104076400856536</v>
      </c>
      <c r="G123" s="128">
        <f t="shared" si="12"/>
        <v>4.6264353434668567E-10</v>
      </c>
      <c r="H123" s="128">
        <f t="shared" si="16"/>
        <v>4.6264353434668567E-10</v>
      </c>
      <c r="I123" s="135" t="str">
        <f t="shared" si="13"/>
        <v/>
      </c>
    </row>
    <row r="124" spans="1:9" x14ac:dyDescent="0.3">
      <c r="A124" s="128">
        <f t="shared" si="17"/>
        <v>116</v>
      </c>
      <c r="B124" s="128">
        <f t="shared" si="14"/>
        <v>-1.8130058718222994</v>
      </c>
      <c r="C124" s="128">
        <f t="shared" si="15"/>
        <v>3.4915457841394923E-2</v>
      </c>
      <c r="D124" s="128">
        <f t="shared" si="9"/>
        <v>3.4915457841394923E-2</v>
      </c>
      <c r="E124" s="128">
        <f t="shared" si="10"/>
        <v>-14.2</v>
      </c>
      <c r="F124" s="128">
        <f t="shared" si="11"/>
        <v>-5.939696961966999</v>
      </c>
      <c r="G124" s="128">
        <f t="shared" si="12"/>
        <v>7.1387354489804638E-10</v>
      </c>
      <c r="H124" s="128">
        <f t="shared" si="16"/>
        <v>7.1387354489804638E-10</v>
      </c>
      <c r="I124" s="135" t="str">
        <f t="shared" si="13"/>
        <v/>
      </c>
    </row>
    <row r="125" spans="1:9" x14ac:dyDescent="0.3">
      <c r="A125" s="128">
        <f t="shared" si="17"/>
        <v>117</v>
      </c>
      <c r="B125" s="128">
        <f t="shared" si="14"/>
        <v>-1.8031525790406564</v>
      </c>
      <c r="C125" s="128">
        <f t="shared" si="15"/>
        <v>3.5682127774853085E-2</v>
      </c>
      <c r="D125" s="128">
        <f t="shared" si="9"/>
        <v>3.5682127774853085E-2</v>
      </c>
      <c r="E125" s="128">
        <f t="shared" si="10"/>
        <v>-14.15</v>
      </c>
      <c r="F125" s="128">
        <f t="shared" si="11"/>
        <v>-5.8689862838483444</v>
      </c>
      <c r="G125" s="128">
        <f t="shared" si="12"/>
        <v>1.096169261938451E-9</v>
      </c>
      <c r="H125" s="128">
        <f t="shared" si="16"/>
        <v>1.096169261938451E-9</v>
      </c>
      <c r="I125" s="135" t="str">
        <f t="shared" si="13"/>
        <v/>
      </c>
    </row>
    <row r="126" spans="1:9" x14ac:dyDescent="0.3">
      <c r="A126" s="128">
        <f t="shared" si="17"/>
        <v>118</v>
      </c>
      <c r="B126" s="128">
        <f t="shared" si="14"/>
        <v>-1.7932992862590136</v>
      </c>
      <c r="C126" s="128">
        <f t="shared" si="15"/>
        <v>3.6462540739020236E-2</v>
      </c>
      <c r="D126" s="128">
        <f t="shared" si="9"/>
        <v>3.6462540739020236E-2</v>
      </c>
      <c r="E126" s="128">
        <f t="shared" si="10"/>
        <v>-14.1</v>
      </c>
      <c r="F126" s="128">
        <f t="shared" si="11"/>
        <v>-5.7982756057296898</v>
      </c>
      <c r="G126" s="128">
        <f t="shared" si="12"/>
        <v>1.6750069135212149E-9</v>
      </c>
      <c r="H126" s="128">
        <f t="shared" si="16"/>
        <v>1.6750069135212149E-9</v>
      </c>
      <c r="I126" s="135" t="str">
        <f t="shared" si="13"/>
        <v/>
      </c>
    </row>
    <row r="127" spans="1:9" x14ac:dyDescent="0.3">
      <c r="A127" s="128">
        <f t="shared" si="17"/>
        <v>119</v>
      </c>
      <c r="B127" s="128">
        <f t="shared" si="14"/>
        <v>-1.7834459934773705</v>
      </c>
      <c r="C127" s="128">
        <f t="shared" si="15"/>
        <v>3.7256865964111825E-2</v>
      </c>
      <c r="D127" s="128">
        <f t="shared" si="9"/>
        <v>3.7256865964111825E-2</v>
      </c>
      <c r="E127" s="128">
        <f t="shared" si="10"/>
        <v>-14.05</v>
      </c>
      <c r="F127" s="128">
        <f t="shared" si="11"/>
        <v>-5.7275649276110343</v>
      </c>
      <c r="G127" s="128">
        <f t="shared" si="12"/>
        <v>2.5470612333852582E-9</v>
      </c>
      <c r="H127" s="128">
        <f t="shared" si="16"/>
        <v>2.5470612333852582E-9</v>
      </c>
      <c r="I127" s="135" t="str">
        <f t="shared" si="13"/>
        <v/>
      </c>
    </row>
    <row r="128" spans="1:9" x14ac:dyDescent="0.3">
      <c r="A128" s="128">
        <f t="shared" si="17"/>
        <v>120</v>
      </c>
      <c r="B128" s="128">
        <f t="shared" si="14"/>
        <v>-1.7735927006957277</v>
      </c>
      <c r="C128" s="128">
        <f t="shared" si="15"/>
        <v>3.806527297184107E-2</v>
      </c>
      <c r="D128" s="128">
        <f t="shared" si="9"/>
        <v>3.806527297184107E-2</v>
      </c>
      <c r="E128" s="128">
        <f t="shared" si="10"/>
        <v>-14</v>
      </c>
      <c r="F128" s="128">
        <f t="shared" si="11"/>
        <v>-5.6568542494923797</v>
      </c>
      <c r="G128" s="128">
        <f t="shared" si="12"/>
        <v>3.8543144750700042E-9</v>
      </c>
      <c r="H128" s="128">
        <f t="shared" si="16"/>
        <v>3.8543144750700042E-9</v>
      </c>
      <c r="I128" s="135" t="str">
        <f t="shared" si="13"/>
        <v/>
      </c>
    </row>
    <row r="129" spans="1:9" x14ac:dyDescent="0.3">
      <c r="A129" s="128">
        <f t="shared" si="17"/>
        <v>121</v>
      </c>
      <c r="B129" s="128">
        <f t="shared" si="14"/>
        <v>-1.7637394079140847</v>
      </c>
      <c r="C129" s="128">
        <f t="shared" si="15"/>
        <v>3.8887931530791509E-2</v>
      </c>
      <c r="D129" s="128">
        <f t="shared" si="9"/>
        <v>3.8887931530791509E-2</v>
      </c>
      <c r="E129" s="128">
        <f t="shared" si="10"/>
        <v>-13.95</v>
      </c>
      <c r="F129" s="128">
        <f t="shared" si="11"/>
        <v>-5.5861435713737251</v>
      </c>
      <c r="G129" s="128">
        <f t="shared" si="12"/>
        <v>5.8041830591623221E-9</v>
      </c>
      <c r="H129" s="128">
        <f t="shared" si="16"/>
        <v>5.8041830591623221E-9</v>
      </c>
      <c r="I129" s="135" t="str">
        <f t="shared" si="13"/>
        <v/>
      </c>
    </row>
    <row r="130" spans="1:9" x14ac:dyDescent="0.3">
      <c r="A130" s="128">
        <f t="shared" si="17"/>
        <v>122</v>
      </c>
      <c r="B130" s="128">
        <f t="shared" si="14"/>
        <v>-1.7538861151324419</v>
      </c>
      <c r="C130" s="128">
        <f t="shared" si="15"/>
        <v>3.9725011610901237E-2</v>
      </c>
      <c r="D130" s="128">
        <f t="shared" si="9"/>
        <v>3.9725011610901237E-2</v>
      </c>
      <c r="E130" s="128">
        <f t="shared" si="10"/>
        <v>-13.9</v>
      </c>
      <c r="F130" s="128">
        <f t="shared" si="11"/>
        <v>-5.5154328932550705</v>
      </c>
      <c r="G130" s="128">
        <f t="shared" si="12"/>
        <v>8.6980621493079463E-9</v>
      </c>
      <c r="H130" s="128">
        <f t="shared" si="16"/>
        <v>8.6980621493079463E-9</v>
      </c>
      <c r="I130" s="135" t="str">
        <f t="shared" si="13"/>
        <v/>
      </c>
    </row>
    <row r="131" spans="1:9" x14ac:dyDescent="0.3">
      <c r="A131" s="128">
        <f t="shared" si="17"/>
        <v>123</v>
      </c>
      <c r="B131" s="128">
        <f t="shared" si="14"/>
        <v>-1.7440328223507988</v>
      </c>
      <c r="C131" s="128">
        <f t="shared" si="15"/>
        <v>4.0576683337066308E-2</v>
      </c>
      <c r="D131" s="128">
        <f t="shared" si="9"/>
        <v>4.0576683337066308E-2</v>
      </c>
      <c r="E131" s="128">
        <f t="shared" si="10"/>
        <v>-13.85</v>
      </c>
      <c r="F131" s="128">
        <f t="shared" si="11"/>
        <v>-5.4447222151364159</v>
      </c>
      <c r="G131" s="128">
        <f t="shared" si="12"/>
        <v>1.2971573352618127E-8</v>
      </c>
      <c r="H131" s="128">
        <f t="shared" si="16"/>
        <v>1.2971573352618127E-8</v>
      </c>
      <c r="I131" s="135" t="str">
        <f t="shared" si="13"/>
        <v/>
      </c>
    </row>
    <row r="132" spans="1:9" x14ac:dyDescent="0.3">
      <c r="A132" s="128">
        <f t="shared" si="17"/>
        <v>124</v>
      </c>
      <c r="B132" s="128">
        <f t="shared" si="14"/>
        <v>-1.734179529569156</v>
      </c>
      <c r="C132" s="128">
        <f t="shared" si="15"/>
        <v>4.1443116941869869E-2</v>
      </c>
      <c r="D132" s="128">
        <f t="shared" si="9"/>
        <v>4.1443116941869869E-2</v>
      </c>
      <c r="E132" s="128">
        <f t="shared" si="10"/>
        <v>-13.8</v>
      </c>
      <c r="F132" s="128">
        <f t="shared" si="11"/>
        <v>-5.3740115370177612</v>
      </c>
      <c r="G132" s="128">
        <f t="shared" si="12"/>
        <v>1.9250981864241006E-8</v>
      </c>
      <c r="H132" s="128">
        <f t="shared" si="16"/>
        <v>1.9250981864241006E-8</v>
      </c>
      <c r="I132" s="135" t="str">
        <f t="shared" si="13"/>
        <v/>
      </c>
    </row>
    <row r="133" spans="1:9" x14ac:dyDescent="0.3">
      <c r="A133" s="128">
        <f t="shared" si="17"/>
        <v>125</v>
      </c>
      <c r="B133" s="128">
        <f t="shared" si="14"/>
        <v>-1.724326236787513</v>
      </c>
      <c r="C133" s="128">
        <f t="shared" si="15"/>
        <v>4.2324482717445308E-2</v>
      </c>
      <c r="D133" s="128">
        <f t="shared" si="9"/>
        <v>4.2324482717445308E-2</v>
      </c>
      <c r="E133" s="128">
        <f t="shared" si="10"/>
        <v>-13.75</v>
      </c>
      <c r="F133" s="128">
        <f t="shared" si="11"/>
        <v>-5.3033008588991066</v>
      </c>
      <c r="G133" s="128">
        <f t="shared" si="12"/>
        <v>2.8431814142449061E-8</v>
      </c>
      <c r="H133" s="128">
        <f t="shared" si="16"/>
        <v>2.8431814142449061E-8</v>
      </c>
      <c r="I133" s="135" t="str">
        <f t="shared" si="13"/>
        <v/>
      </c>
    </row>
    <row r="134" spans="1:9" x14ac:dyDescent="0.3">
      <c r="A134" s="128">
        <f t="shared" si="17"/>
        <v>126</v>
      </c>
      <c r="B134" s="128">
        <f t="shared" si="14"/>
        <v>-1.7144729440058701</v>
      </c>
      <c r="C134" s="128">
        <f t="shared" si="15"/>
        <v>4.3220950966481451E-2</v>
      </c>
      <c r="D134" s="128">
        <f t="shared" si="9"/>
        <v>4.3220950966481451E-2</v>
      </c>
      <c r="E134" s="128">
        <f t="shared" si="10"/>
        <v>-13.7</v>
      </c>
      <c r="F134" s="128">
        <f t="shared" si="11"/>
        <v>-5.2325901807804511</v>
      </c>
      <c r="G134" s="128">
        <f t="shared" si="12"/>
        <v>4.1787764477286649E-8</v>
      </c>
      <c r="H134" s="128">
        <f t="shared" si="16"/>
        <v>4.1787764477286649E-8</v>
      </c>
      <c r="I134" s="135" t="str">
        <f t="shared" si="13"/>
        <v/>
      </c>
    </row>
    <row r="135" spans="1:9" x14ac:dyDescent="0.3">
      <c r="A135" s="128">
        <f t="shared" si="17"/>
        <v>127</v>
      </c>
      <c r="B135" s="128">
        <f t="shared" si="14"/>
        <v>-1.7046196512242271</v>
      </c>
      <c r="C135" s="128">
        <f t="shared" si="15"/>
        <v>4.4132691952379788E-2</v>
      </c>
      <c r="D135" s="128">
        <f t="shared" si="9"/>
        <v>4.4132691952379788E-2</v>
      </c>
      <c r="E135" s="128">
        <f t="shared" si="10"/>
        <v>-13.65</v>
      </c>
      <c r="F135" s="128">
        <f t="shared" si="11"/>
        <v>-5.1618795026617965</v>
      </c>
      <c r="G135" s="128">
        <f t="shared" si="12"/>
        <v>6.1120662643844341E-8</v>
      </c>
      <c r="H135" s="128">
        <f t="shared" si="16"/>
        <v>6.1120662643844341E-8</v>
      </c>
      <c r="I135" s="135" t="str">
        <f t="shared" si="13"/>
        <v/>
      </c>
    </row>
    <row r="136" spans="1:9" x14ac:dyDescent="0.3">
      <c r="A136" s="128">
        <f t="shared" si="17"/>
        <v>128</v>
      </c>
      <c r="B136" s="128">
        <f t="shared" si="14"/>
        <v>-1.6947663584425843</v>
      </c>
      <c r="C136" s="128">
        <f t="shared" si="15"/>
        <v>4.5059875848572344E-2</v>
      </c>
      <c r="D136" s="128">
        <f t="shared" ref="D136:D199" si="18">_xlfn.NORM.S.DIST(B136,$C$5)</f>
        <v>4.5059875848572344E-2</v>
      </c>
      <c r="E136" s="128">
        <f t="shared" ref="E136:E199" si="19">(A136-$H$1*$B$1)/(SQRT($H$1)*$B$2)</f>
        <v>-13.6</v>
      </c>
      <c r="F136" s="128">
        <f t="shared" ref="F136:F199" si="20">(A136-$H$2*$B$1)/(SQRT($H$2)*$B$2)</f>
        <v>-5.0911688245431419</v>
      </c>
      <c r="G136" s="128">
        <f t="shared" ref="G136:G199" si="21">$K$1*_xlfn.NORM.S.DIST(E136,$C$5)+$K$2*_xlfn.NORM.S.DIST(F136,$C$5)</f>
        <v>8.896574825192126E-8</v>
      </c>
      <c r="H136" s="128">
        <f t="shared" si="16"/>
        <v>8.896574825192126E-8</v>
      </c>
      <c r="I136" s="135" t="str">
        <f t="shared" ref="I136:I199" si="22">IF(A136=$I$5,MAX($D$8:$D$358),"")</f>
        <v/>
      </c>
    </row>
    <row r="137" spans="1:9" x14ac:dyDescent="0.3">
      <c r="A137" s="128">
        <f t="shared" si="17"/>
        <v>129</v>
      </c>
      <c r="B137" s="128">
        <f t="shared" ref="B137:B200" si="23">(A137-$E$1*$B$1)/$E$3</f>
        <v>-1.6849130656609412</v>
      </c>
      <c r="C137" s="128">
        <f t="shared" ref="C137:C200" si="24">_xlfn.NORM.S.DIST(B137,TRUE)</f>
        <v>4.6002672687012185E-2</v>
      </c>
      <c r="D137" s="128">
        <f t="shared" si="18"/>
        <v>4.6002672687012185E-2</v>
      </c>
      <c r="E137" s="128">
        <f t="shared" si="19"/>
        <v>-13.55</v>
      </c>
      <c r="F137" s="128">
        <f t="shared" si="20"/>
        <v>-5.0204581464244873</v>
      </c>
      <c r="G137" s="128">
        <f t="shared" si="21"/>
        <v>1.2887095615844841E-7</v>
      </c>
      <c r="H137" s="128">
        <f t="shared" ref="H137:H200" si="25">$K$1*_xlfn.NORM.S.DIST(E137,TRUE)+$K$2*_xlfn.NORM.S.DIST(F137,TRUE)</f>
        <v>1.2887095615844841E-7</v>
      </c>
      <c r="I137" s="135" t="str">
        <f t="shared" si="22"/>
        <v/>
      </c>
    </row>
    <row r="138" spans="1:9" x14ac:dyDescent="0.3">
      <c r="A138" s="128">
        <f t="shared" ref="A138:A201" si="26">A137+1</f>
        <v>130</v>
      </c>
      <c r="B138" s="128">
        <f t="shared" si="23"/>
        <v>-1.6750597728792984</v>
      </c>
      <c r="C138" s="128">
        <f t="shared" si="24"/>
        <v>4.6961252305846045E-2</v>
      </c>
      <c r="D138" s="128">
        <f t="shared" si="18"/>
        <v>4.6961252305846045E-2</v>
      </c>
      <c r="E138" s="128">
        <f t="shared" si="19"/>
        <v>-13.5</v>
      </c>
      <c r="F138" s="128">
        <f t="shared" si="20"/>
        <v>-4.9497474683058327</v>
      </c>
      <c r="G138" s="128">
        <f t="shared" si="21"/>
        <v>1.8577459308535251E-7</v>
      </c>
      <c r="H138" s="128">
        <f t="shared" si="25"/>
        <v>1.8577459308535251E-7</v>
      </c>
      <c r="I138" s="135" t="str">
        <f t="shared" si="22"/>
        <v/>
      </c>
    </row>
    <row r="139" spans="1:9" x14ac:dyDescent="0.3">
      <c r="A139" s="128">
        <f t="shared" si="26"/>
        <v>131</v>
      </c>
      <c r="B139" s="128">
        <f t="shared" si="23"/>
        <v>-1.6652064800976554</v>
      </c>
      <c r="C139" s="128">
        <f t="shared" si="24"/>
        <v>4.7935784296282508E-2</v>
      </c>
      <c r="D139" s="128">
        <f t="shared" si="18"/>
        <v>4.7935784296282508E-2</v>
      </c>
      <c r="E139" s="128">
        <f t="shared" si="19"/>
        <v>-13.45</v>
      </c>
      <c r="F139" s="128">
        <f t="shared" si="20"/>
        <v>-4.8790367901871781</v>
      </c>
      <c r="G139" s="128">
        <f t="shared" si="21"/>
        <v>2.665129483684448E-7</v>
      </c>
      <c r="H139" s="128">
        <f t="shared" si="25"/>
        <v>2.665129483684448E-7</v>
      </c>
      <c r="I139" s="135" t="str">
        <f t="shared" si="22"/>
        <v/>
      </c>
    </row>
    <row r="140" spans="1:9" x14ac:dyDescent="0.3">
      <c r="A140" s="128">
        <f t="shared" si="26"/>
        <v>132</v>
      </c>
      <c r="B140" s="128">
        <f t="shared" si="23"/>
        <v>-1.6553531873160126</v>
      </c>
      <c r="C140" s="128">
        <f t="shared" si="24"/>
        <v>4.8926437948666822E-2</v>
      </c>
      <c r="D140" s="128">
        <f t="shared" si="18"/>
        <v>4.8926437948666822E-2</v>
      </c>
      <c r="E140" s="128">
        <f t="shared" si="19"/>
        <v>-13.4</v>
      </c>
      <c r="F140" s="128">
        <f t="shared" si="20"/>
        <v>-4.8083261120685226</v>
      </c>
      <c r="G140" s="128">
        <f t="shared" si="21"/>
        <v>3.8049834071557181E-7</v>
      </c>
      <c r="H140" s="128">
        <f t="shared" si="25"/>
        <v>3.8049834071557181E-7</v>
      </c>
      <c r="I140" s="135" t="str">
        <f t="shared" si="22"/>
        <v/>
      </c>
    </row>
    <row r="141" spans="1:9" x14ac:dyDescent="0.3">
      <c r="A141" s="128">
        <f t="shared" si="26"/>
        <v>133</v>
      </c>
      <c r="B141" s="128">
        <f t="shared" si="23"/>
        <v>-1.6454998945343695</v>
      </c>
      <c r="C141" s="128">
        <f t="shared" si="24"/>
        <v>4.9933382197776523E-2</v>
      </c>
      <c r="D141" s="128">
        <f t="shared" si="18"/>
        <v>4.9933382197776523E-2</v>
      </c>
      <c r="E141" s="128">
        <f t="shared" si="19"/>
        <v>-13.35</v>
      </c>
      <c r="F141" s="128">
        <f t="shared" si="20"/>
        <v>-4.7376154339498679</v>
      </c>
      <c r="G141" s="128">
        <f t="shared" si="21"/>
        <v>5.4061920501004577E-7</v>
      </c>
      <c r="H141" s="128">
        <f t="shared" si="25"/>
        <v>5.4061920501004577E-7</v>
      </c>
      <c r="I141" s="135" t="str">
        <f t="shared" si="22"/>
        <v/>
      </c>
    </row>
    <row r="142" spans="1:9" x14ac:dyDescent="0.3">
      <c r="A142" s="128">
        <f t="shared" si="26"/>
        <v>134</v>
      </c>
      <c r="B142" s="128">
        <f t="shared" si="23"/>
        <v>-1.6356466017527267</v>
      </c>
      <c r="C142" s="128">
        <f t="shared" si="24"/>
        <v>5.0956785567351379E-2</v>
      </c>
      <c r="D142" s="128">
        <f t="shared" si="18"/>
        <v>5.0956785567351379E-2</v>
      </c>
      <c r="E142" s="128">
        <f t="shared" si="19"/>
        <v>-13.3</v>
      </c>
      <c r="F142" s="128">
        <f t="shared" si="20"/>
        <v>-4.6669047558312133</v>
      </c>
      <c r="G142" s="128">
        <f t="shared" si="21"/>
        <v>7.6442744910954103E-7</v>
      </c>
      <c r="H142" s="128">
        <f t="shared" si="25"/>
        <v>7.6442744910954103E-7</v>
      </c>
      <c r="I142" s="135" t="str">
        <f t="shared" si="22"/>
        <v/>
      </c>
    </row>
    <row r="143" spans="1:9" x14ac:dyDescent="0.3">
      <c r="A143" s="128">
        <f t="shared" si="26"/>
        <v>135</v>
      </c>
      <c r="B143" s="128">
        <f t="shared" si="23"/>
        <v>-1.6257933089710837</v>
      </c>
      <c r="C143" s="128">
        <f t="shared" si="24"/>
        <v>5.1996816113871552E-2</v>
      </c>
      <c r="D143" s="128">
        <f t="shared" si="18"/>
        <v>5.1996816113871552E-2</v>
      </c>
      <c r="E143" s="128">
        <f t="shared" si="19"/>
        <v>-13.25</v>
      </c>
      <c r="F143" s="128">
        <f t="shared" si="20"/>
        <v>-4.5961940777125587</v>
      </c>
      <c r="G143" s="128">
        <f t="shared" si="21"/>
        <v>1.0756948659187803E-6</v>
      </c>
      <c r="H143" s="128">
        <f t="shared" si="25"/>
        <v>1.0756948659187803E-6</v>
      </c>
      <c r="I143" s="135" t="str">
        <f t="shared" si="22"/>
        <v/>
      </c>
    </row>
    <row r="144" spans="1:9" x14ac:dyDescent="0.3">
      <c r="A144" s="128">
        <f t="shared" si="26"/>
        <v>136</v>
      </c>
      <c r="B144" s="128">
        <f t="shared" si="23"/>
        <v>-1.6159400161894408</v>
      </c>
      <c r="C144" s="128">
        <f t="shared" si="24"/>
        <v>5.3053641369600626E-2</v>
      </c>
      <c r="D144" s="128">
        <f t="shared" si="18"/>
        <v>5.3053641369600626E-2</v>
      </c>
      <c r="E144" s="128">
        <f t="shared" si="19"/>
        <v>-13.2</v>
      </c>
      <c r="F144" s="128">
        <f t="shared" si="20"/>
        <v>-4.5254833995939041</v>
      </c>
      <c r="G144" s="128">
        <f t="shared" si="21"/>
        <v>1.5064402879405208E-6</v>
      </c>
      <c r="H144" s="128">
        <f t="shared" si="25"/>
        <v>1.5064402879405208E-6</v>
      </c>
      <c r="I144" s="135" t="str">
        <f t="shared" si="22"/>
        <v/>
      </c>
    </row>
    <row r="145" spans="1:9" x14ac:dyDescent="0.3">
      <c r="A145" s="128">
        <f t="shared" si="26"/>
        <v>137</v>
      </c>
      <c r="B145" s="128">
        <f t="shared" si="23"/>
        <v>-1.6060867234077978</v>
      </c>
      <c r="C145" s="128">
        <f t="shared" si="24"/>
        <v>5.4127428284907644E-2</v>
      </c>
      <c r="D145" s="128">
        <f t="shared" si="18"/>
        <v>5.4127428284907644E-2</v>
      </c>
      <c r="E145" s="128">
        <f t="shared" si="19"/>
        <v>-13.15</v>
      </c>
      <c r="F145" s="128">
        <f t="shared" si="20"/>
        <v>-4.4547727214752495</v>
      </c>
      <c r="G145" s="128">
        <f t="shared" si="21"/>
        <v>2.0995528288039763E-6</v>
      </c>
      <c r="H145" s="128">
        <f t="shared" si="25"/>
        <v>2.0995528288039763E-6</v>
      </c>
      <c r="I145" s="135" t="str">
        <f t="shared" si="22"/>
        <v/>
      </c>
    </row>
    <row r="146" spans="1:9" x14ac:dyDescent="0.3">
      <c r="A146" s="128">
        <f t="shared" si="26"/>
        <v>138</v>
      </c>
      <c r="B146" s="128">
        <f t="shared" si="23"/>
        <v>-1.596233430626155</v>
      </c>
      <c r="C146" s="128">
        <f t="shared" si="24"/>
        <v>5.5218343169886157E-2</v>
      </c>
      <c r="D146" s="128">
        <f t="shared" si="18"/>
        <v>5.5218343169886157E-2</v>
      </c>
      <c r="E146" s="128">
        <f t="shared" si="19"/>
        <v>-13.1</v>
      </c>
      <c r="F146" s="128">
        <f t="shared" si="20"/>
        <v>-4.3840620433565949</v>
      </c>
      <c r="G146" s="128">
        <f t="shared" si="21"/>
        <v>2.9121643417998896E-6</v>
      </c>
      <c r="H146" s="128">
        <f t="shared" si="25"/>
        <v>2.9121643417998896E-6</v>
      </c>
      <c r="I146" s="135" t="str">
        <f t="shared" si="22"/>
        <v/>
      </c>
    </row>
    <row r="147" spans="1:9" x14ac:dyDescent="0.3">
      <c r="A147" s="128">
        <f t="shared" si="26"/>
        <v>139</v>
      </c>
      <c r="B147" s="128">
        <f t="shared" si="23"/>
        <v>-1.5863801378445119</v>
      </c>
      <c r="C147" s="128">
        <f t="shared" si="24"/>
        <v>5.6326551635286465E-2</v>
      </c>
      <c r="D147" s="128">
        <f t="shared" si="18"/>
        <v>5.6326551635286465E-2</v>
      </c>
      <c r="E147" s="128">
        <f t="shared" si="19"/>
        <v>-13.05</v>
      </c>
      <c r="F147" s="128">
        <f t="shared" si="20"/>
        <v>-4.3133513652379394</v>
      </c>
      <c r="G147" s="128">
        <f t="shared" si="21"/>
        <v>4.019956440041752E-6</v>
      </c>
      <c r="H147" s="128">
        <f t="shared" si="25"/>
        <v>4.019956440041752E-6</v>
      </c>
      <c r="I147" s="135" t="str">
        <f t="shared" si="22"/>
        <v/>
      </c>
    </row>
    <row r="148" spans="1:9" x14ac:dyDescent="0.3">
      <c r="A148" s="128">
        <f t="shared" si="26"/>
        <v>140</v>
      </c>
      <c r="B148" s="128">
        <f t="shared" si="23"/>
        <v>-1.5765268450628691</v>
      </c>
      <c r="C148" s="128">
        <f t="shared" si="24"/>
        <v>5.7452218532780028E-2</v>
      </c>
      <c r="D148" s="128">
        <f t="shared" si="18"/>
        <v>5.7452218532780028E-2</v>
      </c>
      <c r="E148" s="128">
        <f t="shared" si="19"/>
        <v>-13</v>
      </c>
      <c r="F148" s="128">
        <f t="shared" si="20"/>
        <v>-4.2426406871192848</v>
      </c>
      <c r="G148" s="128">
        <f t="shared" si="21"/>
        <v>5.5226242496463603E-6</v>
      </c>
      <c r="H148" s="128">
        <f t="shared" si="25"/>
        <v>5.5226242496463603E-6</v>
      </c>
      <c r="I148" s="135" t="str">
        <f t="shared" si="22"/>
        <v/>
      </c>
    </row>
    <row r="149" spans="1:9" x14ac:dyDescent="0.3">
      <c r="A149" s="128">
        <f t="shared" si="26"/>
        <v>141</v>
      </c>
      <c r="B149" s="128">
        <f t="shared" si="23"/>
        <v>-1.5666735522812261</v>
      </c>
      <c r="C149" s="128">
        <f t="shared" si="24"/>
        <v>5.8595507894573295E-2</v>
      </c>
      <c r="D149" s="128">
        <f t="shared" si="18"/>
        <v>5.8595507894573295E-2</v>
      </c>
      <c r="E149" s="128">
        <f t="shared" si="19"/>
        <v>-12.95</v>
      </c>
      <c r="F149" s="128">
        <f t="shared" si="20"/>
        <v>-4.1719300090006302</v>
      </c>
      <c r="G149" s="128">
        <f t="shared" si="21"/>
        <v>7.5507605160345616E-6</v>
      </c>
      <c r="H149" s="128">
        <f t="shared" si="25"/>
        <v>7.5507605160345616E-6</v>
      </c>
      <c r="I149" s="135" t="str">
        <f t="shared" si="22"/>
        <v/>
      </c>
    </row>
    <row r="150" spans="1:9" x14ac:dyDescent="0.3">
      <c r="A150" s="128">
        <f t="shared" si="26"/>
        <v>142</v>
      </c>
      <c r="B150" s="128">
        <f t="shared" si="23"/>
        <v>-1.5568202594995832</v>
      </c>
      <c r="C150" s="128">
        <f t="shared" si="24"/>
        <v>5.9756582872391585E-2</v>
      </c>
      <c r="D150" s="128">
        <f t="shared" si="18"/>
        <v>5.9756582872391585E-2</v>
      </c>
      <c r="E150" s="128">
        <f t="shared" si="19"/>
        <v>-12.9</v>
      </c>
      <c r="F150" s="128">
        <f t="shared" si="20"/>
        <v>-4.1012193308819755</v>
      </c>
      <c r="G150" s="128">
        <f t="shared" si="21"/>
        <v>1.0274469524864711E-5</v>
      </c>
      <c r="H150" s="128">
        <f t="shared" si="25"/>
        <v>1.0274469524864711E-5</v>
      </c>
      <c r="I150" s="135" t="str">
        <f t="shared" si="22"/>
        <v/>
      </c>
    </row>
    <row r="151" spans="1:9" x14ac:dyDescent="0.3">
      <c r="A151" s="128">
        <f t="shared" si="26"/>
        <v>143</v>
      </c>
      <c r="B151" s="128">
        <f t="shared" si="23"/>
        <v>-1.5469669667179402</v>
      </c>
      <c r="C151" s="128">
        <f t="shared" si="24"/>
        <v>6.0935605675852093E-2</v>
      </c>
      <c r="D151" s="128">
        <f t="shared" si="18"/>
        <v>6.0935605675852093E-2</v>
      </c>
      <c r="E151" s="128">
        <f t="shared" si="19"/>
        <v>-12.85</v>
      </c>
      <c r="F151" s="128">
        <f t="shared" si="20"/>
        <v>-4.0305086527633209</v>
      </c>
      <c r="G151" s="128">
        <f t="shared" si="21"/>
        <v>1.3914069990349736E-5</v>
      </c>
      <c r="H151" s="128">
        <f t="shared" si="25"/>
        <v>1.3914069990349736E-5</v>
      </c>
      <c r="I151" s="135" t="str">
        <f t="shared" si="22"/>
        <v/>
      </c>
    </row>
    <row r="152" spans="1:9" x14ac:dyDescent="0.3">
      <c r="A152" s="128">
        <f t="shared" si="26"/>
        <v>144</v>
      </c>
      <c r="B152" s="128">
        <f t="shared" si="23"/>
        <v>-1.5371136739362974</v>
      </c>
      <c r="C152" s="128">
        <f t="shared" si="24"/>
        <v>6.2132737510246935E-2</v>
      </c>
      <c r="D152" s="128">
        <f t="shared" si="18"/>
        <v>6.2132737510246935E-2</v>
      </c>
      <c r="E152" s="128">
        <f t="shared" si="19"/>
        <v>-12.8</v>
      </c>
      <c r="F152" s="128">
        <f t="shared" si="20"/>
        <v>-3.9597979746446659</v>
      </c>
      <c r="G152" s="128">
        <f t="shared" si="21"/>
        <v>1.8753298666364777E-5</v>
      </c>
      <c r="H152" s="128">
        <f t="shared" si="25"/>
        <v>1.8753298666364777E-5</v>
      </c>
      <c r="I152" s="135" t="str">
        <f t="shared" si="22"/>
        <v/>
      </c>
    </row>
    <row r="153" spans="1:9" x14ac:dyDescent="0.3">
      <c r="A153" s="128">
        <f t="shared" si="26"/>
        <v>145</v>
      </c>
      <c r="B153" s="128">
        <f t="shared" si="23"/>
        <v>-1.5272603811546543</v>
      </c>
      <c r="C153" s="128">
        <f t="shared" si="24"/>
        <v>6.3348138513757535E-2</v>
      </c>
      <c r="D153" s="128">
        <f t="shared" si="18"/>
        <v>6.3348138513757535E-2</v>
      </c>
      <c r="E153" s="128">
        <f t="shared" si="19"/>
        <v>-12.75</v>
      </c>
      <c r="F153" s="128">
        <f t="shared" si="20"/>
        <v>-3.8890872965260113</v>
      </c>
      <c r="G153" s="128">
        <f t="shared" si="21"/>
        <v>2.5155480529909211E-5</v>
      </c>
      <c r="H153" s="128">
        <f t="shared" si="25"/>
        <v>2.5155480529909211E-5</v>
      </c>
      <c r="I153" s="135" t="str">
        <f t="shared" si="22"/>
        <v/>
      </c>
    </row>
    <row r="154" spans="1:9" x14ac:dyDescent="0.3">
      <c r="A154" s="128">
        <f t="shared" si="26"/>
        <v>146</v>
      </c>
      <c r="B154" s="128">
        <f t="shared" si="23"/>
        <v>-1.5174070883730115</v>
      </c>
      <c r="C154" s="128">
        <f t="shared" si="24"/>
        <v>6.4581967694122014E-2</v>
      </c>
      <c r="D154" s="128">
        <f t="shared" si="18"/>
        <v>6.4581967694122014E-2</v>
      </c>
      <c r="E154" s="128">
        <f t="shared" si="19"/>
        <v>-12.7</v>
      </c>
      <c r="F154" s="128">
        <f t="shared" si="20"/>
        <v>-3.8183766184073566</v>
      </c>
      <c r="G154" s="128">
        <f t="shared" si="21"/>
        <v>3.3583184985131048E-5</v>
      </c>
      <c r="H154" s="128">
        <f t="shared" si="25"/>
        <v>3.3583184985131048E-5</v>
      </c>
      <c r="I154" s="135" t="str">
        <f t="shared" si="22"/>
        <v/>
      </c>
    </row>
    <row r="155" spans="1:9" x14ac:dyDescent="0.3">
      <c r="A155" s="128">
        <f t="shared" si="26"/>
        <v>147</v>
      </c>
      <c r="B155" s="128">
        <f t="shared" si="23"/>
        <v>-1.5075537955913685</v>
      </c>
      <c r="C155" s="128">
        <f t="shared" si="24"/>
        <v>6.5834382864778981E-2</v>
      </c>
      <c r="D155" s="128">
        <f t="shared" si="18"/>
        <v>6.5834382864778981E-2</v>
      </c>
      <c r="E155" s="128">
        <f t="shared" si="19"/>
        <v>-12.65</v>
      </c>
      <c r="F155" s="128">
        <f t="shared" si="20"/>
        <v>-3.7476659402887016</v>
      </c>
      <c r="G155" s="128">
        <f t="shared" si="21"/>
        <v>4.4621938006000216E-5</v>
      </c>
      <c r="H155" s="128">
        <f t="shared" si="25"/>
        <v>4.4621938006000216E-5</v>
      </c>
      <c r="I155" s="135" t="str">
        <f t="shared" si="22"/>
        <v/>
      </c>
    </row>
    <row r="156" spans="1:9" x14ac:dyDescent="0.3">
      <c r="A156" s="128">
        <f t="shared" si="26"/>
        <v>148</v>
      </c>
      <c r="B156" s="128">
        <f t="shared" si="23"/>
        <v>-1.4977005028097257</v>
      </c>
      <c r="C156" s="128">
        <f t="shared" si="24"/>
        <v>6.7105540580509632E-2</v>
      </c>
      <c r="D156" s="128">
        <f t="shared" si="18"/>
        <v>6.7105540580509632E-2</v>
      </c>
      <c r="E156" s="128">
        <f t="shared" si="19"/>
        <v>-12.6</v>
      </c>
      <c r="F156" s="128">
        <f t="shared" si="20"/>
        <v>-3.676955262170047</v>
      </c>
      <c r="G156" s="128">
        <f t="shared" si="21"/>
        <v>5.900860413233725E-5</v>
      </c>
      <c r="H156" s="128">
        <f t="shared" si="25"/>
        <v>5.900860413233725E-5</v>
      </c>
      <c r="I156" s="135" t="str">
        <f t="shared" si="22"/>
        <v/>
      </c>
    </row>
    <row r="157" spans="1:9" x14ac:dyDescent="0.3">
      <c r="A157" s="128">
        <f t="shared" si="26"/>
        <v>149</v>
      </c>
      <c r="B157" s="128">
        <f t="shared" si="23"/>
        <v>-1.4878472100280826</v>
      </c>
      <c r="C157" s="128">
        <f t="shared" si="24"/>
        <v>6.8395596072603607E-2</v>
      </c>
      <c r="D157" s="128">
        <f t="shared" si="18"/>
        <v>6.8395596072603607E-2</v>
      </c>
      <c r="E157" s="128">
        <f t="shared" si="19"/>
        <v>-12.55</v>
      </c>
      <c r="F157" s="128">
        <f t="shared" si="20"/>
        <v>-3.6062445840513924</v>
      </c>
      <c r="G157" s="128">
        <f t="shared" si="21"/>
        <v>7.7665085659797502E-5</v>
      </c>
      <c r="H157" s="128">
        <f t="shared" si="25"/>
        <v>7.7665085659797502E-5</v>
      </c>
      <c r="I157" s="135" t="str">
        <f t="shared" si="22"/>
        <v/>
      </c>
    </row>
    <row r="158" spans="1:9" x14ac:dyDescent="0.3">
      <c r="A158" s="128">
        <f t="shared" si="26"/>
        <v>150</v>
      </c>
      <c r="B158" s="128">
        <f t="shared" si="23"/>
        <v>-1.4779939172464398</v>
      </c>
      <c r="C158" s="128">
        <f t="shared" si="24"/>
        <v>6.9704703183571776E-2</v>
      </c>
      <c r="D158" s="128">
        <f t="shared" si="18"/>
        <v>6.9704703183571776E-2</v>
      </c>
      <c r="E158" s="128">
        <f t="shared" si="19"/>
        <v>-12.5</v>
      </c>
      <c r="F158" s="128">
        <f t="shared" si="20"/>
        <v>-3.5355339059327373</v>
      </c>
      <c r="G158" s="128">
        <f t="shared" si="21"/>
        <v>1.0173800436123972E-4</v>
      </c>
      <c r="H158" s="128">
        <f t="shared" si="25"/>
        <v>1.0173800436123972E-4</v>
      </c>
      <c r="I158" s="135" t="str">
        <f t="shared" si="22"/>
        <v/>
      </c>
    </row>
    <row r="159" spans="1:9" x14ac:dyDescent="0.3">
      <c r="A159" s="128">
        <f t="shared" si="26"/>
        <v>151</v>
      </c>
      <c r="B159" s="128">
        <f t="shared" si="23"/>
        <v>-1.4681406244647968</v>
      </c>
      <c r="C159" s="128">
        <f t="shared" si="24"/>
        <v>7.1033014301432398E-2</v>
      </c>
      <c r="D159" s="128">
        <f t="shared" si="18"/>
        <v>7.1033014301432398E-2</v>
      </c>
      <c r="E159" s="128">
        <f t="shared" si="19"/>
        <v>-12.45</v>
      </c>
      <c r="F159" s="128">
        <f t="shared" si="20"/>
        <v>-3.4648232278140827</v>
      </c>
      <c r="G159" s="128">
        <f t="shared" si="21"/>
        <v>1.3264502806276343E-4</v>
      </c>
      <c r="H159" s="128">
        <f t="shared" si="25"/>
        <v>1.3264502806276343E-4</v>
      </c>
      <c r="I159" s="135" t="str">
        <f t="shared" si="22"/>
        <v/>
      </c>
    </row>
    <row r="160" spans="1:9" x14ac:dyDescent="0.3">
      <c r="A160" s="128">
        <f t="shared" si="26"/>
        <v>152</v>
      </c>
      <c r="B160" s="128">
        <f t="shared" si="23"/>
        <v>-1.4582873316831539</v>
      </c>
      <c r="C160" s="128">
        <f t="shared" si="24"/>
        <v>7.2380680293595012E-2</v>
      </c>
      <c r="D160" s="128">
        <f t="shared" si="18"/>
        <v>7.2380680293595012E-2</v>
      </c>
      <c r="E160" s="128">
        <f t="shared" si="19"/>
        <v>-12.4</v>
      </c>
      <c r="F160" s="128">
        <f t="shared" si="20"/>
        <v>-3.3941125496954281</v>
      </c>
      <c r="G160" s="128">
        <f t="shared" si="21"/>
        <v>1.7212847416126937E-4</v>
      </c>
      <c r="H160" s="128">
        <f t="shared" si="25"/>
        <v>1.7212847416126937E-4</v>
      </c>
      <c r="I160" s="135" t="str">
        <f t="shared" si="22"/>
        <v/>
      </c>
    </row>
    <row r="161" spans="1:9" x14ac:dyDescent="0.3">
      <c r="A161" s="128">
        <f t="shared" si="26"/>
        <v>153</v>
      </c>
      <c r="B161" s="128">
        <f t="shared" si="23"/>
        <v>-1.4484340389015109</v>
      </c>
      <c r="C161" s="128">
        <f t="shared" si="24"/>
        <v>7.3747850440370161E-2</v>
      </c>
      <c r="D161" s="128">
        <f t="shared" si="18"/>
        <v>7.3747850440370161E-2</v>
      </c>
      <c r="E161" s="128">
        <f t="shared" si="19"/>
        <v>-12.35</v>
      </c>
      <c r="F161" s="128">
        <f t="shared" si="20"/>
        <v>-3.323401871576773</v>
      </c>
      <c r="G161" s="128">
        <f t="shared" si="21"/>
        <v>2.2231675803311351E-4</v>
      </c>
      <c r="H161" s="128">
        <f t="shared" si="25"/>
        <v>2.2231675803311351E-4</v>
      </c>
      <c r="I161" s="135" t="str">
        <f t="shared" si="22"/>
        <v/>
      </c>
    </row>
    <row r="162" spans="1:9" x14ac:dyDescent="0.3">
      <c r="A162" s="128">
        <f t="shared" si="26"/>
        <v>154</v>
      </c>
      <c r="B162" s="128">
        <f t="shared" si="23"/>
        <v>-1.4385807461198681</v>
      </c>
      <c r="C162" s="128">
        <f t="shared" si="24"/>
        <v>7.5134672368130082E-2</v>
      </c>
      <c r="D162" s="128">
        <f t="shared" si="18"/>
        <v>7.5134672368130082E-2</v>
      </c>
      <c r="E162" s="128">
        <f t="shared" si="19"/>
        <v>-12.3</v>
      </c>
      <c r="F162" s="128">
        <f t="shared" si="20"/>
        <v>-3.2526911934581184</v>
      </c>
      <c r="G162" s="128">
        <f t="shared" si="21"/>
        <v>2.8579414933916318E-4</v>
      </c>
      <c r="H162" s="128">
        <f t="shared" si="25"/>
        <v>2.8579414933916318E-4</v>
      </c>
      <c r="I162" s="135" t="str">
        <f t="shared" si="22"/>
        <v/>
      </c>
    </row>
    <row r="163" spans="1:9" x14ac:dyDescent="0.3">
      <c r="A163" s="128">
        <f t="shared" si="26"/>
        <v>155</v>
      </c>
      <c r="B163" s="128">
        <f t="shared" si="23"/>
        <v>-1.428727453338225</v>
      </c>
      <c r="C163" s="128">
        <f t="shared" si="24"/>
        <v>7.6541291982150247E-2</v>
      </c>
      <c r="D163" s="128">
        <f t="shared" si="18"/>
        <v>7.6541291982150247E-2</v>
      </c>
      <c r="E163" s="128">
        <f t="shared" si="19"/>
        <v>-12.25</v>
      </c>
      <c r="F163" s="128">
        <f t="shared" si="20"/>
        <v>-3.1819805153394638</v>
      </c>
      <c r="G163" s="128">
        <f t="shared" si="21"/>
        <v>3.6567914667028789E-4</v>
      </c>
      <c r="H163" s="128">
        <f t="shared" si="25"/>
        <v>3.6567914667028789E-4</v>
      </c>
      <c r="I163" s="135" t="str">
        <f t="shared" si="22"/>
        <v/>
      </c>
    </row>
    <row r="164" spans="1:9" x14ac:dyDescent="0.3">
      <c r="A164" s="128">
        <f t="shared" si="26"/>
        <v>156</v>
      </c>
      <c r="B164" s="128">
        <f t="shared" si="23"/>
        <v>-1.4188741605565822</v>
      </c>
      <c r="C164" s="128">
        <f t="shared" si="24"/>
        <v>7.7967853399157169E-2</v>
      </c>
      <c r="D164" s="128">
        <f t="shared" si="18"/>
        <v>7.7967853399157169E-2</v>
      </c>
      <c r="E164" s="128">
        <f t="shared" si="19"/>
        <v>-12.2</v>
      </c>
      <c r="F164" s="128">
        <f t="shared" si="20"/>
        <v>-3.1112698372208092</v>
      </c>
      <c r="G164" s="128">
        <f t="shared" si="21"/>
        <v>4.6571157449547241E-4</v>
      </c>
      <c r="H164" s="128">
        <f t="shared" si="25"/>
        <v>4.6571157449547241E-4</v>
      </c>
      <c r="I164" s="135" t="str">
        <f t="shared" si="22"/>
        <v/>
      </c>
    </row>
    <row r="165" spans="1:9" x14ac:dyDescent="0.3">
      <c r="A165" s="128">
        <f t="shared" si="26"/>
        <v>157</v>
      </c>
      <c r="B165" s="128">
        <f t="shared" si="23"/>
        <v>-1.4090208677749392</v>
      </c>
      <c r="C165" s="128">
        <f t="shared" si="24"/>
        <v>7.9414498879614506E-2</v>
      </c>
      <c r="D165" s="128">
        <f t="shared" si="18"/>
        <v>7.9414498879614506E-2</v>
      </c>
      <c r="E165" s="128">
        <f t="shared" si="19"/>
        <v>-12.15</v>
      </c>
      <c r="F165" s="128">
        <f t="shared" si="20"/>
        <v>-3.0405591591021541</v>
      </c>
      <c r="G165" s="128">
        <f t="shared" si="21"/>
        <v>5.9034824066866401E-4</v>
      </c>
      <c r="H165" s="128">
        <f t="shared" si="25"/>
        <v>5.9034824066866401E-4</v>
      </c>
      <c r="I165" s="135" t="str">
        <f t="shared" si="22"/>
        <v/>
      </c>
    </row>
    <row r="166" spans="1:9" x14ac:dyDescent="0.3">
      <c r="A166" s="128">
        <f t="shared" si="26"/>
        <v>158</v>
      </c>
      <c r="B166" s="128">
        <f t="shared" si="23"/>
        <v>-1.3991675749932964</v>
      </c>
      <c r="C166" s="128">
        <f t="shared" si="24"/>
        <v>8.0881368759773392E-2</v>
      </c>
      <c r="D166" s="128">
        <f t="shared" si="18"/>
        <v>8.0881368759773392E-2</v>
      </c>
      <c r="E166" s="128">
        <f t="shared" si="19"/>
        <v>-12.1</v>
      </c>
      <c r="F166" s="128">
        <f t="shared" si="20"/>
        <v>-2.9698484809834995</v>
      </c>
      <c r="G166" s="128">
        <f t="shared" si="21"/>
        <v>7.4486666408324625E-4</v>
      </c>
      <c r="H166" s="128">
        <f t="shared" si="25"/>
        <v>7.4486666408324625E-4</v>
      </c>
      <c r="I166" s="135" t="str">
        <f t="shared" si="22"/>
        <v/>
      </c>
    </row>
    <row r="167" spans="1:9" x14ac:dyDescent="0.3">
      <c r="A167" s="128">
        <f t="shared" si="26"/>
        <v>159</v>
      </c>
      <c r="B167" s="128">
        <f t="shared" si="23"/>
        <v>-1.3893142822116533</v>
      </c>
      <c r="C167" s="128">
        <f t="shared" si="24"/>
        <v>8.2368601383520285E-2</v>
      </c>
      <c r="D167" s="128">
        <f t="shared" si="18"/>
        <v>8.2368601383520285E-2</v>
      </c>
      <c r="E167" s="128">
        <f t="shared" si="19"/>
        <v>-12.05</v>
      </c>
      <c r="F167" s="128">
        <f t="shared" si="20"/>
        <v>-2.8991378028648449</v>
      </c>
      <c r="G167" s="128">
        <f t="shared" si="21"/>
        <v>9.3547598888578018E-4</v>
      </c>
      <c r="H167" s="128">
        <f t="shared" si="25"/>
        <v>9.3547598888578018E-4</v>
      </c>
      <c r="I167" s="135" t="str">
        <f t="shared" si="22"/>
        <v/>
      </c>
    </row>
    <row r="168" spans="1:9" x14ac:dyDescent="0.3">
      <c r="A168" s="128">
        <f t="shared" si="26"/>
        <v>160</v>
      </c>
      <c r="B168" s="128">
        <f t="shared" si="23"/>
        <v>-1.3794609894300105</v>
      </c>
      <c r="C168" s="128">
        <f t="shared" si="24"/>
        <v>8.3876333034049622E-2</v>
      </c>
      <c r="D168" s="128">
        <f t="shared" si="18"/>
        <v>8.3876333034049622E-2</v>
      </c>
      <c r="E168" s="128">
        <f t="shared" si="19"/>
        <v>-12</v>
      </c>
      <c r="F168" s="128">
        <f t="shared" si="20"/>
        <v>-2.8284271247461898</v>
      </c>
      <c r="G168" s="128">
        <f t="shared" si="21"/>
        <v>1.1694337452618161E-3</v>
      </c>
      <c r="H168" s="128">
        <f t="shared" si="25"/>
        <v>1.1694337452618161E-3</v>
      </c>
      <c r="I168" s="135" t="str">
        <f t="shared" si="22"/>
        <v/>
      </c>
    </row>
    <row r="169" spans="1:9" x14ac:dyDescent="0.3">
      <c r="A169" s="128">
        <f t="shared" si="26"/>
        <v>161</v>
      </c>
      <c r="B169" s="128">
        <f t="shared" si="23"/>
        <v>-1.3696076966483675</v>
      </c>
      <c r="C169" s="128">
        <f t="shared" si="24"/>
        <v>8.5404697865394966E-2</v>
      </c>
      <c r="D169" s="128">
        <f t="shared" si="18"/>
        <v>8.5404697865394966E-2</v>
      </c>
      <c r="E169" s="128">
        <f t="shared" si="19"/>
        <v>-11.95</v>
      </c>
      <c r="F169" s="128">
        <f t="shared" si="20"/>
        <v>-2.7577164466275352</v>
      </c>
      <c r="G169" s="128">
        <f t="shared" si="21"/>
        <v>1.4551666019527204E-3</v>
      </c>
      <c r="H169" s="128">
        <f t="shared" si="25"/>
        <v>1.4551666019527204E-3</v>
      </c>
      <c r="I169" s="135" t="str">
        <f t="shared" si="22"/>
        <v/>
      </c>
    </row>
    <row r="170" spans="1:9" x14ac:dyDescent="0.3">
      <c r="A170" s="128">
        <f t="shared" si="26"/>
        <v>162</v>
      </c>
      <c r="B170" s="128">
        <f t="shared" si="23"/>
        <v>-1.3597544038667246</v>
      </c>
      <c r="C170" s="128">
        <f t="shared" si="24"/>
        <v>8.6953827833848085E-2</v>
      </c>
      <c r="D170" s="128">
        <f t="shared" si="18"/>
        <v>8.6953827833848085E-2</v>
      </c>
      <c r="E170" s="128">
        <f t="shared" si="19"/>
        <v>-11.9</v>
      </c>
      <c r="F170" s="128">
        <f t="shared" si="20"/>
        <v>-2.6870057685088806</v>
      </c>
      <c r="G170" s="128">
        <f t="shared" si="21"/>
        <v>1.8023926911856316E-3</v>
      </c>
      <c r="H170" s="128">
        <f t="shared" si="25"/>
        <v>1.8023926911856316E-3</v>
      </c>
      <c r="I170" s="135" t="str">
        <f t="shared" si="22"/>
        <v/>
      </c>
    </row>
    <row r="171" spans="1:9" x14ac:dyDescent="0.3">
      <c r="A171" s="128">
        <f t="shared" si="26"/>
        <v>163</v>
      </c>
      <c r="B171" s="128">
        <f t="shared" si="23"/>
        <v>-1.3499011110850816</v>
      </c>
      <c r="C171" s="128">
        <f t="shared" si="24"/>
        <v>8.8523852629299307E-2</v>
      </c>
      <c r="D171" s="128">
        <f t="shared" si="18"/>
        <v>8.8523852629299307E-2</v>
      </c>
      <c r="E171" s="128">
        <f t="shared" si="19"/>
        <v>-11.85</v>
      </c>
      <c r="F171" s="128">
        <f t="shared" si="20"/>
        <v>-2.6162950903902256</v>
      </c>
      <c r="G171" s="128">
        <f t="shared" si="21"/>
        <v>2.2222424859785748E-3</v>
      </c>
      <c r="H171" s="128">
        <f t="shared" si="25"/>
        <v>2.2222424859785748E-3</v>
      </c>
      <c r="I171" s="135" t="str">
        <f t="shared" si="22"/>
        <v/>
      </c>
    </row>
    <row r="172" spans="1:9" x14ac:dyDescent="0.3">
      <c r="A172" s="128">
        <f t="shared" si="26"/>
        <v>164</v>
      </c>
      <c r="B172" s="128">
        <f t="shared" si="23"/>
        <v>-1.3400478183034388</v>
      </c>
      <c r="C172" s="128">
        <f t="shared" si="24"/>
        <v>9.0114899606530643E-2</v>
      </c>
      <c r="D172" s="128">
        <f t="shared" si="18"/>
        <v>9.0114899606530643E-2</v>
      </c>
      <c r="E172" s="128">
        <f t="shared" si="19"/>
        <v>-11.8</v>
      </c>
      <c r="F172" s="128">
        <f t="shared" si="20"/>
        <v>-2.545584412271571</v>
      </c>
      <c r="G172" s="128">
        <f t="shared" si="21"/>
        <v>2.7273745910673208E-3</v>
      </c>
      <c r="H172" s="128">
        <f t="shared" si="25"/>
        <v>2.7273745910673208E-3</v>
      </c>
      <c r="I172" s="135" t="str">
        <f t="shared" si="22"/>
        <v/>
      </c>
    </row>
    <row r="173" spans="1:9" x14ac:dyDescent="0.3">
      <c r="A173" s="128">
        <f t="shared" si="26"/>
        <v>165</v>
      </c>
      <c r="B173" s="128">
        <f t="shared" si="23"/>
        <v>-1.3301945255217957</v>
      </c>
      <c r="C173" s="128">
        <f t="shared" si="24"/>
        <v>9.1727093716495831E-2</v>
      </c>
      <c r="D173" s="128">
        <f t="shared" si="18"/>
        <v>9.1727093716495831E-2</v>
      </c>
      <c r="E173" s="128">
        <f t="shared" si="19"/>
        <v>-11.75</v>
      </c>
      <c r="F173" s="128">
        <f t="shared" si="20"/>
        <v>-2.4748737341529163</v>
      </c>
      <c r="G173" s="128">
        <f t="shared" si="21"/>
        <v>3.3320821952043866E-3</v>
      </c>
      <c r="H173" s="128">
        <f t="shared" si="25"/>
        <v>3.3320821952043866E-3</v>
      </c>
      <c r="I173" s="135" t="str">
        <f t="shared" si="22"/>
        <v/>
      </c>
    </row>
    <row r="174" spans="1:9" x14ac:dyDescent="0.3">
      <c r="A174" s="128">
        <f t="shared" si="26"/>
        <v>166</v>
      </c>
      <c r="B174" s="128">
        <f t="shared" si="23"/>
        <v>-1.3203412327401529</v>
      </c>
      <c r="C174" s="128">
        <f t="shared" si="24"/>
        <v>9.3360557437618882E-2</v>
      </c>
      <c r="D174" s="128">
        <f t="shared" si="18"/>
        <v>9.3360557437618882E-2</v>
      </c>
      <c r="E174" s="128">
        <f t="shared" si="19"/>
        <v>-11.7</v>
      </c>
      <c r="F174" s="128">
        <f t="shared" si="20"/>
        <v>-2.4041630560342613</v>
      </c>
      <c r="G174" s="128">
        <f t="shared" si="21"/>
        <v>4.0523853523063598E-3</v>
      </c>
      <c r="H174" s="128">
        <f t="shared" si="25"/>
        <v>4.0523853523063598E-3</v>
      </c>
      <c r="I174" s="135" t="str">
        <f t="shared" si="22"/>
        <v/>
      </c>
    </row>
    <row r="175" spans="1:9" x14ac:dyDescent="0.3">
      <c r="A175" s="128">
        <f t="shared" si="26"/>
        <v>167</v>
      </c>
      <c r="B175" s="128">
        <f t="shared" si="23"/>
        <v>-1.3104879399585099</v>
      </c>
      <c r="C175" s="128">
        <f t="shared" si="24"/>
        <v>9.5015410707147141E-2</v>
      </c>
      <c r="D175" s="128">
        <f t="shared" si="18"/>
        <v>9.5015410707147141E-2</v>
      </c>
      <c r="E175" s="128">
        <f t="shared" si="19"/>
        <v>-11.65</v>
      </c>
      <c r="F175" s="128">
        <f t="shared" si="20"/>
        <v>-2.3334523779156067</v>
      </c>
      <c r="G175" s="128">
        <f t="shared" si="21"/>
        <v>4.9061037441599275E-3</v>
      </c>
      <c r="H175" s="128">
        <f t="shared" si="25"/>
        <v>4.9061037441599275E-3</v>
      </c>
      <c r="I175" s="135" t="str">
        <f t="shared" si="22"/>
        <v/>
      </c>
    </row>
    <row r="176" spans="1:9" x14ac:dyDescent="0.3">
      <c r="A176" s="128">
        <f t="shared" si="26"/>
        <v>168</v>
      </c>
      <c r="B176" s="128">
        <f t="shared" si="23"/>
        <v>-1.3006346471768671</v>
      </c>
      <c r="C176" s="128">
        <f t="shared" si="24"/>
        <v>9.6691770852591064E-2</v>
      </c>
      <c r="D176" s="128">
        <f t="shared" si="18"/>
        <v>9.6691770852591064E-2</v>
      </c>
      <c r="E176" s="128">
        <f t="shared" si="19"/>
        <v>-11.6</v>
      </c>
      <c r="F176" s="128">
        <f t="shared" si="20"/>
        <v>-2.2627416997969521</v>
      </c>
      <c r="G176" s="128">
        <f t="shared" si="21"/>
        <v>5.9129041638389945E-3</v>
      </c>
      <c r="H176" s="128">
        <f t="shared" si="25"/>
        <v>5.9129041638389945E-3</v>
      </c>
      <c r="I176" s="135" t="str">
        <f t="shared" si="22"/>
        <v/>
      </c>
    </row>
    <row r="177" spans="1:9" x14ac:dyDescent="0.3">
      <c r="A177" s="128">
        <f t="shared" si="26"/>
        <v>169</v>
      </c>
      <c r="B177" s="128">
        <f t="shared" si="23"/>
        <v>-1.290781354395224</v>
      </c>
      <c r="C177" s="128">
        <f t="shared" si="24"/>
        <v>9.8389752523286966E-2</v>
      </c>
      <c r="D177" s="128">
        <f t="shared" si="18"/>
        <v>9.8389752523286966E-2</v>
      </c>
      <c r="E177" s="128">
        <f t="shared" si="19"/>
        <v>-11.55</v>
      </c>
      <c r="F177" s="128">
        <f t="shared" si="20"/>
        <v>-2.1920310216782974</v>
      </c>
      <c r="G177" s="128">
        <f t="shared" si="21"/>
        <v>7.0943166844968592E-3</v>
      </c>
      <c r="H177" s="128">
        <f t="shared" si="25"/>
        <v>7.0943166844968592E-3</v>
      </c>
      <c r="I177" s="135" t="str">
        <f t="shared" si="22"/>
        <v/>
      </c>
    </row>
    <row r="178" spans="1:9" x14ac:dyDescent="0.3">
      <c r="A178" s="128">
        <f t="shared" si="26"/>
        <v>170</v>
      </c>
      <c r="B178" s="128">
        <f t="shared" si="23"/>
        <v>-1.2809280616135812</v>
      </c>
      <c r="C178" s="128">
        <f t="shared" si="24"/>
        <v>0.10010946762211666</v>
      </c>
      <c r="D178" s="128">
        <f t="shared" si="18"/>
        <v>0.10010946762211666</v>
      </c>
      <c r="E178" s="128">
        <f t="shared" si="19"/>
        <v>-11.5</v>
      </c>
      <c r="F178" s="128">
        <f t="shared" si="20"/>
        <v>-2.1213203435596424</v>
      </c>
      <c r="G178" s="128">
        <f t="shared" si="21"/>
        <v>8.4737133811723167E-3</v>
      </c>
      <c r="H178" s="128">
        <f t="shared" si="25"/>
        <v>8.4737133811723167E-3</v>
      </c>
      <c r="I178" s="135" t="str">
        <f t="shared" si="22"/>
        <v/>
      </c>
    </row>
    <row r="179" spans="1:9" x14ac:dyDescent="0.3">
      <c r="A179" s="128">
        <f t="shared" si="26"/>
        <v>171</v>
      </c>
      <c r="B179" s="128">
        <f t="shared" si="23"/>
        <v>-1.2710747688319382</v>
      </c>
      <c r="C179" s="128">
        <f t="shared" si="24"/>
        <v>0.10185102523742014</v>
      </c>
      <c r="D179" s="128">
        <f t="shared" si="18"/>
        <v>0.10185102523742014</v>
      </c>
      <c r="E179" s="128">
        <f t="shared" si="19"/>
        <v>-11.45</v>
      </c>
      <c r="F179" s="128">
        <f t="shared" si="20"/>
        <v>-2.0506096654409878</v>
      </c>
      <c r="G179" s="128">
        <f t="shared" si="21"/>
        <v>1.007624359063519E-2</v>
      </c>
      <c r="H179" s="128">
        <f t="shared" si="25"/>
        <v>1.007624359063519E-2</v>
      </c>
      <c r="I179" s="135" t="str">
        <f t="shared" si="22"/>
        <v/>
      </c>
    </row>
    <row r="180" spans="1:9" x14ac:dyDescent="0.3">
      <c r="A180" s="128">
        <f t="shared" si="26"/>
        <v>172</v>
      </c>
      <c r="B180" s="128">
        <f t="shared" si="23"/>
        <v>-1.2612214760502953</v>
      </c>
      <c r="C180" s="128">
        <f t="shared" si="24"/>
        <v>0.10361453157513623</v>
      </c>
      <c r="D180" s="128">
        <f t="shared" si="18"/>
        <v>0.10361453157513623</v>
      </c>
      <c r="E180" s="128">
        <f t="shared" si="19"/>
        <v>-11.4</v>
      </c>
      <c r="F180" s="128">
        <f t="shared" si="20"/>
        <v>-1.9798989873223329</v>
      </c>
      <c r="G180" s="128">
        <f t="shared" si="21"/>
        <v>1.1928720059337799E-2</v>
      </c>
      <c r="H180" s="128">
        <f t="shared" si="25"/>
        <v>1.1928720059337799E-2</v>
      </c>
      <c r="I180" s="135" t="str">
        <f t="shared" si="22"/>
        <v/>
      </c>
    </row>
    <row r="181" spans="1:9" x14ac:dyDescent="0.3">
      <c r="A181" s="128">
        <f t="shared" si="26"/>
        <v>173</v>
      </c>
      <c r="B181" s="128">
        <f t="shared" si="23"/>
        <v>-1.2513681832686523</v>
      </c>
      <c r="C181" s="128">
        <f t="shared" si="24"/>
        <v>0.10540008989120855</v>
      </c>
      <c r="D181" s="128">
        <f t="shared" si="18"/>
        <v>0.10540008989120855</v>
      </c>
      <c r="E181" s="128">
        <f t="shared" si="19"/>
        <v>-11.35</v>
      </c>
      <c r="F181" s="128">
        <f t="shared" si="20"/>
        <v>-1.9091883092036783</v>
      </c>
      <c r="G181" s="128">
        <f t="shared" si="21"/>
        <v>1.4059450969318986E-2</v>
      </c>
      <c r="H181" s="128">
        <f t="shared" si="25"/>
        <v>1.4059450969318986E-2</v>
      </c>
      <c r="I181" s="135" t="str">
        <f t="shared" si="22"/>
        <v/>
      </c>
    </row>
    <row r="182" spans="1:9" x14ac:dyDescent="0.3">
      <c r="A182" s="128">
        <f t="shared" si="26"/>
        <v>174</v>
      </c>
      <c r="B182" s="128">
        <f t="shared" si="23"/>
        <v>-1.2415148904870095</v>
      </c>
      <c r="C182" s="128">
        <f t="shared" si="24"/>
        <v>0.10720780042429137</v>
      </c>
      <c r="D182" s="128">
        <f t="shared" si="18"/>
        <v>0.10720780042429137</v>
      </c>
      <c r="E182" s="128">
        <f t="shared" si="19"/>
        <v>-11.3</v>
      </c>
      <c r="F182" s="128">
        <f t="shared" si="20"/>
        <v>-1.8384776310850235</v>
      </c>
      <c r="G182" s="128">
        <f t="shared" si="21"/>
        <v>1.6498013764836887E-2</v>
      </c>
      <c r="H182" s="128">
        <f t="shared" si="25"/>
        <v>1.6498013764836887E-2</v>
      </c>
      <c r="I182" s="135" t="str">
        <f t="shared" si="22"/>
        <v/>
      </c>
    </row>
    <row r="183" spans="1:9" x14ac:dyDescent="0.3">
      <c r="A183" s="128">
        <f t="shared" si="26"/>
        <v>175</v>
      </c>
      <c r="B183" s="128">
        <f t="shared" si="23"/>
        <v>-1.2316615977053664</v>
      </c>
      <c r="C183" s="128">
        <f t="shared" si="24"/>
        <v>0.109037760328794</v>
      </c>
      <c r="D183" s="128">
        <f t="shared" si="18"/>
        <v>0.109037760328794</v>
      </c>
      <c r="E183" s="128">
        <f t="shared" si="19"/>
        <v>-11.25</v>
      </c>
      <c r="F183" s="128">
        <f t="shared" si="20"/>
        <v>-1.7677669529663687</v>
      </c>
      <c r="G183" s="128">
        <f t="shared" si="21"/>
        <v>1.9274967935885443E-2</v>
      </c>
      <c r="H183" s="128">
        <f t="shared" si="25"/>
        <v>1.9274967935885443E-2</v>
      </c>
      <c r="I183" s="135" t="str">
        <f t="shared" si="22"/>
        <v/>
      </c>
    </row>
    <row r="184" spans="1:9" x14ac:dyDescent="0.3">
      <c r="A184" s="128">
        <f t="shared" si="26"/>
        <v>176</v>
      </c>
      <c r="B184" s="128">
        <f t="shared" si="23"/>
        <v>-1.2218083049237236</v>
      </c>
      <c r="C184" s="128">
        <f t="shared" si="24"/>
        <v>0.11089006360829858</v>
      </c>
      <c r="D184" s="128">
        <f t="shared" si="18"/>
        <v>0.11089006360829858</v>
      </c>
      <c r="E184" s="128">
        <f t="shared" si="19"/>
        <v>-11.2</v>
      </c>
      <c r="F184" s="128">
        <f t="shared" si="20"/>
        <v>-1.697056274847714</v>
      </c>
      <c r="G184" s="128">
        <f t="shared" si="21"/>
        <v>2.2421505442591142E-2</v>
      </c>
      <c r="H184" s="128">
        <f t="shared" si="25"/>
        <v>2.2421505442591142E-2</v>
      </c>
      <c r="I184" s="135" t="str">
        <f t="shared" si="22"/>
        <v/>
      </c>
    </row>
    <row r="185" spans="1:9" x14ac:dyDescent="0.3">
      <c r="A185" s="128">
        <f t="shared" si="26"/>
        <v>177</v>
      </c>
      <c r="B185" s="128">
        <f t="shared" si="23"/>
        <v>-1.2119550121420806</v>
      </c>
      <c r="C185" s="128">
        <f t="shared" si="24"/>
        <v>0.11276480104939057</v>
      </c>
      <c r="D185" s="128">
        <f t="shared" si="18"/>
        <v>0.11276480104939057</v>
      </c>
      <c r="E185" s="128">
        <f t="shared" si="19"/>
        <v>-11.15</v>
      </c>
      <c r="F185" s="128">
        <f t="shared" si="20"/>
        <v>-1.6263455967290592</v>
      </c>
      <c r="G185" s="128">
        <f t="shared" si="21"/>
        <v>2.5969039265771252E-2</v>
      </c>
      <c r="H185" s="128">
        <f t="shared" si="25"/>
        <v>2.5969039265771252E-2</v>
      </c>
      <c r="I185" s="135" t="str">
        <f t="shared" si="22"/>
        <v/>
      </c>
    </row>
    <row r="186" spans="1:9" x14ac:dyDescent="0.3">
      <c r="A186" s="128">
        <f t="shared" si="26"/>
        <v>178</v>
      </c>
      <c r="B186" s="128">
        <f t="shared" si="23"/>
        <v>-1.2021017193604377</v>
      </c>
      <c r="C186" s="128">
        <f t="shared" si="24"/>
        <v>0.114662060155937</v>
      </c>
      <c r="D186" s="128">
        <f t="shared" si="18"/>
        <v>0.114662060155937</v>
      </c>
      <c r="E186" s="128">
        <f t="shared" si="19"/>
        <v>-11.1</v>
      </c>
      <c r="F186" s="128">
        <f t="shared" si="20"/>
        <v>-1.5556349186104046</v>
      </c>
      <c r="G186" s="128">
        <f t="shared" si="21"/>
        <v>2.994873260647957E-2</v>
      </c>
      <c r="H186" s="128">
        <f t="shared" si="25"/>
        <v>2.994873260647957E-2</v>
      </c>
      <c r="I186" s="135" t="str">
        <f t="shared" si="22"/>
        <v/>
      </c>
    </row>
    <row r="187" spans="1:9" x14ac:dyDescent="0.3">
      <c r="A187" s="128">
        <f t="shared" si="26"/>
        <v>179</v>
      </c>
      <c r="B187" s="128">
        <f t="shared" si="23"/>
        <v>-1.1922484265787947</v>
      </c>
      <c r="C187" s="128">
        <f t="shared" si="24"/>
        <v>0.11658192508385218</v>
      </c>
      <c r="D187" s="128">
        <f t="shared" si="18"/>
        <v>0.11658192508385218</v>
      </c>
      <c r="E187" s="128">
        <f t="shared" si="19"/>
        <v>-11.05</v>
      </c>
      <c r="F187" s="128">
        <f t="shared" si="20"/>
        <v>-1.4849242404917498</v>
      </c>
      <c r="G187" s="128">
        <f t="shared" si="21"/>
        <v>3.4390973477475828E-2</v>
      </c>
      <c r="H187" s="128">
        <f t="shared" si="25"/>
        <v>3.4390973477475828E-2</v>
      </c>
      <c r="I187" s="135" t="str">
        <f t="shared" si="22"/>
        <v/>
      </c>
    </row>
    <row r="188" spans="1:9" x14ac:dyDescent="0.3">
      <c r="A188" s="128">
        <f t="shared" si="26"/>
        <v>180</v>
      </c>
      <c r="B188" s="128">
        <f t="shared" si="23"/>
        <v>-1.1823951337971519</v>
      </c>
      <c r="C188" s="128">
        <f t="shared" si="24"/>
        <v>0.11852447657638714</v>
      </c>
      <c r="D188" s="128">
        <f t="shared" si="18"/>
        <v>0.11852447657638714</v>
      </c>
      <c r="E188" s="128">
        <f t="shared" si="19"/>
        <v>-11</v>
      </c>
      <c r="F188" s="128">
        <f t="shared" si="20"/>
        <v>-1.4142135623730949</v>
      </c>
      <c r="G188" s="128">
        <f t="shared" si="21"/>
        <v>3.9324801762571283E-2</v>
      </c>
      <c r="H188" s="128">
        <f t="shared" si="25"/>
        <v>3.9324801762571283E-2</v>
      </c>
      <c r="I188" s="135" t="str">
        <f t="shared" si="22"/>
        <v/>
      </c>
    </row>
    <row r="189" spans="1:9" x14ac:dyDescent="0.3">
      <c r="A189" s="128">
        <f t="shared" si="26"/>
        <v>181</v>
      </c>
      <c r="B189" s="128">
        <f t="shared" si="23"/>
        <v>-1.1725418410155088</v>
      </c>
      <c r="C189" s="128">
        <f t="shared" si="24"/>
        <v>0.12048979189998102</v>
      </c>
      <c r="D189" s="128">
        <f t="shared" si="18"/>
        <v>0.12048979189998102</v>
      </c>
      <c r="E189" s="128">
        <f t="shared" si="19"/>
        <v>-10.95</v>
      </c>
      <c r="F189" s="128">
        <f t="shared" si="20"/>
        <v>-1.3435028842544403</v>
      </c>
      <c r="G189" s="128">
        <f t="shared" si="21"/>
        <v>4.4777298181680511E-2</v>
      </c>
      <c r="H189" s="128">
        <f t="shared" si="25"/>
        <v>4.4777298181680511E-2</v>
      </c>
      <c r="I189" s="135" t="str">
        <f t="shared" si="22"/>
        <v/>
      </c>
    </row>
    <row r="190" spans="1:9" x14ac:dyDescent="0.3">
      <c r="A190" s="128">
        <f t="shared" si="26"/>
        <v>182</v>
      </c>
      <c r="B190" s="128">
        <f t="shared" si="23"/>
        <v>-1.162688548233866</v>
      </c>
      <c r="C190" s="128">
        <f t="shared" si="24"/>
        <v>0.12247794478071311</v>
      </c>
      <c r="D190" s="128">
        <f t="shared" si="18"/>
        <v>0.12247794478071311</v>
      </c>
      <c r="E190" s="128">
        <f t="shared" si="19"/>
        <v>-10.9</v>
      </c>
      <c r="F190" s="128">
        <f t="shared" si="20"/>
        <v>-1.2727922061357855</v>
      </c>
      <c r="G190" s="128">
        <f t="shared" si="21"/>
        <v>5.0772946894291959E-2</v>
      </c>
      <c r="H190" s="128">
        <f t="shared" si="25"/>
        <v>5.0772946894291959E-2</v>
      </c>
      <c r="I190" s="135" t="str">
        <f t="shared" si="22"/>
        <v/>
      </c>
    </row>
    <row r="191" spans="1:9" x14ac:dyDescent="0.3">
      <c r="A191" s="128">
        <f t="shared" si="26"/>
        <v>183</v>
      </c>
      <c r="B191" s="128">
        <f t="shared" si="23"/>
        <v>-1.152835255452223</v>
      </c>
      <c r="C191" s="128">
        <f t="shared" si="24"/>
        <v>0.12448900534139237</v>
      </c>
      <c r="D191" s="128">
        <f t="shared" si="18"/>
        <v>0.12448900534139237</v>
      </c>
      <c r="E191" s="128">
        <f t="shared" si="19"/>
        <v>-10.85</v>
      </c>
      <c r="F191" s="128">
        <f t="shared" si="20"/>
        <v>-1.2020815280171306</v>
      </c>
      <c r="G191" s="128">
        <f t="shared" si="21"/>
        <v>5.7332985597911883E-2</v>
      </c>
      <c r="H191" s="128">
        <f t="shared" si="25"/>
        <v>5.7332985597911883E-2</v>
      </c>
      <c r="I191" s="135" t="str">
        <f t="shared" si="22"/>
        <v/>
      </c>
    </row>
    <row r="192" spans="1:9" x14ac:dyDescent="0.3">
      <c r="A192" s="128">
        <f t="shared" si="26"/>
        <v>184</v>
      </c>
      <c r="B192" s="128">
        <f t="shared" si="23"/>
        <v>-1.1429819626705802</v>
      </c>
      <c r="C192" s="128">
        <f t="shared" si="24"/>
        <v>0.12652304003932374</v>
      </c>
      <c r="D192" s="128">
        <f t="shared" si="18"/>
        <v>0.12652304003932374</v>
      </c>
      <c r="E192" s="128">
        <f t="shared" si="19"/>
        <v>-10.8</v>
      </c>
      <c r="F192" s="128">
        <f t="shared" si="20"/>
        <v>-1.131370849898476</v>
      </c>
      <c r="G192" s="128">
        <f t="shared" si="21"/>
        <v>6.4474758823084857E-2</v>
      </c>
      <c r="H192" s="128">
        <f t="shared" si="25"/>
        <v>6.4474758823084857E-2</v>
      </c>
      <c r="I192" s="135" t="str">
        <f t="shared" si="22"/>
        <v/>
      </c>
    </row>
    <row r="193" spans="1:9" x14ac:dyDescent="0.3">
      <c r="A193" s="128">
        <f t="shared" si="26"/>
        <v>185</v>
      </c>
      <c r="B193" s="128">
        <f t="shared" si="23"/>
        <v>-1.1331286698889371</v>
      </c>
      <c r="C193" s="128">
        <f t="shared" si="24"/>
        <v>0.12858011160478877</v>
      </c>
      <c r="D193" s="128">
        <f t="shared" si="18"/>
        <v>0.12858011160478877</v>
      </c>
      <c r="E193" s="128">
        <f t="shared" si="19"/>
        <v>-10.75</v>
      </c>
      <c r="F193" s="128">
        <f t="shared" si="20"/>
        <v>-1.0606601717798212</v>
      </c>
      <c r="G193" s="128">
        <f t="shared" si="21"/>
        <v>7.2211091586621187E-2</v>
      </c>
      <c r="H193" s="128">
        <f t="shared" si="25"/>
        <v>7.2211091586621187E-2</v>
      </c>
      <c r="I193" s="135" t="str">
        <f t="shared" si="22"/>
        <v/>
      </c>
    </row>
    <row r="194" spans="1:9" x14ac:dyDescent="0.3">
      <c r="A194" s="128">
        <f t="shared" si="26"/>
        <v>186</v>
      </c>
      <c r="B194" s="128">
        <f t="shared" si="23"/>
        <v>-1.1232753771072941</v>
      </c>
      <c r="C194" s="128">
        <f t="shared" si="24"/>
        <v>0.13066027898027904</v>
      </c>
      <c r="D194" s="128">
        <f t="shared" si="18"/>
        <v>0.13066027898027904</v>
      </c>
      <c r="E194" s="128">
        <f t="shared" si="19"/>
        <v>-10.7</v>
      </c>
      <c r="F194" s="128">
        <f t="shared" si="20"/>
        <v>-0.98994949366116647</v>
      </c>
      <c r="G194" s="128">
        <f t="shared" si="21"/>
        <v>8.0549701540645391E-2</v>
      </c>
      <c r="H194" s="128">
        <f t="shared" si="25"/>
        <v>8.0549701540645391E-2</v>
      </c>
      <c r="I194" s="135" t="str">
        <f t="shared" si="22"/>
        <v/>
      </c>
    </row>
    <row r="195" spans="1:9" x14ac:dyDescent="0.3">
      <c r="A195" s="128">
        <f t="shared" si="26"/>
        <v>187</v>
      </c>
      <c r="B195" s="128">
        <f t="shared" si="23"/>
        <v>-1.1134220843256513</v>
      </c>
      <c r="C195" s="128">
        <f t="shared" si="24"/>
        <v>0.13276359726052045</v>
      </c>
      <c r="D195" s="128">
        <f t="shared" si="18"/>
        <v>0.13276359726052045</v>
      </c>
      <c r="E195" s="128">
        <f t="shared" si="19"/>
        <v>-10.65</v>
      </c>
      <c r="F195" s="128">
        <f t="shared" si="20"/>
        <v>-0.91923881554251174</v>
      </c>
      <c r="G195" s="128">
        <f t="shared" si="21"/>
        <v>8.9492668161082062E-2</v>
      </c>
      <c r="H195" s="128">
        <f t="shared" si="25"/>
        <v>8.9492668161082062E-2</v>
      </c>
      <c r="I195" s="135" t="str">
        <f t="shared" si="22"/>
        <v/>
      </c>
    </row>
    <row r="196" spans="1:9" x14ac:dyDescent="0.3">
      <c r="A196" s="128">
        <f t="shared" si="26"/>
        <v>188</v>
      </c>
      <c r="B196" s="128">
        <f t="shared" si="23"/>
        <v>-1.1035687915440082</v>
      </c>
      <c r="C196" s="128">
        <f t="shared" si="24"/>
        <v>0.13489011763332712</v>
      </c>
      <c r="D196" s="128">
        <f t="shared" si="18"/>
        <v>0.13489011763332712</v>
      </c>
      <c r="E196" s="128">
        <f t="shared" si="19"/>
        <v>-10.6</v>
      </c>
      <c r="F196" s="128">
        <f t="shared" si="20"/>
        <v>-0.84852813742385702</v>
      </c>
      <c r="G196" s="128">
        <f t="shared" si="21"/>
        <v>9.9035977288018509E-2</v>
      </c>
      <c r="H196" s="128">
        <f t="shared" si="25"/>
        <v>9.9035977288018509E-2</v>
      </c>
      <c r="I196" s="135" t="str">
        <f t="shared" si="22"/>
        <v/>
      </c>
    </row>
    <row r="197" spans="1:9" x14ac:dyDescent="0.3">
      <c r="A197" s="128">
        <f t="shared" si="26"/>
        <v>189</v>
      </c>
      <c r="B197" s="128">
        <f t="shared" si="23"/>
        <v>-1.0937154987623654</v>
      </c>
      <c r="C197" s="128">
        <f t="shared" si="24"/>
        <v>0.13703988732132191</v>
      </c>
      <c r="D197" s="128">
        <f t="shared" si="18"/>
        <v>0.13703988732132191</v>
      </c>
      <c r="E197" s="128">
        <f t="shared" si="19"/>
        <v>-10.55</v>
      </c>
      <c r="F197" s="128">
        <f t="shared" si="20"/>
        <v>-0.7778174593052023</v>
      </c>
      <c r="G197" s="128">
        <f t="shared" si="21"/>
        <v>0.10916915841872275</v>
      </c>
      <c r="H197" s="128">
        <f t="shared" si="25"/>
        <v>0.10916915841872275</v>
      </c>
      <c r="I197" s="135" t="str">
        <f t="shared" si="22"/>
        <v/>
      </c>
    </row>
    <row r="198" spans="1:9" x14ac:dyDescent="0.3">
      <c r="A198" s="128">
        <f t="shared" si="26"/>
        <v>190</v>
      </c>
      <c r="B198" s="128">
        <f t="shared" si="23"/>
        <v>-1.0838622059807224</v>
      </c>
      <c r="C198" s="128">
        <f t="shared" si="24"/>
        <v>0.13921294952456295</v>
      </c>
      <c r="D198" s="128">
        <f t="shared" si="18"/>
        <v>0.13921294952456295</v>
      </c>
      <c r="E198" s="128">
        <f t="shared" si="19"/>
        <v>-10.5</v>
      </c>
      <c r="F198" s="128">
        <f t="shared" si="20"/>
        <v>-0.70710678118654746</v>
      </c>
      <c r="G198" s="128">
        <f t="shared" si="21"/>
        <v>0.11987503054673837</v>
      </c>
      <c r="H198" s="128">
        <f t="shared" si="25"/>
        <v>0.11987503054673837</v>
      </c>
      <c r="I198" s="135" t="str">
        <f t="shared" si="22"/>
        <v/>
      </c>
    </row>
    <row r="199" spans="1:9" x14ac:dyDescent="0.3">
      <c r="A199" s="128">
        <f t="shared" si="26"/>
        <v>191</v>
      </c>
      <c r="B199" s="128">
        <f t="shared" si="23"/>
        <v>-1.0740089131990795</v>
      </c>
      <c r="C199" s="128">
        <f t="shared" si="24"/>
        <v>0.14140934336411309</v>
      </c>
      <c r="D199" s="128">
        <f t="shared" si="18"/>
        <v>0.14140934336411309</v>
      </c>
      <c r="E199" s="128">
        <f t="shared" si="19"/>
        <v>-10.45</v>
      </c>
      <c r="F199" s="128">
        <f t="shared" si="20"/>
        <v>-0.63639610306789274</v>
      </c>
      <c r="G199" s="128">
        <f t="shared" si="21"/>
        <v>0.13112957005326908</v>
      </c>
      <c r="H199" s="128">
        <f t="shared" si="25"/>
        <v>0.13112957005326908</v>
      </c>
      <c r="I199" s="135" t="str">
        <f t="shared" si="22"/>
        <v/>
      </c>
    </row>
    <row r="200" spans="1:9" x14ac:dyDescent="0.3">
      <c r="A200" s="128">
        <f t="shared" si="26"/>
        <v>192</v>
      </c>
      <c r="B200" s="128">
        <f t="shared" si="23"/>
        <v>-1.0641556204174365</v>
      </c>
      <c r="C200" s="128">
        <f t="shared" si="24"/>
        <v>0.14362910382659053</v>
      </c>
      <c r="D200" s="128">
        <f t="shared" ref="D200:D263" si="27">_xlfn.NORM.S.DIST(B200,$C$5)</f>
        <v>0.14362910382659053</v>
      </c>
      <c r="E200" s="128">
        <f t="shared" ref="E200:E263" si="28">(A200-$H$1*$B$1)/(SQRT($H$1)*$B$2)</f>
        <v>-10.4</v>
      </c>
      <c r="F200" s="128">
        <f t="shared" ref="F200:F263" si="29">(A200-$H$2*$B$1)/(SQRT($H$2)*$B$2)</f>
        <v>-0.56568542494923801</v>
      </c>
      <c r="G200" s="128">
        <f t="shared" ref="G200:G263" si="30">$K$1*_xlfn.NORM.S.DIST(E200,$C$5)+$K$2*_xlfn.NORM.S.DIST(F200,$C$5)</f>
        <v>0.1429019112383329</v>
      </c>
      <c r="H200" s="128">
        <f t="shared" si="25"/>
        <v>0.1429019112383329</v>
      </c>
      <c r="I200" s="135" t="str">
        <f t="shared" ref="I200:I263" si="31">IF(A200=$I$5,MAX($D$8:$D$358),"")</f>
        <v/>
      </c>
    </row>
    <row r="201" spans="1:9" x14ac:dyDescent="0.3">
      <c r="A201" s="128">
        <f t="shared" si="26"/>
        <v>193</v>
      </c>
      <c r="B201" s="128">
        <f t="shared" ref="B201:B264" si="32">(A201-$E$1*$B$1)/$E$3</f>
        <v>-1.0543023276357937</v>
      </c>
      <c r="C201" s="128">
        <f t="shared" ref="C201:C264" si="33">_xlfn.NORM.S.DIST(B201,TRUE)</f>
        <v>0.1458722617097383</v>
      </c>
      <c r="D201" s="128">
        <f t="shared" si="27"/>
        <v>0.1458722617097383</v>
      </c>
      <c r="E201" s="128">
        <f t="shared" si="28"/>
        <v>-10.35</v>
      </c>
      <c r="F201" s="128">
        <f t="shared" si="29"/>
        <v>-0.49497474683058323</v>
      </c>
      <c r="G201" s="128">
        <f t="shared" si="30"/>
        <v>0.15515448660942241</v>
      </c>
      <c r="H201" s="128">
        <f t="shared" ref="H201:H264" si="34">$K$1*_xlfn.NORM.S.DIST(E201,TRUE)+$K$2*_xlfn.NORM.S.DIST(F201,TRUE)</f>
        <v>0.15515448660942241</v>
      </c>
      <c r="I201" s="135" t="str">
        <f t="shared" si="31"/>
        <v/>
      </c>
    </row>
    <row r="202" spans="1:9" x14ac:dyDescent="0.3">
      <c r="A202" s="128">
        <f t="shared" ref="A202:A265" si="35">A201+1</f>
        <v>194</v>
      </c>
      <c r="B202" s="128">
        <f t="shared" si="32"/>
        <v>-1.0444490348541506</v>
      </c>
      <c r="C202" s="128">
        <f t="shared" si="33"/>
        <v>0.14813884356905022</v>
      </c>
      <c r="D202" s="128">
        <f t="shared" si="27"/>
        <v>0.14813884356905022</v>
      </c>
      <c r="E202" s="128">
        <f t="shared" si="28"/>
        <v>-10.3</v>
      </c>
      <c r="F202" s="128">
        <f t="shared" si="29"/>
        <v>-0.42426406871192851</v>
      </c>
      <c r="G202" s="128">
        <f t="shared" si="30"/>
        <v>0.16784331013521814</v>
      </c>
      <c r="H202" s="128">
        <f t="shared" si="34"/>
        <v>0.16784331013521814</v>
      </c>
      <c r="I202" s="135" t="str">
        <f t="shared" si="31"/>
        <v/>
      </c>
    </row>
    <row r="203" spans="1:9" x14ac:dyDescent="0.3">
      <c r="A203" s="128">
        <f t="shared" si="35"/>
        <v>195</v>
      </c>
      <c r="B203" s="128">
        <f t="shared" si="32"/>
        <v>-1.0345957420725078</v>
      </c>
      <c r="C203" s="128">
        <f t="shared" si="33"/>
        <v>0.1504288716654891</v>
      </c>
      <c r="D203" s="128">
        <f t="shared" si="27"/>
        <v>0.1504288716654891</v>
      </c>
      <c r="E203" s="128">
        <f t="shared" si="28"/>
        <v>-10.25</v>
      </c>
      <c r="F203" s="128">
        <f t="shared" si="29"/>
        <v>-0.35355339059327373</v>
      </c>
      <c r="G203" s="128">
        <f t="shared" si="30"/>
        <v>0.18091840245794075</v>
      </c>
      <c r="H203" s="128">
        <f t="shared" si="34"/>
        <v>0.18091840245794075</v>
      </c>
      <c r="I203" s="135" t="str">
        <f t="shared" si="31"/>
        <v/>
      </c>
    </row>
    <row r="204" spans="1:9" x14ac:dyDescent="0.3">
      <c r="A204" s="128">
        <f t="shared" si="35"/>
        <v>196</v>
      </c>
      <c r="B204" s="128">
        <f t="shared" si="32"/>
        <v>-1.0247424492908648</v>
      </c>
      <c r="C204" s="128">
        <f t="shared" si="33"/>
        <v>0.15274236391433743</v>
      </c>
      <c r="D204" s="128">
        <f t="shared" si="27"/>
        <v>0.15274236391433743</v>
      </c>
      <c r="E204" s="128">
        <f t="shared" si="28"/>
        <v>-10.199999999999999</v>
      </c>
      <c r="F204" s="128">
        <f t="shared" si="29"/>
        <v>-0.28284271247461901</v>
      </c>
      <c r="G204" s="128">
        <f t="shared" si="30"/>
        <v>0.19432435269738038</v>
      </c>
      <c r="H204" s="128">
        <f t="shared" si="34"/>
        <v>0.19432435269738038</v>
      </c>
      <c r="I204" s="135" t="str">
        <f t="shared" si="31"/>
        <v/>
      </c>
    </row>
    <row r="205" spans="1:9" x14ac:dyDescent="0.3">
      <c r="A205" s="128">
        <f t="shared" si="35"/>
        <v>197</v>
      </c>
      <c r="B205" s="128">
        <f t="shared" si="32"/>
        <v>-1.014889156509222</v>
      </c>
      <c r="C205" s="128">
        <f t="shared" si="33"/>
        <v>0.155079333835213</v>
      </c>
      <c r="D205" s="128">
        <f t="shared" si="27"/>
        <v>0.155079333835213</v>
      </c>
      <c r="E205" s="128">
        <f t="shared" si="28"/>
        <v>-10.15</v>
      </c>
      <c r="F205" s="128">
        <f t="shared" si="29"/>
        <v>-0.21213203435596426</v>
      </c>
      <c r="G205" s="128">
        <f t="shared" si="30"/>
        <v>0.20800100714315911</v>
      </c>
      <c r="H205" s="128">
        <f t="shared" si="34"/>
        <v>0.20800100714315911</v>
      </c>
      <c r="I205" s="135" t="str">
        <f t="shared" si="31"/>
        <v/>
      </c>
    </row>
    <row r="206" spans="1:9" x14ac:dyDescent="0.3">
      <c r="A206" s="128">
        <f t="shared" si="35"/>
        <v>198</v>
      </c>
      <c r="B206" s="128">
        <f t="shared" si="32"/>
        <v>-1.0050358637275789</v>
      </c>
      <c r="C206" s="128">
        <f t="shared" si="33"/>
        <v>0.15743979050328949</v>
      </c>
      <c r="D206" s="128">
        <f t="shared" si="27"/>
        <v>0.15743979050328949</v>
      </c>
      <c r="E206" s="128">
        <f t="shared" si="28"/>
        <v>-10.1</v>
      </c>
      <c r="F206" s="128">
        <f t="shared" si="29"/>
        <v>-0.1414213562373095</v>
      </c>
      <c r="G206" s="128">
        <f t="shared" si="30"/>
        <v>0.22188427099542876</v>
      </c>
      <c r="H206" s="128">
        <f t="shared" si="34"/>
        <v>0.22188427099542876</v>
      </c>
      <c r="I206" s="135" t="str">
        <f t="shared" si="31"/>
        <v/>
      </c>
    </row>
    <row r="207" spans="1:9" x14ac:dyDescent="0.3">
      <c r="A207" s="128">
        <f t="shared" si="35"/>
        <v>199</v>
      </c>
      <c r="B207" s="128">
        <f t="shared" si="32"/>
        <v>-0.9951825709459361</v>
      </c>
      <c r="C207" s="128">
        <f t="shared" si="33"/>
        <v>0.15982373850175616</v>
      </c>
      <c r="D207" s="128">
        <f t="shared" si="27"/>
        <v>0.15982373850175616</v>
      </c>
      <c r="E207" s="128">
        <f t="shared" si="28"/>
        <v>-10.050000000000001</v>
      </c>
      <c r="F207" s="128">
        <f t="shared" si="29"/>
        <v>-7.0710678118654752E-2</v>
      </c>
      <c r="G207" s="128">
        <f t="shared" si="30"/>
        <v>0.23590700555074584</v>
      </c>
      <c r="H207" s="128">
        <f t="shared" si="34"/>
        <v>0.23590700555074584</v>
      </c>
      <c r="I207" s="135" t="str">
        <f t="shared" si="31"/>
        <v/>
      </c>
    </row>
    <row r="208" spans="1:9" x14ac:dyDescent="0.3">
      <c r="A208" s="128">
        <f t="shared" si="35"/>
        <v>200</v>
      </c>
      <c r="B208" s="128">
        <f t="shared" si="32"/>
        <v>-0.98532927816429317</v>
      </c>
      <c r="C208" s="128">
        <f t="shared" si="33"/>
        <v>0.16223117787555275</v>
      </c>
      <c r="D208" s="128">
        <f t="shared" si="27"/>
        <v>0.16223117787555275</v>
      </c>
      <c r="E208" s="128">
        <f t="shared" si="28"/>
        <v>-10</v>
      </c>
      <c r="F208" s="128">
        <f t="shared" si="29"/>
        <v>0</v>
      </c>
      <c r="G208" s="128">
        <f t="shared" si="30"/>
        <v>0.25</v>
      </c>
      <c r="H208" s="128">
        <f t="shared" si="34"/>
        <v>0.25</v>
      </c>
      <c r="I208" s="135" t="str">
        <f t="shared" si="31"/>
        <v/>
      </c>
    </row>
    <row r="209" spans="1:9" x14ac:dyDescent="0.3">
      <c r="A209" s="128">
        <f t="shared" si="35"/>
        <v>201</v>
      </c>
      <c r="B209" s="128">
        <f t="shared" si="32"/>
        <v>-0.97547598538265023</v>
      </c>
      <c r="C209" s="128">
        <f t="shared" si="33"/>
        <v>0.1646621040864153</v>
      </c>
      <c r="D209" s="128">
        <f t="shared" si="27"/>
        <v>0.1646621040864153</v>
      </c>
      <c r="E209" s="128">
        <f t="shared" si="28"/>
        <v>-9.9499999999999993</v>
      </c>
      <c r="F209" s="128">
        <f t="shared" si="29"/>
        <v>7.0710678118654752E-2</v>
      </c>
      <c r="G209" s="128">
        <f t="shared" si="30"/>
        <v>0.26409299444925416</v>
      </c>
      <c r="H209" s="128">
        <f t="shared" si="34"/>
        <v>0.26409299444925416</v>
      </c>
      <c r="I209" s="135" t="str">
        <f t="shared" si="31"/>
        <v/>
      </c>
    </row>
    <row r="210" spans="1:9" x14ac:dyDescent="0.3">
      <c r="A210" s="128">
        <f t="shared" si="35"/>
        <v>202</v>
      </c>
      <c r="B210" s="128">
        <f t="shared" si="32"/>
        <v>-0.9656226926010073</v>
      </c>
      <c r="C210" s="128">
        <f t="shared" si="33"/>
        <v>0.16711650796926705</v>
      </c>
      <c r="D210" s="128">
        <f t="shared" si="27"/>
        <v>0.16711650796926705</v>
      </c>
      <c r="E210" s="128">
        <f t="shared" si="28"/>
        <v>-9.9</v>
      </c>
      <c r="F210" s="128">
        <f t="shared" si="29"/>
        <v>0.1414213562373095</v>
      </c>
      <c r="G210" s="128">
        <f t="shared" si="30"/>
        <v>0.27811572900457127</v>
      </c>
      <c r="H210" s="128">
        <f t="shared" si="34"/>
        <v>0.27811572900457127</v>
      </c>
      <c r="I210" s="135" t="str">
        <f t="shared" si="31"/>
        <v/>
      </c>
    </row>
    <row r="211" spans="1:9" x14ac:dyDescent="0.3">
      <c r="A211" s="128">
        <f t="shared" si="35"/>
        <v>203</v>
      </c>
      <c r="B211" s="128">
        <f t="shared" si="32"/>
        <v>-0.95576939981936437</v>
      </c>
      <c r="C211" s="128">
        <f t="shared" si="33"/>
        <v>0.16959437568999</v>
      </c>
      <c r="D211" s="128">
        <f t="shared" si="27"/>
        <v>0.16959437568999</v>
      </c>
      <c r="E211" s="128">
        <f t="shared" si="28"/>
        <v>-9.85</v>
      </c>
      <c r="F211" s="128">
        <f t="shared" si="29"/>
        <v>0.21213203435596426</v>
      </c>
      <c r="G211" s="128">
        <f t="shared" si="30"/>
        <v>0.29199899285684089</v>
      </c>
      <c r="H211" s="128">
        <f t="shared" si="34"/>
        <v>0.29199899285684089</v>
      </c>
      <c r="I211" s="135" t="str">
        <f t="shared" si="31"/>
        <v/>
      </c>
    </row>
    <row r="212" spans="1:9" x14ac:dyDescent="0.3">
      <c r="A212" s="128">
        <f t="shared" si="35"/>
        <v>204</v>
      </c>
      <c r="B212" s="128">
        <f t="shared" si="32"/>
        <v>-0.94591610703772144</v>
      </c>
      <c r="C212" s="128">
        <f t="shared" si="33"/>
        <v>0.1720956887046097</v>
      </c>
      <c r="D212" s="128">
        <f t="shared" si="27"/>
        <v>0.1720956887046097</v>
      </c>
      <c r="E212" s="128">
        <f t="shared" si="28"/>
        <v>-9.8000000000000007</v>
      </c>
      <c r="F212" s="128">
        <f t="shared" si="29"/>
        <v>0.28284271247461901</v>
      </c>
      <c r="G212" s="128">
        <f t="shared" si="30"/>
        <v>0.30567564730261965</v>
      </c>
      <c r="H212" s="128">
        <f t="shared" si="34"/>
        <v>0.30567564730261965</v>
      </c>
      <c r="I212" s="135" t="str">
        <f t="shared" si="31"/>
        <v/>
      </c>
    </row>
    <row r="213" spans="1:9" x14ac:dyDescent="0.3">
      <c r="A213" s="128">
        <f t="shared" si="35"/>
        <v>205</v>
      </c>
      <c r="B213" s="128">
        <f t="shared" si="32"/>
        <v>-0.93606281425607851</v>
      </c>
      <c r="C213" s="128">
        <f t="shared" si="33"/>
        <v>0.17462042371992809</v>
      </c>
      <c r="D213" s="128">
        <f t="shared" si="27"/>
        <v>0.17462042371992809</v>
      </c>
      <c r="E213" s="128">
        <f t="shared" si="28"/>
        <v>-9.75</v>
      </c>
      <c r="F213" s="128">
        <f t="shared" si="29"/>
        <v>0.35355339059327373</v>
      </c>
      <c r="G213" s="128">
        <f t="shared" si="30"/>
        <v>0.31908159754205923</v>
      </c>
      <c r="H213" s="128">
        <f t="shared" si="34"/>
        <v>0.31908159754205923</v>
      </c>
      <c r="I213" s="135" t="str">
        <f t="shared" si="31"/>
        <v/>
      </c>
    </row>
    <row r="214" spans="1:9" x14ac:dyDescent="0.3">
      <c r="A214" s="128">
        <f t="shared" si="35"/>
        <v>206</v>
      </c>
      <c r="B214" s="128">
        <f t="shared" si="32"/>
        <v>-0.92620952147443558</v>
      </c>
      <c r="C214" s="128">
        <f t="shared" si="33"/>
        <v>0.17716855265563655</v>
      </c>
      <c r="D214" s="128">
        <f t="shared" si="27"/>
        <v>0.17716855265563655</v>
      </c>
      <c r="E214" s="128">
        <f t="shared" si="28"/>
        <v>-9.6999999999999993</v>
      </c>
      <c r="F214" s="128">
        <f t="shared" si="29"/>
        <v>0.42426406871192851</v>
      </c>
      <c r="G214" s="128">
        <f t="shared" si="30"/>
        <v>0.33215668986478186</v>
      </c>
      <c r="H214" s="128">
        <f t="shared" si="34"/>
        <v>0.33215668986478186</v>
      </c>
      <c r="I214" s="135" t="str">
        <f t="shared" si="31"/>
        <v/>
      </c>
    </row>
    <row r="215" spans="1:9" x14ac:dyDescent="0.3">
      <c r="A215" s="128">
        <f t="shared" si="35"/>
        <v>207</v>
      </c>
      <c r="B215" s="128">
        <f t="shared" si="32"/>
        <v>-0.91635622869279265</v>
      </c>
      <c r="C215" s="128">
        <f t="shared" si="33"/>
        <v>0.17974004260794171</v>
      </c>
      <c r="D215" s="128">
        <f t="shared" si="27"/>
        <v>0.17974004260794171</v>
      </c>
      <c r="E215" s="128">
        <f t="shared" si="28"/>
        <v>-9.65</v>
      </c>
      <c r="F215" s="128">
        <f t="shared" si="29"/>
        <v>0.49497474683058323</v>
      </c>
      <c r="G215" s="128">
        <f t="shared" si="30"/>
        <v>0.34484551339057756</v>
      </c>
      <c r="H215" s="128">
        <f t="shared" si="34"/>
        <v>0.34484551339057756</v>
      </c>
      <c r="I215" s="135" t="str">
        <f t="shared" si="31"/>
        <v/>
      </c>
    </row>
    <row r="216" spans="1:9" x14ac:dyDescent="0.3">
      <c r="A216" s="128">
        <f t="shared" si="35"/>
        <v>208</v>
      </c>
      <c r="B216" s="128">
        <f t="shared" si="32"/>
        <v>-0.90650293591114972</v>
      </c>
      <c r="C216" s="128">
        <f t="shared" si="33"/>
        <v>0.18233485581473624</v>
      </c>
      <c r="D216" s="128">
        <f t="shared" si="27"/>
        <v>0.18233485581473624</v>
      </c>
      <c r="E216" s="128">
        <f t="shared" si="28"/>
        <v>-9.6</v>
      </c>
      <c r="F216" s="128">
        <f t="shared" si="29"/>
        <v>0.56568542494923801</v>
      </c>
      <c r="G216" s="128">
        <f t="shared" si="30"/>
        <v>0.3570980887616671</v>
      </c>
      <c r="H216" s="128">
        <f t="shared" si="34"/>
        <v>0.3570980887616671</v>
      </c>
      <c r="I216" s="135" t="str">
        <f t="shared" si="31"/>
        <v/>
      </c>
    </row>
    <row r="217" spans="1:9" x14ac:dyDescent="0.3">
      <c r="A217" s="128">
        <f t="shared" si="35"/>
        <v>209</v>
      </c>
      <c r="B217" s="128">
        <f t="shared" si="32"/>
        <v>-0.89664964312950679</v>
      </c>
      <c r="C217" s="128">
        <f t="shared" si="33"/>
        <v>0.18495294962234529</v>
      </c>
      <c r="D217" s="128">
        <f t="shared" si="27"/>
        <v>0.18495294962234529</v>
      </c>
      <c r="E217" s="128">
        <f t="shared" si="28"/>
        <v>-9.5500000000000007</v>
      </c>
      <c r="F217" s="128">
        <f t="shared" si="29"/>
        <v>0.63639610306789274</v>
      </c>
      <c r="G217" s="128">
        <f t="shared" si="30"/>
        <v>0.36887042994673092</v>
      </c>
      <c r="H217" s="128">
        <f t="shared" si="34"/>
        <v>0.36887042994673092</v>
      </c>
      <c r="I217" s="135" t="str">
        <f t="shared" si="31"/>
        <v/>
      </c>
    </row>
    <row r="218" spans="1:9" x14ac:dyDescent="0.3">
      <c r="A218" s="128">
        <f t="shared" si="35"/>
        <v>210</v>
      </c>
      <c r="B218" s="128">
        <f t="shared" si="32"/>
        <v>-0.88679635034786386</v>
      </c>
      <c r="C218" s="128">
        <f t="shared" si="33"/>
        <v>0.18759427645387938</v>
      </c>
      <c r="D218" s="128">
        <f t="shared" si="27"/>
        <v>0.18759427645387938</v>
      </c>
      <c r="E218" s="128">
        <f t="shared" si="28"/>
        <v>-9.5</v>
      </c>
      <c r="F218" s="128">
        <f t="shared" si="29"/>
        <v>0.70710678118654746</v>
      </c>
      <c r="G218" s="128">
        <f t="shared" si="30"/>
        <v>0.38012496945326163</v>
      </c>
      <c r="H218" s="128">
        <f t="shared" si="34"/>
        <v>0.38012496945326163</v>
      </c>
      <c r="I218" s="135" t="str">
        <f t="shared" si="31"/>
        <v/>
      </c>
    </row>
    <row r="219" spans="1:9" x14ac:dyDescent="0.3">
      <c r="A219" s="128">
        <f t="shared" si="35"/>
        <v>211</v>
      </c>
      <c r="B219" s="128">
        <f t="shared" si="32"/>
        <v>-0.87694305756622093</v>
      </c>
      <c r="C219" s="128">
        <f t="shared" si="33"/>
        <v>0.19025878377922403</v>
      </c>
      <c r="D219" s="128">
        <f t="shared" si="27"/>
        <v>0.19025878377922403</v>
      </c>
      <c r="E219" s="128">
        <f t="shared" si="28"/>
        <v>-9.4499999999999993</v>
      </c>
      <c r="F219" s="128">
        <f t="shared" si="29"/>
        <v>0.7778174593052023</v>
      </c>
      <c r="G219" s="128">
        <f t="shared" si="30"/>
        <v>0.39083084158127723</v>
      </c>
      <c r="H219" s="128">
        <f t="shared" si="34"/>
        <v>0.39083084158127723</v>
      </c>
      <c r="I219" s="135" t="str">
        <f t="shared" si="31"/>
        <v/>
      </c>
    </row>
    <row r="220" spans="1:9" x14ac:dyDescent="0.3">
      <c r="A220" s="128">
        <f t="shared" si="35"/>
        <v>212</v>
      </c>
      <c r="B220" s="128">
        <f t="shared" si="32"/>
        <v>-0.867089764784578</v>
      </c>
      <c r="C220" s="128">
        <f t="shared" si="33"/>
        <v>0.19294641408669475</v>
      </c>
      <c r="D220" s="128">
        <f t="shared" si="27"/>
        <v>0.19294641408669475</v>
      </c>
      <c r="E220" s="128">
        <f t="shared" si="28"/>
        <v>-9.4</v>
      </c>
      <c r="F220" s="128">
        <f t="shared" si="29"/>
        <v>0.84852813742385702</v>
      </c>
      <c r="G220" s="128">
        <f t="shared" si="30"/>
        <v>0.4009640227119815</v>
      </c>
      <c r="H220" s="128">
        <f t="shared" si="34"/>
        <v>0.4009640227119815</v>
      </c>
      <c r="I220" s="135" t="str">
        <f t="shared" si="31"/>
        <v/>
      </c>
    </row>
    <row r="221" spans="1:9" x14ac:dyDescent="0.3">
      <c r="A221" s="128">
        <f t="shared" si="35"/>
        <v>213</v>
      </c>
      <c r="B221" s="128">
        <f t="shared" si="32"/>
        <v>-0.85723647200293507</v>
      </c>
      <c r="C221" s="128">
        <f t="shared" si="33"/>
        <v>0.19565710485638613</v>
      </c>
      <c r="D221" s="128">
        <f t="shared" si="27"/>
        <v>0.19565710485638613</v>
      </c>
      <c r="E221" s="128">
        <f t="shared" si="28"/>
        <v>-9.35</v>
      </c>
      <c r="F221" s="128">
        <f t="shared" si="29"/>
        <v>0.91923881554251174</v>
      </c>
      <c r="G221" s="128">
        <f t="shared" si="30"/>
        <v>0.41050733183891797</v>
      </c>
      <c r="H221" s="128">
        <f t="shared" si="34"/>
        <v>0.41050733183891797</v>
      </c>
      <c r="I221" s="135" t="str">
        <f t="shared" si="31"/>
        <v/>
      </c>
    </row>
    <row r="222" spans="1:9" x14ac:dyDescent="0.3">
      <c r="A222" s="128">
        <f t="shared" si="35"/>
        <v>214</v>
      </c>
      <c r="B222" s="128">
        <f t="shared" si="32"/>
        <v>-0.84738317922129214</v>
      </c>
      <c r="C222" s="128">
        <f t="shared" si="33"/>
        <v>0.19839078853524306</v>
      </c>
      <c r="D222" s="128">
        <f t="shared" si="27"/>
        <v>0.19839078853524306</v>
      </c>
      <c r="E222" s="128">
        <f t="shared" si="28"/>
        <v>-9.3000000000000007</v>
      </c>
      <c r="F222" s="128">
        <f t="shared" si="29"/>
        <v>0.98994949366116647</v>
      </c>
      <c r="G222" s="128">
        <f t="shared" si="30"/>
        <v>0.41945029845935461</v>
      </c>
      <c r="H222" s="128">
        <f t="shared" si="34"/>
        <v>0.41945029845935461</v>
      </c>
      <c r="I222" s="135" t="str">
        <f t="shared" si="31"/>
        <v/>
      </c>
    </row>
    <row r="223" spans="1:9" x14ac:dyDescent="0.3">
      <c r="A223" s="128">
        <f t="shared" si="35"/>
        <v>215</v>
      </c>
      <c r="B223" s="128">
        <f t="shared" si="32"/>
        <v>-0.83752988643964921</v>
      </c>
      <c r="C223" s="128">
        <f t="shared" si="33"/>
        <v>0.201147392513881</v>
      </c>
      <c r="D223" s="128">
        <f t="shared" si="27"/>
        <v>0.201147392513881</v>
      </c>
      <c r="E223" s="128">
        <f t="shared" si="28"/>
        <v>-9.25</v>
      </c>
      <c r="F223" s="128">
        <f t="shared" si="29"/>
        <v>1.0606601717798212</v>
      </c>
      <c r="G223" s="128">
        <f t="shared" si="30"/>
        <v>0.4277889084133788</v>
      </c>
      <c r="H223" s="128">
        <f t="shared" si="34"/>
        <v>0.4277889084133788</v>
      </c>
      <c r="I223" s="135" t="str">
        <f t="shared" si="31"/>
        <v/>
      </c>
    </row>
    <row r="224" spans="1:9" x14ac:dyDescent="0.3">
      <c r="A224" s="128">
        <f t="shared" si="35"/>
        <v>216</v>
      </c>
      <c r="B224" s="128">
        <f t="shared" si="32"/>
        <v>-0.82767659365800628</v>
      </c>
      <c r="C224" s="128">
        <f t="shared" si="33"/>
        <v>0.20392683910518092</v>
      </c>
      <c r="D224" s="128">
        <f t="shared" si="27"/>
        <v>0.20392683910518092</v>
      </c>
      <c r="E224" s="128">
        <f t="shared" si="28"/>
        <v>-9.1999999999999993</v>
      </c>
      <c r="F224" s="128">
        <f t="shared" si="29"/>
        <v>1.131370849898476</v>
      </c>
      <c r="G224" s="128">
        <f t="shared" si="30"/>
        <v>0.43552524117691516</v>
      </c>
      <c r="H224" s="128">
        <f t="shared" si="34"/>
        <v>0.43552524117691516</v>
      </c>
      <c r="I224" s="135" t="str">
        <f t="shared" si="31"/>
        <v/>
      </c>
    </row>
    <row r="225" spans="1:9" x14ac:dyDescent="0.3">
      <c r="A225" s="128">
        <f t="shared" si="35"/>
        <v>217</v>
      </c>
      <c r="B225" s="128">
        <f t="shared" si="32"/>
        <v>-0.81782330087636335</v>
      </c>
      <c r="C225" s="128">
        <f t="shared" si="33"/>
        <v>0.20672904552468543</v>
      </c>
      <c r="D225" s="128">
        <f t="shared" si="27"/>
        <v>0.20672904552468543</v>
      </c>
      <c r="E225" s="128">
        <f t="shared" si="28"/>
        <v>-9.15</v>
      </c>
      <c r="F225" s="128">
        <f t="shared" si="29"/>
        <v>1.2020815280171306</v>
      </c>
      <c r="G225" s="128">
        <f t="shared" si="30"/>
        <v>0.44266701440208811</v>
      </c>
      <c r="H225" s="128">
        <f t="shared" si="34"/>
        <v>0.44266701440208811</v>
      </c>
      <c r="I225" s="135" t="str">
        <f t="shared" si="31"/>
        <v/>
      </c>
    </row>
    <row r="226" spans="1:9" x14ac:dyDescent="0.3">
      <c r="A226" s="128">
        <f t="shared" si="35"/>
        <v>218</v>
      </c>
      <c r="B226" s="128">
        <f t="shared" si="32"/>
        <v>-0.80797000809472042</v>
      </c>
      <c r="C226" s="128">
        <f t="shared" si="33"/>
        <v>0.20955392387281954</v>
      </c>
      <c r="D226" s="128">
        <f t="shared" si="27"/>
        <v>0.20955392387281954</v>
      </c>
      <c r="E226" s="128">
        <f t="shared" si="28"/>
        <v>-9.1</v>
      </c>
      <c r="F226" s="128">
        <f t="shared" si="29"/>
        <v>1.2727922061357855</v>
      </c>
      <c r="G226" s="128">
        <f t="shared" si="30"/>
        <v>0.44922705310570804</v>
      </c>
      <c r="H226" s="128">
        <f t="shared" si="34"/>
        <v>0.44922705310570804</v>
      </c>
      <c r="I226" s="135" t="str">
        <f t="shared" si="31"/>
        <v/>
      </c>
    </row>
    <row r="227" spans="1:9" x14ac:dyDescent="0.3">
      <c r="A227" s="128">
        <f t="shared" si="35"/>
        <v>219</v>
      </c>
      <c r="B227" s="128">
        <f t="shared" si="32"/>
        <v>-0.79811671531307748</v>
      </c>
      <c r="C227" s="128">
        <f t="shared" si="33"/>
        <v>0.21240138111896087</v>
      </c>
      <c r="D227" s="128">
        <f t="shared" si="27"/>
        <v>0.21240138111896087</v>
      </c>
      <c r="E227" s="128">
        <f t="shared" si="28"/>
        <v>-9.0500000000000007</v>
      </c>
      <c r="F227" s="128">
        <f t="shared" si="29"/>
        <v>1.3435028842544403</v>
      </c>
      <c r="G227" s="128">
        <f t="shared" si="30"/>
        <v>0.45522270181831948</v>
      </c>
      <c r="H227" s="128">
        <f t="shared" si="34"/>
        <v>0.45522270181831948</v>
      </c>
      <c r="I227" s="135" t="str">
        <f t="shared" si="31"/>
        <v/>
      </c>
    </row>
    <row r="228" spans="1:9" x14ac:dyDescent="0.3">
      <c r="A228" s="128">
        <f t="shared" si="35"/>
        <v>220</v>
      </c>
      <c r="B228" s="128">
        <f t="shared" si="32"/>
        <v>-0.78826342253143455</v>
      </c>
      <c r="C228" s="128">
        <f t="shared" si="33"/>
        <v>0.21527131908738048</v>
      </c>
      <c r="D228" s="128">
        <f t="shared" si="27"/>
        <v>0.21527131908738048</v>
      </c>
      <c r="E228" s="128">
        <f t="shared" si="28"/>
        <v>-9</v>
      </c>
      <c r="F228" s="128">
        <f t="shared" si="29"/>
        <v>1.4142135623730949</v>
      </c>
      <c r="G228" s="128">
        <f t="shared" si="30"/>
        <v>0.4606751982374287</v>
      </c>
      <c r="H228" s="128">
        <f t="shared" si="34"/>
        <v>0.4606751982374287</v>
      </c>
      <c r="I228" s="135" t="str">
        <f t="shared" si="31"/>
        <v/>
      </c>
    </row>
    <row r="229" spans="1:9" x14ac:dyDescent="0.3">
      <c r="A229" s="128">
        <f t="shared" si="35"/>
        <v>221</v>
      </c>
      <c r="B229" s="128">
        <f t="shared" si="32"/>
        <v>-0.77841012974979162</v>
      </c>
      <c r="C229" s="128">
        <f t="shared" si="33"/>
        <v>0.21816363444507825</v>
      </c>
      <c r="D229" s="128">
        <f t="shared" si="27"/>
        <v>0.21816363444507825</v>
      </c>
      <c r="E229" s="128">
        <f t="shared" si="28"/>
        <v>-8.9499999999999993</v>
      </c>
      <c r="F229" s="128">
        <f t="shared" si="29"/>
        <v>1.4849242404917498</v>
      </c>
      <c r="G229" s="128">
        <f t="shared" si="30"/>
        <v>0.46560902652252417</v>
      </c>
      <c r="H229" s="128">
        <f t="shared" si="34"/>
        <v>0.46560902652252417</v>
      </c>
      <c r="I229" s="135" t="str">
        <f t="shared" si="31"/>
        <v/>
      </c>
    </row>
    <row r="230" spans="1:9" x14ac:dyDescent="0.3">
      <c r="A230" s="128">
        <f t="shared" si="35"/>
        <v>222</v>
      </c>
      <c r="B230" s="128">
        <f t="shared" si="32"/>
        <v>-0.76855683696814869</v>
      </c>
      <c r="C230" s="128">
        <f t="shared" si="33"/>
        <v>0.22107821869153257</v>
      </c>
      <c r="D230" s="128">
        <f t="shared" si="27"/>
        <v>0.22107821869153257</v>
      </c>
      <c r="E230" s="128">
        <f t="shared" si="28"/>
        <v>-8.9</v>
      </c>
      <c r="F230" s="128">
        <f t="shared" si="29"/>
        <v>1.5556349186104046</v>
      </c>
      <c r="G230" s="128">
        <f t="shared" si="30"/>
        <v>0.47005126739352043</v>
      </c>
      <c r="H230" s="128">
        <f t="shared" si="34"/>
        <v>0.47005126739352043</v>
      </c>
      <c r="I230" s="135" t="str">
        <f t="shared" si="31"/>
        <v/>
      </c>
    </row>
    <row r="231" spans="1:9" x14ac:dyDescent="0.3">
      <c r="A231" s="128">
        <f t="shared" si="35"/>
        <v>223</v>
      </c>
      <c r="B231" s="128">
        <f t="shared" si="32"/>
        <v>-0.75870354418650576</v>
      </c>
      <c r="C231" s="128">
        <f t="shared" si="33"/>
        <v>0.22401495815038386</v>
      </c>
      <c r="D231" s="128">
        <f t="shared" si="27"/>
        <v>0.22401495815038386</v>
      </c>
      <c r="E231" s="128">
        <f t="shared" si="28"/>
        <v>-8.85</v>
      </c>
      <c r="F231" s="128">
        <f t="shared" si="29"/>
        <v>1.6263455967290592</v>
      </c>
      <c r="G231" s="128">
        <f t="shared" si="30"/>
        <v>0.47403096073422873</v>
      </c>
      <c r="H231" s="128">
        <f t="shared" si="34"/>
        <v>0.47403096073422873</v>
      </c>
      <c r="I231" s="135" t="str">
        <f t="shared" si="31"/>
        <v/>
      </c>
    </row>
    <row r="232" spans="1:9" x14ac:dyDescent="0.3">
      <c r="A232" s="128">
        <f t="shared" si="35"/>
        <v>224</v>
      </c>
      <c r="B232" s="128">
        <f t="shared" si="32"/>
        <v>-0.74885025140486283</v>
      </c>
      <c r="C232" s="128">
        <f t="shared" si="33"/>
        <v>0.22697373396307274</v>
      </c>
      <c r="D232" s="128">
        <f t="shared" si="27"/>
        <v>0.22697373396307274</v>
      </c>
      <c r="E232" s="128">
        <f t="shared" si="28"/>
        <v>-8.8000000000000007</v>
      </c>
      <c r="F232" s="128">
        <f t="shared" si="29"/>
        <v>1.697056274847714</v>
      </c>
      <c r="G232" s="128">
        <f t="shared" si="30"/>
        <v>0.47757849455740886</v>
      </c>
      <c r="H232" s="128">
        <f t="shared" si="34"/>
        <v>0.47757849455740886</v>
      </c>
      <c r="I232" s="135" t="str">
        <f t="shared" si="31"/>
        <v/>
      </c>
    </row>
    <row r="233" spans="1:9" x14ac:dyDescent="0.3">
      <c r="A233" s="128">
        <f t="shared" si="35"/>
        <v>225</v>
      </c>
      <c r="B233" s="128">
        <f t="shared" si="32"/>
        <v>-0.7389969586232199</v>
      </c>
      <c r="C233" s="128">
        <f t="shared" si="33"/>
        <v>0.22995442208444872</v>
      </c>
      <c r="D233" s="128">
        <f t="shared" si="27"/>
        <v>0.22995442208444872</v>
      </c>
      <c r="E233" s="128">
        <f t="shared" si="28"/>
        <v>-8.75</v>
      </c>
      <c r="F233" s="128">
        <f t="shared" si="29"/>
        <v>1.7677669529663687</v>
      </c>
      <c r="G233" s="128">
        <f t="shared" si="30"/>
        <v>0.48072503206411454</v>
      </c>
      <c r="H233" s="128">
        <f t="shared" si="34"/>
        <v>0.48072503206411454</v>
      </c>
      <c r="I233" s="135" t="str">
        <f t="shared" si="31"/>
        <v/>
      </c>
    </row>
    <row r="234" spans="1:9" x14ac:dyDescent="0.3">
      <c r="A234" s="128">
        <f t="shared" si="35"/>
        <v>226</v>
      </c>
      <c r="B234" s="128">
        <f t="shared" si="32"/>
        <v>-0.72914366584157697</v>
      </c>
      <c r="C234" s="128">
        <f t="shared" si="33"/>
        <v>0.23295689328036859</v>
      </c>
      <c r="D234" s="128">
        <f t="shared" si="27"/>
        <v>0.23295689328036859</v>
      </c>
      <c r="E234" s="128">
        <f t="shared" si="28"/>
        <v>-8.6999999999999993</v>
      </c>
      <c r="F234" s="128">
        <f t="shared" si="29"/>
        <v>1.8384776310850235</v>
      </c>
      <c r="G234" s="128">
        <f t="shared" si="30"/>
        <v>0.48350198623516311</v>
      </c>
      <c r="H234" s="128">
        <f t="shared" si="34"/>
        <v>0.48350198623516311</v>
      </c>
      <c r="I234" s="135" t="str">
        <f t="shared" si="31"/>
        <v/>
      </c>
    </row>
    <row r="235" spans="1:9" x14ac:dyDescent="0.3">
      <c r="A235" s="128">
        <f t="shared" si="35"/>
        <v>227</v>
      </c>
      <c r="B235" s="128">
        <f t="shared" si="32"/>
        <v>-0.71929037305993404</v>
      </c>
      <c r="C235" s="128">
        <f t="shared" si="33"/>
        <v>0.23598101312729891</v>
      </c>
      <c r="D235" s="128">
        <f t="shared" si="27"/>
        <v>0.23598101312729891</v>
      </c>
      <c r="E235" s="128">
        <f t="shared" si="28"/>
        <v>-8.65</v>
      </c>
      <c r="F235" s="128">
        <f t="shared" si="29"/>
        <v>1.9091883092036783</v>
      </c>
      <c r="G235" s="128">
        <f t="shared" si="30"/>
        <v>0.48594054903068101</v>
      </c>
      <c r="H235" s="128">
        <f t="shared" si="34"/>
        <v>0.48594054903068101</v>
      </c>
      <c r="I235" s="135" t="str">
        <f t="shared" si="31"/>
        <v/>
      </c>
    </row>
    <row r="236" spans="1:9" x14ac:dyDescent="0.3">
      <c r="A236" s="128">
        <f t="shared" si="35"/>
        <v>228</v>
      </c>
      <c r="B236" s="128">
        <f t="shared" si="32"/>
        <v>-0.70943708027829111</v>
      </c>
      <c r="C236" s="128">
        <f t="shared" si="33"/>
        <v>0.23902664201393758</v>
      </c>
      <c r="D236" s="128">
        <f t="shared" si="27"/>
        <v>0.23902664201393758</v>
      </c>
      <c r="E236" s="128">
        <f t="shared" si="28"/>
        <v>-8.6</v>
      </c>
      <c r="F236" s="128">
        <f t="shared" si="29"/>
        <v>1.9798989873223329</v>
      </c>
      <c r="G236" s="128">
        <f t="shared" si="30"/>
        <v>0.48807127994066218</v>
      </c>
      <c r="H236" s="128">
        <f t="shared" si="34"/>
        <v>0.48807127994066218</v>
      </c>
      <c r="I236" s="135" t="str">
        <f t="shared" si="31"/>
        <v/>
      </c>
    </row>
    <row r="237" spans="1:9" x14ac:dyDescent="0.3">
      <c r="A237" s="128">
        <f t="shared" si="35"/>
        <v>229</v>
      </c>
      <c r="B237" s="128">
        <f t="shared" si="32"/>
        <v>-0.69958378749664818</v>
      </c>
      <c r="C237" s="128">
        <f t="shared" si="33"/>
        <v>0.24209363514486998</v>
      </c>
      <c r="D237" s="128">
        <f t="shared" si="27"/>
        <v>0.24209363514486998</v>
      </c>
      <c r="E237" s="128">
        <f t="shared" si="28"/>
        <v>-8.5500000000000007</v>
      </c>
      <c r="F237" s="128">
        <f t="shared" si="29"/>
        <v>2.0506096654409878</v>
      </c>
      <c r="G237" s="128">
        <f t="shared" si="30"/>
        <v>0.48992375640936481</v>
      </c>
      <c r="H237" s="128">
        <f t="shared" si="34"/>
        <v>0.48992375640936481</v>
      </c>
      <c r="I237" s="135" t="str">
        <f t="shared" si="31"/>
        <v/>
      </c>
    </row>
    <row r="238" spans="1:9" x14ac:dyDescent="0.3">
      <c r="A238" s="128">
        <f t="shared" si="35"/>
        <v>230</v>
      </c>
      <c r="B238" s="128">
        <f t="shared" si="32"/>
        <v>-0.68973049471500525</v>
      </c>
      <c r="C238" s="128">
        <f t="shared" si="33"/>
        <v>0.24518184254627068</v>
      </c>
      <c r="D238" s="128">
        <f t="shared" si="27"/>
        <v>0.24518184254627068</v>
      </c>
      <c r="E238" s="128">
        <f t="shared" si="28"/>
        <v>-8.5</v>
      </c>
      <c r="F238" s="128">
        <f t="shared" si="29"/>
        <v>2.1213203435596424</v>
      </c>
      <c r="G238" s="128">
        <f t="shared" si="30"/>
        <v>0.49152628661882769</v>
      </c>
      <c r="H238" s="128">
        <f t="shared" si="34"/>
        <v>0.49152628661882769</v>
      </c>
      <c r="I238" s="135" t="str">
        <f t="shared" si="31"/>
        <v/>
      </c>
    </row>
    <row r="239" spans="1:9" x14ac:dyDescent="0.3">
      <c r="A239" s="128">
        <f t="shared" si="35"/>
        <v>231</v>
      </c>
      <c r="B239" s="128">
        <f t="shared" si="32"/>
        <v>-0.67987720193336232</v>
      </c>
      <c r="C239" s="128">
        <f t="shared" si="33"/>
        <v>0.24829110907366286</v>
      </c>
      <c r="D239" s="128">
        <f t="shared" si="27"/>
        <v>0.24829110907366286</v>
      </c>
      <c r="E239" s="128">
        <f t="shared" si="28"/>
        <v>-8.4499999999999993</v>
      </c>
      <c r="F239" s="128">
        <f t="shared" si="29"/>
        <v>2.1920310216782974</v>
      </c>
      <c r="G239" s="128">
        <f t="shared" si="30"/>
        <v>0.49290568331550316</v>
      </c>
      <c r="H239" s="128">
        <f t="shared" si="34"/>
        <v>0.49290568331550316</v>
      </c>
      <c r="I239" s="135" t="str">
        <f t="shared" si="31"/>
        <v/>
      </c>
    </row>
    <row r="240" spans="1:9" x14ac:dyDescent="0.3">
      <c r="A240" s="128">
        <f t="shared" si="35"/>
        <v>232</v>
      </c>
      <c r="B240" s="128">
        <f t="shared" si="32"/>
        <v>-0.67002390915171939</v>
      </c>
      <c r="C240" s="128">
        <f t="shared" si="33"/>
        <v>0.25142127442174683</v>
      </c>
      <c r="D240" s="128">
        <f t="shared" si="27"/>
        <v>0.25142127442174683</v>
      </c>
      <c r="E240" s="128">
        <f t="shared" si="28"/>
        <v>-8.4</v>
      </c>
      <c r="F240" s="128">
        <f t="shared" si="29"/>
        <v>2.2627416997969521</v>
      </c>
      <c r="G240" s="128">
        <f t="shared" si="30"/>
        <v>0.49408709583616101</v>
      </c>
      <c r="H240" s="128">
        <f t="shared" si="34"/>
        <v>0.49408709583616101</v>
      </c>
      <c r="I240" s="135" t="str">
        <f t="shared" si="31"/>
        <v/>
      </c>
    </row>
    <row r="241" spans="1:9" x14ac:dyDescent="0.3">
      <c r="A241" s="128">
        <f t="shared" si="35"/>
        <v>233</v>
      </c>
      <c r="B241" s="128">
        <f t="shared" si="32"/>
        <v>-0.66017061637007646</v>
      </c>
      <c r="C241" s="128">
        <f t="shared" si="33"/>
        <v>0.25457217313630581</v>
      </c>
      <c r="D241" s="128">
        <f t="shared" si="27"/>
        <v>0.25457217313630581</v>
      </c>
      <c r="E241" s="128">
        <f t="shared" si="28"/>
        <v>-8.35</v>
      </c>
      <c r="F241" s="128">
        <f t="shared" si="29"/>
        <v>2.3334523779156067</v>
      </c>
      <c r="G241" s="128">
        <f t="shared" si="30"/>
        <v>0.49509389625584005</v>
      </c>
      <c r="H241" s="128">
        <f t="shared" si="34"/>
        <v>0.49509389625584005</v>
      </c>
      <c r="I241" s="135" t="str">
        <f t="shared" si="31"/>
        <v/>
      </c>
    </row>
    <row r="242" spans="1:9" x14ac:dyDescent="0.3">
      <c r="A242" s="128">
        <f t="shared" si="35"/>
        <v>234</v>
      </c>
      <c r="B242" s="128">
        <f t="shared" si="32"/>
        <v>-0.65031732358843353</v>
      </c>
      <c r="C242" s="128">
        <f t="shared" si="33"/>
        <v>0.25774363462819849</v>
      </c>
      <c r="D242" s="128">
        <f t="shared" si="27"/>
        <v>0.25774363462819849</v>
      </c>
      <c r="E242" s="128">
        <f t="shared" si="28"/>
        <v>-8.3000000000000007</v>
      </c>
      <c r="F242" s="128">
        <f t="shared" si="29"/>
        <v>2.4041630560342613</v>
      </c>
      <c r="G242" s="128">
        <f t="shared" si="30"/>
        <v>0.49594761464769366</v>
      </c>
      <c r="H242" s="128">
        <f t="shared" si="34"/>
        <v>0.49594761464769366</v>
      </c>
      <c r="I242" s="135" t="str">
        <f t="shared" si="31"/>
        <v/>
      </c>
    </row>
    <row r="243" spans="1:9" x14ac:dyDescent="0.3">
      <c r="A243" s="128">
        <f t="shared" si="35"/>
        <v>235</v>
      </c>
      <c r="B243" s="128">
        <f t="shared" si="32"/>
        <v>-0.6404640308067906</v>
      </c>
      <c r="C243" s="128">
        <f t="shared" si="33"/>
        <v>0.26093548318944393</v>
      </c>
      <c r="D243" s="128">
        <f t="shared" si="27"/>
        <v>0.26093548318944393</v>
      </c>
      <c r="E243" s="128">
        <f t="shared" si="28"/>
        <v>-8.25</v>
      </c>
      <c r="F243" s="128">
        <f t="shared" si="29"/>
        <v>2.4748737341529163</v>
      </c>
      <c r="G243" s="128">
        <f t="shared" si="30"/>
        <v>0.49666791780479569</v>
      </c>
      <c r="H243" s="128">
        <f t="shared" si="34"/>
        <v>0.49666791780479569</v>
      </c>
      <c r="I243" s="135" t="str">
        <f t="shared" si="31"/>
        <v/>
      </c>
    </row>
    <row r="244" spans="1:9" x14ac:dyDescent="0.3">
      <c r="A244" s="128">
        <f t="shared" si="35"/>
        <v>236</v>
      </c>
      <c r="B244" s="128">
        <f t="shared" si="32"/>
        <v>-0.63061073802514767</v>
      </c>
      <c r="C244" s="128">
        <f t="shared" si="33"/>
        <v>0.26414753801140689</v>
      </c>
      <c r="D244" s="128">
        <f t="shared" si="27"/>
        <v>0.26414753801140689</v>
      </c>
      <c r="E244" s="128">
        <f t="shared" si="28"/>
        <v>-8.1999999999999993</v>
      </c>
      <c r="F244" s="128">
        <f t="shared" si="29"/>
        <v>2.545584412271571</v>
      </c>
      <c r="G244" s="128">
        <f t="shared" si="30"/>
        <v>0.49727262540893274</v>
      </c>
      <c r="H244" s="128">
        <f t="shared" si="34"/>
        <v>0.49727262540893274</v>
      </c>
      <c r="I244" s="135" t="str">
        <f t="shared" si="31"/>
        <v/>
      </c>
    </row>
    <row r="245" spans="1:9" x14ac:dyDescent="0.3">
      <c r="A245" s="128">
        <f t="shared" si="35"/>
        <v>237</v>
      </c>
      <c r="B245" s="128">
        <f t="shared" si="32"/>
        <v>-0.62075744524350474</v>
      </c>
      <c r="C245" s="128">
        <f t="shared" si="33"/>
        <v>0.26737961320508613</v>
      </c>
      <c r="D245" s="128">
        <f t="shared" si="27"/>
        <v>0.26737961320508613</v>
      </c>
      <c r="E245" s="128">
        <f t="shared" si="28"/>
        <v>-8.15</v>
      </c>
      <c r="F245" s="128">
        <f t="shared" si="29"/>
        <v>2.6162950903902256</v>
      </c>
      <c r="G245" s="128">
        <f t="shared" si="30"/>
        <v>0.49777775751402153</v>
      </c>
      <c r="H245" s="128">
        <f t="shared" si="34"/>
        <v>0.49777775751402153</v>
      </c>
      <c r="I245" s="135" t="str">
        <f t="shared" si="31"/>
        <v/>
      </c>
    </row>
    <row r="246" spans="1:9" x14ac:dyDescent="0.3">
      <c r="A246" s="128">
        <f t="shared" si="35"/>
        <v>238</v>
      </c>
      <c r="B246" s="128">
        <f t="shared" si="32"/>
        <v>-0.6109041524618618</v>
      </c>
      <c r="C246" s="128">
        <f t="shared" si="33"/>
        <v>0.27063151782351019</v>
      </c>
      <c r="D246" s="128">
        <f t="shared" si="27"/>
        <v>0.27063151782351019</v>
      </c>
      <c r="E246" s="128">
        <f t="shared" si="28"/>
        <v>-8.1</v>
      </c>
      <c r="F246" s="128">
        <f t="shared" si="29"/>
        <v>2.6870057685088806</v>
      </c>
      <c r="G246" s="128">
        <f t="shared" si="30"/>
        <v>0.49819760730881446</v>
      </c>
      <c r="H246" s="128">
        <f t="shared" si="34"/>
        <v>0.49819760730881446</v>
      </c>
      <c r="I246" s="135" t="str">
        <f t="shared" si="31"/>
        <v/>
      </c>
    </row>
    <row r="247" spans="1:9" x14ac:dyDescent="0.3">
      <c r="A247" s="128">
        <f t="shared" si="35"/>
        <v>239</v>
      </c>
      <c r="B247" s="128">
        <f t="shared" si="32"/>
        <v>-0.60105085968021887</v>
      </c>
      <c r="C247" s="128">
        <f t="shared" si="33"/>
        <v>0.27390305588624375</v>
      </c>
      <c r="D247" s="128">
        <f t="shared" si="27"/>
        <v>0.27390305588624375</v>
      </c>
      <c r="E247" s="128">
        <f t="shared" si="28"/>
        <v>-8.0500000000000007</v>
      </c>
      <c r="F247" s="128">
        <f t="shared" si="29"/>
        <v>2.7577164466275352</v>
      </c>
      <c r="G247" s="128">
        <f t="shared" si="30"/>
        <v>0.4985448333980475</v>
      </c>
      <c r="H247" s="128">
        <f t="shared" si="34"/>
        <v>0.4985448333980475</v>
      </c>
      <c r="I247" s="135" t="str">
        <f t="shared" si="31"/>
        <v/>
      </c>
    </row>
    <row r="248" spans="1:9" x14ac:dyDescent="0.3">
      <c r="A248" s="128">
        <f t="shared" si="35"/>
        <v>240</v>
      </c>
      <c r="B248" s="128">
        <f t="shared" si="32"/>
        <v>-0.59119756689857594</v>
      </c>
      <c r="C248" s="128">
        <f t="shared" si="33"/>
        <v>0.27719402640600399</v>
      </c>
      <c r="D248" s="128">
        <f t="shared" si="27"/>
        <v>0.27719402640600399</v>
      </c>
      <c r="E248" s="128">
        <f t="shared" si="28"/>
        <v>-8</v>
      </c>
      <c r="F248" s="128">
        <f t="shared" si="29"/>
        <v>2.8284271247461898</v>
      </c>
      <c r="G248" s="128">
        <f t="shared" si="30"/>
        <v>0.49883056625473854</v>
      </c>
      <c r="H248" s="128">
        <f t="shared" si="34"/>
        <v>0.49883056625473854</v>
      </c>
      <c r="I248" s="135" t="str">
        <f t="shared" si="31"/>
        <v/>
      </c>
    </row>
    <row r="249" spans="1:9" x14ac:dyDescent="0.3">
      <c r="A249" s="128">
        <f t="shared" si="35"/>
        <v>241</v>
      </c>
      <c r="B249" s="128">
        <f t="shared" si="32"/>
        <v>-0.58134427411693301</v>
      </c>
      <c r="C249" s="128">
        <f t="shared" si="33"/>
        <v>0.28050422341738851</v>
      </c>
      <c r="D249" s="128">
        <f t="shared" si="27"/>
        <v>0.28050422341738851</v>
      </c>
      <c r="E249" s="128">
        <f t="shared" si="28"/>
        <v>-7.95</v>
      </c>
      <c r="F249" s="128">
        <f t="shared" si="29"/>
        <v>2.8991378028648449</v>
      </c>
      <c r="G249" s="128">
        <f t="shared" si="30"/>
        <v>0.49906452401111467</v>
      </c>
      <c r="H249" s="128">
        <f t="shared" si="34"/>
        <v>0.49906452401111467</v>
      </c>
      <c r="I249" s="135" t="str">
        <f t="shared" si="31"/>
        <v/>
      </c>
    </row>
    <row r="250" spans="1:9" x14ac:dyDescent="0.3">
      <c r="A250" s="128">
        <f t="shared" si="35"/>
        <v>242</v>
      </c>
      <c r="B250" s="128">
        <f t="shared" si="32"/>
        <v>-0.57149098133529008</v>
      </c>
      <c r="C250" s="128">
        <f t="shared" si="33"/>
        <v>0.28383343600771205</v>
      </c>
      <c r="D250" s="128">
        <f t="shared" si="27"/>
        <v>0.28383343600771205</v>
      </c>
      <c r="E250" s="128">
        <f t="shared" si="28"/>
        <v>-7.9</v>
      </c>
      <c r="F250" s="128">
        <f t="shared" si="29"/>
        <v>2.9698484809834995</v>
      </c>
      <c r="G250" s="128">
        <f t="shared" si="30"/>
        <v>0.49925513333591748</v>
      </c>
      <c r="H250" s="128">
        <f t="shared" si="34"/>
        <v>0.49925513333591748</v>
      </c>
      <c r="I250" s="135" t="str">
        <f t="shared" si="31"/>
        <v/>
      </c>
    </row>
    <row r="251" spans="1:9" x14ac:dyDescent="0.3">
      <c r="A251" s="128">
        <f t="shared" si="35"/>
        <v>243</v>
      </c>
      <c r="B251" s="128">
        <f t="shared" si="32"/>
        <v>-0.56163768855364704</v>
      </c>
      <c r="C251" s="128">
        <f t="shared" si="33"/>
        <v>0.28718144834995096</v>
      </c>
      <c r="D251" s="128">
        <f t="shared" si="27"/>
        <v>0.28718144834995096</v>
      </c>
      <c r="E251" s="128">
        <f t="shared" si="28"/>
        <v>-7.85</v>
      </c>
      <c r="F251" s="128">
        <f t="shared" si="29"/>
        <v>3.0405591591021541</v>
      </c>
      <c r="G251" s="128">
        <f t="shared" si="30"/>
        <v>0.49940965175933238</v>
      </c>
      <c r="H251" s="128">
        <f t="shared" si="34"/>
        <v>0.49940965175933238</v>
      </c>
      <c r="I251" s="135" t="str">
        <f t="shared" si="31"/>
        <v/>
      </c>
    </row>
    <row r="252" spans="1:9" x14ac:dyDescent="0.3">
      <c r="A252" s="128">
        <f t="shared" si="35"/>
        <v>244</v>
      </c>
      <c r="B252" s="128">
        <f t="shared" si="32"/>
        <v>-0.55178439577200411</v>
      </c>
      <c r="C252" s="128">
        <f t="shared" si="33"/>
        <v>0.29054803973778914</v>
      </c>
      <c r="D252" s="128">
        <f t="shared" si="27"/>
        <v>0.29054803973778914</v>
      </c>
      <c r="E252" s="128">
        <f t="shared" si="28"/>
        <v>-7.8</v>
      </c>
      <c r="F252" s="128">
        <f t="shared" si="29"/>
        <v>3.1112698372208092</v>
      </c>
      <c r="G252" s="128">
        <f t="shared" si="30"/>
        <v>0.49953428842550607</v>
      </c>
      <c r="H252" s="128">
        <f t="shared" si="34"/>
        <v>0.49953428842550607</v>
      </c>
      <c r="I252" s="135" t="str">
        <f t="shared" si="31"/>
        <v/>
      </c>
    </row>
    <row r="253" spans="1:9" x14ac:dyDescent="0.3">
      <c r="A253" s="128">
        <f t="shared" si="35"/>
        <v>245</v>
      </c>
      <c r="B253" s="128">
        <f t="shared" si="32"/>
        <v>-0.54193110299036118</v>
      </c>
      <c r="C253" s="128">
        <f t="shared" si="33"/>
        <v>0.29393298462276429</v>
      </c>
      <c r="D253" s="128">
        <f t="shared" si="27"/>
        <v>0.29393298462276429</v>
      </c>
      <c r="E253" s="128">
        <f t="shared" si="28"/>
        <v>-7.75</v>
      </c>
      <c r="F253" s="128">
        <f t="shared" si="29"/>
        <v>3.1819805153394638</v>
      </c>
      <c r="G253" s="128">
        <f t="shared" si="30"/>
        <v>0.49963432085333198</v>
      </c>
      <c r="H253" s="128">
        <f t="shared" si="34"/>
        <v>0.49963432085333198</v>
      </c>
      <c r="I253" s="135" t="str">
        <f t="shared" si="31"/>
        <v/>
      </c>
    </row>
    <row r="254" spans="1:9" x14ac:dyDescent="0.3">
      <c r="A254" s="128">
        <f t="shared" si="35"/>
        <v>246</v>
      </c>
      <c r="B254" s="128">
        <f t="shared" si="32"/>
        <v>-0.53207781020871825</v>
      </c>
      <c r="C254" s="128">
        <f t="shared" si="33"/>
        <v>0.29733605265350338</v>
      </c>
      <c r="D254" s="128">
        <f t="shared" si="27"/>
        <v>0.29733605265350338</v>
      </c>
      <c r="E254" s="128">
        <f t="shared" si="28"/>
        <v>-7.7</v>
      </c>
      <c r="F254" s="128">
        <f t="shared" si="29"/>
        <v>3.2526911934581184</v>
      </c>
      <c r="G254" s="128">
        <f t="shared" si="30"/>
        <v>0.49971420585066423</v>
      </c>
      <c r="H254" s="128">
        <f t="shared" si="34"/>
        <v>0.49971420585066423</v>
      </c>
      <c r="I254" s="135" t="str">
        <f t="shared" si="31"/>
        <v/>
      </c>
    </row>
    <row r="255" spans="1:9" x14ac:dyDescent="0.3">
      <c r="A255" s="128">
        <f t="shared" si="35"/>
        <v>247</v>
      </c>
      <c r="B255" s="128">
        <f t="shared" si="32"/>
        <v>-0.52222451742707532</v>
      </c>
      <c r="C255" s="128">
        <f t="shared" si="33"/>
        <v>0.30075700871704403</v>
      </c>
      <c r="D255" s="128">
        <f t="shared" si="27"/>
        <v>0.30075700871704403</v>
      </c>
      <c r="E255" s="128">
        <f t="shared" si="28"/>
        <v>-7.65</v>
      </c>
      <c r="F255" s="128">
        <f t="shared" si="29"/>
        <v>3.323401871576773</v>
      </c>
      <c r="G255" s="128">
        <f t="shared" si="30"/>
        <v>0.49977768324197192</v>
      </c>
      <c r="H255" s="128">
        <f t="shared" si="34"/>
        <v>0.49977768324197192</v>
      </c>
      <c r="I255" s="135" t="str">
        <f t="shared" si="31"/>
        <v/>
      </c>
    </row>
    <row r="256" spans="1:9" x14ac:dyDescent="0.3">
      <c r="A256" s="128">
        <f t="shared" si="35"/>
        <v>248</v>
      </c>
      <c r="B256" s="128">
        <f t="shared" si="32"/>
        <v>-0.51237122464543239</v>
      </c>
      <c r="C256" s="128">
        <f t="shared" si="33"/>
        <v>0.30419561298222947</v>
      </c>
      <c r="D256" s="128">
        <f t="shared" si="27"/>
        <v>0.30419561298222947</v>
      </c>
      <c r="E256" s="128">
        <f t="shared" si="28"/>
        <v>-7.6</v>
      </c>
      <c r="F256" s="128">
        <f t="shared" si="29"/>
        <v>3.3941125496954281</v>
      </c>
      <c r="G256" s="128">
        <f t="shared" si="30"/>
        <v>0.49982787152584612</v>
      </c>
      <c r="H256" s="128">
        <f t="shared" si="34"/>
        <v>0.49982787152584612</v>
      </c>
      <c r="I256" s="135" t="str">
        <f t="shared" si="31"/>
        <v/>
      </c>
    </row>
    <row r="257" spans="1:9" x14ac:dyDescent="0.3">
      <c r="A257" s="128">
        <f t="shared" si="35"/>
        <v>249</v>
      </c>
      <c r="B257" s="128">
        <f t="shared" si="32"/>
        <v>-0.50251793186378946</v>
      </c>
      <c r="C257" s="128">
        <f t="shared" si="33"/>
        <v>0.30765162094517012</v>
      </c>
      <c r="D257" s="128">
        <f t="shared" si="27"/>
        <v>0.30765162094517012</v>
      </c>
      <c r="E257" s="128">
        <f t="shared" si="28"/>
        <v>-7.55</v>
      </c>
      <c r="F257" s="128">
        <f t="shared" si="29"/>
        <v>3.4648232278140827</v>
      </c>
      <c r="G257" s="128">
        <f t="shared" si="30"/>
        <v>0.49986735497194812</v>
      </c>
      <c r="H257" s="128">
        <f t="shared" si="34"/>
        <v>0.49986735497194812</v>
      </c>
      <c r="I257" s="135" t="str">
        <f t="shared" si="31"/>
        <v/>
      </c>
    </row>
    <row r="258" spans="1:9" x14ac:dyDescent="0.3">
      <c r="A258" s="128">
        <f t="shared" si="35"/>
        <v>250</v>
      </c>
      <c r="B258" s="128">
        <f t="shared" si="32"/>
        <v>-0.49266463908214658</v>
      </c>
      <c r="C258" s="128">
        <f t="shared" si="33"/>
        <v>0.31112478347675776</v>
      </c>
      <c r="D258" s="128">
        <f t="shared" si="27"/>
        <v>0.31112478347675776</v>
      </c>
      <c r="E258" s="128">
        <f t="shared" si="28"/>
        <v>-7.5</v>
      </c>
      <c r="F258" s="128">
        <f t="shared" si="29"/>
        <v>3.5355339059327373</v>
      </c>
      <c r="G258" s="128">
        <f t="shared" si="30"/>
        <v>0.49989826199565468</v>
      </c>
      <c r="H258" s="128">
        <f t="shared" si="34"/>
        <v>0.49989826199565468</v>
      </c>
      <c r="I258" s="135" t="str">
        <f t="shared" si="31"/>
        <v/>
      </c>
    </row>
    <row r="259" spans="1:9" x14ac:dyDescent="0.3">
      <c r="A259" s="128">
        <f t="shared" si="35"/>
        <v>251</v>
      </c>
      <c r="B259" s="128">
        <f t="shared" si="32"/>
        <v>-0.48281134630050365</v>
      </c>
      <c r="C259" s="128">
        <f t="shared" si="33"/>
        <v>0.31461484687222135</v>
      </c>
      <c r="D259" s="128">
        <f t="shared" si="27"/>
        <v>0.31461484687222135</v>
      </c>
      <c r="E259" s="128">
        <f t="shared" si="28"/>
        <v>-7.45</v>
      </c>
      <c r="F259" s="128">
        <f t="shared" si="29"/>
        <v>3.6062445840513924</v>
      </c>
      <c r="G259" s="128">
        <f t="shared" si="30"/>
        <v>0.4999223349143635</v>
      </c>
      <c r="H259" s="128">
        <f t="shared" si="34"/>
        <v>0.4999223349143635</v>
      </c>
      <c r="I259" s="135" t="str">
        <f t="shared" si="31"/>
        <v/>
      </c>
    </row>
    <row r="260" spans="1:9" x14ac:dyDescent="0.3">
      <c r="A260" s="128">
        <f t="shared" si="35"/>
        <v>252</v>
      </c>
      <c r="B260" s="128">
        <f t="shared" si="32"/>
        <v>-0.47295805351886072</v>
      </c>
      <c r="C260" s="128">
        <f t="shared" si="33"/>
        <v>0.31812155290270955</v>
      </c>
      <c r="D260" s="128">
        <f t="shared" si="27"/>
        <v>0.31812155290270955</v>
      </c>
      <c r="E260" s="128">
        <f t="shared" si="28"/>
        <v>-7.4</v>
      </c>
      <c r="F260" s="128">
        <f t="shared" si="29"/>
        <v>3.676955262170047</v>
      </c>
      <c r="G260" s="128">
        <f t="shared" si="30"/>
        <v>0.4999409913959017</v>
      </c>
      <c r="H260" s="128">
        <f t="shared" si="34"/>
        <v>0.4999409913959017</v>
      </c>
      <c r="I260" s="135" t="str">
        <f t="shared" si="31"/>
        <v/>
      </c>
    </row>
    <row r="261" spans="1:9" x14ac:dyDescent="0.3">
      <c r="A261" s="128">
        <f t="shared" si="35"/>
        <v>253</v>
      </c>
      <c r="B261" s="128">
        <f t="shared" si="32"/>
        <v>-0.46310476073721779</v>
      </c>
      <c r="C261" s="128">
        <f t="shared" si="33"/>
        <v>0.32164463886888578</v>
      </c>
      <c r="D261" s="128">
        <f t="shared" si="27"/>
        <v>0.32164463886888578</v>
      </c>
      <c r="E261" s="128">
        <f t="shared" si="28"/>
        <v>-7.35</v>
      </c>
      <c r="F261" s="128">
        <f t="shared" si="29"/>
        <v>3.7476659402887016</v>
      </c>
      <c r="G261" s="128">
        <f t="shared" si="30"/>
        <v>0.4999553780620436</v>
      </c>
      <c r="H261" s="128">
        <f t="shared" si="34"/>
        <v>0.4999553780620436</v>
      </c>
      <c r="I261" s="135" t="str">
        <f t="shared" si="31"/>
        <v/>
      </c>
    </row>
    <row r="262" spans="1:9" x14ac:dyDescent="0.3">
      <c r="A262" s="128">
        <f t="shared" si="35"/>
        <v>254</v>
      </c>
      <c r="B262" s="128">
        <f t="shared" si="32"/>
        <v>-0.45325146795557486</v>
      </c>
      <c r="C262" s="128">
        <f t="shared" si="33"/>
        <v>0.32518383765651881</v>
      </c>
      <c r="D262" s="128">
        <f t="shared" si="27"/>
        <v>0.32518383765651881</v>
      </c>
      <c r="E262" s="128">
        <f t="shared" si="28"/>
        <v>-7.3</v>
      </c>
      <c r="F262" s="128">
        <f t="shared" si="29"/>
        <v>3.8183766184073566</v>
      </c>
      <c r="G262" s="128">
        <f t="shared" si="30"/>
        <v>0.4999664168150868</v>
      </c>
      <c r="H262" s="128">
        <f t="shared" si="34"/>
        <v>0.4999664168150868</v>
      </c>
      <c r="I262" s="135" t="str">
        <f t="shared" si="31"/>
        <v/>
      </c>
    </row>
    <row r="263" spans="1:9" x14ac:dyDescent="0.3">
      <c r="A263" s="128">
        <f t="shared" si="35"/>
        <v>255</v>
      </c>
      <c r="B263" s="128">
        <f t="shared" si="32"/>
        <v>-0.44339817517393193</v>
      </c>
      <c r="C263" s="128">
        <f t="shared" si="33"/>
        <v>0.32873887779405109</v>
      </c>
      <c r="D263" s="128">
        <f t="shared" si="27"/>
        <v>0.32873887779405109</v>
      </c>
      <c r="E263" s="128">
        <f t="shared" si="28"/>
        <v>-7.25</v>
      </c>
      <c r="F263" s="128">
        <f t="shared" si="29"/>
        <v>3.8890872965260113</v>
      </c>
      <c r="G263" s="128">
        <f t="shared" si="30"/>
        <v>0.4999748445195743</v>
      </c>
      <c r="H263" s="128">
        <f t="shared" si="34"/>
        <v>0.4999748445195743</v>
      </c>
      <c r="I263" s="135" t="str">
        <f t="shared" si="31"/>
        <v/>
      </c>
    </row>
    <row r="264" spans="1:9" x14ac:dyDescent="0.3">
      <c r="A264" s="128">
        <f t="shared" si="35"/>
        <v>256</v>
      </c>
      <c r="B264" s="128">
        <f t="shared" si="32"/>
        <v>-0.433544882392289</v>
      </c>
      <c r="C264" s="128">
        <f t="shared" si="33"/>
        <v>0.33230948351212686</v>
      </c>
      <c r="D264" s="128">
        <f t="shared" ref="D264:D329" si="36">_xlfn.NORM.S.DIST(B264,$C$5)</f>
        <v>0.33230948351212686</v>
      </c>
      <c r="E264" s="128">
        <f t="shared" ref="E264:E327" si="37">(A264-$H$1*$B$1)/(SQRT($H$1)*$B$2)</f>
        <v>-7.2</v>
      </c>
      <c r="F264" s="128">
        <f t="shared" ref="F264:F327" si="38">(A264-$H$2*$B$1)/(SQRT($H$2)*$B$2)</f>
        <v>3.9597979746446659</v>
      </c>
      <c r="G264" s="128">
        <f t="shared" ref="G264:G327" si="39">$K$1*_xlfn.NORM.S.DIST(E264,$C$5)+$K$2*_xlfn.NORM.S.DIST(F264,$C$5)</f>
        <v>0.49998124670148419</v>
      </c>
      <c r="H264" s="128">
        <f t="shared" si="34"/>
        <v>0.49998124670148419</v>
      </c>
      <c r="I264" s="135" t="str">
        <f t="shared" ref="I264:I327" si="40">IF(A264=$I$5,MAX($D$8:$D$358),"")</f>
        <v/>
      </c>
    </row>
    <row r="265" spans="1:9" x14ac:dyDescent="0.3">
      <c r="A265" s="128">
        <f t="shared" si="35"/>
        <v>257</v>
      </c>
      <c r="B265" s="128">
        <f t="shared" ref="B265:B328" si="41">(A265-$E$1*$B$1)/$E$3</f>
        <v>-0.42369158961064607</v>
      </c>
      <c r="C265" s="128">
        <f t="shared" ref="C265:C328" si="42">_xlfn.NORM.S.DIST(B265,TRUE)</f>
        <v>0.33589537480505849</v>
      </c>
      <c r="D265" s="128">
        <f t="shared" si="36"/>
        <v>0.33589537480505849</v>
      </c>
      <c r="E265" s="128">
        <f t="shared" si="37"/>
        <v>-7.15</v>
      </c>
      <c r="F265" s="128">
        <f t="shared" si="38"/>
        <v>4.0305086527633209</v>
      </c>
      <c r="G265" s="128">
        <f t="shared" si="39"/>
        <v>0.49998608593022659</v>
      </c>
      <c r="H265" s="128">
        <f t="shared" ref="H265:H328" si="43">$K$1*_xlfn.NORM.S.DIST(E265,TRUE)+$K$2*_xlfn.NORM.S.DIST(F265,TRUE)</f>
        <v>0.49998608593022659</v>
      </c>
      <c r="I265" s="135" t="str">
        <f t="shared" si="40"/>
        <v/>
      </c>
    </row>
    <row r="266" spans="1:9" x14ac:dyDescent="0.3">
      <c r="A266" s="128">
        <f t="shared" ref="A266:A329" si="44">A265+1</f>
        <v>258</v>
      </c>
      <c r="B266" s="128">
        <f t="shared" si="41"/>
        <v>-0.41383829682900314</v>
      </c>
      <c r="C266" s="128">
        <f t="shared" si="42"/>
        <v>0.33949626749421158</v>
      </c>
      <c r="D266" s="128">
        <f t="shared" si="36"/>
        <v>0.33949626749421158</v>
      </c>
      <c r="E266" s="128">
        <f t="shared" si="37"/>
        <v>-7.1</v>
      </c>
      <c r="F266" s="128">
        <f t="shared" si="38"/>
        <v>4.1012193308819755</v>
      </c>
      <c r="G266" s="128">
        <f t="shared" si="39"/>
        <v>0.49998972553078708</v>
      </c>
      <c r="H266" s="128">
        <f t="shared" si="43"/>
        <v>0.49998972553078708</v>
      </c>
      <c r="I266" s="135" t="str">
        <f t="shared" si="40"/>
        <v/>
      </c>
    </row>
    <row r="267" spans="1:9" x14ac:dyDescent="0.3">
      <c r="A267" s="128">
        <f t="shared" si="44"/>
        <v>259</v>
      </c>
      <c r="B267" s="128">
        <f t="shared" si="41"/>
        <v>-0.40398500404736021</v>
      </c>
      <c r="C267" s="128">
        <f t="shared" si="42"/>
        <v>0.34311187329328435</v>
      </c>
      <c r="D267" s="128">
        <f t="shared" si="36"/>
        <v>0.34311187329328435</v>
      </c>
      <c r="E267" s="128">
        <f t="shared" si="37"/>
        <v>-7.05</v>
      </c>
      <c r="F267" s="128">
        <f t="shared" si="38"/>
        <v>4.1719300090006302</v>
      </c>
      <c r="G267" s="128">
        <f t="shared" si="39"/>
        <v>0.49999244923993125</v>
      </c>
      <c r="H267" s="128">
        <f t="shared" si="43"/>
        <v>0.49999244923993125</v>
      </c>
      <c r="I267" s="135" t="str">
        <f t="shared" si="40"/>
        <v/>
      </c>
    </row>
    <row r="268" spans="1:9" x14ac:dyDescent="0.3">
      <c r="A268" s="128">
        <f t="shared" si="44"/>
        <v>260</v>
      </c>
      <c r="B268" s="128">
        <f t="shared" si="41"/>
        <v>-0.39413171126571728</v>
      </c>
      <c r="C268" s="128">
        <f t="shared" si="42"/>
        <v>0.34674189987545934</v>
      </c>
      <c r="D268" s="128">
        <f t="shared" si="36"/>
        <v>0.34674189987545934</v>
      </c>
      <c r="E268" s="128">
        <f t="shared" si="37"/>
        <v>-7</v>
      </c>
      <c r="F268" s="128">
        <f t="shared" si="38"/>
        <v>4.2426406871192848</v>
      </c>
      <c r="G268" s="128">
        <f t="shared" si="39"/>
        <v>0.4999944773763903</v>
      </c>
      <c r="H268" s="128">
        <f t="shared" si="43"/>
        <v>0.4999944773763903</v>
      </c>
      <c r="I268" s="135" t="str">
        <f t="shared" si="40"/>
        <v/>
      </c>
    </row>
    <row r="269" spans="1:9" x14ac:dyDescent="0.3">
      <c r="A269" s="128">
        <f t="shared" si="44"/>
        <v>261</v>
      </c>
      <c r="B269" s="128">
        <f t="shared" si="41"/>
        <v>-0.38427841848407435</v>
      </c>
      <c r="C269" s="128">
        <f t="shared" si="42"/>
        <v>0.35038605094240094</v>
      </c>
      <c r="D269" s="128">
        <f t="shared" si="36"/>
        <v>0.35038605094240094</v>
      </c>
      <c r="E269" s="128">
        <f t="shared" si="37"/>
        <v>-6.95</v>
      </c>
      <c r="F269" s="128">
        <f t="shared" si="38"/>
        <v>4.3133513652379394</v>
      </c>
      <c r="G269" s="128">
        <f t="shared" si="39"/>
        <v>0.49999598004447315</v>
      </c>
      <c r="H269" s="128">
        <f>$K$1*_xlfn.NORM.S.DIST(E269,TRUE)+$K$2*_xlfn.NORM.S.DIST(F269,TRUE)</f>
        <v>0.49999598004447315</v>
      </c>
      <c r="I269" s="135" t="str">
        <f t="shared" si="40"/>
        <v/>
      </c>
    </row>
    <row r="270" spans="1:9" x14ac:dyDescent="0.3">
      <c r="A270" s="128">
        <f t="shared" si="44"/>
        <v>262</v>
      </c>
      <c r="B270" s="128">
        <f t="shared" si="41"/>
        <v>-0.37442512570243142</v>
      </c>
      <c r="C270" s="128">
        <f t="shared" si="42"/>
        <v>0.3540440262950742</v>
      </c>
      <c r="D270" s="128">
        <f t="shared" si="36"/>
        <v>0.3540440262950742</v>
      </c>
      <c r="E270" s="128">
        <f t="shared" si="37"/>
        <v>-6.9</v>
      </c>
      <c r="F270" s="128">
        <f t="shared" si="38"/>
        <v>4.3840620433565949</v>
      </c>
      <c r="G270" s="128">
        <f t="shared" si="39"/>
        <v>0.49999708783695829</v>
      </c>
      <c r="H270" s="128">
        <f t="shared" si="43"/>
        <v>0.49999708783695829</v>
      </c>
      <c r="I270" s="135" t="str">
        <f t="shared" si="40"/>
        <v/>
      </c>
    </row>
    <row r="271" spans="1:9" x14ac:dyDescent="0.3">
      <c r="A271" s="128">
        <f t="shared" si="44"/>
        <v>263</v>
      </c>
      <c r="B271" s="128">
        <f t="shared" si="41"/>
        <v>-0.36457183292078849</v>
      </c>
      <c r="C271" s="128">
        <f t="shared" si="42"/>
        <v>0.35771552190635603</v>
      </c>
      <c r="D271" s="128">
        <f t="shared" si="36"/>
        <v>0.35771552190635603</v>
      </c>
      <c r="E271" s="128">
        <f t="shared" si="37"/>
        <v>-6.85</v>
      </c>
      <c r="F271" s="128">
        <f t="shared" si="38"/>
        <v>4.4547727214752495</v>
      </c>
      <c r="G271" s="128">
        <f t="shared" si="39"/>
        <v>0.49999790044901743</v>
      </c>
      <c r="H271" s="128">
        <f t="shared" si="43"/>
        <v>0.49999790044901743</v>
      </c>
      <c r="I271" s="135" t="str">
        <f t="shared" si="40"/>
        <v/>
      </c>
    </row>
    <row r="272" spans="1:9" x14ac:dyDescent="0.3">
      <c r="A272" s="128">
        <f t="shared" si="44"/>
        <v>264</v>
      </c>
      <c r="B272" s="128">
        <f t="shared" si="41"/>
        <v>-0.35471854013914556</v>
      </c>
      <c r="C272" s="128">
        <f t="shared" si="42"/>
        <v>0.36140022999541155</v>
      </c>
      <c r="D272" s="128">
        <f t="shared" si="36"/>
        <v>0.36140022999541155</v>
      </c>
      <c r="E272" s="128">
        <f t="shared" si="37"/>
        <v>-6.8</v>
      </c>
      <c r="F272" s="128">
        <f t="shared" si="38"/>
        <v>4.5254833995939041</v>
      </c>
      <c r="G272" s="128">
        <f t="shared" si="39"/>
        <v>0.49999849356232751</v>
      </c>
      <c r="H272" s="128">
        <f t="shared" si="43"/>
        <v>0.49999849356232751</v>
      </c>
      <c r="I272" s="135" t="str">
        <f t="shared" si="40"/>
        <v/>
      </c>
    </row>
    <row r="273" spans="1:9" x14ac:dyDescent="0.3">
      <c r="A273" s="128">
        <f t="shared" si="44"/>
        <v>265</v>
      </c>
      <c r="B273" s="128">
        <f t="shared" si="41"/>
        <v>-0.34486524735750262</v>
      </c>
      <c r="C273" s="128">
        <f t="shared" si="42"/>
        <v>0.36509783910380633</v>
      </c>
      <c r="D273" s="128">
        <f t="shared" si="36"/>
        <v>0.36509783910380633</v>
      </c>
      <c r="E273" s="128">
        <f t="shared" si="37"/>
        <v>-6.75</v>
      </c>
      <c r="F273" s="128">
        <f t="shared" si="38"/>
        <v>4.5961940777125587</v>
      </c>
      <c r="G273" s="128">
        <f t="shared" si="39"/>
        <v>0.49999892430883025</v>
      </c>
      <c r="H273" s="128">
        <f t="shared" si="43"/>
        <v>0.49999892430883025</v>
      </c>
      <c r="I273" s="135" t="str">
        <f t="shared" si="40"/>
        <v/>
      </c>
    </row>
    <row r="274" spans="1:9" x14ac:dyDescent="0.3">
      <c r="A274" s="128">
        <f t="shared" si="44"/>
        <v>266</v>
      </c>
      <c r="B274" s="128">
        <f t="shared" si="41"/>
        <v>-0.33501195457585969</v>
      </c>
      <c r="C274" s="128">
        <f t="shared" si="42"/>
        <v>0.36880803417332131</v>
      </c>
      <c r="D274" s="128">
        <f t="shared" si="36"/>
        <v>0.36880803417332131</v>
      </c>
      <c r="E274" s="128">
        <f t="shared" si="37"/>
        <v>-6.7</v>
      </c>
      <c r="F274" s="128">
        <f t="shared" si="38"/>
        <v>4.6669047558312133</v>
      </c>
      <c r="G274" s="128">
        <f t="shared" si="39"/>
        <v>0.49999923557776138</v>
      </c>
      <c r="H274" s="128">
        <f t="shared" si="43"/>
        <v>0.49999923557776138</v>
      </c>
      <c r="I274" s="135" t="str">
        <f t="shared" si="40"/>
        <v/>
      </c>
    </row>
    <row r="275" spans="1:9" x14ac:dyDescent="0.3">
      <c r="A275" s="128">
        <f t="shared" si="44"/>
        <v>267</v>
      </c>
      <c r="B275" s="128">
        <f t="shared" si="41"/>
        <v>-0.32515866179421676</v>
      </c>
      <c r="C275" s="128">
        <f t="shared" si="42"/>
        <v>0.37253049662544302</v>
      </c>
      <c r="D275" s="128">
        <f t="shared" si="36"/>
        <v>0.37253049662544302</v>
      </c>
      <c r="E275" s="128">
        <f t="shared" si="37"/>
        <v>-6.65</v>
      </c>
      <c r="F275" s="128">
        <f t="shared" si="38"/>
        <v>4.7376154339498679</v>
      </c>
      <c r="G275" s="128">
        <f t="shared" si="39"/>
        <v>0.49999945938812229</v>
      </c>
      <c r="H275" s="128">
        <f t="shared" si="43"/>
        <v>0.49999945938812229</v>
      </c>
      <c r="I275" s="135" t="str">
        <f t="shared" si="40"/>
        <v/>
      </c>
    </row>
    <row r="276" spans="1:9" x14ac:dyDescent="0.3">
      <c r="A276" s="128">
        <f t="shared" si="44"/>
        <v>268</v>
      </c>
      <c r="B276" s="128">
        <f t="shared" si="41"/>
        <v>-0.31530536901257383</v>
      </c>
      <c r="C276" s="128">
        <f t="shared" si="42"/>
        <v>0.37626490444249133</v>
      </c>
      <c r="D276" s="128">
        <f t="shared" si="36"/>
        <v>0.37626490444249133</v>
      </c>
      <c r="E276" s="128">
        <f t="shared" si="37"/>
        <v>-6.6</v>
      </c>
      <c r="F276" s="128">
        <f t="shared" si="38"/>
        <v>4.8083261120685226</v>
      </c>
      <c r="G276" s="128">
        <f t="shared" si="39"/>
        <v>0.49999961951193822</v>
      </c>
      <c r="H276" s="128">
        <f t="shared" si="43"/>
        <v>0.49999961951193822</v>
      </c>
      <c r="I276" s="135" t="str">
        <f t="shared" si="40"/>
        <v/>
      </c>
    </row>
    <row r="277" spans="1:9" x14ac:dyDescent="0.3">
      <c r="A277" s="128">
        <f t="shared" si="44"/>
        <v>269</v>
      </c>
      <c r="B277" s="128">
        <f t="shared" si="41"/>
        <v>-0.3054520762309309</v>
      </c>
      <c r="C277" s="128">
        <f t="shared" si="42"/>
        <v>0.38001093225035448</v>
      </c>
      <c r="D277" s="128">
        <f t="shared" si="36"/>
        <v>0.38001093225035448</v>
      </c>
      <c r="E277" s="128">
        <f t="shared" si="37"/>
        <v>-6.55</v>
      </c>
      <c r="F277" s="128">
        <f t="shared" si="38"/>
        <v>4.8790367901871781</v>
      </c>
      <c r="G277" s="128">
        <f t="shared" si="39"/>
        <v>0.49999973350143589</v>
      </c>
      <c r="H277" s="128">
        <f t="shared" si="43"/>
        <v>0.49999973350143589</v>
      </c>
      <c r="I277" s="135" t="str">
        <f t="shared" si="40"/>
        <v/>
      </c>
    </row>
    <row r="278" spans="1:9" x14ac:dyDescent="0.3">
      <c r="A278" s="128">
        <f t="shared" si="44"/>
        <v>270</v>
      </c>
      <c r="B278" s="128">
        <f t="shared" si="41"/>
        <v>-0.29559878344928797</v>
      </c>
      <c r="C278" s="128">
        <f t="shared" si="42"/>
        <v>0.38376825140279475</v>
      </c>
      <c r="D278" s="128">
        <f t="shared" si="36"/>
        <v>0.38376825140279475</v>
      </c>
      <c r="E278" s="128">
        <f t="shared" si="37"/>
        <v>-6.5</v>
      </c>
      <c r="F278" s="128">
        <f t="shared" si="38"/>
        <v>4.9497474683058327</v>
      </c>
      <c r="G278" s="128">
        <f t="shared" si="39"/>
        <v>0.4999998142454869</v>
      </c>
      <c r="H278" s="128">
        <f t="shared" si="43"/>
        <v>0.4999998142454869</v>
      </c>
      <c r="I278" s="135" t="str">
        <f t="shared" si="40"/>
        <v/>
      </c>
    </row>
    <row r="279" spans="1:9" x14ac:dyDescent="0.3">
      <c r="A279" s="128">
        <f t="shared" si="44"/>
        <v>271</v>
      </c>
      <c r="B279" s="128">
        <f t="shared" si="41"/>
        <v>-0.28574549066764504</v>
      </c>
      <c r="C279" s="128">
        <f t="shared" si="42"/>
        <v>0.38753653006728894</v>
      </c>
      <c r="D279" s="128">
        <f t="shared" si="36"/>
        <v>0.38753653006728894</v>
      </c>
      <c r="E279" s="128">
        <f t="shared" si="37"/>
        <v>-6.45</v>
      </c>
      <c r="F279" s="128">
        <f t="shared" si="38"/>
        <v>5.0204581464244873</v>
      </c>
      <c r="G279" s="128">
        <f t="shared" si="39"/>
        <v>0.49999987115700634</v>
      </c>
      <c r="H279" s="128">
        <f t="shared" si="43"/>
        <v>0.49999987115700634</v>
      </c>
      <c r="I279" s="135" t="str">
        <f t="shared" si="40"/>
        <v/>
      </c>
    </row>
    <row r="280" spans="1:9" x14ac:dyDescent="0.3">
      <c r="A280" s="128">
        <f t="shared" si="44"/>
        <v>272</v>
      </c>
      <c r="B280" s="128">
        <f t="shared" si="41"/>
        <v>-0.27589219788600206</v>
      </c>
      <c r="C280" s="128">
        <f t="shared" si="42"/>
        <v>0.39131543331236684</v>
      </c>
      <c r="D280" s="128">
        <f t="shared" si="36"/>
        <v>0.39131543331236684</v>
      </c>
      <c r="E280" s="128">
        <f t="shared" si="37"/>
        <v>-6.4</v>
      </c>
      <c r="F280" s="128">
        <f t="shared" si="38"/>
        <v>5.0911688245431419</v>
      </c>
      <c r="G280" s="128">
        <f t="shared" si="39"/>
        <v>0.49999991107309599</v>
      </c>
      <c r="H280" s="128">
        <f t="shared" si="43"/>
        <v>0.49999991107309599</v>
      </c>
      <c r="I280" s="135" t="str">
        <f t="shared" si="40"/>
        <v/>
      </c>
    </row>
    <row r="281" spans="1:9" x14ac:dyDescent="0.3">
      <c r="A281" s="128">
        <f t="shared" si="44"/>
        <v>273</v>
      </c>
      <c r="B281" s="128">
        <f t="shared" si="41"/>
        <v>-0.26603890510435912</v>
      </c>
      <c r="C281" s="128">
        <f t="shared" si="42"/>
        <v>0.39510462319640932</v>
      </c>
      <c r="D281" s="128">
        <f t="shared" si="36"/>
        <v>0.39510462319640932</v>
      </c>
      <c r="E281" s="128">
        <f t="shared" si="37"/>
        <v>-6.35</v>
      </c>
      <c r="F281" s="128">
        <f t="shared" si="38"/>
        <v>5.1618795026617965</v>
      </c>
      <c r="G281" s="128">
        <f t="shared" si="39"/>
        <v>0.49999993893316608</v>
      </c>
      <c r="H281" s="128">
        <f t="shared" si="43"/>
        <v>0.49999993893316608</v>
      </c>
      <c r="I281" s="135" t="str">
        <f t="shared" si="40"/>
        <v/>
      </c>
    </row>
    <row r="282" spans="1:9" x14ac:dyDescent="0.3">
      <c r="A282" s="128">
        <f t="shared" si="44"/>
        <v>274</v>
      </c>
      <c r="B282" s="128">
        <f t="shared" si="41"/>
        <v>-0.25618561232271619</v>
      </c>
      <c r="C282" s="128">
        <f t="shared" si="42"/>
        <v>0.39890375885786789</v>
      </c>
      <c r="D282" s="128">
        <f t="shared" si="36"/>
        <v>0.39890375885786789</v>
      </c>
      <c r="E282" s="128">
        <f t="shared" si="37"/>
        <v>-6.3</v>
      </c>
      <c r="F282" s="128">
        <f t="shared" si="38"/>
        <v>5.2325901807804511</v>
      </c>
      <c r="G282" s="128">
        <f t="shared" si="39"/>
        <v>0.49999995828664695</v>
      </c>
      <c r="H282" s="128">
        <f t="shared" si="43"/>
        <v>0.49999995828664695</v>
      </c>
      <c r="I282" s="135" t="str">
        <f t="shared" si="40"/>
        <v/>
      </c>
    </row>
    <row r="283" spans="1:9" x14ac:dyDescent="0.3">
      <c r="A283" s="128">
        <f t="shared" si="44"/>
        <v>275</v>
      </c>
      <c r="B283" s="128">
        <f t="shared" si="41"/>
        <v>-0.24633231954107329</v>
      </c>
      <c r="C283" s="128">
        <f t="shared" si="42"/>
        <v>0.40271249660686442</v>
      </c>
      <c r="D283" s="128">
        <f t="shared" si="36"/>
        <v>0.40271249660686442</v>
      </c>
      <c r="E283" s="128">
        <f t="shared" si="37"/>
        <v>-6.25</v>
      </c>
      <c r="F283" s="128">
        <f t="shared" si="38"/>
        <v>5.3033008588991066</v>
      </c>
      <c r="G283" s="128">
        <f t="shared" si="39"/>
        <v>0.49999997167079907</v>
      </c>
      <c r="H283" s="128">
        <f t="shared" si="43"/>
        <v>0.49999997167079907</v>
      </c>
      <c r="I283" s="135" t="str">
        <f t="shared" si="40"/>
        <v/>
      </c>
    </row>
    <row r="284" spans="1:9" x14ac:dyDescent="0.3">
      <c r="A284" s="128">
        <f t="shared" si="44"/>
        <v>276</v>
      </c>
      <c r="B284" s="128">
        <f t="shared" si="41"/>
        <v>-0.23647902675943036</v>
      </c>
      <c r="C284" s="128">
        <f t="shared" si="42"/>
        <v>0.40653049001813213</v>
      </c>
      <c r="D284" s="128">
        <f t="shared" si="36"/>
        <v>0.40653049001813213</v>
      </c>
      <c r="E284" s="128">
        <f t="shared" si="37"/>
        <v>-6.2</v>
      </c>
      <c r="F284" s="128">
        <f t="shared" si="38"/>
        <v>5.3740115370177612</v>
      </c>
      <c r="G284" s="128">
        <f t="shared" si="39"/>
        <v>0.49999998089017605</v>
      </c>
      <c r="H284" s="128">
        <f t="shared" si="43"/>
        <v>0.49999998089017605</v>
      </c>
      <c r="I284" s="135" t="str">
        <f t="shared" si="40"/>
        <v/>
      </c>
    </row>
    <row r="285" spans="1:9" x14ac:dyDescent="0.3">
      <c r="A285" s="128">
        <f t="shared" si="44"/>
        <v>277</v>
      </c>
      <c r="B285" s="128">
        <f t="shared" si="41"/>
        <v>-0.22662573397778743</v>
      </c>
      <c r="C285" s="128">
        <f t="shared" si="42"/>
        <v>0.41035739002525373</v>
      </c>
      <c r="D285" s="128">
        <f t="shared" si="36"/>
        <v>0.41035739002525373</v>
      </c>
      <c r="E285" s="128">
        <f t="shared" si="37"/>
        <v>-6.15</v>
      </c>
      <c r="F285" s="128">
        <f t="shared" si="38"/>
        <v>5.4447222151364159</v>
      </c>
      <c r="G285" s="128">
        <f t="shared" si="39"/>
        <v>0.49999998722213401</v>
      </c>
      <c r="H285" s="128">
        <f t="shared" si="43"/>
        <v>0.49999998722213401</v>
      </c>
      <c r="I285" s="135" t="str">
        <f t="shared" si="40"/>
        <v/>
      </c>
    </row>
    <row r="286" spans="1:9" x14ac:dyDescent="0.3">
      <c r="A286" s="128">
        <f t="shared" si="44"/>
        <v>278</v>
      </c>
      <c r="B286" s="128">
        <f t="shared" si="41"/>
        <v>-0.2167724411961445</v>
      </c>
      <c r="C286" s="128">
        <f t="shared" si="42"/>
        <v>0.41419284501615627</v>
      </c>
      <c r="D286" s="128">
        <f t="shared" si="36"/>
        <v>0.41419284501615627</v>
      </c>
      <c r="E286" s="128">
        <f t="shared" si="37"/>
        <v>-6.1</v>
      </c>
      <c r="F286" s="128">
        <f t="shared" si="38"/>
        <v>5.5154328932550705</v>
      </c>
      <c r="G286" s="128">
        <f t="shared" si="39"/>
        <v>0.499999991567109</v>
      </c>
      <c r="H286" s="128">
        <f t="shared" si="43"/>
        <v>0.499999991567109</v>
      </c>
      <c r="I286" s="135" t="str">
        <f t="shared" si="40"/>
        <v/>
      </c>
    </row>
    <row r="287" spans="1:9" x14ac:dyDescent="0.3">
      <c r="A287" s="128">
        <f t="shared" si="44"/>
        <v>279</v>
      </c>
      <c r="B287" s="128">
        <f t="shared" si="41"/>
        <v>-0.20691914841450157</v>
      </c>
      <c r="C287" s="128">
        <f t="shared" si="42"/>
        <v>0.41803650092981837</v>
      </c>
      <c r="D287" s="128">
        <f t="shared" si="36"/>
        <v>0.41803650092981837</v>
      </c>
      <c r="E287" s="128">
        <f t="shared" si="37"/>
        <v>-6.05</v>
      </c>
      <c r="F287" s="128">
        <f t="shared" si="38"/>
        <v>5.5861435713737251</v>
      </c>
      <c r="G287" s="128">
        <f t="shared" si="39"/>
        <v>0.49999999455793148</v>
      </c>
      <c r="H287" s="128">
        <f t="shared" si="43"/>
        <v>0.49999999455793148</v>
      </c>
      <c r="I287" s="135" t="str">
        <f t="shared" si="40"/>
        <v/>
      </c>
    </row>
    <row r="288" spans="1:9" x14ac:dyDescent="0.3">
      <c r="A288" s="128">
        <f t="shared" si="44"/>
        <v>280</v>
      </c>
      <c r="B288" s="128">
        <f t="shared" si="41"/>
        <v>-0.19706585563285864</v>
      </c>
      <c r="C288" s="128">
        <f t="shared" si="42"/>
        <v>0.42188800135414528</v>
      </c>
      <c r="D288" s="128">
        <f t="shared" si="36"/>
        <v>0.42188800135414528</v>
      </c>
      <c r="E288" s="128">
        <f t="shared" si="37"/>
        <v>-6</v>
      </c>
      <c r="F288" s="128">
        <f t="shared" si="38"/>
        <v>5.6568542494923797</v>
      </c>
      <c r="G288" s="128">
        <f t="shared" si="39"/>
        <v>0.49999999663897937</v>
      </c>
      <c r="H288" s="128">
        <f t="shared" si="43"/>
        <v>0.49999999663897937</v>
      </c>
      <c r="I288" s="135" t="str">
        <f t="shared" si="40"/>
        <v/>
      </c>
    </row>
    <row r="289" spans="1:10" x14ac:dyDescent="0.3">
      <c r="A289" s="128">
        <f t="shared" si="44"/>
        <v>281</v>
      </c>
      <c r="B289" s="128">
        <f t="shared" si="41"/>
        <v>-0.18721256285121571</v>
      </c>
      <c r="C289" s="128">
        <f t="shared" si="42"/>
        <v>0.4257469876249676</v>
      </c>
      <c r="D289" s="128">
        <f t="shared" si="36"/>
        <v>0.4257469876249676</v>
      </c>
      <c r="E289" s="128">
        <f t="shared" si="37"/>
        <v>-5.95</v>
      </c>
      <c r="F289" s="128">
        <f t="shared" si="38"/>
        <v>5.7275649276110343</v>
      </c>
      <c r="G289" s="128">
        <f t="shared" si="39"/>
        <v>0.49999999812329499</v>
      </c>
      <c r="H289" s="128">
        <f t="shared" si="43"/>
        <v>0.49999999812329499</v>
      </c>
      <c r="I289" s="135" t="str">
        <f t="shared" si="40"/>
        <v/>
      </c>
    </row>
    <row r="290" spans="1:10" x14ac:dyDescent="0.3">
      <c r="A290" s="128">
        <f t="shared" si="44"/>
        <v>282</v>
      </c>
      <c r="B290" s="128">
        <f t="shared" si="41"/>
        <v>-0.17735927006957278</v>
      </c>
      <c r="C290" s="128">
        <f t="shared" si="42"/>
        <v>0.42961309892611688</v>
      </c>
      <c r="D290" s="128">
        <f t="shared" si="36"/>
        <v>0.42961309892611688</v>
      </c>
      <c r="E290" s="128">
        <f t="shared" si="37"/>
        <v>-5.9</v>
      </c>
      <c r="F290" s="128">
        <f t="shared" si="38"/>
        <v>5.7982756057296898</v>
      </c>
      <c r="G290" s="128">
        <f t="shared" si="39"/>
        <v>0.49999999923374699</v>
      </c>
      <c r="H290" s="128">
        <f t="shared" si="43"/>
        <v>0.49999999923374699</v>
      </c>
      <c r="I290" s="135" t="str">
        <f t="shared" si="40"/>
        <v/>
      </c>
    </row>
    <row r="291" spans="1:10" x14ac:dyDescent="0.3">
      <c r="A291" s="128">
        <f t="shared" si="44"/>
        <v>283</v>
      </c>
      <c r="B291" s="128">
        <f t="shared" si="41"/>
        <v>-0.16750597728792985</v>
      </c>
      <c r="C291" s="128">
        <f t="shared" si="42"/>
        <v>0.43348597239053299</v>
      </c>
      <c r="D291" s="128">
        <f t="shared" si="36"/>
        <v>0.43348597239053299</v>
      </c>
      <c r="E291" s="128">
        <f t="shared" si="37"/>
        <v>-5.85</v>
      </c>
      <c r="F291" s="128">
        <f t="shared" si="38"/>
        <v>5.8689862838483444</v>
      </c>
      <c r="G291" s="128">
        <f t="shared" si="39"/>
        <v>0.50000000013276324</v>
      </c>
      <c r="H291" s="128">
        <f>$K$1*_xlfn.NORM.S.DIST(E291,TRUE)+$K$2*_xlfn.NORM.S.DIST(F291,TRUE)</f>
        <v>0.50000000013276324</v>
      </c>
      <c r="I291" s="135" t="str">
        <f t="shared" si="40"/>
        <v/>
      </c>
      <c r="J291" s="136"/>
    </row>
    <row r="292" spans="1:10" x14ac:dyDescent="0.3">
      <c r="A292" s="128">
        <f t="shared" si="44"/>
        <v>284</v>
      </c>
      <c r="B292" s="128">
        <f t="shared" si="41"/>
        <v>-0.15765268450628692</v>
      </c>
      <c r="C292" s="128">
        <f t="shared" si="42"/>
        <v>0.43736524320235448</v>
      </c>
      <c r="D292" s="128">
        <f t="shared" si="36"/>
        <v>0.43736524320235448</v>
      </c>
      <c r="E292" s="128">
        <f t="shared" si="37"/>
        <v>-5.8</v>
      </c>
      <c r="F292" s="128">
        <f t="shared" si="38"/>
        <v>5.939696961966999</v>
      </c>
      <c r="G292" s="128">
        <f t="shared" si="39"/>
        <v>0.50000000094399943</v>
      </c>
      <c r="H292" s="128">
        <f t="shared" si="43"/>
        <v>0.50000000094399943</v>
      </c>
      <c r="I292" s="135" t="str">
        <f t="shared" si="40"/>
        <v/>
      </c>
    </row>
    <row r="293" spans="1:10" x14ac:dyDescent="0.3">
      <c r="A293" s="128">
        <f t="shared" si="44"/>
        <v>285</v>
      </c>
      <c r="B293" s="128">
        <f t="shared" si="41"/>
        <v>-0.14779939172464399</v>
      </c>
      <c r="C293" s="128">
        <f t="shared" si="42"/>
        <v>0.44125054469994535</v>
      </c>
      <c r="D293" s="128">
        <f t="shared" si="36"/>
        <v>0.44125054469994535</v>
      </c>
      <c r="E293" s="128">
        <f t="shared" si="37"/>
        <v>-5.75</v>
      </c>
      <c r="F293" s="128">
        <f t="shared" si="38"/>
        <v>6.0104076400856536</v>
      </c>
      <c r="G293" s="128">
        <f t="shared" si="39"/>
        <v>0.50000000176844273</v>
      </c>
      <c r="H293" s="128">
        <f t="shared" si="43"/>
        <v>0.50000000176844273</v>
      </c>
      <c r="I293" s="135" t="str">
        <f t="shared" si="40"/>
        <v/>
      </c>
    </row>
    <row r="294" spans="1:10" x14ac:dyDescent="0.3">
      <c r="A294" s="128">
        <f t="shared" si="44"/>
        <v>286</v>
      </c>
      <c r="B294" s="128">
        <f t="shared" si="41"/>
        <v>-0.13794609894300103</v>
      </c>
      <c r="C294" s="128">
        <f t="shared" si="42"/>
        <v>0.44514150847980943</v>
      </c>
      <c r="D294" s="128">
        <f t="shared" si="36"/>
        <v>0.44514150847980943</v>
      </c>
      <c r="E294" s="128">
        <f t="shared" si="37"/>
        <v>-5.7</v>
      </c>
      <c r="F294" s="128">
        <f t="shared" si="38"/>
        <v>6.0811183182043083</v>
      </c>
      <c r="G294" s="128">
        <f t="shared" si="39"/>
        <v>0.50000000269681777</v>
      </c>
      <c r="H294" s="128">
        <f t="shared" si="43"/>
        <v>0.50000000269681777</v>
      </c>
      <c r="I294" s="135" t="str">
        <f t="shared" si="40"/>
        <v/>
      </c>
    </row>
    <row r="295" spans="1:10" x14ac:dyDescent="0.3">
      <c r="A295" s="128">
        <f t="shared" si="44"/>
        <v>287</v>
      </c>
      <c r="B295" s="128">
        <f t="shared" si="41"/>
        <v>-0.1280928061613581</v>
      </c>
      <c r="C295" s="128">
        <f t="shared" si="42"/>
        <v>0.44903776450134297</v>
      </c>
      <c r="D295" s="128">
        <f t="shared" si="36"/>
        <v>0.44903776450134297</v>
      </c>
      <c r="E295" s="128">
        <f t="shared" si="37"/>
        <v>-5.65</v>
      </c>
      <c r="F295" s="128">
        <f t="shared" si="38"/>
        <v>6.1518289963229629</v>
      </c>
      <c r="G295" s="128">
        <f t="shared" si="39"/>
        <v>0.50000000381970977</v>
      </c>
      <c r="H295" s="128">
        <f t="shared" si="43"/>
        <v>0.50000000381970977</v>
      </c>
      <c r="I295" s="135" t="str">
        <f t="shared" si="40"/>
        <v/>
      </c>
    </row>
    <row r="296" spans="1:10" x14ac:dyDescent="0.3">
      <c r="A296" s="128">
        <f t="shared" si="44"/>
        <v>288</v>
      </c>
      <c r="B296" s="128">
        <f t="shared" si="41"/>
        <v>-0.11823951337971518</v>
      </c>
      <c r="C296" s="128">
        <f t="shared" si="42"/>
        <v>0.45293894119237615</v>
      </c>
      <c r="D296" s="128">
        <f t="shared" si="36"/>
        <v>0.45293894119237615</v>
      </c>
      <c r="E296" s="128">
        <f t="shared" si="37"/>
        <v>-5.6</v>
      </c>
      <c r="F296" s="128">
        <f t="shared" si="38"/>
        <v>6.2225396744416184</v>
      </c>
      <c r="G296" s="128">
        <f t="shared" si="39"/>
        <v>0.50000000523650234</v>
      </c>
      <c r="H296" s="128">
        <f t="shared" si="43"/>
        <v>0.50000000523650234</v>
      </c>
      <c r="I296" s="135" t="str">
        <f t="shared" si="40"/>
        <v/>
      </c>
    </row>
    <row r="297" spans="1:10" x14ac:dyDescent="0.3">
      <c r="A297" s="128">
        <f t="shared" si="44"/>
        <v>289</v>
      </c>
      <c r="B297" s="128">
        <f t="shared" si="41"/>
        <v>-0.10838622059807225</v>
      </c>
      <c r="C297" s="128">
        <f t="shared" si="42"/>
        <v>0.45684466555545317</v>
      </c>
      <c r="D297" s="128">
        <f t="shared" si="36"/>
        <v>0.45684466555545317</v>
      </c>
      <c r="E297" s="128">
        <f t="shared" si="37"/>
        <v>-5.55</v>
      </c>
      <c r="F297" s="128">
        <f t="shared" si="38"/>
        <v>6.293250352560273</v>
      </c>
      <c r="G297" s="128">
        <f t="shared" si="39"/>
        <v>0.50000000706401837</v>
      </c>
      <c r="H297" s="128">
        <f t="shared" si="43"/>
        <v>0.50000000706401837</v>
      </c>
      <c r="I297" s="135" t="str">
        <f t="shared" si="40"/>
        <v/>
      </c>
    </row>
    <row r="298" spans="1:10" x14ac:dyDescent="0.3">
      <c r="A298" s="128">
        <f t="shared" si="44"/>
        <v>290</v>
      </c>
      <c r="B298" s="128">
        <f t="shared" si="41"/>
        <v>-9.8532927816429319E-2</v>
      </c>
      <c r="C298" s="128">
        <f t="shared" si="42"/>
        <v>0.46075456327480074</v>
      </c>
      <c r="D298" s="128">
        <f t="shared" si="36"/>
        <v>0.46075456327480074</v>
      </c>
      <c r="E298" s="128">
        <f t="shared" si="37"/>
        <v>-5.5</v>
      </c>
      <c r="F298" s="128">
        <f t="shared" si="38"/>
        <v>6.3639610306789276</v>
      </c>
      <c r="G298" s="128">
        <f t="shared" si="39"/>
        <v>0.50000000944562717</v>
      </c>
      <c r="H298" s="128">
        <f t="shared" si="43"/>
        <v>0.50000000944562717</v>
      </c>
      <c r="I298" s="135" t="str">
        <f t="shared" si="40"/>
        <v/>
      </c>
    </row>
    <row r="299" spans="1:10" x14ac:dyDescent="0.3">
      <c r="A299" s="128">
        <f t="shared" si="44"/>
        <v>291</v>
      </c>
      <c r="B299" s="128">
        <f t="shared" si="41"/>
        <v>-8.8679635034786389E-2</v>
      </c>
      <c r="C299" s="128">
        <f t="shared" si="42"/>
        <v>0.46466825882393298</v>
      </c>
      <c r="D299" s="128">
        <f t="shared" si="36"/>
        <v>0.46466825882393298</v>
      </c>
      <c r="E299" s="128">
        <f t="shared" si="37"/>
        <v>-5.45</v>
      </c>
      <c r="F299" s="128">
        <f t="shared" si="38"/>
        <v>6.4346717087975822</v>
      </c>
      <c r="G299" s="128">
        <f t="shared" si="39"/>
        <v>0.50000001256151994</v>
      </c>
      <c r="H299" s="128">
        <f t="shared" si="43"/>
        <v>0.50000001256151994</v>
      </c>
      <c r="I299" s="135" t="str">
        <f t="shared" si="40"/>
        <v/>
      </c>
    </row>
    <row r="300" spans="1:10" x14ac:dyDescent="0.3">
      <c r="A300" s="128">
        <f t="shared" si="44"/>
        <v>292</v>
      </c>
      <c r="B300" s="128">
        <f t="shared" si="41"/>
        <v>-7.8826342253143458E-2</v>
      </c>
      <c r="C300" s="128">
        <f t="shared" si="42"/>
        <v>0.46858537557384217</v>
      </c>
      <c r="D300" s="128">
        <f t="shared" si="36"/>
        <v>0.46858537557384217</v>
      </c>
      <c r="E300" s="128">
        <f t="shared" si="37"/>
        <v>-5.4</v>
      </c>
      <c r="F300" s="128">
        <f t="shared" si="38"/>
        <v>6.5053823869162368</v>
      </c>
      <c r="G300" s="128">
        <f t="shared" si="39"/>
        <v>0.50000001664085025</v>
      </c>
      <c r="H300" s="128">
        <f t="shared" si="43"/>
        <v>0.50000001664085025</v>
      </c>
      <c r="I300" s="135" t="str">
        <f t="shared" si="40"/>
        <v/>
      </c>
    </row>
    <row r="301" spans="1:10" x14ac:dyDescent="0.3">
      <c r="A301" s="128">
        <f t="shared" si="44"/>
        <v>293</v>
      </c>
      <c r="B301" s="128">
        <f t="shared" si="41"/>
        <v>-6.8973049471500514E-2</v>
      </c>
      <c r="C301" s="128">
        <f t="shared" si="42"/>
        <v>0.47250553590172245</v>
      </c>
      <c r="D301" s="128">
        <f t="shared" si="36"/>
        <v>0.47250553590172245</v>
      </c>
      <c r="E301" s="128">
        <f t="shared" si="37"/>
        <v>-5.35</v>
      </c>
      <c r="F301" s="128">
        <f t="shared" si="38"/>
        <v>6.5760930650348914</v>
      </c>
      <c r="G301" s="128">
        <f t="shared" si="39"/>
        <v>0.50000002197648374</v>
      </c>
      <c r="H301" s="128">
        <f t="shared" si="43"/>
        <v>0.50000002197648374</v>
      </c>
      <c r="I301" s="135" t="str">
        <f t="shared" si="40"/>
        <v/>
      </c>
    </row>
    <row r="302" spans="1:10" x14ac:dyDescent="0.3">
      <c r="A302" s="128">
        <f t="shared" si="44"/>
        <v>294</v>
      </c>
      <c r="B302" s="128">
        <f t="shared" si="41"/>
        <v>-5.911975668985759E-2</v>
      </c>
      <c r="C302" s="128">
        <f t="shared" si="42"/>
        <v>0.47642836130017513</v>
      </c>
      <c r="D302" s="128">
        <f t="shared" si="36"/>
        <v>0.47642836130017513</v>
      </c>
      <c r="E302" s="128">
        <f t="shared" si="37"/>
        <v>-5.3</v>
      </c>
      <c r="F302" s="128">
        <f t="shared" si="38"/>
        <v>6.6468037431535461</v>
      </c>
      <c r="G302" s="128">
        <f t="shared" si="39"/>
        <v>0.50000002894318207</v>
      </c>
      <c r="H302" s="128">
        <f t="shared" si="43"/>
        <v>0.50000002894318207</v>
      </c>
      <c r="I302" s="135" t="str">
        <f t="shared" si="40"/>
        <v/>
      </c>
    </row>
    <row r="303" spans="1:10" x14ac:dyDescent="0.3">
      <c r="A303" s="128">
        <f t="shared" si="44"/>
        <v>295</v>
      </c>
      <c r="B303" s="128">
        <f t="shared" si="41"/>
        <v>-4.926646390821466E-2</v>
      </c>
      <c r="C303" s="128">
        <f t="shared" si="42"/>
        <v>0.48035347248684196</v>
      </c>
      <c r="D303" s="128">
        <f t="shared" si="36"/>
        <v>0.48035347248684196</v>
      </c>
      <c r="E303" s="128">
        <f t="shared" si="37"/>
        <v>-5.25</v>
      </c>
      <c r="F303" s="128">
        <f t="shared" si="38"/>
        <v>6.7175144212722016</v>
      </c>
      <c r="G303" s="128">
        <f t="shared" si="39"/>
        <v>0.50000003802018134</v>
      </c>
      <c r="H303" s="128">
        <f t="shared" si="43"/>
        <v>0.50000003802018134</v>
      </c>
      <c r="I303" s="135" t="str">
        <f t="shared" si="40"/>
        <v/>
      </c>
    </row>
    <row r="304" spans="1:10" x14ac:dyDescent="0.3">
      <c r="A304" s="128">
        <f t="shared" si="44"/>
        <v>296</v>
      </c>
      <c r="B304" s="128">
        <f t="shared" si="41"/>
        <v>-3.9413171126571729E-2</v>
      </c>
      <c r="C304" s="128">
        <f t="shared" si="42"/>
        <v>0.48428048951441455</v>
      </c>
      <c r="D304" s="128">
        <f t="shared" si="36"/>
        <v>0.48428048951441455</v>
      </c>
      <c r="E304" s="128">
        <f t="shared" si="37"/>
        <v>-5.2</v>
      </c>
      <c r="F304" s="128">
        <f t="shared" si="38"/>
        <v>6.7882250993908562</v>
      </c>
      <c r="G304" s="128">
        <f t="shared" si="39"/>
        <v>0.50000004981929347</v>
      </c>
      <c r="H304" s="128">
        <f t="shared" si="43"/>
        <v>0.50000004981929347</v>
      </c>
      <c r="I304" s="135" t="str">
        <f t="shared" si="40"/>
        <v/>
      </c>
    </row>
    <row r="305" spans="1:9" x14ac:dyDescent="0.3">
      <c r="A305" s="128">
        <f t="shared" si="44"/>
        <v>297</v>
      </c>
      <c r="B305" s="128">
        <f t="shared" si="41"/>
        <v>-2.9559878344928795E-2</v>
      </c>
      <c r="C305" s="128">
        <f t="shared" si="42"/>
        <v>0.4882090318809657</v>
      </c>
      <c r="D305" s="128">
        <f t="shared" si="36"/>
        <v>0.4882090318809657</v>
      </c>
      <c r="E305" s="128">
        <f t="shared" si="37"/>
        <v>-5.15</v>
      </c>
      <c r="F305" s="128">
        <f t="shared" si="38"/>
        <v>6.8589357775095108</v>
      </c>
      <c r="G305" s="128">
        <f t="shared" si="39"/>
        <v>0.50000006511988038</v>
      </c>
      <c r="H305" s="128">
        <f t="shared" si="43"/>
        <v>0.50000006511988038</v>
      </c>
      <c r="I305" s="135" t="str">
        <f t="shared" si="40"/>
        <v/>
      </c>
    </row>
    <row r="306" spans="1:9" x14ac:dyDescent="0.3">
      <c r="A306" s="128">
        <f t="shared" si="44"/>
        <v>298</v>
      </c>
      <c r="B306" s="128">
        <f t="shared" si="41"/>
        <v>-1.9706585563285865E-2</v>
      </c>
      <c r="C306" s="128">
        <f t="shared" si="42"/>
        <v>0.49213871864054975</v>
      </c>
      <c r="D306" s="128">
        <f t="shared" si="36"/>
        <v>0.49213871864054975</v>
      </c>
      <c r="E306" s="128">
        <f t="shared" si="37"/>
        <v>-5.0999999999999996</v>
      </c>
      <c r="F306" s="128">
        <f t="shared" si="38"/>
        <v>6.9296464556281654</v>
      </c>
      <c r="G306" s="128">
        <f t="shared" si="39"/>
        <v>0.50000008491231562</v>
      </c>
      <c r="H306" s="128">
        <f t="shared" si="43"/>
        <v>0.50000008491231562</v>
      </c>
      <c r="I306" s="135" t="str">
        <f t="shared" si="40"/>
        <v/>
      </c>
    </row>
    <row r="307" spans="1:9" x14ac:dyDescent="0.3">
      <c r="A307" s="128">
        <f t="shared" si="44"/>
        <v>299</v>
      </c>
      <c r="B307" s="128">
        <f t="shared" si="41"/>
        <v>-9.8532927816429323E-3</v>
      </c>
      <c r="C307" s="128">
        <f t="shared" si="42"/>
        <v>0.49606916851401878</v>
      </c>
      <c r="D307" s="128">
        <f t="shared" si="36"/>
        <v>0.49606916851401878</v>
      </c>
      <c r="E307" s="128">
        <f t="shared" si="37"/>
        <v>-5.05</v>
      </c>
      <c r="F307" s="128">
        <f t="shared" si="38"/>
        <v>7.00035713374682</v>
      </c>
      <c r="G307" s="128">
        <f t="shared" si="39"/>
        <v>0.50000011045187787</v>
      </c>
      <c r="H307" s="128">
        <f t="shared" si="43"/>
        <v>0.50000011045187787</v>
      </c>
      <c r="I307" s="135" t="str">
        <f t="shared" si="40"/>
        <v/>
      </c>
    </row>
    <row r="308" spans="1:9" x14ac:dyDescent="0.3">
      <c r="A308" s="128">
        <f t="shared" si="44"/>
        <v>300</v>
      </c>
      <c r="B308" s="128">
        <f>(A308-$E$1*$B$1)/$E$3</f>
        <v>0</v>
      </c>
      <c r="C308" s="128">
        <f t="shared" si="42"/>
        <v>0.5</v>
      </c>
      <c r="D308" s="128">
        <f t="shared" si="36"/>
        <v>0.5</v>
      </c>
      <c r="E308" s="128">
        <f t="shared" si="37"/>
        <v>-5</v>
      </c>
      <c r="F308" s="128">
        <f t="shared" si="38"/>
        <v>7.0710678118654746</v>
      </c>
      <c r="G308" s="128">
        <f t="shared" si="39"/>
        <v>0.50000014332540155</v>
      </c>
      <c r="H308" s="128">
        <f t="shared" si="43"/>
        <v>0.50000014332540155</v>
      </c>
      <c r="I308" s="135" t="str">
        <f t="shared" si="40"/>
        <v/>
      </c>
    </row>
    <row r="309" spans="1:9" x14ac:dyDescent="0.3">
      <c r="A309" s="128">
        <f t="shared" si="44"/>
        <v>301</v>
      </c>
      <c r="B309" s="128">
        <f t="shared" si="41"/>
        <v>9.8532927816429323E-3</v>
      </c>
      <c r="C309" s="128">
        <f t="shared" si="42"/>
        <v>0.50393083148598117</v>
      </c>
      <c r="D309" s="128">
        <f t="shared" si="36"/>
        <v>0.50393083148598117</v>
      </c>
      <c r="E309" s="128">
        <f t="shared" si="37"/>
        <v>-4.95</v>
      </c>
      <c r="F309" s="128">
        <f t="shared" si="38"/>
        <v>7.1417784899841301</v>
      </c>
      <c r="G309" s="128">
        <f t="shared" si="39"/>
        <v>0.5000001855334737</v>
      </c>
      <c r="H309" s="128">
        <f t="shared" si="43"/>
        <v>0.5000001855334737</v>
      </c>
      <c r="I309" s="135" t="str">
        <f t="shared" si="40"/>
        <v/>
      </c>
    </row>
    <row r="310" spans="1:9" x14ac:dyDescent="0.3">
      <c r="A310" s="128">
        <f t="shared" si="44"/>
        <v>302</v>
      </c>
      <c r="B310" s="128">
        <f t="shared" si="41"/>
        <v>1.9706585563285865E-2</v>
      </c>
      <c r="C310" s="128">
        <f t="shared" si="42"/>
        <v>0.5078612813594503</v>
      </c>
      <c r="D310" s="128">
        <f t="shared" si="36"/>
        <v>0.5078612813594503</v>
      </c>
      <c r="E310" s="128">
        <f t="shared" si="37"/>
        <v>-4.9000000000000004</v>
      </c>
      <c r="F310" s="128">
        <f t="shared" si="38"/>
        <v>7.2124891681027847</v>
      </c>
      <c r="G310" s="128">
        <f t="shared" si="39"/>
        <v>0.50000023959150097</v>
      </c>
      <c r="H310" s="128">
        <f t="shared" si="43"/>
        <v>0.50000023959150097</v>
      </c>
      <c r="I310" s="135" t="str">
        <f t="shared" si="40"/>
        <v/>
      </c>
    </row>
    <row r="311" spans="1:9" x14ac:dyDescent="0.3">
      <c r="A311" s="128">
        <f t="shared" si="44"/>
        <v>303</v>
      </c>
      <c r="B311" s="128">
        <f t="shared" si="41"/>
        <v>2.9559878344928795E-2</v>
      </c>
      <c r="C311" s="128">
        <f t="shared" si="42"/>
        <v>0.51179096811903424</v>
      </c>
      <c r="D311" s="128">
        <f t="shared" si="36"/>
        <v>0.51179096811903424</v>
      </c>
      <c r="E311" s="128">
        <f t="shared" si="37"/>
        <v>-4.8499999999999996</v>
      </c>
      <c r="F311" s="128">
        <f t="shared" si="38"/>
        <v>7.2831998462214393</v>
      </c>
      <c r="G311" s="128">
        <f t="shared" si="39"/>
        <v>0.50000030865360456</v>
      </c>
      <c r="H311" s="128">
        <f t="shared" si="43"/>
        <v>0.50000030865360456</v>
      </c>
      <c r="I311" s="135" t="str">
        <f t="shared" si="40"/>
        <v/>
      </c>
    </row>
    <row r="312" spans="1:9" x14ac:dyDescent="0.3">
      <c r="A312" s="128">
        <f t="shared" si="44"/>
        <v>304</v>
      </c>
      <c r="B312" s="128">
        <f t="shared" si="41"/>
        <v>3.9413171126571729E-2</v>
      </c>
      <c r="C312" s="128">
        <f t="shared" si="42"/>
        <v>0.5157195104855854</v>
      </c>
      <c r="D312" s="128">
        <f t="shared" si="36"/>
        <v>0.5157195104855854</v>
      </c>
      <c r="E312" s="128">
        <f t="shared" si="37"/>
        <v>-4.8</v>
      </c>
      <c r="F312" s="128">
        <f t="shared" si="38"/>
        <v>7.353910524340094</v>
      </c>
      <c r="G312" s="128">
        <f t="shared" si="39"/>
        <v>0.50000039666402785</v>
      </c>
      <c r="H312" s="128">
        <f t="shared" si="43"/>
        <v>0.50000039666402785</v>
      </c>
      <c r="I312" s="135" t="str">
        <f t="shared" si="40"/>
        <v/>
      </c>
    </row>
    <row r="313" spans="1:9" x14ac:dyDescent="0.3">
      <c r="A313" s="128">
        <f t="shared" si="44"/>
        <v>305</v>
      </c>
      <c r="B313" s="128">
        <f t="shared" si="41"/>
        <v>4.926646390821466E-2</v>
      </c>
      <c r="C313" s="128">
        <f t="shared" si="42"/>
        <v>0.5196465275131581</v>
      </c>
      <c r="D313" s="128">
        <f t="shared" si="36"/>
        <v>0.5196465275131581</v>
      </c>
      <c r="E313" s="128">
        <f t="shared" si="37"/>
        <v>-4.75</v>
      </c>
      <c r="F313" s="128">
        <f t="shared" si="38"/>
        <v>7.4246212024587486</v>
      </c>
      <c r="G313" s="128">
        <f t="shared" si="39"/>
        <v>0.50000050854159306</v>
      </c>
      <c r="H313" s="128">
        <f t="shared" si="43"/>
        <v>0.50000050854159306</v>
      </c>
      <c r="I313" s="135" t="str">
        <f t="shared" si="40"/>
        <v/>
      </c>
    </row>
    <row r="314" spans="1:9" x14ac:dyDescent="0.3">
      <c r="A314" s="128">
        <f t="shared" si="44"/>
        <v>306</v>
      </c>
      <c r="B314" s="128">
        <f t="shared" si="41"/>
        <v>5.911975668985759E-2</v>
      </c>
      <c r="C314" s="128">
        <f t="shared" si="42"/>
        <v>0.52357163869982482</v>
      </c>
      <c r="D314" s="128">
        <f t="shared" si="36"/>
        <v>0.52357163869982482</v>
      </c>
      <c r="E314" s="128">
        <f t="shared" si="37"/>
        <v>-4.7</v>
      </c>
      <c r="F314" s="128">
        <f t="shared" si="38"/>
        <v>7.4953318805774032</v>
      </c>
      <c r="G314" s="128">
        <f t="shared" si="39"/>
        <v>0.50000065040371044</v>
      </c>
      <c r="H314" s="128">
        <f t="shared" si="43"/>
        <v>0.50000065040371044</v>
      </c>
      <c r="I314" s="135" t="str">
        <f t="shared" si="40"/>
        <v/>
      </c>
    </row>
    <row r="315" spans="1:9" x14ac:dyDescent="0.3">
      <c r="A315" s="128">
        <f t="shared" si="44"/>
        <v>307</v>
      </c>
      <c r="B315" s="128">
        <f t="shared" si="41"/>
        <v>6.8973049471500514E-2</v>
      </c>
      <c r="C315" s="128">
        <f t="shared" si="42"/>
        <v>0.52749446409827749</v>
      </c>
      <c r="D315" s="128">
        <f t="shared" si="36"/>
        <v>0.52749446409827749</v>
      </c>
      <c r="E315" s="128">
        <f t="shared" si="37"/>
        <v>-4.6500000000000004</v>
      </c>
      <c r="F315" s="128">
        <f t="shared" si="38"/>
        <v>7.5660425586960578</v>
      </c>
      <c r="G315" s="128">
        <f t="shared" si="39"/>
        <v>0.50000082983756255</v>
      </c>
      <c r="H315" s="128">
        <f t="shared" si="43"/>
        <v>0.50000082983756255</v>
      </c>
      <c r="I315" s="135" t="str">
        <f t="shared" si="40"/>
        <v/>
      </c>
    </row>
    <row r="316" spans="1:9" x14ac:dyDescent="0.3">
      <c r="A316" s="128">
        <f t="shared" si="44"/>
        <v>308</v>
      </c>
      <c r="B316" s="128">
        <f t="shared" si="41"/>
        <v>7.8826342253143458E-2</v>
      </c>
      <c r="C316" s="128">
        <f t="shared" si="42"/>
        <v>0.53141462442615783</v>
      </c>
      <c r="D316" s="128">
        <f t="shared" si="36"/>
        <v>0.53141462442615783</v>
      </c>
      <c r="E316" s="128">
        <f t="shared" si="37"/>
        <v>-4.5999999999999996</v>
      </c>
      <c r="F316" s="128">
        <f t="shared" si="38"/>
        <v>7.6367532368147133</v>
      </c>
      <c r="G316" s="128">
        <f t="shared" si="39"/>
        <v>0.5000010562273457</v>
      </c>
      <c r="H316" s="128">
        <f t="shared" si="43"/>
        <v>0.5000010562273457</v>
      </c>
      <c r="I316" s="135" t="str">
        <f t="shared" si="40"/>
        <v/>
      </c>
    </row>
    <row r="317" spans="1:9" x14ac:dyDescent="0.3">
      <c r="A317" s="128">
        <f t="shared" si="44"/>
        <v>309</v>
      </c>
      <c r="B317" s="128">
        <f t="shared" si="41"/>
        <v>8.8679635034786389E-2</v>
      </c>
      <c r="C317" s="128">
        <f t="shared" si="42"/>
        <v>0.53533174117606697</v>
      </c>
      <c r="D317" s="128">
        <f t="shared" si="36"/>
        <v>0.53533174117606697</v>
      </c>
      <c r="E317" s="128">
        <f t="shared" si="37"/>
        <v>-4.55</v>
      </c>
      <c r="F317" s="128">
        <f t="shared" si="38"/>
        <v>7.7074639149333679</v>
      </c>
      <c r="G317" s="128">
        <f t="shared" si="39"/>
        <v>0.50000134114788664</v>
      </c>
      <c r="H317" s="128">
        <f t="shared" si="43"/>
        <v>0.50000134114788664</v>
      </c>
      <c r="I317" s="135" t="str">
        <f t="shared" si="40"/>
        <v/>
      </c>
    </row>
    <row r="318" spans="1:9" x14ac:dyDescent="0.3">
      <c r="A318" s="128">
        <f t="shared" si="44"/>
        <v>310</v>
      </c>
      <c r="B318" s="128">
        <f t="shared" si="41"/>
        <v>9.8532927816429319E-2</v>
      </c>
      <c r="C318" s="128">
        <f t="shared" si="42"/>
        <v>0.53924543672519931</v>
      </c>
      <c r="D318" s="128">
        <f t="shared" si="36"/>
        <v>0.53924543672519931</v>
      </c>
      <c r="E318" s="128">
        <f t="shared" si="37"/>
        <v>-4.5</v>
      </c>
      <c r="F318" s="128">
        <f t="shared" si="38"/>
        <v>7.7781745930520225</v>
      </c>
      <c r="G318" s="128">
        <f t="shared" si="39"/>
        <v>0.50000169883656054</v>
      </c>
      <c r="H318" s="128">
        <f t="shared" si="43"/>
        <v>0.50000169883656054</v>
      </c>
      <c r="I318" s="135" t="str">
        <f t="shared" si="40"/>
        <v/>
      </c>
    </row>
    <row r="319" spans="1:9" x14ac:dyDescent="0.3">
      <c r="A319" s="128">
        <f t="shared" si="44"/>
        <v>311</v>
      </c>
      <c r="B319" s="128">
        <f t="shared" si="41"/>
        <v>0.10838622059807225</v>
      </c>
      <c r="C319" s="128">
        <f t="shared" si="42"/>
        <v>0.54315533444454678</v>
      </c>
      <c r="D319" s="128">
        <f t="shared" si="36"/>
        <v>0.54315533444454678</v>
      </c>
      <c r="E319" s="128">
        <f t="shared" si="37"/>
        <v>-4.45</v>
      </c>
      <c r="F319" s="128">
        <f t="shared" si="38"/>
        <v>7.8488852711706771</v>
      </c>
      <c r="G319" s="128">
        <f t="shared" si="39"/>
        <v>0.50000214675723398</v>
      </c>
      <c r="H319" s="128">
        <f t="shared" si="43"/>
        <v>0.50000214675723398</v>
      </c>
      <c r="I319" s="135" t="str">
        <f t="shared" si="40"/>
        <v/>
      </c>
    </row>
    <row r="320" spans="1:9" x14ac:dyDescent="0.3">
      <c r="A320" s="128">
        <f t="shared" si="44"/>
        <v>312</v>
      </c>
      <c r="B320" s="128">
        <f t="shared" si="41"/>
        <v>0.11823951337971518</v>
      </c>
      <c r="C320" s="128">
        <f t="shared" si="42"/>
        <v>0.5470610588076239</v>
      </c>
      <c r="D320" s="128">
        <f t="shared" si="36"/>
        <v>0.5470610588076239</v>
      </c>
      <c r="E320" s="128">
        <f t="shared" si="37"/>
        <v>-4.4000000000000004</v>
      </c>
      <c r="F320" s="128">
        <f t="shared" si="38"/>
        <v>7.9195959492893317</v>
      </c>
      <c r="G320" s="128">
        <f t="shared" si="39"/>
        <v>0.5000027062719532</v>
      </c>
      <c r="H320" s="128">
        <f t="shared" si="43"/>
        <v>0.5000027062719532</v>
      </c>
      <c r="I320" s="135" t="str">
        <f t="shared" si="40"/>
        <v/>
      </c>
    </row>
    <row r="321" spans="1:9" x14ac:dyDescent="0.3">
      <c r="A321" s="128">
        <f t="shared" si="44"/>
        <v>313</v>
      </c>
      <c r="B321" s="128">
        <f t="shared" si="41"/>
        <v>0.1280928061613581</v>
      </c>
      <c r="C321" s="128">
        <f t="shared" si="42"/>
        <v>0.55096223549865697</v>
      </c>
      <c r="D321" s="128">
        <f t="shared" si="36"/>
        <v>0.55096223549865697</v>
      </c>
      <c r="E321" s="128">
        <f t="shared" si="37"/>
        <v>-4.3499999999999996</v>
      </c>
      <c r="F321" s="128">
        <f t="shared" si="38"/>
        <v>7.9903066274079864</v>
      </c>
      <c r="G321" s="128">
        <f t="shared" si="39"/>
        <v>0.5000034034382993</v>
      </c>
      <c r="H321" s="128">
        <f t="shared" si="43"/>
        <v>0.5000034034382993</v>
      </c>
      <c r="I321" s="135" t="str">
        <f t="shared" si="40"/>
        <v/>
      </c>
    </row>
    <row r="322" spans="1:9" x14ac:dyDescent="0.3">
      <c r="A322" s="128">
        <f t="shared" si="44"/>
        <v>314</v>
      </c>
      <c r="B322" s="128">
        <f t="shared" si="41"/>
        <v>0.13794609894300103</v>
      </c>
      <c r="C322" s="128">
        <f t="shared" si="42"/>
        <v>0.55485849152019062</v>
      </c>
      <c r="D322" s="128">
        <f t="shared" si="36"/>
        <v>0.55485849152019062</v>
      </c>
      <c r="E322" s="128">
        <f t="shared" si="37"/>
        <v>-4.3</v>
      </c>
      <c r="F322" s="128">
        <f t="shared" si="38"/>
        <v>8.0610173055266419</v>
      </c>
      <c r="G322" s="128">
        <f t="shared" si="39"/>
        <v>0.50000426995273528</v>
      </c>
      <c r="H322" s="128">
        <f t="shared" si="43"/>
        <v>0.50000426995273528</v>
      </c>
      <c r="I322" s="135" t="str">
        <f t="shared" si="40"/>
        <v/>
      </c>
    </row>
    <row r="323" spans="1:9" x14ac:dyDescent="0.3">
      <c r="A323" s="128">
        <f t="shared" si="44"/>
        <v>315</v>
      </c>
      <c r="B323" s="128">
        <f t="shared" si="41"/>
        <v>0.14779939172464399</v>
      </c>
      <c r="C323" s="128">
        <f t="shared" si="42"/>
        <v>0.55874945530005471</v>
      </c>
      <c r="D323" s="128">
        <f t="shared" si="36"/>
        <v>0.55874945530005471</v>
      </c>
      <c r="E323" s="128">
        <f t="shared" si="37"/>
        <v>-4.25</v>
      </c>
      <c r="F323" s="128">
        <f t="shared" si="38"/>
        <v>8.1317279836452965</v>
      </c>
      <c r="G323" s="128">
        <f t="shared" si="39"/>
        <v>0.50000534426288734</v>
      </c>
      <c r="H323" s="128">
        <f t="shared" si="43"/>
        <v>0.50000534426288734</v>
      </c>
      <c r="I323" s="135" t="str">
        <f t="shared" si="40"/>
        <v/>
      </c>
    </row>
    <row r="324" spans="1:9" x14ac:dyDescent="0.3">
      <c r="A324" s="128">
        <f t="shared" si="44"/>
        <v>316</v>
      </c>
      <c r="B324" s="128">
        <f t="shared" si="41"/>
        <v>0.15765268450628692</v>
      </c>
      <c r="C324" s="128">
        <f t="shared" si="42"/>
        <v>0.56263475679764552</v>
      </c>
      <c r="D324" s="128">
        <f t="shared" si="36"/>
        <v>0.56263475679764552</v>
      </c>
      <c r="E324" s="128">
        <f t="shared" si="37"/>
        <v>-4.2</v>
      </c>
      <c r="F324" s="128">
        <f t="shared" si="38"/>
        <v>8.2024386617639511</v>
      </c>
      <c r="G324" s="128">
        <f t="shared" si="39"/>
        <v>0.50000667287450795</v>
      </c>
      <c r="H324" s="128">
        <f t="shared" si="43"/>
        <v>0.50000667287450795</v>
      </c>
      <c r="I324" s="135" t="str">
        <f t="shared" si="40"/>
        <v/>
      </c>
    </row>
    <row r="325" spans="1:9" x14ac:dyDescent="0.3">
      <c r="A325" s="128">
        <f t="shared" si="44"/>
        <v>317</v>
      </c>
      <c r="B325" s="128">
        <f t="shared" si="41"/>
        <v>0.16750597728792985</v>
      </c>
      <c r="C325" s="128">
        <f t="shared" si="42"/>
        <v>0.56651402760946701</v>
      </c>
      <c r="D325" s="128">
        <f t="shared" si="36"/>
        <v>0.56651402760946701</v>
      </c>
      <c r="E325" s="128">
        <f t="shared" si="37"/>
        <v>-4.1500000000000004</v>
      </c>
      <c r="F325" s="128">
        <f t="shared" si="38"/>
        <v>8.2731493398826057</v>
      </c>
      <c r="G325" s="128">
        <f t="shared" si="39"/>
        <v>0.50000831188186479</v>
      </c>
      <c r="H325" s="128">
        <f t="shared" si="43"/>
        <v>0.50000831188186479</v>
      </c>
      <c r="I325" s="135" t="str">
        <f t="shared" si="40"/>
        <v/>
      </c>
    </row>
    <row r="326" spans="1:9" x14ac:dyDescent="0.3">
      <c r="A326" s="128">
        <f t="shared" si="44"/>
        <v>318</v>
      </c>
      <c r="B326" s="128">
        <f t="shared" si="41"/>
        <v>0.17735927006957278</v>
      </c>
      <c r="C326" s="128">
        <f t="shared" si="42"/>
        <v>0.57038690107388312</v>
      </c>
      <c r="D326" s="128">
        <f t="shared" si="36"/>
        <v>0.57038690107388312</v>
      </c>
      <c r="E326" s="128">
        <f t="shared" si="37"/>
        <v>-4.0999999999999996</v>
      </c>
      <c r="F326" s="128">
        <f t="shared" si="38"/>
        <v>8.3438600180012603</v>
      </c>
      <c r="G326" s="128">
        <f t="shared" si="39"/>
        <v>0.5000103287534563</v>
      </c>
      <c r="H326" s="128">
        <f t="shared" si="43"/>
        <v>0.5000103287534563</v>
      </c>
      <c r="I326" s="135" t="str">
        <f t="shared" si="40"/>
        <v/>
      </c>
    </row>
    <row r="327" spans="1:9" x14ac:dyDescent="0.3">
      <c r="A327" s="128">
        <f t="shared" si="44"/>
        <v>319</v>
      </c>
      <c r="B327" s="128">
        <f t="shared" si="41"/>
        <v>0.18721256285121571</v>
      </c>
      <c r="C327" s="128">
        <f t="shared" si="42"/>
        <v>0.57425301237503246</v>
      </c>
      <c r="D327" s="128">
        <f t="shared" si="36"/>
        <v>0.57425301237503246</v>
      </c>
      <c r="E327" s="128">
        <f t="shared" si="37"/>
        <v>-4.05</v>
      </c>
      <c r="F327" s="128">
        <f t="shared" si="38"/>
        <v>8.4145706961199149</v>
      </c>
      <c r="G327" s="128">
        <f t="shared" si="39"/>
        <v>0.50001280440823703</v>
      </c>
      <c r="H327" s="128">
        <f t="shared" si="43"/>
        <v>0.50001280440823703</v>
      </c>
      <c r="I327" s="135" t="str">
        <f t="shared" si="40"/>
        <v/>
      </c>
    </row>
    <row r="328" spans="1:9" x14ac:dyDescent="0.3">
      <c r="A328" s="128">
        <f t="shared" si="44"/>
        <v>320</v>
      </c>
      <c r="B328" s="128">
        <f t="shared" si="41"/>
        <v>0.19706585563285864</v>
      </c>
      <c r="C328" s="128">
        <f t="shared" si="42"/>
        <v>0.57811199864585472</v>
      </c>
      <c r="D328" s="128">
        <f t="shared" si="36"/>
        <v>0.57811199864585472</v>
      </c>
      <c r="E328" s="128">
        <f t="shared" ref="E328:E391" si="45">(A328-$H$1*$B$1)/(SQRT($H$1)*$B$2)</f>
        <v>-4</v>
      </c>
      <c r="F328" s="128">
        <f t="shared" ref="F328:F391" si="46">(A328-$H$2*$B$1)/(SQRT($H$2)*$B$2)</f>
        <v>8.4852813742385695</v>
      </c>
      <c r="G328" s="128">
        <f t="shared" ref="G328:G391" si="47">$K$1*_xlfn.NORM.S.DIST(E328,$C$5)+$K$2*_xlfn.NORM.S.DIST(F328,$C$5)</f>
        <v>0.50001583562091656</v>
      </c>
      <c r="H328" s="128">
        <f t="shared" si="43"/>
        <v>0.50001583562091656</v>
      </c>
      <c r="I328" s="135" t="str">
        <f t="shared" ref="I328:I391" si="48">IF(A328=$I$5,MAX($D$8:$D$358),"")</f>
        <v/>
      </c>
    </row>
    <row r="329" spans="1:9" x14ac:dyDescent="0.3">
      <c r="A329" s="128">
        <f t="shared" si="44"/>
        <v>321</v>
      </c>
      <c r="B329" s="128">
        <f t="shared" ref="B329:B392" si="49">(A329-$E$1*$B$1)/$E$3</f>
        <v>0.20691914841450157</v>
      </c>
      <c r="C329" s="128">
        <f t="shared" ref="C329:C392" si="50">_xlfn.NORM.S.DIST(B329,TRUE)</f>
        <v>0.58196349907018163</v>
      </c>
      <c r="D329" s="128">
        <f t="shared" si="36"/>
        <v>0.58196349907018163</v>
      </c>
      <c r="E329" s="128">
        <f t="shared" si="45"/>
        <v>-3.95</v>
      </c>
      <c r="F329" s="128">
        <f t="shared" si="46"/>
        <v>8.5559920523572242</v>
      </c>
      <c r="G329" s="128">
        <f t="shared" si="47"/>
        <v>0.50001953779829889</v>
      </c>
      <c r="H329" s="128">
        <f t="shared" ref="H329:H358" si="51">$K$1*_xlfn.NORM.S.DIST(E329,TRUE)+$K$2*_xlfn.NORM.S.DIST(F329,TRUE)</f>
        <v>0.50001953779829889</v>
      </c>
      <c r="I329" s="135" t="str">
        <f t="shared" si="48"/>
        <v/>
      </c>
    </row>
    <row r="330" spans="1:9" x14ac:dyDescent="0.3">
      <c r="A330" s="128">
        <f t="shared" ref="A330:A393" si="52">A329+1</f>
        <v>322</v>
      </c>
      <c r="B330" s="128">
        <f t="shared" si="49"/>
        <v>0.2167724411961445</v>
      </c>
      <c r="C330" s="128">
        <f t="shared" si="50"/>
        <v>0.58580715498384373</v>
      </c>
      <c r="D330" s="128">
        <f t="shared" ref="D330:D358" si="53">_xlfn.NORM.S.DIST(B330,$C$5)</f>
        <v>0.58580715498384373</v>
      </c>
      <c r="E330" s="128">
        <f t="shared" si="45"/>
        <v>-3.9</v>
      </c>
      <c r="F330" s="128">
        <f t="shared" si="46"/>
        <v>8.6267027304758788</v>
      </c>
      <c r="G330" s="128">
        <f t="shared" si="47"/>
        <v>0.50002404817200885</v>
      </c>
      <c r="H330" s="128">
        <f t="shared" si="51"/>
        <v>0.50002404817200885</v>
      </c>
      <c r="I330" s="135" t="str">
        <f t="shared" si="48"/>
        <v/>
      </c>
    </row>
    <row r="331" spans="1:9" x14ac:dyDescent="0.3">
      <c r="A331" s="128">
        <f t="shared" si="52"/>
        <v>323</v>
      </c>
      <c r="B331" s="128">
        <f t="shared" si="49"/>
        <v>0.22662573397778743</v>
      </c>
      <c r="C331" s="128">
        <f t="shared" si="50"/>
        <v>0.58964260997474627</v>
      </c>
      <c r="D331" s="128">
        <f t="shared" si="53"/>
        <v>0.58964260997474627</v>
      </c>
      <c r="E331" s="128">
        <f t="shared" si="45"/>
        <v>-3.85</v>
      </c>
      <c r="F331" s="128">
        <f t="shared" si="46"/>
        <v>8.6974134085945334</v>
      </c>
      <c r="G331" s="128">
        <f t="shared" si="47"/>
        <v>0.50002952945620949</v>
      </c>
      <c r="H331" s="128">
        <f t="shared" si="51"/>
        <v>0.50002952945620949</v>
      </c>
      <c r="I331" s="135" t="str">
        <f t="shared" si="48"/>
        <v/>
      </c>
    </row>
    <row r="332" spans="1:9" x14ac:dyDescent="0.3">
      <c r="A332" s="128">
        <f t="shared" si="52"/>
        <v>324</v>
      </c>
      <c r="B332" s="128">
        <f t="shared" si="49"/>
        <v>0.23647902675943036</v>
      </c>
      <c r="C332" s="128">
        <f t="shared" si="50"/>
        <v>0.59346950998186787</v>
      </c>
      <c r="D332" s="128">
        <f t="shared" si="53"/>
        <v>0.59346950998186787</v>
      </c>
      <c r="E332" s="128">
        <f t="shared" si="45"/>
        <v>-3.8</v>
      </c>
      <c r="F332" s="128">
        <f t="shared" si="46"/>
        <v>8.7681240867131898</v>
      </c>
      <c r="G332" s="128">
        <f t="shared" si="47"/>
        <v>0.50003617402196254</v>
      </c>
      <c r="H332" s="128">
        <f t="shared" si="51"/>
        <v>0.50003617402196254</v>
      </c>
      <c r="I332" s="135" t="str">
        <f t="shared" si="48"/>
        <v/>
      </c>
    </row>
    <row r="333" spans="1:9" x14ac:dyDescent="0.3">
      <c r="A333" s="128">
        <f t="shared" si="52"/>
        <v>325</v>
      </c>
      <c r="B333" s="128">
        <f t="shared" si="49"/>
        <v>0.24633231954107329</v>
      </c>
      <c r="C333" s="128">
        <f t="shared" si="50"/>
        <v>0.59728750339313552</v>
      </c>
      <c r="D333" s="128">
        <f t="shared" si="53"/>
        <v>0.59728750339313552</v>
      </c>
      <c r="E333" s="128">
        <f t="shared" si="45"/>
        <v>-3.75</v>
      </c>
      <c r="F333" s="128">
        <f t="shared" si="46"/>
        <v>8.8388347648318444</v>
      </c>
      <c r="G333" s="128">
        <f t="shared" si="47"/>
        <v>0.50004420864260035</v>
      </c>
      <c r="H333" s="128">
        <f t="shared" si="51"/>
        <v>0.50004420864260035</v>
      </c>
      <c r="I333" s="135" t="str">
        <f t="shared" si="48"/>
        <v/>
      </c>
    </row>
    <row r="334" spans="1:9" x14ac:dyDescent="0.3">
      <c r="A334" s="128">
        <f t="shared" si="52"/>
        <v>326</v>
      </c>
      <c r="B334" s="128">
        <f t="shared" si="49"/>
        <v>0.25618561232271619</v>
      </c>
      <c r="C334" s="128">
        <f t="shared" si="50"/>
        <v>0.60109624114213211</v>
      </c>
      <c r="D334" s="128">
        <f t="shared" si="53"/>
        <v>0.60109624114213211</v>
      </c>
      <c r="E334" s="128">
        <f t="shared" si="45"/>
        <v>-3.7</v>
      </c>
      <c r="F334" s="128">
        <f t="shared" si="46"/>
        <v>8.909545442950499</v>
      </c>
      <c r="G334" s="128">
        <f t="shared" si="47"/>
        <v>0.50005389986673865</v>
      </c>
      <c r="H334" s="128">
        <f t="shared" si="51"/>
        <v>0.50005389986673865</v>
      </c>
      <c r="I334" s="135" t="str">
        <f t="shared" si="48"/>
        <v/>
      </c>
    </row>
    <row r="335" spans="1:9" x14ac:dyDescent="0.3">
      <c r="A335" s="128">
        <f t="shared" si="52"/>
        <v>327</v>
      </c>
      <c r="B335" s="128">
        <f t="shared" si="49"/>
        <v>0.26603890510435912</v>
      </c>
      <c r="C335" s="128">
        <f t="shared" si="50"/>
        <v>0.60489537680359073</v>
      </c>
      <c r="D335" s="128">
        <f t="shared" si="53"/>
        <v>0.60489537680359073</v>
      </c>
      <c r="E335" s="128">
        <f t="shared" si="45"/>
        <v>-3.65</v>
      </c>
      <c r="F335" s="128">
        <f t="shared" si="46"/>
        <v>8.9802561210691536</v>
      </c>
      <c r="G335" s="128">
        <f t="shared" si="47"/>
        <v>0.50006556007721026</v>
      </c>
      <c r="H335" s="128">
        <f t="shared" si="51"/>
        <v>0.50006556007721026</v>
      </c>
      <c r="I335" s="135" t="str">
        <f t="shared" si="48"/>
        <v/>
      </c>
    </row>
    <row r="336" spans="1:9" x14ac:dyDescent="0.3">
      <c r="A336" s="128">
        <f t="shared" si="52"/>
        <v>328</v>
      </c>
      <c r="B336" s="128">
        <f t="shared" si="49"/>
        <v>0.27589219788600206</v>
      </c>
      <c r="C336" s="128">
        <f t="shared" si="50"/>
        <v>0.60868456668763316</v>
      </c>
      <c r="D336" s="128">
        <f t="shared" si="53"/>
        <v>0.60868456668763316</v>
      </c>
      <c r="E336" s="128">
        <f t="shared" si="45"/>
        <v>-3.6</v>
      </c>
      <c r="F336" s="128">
        <f t="shared" si="46"/>
        <v>9.0509667991878082</v>
      </c>
      <c r="G336" s="128">
        <f t="shared" si="47"/>
        <v>0.50007955429507878</v>
      </c>
      <c r="H336" s="128">
        <f t="shared" si="51"/>
        <v>0.50007955429507878</v>
      </c>
      <c r="I336" s="135" t="str">
        <f t="shared" si="48"/>
        <v/>
      </c>
    </row>
    <row r="337" spans="1:9" x14ac:dyDescent="0.3">
      <c r="A337" s="128">
        <f t="shared" si="52"/>
        <v>329</v>
      </c>
      <c r="B337" s="128">
        <f t="shared" si="49"/>
        <v>0.28574549066764504</v>
      </c>
      <c r="C337" s="128">
        <f t="shared" si="50"/>
        <v>0.61246346993271106</v>
      </c>
      <c r="D337" s="128">
        <f t="shared" si="53"/>
        <v>0.61246346993271106</v>
      </c>
      <c r="E337" s="128">
        <f t="shared" si="45"/>
        <v>-3.55</v>
      </c>
      <c r="F337" s="128">
        <f t="shared" si="46"/>
        <v>9.1216774773064628</v>
      </c>
      <c r="G337" s="128">
        <f t="shared" si="47"/>
        <v>0.50009630778781777</v>
      </c>
      <c r="H337" s="128">
        <f t="shared" si="51"/>
        <v>0.50009630778781777</v>
      </c>
      <c r="I337" s="135" t="str">
        <f t="shared" si="48"/>
        <v/>
      </c>
    </row>
    <row r="338" spans="1:9" x14ac:dyDescent="0.3">
      <c r="A338" s="128">
        <f t="shared" si="52"/>
        <v>330</v>
      </c>
      <c r="B338" s="128">
        <f t="shared" si="49"/>
        <v>0.29559878344928797</v>
      </c>
      <c r="C338" s="128">
        <f t="shared" si="50"/>
        <v>0.61623174859720531</v>
      </c>
      <c r="D338" s="128">
        <f t="shared" si="53"/>
        <v>0.61623174859720531</v>
      </c>
      <c r="E338" s="128">
        <f t="shared" si="45"/>
        <v>-3.5</v>
      </c>
      <c r="F338" s="128">
        <f t="shared" si="46"/>
        <v>9.1923881554251174</v>
      </c>
      <c r="G338" s="128">
        <f t="shared" si="47"/>
        <v>0.50011631453951777</v>
      </c>
      <c r="H338" s="128">
        <f t="shared" si="51"/>
        <v>0.50011631453951777</v>
      </c>
      <c r="I338" s="135" t="str">
        <f t="shared" si="48"/>
        <v/>
      </c>
    </row>
    <row r="339" spans="1:9" x14ac:dyDescent="0.3">
      <c r="A339" s="128">
        <f t="shared" si="52"/>
        <v>331</v>
      </c>
      <c r="B339" s="128">
        <f t="shared" si="49"/>
        <v>0.3054520762309309</v>
      </c>
      <c r="C339" s="128">
        <f t="shared" si="50"/>
        <v>0.61998906774964557</v>
      </c>
      <c r="D339" s="128">
        <f t="shared" si="53"/>
        <v>0.61998906774964557</v>
      </c>
      <c r="E339" s="128">
        <f t="shared" si="45"/>
        <v>-3.45</v>
      </c>
      <c r="F339" s="128">
        <f t="shared" si="46"/>
        <v>9.2630988335437721</v>
      </c>
      <c r="G339" s="128">
        <f t="shared" si="47"/>
        <v>0.50014014663840811</v>
      </c>
      <c r="H339" s="128">
        <f t="shared" si="51"/>
        <v>0.50014014663840811</v>
      </c>
      <c r="I339" s="135" t="str">
        <f t="shared" si="48"/>
        <v/>
      </c>
    </row>
    <row r="340" spans="1:9" x14ac:dyDescent="0.3">
      <c r="A340" s="128">
        <f t="shared" si="52"/>
        <v>332</v>
      </c>
      <c r="B340" s="128">
        <f t="shared" si="49"/>
        <v>0.31530536901257383</v>
      </c>
      <c r="C340" s="128">
        <f t="shared" si="50"/>
        <v>0.62373509555750872</v>
      </c>
      <c r="D340" s="128">
        <f t="shared" si="53"/>
        <v>0.62373509555750872</v>
      </c>
      <c r="E340" s="128">
        <f t="shared" si="45"/>
        <v>-3.4</v>
      </c>
      <c r="F340" s="128">
        <f t="shared" si="46"/>
        <v>9.3338095116624267</v>
      </c>
      <c r="G340" s="128">
        <f t="shared" si="47"/>
        <v>0.50016846463283848</v>
      </c>
      <c r="H340" s="128">
        <f t="shared" si="51"/>
        <v>0.50016846463283848</v>
      </c>
      <c r="I340" s="135" t="str">
        <f t="shared" si="48"/>
        <v/>
      </c>
    </row>
    <row r="341" spans="1:9" x14ac:dyDescent="0.3">
      <c r="A341" s="128">
        <f t="shared" si="52"/>
        <v>333</v>
      </c>
      <c r="B341" s="128">
        <f t="shared" si="49"/>
        <v>0.32515866179421676</v>
      </c>
      <c r="C341" s="128">
        <f t="shared" si="50"/>
        <v>0.62746950337455698</v>
      </c>
      <c r="D341" s="128">
        <f t="shared" si="53"/>
        <v>0.62746950337455698</v>
      </c>
      <c r="E341" s="128">
        <f t="shared" si="45"/>
        <v>-3.35</v>
      </c>
      <c r="F341" s="128">
        <f t="shared" si="46"/>
        <v>9.4045201897810813</v>
      </c>
      <c r="G341" s="128">
        <f t="shared" si="47"/>
        <v>0.50020202890093202</v>
      </c>
      <c r="H341" s="128">
        <f t="shared" si="51"/>
        <v>0.50020202890093202</v>
      </c>
      <c r="I341" s="135" t="str">
        <f t="shared" si="48"/>
        <v/>
      </c>
    </row>
    <row r="342" spans="1:9" x14ac:dyDescent="0.3">
      <c r="A342" s="128">
        <f t="shared" si="52"/>
        <v>334</v>
      </c>
      <c r="B342" s="128">
        <f t="shared" si="49"/>
        <v>0.33501195457585969</v>
      </c>
      <c r="C342" s="128">
        <f t="shared" si="50"/>
        <v>0.63119196582667869</v>
      </c>
      <c r="D342" s="128">
        <f t="shared" si="53"/>
        <v>0.63119196582667869</v>
      </c>
      <c r="E342" s="128">
        <f t="shared" si="45"/>
        <v>-3.3</v>
      </c>
      <c r="F342" s="128">
        <f t="shared" si="46"/>
        <v>9.4752308678997359</v>
      </c>
      <c r="G342" s="128">
        <f t="shared" si="47"/>
        <v>0.50024171207119184</v>
      </c>
      <c r="H342" s="128">
        <f t="shared" si="51"/>
        <v>0.50024171207119184</v>
      </c>
      <c r="I342" s="135" t="str">
        <f t="shared" si="48"/>
        <v/>
      </c>
    </row>
    <row r="343" spans="1:9" x14ac:dyDescent="0.3">
      <c r="A343" s="128">
        <f t="shared" si="52"/>
        <v>335</v>
      </c>
      <c r="B343" s="128">
        <f t="shared" si="49"/>
        <v>0.34486524735750262</v>
      </c>
      <c r="C343" s="128">
        <f t="shared" si="50"/>
        <v>0.63490216089619367</v>
      </c>
      <c r="D343" s="128">
        <f t="shared" si="53"/>
        <v>0.63490216089619367</v>
      </c>
      <c r="E343" s="128">
        <f t="shared" si="45"/>
        <v>-3.25</v>
      </c>
      <c r="F343" s="128">
        <f t="shared" si="46"/>
        <v>9.5459415460183905</v>
      </c>
      <c r="G343" s="128">
        <f t="shared" si="47"/>
        <v>0.50028851252119533</v>
      </c>
      <c r="H343" s="128">
        <f t="shared" si="51"/>
        <v>0.50028851252119533</v>
      </c>
      <c r="I343" s="135" t="str">
        <f t="shared" si="48"/>
        <v/>
      </c>
    </row>
    <row r="344" spans="1:9" x14ac:dyDescent="0.3">
      <c r="A344" s="128">
        <f t="shared" si="52"/>
        <v>336</v>
      </c>
      <c r="B344" s="128">
        <f t="shared" si="49"/>
        <v>0.35471854013914556</v>
      </c>
      <c r="C344" s="128">
        <f t="shared" si="50"/>
        <v>0.63859977000458845</v>
      </c>
      <c r="D344" s="128">
        <f t="shared" si="53"/>
        <v>0.63859977000458845</v>
      </c>
      <c r="E344" s="128">
        <f t="shared" si="45"/>
        <v>-3.2</v>
      </c>
      <c r="F344" s="128">
        <f t="shared" si="46"/>
        <v>9.6166522241370451</v>
      </c>
      <c r="G344" s="128">
        <f t="shared" si="47"/>
        <v>0.50034356896895793</v>
      </c>
      <c r="H344" s="128">
        <f t="shared" si="51"/>
        <v>0.50034356896895793</v>
      </c>
      <c r="I344" s="135" t="str">
        <f t="shared" si="48"/>
        <v/>
      </c>
    </row>
    <row r="345" spans="1:9" x14ac:dyDescent="0.3">
      <c r="A345" s="128">
        <f t="shared" si="52"/>
        <v>337</v>
      </c>
      <c r="B345" s="128">
        <f t="shared" si="49"/>
        <v>0.36457183292078849</v>
      </c>
      <c r="C345" s="128">
        <f t="shared" si="50"/>
        <v>0.64228447809364397</v>
      </c>
      <c r="D345" s="128">
        <f t="shared" si="53"/>
        <v>0.64228447809364397</v>
      </c>
      <c r="E345" s="128">
        <f t="shared" si="45"/>
        <v>-3.15</v>
      </c>
      <c r="F345" s="128">
        <f t="shared" si="46"/>
        <v>9.6873629022557015</v>
      </c>
      <c r="G345" s="128">
        <f t="shared" si="47"/>
        <v>0.50040817615641431</v>
      </c>
      <c r="H345" s="128">
        <f t="shared" si="51"/>
        <v>0.50040817615641431</v>
      </c>
      <c r="I345" s="135" t="str">
        <f t="shared" si="48"/>
        <v/>
      </c>
    </row>
    <row r="346" spans="1:9" x14ac:dyDescent="0.3">
      <c r="A346" s="128">
        <f t="shared" si="52"/>
        <v>338</v>
      </c>
      <c r="B346" s="128">
        <f t="shared" si="49"/>
        <v>0.37442512570243142</v>
      </c>
      <c r="C346" s="128">
        <f t="shared" si="50"/>
        <v>0.64595597370492586</v>
      </c>
      <c r="D346" s="128">
        <f t="shared" si="53"/>
        <v>0.64595597370492586</v>
      </c>
      <c r="E346" s="128">
        <f t="shared" si="45"/>
        <v>-3.1</v>
      </c>
      <c r="F346" s="128">
        <f t="shared" si="46"/>
        <v>9.7580735803743561</v>
      </c>
      <c r="G346" s="128">
        <f t="shared" si="47"/>
        <v>0.50048380160660921</v>
      </c>
      <c r="H346" s="128">
        <f t="shared" si="51"/>
        <v>0.50048380160660921</v>
      </c>
      <c r="I346" s="135" t="str">
        <f t="shared" si="48"/>
        <v/>
      </c>
    </row>
    <row r="347" spans="1:9" x14ac:dyDescent="0.3">
      <c r="A347" s="128">
        <f t="shared" si="52"/>
        <v>339</v>
      </c>
      <c r="B347" s="128">
        <f t="shared" si="49"/>
        <v>0.38427841848407435</v>
      </c>
      <c r="C347" s="128">
        <f t="shared" si="50"/>
        <v>0.64961394905759906</v>
      </c>
      <c r="D347" s="128">
        <f t="shared" si="53"/>
        <v>0.64961394905759906</v>
      </c>
      <c r="E347" s="128">
        <f t="shared" si="45"/>
        <v>-3.05</v>
      </c>
      <c r="F347" s="128">
        <f t="shared" si="46"/>
        <v>9.8287842584930107</v>
      </c>
      <c r="G347" s="128">
        <f t="shared" si="47"/>
        <v>0.50057210341551139</v>
      </c>
      <c r="H347" s="128">
        <f t="shared" si="51"/>
        <v>0.50057210341551139</v>
      </c>
      <c r="I347" s="135" t="str">
        <f t="shared" si="48"/>
        <v/>
      </c>
    </row>
    <row r="348" spans="1:9" x14ac:dyDescent="0.3">
      <c r="A348" s="128">
        <f t="shared" si="52"/>
        <v>340</v>
      </c>
      <c r="B348" s="128">
        <f t="shared" si="49"/>
        <v>0.39413171126571728</v>
      </c>
      <c r="C348" s="128">
        <f t="shared" si="50"/>
        <v>0.65325810012454066</v>
      </c>
      <c r="D348" s="128">
        <f t="shared" si="53"/>
        <v>0.65325810012454066</v>
      </c>
      <c r="E348" s="128">
        <f t="shared" si="45"/>
        <v>-3</v>
      </c>
      <c r="F348" s="128">
        <f t="shared" si="46"/>
        <v>9.8994949366116654</v>
      </c>
      <c r="G348" s="128">
        <f t="shared" si="47"/>
        <v>0.500674949015815</v>
      </c>
      <c r="H348" s="128">
        <f t="shared" si="51"/>
        <v>0.500674949015815</v>
      </c>
      <c r="I348" s="135" t="str">
        <f t="shared" si="48"/>
        <v/>
      </c>
    </row>
    <row r="349" spans="1:9" x14ac:dyDescent="0.3">
      <c r="A349" s="128">
        <f t="shared" si="52"/>
        <v>341</v>
      </c>
      <c r="B349" s="128">
        <f t="shared" si="49"/>
        <v>0.40398500404736021</v>
      </c>
      <c r="C349" s="128">
        <f t="shared" si="50"/>
        <v>0.6568881267067157</v>
      </c>
      <c r="D349" s="128">
        <f t="shared" si="53"/>
        <v>0.6568881267067157</v>
      </c>
      <c r="E349" s="128">
        <f t="shared" si="45"/>
        <v>-2.95</v>
      </c>
      <c r="F349" s="128">
        <f t="shared" si="46"/>
        <v>9.97020561473032</v>
      </c>
      <c r="G349" s="128">
        <f t="shared" si="47"/>
        <v>0.50079443482368247</v>
      </c>
      <c r="H349" s="128">
        <f t="shared" si="51"/>
        <v>0.50079443482368247</v>
      </c>
      <c r="I349" s="135" t="str">
        <f t="shared" si="48"/>
        <v/>
      </c>
    </row>
    <row r="350" spans="1:9" x14ac:dyDescent="0.3">
      <c r="A350" s="128">
        <f t="shared" si="52"/>
        <v>342</v>
      </c>
      <c r="B350" s="128">
        <f t="shared" si="49"/>
        <v>0.41383829682900314</v>
      </c>
      <c r="C350" s="128">
        <f t="shared" si="50"/>
        <v>0.66050373250578842</v>
      </c>
      <c r="D350" s="128">
        <f t="shared" si="53"/>
        <v>0.66050373250578842</v>
      </c>
      <c r="E350" s="128">
        <f t="shared" si="45"/>
        <v>-2.9</v>
      </c>
      <c r="F350" s="128">
        <f t="shared" si="46"/>
        <v>10.040916292848975</v>
      </c>
      <c r="G350" s="128">
        <f t="shared" si="47"/>
        <v>0.50093290665019197</v>
      </c>
      <c r="H350" s="128">
        <f t="shared" si="51"/>
        <v>0.50093290665019197</v>
      </c>
      <c r="I350" s="135" t="str">
        <f t="shared" si="48"/>
        <v/>
      </c>
    </row>
    <row r="351" spans="1:9" x14ac:dyDescent="0.3">
      <c r="A351" s="128">
        <f t="shared" si="52"/>
        <v>343</v>
      </c>
      <c r="B351" s="128">
        <f t="shared" si="49"/>
        <v>0.42369158961064607</v>
      </c>
      <c r="C351" s="128">
        <f t="shared" si="50"/>
        <v>0.66410462519494151</v>
      </c>
      <c r="D351" s="128">
        <f t="shared" si="53"/>
        <v>0.66410462519494151</v>
      </c>
      <c r="E351" s="128">
        <f t="shared" si="45"/>
        <v>-2.85</v>
      </c>
      <c r="F351" s="128">
        <f t="shared" si="46"/>
        <v>10.111626970967629</v>
      </c>
      <c r="G351" s="128">
        <f t="shared" si="47"/>
        <v>0.50109298072745667</v>
      </c>
      <c r="H351" s="128">
        <f t="shared" si="51"/>
        <v>0.50109298072745667</v>
      </c>
      <c r="I351" s="135" t="str">
        <f t="shared" si="48"/>
        <v/>
      </c>
    </row>
    <row r="352" spans="1:9" x14ac:dyDescent="0.3">
      <c r="A352" s="128">
        <f t="shared" si="52"/>
        <v>344</v>
      </c>
      <c r="B352" s="128">
        <f t="shared" si="49"/>
        <v>0.433544882392289</v>
      </c>
      <c r="C352" s="128">
        <f t="shared" si="50"/>
        <v>0.66769051648787314</v>
      </c>
      <c r="D352" s="128">
        <f t="shared" si="53"/>
        <v>0.66769051648787314</v>
      </c>
      <c r="E352" s="128">
        <f t="shared" si="45"/>
        <v>-2.8</v>
      </c>
      <c r="F352" s="128">
        <f t="shared" si="46"/>
        <v>10.182337649086284</v>
      </c>
      <c r="G352" s="128">
        <f t="shared" si="47"/>
        <v>0.50127756516521393</v>
      </c>
      <c r="H352" s="128">
        <f t="shared" si="51"/>
        <v>0.50127756516521393</v>
      </c>
      <c r="I352" s="135" t="str">
        <f t="shared" si="48"/>
        <v/>
      </c>
    </row>
    <row r="353" spans="1:9" x14ac:dyDescent="0.3">
      <c r="A353" s="128">
        <f t="shared" si="52"/>
        <v>345</v>
      </c>
      <c r="B353" s="128">
        <f t="shared" si="49"/>
        <v>0.44339817517393193</v>
      </c>
      <c r="C353" s="128">
        <f t="shared" si="50"/>
        <v>0.67126112220594891</v>
      </c>
      <c r="D353" s="128">
        <f t="shared" si="53"/>
        <v>0.67126112220594891</v>
      </c>
      <c r="E353" s="128">
        <f t="shared" si="45"/>
        <v>-2.75</v>
      </c>
      <c r="F353" s="128">
        <f t="shared" si="46"/>
        <v>10.253048327204938</v>
      </c>
      <c r="G353" s="128">
        <f t="shared" si="47"/>
        <v>0.50148988161752728</v>
      </c>
      <c r="H353" s="128">
        <f t="shared" si="51"/>
        <v>0.50148988161752728</v>
      </c>
      <c r="I353" s="135" t="str">
        <f t="shared" si="48"/>
        <v/>
      </c>
    </row>
    <row r="354" spans="1:9" x14ac:dyDescent="0.3">
      <c r="A354" s="128">
        <f t="shared" si="52"/>
        <v>346</v>
      </c>
      <c r="B354" s="128">
        <f t="shared" si="49"/>
        <v>0.45325146795557486</v>
      </c>
      <c r="C354" s="128">
        <f t="shared" si="50"/>
        <v>0.67481616234348119</v>
      </c>
      <c r="D354" s="128">
        <f t="shared" si="53"/>
        <v>0.67481616234348119</v>
      </c>
      <c r="E354" s="128">
        <f t="shared" si="45"/>
        <v>-2.7</v>
      </c>
      <c r="F354" s="128">
        <f t="shared" si="46"/>
        <v>10.323759005323593</v>
      </c>
      <c r="G354" s="128">
        <f t="shared" si="47"/>
        <v>0.50173348690152031</v>
      </c>
      <c r="H354" s="128">
        <f t="shared" si="51"/>
        <v>0.50173348690152031</v>
      </c>
      <c r="I354" s="135" t="str">
        <f t="shared" si="48"/>
        <v/>
      </c>
    </row>
    <row r="355" spans="1:9" x14ac:dyDescent="0.3">
      <c r="A355" s="128">
        <f t="shared" si="52"/>
        <v>347</v>
      </c>
      <c r="B355" s="128">
        <f t="shared" si="49"/>
        <v>0.46310476073721779</v>
      </c>
      <c r="C355" s="128">
        <f t="shared" si="50"/>
        <v>0.67835536113111417</v>
      </c>
      <c r="D355" s="128">
        <f t="shared" si="53"/>
        <v>0.67835536113111417</v>
      </c>
      <c r="E355" s="128">
        <f t="shared" si="45"/>
        <v>-2.65</v>
      </c>
      <c r="F355" s="128">
        <f t="shared" si="46"/>
        <v>10.394469683442248</v>
      </c>
      <c r="G355" s="128">
        <f t="shared" si="47"/>
        <v>0.50201229427137917</v>
      </c>
      <c r="H355" s="128">
        <f t="shared" si="51"/>
        <v>0.50201229427137917</v>
      </c>
      <c r="I355" s="135" t="str">
        <f t="shared" si="48"/>
        <v/>
      </c>
    </row>
    <row r="356" spans="1:9" x14ac:dyDescent="0.3">
      <c r="A356" s="128">
        <f t="shared" si="52"/>
        <v>348</v>
      </c>
      <c r="B356" s="128">
        <f t="shared" si="49"/>
        <v>0.47295805351886072</v>
      </c>
      <c r="C356" s="128">
        <f t="shared" si="50"/>
        <v>0.68187844709729051</v>
      </c>
      <c r="D356" s="128">
        <f t="shared" si="53"/>
        <v>0.68187844709729051</v>
      </c>
      <c r="E356" s="128">
        <f t="shared" si="45"/>
        <v>-2.6</v>
      </c>
      <c r="F356" s="128">
        <f t="shared" si="46"/>
        <v>10.465180361560902</v>
      </c>
      <c r="G356" s="128">
        <f t="shared" si="47"/>
        <v>0.50233059401185942</v>
      </c>
      <c r="H356" s="128">
        <f t="shared" si="51"/>
        <v>0.50233059401185942</v>
      </c>
      <c r="I356" s="135" t="str">
        <f t="shared" si="48"/>
        <v/>
      </c>
    </row>
    <row r="357" spans="1:9" x14ac:dyDescent="0.3">
      <c r="A357" s="128">
        <f t="shared" si="52"/>
        <v>349</v>
      </c>
      <c r="B357" s="128">
        <f t="shared" si="49"/>
        <v>0.48281134630050365</v>
      </c>
      <c r="C357" s="128">
        <f t="shared" si="50"/>
        <v>0.68538515312777859</v>
      </c>
      <c r="D357" s="128">
        <f t="shared" si="53"/>
        <v>0.68538515312777859</v>
      </c>
      <c r="E357" s="128">
        <f t="shared" si="45"/>
        <v>-2.5499999999999998</v>
      </c>
      <c r="F357" s="128">
        <f t="shared" si="46"/>
        <v>10.535891039679557</v>
      </c>
      <c r="G357" s="128">
        <f t="shared" si="47"/>
        <v>0.50269307297703336</v>
      </c>
      <c r="H357" s="128">
        <f t="shared" si="51"/>
        <v>0.50269307297703336</v>
      </c>
      <c r="I357" s="135" t="str">
        <f t="shared" si="48"/>
        <v/>
      </c>
    </row>
    <row r="358" spans="1:9" x14ac:dyDescent="0.3">
      <c r="A358" s="128">
        <f t="shared" si="52"/>
        <v>350</v>
      </c>
      <c r="B358" s="128">
        <f t="shared" si="49"/>
        <v>0.49266463908214658</v>
      </c>
      <c r="C358" s="128">
        <f t="shared" si="50"/>
        <v>0.68887521652324224</v>
      </c>
      <c r="D358" s="128">
        <f t="shared" si="53"/>
        <v>0.68887521652324224</v>
      </c>
      <c r="E358" s="128">
        <f t="shared" si="45"/>
        <v>-2.5</v>
      </c>
      <c r="F358" s="128">
        <f t="shared" si="46"/>
        <v>10.606601717798213</v>
      </c>
      <c r="G358" s="128">
        <f t="shared" si="47"/>
        <v>0.50310483266288808</v>
      </c>
      <c r="H358" s="128">
        <f t="shared" si="51"/>
        <v>0.50310483266288808</v>
      </c>
      <c r="I358" s="135" t="str">
        <f t="shared" si="48"/>
        <v/>
      </c>
    </row>
    <row r="359" spans="1:9" x14ac:dyDescent="0.3">
      <c r="A359" s="128">
        <f t="shared" si="52"/>
        <v>351</v>
      </c>
      <c r="B359" s="128">
        <f t="shared" si="49"/>
        <v>0.50251793186378946</v>
      </c>
      <c r="C359" s="128">
        <f t="shared" si="50"/>
        <v>0.69234837905482993</v>
      </c>
      <c r="D359" s="128">
        <f t="shared" ref="D359:D422" si="54">_xlfn.NORM.S.DIST(B359,$C$5)</f>
        <v>0.69234837905482993</v>
      </c>
      <c r="E359" s="128">
        <f t="shared" si="45"/>
        <v>-2.4500000000000002</v>
      </c>
      <c r="F359" s="128">
        <f t="shared" si="46"/>
        <v>10.677312395916868</v>
      </c>
      <c r="G359" s="128">
        <f t="shared" si="47"/>
        <v>0.50357140536763567</v>
      </c>
      <c r="H359" s="128">
        <f t="shared" ref="H359:H422" si="55">$K$1*_xlfn.NORM.S.DIST(E359,TRUE)+$K$2*_xlfn.NORM.S.DIST(F359,TRUE)</f>
        <v>0.50357140536763567</v>
      </c>
      <c r="I359" s="135" t="str">
        <f t="shared" si="48"/>
        <v/>
      </c>
    </row>
    <row r="360" spans="1:9" x14ac:dyDescent="0.3">
      <c r="A360" s="128">
        <f t="shared" si="52"/>
        <v>352</v>
      </c>
      <c r="B360" s="128">
        <f t="shared" si="49"/>
        <v>0.51237122464543239</v>
      </c>
      <c r="C360" s="128">
        <f t="shared" si="50"/>
        <v>0.69580438701777059</v>
      </c>
      <c r="D360" s="128">
        <f t="shared" si="54"/>
        <v>0.69580438701777059</v>
      </c>
      <c r="E360" s="128">
        <f t="shared" si="45"/>
        <v>-2.4</v>
      </c>
      <c r="F360" s="128">
        <f t="shared" si="46"/>
        <v>10.748023074035522</v>
      </c>
      <c r="G360" s="128">
        <f t="shared" si="47"/>
        <v>0.50409876796229802</v>
      </c>
      <c r="H360" s="128">
        <f t="shared" si="55"/>
        <v>0.50409876796229802</v>
      </c>
      <c r="I360" s="135" t="str">
        <f t="shared" si="48"/>
        <v/>
      </c>
    </row>
    <row r="361" spans="1:9" x14ac:dyDescent="0.3">
      <c r="A361" s="128">
        <f t="shared" si="52"/>
        <v>353</v>
      </c>
      <c r="B361" s="128">
        <f t="shared" si="49"/>
        <v>0.52222451742707532</v>
      </c>
      <c r="C361" s="128">
        <f t="shared" si="50"/>
        <v>0.69924299128295597</v>
      </c>
      <c r="D361" s="128">
        <f t="shared" si="54"/>
        <v>0.69924299128295597</v>
      </c>
      <c r="E361" s="128">
        <f t="shared" si="45"/>
        <v>-2.35</v>
      </c>
      <c r="F361" s="128">
        <f t="shared" si="46"/>
        <v>10.818733752154177</v>
      </c>
      <c r="G361" s="128">
        <f t="shared" si="47"/>
        <v>0.50469335276741933</v>
      </c>
      <c r="H361" s="128">
        <f t="shared" si="55"/>
        <v>0.50469335276741933</v>
      </c>
      <c r="I361" s="135" t="str">
        <f t="shared" si="48"/>
        <v/>
      </c>
    </row>
    <row r="362" spans="1:9" x14ac:dyDescent="0.3">
      <c r="A362" s="128">
        <f t="shared" si="52"/>
        <v>354</v>
      </c>
      <c r="B362" s="128">
        <f t="shared" si="49"/>
        <v>0.53207781020871825</v>
      </c>
      <c r="C362" s="128">
        <f t="shared" si="50"/>
        <v>0.70266394734649662</v>
      </c>
      <c r="D362" s="128">
        <f t="shared" si="54"/>
        <v>0.70266394734649662</v>
      </c>
      <c r="E362" s="128">
        <f t="shared" si="45"/>
        <v>-2.2999999999999998</v>
      </c>
      <c r="F362" s="128">
        <f t="shared" si="46"/>
        <v>10.889444430272832</v>
      </c>
      <c r="G362" s="128">
        <f t="shared" si="47"/>
        <v>0.50536205501083786</v>
      </c>
      <c r="H362" s="128">
        <f t="shared" si="55"/>
        <v>0.50536205501083786</v>
      </c>
      <c r="I362" s="135" t="str">
        <f t="shared" si="48"/>
        <v/>
      </c>
    </row>
    <row r="363" spans="1:9" x14ac:dyDescent="0.3">
      <c r="A363" s="128">
        <f t="shared" si="52"/>
        <v>355</v>
      </c>
      <c r="B363" s="128">
        <f t="shared" si="49"/>
        <v>0.54193110299036118</v>
      </c>
      <c r="C363" s="128">
        <f t="shared" si="50"/>
        <v>0.70606701537723571</v>
      </c>
      <c r="D363" s="128">
        <f t="shared" si="54"/>
        <v>0.70606701537723571</v>
      </c>
      <c r="E363" s="128">
        <f t="shared" si="45"/>
        <v>-2.25</v>
      </c>
      <c r="F363" s="128">
        <f t="shared" si="46"/>
        <v>10.960155108391486</v>
      </c>
      <c r="G363" s="128">
        <f t="shared" si="47"/>
        <v>0.50611223632752234</v>
      </c>
      <c r="H363" s="128">
        <f t="shared" si="55"/>
        <v>0.50611223632752234</v>
      </c>
      <c r="I363" s="135" t="str">
        <f t="shared" si="48"/>
        <v/>
      </c>
    </row>
    <row r="364" spans="1:9" x14ac:dyDescent="0.3">
      <c r="A364" s="128">
        <f t="shared" si="52"/>
        <v>356</v>
      </c>
      <c r="B364" s="128">
        <f t="shared" si="49"/>
        <v>0.55178439577200411</v>
      </c>
      <c r="C364" s="128">
        <f t="shared" si="50"/>
        <v>0.70945196026221091</v>
      </c>
      <c r="D364" s="128">
        <f t="shared" si="54"/>
        <v>0.70945196026221091</v>
      </c>
      <c r="E364" s="128">
        <f t="shared" si="45"/>
        <v>-2.2000000000000002</v>
      </c>
      <c r="F364" s="128">
        <f t="shared" si="46"/>
        <v>11.030865786510141</v>
      </c>
      <c r="G364" s="128">
        <f t="shared" si="47"/>
        <v>0.50695172375674935</v>
      </c>
      <c r="H364" s="128">
        <f t="shared" si="55"/>
        <v>0.50695172375674935</v>
      </c>
      <c r="I364" s="135" t="str">
        <f t="shared" si="48"/>
        <v/>
      </c>
    </row>
    <row r="365" spans="1:9" x14ac:dyDescent="0.3">
      <c r="A365" s="128">
        <f t="shared" si="52"/>
        <v>357</v>
      </c>
      <c r="B365" s="128">
        <f t="shared" si="49"/>
        <v>0.56163768855364704</v>
      </c>
      <c r="C365" s="128">
        <f t="shared" si="50"/>
        <v>0.71281855165004904</v>
      </c>
      <c r="D365" s="128">
        <f t="shared" si="54"/>
        <v>0.71281855165004904</v>
      </c>
      <c r="E365" s="128">
        <f t="shared" si="45"/>
        <v>-2.15</v>
      </c>
      <c r="F365" s="128">
        <f t="shared" si="46"/>
        <v>11.101576464628796</v>
      </c>
      <c r="G365" s="128">
        <f t="shared" si="47"/>
        <v>0.50788880369554523</v>
      </c>
      <c r="H365" s="128">
        <f t="shared" si="55"/>
        <v>0.50788880369554523</v>
      </c>
      <c r="I365" s="135" t="str">
        <f t="shared" si="48"/>
        <v/>
      </c>
    </row>
    <row r="366" spans="1:9" x14ac:dyDescent="0.3">
      <c r="A366" s="128">
        <f t="shared" si="52"/>
        <v>358</v>
      </c>
      <c r="B366" s="128">
        <f t="shared" si="49"/>
        <v>0.57149098133529008</v>
      </c>
      <c r="C366" s="128">
        <f t="shared" si="50"/>
        <v>0.71616656399228795</v>
      </c>
      <c r="D366" s="128">
        <f t="shared" si="54"/>
        <v>0.71616656399228795</v>
      </c>
      <c r="E366" s="128">
        <f t="shared" si="45"/>
        <v>-2.1</v>
      </c>
      <c r="F366" s="128">
        <f t="shared" si="46"/>
        <v>11.17228714274745</v>
      </c>
      <c r="G366" s="128">
        <f t="shared" si="47"/>
        <v>0.50893221028140823</v>
      </c>
      <c r="H366" s="128">
        <f t="shared" si="55"/>
        <v>0.50893221028140823</v>
      </c>
      <c r="I366" s="135" t="str">
        <f t="shared" si="48"/>
        <v/>
      </c>
    </row>
    <row r="367" spans="1:9" x14ac:dyDescent="0.3">
      <c r="A367" s="128">
        <f t="shared" si="52"/>
        <v>359</v>
      </c>
      <c r="B367" s="128">
        <f t="shared" si="49"/>
        <v>0.58134427411693301</v>
      </c>
      <c r="C367" s="128">
        <f t="shared" si="50"/>
        <v>0.71949577658261155</v>
      </c>
      <c r="D367" s="128">
        <f t="shared" si="54"/>
        <v>0.71949577658261155</v>
      </c>
      <c r="E367" s="128">
        <f t="shared" si="45"/>
        <v>-2.0499999999999998</v>
      </c>
      <c r="F367" s="128">
        <f t="shared" si="46"/>
        <v>11.242997820866105</v>
      </c>
      <c r="G367" s="128">
        <f t="shared" si="47"/>
        <v>0.51009110770285215</v>
      </c>
      <c r="H367" s="128">
        <f t="shared" si="55"/>
        <v>0.51009110770285215</v>
      </c>
      <c r="I367" s="135" t="str">
        <f t="shared" si="48"/>
        <v/>
      </c>
    </row>
    <row r="368" spans="1:9" x14ac:dyDescent="0.3">
      <c r="A368" s="128">
        <f t="shared" si="52"/>
        <v>360</v>
      </c>
      <c r="B368" s="128">
        <f t="shared" si="49"/>
        <v>0.59119756689857594</v>
      </c>
      <c r="C368" s="128">
        <f t="shared" si="50"/>
        <v>0.72280597359399601</v>
      </c>
      <c r="D368" s="128">
        <f t="shared" si="54"/>
        <v>0.72280597359399601</v>
      </c>
      <c r="E368" s="128">
        <f t="shared" si="45"/>
        <v>-2</v>
      </c>
      <c r="F368" s="128">
        <f t="shared" si="46"/>
        <v>11.313708498984759</v>
      </c>
      <c r="G368" s="128">
        <f t="shared" si="47"/>
        <v>0.51137506597408955</v>
      </c>
      <c r="H368" s="128">
        <f t="shared" si="55"/>
        <v>0.51137506597408955</v>
      </c>
      <c r="I368" s="135" t="str">
        <f t="shared" si="48"/>
        <v/>
      </c>
    </row>
    <row r="369" spans="1:9" x14ac:dyDescent="0.3">
      <c r="A369" s="128">
        <f t="shared" si="52"/>
        <v>361</v>
      </c>
      <c r="B369" s="128">
        <f t="shared" si="49"/>
        <v>0.60105085968021887</v>
      </c>
      <c r="C369" s="128">
        <f t="shared" si="50"/>
        <v>0.72609694411375625</v>
      </c>
      <c r="D369" s="128">
        <f t="shared" si="54"/>
        <v>0.72609694411375625</v>
      </c>
      <c r="E369" s="128">
        <f t="shared" si="45"/>
        <v>-1.95</v>
      </c>
      <c r="F369" s="128">
        <f t="shared" si="46"/>
        <v>11.384419177103414</v>
      </c>
      <c r="G369" s="128">
        <f t="shared" si="47"/>
        <v>0.51279402976081934</v>
      </c>
      <c r="H369" s="128">
        <f t="shared" si="55"/>
        <v>0.51279402976081934</v>
      </c>
      <c r="I369" s="135" t="str">
        <f t="shared" si="48"/>
        <v/>
      </c>
    </row>
    <row r="370" spans="1:9" x14ac:dyDescent="0.3">
      <c r="A370" s="128">
        <f t="shared" si="52"/>
        <v>362</v>
      </c>
      <c r="B370" s="128">
        <f t="shared" si="49"/>
        <v>0.6109041524618618</v>
      </c>
      <c r="C370" s="128">
        <f t="shared" si="50"/>
        <v>0.72936848217648986</v>
      </c>
      <c r="D370" s="128">
        <f t="shared" si="54"/>
        <v>0.72936848217648986</v>
      </c>
      <c r="E370" s="128">
        <f t="shared" si="45"/>
        <v>-1.9</v>
      </c>
      <c r="F370" s="128">
        <f t="shared" si="46"/>
        <v>11.455129855222069</v>
      </c>
      <c r="G370" s="128">
        <f t="shared" si="47"/>
        <v>0.51435827990800087</v>
      </c>
      <c r="H370" s="128">
        <f t="shared" si="55"/>
        <v>0.51435827990800087</v>
      </c>
      <c r="I370" s="135" t="str">
        <f t="shared" si="48"/>
        <v/>
      </c>
    </row>
    <row r="371" spans="1:9" x14ac:dyDescent="0.3">
      <c r="A371" s="128">
        <f t="shared" si="52"/>
        <v>363</v>
      </c>
      <c r="B371" s="128">
        <f t="shared" si="49"/>
        <v>0.62075744524350474</v>
      </c>
      <c r="C371" s="128">
        <f t="shared" si="50"/>
        <v>0.73262038679491392</v>
      </c>
      <c r="D371" s="128">
        <f t="shared" si="54"/>
        <v>0.73262038679491392</v>
      </c>
      <c r="E371" s="128">
        <f t="shared" si="45"/>
        <v>-1.85</v>
      </c>
      <c r="F371" s="128">
        <f t="shared" si="46"/>
        <v>11.525840533340725</v>
      </c>
      <c r="G371" s="128">
        <f t="shared" si="47"/>
        <v>0.51607838739780687</v>
      </c>
      <c r="H371" s="128">
        <f t="shared" si="55"/>
        <v>0.51607838739780687</v>
      </c>
      <c r="I371" s="135" t="str">
        <f t="shared" si="48"/>
        <v/>
      </c>
    </row>
    <row r="372" spans="1:9" x14ac:dyDescent="0.3">
      <c r="A372" s="128">
        <f t="shared" si="52"/>
        <v>364</v>
      </c>
      <c r="B372" s="128">
        <f t="shared" si="49"/>
        <v>0.63061073802514767</v>
      </c>
      <c r="C372" s="128">
        <f t="shared" si="50"/>
        <v>0.73585246198859311</v>
      </c>
      <c r="D372" s="128">
        <f t="shared" si="54"/>
        <v>0.73585246198859311</v>
      </c>
      <c r="E372" s="128">
        <f t="shared" si="45"/>
        <v>-1.8</v>
      </c>
      <c r="F372" s="128">
        <f t="shared" si="46"/>
        <v>11.59655121145938</v>
      </c>
      <c r="G372" s="128">
        <f t="shared" si="47"/>
        <v>0.51796515955646294</v>
      </c>
      <c r="H372" s="128">
        <f t="shared" si="55"/>
        <v>0.51796515955646294</v>
      </c>
      <c r="I372" s="135" t="str">
        <f t="shared" si="48"/>
        <v/>
      </c>
    </row>
    <row r="373" spans="1:9" x14ac:dyDescent="0.3">
      <c r="A373" s="128">
        <f t="shared" si="52"/>
        <v>365</v>
      </c>
      <c r="B373" s="128">
        <f t="shared" si="49"/>
        <v>0.6404640308067906</v>
      </c>
      <c r="C373" s="128">
        <f t="shared" si="50"/>
        <v>0.73906451681055607</v>
      </c>
      <c r="D373" s="128">
        <f t="shared" si="54"/>
        <v>0.73906451681055607</v>
      </c>
      <c r="E373" s="128">
        <f t="shared" si="45"/>
        <v>-1.75</v>
      </c>
      <c r="F373" s="128">
        <f t="shared" si="46"/>
        <v>11.667261889578034</v>
      </c>
      <c r="G373" s="128">
        <f t="shared" si="47"/>
        <v>0.52002957843190856</v>
      </c>
      <c r="H373" s="128">
        <f t="shared" si="55"/>
        <v>0.52002957843190856</v>
      </c>
      <c r="I373" s="135" t="str">
        <f t="shared" si="48"/>
        <v/>
      </c>
    </row>
    <row r="374" spans="1:9" x14ac:dyDescent="0.3">
      <c r="A374" s="128">
        <f t="shared" si="52"/>
        <v>366</v>
      </c>
      <c r="B374" s="128">
        <f t="shared" si="49"/>
        <v>0.65031732358843353</v>
      </c>
      <c r="C374" s="128">
        <f t="shared" si="50"/>
        <v>0.74225636537180151</v>
      </c>
      <c r="D374" s="128">
        <f t="shared" si="54"/>
        <v>0.74225636537180151</v>
      </c>
      <c r="E374" s="128">
        <f t="shared" si="45"/>
        <v>-1.7</v>
      </c>
      <c r="F374" s="128">
        <f t="shared" si="46"/>
        <v>11.737972567696689</v>
      </c>
      <c r="G374" s="128">
        <f t="shared" si="47"/>
        <v>0.5222827313792715</v>
      </c>
      <c r="H374" s="128">
        <f t="shared" si="55"/>
        <v>0.5222827313792715</v>
      </c>
      <c r="I374" s="135" t="str">
        <f t="shared" si="48"/>
        <v/>
      </c>
    </row>
    <row r="375" spans="1:9" x14ac:dyDescent="0.3">
      <c r="A375" s="128">
        <f t="shared" si="52"/>
        <v>367</v>
      </c>
      <c r="B375" s="128">
        <f t="shared" si="49"/>
        <v>0.66017061637007646</v>
      </c>
      <c r="C375" s="128">
        <f t="shared" si="50"/>
        <v>0.74542782686369424</v>
      </c>
      <c r="D375" s="128">
        <f t="shared" si="54"/>
        <v>0.74542782686369424</v>
      </c>
      <c r="E375" s="128">
        <f t="shared" si="45"/>
        <v>-1.65</v>
      </c>
      <c r="F375" s="128">
        <f t="shared" si="46"/>
        <v>11.808683245815343</v>
      </c>
      <c r="G375" s="128">
        <f t="shared" si="47"/>
        <v>0.52473573401682405</v>
      </c>
      <c r="H375" s="128">
        <f t="shared" si="55"/>
        <v>0.52473573401682405</v>
      </c>
      <c r="I375" s="135" t="str">
        <f t="shared" si="48"/>
        <v/>
      </c>
    </row>
    <row r="376" spans="1:9" x14ac:dyDescent="0.3">
      <c r="A376" s="128">
        <f t="shared" si="52"/>
        <v>368</v>
      </c>
      <c r="B376" s="128">
        <f t="shared" si="49"/>
        <v>0.67002390915171939</v>
      </c>
      <c r="C376" s="128">
        <f t="shared" si="50"/>
        <v>0.74857872557825322</v>
      </c>
      <c r="D376" s="128">
        <f t="shared" si="54"/>
        <v>0.74857872557825322</v>
      </c>
      <c r="E376" s="128">
        <f t="shared" si="45"/>
        <v>-1.6</v>
      </c>
      <c r="F376" s="128">
        <f t="shared" si="46"/>
        <v>11.879393923933998</v>
      </c>
      <c r="G376" s="128">
        <f t="shared" si="47"/>
        <v>0.52739964584977894</v>
      </c>
      <c r="H376" s="128">
        <f t="shared" si="55"/>
        <v>0.52739964584977894</v>
      </c>
      <c r="I376" s="135" t="str">
        <f t="shared" si="48"/>
        <v/>
      </c>
    </row>
    <row r="377" spans="1:9" x14ac:dyDescent="0.3">
      <c r="A377" s="128">
        <f t="shared" si="52"/>
        <v>369</v>
      </c>
      <c r="B377" s="128">
        <f t="shared" si="49"/>
        <v>0.67987720193336232</v>
      </c>
      <c r="C377" s="128">
        <f t="shared" si="50"/>
        <v>0.75170889092633719</v>
      </c>
      <c r="D377" s="128">
        <f t="shared" si="54"/>
        <v>0.75170889092633719</v>
      </c>
      <c r="E377" s="128">
        <f t="shared" si="45"/>
        <v>-1.55</v>
      </c>
      <c r="F377" s="128">
        <f t="shared" si="46"/>
        <v>11.950104602052653</v>
      </c>
      <c r="G377" s="128">
        <f t="shared" si="47"/>
        <v>0.53028537900102946</v>
      </c>
      <c r="H377" s="128">
        <f t="shared" si="55"/>
        <v>0.53028537900102946</v>
      </c>
      <c r="I377" s="135" t="str">
        <f t="shared" si="48"/>
        <v/>
      </c>
    </row>
    <row r="378" spans="1:9" x14ac:dyDescent="0.3">
      <c r="A378" s="128">
        <f t="shared" si="52"/>
        <v>370</v>
      </c>
      <c r="B378" s="128">
        <f t="shared" si="49"/>
        <v>0.68973049471500525</v>
      </c>
      <c r="C378" s="128">
        <f t="shared" si="50"/>
        <v>0.75481815745372938</v>
      </c>
      <c r="D378" s="128">
        <f t="shared" si="54"/>
        <v>0.75481815745372938</v>
      </c>
      <c r="E378" s="128">
        <f t="shared" si="45"/>
        <v>-1.5</v>
      </c>
      <c r="F378" s="128">
        <f t="shared" si="46"/>
        <v>12.020815280171307</v>
      </c>
      <c r="G378" s="128">
        <f t="shared" si="47"/>
        <v>0.53340360063442904</v>
      </c>
      <c r="H378" s="128">
        <f t="shared" si="55"/>
        <v>0.53340360063442904</v>
      </c>
      <c r="I378" s="135" t="str">
        <f t="shared" si="48"/>
        <v/>
      </c>
    </row>
    <row r="379" spans="1:9" x14ac:dyDescent="0.3">
      <c r="A379" s="128">
        <f t="shared" si="52"/>
        <v>371</v>
      </c>
      <c r="B379" s="128">
        <f t="shared" si="49"/>
        <v>0.69958378749664818</v>
      </c>
      <c r="C379" s="128">
        <f t="shared" si="50"/>
        <v>0.75790636485513008</v>
      </c>
      <c r="D379" s="128">
        <f t="shared" si="54"/>
        <v>0.75790636485513008</v>
      </c>
      <c r="E379" s="128">
        <f t="shared" si="45"/>
        <v>-1.45</v>
      </c>
      <c r="F379" s="128">
        <f t="shared" si="46"/>
        <v>12.091525958289962</v>
      </c>
      <c r="G379" s="128">
        <f t="shared" si="47"/>
        <v>0.5367646298048242</v>
      </c>
      <c r="H379" s="128">
        <f t="shared" si="55"/>
        <v>0.5367646298048242</v>
      </c>
      <c r="I379" s="135" t="str">
        <f t="shared" si="48"/>
        <v/>
      </c>
    </row>
    <row r="380" spans="1:9" x14ac:dyDescent="0.3">
      <c r="A380" s="128">
        <f t="shared" si="52"/>
        <v>372</v>
      </c>
      <c r="B380" s="128">
        <f t="shared" si="49"/>
        <v>0.70943708027829111</v>
      </c>
      <c r="C380" s="128">
        <f t="shared" si="50"/>
        <v>0.76097335798606247</v>
      </c>
      <c r="D380" s="128">
        <f t="shared" si="54"/>
        <v>0.76097335798606247</v>
      </c>
      <c r="E380" s="128">
        <f t="shared" si="45"/>
        <v>-1.4</v>
      </c>
      <c r="F380" s="128">
        <f t="shared" si="46"/>
        <v>12.162236636408617</v>
      </c>
      <c r="G380" s="128">
        <f t="shared" si="47"/>
        <v>0.54037832961688548</v>
      </c>
      <c r="H380" s="128">
        <f t="shared" si="55"/>
        <v>0.54037832961688548</v>
      </c>
      <c r="I380" s="135" t="str">
        <f t="shared" si="48"/>
        <v/>
      </c>
    </row>
    <row r="381" spans="1:9" x14ac:dyDescent="0.3">
      <c r="A381" s="128">
        <f t="shared" si="52"/>
        <v>373</v>
      </c>
      <c r="B381" s="128">
        <f t="shared" si="49"/>
        <v>0.71929037305993404</v>
      </c>
      <c r="C381" s="128">
        <f t="shared" si="50"/>
        <v>0.76401898687270109</v>
      </c>
      <c r="D381" s="128">
        <f t="shared" si="54"/>
        <v>0.76401898687270109</v>
      </c>
      <c r="E381" s="128">
        <f t="shared" si="45"/>
        <v>-1.35</v>
      </c>
      <c r="F381" s="128">
        <f t="shared" si="46"/>
        <v>12.232947314527271</v>
      </c>
      <c r="G381" s="128">
        <f t="shared" si="47"/>
        <v>0.54425399571870103</v>
      </c>
      <c r="H381" s="128">
        <f t="shared" si="55"/>
        <v>0.54425399571870103</v>
      </c>
      <c r="I381" s="135" t="str">
        <f t="shared" si="48"/>
        <v/>
      </c>
    </row>
    <row r="382" spans="1:9" x14ac:dyDescent="0.3">
      <c r="A382" s="128">
        <f t="shared" si="52"/>
        <v>374</v>
      </c>
      <c r="B382" s="128">
        <f t="shared" si="49"/>
        <v>0.72914366584157697</v>
      </c>
      <c r="C382" s="128">
        <f t="shared" si="50"/>
        <v>0.76704310671963138</v>
      </c>
      <c r="D382" s="128">
        <f t="shared" si="54"/>
        <v>0.76704310671963138</v>
      </c>
      <c r="E382" s="128">
        <f t="shared" si="45"/>
        <v>-1.3</v>
      </c>
      <c r="F382" s="128">
        <f t="shared" si="46"/>
        <v>12.303657992645926</v>
      </c>
      <c r="G382" s="128">
        <f t="shared" si="47"/>
        <v>0.54840024229280515</v>
      </c>
      <c r="H382" s="128">
        <f t="shared" si="55"/>
        <v>0.54840024229280515</v>
      </c>
      <c r="I382" s="135" t="str">
        <f t="shared" si="48"/>
        <v/>
      </c>
    </row>
    <row r="383" spans="1:9" x14ac:dyDescent="0.3">
      <c r="A383" s="128">
        <f t="shared" si="52"/>
        <v>375</v>
      </c>
      <c r="B383" s="128">
        <f t="shared" si="49"/>
        <v>0.7389969586232199</v>
      </c>
      <c r="C383" s="128">
        <f t="shared" si="50"/>
        <v>0.77004557791555128</v>
      </c>
      <c r="D383" s="128">
        <f t="shared" si="54"/>
        <v>0.77004557791555128</v>
      </c>
      <c r="E383" s="128">
        <f t="shared" si="45"/>
        <v>-1.25</v>
      </c>
      <c r="F383" s="128">
        <f t="shared" si="46"/>
        <v>12.37436867076458</v>
      </c>
      <c r="G383" s="128">
        <f t="shared" si="47"/>
        <v>0.55282488683342768</v>
      </c>
      <c r="H383" s="128">
        <f t="shared" si="55"/>
        <v>0.55282488683342768</v>
      </c>
      <c r="I383" s="135" t="str">
        <f t="shared" si="48"/>
        <v/>
      </c>
    </row>
    <row r="384" spans="1:9" x14ac:dyDescent="0.3">
      <c r="A384" s="128">
        <f t="shared" si="52"/>
        <v>376</v>
      </c>
      <c r="B384" s="128">
        <f t="shared" si="49"/>
        <v>0.74885025140486283</v>
      </c>
      <c r="C384" s="128">
        <f t="shared" si="50"/>
        <v>0.77302626603692726</v>
      </c>
      <c r="D384" s="128">
        <f t="shared" si="54"/>
        <v>0.77302626603692726</v>
      </c>
      <c r="E384" s="128">
        <f t="shared" si="45"/>
        <v>-1.2</v>
      </c>
      <c r="F384" s="128">
        <f t="shared" si="46"/>
        <v>12.445079348883237</v>
      </c>
      <c r="G384" s="128">
        <f t="shared" si="47"/>
        <v>0.55753483511085411</v>
      </c>
      <c r="H384" s="128">
        <f t="shared" si="55"/>
        <v>0.55753483511085411</v>
      </c>
      <c r="I384" s="135" t="str">
        <f t="shared" si="48"/>
        <v/>
      </c>
    </row>
    <row r="385" spans="1:9" x14ac:dyDescent="0.3">
      <c r="A385" s="128">
        <f t="shared" si="52"/>
        <v>377</v>
      </c>
      <c r="B385" s="128">
        <f t="shared" si="49"/>
        <v>0.75870354418650576</v>
      </c>
      <c r="C385" s="128">
        <f t="shared" si="50"/>
        <v>0.77598504184961614</v>
      </c>
      <c r="D385" s="128">
        <f t="shared" si="54"/>
        <v>0.77598504184961614</v>
      </c>
      <c r="E385" s="128">
        <f t="shared" si="45"/>
        <v>-1.1499999999999999</v>
      </c>
      <c r="F385" s="128">
        <f t="shared" si="46"/>
        <v>12.515790027001891</v>
      </c>
      <c r="G385" s="128">
        <f t="shared" si="47"/>
        <v>0.56253596781857507</v>
      </c>
      <c r="H385" s="128">
        <f t="shared" si="55"/>
        <v>0.56253596781857507</v>
      </c>
      <c r="I385" s="135" t="str">
        <f t="shared" si="48"/>
        <v/>
      </c>
    </row>
    <row r="386" spans="1:9" x14ac:dyDescent="0.3">
      <c r="A386" s="128">
        <f t="shared" si="52"/>
        <v>378</v>
      </c>
      <c r="B386" s="128">
        <f t="shared" si="49"/>
        <v>0.76855683696814869</v>
      </c>
      <c r="C386" s="128">
        <f t="shared" si="50"/>
        <v>0.77892178130846745</v>
      </c>
      <c r="D386" s="128">
        <f t="shared" si="54"/>
        <v>0.77892178130846745</v>
      </c>
      <c r="E386" s="128">
        <f t="shared" si="45"/>
        <v>-1.1000000000000001</v>
      </c>
      <c r="F386" s="128">
        <f t="shared" si="46"/>
        <v>12.586500705120546</v>
      </c>
      <c r="G386" s="128">
        <f t="shared" si="47"/>
        <v>0.56783303047319134</v>
      </c>
      <c r="H386" s="128">
        <f t="shared" si="55"/>
        <v>0.56783303047319134</v>
      </c>
      <c r="I386" s="135" t="str">
        <f t="shared" si="48"/>
        <v/>
      </c>
    </row>
    <row r="387" spans="1:9" x14ac:dyDescent="0.3">
      <c r="A387" s="128">
        <f t="shared" si="52"/>
        <v>379</v>
      </c>
      <c r="B387" s="128">
        <f t="shared" si="49"/>
        <v>0.77841012974979162</v>
      </c>
      <c r="C387" s="128">
        <f t="shared" si="50"/>
        <v>0.78183636555492175</v>
      </c>
      <c r="D387" s="128">
        <f t="shared" si="54"/>
        <v>0.78183636555492175</v>
      </c>
      <c r="E387" s="128">
        <f t="shared" si="45"/>
        <v>-1.05</v>
      </c>
      <c r="F387" s="128">
        <f t="shared" si="46"/>
        <v>12.657211383239201</v>
      </c>
      <c r="G387" s="128">
        <f t="shared" si="47"/>
        <v>0.57342952818794801</v>
      </c>
      <c r="H387" s="128">
        <f t="shared" si="55"/>
        <v>0.57342952818794801</v>
      </c>
      <c r="I387" s="135" t="str">
        <f t="shared" si="48"/>
        <v/>
      </c>
    </row>
    <row r="388" spans="1:9" x14ac:dyDescent="0.3">
      <c r="A388" s="128">
        <f t="shared" si="52"/>
        <v>380</v>
      </c>
      <c r="B388" s="128">
        <f t="shared" si="49"/>
        <v>0.78826342253143455</v>
      </c>
      <c r="C388" s="128">
        <f t="shared" si="50"/>
        <v>0.78472868091261949</v>
      </c>
      <c r="D388" s="128">
        <f t="shared" si="54"/>
        <v>0.78472868091261949</v>
      </c>
      <c r="E388" s="128">
        <f t="shared" si="45"/>
        <v>-1</v>
      </c>
      <c r="F388" s="128">
        <f t="shared" si="46"/>
        <v>12.727922061357855</v>
      </c>
      <c r="G388" s="128">
        <f t="shared" si="47"/>
        <v>0.57932762696572848</v>
      </c>
      <c r="H388" s="128">
        <f t="shared" si="55"/>
        <v>0.57932762696572848</v>
      </c>
      <c r="I388" s="135" t="str">
        <f t="shared" si="48"/>
        <v/>
      </c>
    </row>
    <row r="389" spans="1:9" x14ac:dyDescent="0.3">
      <c r="A389" s="128">
        <f t="shared" si="52"/>
        <v>381</v>
      </c>
      <c r="B389" s="128">
        <f t="shared" si="49"/>
        <v>0.79811671531307748</v>
      </c>
      <c r="C389" s="128">
        <f t="shared" si="50"/>
        <v>0.7875986188810391</v>
      </c>
      <c r="D389" s="128">
        <f t="shared" si="54"/>
        <v>0.7875986188810391</v>
      </c>
      <c r="E389" s="128">
        <f t="shared" si="45"/>
        <v>-0.95</v>
      </c>
      <c r="F389" s="128">
        <f t="shared" si="46"/>
        <v>12.79863273947651</v>
      </c>
      <c r="G389" s="128">
        <f t="shared" si="47"/>
        <v>0.58552806315424089</v>
      </c>
      <c r="H389" s="128">
        <f t="shared" si="55"/>
        <v>0.58552806315424089</v>
      </c>
      <c r="I389" s="135" t="str">
        <f t="shared" si="48"/>
        <v/>
      </c>
    </row>
    <row r="390" spans="1:9" x14ac:dyDescent="0.3">
      <c r="A390" s="128">
        <f t="shared" si="52"/>
        <v>382</v>
      </c>
      <c r="B390" s="128">
        <f t="shared" si="49"/>
        <v>0.80797000809472042</v>
      </c>
      <c r="C390" s="128">
        <f t="shared" si="50"/>
        <v>0.79044607612718043</v>
      </c>
      <c r="D390" s="128">
        <f t="shared" si="54"/>
        <v>0.79044607612718043</v>
      </c>
      <c r="E390" s="128">
        <f t="shared" si="45"/>
        <v>-0.9</v>
      </c>
      <c r="F390" s="128">
        <f t="shared" si="46"/>
        <v>12.869343417595164</v>
      </c>
      <c r="G390" s="128">
        <f t="shared" si="47"/>
        <v>0.59203006267337976</v>
      </c>
      <c r="H390" s="128">
        <f t="shared" si="55"/>
        <v>0.59203006267337976</v>
      </c>
      <c r="I390" s="135" t="str">
        <f t="shared" si="48"/>
        <v/>
      </c>
    </row>
    <row r="391" spans="1:9" x14ac:dyDescent="0.3">
      <c r="A391" s="128">
        <f t="shared" si="52"/>
        <v>383</v>
      </c>
      <c r="B391" s="128">
        <f t="shared" si="49"/>
        <v>0.81782330087636335</v>
      </c>
      <c r="C391" s="128">
        <f t="shared" si="50"/>
        <v>0.79327095447531459</v>
      </c>
      <c r="D391" s="128">
        <f t="shared" si="54"/>
        <v>0.79327095447531459</v>
      </c>
      <c r="E391" s="128">
        <f t="shared" si="45"/>
        <v>-0.85</v>
      </c>
      <c r="F391" s="128">
        <f t="shared" si="46"/>
        <v>12.940054095713819</v>
      </c>
      <c r="G391" s="128">
        <f t="shared" si="47"/>
        <v>0.59883127156134619</v>
      </c>
      <c r="H391" s="128">
        <f t="shared" si="55"/>
        <v>0.59883127156134619</v>
      </c>
      <c r="I391" s="135" t="str">
        <f t="shared" si="48"/>
        <v/>
      </c>
    </row>
    <row r="392" spans="1:9" x14ac:dyDescent="0.3">
      <c r="A392" s="128">
        <f t="shared" si="52"/>
        <v>384</v>
      </c>
      <c r="B392" s="128">
        <f t="shared" si="49"/>
        <v>0.82767659365800628</v>
      </c>
      <c r="C392" s="128">
        <f t="shared" si="50"/>
        <v>0.79607316089481905</v>
      </c>
      <c r="D392" s="128">
        <f t="shared" si="54"/>
        <v>0.79607316089481905</v>
      </c>
      <c r="E392" s="128">
        <f t="shared" ref="E392:E455" si="56">(A392-$H$1*$B$1)/(SQRT($H$1)*$B$2)</f>
        <v>-0.8</v>
      </c>
      <c r="F392" s="128">
        <f t="shared" ref="F392:F455" si="57">(A392-$H$2*$B$1)/(SQRT($H$2)*$B$2)</f>
        <v>13.010764773832474</v>
      </c>
      <c r="G392" s="128">
        <f t="shared" ref="G392:G455" si="58">$K$1*_xlfn.NORM.S.DIST(E392,$C$5)+$K$2*_xlfn.NORM.S.DIST(F392,$C$5)</f>
        <v>0.60592769929169832</v>
      </c>
      <c r="H392" s="128">
        <f t="shared" si="55"/>
        <v>0.60592769929169832</v>
      </c>
      <c r="I392" s="135" t="str">
        <f t="shared" ref="I392:I455" si="59">IF(A392=$I$5,MAX($D$8:$D$358),"")</f>
        <v/>
      </c>
    </row>
    <row r="393" spans="1:9" x14ac:dyDescent="0.3">
      <c r="A393" s="128">
        <f t="shared" si="52"/>
        <v>385</v>
      </c>
      <c r="B393" s="128">
        <f t="shared" ref="B393:B456" si="60">(A393-$E$1*$B$1)/$E$3</f>
        <v>0.83752988643964921</v>
      </c>
      <c r="C393" s="128">
        <f t="shared" ref="C393:C456" si="61">_xlfn.NORM.S.DIST(B393,TRUE)</f>
        <v>0.79885260748611897</v>
      </c>
      <c r="D393" s="128">
        <f t="shared" si="54"/>
        <v>0.79885260748611897</v>
      </c>
      <c r="E393" s="128">
        <f t="shared" si="56"/>
        <v>-0.75</v>
      </c>
      <c r="F393" s="128">
        <f t="shared" si="57"/>
        <v>13.081475451951128</v>
      </c>
      <c r="G393" s="128">
        <f t="shared" si="58"/>
        <v>0.61331367618843413</v>
      </c>
      <c r="H393" s="128">
        <f t="shared" si="55"/>
        <v>0.61331367618843413</v>
      </c>
      <c r="I393" s="135" t="str">
        <f t="shared" si="59"/>
        <v/>
      </c>
    </row>
    <row r="394" spans="1:9" x14ac:dyDescent="0.3">
      <c r="A394" s="128">
        <f t="shared" ref="A394:A457" si="62">A393+1</f>
        <v>386</v>
      </c>
      <c r="B394" s="128">
        <f t="shared" si="60"/>
        <v>0.84738317922129214</v>
      </c>
      <c r="C394" s="128">
        <f t="shared" si="61"/>
        <v>0.80160921146475694</v>
      </c>
      <c r="D394" s="128">
        <f t="shared" si="54"/>
        <v>0.80160921146475694</v>
      </c>
      <c r="E394" s="128">
        <f t="shared" si="56"/>
        <v>-0.7</v>
      </c>
      <c r="F394" s="128">
        <f t="shared" si="57"/>
        <v>13.152186130069783</v>
      </c>
      <c r="G394" s="128">
        <f t="shared" si="58"/>
        <v>0.62098182611153652</v>
      </c>
      <c r="H394" s="128">
        <f t="shared" si="55"/>
        <v>0.62098182611153652</v>
      </c>
      <c r="I394" s="135" t="str">
        <f t="shared" si="59"/>
        <v/>
      </c>
    </row>
    <row r="395" spans="1:9" x14ac:dyDescent="0.3">
      <c r="A395" s="128">
        <f t="shared" si="62"/>
        <v>387</v>
      </c>
      <c r="B395" s="128">
        <f t="shared" si="60"/>
        <v>0.85723647200293507</v>
      </c>
      <c r="C395" s="128">
        <f t="shared" si="61"/>
        <v>0.8043428951436139</v>
      </c>
      <c r="D395" s="128">
        <f t="shared" si="54"/>
        <v>0.8043428951436139</v>
      </c>
      <c r="E395" s="128">
        <f t="shared" si="56"/>
        <v>-0.65</v>
      </c>
      <c r="F395" s="128">
        <f t="shared" si="57"/>
        <v>13.222896808188437</v>
      </c>
      <c r="G395" s="128">
        <f t="shared" si="58"/>
        <v>0.62892305540293236</v>
      </c>
      <c r="H395" s="128">
        <f t="shared" si="55"/>
        <v>0.62892305540293236</v>
      </c>
      <c r="I395" s="135" t="str">
        <f t="shared" si="59"/>
        <v/>
      </c>
    </row>
    <row r="396" spans="1:9" x14ac:dyDescent="0.3">
      <c r="A396" s="128">
        <f t="shared" si="62"/>
        <v>388</v>
      </c>
      <c r="B396" s="128">
        <f t="shared" si="60"/>
        <v>0.867089764784578</v>
      </c>
      <c r="C396" s="128">
        <f t="shared" si="61"/>
        <v>0.80705358591330523</v>
      </c>
      <c r="D396" s="128">
        <f t="shared" si="54"/>
        <v>0.80705358591330523</v>
      </c>
      <c r="E396" s="128">
        <f t="shared" si="56"/>
        <v>-0.6</v>
      </c>
      <c r="F396" s="128">
        <f t="shared" si="57"/>
        <v>13.293607486307092</v>
      </c>
      <c r="G396" s="128">
        <f t="shared" si="58"/>
        <v>0.63712655887503677</v>
      </c>
      <c r="H396" s="128">
        <f t="shared" si="55"/>
        <v>0.63712655887503677</v>
      </c>
      <c r="I396" s="135" t="str">
        <f t="shared" si="59"/>
        <v/>
      </c>
    </row>
    <row r="397" spans="1:9" x14ac:dyDescent="0.3">
      <c r="A397" s="128">
        <f t="shared" si="62"/>
        <v>389</v>
      </c>
      <c r="B397" s="128">
        <f t="shared" si="60"/>
        <v>0.87694305756622093</v>
      </c>
      <c r="C397" s="128">
        <f t="shared" si="61"/>
        <v>0.80974121622077599</v>
      </c>
      <c r="D397" s="128">
        <f t="shared" si="54"/>
        <v>0.80974121622077599</v>
      </c>
      <c r="E397" s="128">
        <f t="shared" si="56"/>
        <v>-0.55000000000000004</v>
      </c>
      <c r="F397" s="128">
        <f t="shared" si="57"/>
        <v>13.364318164425748</v>
      </c>
      <c r="G397" s="128">
        <f t="shared" si="58"/>
        <v>0.64557984339417318</v>
      </c>
      <c r="H397" s="128">
        <f t="shared" si="55"/>
        <v>0.64557984339417318</v>
      </c>
      <c r="I397" s="135" t="str">
        <f t="shared" si="59"/>
        <v/>
      </c>
    </row>
    <row r="398" spans="1:9" x14ac:dyDescent="0.3">
      <c r="A398" s="128">
        <f t="shared" si="62"/>
        <v>390</v>
      </c>
      <c r="B398" s="128">
        <f t="shared" si="60"/>
        <v>0.88679635034786386</v>
      </c>
      <c r="C398" s="128">
        <f t="shared" si="61"/>
        <v>0.81240572354612062</v>
      </c>
      <c r="D398" s="128">
        <f t="shared" si="54"/>
        <v>0.81240572354612062</v>
      </c>
      <c r="E398" s="128">
        <f t="shared" si="56"/>
        <v>-0.5</v>
      </c>
      <c r="F398" s="128">
        <f t="shared" si="57"/>
        <v>13.435028842544403</v>
      </c>
      <c r="G398" s="128">
        <f t="shared" si="58"/>
        <v>0.65426876936299339</v>
      </c>
      <c r="H398" s="128">
        <f t="shared" si="55"/>
        <v>0.65426876936299339</v>
      </c>
      <c r="I398" s="135" t="str">
        <f t="shared" si="59"/>
        <v/>
      </c>
    </row>
    <row r="399" spans="1:9" x14ac:dyDescent="0.3">
      <c r="A399" s="128">
        <f t="shared" si="62"/>
        <v>391</v>
      </c>
      <c r="B399" s="128">
        <f t="shared" si="60"/>
        <v>0.89664964312950679</v>
      </c>
      <c r="C399" s="128">
        <f t="shared" si="61"/>
        <v>0.81504705037765468</v>
      </c>
      <c r="D399" s="128">
        <f t="shared" si="54"/>
        <v>0.81504705037765468</v>
      </c>
      <c r="E399" s="128">
        <f t="shared" si="56"/>
        <v>-0.45</v>
      </c>
      <c r="F399" s="128">
        <f t="shared" si="57"/>
        <v>13.505739520663058</v>
      </c>
      <c r="G399" s="128">
        <f t="shared" si="58"/>
        <v>0.66317761014395993</v>
      </c>
      <c r="H399" s="128">
        <f t="shared" si="55"/>
        <v>0.66317761014395993</v>
      </c>
      <c r="I399" s="135" t="str">
        <f t="shared" si="59"/>
        <v/>
      </c>
    </row>
    <row r="400" spans="1:9" x14ac:dyDescent="0.3">
      <c r="A400" s="128">
        <f t="shared" si="62"/>
        <v>392</v>
      </c>
      <c r="B400" s="128">
        <f t="shared" si="60"/>
        <v>0.90650293591114972</v>
      </c>
      <c r="C400" s="128">
        <f t="shared" si="61"/>
        <v>0.81766514418526381</v>
      </c>
      <c r="D400" s="128">
        <f t="shared" si="54"/>
        <v>0.81766514418526381</v>
      </c>
      <c r="E400" s="128">
        <f t="shared" si="56"/>
        <v>-0.4</v>
      </c>
      <c r="F400" s="128">
        <f t="shared" si="57"/>
        <v>13.576450198781712</v>
      </c>
      <c r="G400" s="128">
        <f t="shared" si="58"/>
        <v>0.67228912919483785</v>
      </c>
      <c r="H400" s="128">
        <f t="shared" si="55"/>
        <v>0.67228912919483785</v>
      </c>
      <c r="I400" s="135" t="str">
        <f t="shared" si="59"/>
        <v/>
      </c>
    </row>
    <row r="401" spans="1:9" x14ac:dyDescent="0.3">
      <c r="A401" s="128">
        <f t="shared" si="62"/>
        <v>393</v>
      </c>
      <c r="B401" s="128">
        <f t="shared" si="60"/>
        <v>0.91635622869279265</v>
      </c>
      <c r="C401" s="128">
        <f t="shared" si="61"/>
        <v>0.82025995739205826</v>
      </c>
      <c r="D401" s="128">
        <f t="shared" si="54"/>
        <v>0.82025995739205826</v>
      </c>
      <c r="E401" s="128">
        <f t="shared" si="56"/>
        <v>-0.35</v>
      </c>
      <c r="F401" s="128">
        <f t="shared" si="57"/>
        <v>13.647160876900367</v>
      </c>
      <c r="G401" s="128">
        <f t="shared" si="58"/>
        <v>0.68158467441219051</v>
      </c>
      <c r="H401" s="128">
        <f t="shared" si="55"/>
        <v>0.68158467441219051</v>
      </c>
      <c r="I401" s="135" t="str">
        <f t="shared" si="59"/>
        <v/>
      </c>
    </row>
    <row r="402" spans="1:9" x14ac:dyDescent="0.3">
      <c r="A402" s="128">
        <f t="shared" si="62"/>
        <v>394</v>
      </c>
      <c r="B402" s="128">
        <f t="shared" si="60"/>
        <v>0.92620952147443558</v>
      </c>
      <c r="C402" s="128">
        <f t="shared" si="61"/>
        <v>0.82283144734436342</v>
      </c>
      <c r="D402" s="128">
        <f t="shared" si="54"/>
        <v>0.82283144734436342</v>
      </c>
      <c r="E402" s="128">
        <f t="shared" si="56"/>
        <v>-0.3</v>
      </c>
      <c r="F402" s="128">
        <f t="shared" si="57"/>
        <v>13.717871555019022</v>
      </c>
      <c r="G402" s="128">
        <f t="shared" si="58"/>
        <v>0.69104428890552372</v>
      </c>
      <c r="H402" s="128">
        <f t="shared" si="55"/>
        <v>0.69104428890552372</v>
      </c>
      <c r="I402" s="135" t="str">
        <f t="shared" si="59"/>
        <v/>
      </c>
    </row>
    <row r="403" spans="1:9" x14ac:dyDescent="0.3">
      <c r="A403" s="128">
        <f t="shared" si="62"/>
        <v>395</v>
      </c>
      <c r="B403" s="128">
        <f t="shared" si="60"/>
        <v>0.93606281425607851</v>
      </c>
      <c r="C403" s="128">
        <f t="shared" si="61"/>
        <v>0.82537957628007197</v>
      </c>
      <c r="D403" s="128">
        <f t="shared" si="54"/>
        <v>0.82537957628007197</v>
      </c>
      <c r="E403" s="128">
        <f t="shared" si="56"/>
        <v>-0.25</v>
      </c>
      <c r="F403" s="128">
        <f t="shared" si="57"/>
        <v>13.788582233137676</v>
      </c>
      <c r="G403" s="128">
        <f t="shared" si="58"/>
        <v>0.70064683715853815</v>
      </c>
      <c r="H403" s="128">
        <f t="shared" si="55"/>
        <v>0.70064683715853815</v>
      </c>
      <c r="I403" s="135" t="str">
        <f t="shared" si="59"/>
        <v/>
      </c>
    </row>
    <row r="404" spans="1:9" x14ac:dyDescent="0.3">
      <c r="A404" s="128">
        <f t="shared" si="62"/>
        <v>396</v>
      </c>
      <c r="B404" s="128">
        <f t="shared" si="60"/>
        <v>0.94591610703772144</v>
      </c>
      <c r="C404" s="128">
        <f t="shared" si="61"/>
        <v>0.82790431129539033</v>
      </c>
      <c r="D404" s="128">
        <f t="shared" si="54"/>
        <v>0.82790431129539033</v>
      </c>
      <c r="E404" s="128">
        <f t="shared" si="56"/>
        <v>-0.2</v>
      </c>
      <c r="F404" s="128">
        <f t="shared" si="57"/>
        <v>13.859292911256331</v>
      </c>
      <c r="G404" s="128">
        <f t="shared" si="58"/>
        <v>0.71037014528044851</v>
      </c>
      <c r="H404" s="128">
        <f t="shared" si="55"/>
        <v>0.71037014528044851</v>
      </c>
      <c r="I404" s="135" t="str">
        <f t="shared" si="59"/>
        <v/>
      </c>
    </row>
    <row r="405" spans="1:9" x14ac:dyDescent="0.3">
      <c r="A405" s="128">
        <f t="shared" si="62"/>
        <v>397</v>
      </c>
      <c r="B405" s="128">
        <f t="shared" si="60"/>
        <v>0.95576939981936437</v>
      </c>
      <c r="C405" s="128">
        <f t="shared" si="61"/>
        <v>0.83040562431000997</v>
      </c>
      <c r="D405" s="128">
        <f t="shared" si="54"/>
        <v>0.83040562431000997</v>
      </c>
      <c r="E405" s="128">
        <f t="shared" si="56"/>
        <v>-0.15</v>
      </c>
      <c r="F405" s="128">
        <f t="shared" si="57"/>
        <v>13.930003589374985</v>
      </c>
      <c r="G405" s="128">
        <f t="shared" si="58"/>
        <v>0.72019115381487875</v>
      </c>
      <c r="H405" s="128">
        <f t="shared" si="55"/>
        <v>0.72019115381487875</v>
      </c>
      <c r="I405" s="135" t="str">
        <f t="shared" si="59"/>
        <v/>
      </c>
    </row>
    <row r="406" spans="1:9" x14ac:dyDescent="0.3">
      <c r="A406" s="128">
        <f t="shared" si="62"/>
        <v>398</v>
      </c>
      <c r="B406" s="128">
        <f t="shared" si="60"/>
        <v>0.9656226926010073</v>
      </c>
      <c r="C406" s="128">
        <f t="shared" si="61"/>
        <v>0.83288349203073297</v>
      </c>
      <c r="D406" s="128">
        <f t="shared" si="54"/>
        <v>0.83288349203073297</v>
      </c>
      <c r="E406" s="128">
        <f t="shared" si="56"/>
        <v>-0.1</v>
      </c>
      <c r="F406" s="128">
        <f t="shared" si="57"/>
        <v>14.00071426749364</v>
      </c>
      <c r="G406" s="128">
        <f t="shared" si="58"/>
        <v>0.73008608136148556</v>
      </c>
      <c r="H406" s="128">
        <f t="shared" si="55"/>
        <v>0.73008608136148556</v>
      </c>
      <c r="I406" s="135" t="str">
        <f t="shared" si="59"/>
        <v/>
      </c>
    </row>
    <row r="407" spans="1:9" x14ac:dyDescent="0.3">
      <c r="A407" s="128">
        <f t="shared" si="62"/>
        <v>399</v>
      </c>
      <c r="B407" s="128">
        <f t="shared" si="60"/>
        <v>0.97547598538265023</v>
      </c>
      <c r="C407" s="128">
        <f t="shared" si="61"/>
        <v>0.83533789591358465</v>
      </c>
      <c r="D407" s="128">
        <f t="shared" si="54"/>
        <v>0.83533789591358465</v>
      </c>
      <c r="E407" s="128">
        <f t="shared" si="56"/>
        <v>-0.05</v>
      </c>
      <c r="F407" s="128">
        <f t="shared" si="57"/>
        <v>14.071424945612295</v>
      </c>
      <c r="G407" s="128">
        <f t="shared" si="58"/>
        <v>0.74003059708081376</v>
      </c>
      <c r="H407" s="128">
        <f t="shared" si="55"/>
        <v>0.74003059708081376</v>
      </c>
      <c r="I407" s="135" t="str">
        <f t="shared" si="59"/>
        <v/>
      </c>
    </row>
    <row r="408" spans="1:9" x14ac:dyDescent="0.3">
      <c r="A408" s="128">
        <f t="shared" si="62"/>
        <v>400</v>
      </c>
      <c r="B408" s="128">
        <f t="shared" si="60"/>
        <v>0.98532927816429317</v>
      </c>
      <c r="C408" s="128">
        <f t="shared" si="61"/>
        <v>0.83776882212444725</v>
      </c>
      <c r="D408" s="128">
        <f t="shared" si="54"/>
        <v>0.83776882212444725</v>
      </c>
      <c r="E408" s="128">
        <f t="shared" si="56"/>
        <v>0</v>
      </c>
      <c r="F408" s="128">
        <f t="shared" si="57"/>
        <v>14.142135623730949</v>
      </c>
      <c r="G408" s="128">
        <f t="shared" si="58"/>
        <v>0.75</v>
      </c>
      <c r="H408" s="128">
        <f t="shared" si="55"/>
        <v>0.75</v>
      </c>
      <c r="I408" s="135" t="str">
        <f t="shared" si="59"/>
        <v/>
      </c>
    </row>
    <row r="409" spans="1:9" x14ac:dyDescent="0.3">
      <c r="A409" s="128">
        <f t="shared" si="62"/>
        <v>401</v>
      </c>
      <c r="B409" s="128">
        <f t="shared" si="60"/>
        <v>0.9951825709459361</v>
      </c>
      <c r="C409" s="128">
        <f t="shared" si="61"/>
        <v>0.84017626149824387</v>
      </c>
      <c r="D409" s="128">
        <f t="shared" si="54"/>
        <v>0.84017626149824387</v>
      </c>
      <c r="E409" s="128">
        <f t="shared" si="56"/>
        <v>0.05</v>
      </c>
      <c r="F409" s="128">
        <f t="shared" si="57"/>
        <v>14.212846301849604</v>
      </c>
      <c r="G409" s="128">
        <f t="shared" si="58"/>
        <v>0.75996940291918624</v>
      </c>
      <c r="H409" s="128">
        <f t="shared" si="55"/>
        <v>0.75996940291918624</v>
      </c>
      <c r="I409" s="135" t="str">
        <f t="shared" si="59"/>
        <v/>
      </c>
    </row>
    <row r="410" spans="1:9" x14ac:dyDescent="0.3">
      <c r="A410" s="128">
        <f t="shared" si="62"/>
        <v>402</v>
      </c>
      <c r="B410" s="128">
        <f t="shared" si="60"/>
        <v>1.0050358637275789</v>
      </c>
      <c r="C410" s="128">
        <f t="shared" si="61"/>
        <v>0.84256020949671051</v>
      </c>
      <c r="D410" s="128">
        <f t="shared" si="54"/>
        <v>0.84256020949671051</v>
      </c>
      <c r="E410" s="128">
        <f t="shared" si="56"/>
        <v>0.1</v>
      </c>
      <c r="F410" s="128">
        <f t="shared" si="57"/>
        <v>14.28355697996826</v>
      </c>
      <c r="G410" s="128">
        <f t="shared" si="58"/>
        <v>0.76991391863851444</v>
      </c>
      <c r="H410" s="128">
        <f t="shared" si="55"/>
        <v>0.76991391863851444</v>
      </c>
      <c r="I410" s="135" t="str">
        <f t="shared" si="59"/>
        <v/>
      </c>
    </row>
    <row r="411" spans="1:9" x14ac:dyDescent="0.3">
      <c r="A411" s="128">
        <f t="shared" si="62"/>
        <v>403</v>
      </c>
      <c r="B411" s="128">
        <f t="shared" si="60"/>
        <v>1.014889156509222</v>
      </c>
      <c r="C411" s="128">
        <f t="shared" si="61"/>
        <v>0.844920666164787</v>
      </c>
      <c r="D411" s="128">
        <f t="shared" si="54"/>
        <v>0.844920666164787</v>
      </c>
      <c r="E411" s="128">
        <f t="shared" si="56"/>
        <v>0.15</v>
      </c>
      <c r="F411" s="128">
        <f t="shared" si="57"/>
        <v>14.354267658086915</v>
      </c>
      <c r="G411" s="128">
        <f t="shared" si="58"/>
        <v>0.77980884618512125</v>
      </c>
      <c r="H411" s="128">
        <f t="shared" si="55"/>
        <v>0.77980884618512125</v>
      </c>
      <c r="I411" s="135" t="str">
        <f t="shared" si="59"/>
        <v/>
      </c>
    </row>
    <row r="412" spans="1:9" x14ac:dyDescent="0.3">
      <c r="A412" s="128">
        <f t="shared" si="62"/>
        <v>404</v>
      </c>
      <c r="B412" s="128">
        <f t="shared" si="60"/>
        <v>1.0247424492908648</v>
      </c>
      <c r="C412" s="128">
        <f t="shared" si="61"/>
        <v>0.84725763608566251</v>
      </c>
      <c r="D412" s="128">
        <f t="shared" si="54"/>
        <v>0.84725763608566251</v>
      </c>
      <c r="E412" s="128">
        <f t="shared" si="56"/>
        <v>0.2</v>
      </c>
      <c r="F412" s="128">
        <f t="shared" si="57"/>
        <v>14.424978336205569</v>
      </c>
      <c r="G412" s="128">
        <f t="shared" si="58"/>
        <v>0.78962985471955149</v>
      </c>
      <c r="H412" s="128">
        <f t="shared" si="55"/>
        <v>0.78962985471955149</v>
      </c>
      <c r="I412" s="135" t="str">
        <f t="shared" si="59"/>
        <v/>
      </c>
    </row>
    <row r="413" spans="1:9" x14ac:dyDescent="0.3">
      <c r="A413" s="128">
        <f t="shared" si="62"/>
        <v>405</v>
      </c>
      <c r="B413" s="128">
        <f t="shared" si="60"/>
        <v>1.0345957420725078</v>
      </c>
      <c r="C413" s="128">
        <f t="shared" si="61"/>
        <v>0.84957112833451087</v>
      </c>
      <c r="D413" s="128">
        <f t="shared" si="54"/>
        <v>0.84957112833451087</v>
      </c>
      <c r="E413" s="128">
        <f t="shared" si="56"/>
        <v>0.25</v>
      </c>
      <c r="F413" s="128">
        <f t="shared" si="57"/>
        <v>14.495689014324224</v>
      </c>
      <c r="G413" s="128">
        <f t="shared" si="58"/>
        <v>0.79935316284146185</v>
      </c>
      <c r="H413" s="128">
        <f t="shared" si="55"/>
        <v>0.79935316284146185</v>
      </c>
      <c r="I413" s="135" t="str">
        <f t="shared" si="59"/>
        <v/>
      </c>
    </row>
    <row r="414" spans="1:9" x14ac:dyDescent="0.3">
      <c r="A414" s="128">
        <f t="shared" si="62"/>
        <v>406</v>
      </c>
      <c r="B414" s="128">
        <f t="shared" si="60"/>
        <v>1.0444490348541506</v>
      </c>
      <c r="C414" s="128">
        <f t="shared" si="61"/>
        <v>0.85186115643094973</v>
      </c>
      <c r="D414" s="128">
        <f t="shared" si="54"/>
        <v>0.85186115643094973</v>
      </c>
      <c r="E414" s="128">
        <f t="shared" si="56"/>
        <v>0.3</v>
      </c>
      <c r="F414" s="128">
        <f t="shared" si="57"/>
        <v>14.566399692442879</v>
      </c>
      <c r="G414" s="128">
        <f t="shared" si="58"/>
        <v>0.80895571109447628</v>
      </c>
      <c r="H414" s="128">
        <f t="shared" si="55"/>
        <v>0.80895571109447628</v>
      </c>
      <c r="I414" s="135" t="str">
        <f t="shared" si="59"/>
        <v/>
      </c>
    </row>
    <row r="415" spans="1:9" x14ac:dyDescent="0.3">
      <c r="A415" s="128">
        <f t="shared" si="62"/>
        <v>407</v>
      </c>
      <c r="B415" s="128">
        <f t="shared" si="60"/>
        <v>1.0543023276357937</v>
      </c>
      <c r="C415" s="128">
        <f t="shared" si="61"/>
        <v>0.85412773829026167</v>
      </c>
      <c r="D415" s="128">
        <f t="shared" si="54"/>
        <v>0.85412773829026167</v>
      </c>
      <c r="E415" s="128">
        <f t="shared" si="56"/>
        <v>0.35</v>
      </c>
      <c r="F415" s="128">
        <f t="shared" si="57"/>
        <v>14.637110370561533</v>
      </c>
      <c r="G415" s="128">
        <f t="shared" si="58"/>
        <v>0.81841532558780949</v>
      </c>
      <c r="H415" s="128">
        <f t="shared" si="55"/>
        <v>0.81841532558780949</v>
      </c>
      <c r="I415" s="135" t="str">
        <f t="shared" si="59"/>
        <v/>
      </c>
    </row>
    <row r="416" spans="1:9" x14ac:dyDescent="0.3">
      <c r="A416" s="128">
        <f t="shared" si="62"/>
        <v>408</v>
      </c>
      <c r="B416" s="128">
        <f t="shared" si="60"/>
        <v>1.0641556204174365</v>
      </c>
      <c r="C416" s="128">
        <f t="shared" si="61"/>
        <v>0.85637089617340945</v>
      </c>
      <c r="D416" s="128">
        <f t="shared" si="54"/>
        <v>0.85637089617340945</v>
      </c>
      <c r="E416" s="128">
        <f t="shared" si="56"/>
        <v>0.4</v>
      </c>
      <c r="F416" s="128">
        <f t="shared" si="57"/>
        <v>14.707821048680188</v>
      </c>
      <c r="G416" s="128">
        <f t="shared" si="58"/>
        <v>0.82771087080516215</v>
      </c>
      <c r="H416" s="128">
        <f t="shared" si="55"/>
        <v>0.82771087080516215</v>
      </c>
      <c r="I416" s="135" t="str">
        <f t="shared" si="59"/>
        <v/>
      </c>
    </row>
    <row r="417" spans="1:9" x14ac:dyDescent="0.3">
      <c r="A417" s="128">
        <f t="shared" si="62"/>
        <v>409</v>
      </c>
      <c r="B417" s="128">
        <f t="shared" si="60"/>
        <v>1.0740089131990795</v>
      </c>
      <c r="C417" s="128">
        <f t="shared" si="61"/>
        <v>0.85859065663588696</v>
      </c>
      <c r="D417" s="128">
        <f t="shared" si="54"/>
        <v>0.85859065663588696</v>
      </c>
      <c r="E417" s="128">
        <f t="shared" si="56"/>
        <v>0.45</v>
      </c>
      <c r="F417" s="128">
        <f t="shared" si="57"/>
        <v>14.778531726798843</v>
      </c>
      <c r="G417" s="128">
        <f t="shared" si="58"/>
        <v>0.83682238985604007</v>
      </c>
      <c r="H417" s="128">
        <f t="shared" si="55"/>
        <v>0.83682238985604007</v>
      </c>
      <c r="I417" s="135" t="str">
        <f t="shared" si="59"/>
        <v/>
      </c>
    </row>
    <row r="418" spans="1:9" x14ac:dyDescent="0.3">
      <c r="A418" s="128">
        <f t="shared" si="62"/>
        <v>410</v>
      </c>
      <c r="B418" s="128">
        <f t="shared" si="60"/>
        <v>1.0838622059807224</v>
      </c>
      <c r="C418" s="128">
        <f t="shared" si="61"/>
        <v>0.86078705047543702</v>
      </c>
      <c r="D418" s="128">
        <f t="shared" si="54"/>
        <v>0.86078705047543702</v>
      </c>
      <c r="E418" s="128">
        <f t="shared" si="56"/>
        <v>0.5</v>
      </c>
      <c r="F418" s="128">
        <f t="shared" si="57"/>
        <v>14.849242404917497</v>
      </c>
      <c r="G418" s="128">
        <f t="shared" si="58"/>
        <v>0.84573123063700661</v>
      </c>
      <c r="H418" s="128">
        <f t="shared" si="55"/>
        <v>0.84573123063700661</v>
      </c>
      <c r="I418" s="135" t="str">
        <f t="shared" si="59"/>
        <v/>
      </c>
    </row>
    <row r="419" spans="1:9" x14ac:dyDescent="0.3">
      <c r="A419" s="128">
        <f t="shared" si="62"/>
        <v>411</v>
      </c>
      <c r="B419" s="128">
        <f t="shared" si="60"/>
        <v>1.0937154987623654</v>
      </c>
      <c r="C419" s="128">
        <f t="shared" si="61"/>
        <v>0.86296011267867812</v>
      </c>
      <c r="D419" s="128">
        <f t="shared" si="54"/>
        <v>0.86296011267867812</v>
      </c>
      <c r="E419" s="128">
        <f t="shared" si="56"/>
        <v>0.55000000000000004</v>
      </c>
      <c r="F419" s="128">
        <f t="shared" si="57"/>
        <v>14.919953083036152</v>
      </c>
      <c r="G419" s="128">
        <f t="shared" si="58"/>
        <v>0.85442015660582682</v>
      </c>
      <c r="H419" s="128">
        <f t="shared" si="55"/>
        <v>0.85442015660582682</v>
      </c>
      <c r="I419" s="135" t="str">
        <f t="shared" si="59"/>
        <v/>
      </c>
    </row>
    <row r="420" spans="1:9" x14ac:dyDescent="0.3">
      <c r="A420" s="128">
        <f t="shared" si="62"/>
        <v>412</v>
      </c>
      <c r="B420" s="128">
        <f t="shared" si="60"/>
        <v>1.1035687915440082</v>
      </c>
      <c r="C420" s="128">
        <f t="shared" si="61"/>
        <v>0.86510988236667286</v>
      </c>
      <c r="D420" s="128">
        <f t="shared" si="54"/>
        <v>0.86510988236667286</v>
      </c>
      <c r="E420" s="128">
        <f t="shared" si="56"/>
        <v>0.6</v>
      </c>
      <c r="F420" s="128">
        <f t="shared" si="57"/>
        <v>14.990663761154806</v>
      </c>
      <c r="G420" s="128">
        <f t="shared" si="58"/>
        <v>0.86287344112496323</v>
      </c>
      <c r="H420" s="128">
        <f t="shared" si="55"/>
        <v>0.86287344112496323</v>
      </c>
      <c r="I420" s="135" t="str">
        <f t="shared" si="59"/>
        <v/>
      </c>
    </row>
    <row r="421" spans="1:9" x14ac:dyDescent="0.3">
      <c r="A421" s="128">
        <f t="shared" si="62"/>
        <v>413</v>
      </c>
      <c r="B421" s="128">
        <f t="shared" si="60"/>
        <v>1.1134220843256513</v>
      </c>
      <c r="C421" s="128">
        <f t="shared" si="61"/>
        <v>0.86723640273947955</v>
      </c>
      <c r="D421" s="128">
        <f t="shared" si="54"/>
        <v>0.86723640273947955</v>
      </c>
      <c r="E421" s="128">
        <f t="shared" si="56"/>
        <v>0.65</v>
      </c>
      <c r="F421" s="128">
        <f t="shared" si="57"/>
        <v>15.061374439273461</v>
      </c>
      <c r="G421" s="128">
        <f t="shared" si="58"/>
        <v>0.87107694459706764</v>
      </c>
      <c r="H421" s="128">
        <f t="shared" si="55"/>
        <v>0.87107694459706764</v>
      </c>
      <c r="I421" s="135" t="str">
        <f t="shared" si="59"/>
        <v/>
      </c>
    </row>
    <row r="422" spans="1:9" x14ac:dyDescent="0.3">
      <c r="A422" s="128">
        <f t="shared" si="62"/>
        <v>414</v>
      </c>
      <c r="B422" s="128">
        <f t="shared" si="60"/>
        <v>1.1232753771072941</v>
      </c>
      <c r="C422" s="128">
        <f t="shared" si="61"/>
        <v>0.8693397210197209</v>
      </c>
      <c r="D422" s="128">
        <f t="shared" si="54"/>
        <v>0.8693397210197209</v>
      </c>
      <c r="E422" s="128">
        <f t="shared" si="56"/>
        <v>0.7</v>
      </c>
      <c r="F422" s="128">
        <f t="shared" si="57"/>
        <v>15.132085117392116</v>
      </c>
      <c r="G422" s="128">
        <f t="shared" si="58"/>
        <v>0.87901817388846348</v>
      </c>
      <c r="H422" s="128">
        <f t="shared" si="55"/>
        <v>0.87901817388846348</v>
      </c>
      <c r="I422" s="135" t="str">
        <f t="shared" si="59"/>
        <v/>
      </c>
    </row>
    <row r="423" spans="1:9" x14ac:dyDescent="0.3">
      <c r="A423" s="128">
        <f t="shared" si="62"/>
        <v>415</v>
      </c>
      <c r="B423" s="128">
        <f t="shared" si="60"/>
        <v>1.1331286698889371</v>
      </c>
      <c r="C423" s="128">
        <f t="shared" si="61"/>
        <v>0.87141988839521123</v>
      </c>
      <c r="D423" s="128">
        <f t="shared" ref="D423:D486" si="63">_xlfn.NORM.S.DIST(B423,$C$5)</f>
        <v>0.87141988839521123</v>
      </c>
      <c r="E423" s="128">
        <f t="shared" si="56"/>
        <v>0.75</v>
      </c>
      <c r="F423" s="128">
        <f t="shared" si="57"/>
        <v>15.202795795510772</v>
      </c>
      <c r="G423" s="128">
        <f t="shared" si="58"/>
        <v>0.88668632381156587</v>
      </c>
      <c r="H423" s="128">
        <f t="shared" ref="H423:H486" si="64">$K$1*_xlfn.NORM.S.DIST(E423,TRUE)+$K$2*_xlfn.NORM.S.DIST(F423,TRUE)</f>
        <v>0.88668632381156587</v>
      </c>
      <c r="I423" s="135" t="str">
        <f t="shared" si="59"/>
        <v/>
      </c>
    </row>
    <row r="424" spans="1:9" x14ac:dyDescent="0.3">
      <c r="A424" s="128">
        <f t="shared" si="62"/>
        <v>416</v>
      </c>
      <c r="B424" s="128">
        <f t="shared" si="60"/>
        <v>1.1429819626705802</v>
      </c>
      <c r="C424" s="128">
        <f t="shared" si="61"/>
        <v>0.8734769599606762</v>
      </c>
      <c r="D424" s="128">
        <f t="shared" si="63"/>
        <v>0.8734769599606762</v>
      </c>
      <c r="E424" s="128">
        <f t="shared" si="56"/>
        <v>0.8</v>
      </c>
      <c r="F424" s="128">
        <f t="shared" si="57"/>
        <v>15.273506473629427</v>
      </c>
      <c r="G424" s="128">
        <f t="shared" si="58"/>
        <v>0.89407230070830168</v>
      </c>
      <c r="H424" s="128">
        <f t="shared" si="64"/>
        <v>0.89407230070830168</v>
      </c>
      <c r="I424" s="135" t="str">
        <f t="shared" si="59"/>
        <v/>
      </c>
    </row>
    <row r="425" spans="1:9" x14ac:dyDescent="0.3">
      <c r="A425" s="128">
        <f t="shared" si="62"/>
        <v>417</v>
      </c>
      <c r="B425" s="128">
        <f t="shared" si="60"/>
        <v>1.152835255452223</v>
      </c>
      <c r="C425" s="128">
        <f t="shared" si="61"/>
        <v>0.8755109946586076</v>
      </c>
      <c r="D425" s="128">
        <f t="shared" si="63"/>
        <v>0.8755109946586076</v>
      </c>
      <c r="E425" s="128">
        <f t="shared" si="56"/>
        <v>0.85</v>
      </c>
      <c r="F425" s="128">
        <f t="shared" si="57"/>
        <v>15.344217151748081</v>
      </c>
      <c r="G425" s="128">
        <f t="shared" si="58"/>
        <v>0.90116872843865381</v>
      </c>
      <c r="H425" s="128">
        <f t="shared" si="64"/>
        <v>0.90116872843865381</v>
      </c>
      <c r="I425" s="135" t="str">
        <f t="shared" si="59"/>
        <v/>
      </c>
    </row>
    <row r="426" spans="1:9" x14ac:dyDescent="0.3">
      <c r="A426" s="128">
        <f t="shared" si="62"/>
        <v>418</v>
      </c>
      <c r="B426" s="128">
        <f t="shared" si="60"/>
        <v>1.162688548233866</v>
      </c>
      <c r="C426" s="128">
        <f t="shared" si="61"/>
        <v>0.87752205521928683</v>
      </c>
      <c r="D426" s="128">
        <f t="shared" si="63"/>
        <v>0.87752205521928683</v>
      </c>
      <c r="E426" s="128">
        <f t="shared" si="56"/>
        <v>0.9</v>
      </c>
      <c r="F426" s="128">
        <f t="shared" si="57"/>
        <v>15.414927829866736</v>
      </c>
      <c r="G426" s="128">
        <f t="shared" si="58"/>
        <v>0.90796993732662024</v>
      </c>
      <c r="H426" s="128">
        <f t="shared" si="64"/>
        <v>0.90796993732662024</v>
      </c>
      <c r="I426" s="135" t="str">
        <f t="shared" si="59"/>
        <v/>
      </c>
    </row>
    <row r="427" spans="1:9" x14ac:dyDescent="0.3">
      <c r="A427" s="128">
        <f t="shared" si="62"/>
        <v>419</v>
      </c>
      <c r="B427" s="128">
        <f t="shared" si="60"/>
        <v>1.1725418410155088</v>
      </c>
      <c r="C427" s="128">
        <f t="shared" si="61"/>
        <v>0.87951020810001901</v>
      </c>
      <c r="D427" s="128">
        <f t="shared" si="63"/>
        <v>0.87951020810001901</v>
      </c>
      <c r="E427" s="128">
        <f t="shared" si="56"/>
        <v>0.95</v>
      </c>
      <c r="F427" s="128">
        <f t="shared" si="57"/>
        <v>15.48563850798539</v>
      </c>
      <c r="G427" s="128">
        <f t="shared" si="58"/>
        <v>0.914471936845759</v>
      </c>
      <c r="H427" s="128">
        <f t="shared" si="64"/>
        <v>0.914471936845759</v>
      </c>
      <c r="I427" s="135" t="str">
        <f t="shared" si="59"/>
        <v/>
      </c>
    </row>
    <row r="428" spans="1:9" x14ac:dyDescent="0.3">
      <c r="A428" s="128">
        <f t="shared" si="62"/>
        <v>420</v>
      </c>
      <c r="B428" s="128">
        <f t="shared" si="60"/>
        <v>1.1823951337971519</v>
      </c>
      <c r="C428" s="128">
        <f t="shared" si="61"/>
        <v>0.88147552342361291</v>
      </c>
      <c r="D428" s="128">
        <f t="shared" si="63"/>
        <v>0.88147552342361291</v>
      </c>
      <c r="E428" s="128">
        <f t="shared" si="56"/>
        <v>1</v>
      </c>
      <c r="F428" s="128">
        <f t="shared" si="57"/>
        <v>15.556349186104045</v>
      </c>
      <c r="G428" s="128">
        <f t="shared" si="58"/>
        <v>0.92067237303427152</v>
      </c>
      <c r="H428" s="128">
        <f t="shared" si="64"/>
        <v>0.92067237303427152</v>
      </c>
      <c r="I428" s="135" t="str">
        <f t="shared" si="59"/>
        <v/>
      </c>
    </row>
    <row r="429" spans="1:9" x14ac:dyDescent="0.3">
      <c r="A429" s="128">
        <f t="shared" si="62"/>
        <v>421</v>
      </c>
      <c r="B429" s="128">
        <f t="shared" si="60"/>
        <v>1.1922484265787947</v>
      </c>
      <c r="C429" s="128">
        <f t="shared" si="61"/>
        <v>0.88341807491614777</v>
      </c>
      <c r="D429" s="128">
        <f t="shared" si="63"/>
        <v>0.88341807491614777</v>
      </c>
      <c r="E429" s="128">
        <f t="shared" si="56"/>
        <v>1.05</v>
      </c>
      <c r="F429" s="128">
        <f t="shared" si="57"/>
        <v>15.6270598642227</v>
      </c>
      <c r="G429" s="128">
        <f t="shared" si="58"/>
        <v>0.92657047181205199</v>
      </c>
      <c r="H429" s="128">
        <f t="shared" si="64"/>
        <v>0.92657047181205199</v>
      </c>
      <c r="I429" s="135" t="str">
        <f t="shared" si="59"/>
        <v/>
      </c>
    </row>
    <row r="430" spans="1:9" x14ac:dyDescent="0.3">
      <c r="A430" s="128">
        <f t="shared" si="62"/>
        <v>422</v>
      </c>
      <c r="B430" s="128">
        <f t="shared" si="60"/>
        <v>1.2021017193604377</v>
      </c>
      <c r="C430" s="128">
        <f t="shared" si="61"/>
        <v>0.88533793984406306</v>
      </c>
      <c r="D430" s="128">
        <f t="shared" si="63"/>
        <v>0.88533793984406306</v>
      </c>
      <c r="E430" s="128">
        <f t="shared" si="56"/>
        <v>1.1000000000000001</v>
      </c>
      <c r="F430" s="128">
        <f t="shared" si="57"/>
        <v>15.697770542341354</v>
      </c>
      <c r="G430" s="128">
        <f t="shared" si="58"/>
        <v>0.93216696952680866</v>
      </c>
      <c r="H430" s="128">
        <f t="shared" si="64"/>
        <v>0.93216696952680866</v>
      </c>
      <c r="I430" s="135" t="str">
        <f t="shared" si="59"/>
        <v/>
      </c>
    </row>
    <row r="431" spans="1:9" x14ac:dyDescent="0.3">
      <c r="A431" s="128">
        <f t="shared" si="62"/>
        <v>423</v>
      </c>
      <c r="B431" s="128">
        <f t="shared" si="60"/>
        <v>1.2119550121420806</v>
      </c>
      <c r="C431" s="128">
        <f t="shared" si="61"/>
        <v>0.88723519895060943</v>
      </c>
      <c r="D431" s="128">
        <f t="shared" si="63"/>
        <v>0.88723519895060943</v>
      </c>
      <c r="E431" s="128">
        <f t="shared" si="56"/>
        <v>1.1499999999999999</v>
      </c>
      <c r="F431" s="128">
        <f t="shared" si="57"/>
        <v>15.768481220460009</v>
      </c>
      <c r="G431" s="128">
        <f t="shared" si="58"/>
        <v>0.93746403218142493</v>
      </c>
      <c r="H431" s="128">
        <f t="shared" si="64"/>
        <v>0.93746403218142493</v>
      </c>
      <c r="I431" s="135" t="str">
        <f t="shared" si="59"/>
        <v/>
      </c>
    </row>
    <row r="432" spans="1:9" x14ac:dyDescent="0.3">
      <c r="A432" s="128">
        <f t="shared" si="62"/>
        <v>424</v>
      </c>
      <c r="B432" s="128">
        <f t="shared" si="60"/>
        <v>1.2218083049237236</v>
      </c>
      <c r="C432" s="128">
        <f t="shared" si="61"/>
        <v>0.88910993639170144</v>
      </c>
      <c r="D432" s="128">
        <f t="shared" si="63"/>
        <v>0.88910993639170144</v>
      </c>
      <c r="E432" s="128">
        <f t="shared" si="56"/>
        <v>1.2</v>
      </c>
      <c r="F432" s="128">
        <f t="shared" si="57"/>
        <v>15.839191898578663</v>
      </c>
      <c r="G432" s="128">
        <f t="shared" si="58"/>
        <v>0.94246516488914589</v>
      </c>
      <c r="H432" s="128">
        <f t="shared" si="64"/>
        <v>0.94246516488914589</v>
      </c>
      <c r="I432" s="135" t="str">
        <f t="shared" si="59"/>
        <v/>
      </c>
    </row>
    <row r="433" spans="1:9" x14ac:dyDescent="0.3">
      <c r="A433" s="128">
        <f t="shared" si="62"/>
        <v>425</v>
      </c>
      <c r="B433" s="128">
        <f t="shared" si="60"/>
        <v>1.2316615977053664</v>
      </c>
      <c r="C433" s="128">
        <f t="shared" si="61"/>
        <v>0.89096223967120602</v>
      </c>
      <c r="D433" s="128">
        <f t="shared" si="63"/>
        <v>0.89096223967120602</v>
      </c>
      <c r="E433" s="128">
        <f t="shared" si="56"/>
        <v>1.25</v>
      </c>
      <c r="F433" s="128">
        <f t="shared" si="57"/>
        <v>15.909902576697318</v>
      </c>
      <c r="G433" s="128">
        <f t="shared" si="58"/>
        <v>0.94717511316657244</v>
      </c>
      <c r="H433" s="128">
        <f t="shared" si="64"/>
        <v>0.94717511316657244</v>
      </c>
      <c r="I433" s="135" t="str">
        <f t="shared" si="59"/>
        <v/>
      </c>
    </row>
    <row r="434" spans="1:9" x14ac:dyDescent="0.3">
      <c r="A434" s="137">
        <f t="shared" si="62"/>
        <v>426</v>
      </c>
      <c r="B434" s="128">
        <f t="shared" si="60"/>
        <v>1.2415148904870095</v>
      </c>
      <c r="C434" s="137">
        <f t="shared" si="61"/>
        <v>0.89279219957570866</v>
      </c>
      <c r="D434" s="137">
        <f t="shared" si="63"/>
        <v>0.89279219957570866</v>
      </c>
      <c r="E434" s="137">
        <f t="shared" si="56"/>
        <v>1.3</v>
      </c>
      <c r="F434" s="137">
        <f t="shared" si="57"/>
        <v>15.980613254815973</v>
      </c>
      <c r="G434" s="137">
        <f t="shared" si="58"/>
        <v>0.95159975770719485</v>
      </c>
      <c r="H434" s="137">
        <f t="shared" si="64"/>
        <v>0.95159975770719485</v>
      </c>
      <c r="I434" s="135">
        <f t="shared" si="59"/>
        <v>0.68887521652324224</v>
      </c>
    </row>
    <row r="435" spans="1:9" x14ac:dyDescent="0.3">
      <c r="A435" s="128">
        <f t="shared" si="62"/>
        <v>427</v>
      </c>
      <c r="B435" s="128">
        <f t="shared" si="60"/>
        <v>1.2513681832686523</v>
      </c>
      <c r="C435" s="128">
        <f t="shared" si="61"/>
        <v>0.89459991010879147</v>
      </c>
      <c r="D435" s="128">
        <f t="shared" si="63"/>
        <v>0.89459991010879147</v>
      </c>
      <c r="E435" s="128">
        <f t="shared" si="56"/>
        <v>1.35</v>
      </c>
      <c r="F435" s="128">
        <f t="shared" si="57"/>
        <v>16.051323932934629</v>
      </c>
      <c r="G435" s="128">
        <f t="shared" si="58"/>
        <v>0.95574600428129908</v>
      </c>
      <c r="H435" s="128">
        <f t="shared" si="64"/>
        <v>0.95574600428129908</v>
      </c>
      <c r="I435" s="135" t="str">
        <f t="shared" si="59"/>
        <v/>
      </c>
    </row>
    <row r="436" spans="1:9" x14ac:dyDescent="0.3">
      <c r="A436" s="128">
        <f t="shared" si="62"/>
        <v>428</v>
      </c>
      <c r="B436" s="128">
        <f t="shared" si="60"/>
        <v>1.2612214760502953</v>
      </c>
      <c r="C436" s="128">
        <f t="shared" si="61"/>
        <v>0.89638546842486377</v>
      </c>
      <c r="D436" s="128">
        <f t="shared" si="63"/>
        <v>0.89638546842486377</v>
      </c>
      <c r="E436" s="128">
        <f t="shared" si="56"/>
        <v>1.4</v>
      </c>
      <c r="F436" s="128">
        <f t="shared" si="57"/>
        <v>16.122034611053284</v>
      </c>
      <c r="G436" s="128">
        <f t="shared" si="58"/>
        <v>0.95962167038311441</v>
      </c>
      <c r="H436" s="128">
        <f t="shared" si="64"/>
        <v>0.95962167038311441</v>
      </c>
      <c r="I436" s="135" t="str">
        <f t="shared" si="59"/>
        <v/>
      </c>
    </row>
    <row r="437" spans="1:9" x14ac:dyDescent="0.3">
      <c r="A437" s="128">
        <f t="shared" si="62"/>
        <v>429</v>
      </c>
      <c r="B437" s="128">
        <f t="shared" si="60"/>
        <v>1.2710747688319382</v>
      </c>
      <c r="C437" s="128">
        <f t="shared" si="61"/>
        <v>0.89814897476257982</v>
      </c>
      <c r="D437" s="128">
        <f t="shared" si="63"/>
        <v>0.89814897476257982</v>
      </c>
      <c r="E437" s="128">
        <f t="shared" si="56"/>
        <v>1.45</v>
      </c>
      <c r="F437" s="128">
        <f t="shared" si="57"/>
        <v>16.192745289171938</v>
      </c>
      <c r="G437" s="128">
        <f t="shared" si="58"/>
        <v>0.9632353701951758</v>
      </c>
      <c r="H437" s="128">
        <f t="shared" si="64"/>
        <v>0.9632353701951758</v>
      </c>
      <c r="I437" s="135" t="str">
        <f t="shared" si="59"/>
        <v/>
      </c>
    </row>
    <row r="438" spans="1:9" x14ac:dyDescent="0.3">
      <c r="A438" s="128">
        <f t="shared" si="62"/>
        <v>430</v>
      </c>
      <c r="B438" s="128">
        <f t="shared" si="60"/>
        <v>1.2809280616135812</v>
      </c>
      <c r="C438" s="128">
        <f t="shared" si="61"/>
        <v>0.8998905323778833</v>
      </c>
      <c r="D438" s="128">
        <f t="shared" si="63"/>
        <v>0.8998905323778833</v>
      </c>
      <c r="E438" s="128">
        <f t="shared" si="56"/>
        <v>1.5</v>
      </c>
      <c r="F438" s="128">
        <f t="shared" si="57"/>
        <v>16.263455967290593</v>
      </c>
      <c r="G438" s="128">
        <f t="shared" si="58"/>
        <v>0.96659639936557096</v>
      </c>
      <c r="H438" s="128">
        <f t="shared" si="64"/>
        <v>0.96659639936557096</v>
      </c>
      <c r="I438" s="135" t="str">
        <f t="shared" si="59"/>
        <v/>
      </c>
    </row>
    <row r="439" spans="1:9" x14ac:dyDescent="0.3">
      <c r="A439" s="128">
        <f t="shared" si="62"/>
        <v>431</v>
      </c>
      <c r="B439" s="128">
        <f t="shared" si="60"/>
        <v>1.290781354395224</v>
      </c>
      <c r="C439" s="128">
        <f t="shared" si="61"/>
        <v>0.90161024747671303</v>
      </c>
      <c r="D439" s="128">
        <f t="shared" si="63"/>
        <v>0.90161024747671303</v>
      </c>
      <c r="E439" s="128">
        <f t="shared" si="56"/>
        <v>1.55</v>
      </c>
      <c r="F439" s="128">
        <f t="shared" si="57"/>
        <v>16.334166645409248</v>
      </c>
      <c r="G439" s="128">
        <f t="shared" si="58"/>
        <v>0.96971462099897043</v>
      </c>
      <c r="H439" s="128">
        <f t="shared" si="64"/>
        <v>0.96971462099897043</v>
      </c>
      <c r="I439" s="135" t="str">
        <f t="shared" si="59"/>
        <v/>
      </c>
    </row>
    <row r="440" spans="1:9" x14ac:dyDescent="0.3">
      <c r="A440" s="128">
        <f t="shared" si="62"/>
        <v>432</v>
      </c>
      <c r="B440" s="128">
        <f t="shared" si="60"/>
        <v>1.3006346471768671</v>
      </c>
      <c r="C440" s="128">
        <f t="shared" si="61"/>
        <v>0.90330822914740894</v>
      </c>
      <c r="D440" s="128">
        <f t="shared" si="63"/>
        <v>0.90330822914740894</v>
      </c>
      <c r="E440" s="128">
        <f t="shared" si="56"/>
        <v>1.6</v>
      </c>
      <c r="F440" s="128">
        <f t="shared" si="57"/>
        <v>16.404877323527902</v>
      </c>
      <c r="G440" s="128">
        <f t="shared" si="58"/>
        <v>0.97260035415022106</v>
      </c>
      <c r="H440" s="128">
        <f t="shared" si="64"/>
        <v>0.97260035415022106</v>
      </c>
      <c r="I440" s="135" t="str">
        <f t="shared" si="59"/>
        <v/>
      </c>
    </row>
    <row r="441" spans="1:9" x14ac:dyDescent="0.3">
      <c r="A441" s="137">
        <f t="shared" si="62"/>
        <v>433</v>
      </c>
      <c r="B441" s="128">
        <f t="shared" si="60"/>
        <v>1.3104879399585099</v>
      </c>
      <c r="C441" s="137">
        <f t="shared" si="61"/>
        <v>0.90498458929285286</v>
      </c>
      <c r="D441" s="137">
        <f t="shared" si="63"/>
        <v>0.90498458929285286</v>
      </c>
      <c r="E441" s="137">
        <f t="shared" si="56"/>
        <v>1.65</v>
      </c>
      <c r="F441" s="137">
        <f t="shared" si="57"/>
        <v>16.475588001646557</v>
      </c>
      <c r="G441" s="137">
        <f t="shared" si="58"/>
        <v>0.97526426598317595</v>
      </c>
      <c r="H441" s="137">
        <f t="shared" si="64"/>
        <v>0.97526426598317595</v>
      </c>
      <c r="I441" s="135" t="str">
        <f t="shared" si="59"/>
        <v/>
      </c>
    </row>
    <row r="442" spans="1:9" x14ac:dyDescent="0.3">
      <c r="A442" s="128">
        <f t="shared" si="62"/>
        <v>434</v>
      </c>
      <c r="B442" s="128">
        <f t="shared" si="60"/>
        <v>1.3203412327401529</v>
      </c>
      <c r="C442" s="128">
        <f t="shared" si="61"/>
        <v>0.90663944256238116</v>
      </c>
      <c r="D442" s="128">
        <f t="shared" si="63"/>
        <v>0.90663944256238116</v>
      </c>
      <c r="E442" s="128">
        <f t="shared" si="56"/>
        <v>1.7</v>
      </c>
      <c r="F442" s="128">
        <f t="shared" si="57"/>
        <v>16.546298679765211</v>
      </c>
      <c r="G442" s="128">
        <f t="shared" si="58"/>
        <v>0.9777172686207285</v>
      </c>
      <c r="H442" s="128">
        <f t="shared" si="64"/>
        <v>0.9777172686207285</v>
      </c>
      <c r="I442" s="135" t="str">
        <f t="shared" si="59"/>
        <v/>
      </c>
    </row>
    <row r="443" spans="1:9" x14ac:dyDescent="0.3">
      <c r="A443" s="128">
        <f t="shared" si="62"/>
        <v>435</v>
      </c>
      <c r="B443" s="128">
        <f t="shared" si="60"/>
        <v>1.3301945255217957</v>
      </c>
      <c r="C443" s="128">
        <f t="shared" si="61"/>
        <v>0.90827290628350421</v>
      </c>
      <c r="D443" s="128">
        <f t="shared" si="63"/>
        <v>0.90827290628350421</v>
      </c>
      <c r="E443" s="128">
        <f t="shared" si="56"/>
        <v>1.75</v>
      </c>
      <c r="F443" s="128">
        <f t="shared" si="57"/>
        <v>16.617009357883866</v>
      </c>
      <c r="G443" s="128">
        <f t="shared" si="58"/>
        <v>0.97997042156809144</v>
      </c>
      <c r="H443" s="128">
        <f t="shared" si="64"/>
        <v>0.97997042156809144</v>
      </c>
      <c r="I443" s="135" t="str">
        <f t="shared" si="59"/>
        <v/>
      </c>
    </row>
    <row r="444" spans="1:9" x14ac:dyDescent="0.3">
      <c r="A444" s="128">
        <f t="shared" si="62"/>
        <v>436</v>
      </c>
      <c r="B444" s="128">
        <f t="shared" si="60"/>
        <v>1.3400478183034388</v>
      </c>
      <c r="C444" s="128">
        <f t="shared" si="61"/>
        <v>0.90988510039346937</v>
      </c>
      <c r="D444" s="128">
        <f t="shared" si="63"/>
        <v>0.90988510039346937</v>
      </c>
      <c r="E444" s="128">
        <f t="shared" si="56"/>
        <v>1.8</v>
      </c>
      <c r="F444" s="128">
        <f t="shared" si="57"/>
        <v>16.687720036002521</v>
      </c>
      <c r="G444" s="128">
        <f t="shared" si="58"/>
        <v>0.98203484044353706</v>
      </c>
      <c r="H444" s="128">
        <f t="shared" si="64"/>
        <v>0.98203484044353706</v>
      </c>
      <c r="I444" s="135" t="str">
        <f t="shared" si="59"/>
        <v/>
      </c>
    </row>
    <row r="445" spans="1:9" x14ac:dyDescent="0.3">
      <c r="A445" s="128">
        <f t="shared" si="62"/>
        <v>437</v>
      </c>
      <c r="B445" s="128">
        <f t="shared" si="60"/>
        <v>1.3499011110850816</v>
      </c>
      <c r="C445" s="128">
        <f t="shared" si="61"/>
        <v>0.91147614737070071</v>
      </c>
      <c r="D445" s="128">
        <f t="shared" si="63"/>
        <v>0.91147614737070071</v>
      </c>
      <c r="E445" s="128">
        <f t="shared" si="56"/>
        <v>1.85</v>
      </c>
      <c r="F445" s="128">
        <f t="shared" si="57"/>
        <v>16.758430714121175</v>
      </c>
      <c r="G445" s="128">
        <f t="shared" si="58"/>
        <v>0.98392161260219313</v>
      </c>
      <c r="H445" s="128">
        <f t="shared" si="64"/>
        <v>0.98392161260219313</v>
      </c>
      <c r="I445" s="135" t="str">
        <f t="shared" si="59"/>
        <v/>
      </c>
    </row>
    <row r="446" spans="1:9" x14ac:dyDescent="0.3">
      <c r="A446" s="128">
        <f t="shared" si="62"/>
        <v>438</v>
      </c>
      <c r="B446" s="128">
        <f t="shared" si="60"/>
        <v>1.3597544038667246</v>
      </c>
      <c r="C446" s="128">
        <f t="shared" si="61"/>
        <v>0.91304617216615191</v>
      </c>
      <c r="D446" s="128">
        <f t="shared" si="63"/>
        <v>0.91304617216615191</v>
      </c>
      <c r="E446" s="128">
        <f t="shared" si="56"/>
        <v>1.9</v>
      </c>
      <c r="F446" s="128">
        <f t="shared" si="57"/>
        <v>16.82914139223983</v>
      </c>
      <c r="G446" s="128">
        <f t="shared" si="58"/>
        <v>0.98564172009199913</v>
      </c>
      <c r="H446" s="128">
        <f t="shared" si="64"/>
        <v>0.98564172009199913</v>
      </c>
      <c r="I446" s="135" t="str">
        <f t="shared" si="59"/>
        <v/>
      </c>
    </row>
    <row r="447" spans="1:9" x14ac:dyDescent="0.3">
      <c r="A447" s="128">
        <f t="shared" si="62"/>
        <v>439</v>
      </c>
      <c r="B447" s="128">
        <f t="shared" si="60"/>
        <v>1.3696076966483675</v>
      </c>
      <c r="C447" s="128">
        <f t="shared" si="61"/>
        <v>0.91459530213460505</v>
      </c>
      <c r="D447" s="128">
        <f t="shared" si="63"/>
        <v>0.91459530213460505</v>
      </c>
      <c r="E447" s="128">
        <f t="shared" si="56"/>
        <v>1.95</v>
      </c>
      <c r="F447" s="128">
        <f t="shared" si="57"/>
        <v>16.899852070358484</v>
      </c>
      <c r="G447" s="128">
        <f t="shared" si="58"/>
        <v>0.98720597023918066</v>
      </c>
      <c r="H447" s="128">
        <f t="shared" si="64"/>
        <v>0.98720597023918066</v>
      </c>
      <c r="I447" s="135" t="str">
        <f t="shared" si="59"/>
        <v/>
      </c>
    </row>
    <row r="448" spans="1:9" x14ac:dyDescent="0.3">
      <c r="A448" s="128">
        <f t="shared" si="62"/>
        <v>440</v>
      </c>
      <c r="B448" s="128">
        <f t="shared" si="60"/>
        <v>1.3794609894300105</v>
      </c>
      <c r="C448" s="128">
        <f t="shared" si="61"/>
        <v>0.91612366696595038</v>
      </c>
      <c r="D448" s="128">
        <f t="shared" si="63"/>
        <v>0.91612366696595038</v>
      </c>
      <c r="E448" s="128">
        <f t="shared" si="56"/>
        <v>2</v>
      </c>
      <c r="F448" s="128">
        <f t="shared" si="57"/>
        <v>16.970562748477139</v>
      </c>
      <c r="G448" s="128">
        <f t="shared" si="58"/>
        <v>0.98862493402591034</v>
      </c>
      <c r="H448" s="128">
        <f t="shared" si="64"/>
        <v>0.98862493402591034</v>
      </c>
      <c r="I448" s="135" t="str">
        <f t="shared" si="59"/>
        <v/>
      </c>
    </row>
    <row r="449" spans="1:9" x14ac:dyDescent="0.3">
      <c r="A449" s="128">
        <f t="shared" si="62"/>
        <v>441</v>
      </c>
      <c r="B449" s="128">
        <f t="shared" si="60"/>
        <v>1.3893142822116533</v>
      </c>
      <c r="C449" s="128">
        <f t="shared" si="61"/>
        <v>0.91763139861647969</v>
      </c>
      <c r="D449" s="128">
        <f t="shared" si="63"/>
        <v>0.91763139861647969</v>
      </c>
      <c r="E449" s="128">
        <f t="shared" si="56"/>
        <v>2.0499999999999998</v>
      </c>
      <c r="F449" s="128">
        <f t="shared" si="57"/>
        <v>17.041273426595794</v>
      </c>
      <c r="G449" s="128">
        <f t="shared" si="58"/>
        <v>0.98990889229714774</v>
      </c>
      <c r="H449" s="128">
        <f t="shared" si="64"/>
        <v>0.98990889229714774</v>
      </c>
      <c r="I449" s="135" t="str">
        <f t="shared" si="59"/>
        <v/>
      </c>
    </row>
    <row r="450" spans="1:9" x14ac:dyDescent="0.3">
      <c r="A450" s="128">
        <f t="shared" si="62"/>
        <v>442</v>
      </c>
      <c r="B450" s="128">
        <f t="shared" si="60"/>
        <v>1.3991675749932964</v>
      </c>
      <c r="C450" s="128">
        <f t="shared" si="61"/>
        <v>0.91911863124022664</v>
      </c>
      <c r="D450" s="128">
        <f t="shared" si="63"/>
        <v>0.91911863124022664</v>
      </c>
      <c r="E450" s="128">
        <f t="shared" si="56"/>
        <v>2.1</v>
      </c>
      <c r="F450" s="128">
        <f t="shared" si="57"/>
        <v>17.111984104714448</v>
      </c>
      <c r="G450" s="128">
        <f t="shared" si="58"/>
        <v>0.99106778971859177</v>
      </c>
      <c r="H450" s="128">
        <f t="shared" si="64"/>
        <v>0.99106778971859177</v>
      </c>
      <c r="I450" s="135" t="str">
        <f t="shared" si="59"/>
        <v/>
      </c>
    </row>
    <row r="451" spans="1:9" x14ac:dyDescent="0.3">
      <c r="A451" s="128">
        <f t="shared" si="62"/>
        <v>443</v>
      </c>
      <c r="B451" s="128">
        <f t="shared" si="60"/>
        <v>1.4090208677749392</v>
      </c>
      <c r="C451" s="128">
        <f t="shared" si="61"/>
        <v>0.92058550112038551</v>
      </c>
      <c r="D451" s="128">
        <f t="shared" si="63"/>
        <v>0.92058550112038551</v>
      </c>
      <c r="E451" s="128">
        <f t="shared" si="56"/>
        <v>2.15</v>
      </c>
      <c r="F451" s="128">
        <f t="shared" si="57"/>
        <v>17.182694782833103</v>
      </c>
      <c r="G451" s="128">
        <f t="shared" si="58"/>
        <v>0.99211119630445477</v>
      </c>
      <c r="H451" s="128">
        <f t="shared" si="64"/>
        <v>0.99211119630445477</v>
      </c>
      <c r="I451" s="135" t="str">
        <f t="shared" si="59"/>
        <v/>
      </c>
    </row>
    <row r="452" spans="1:9" x14ac:dyDescent="0.3">
      <c r="A452" s="128">
        <f t="shared" si="62"/>
        <v>444</v>
      </c>
      <c r="B452" s="128">
        <f t="shared" si="60"/>
        <v>1.4188741605565822</v>
      </c>
      <c r="C452" s="128">
        <f t="shared" si="61"/>
        <v>0.92203214660084287</v>
      </c>
      <c r="D452" s="128">
        <f t="shared" si="63"/>
        <v>0.92203214660084287</v>
      </c>
      <c r="E452" s="128">
        <f t="shared" si="56"/>
        <v>2.2000000000000002</v>
      </c>
      <c r="F452" s="128">
        <f t="shared" si="57"/>
        <v>17.253405460951758</v>
      </c>
      <c r="G452" s="128">
        <f t="shared" si="58"/>
        <v>0.99304827624325065</v>
      </c>
      <c r="H452" s="128">
        <f t="shared" si="64"/>
        <v>0.99304827624325065</v>
      </c>
      <c r="I452" s="135" t="str">
        <f t="shared" si="59"/>
        <v/>
      </c>
    </row>
    <row r="453" spans="1:9" x14ac:dyDescent="0.3">
      <c r="A453" s="128">
        <f t="shared" si="62"/>
        <v>445</v>
      </c>
      <c r="B453" s="128">
        <f t="shared" si="60"/>
        <v>1.428727453338225</v>
      </c>
      <c r="C453" s="128">
        <f t="shared" si="61"/>
        <v>0.92345870801784979</v>
      </c>
      <c r="D453" s="128">
        <f t="shared" si="63"/>
        <v>0.92345870801784979</v>
      </c>
      <c r="E453" s="128">
        <f t="shared" si="56"/>
        <v>2.25</v>
      </c>
      <c r="F453" s="128">
        <f t="shared" si="57"/>
        <v>17.324116139070412</v>
      </c>
      <c r="G453" s="128">
        <f t="shared" si="58"/>
        <v>0.99388776367247766</v>
      </c>
      <c r="H453" s="128">
        <f t="shared" si="64"/>
        <v>0.99388776367247766</v>
      </c>
      <c r="I453" s="135" t="str">
        <f t="shared" si="59"/>
        <v/>
      </c>
    </row>
    <row r="454" spans="1:9" x14ac:dyDescent="0.3">
      <c r="A454" s="128">
        <f t="shared" si="62"/>
        <v>446</v>
      </c>
      <c r="B454" s="128">
        <f t="shared" si="60"/>
        <v>1.4385807461198681</v>
      </c>
      <c r="C454" s="128">
        <f t="shared" si="61"/>
        <v>0.9248653276318699</v>
      </c>
      <c r="D454" s="128">
        <f t="shared" si="63"/>
        <v>0.9248653276318699</v>
      </c>
      <c r="E454" s="128">
        <f t="shared" si="56"/>
        <v>2.2999999999999998</v>
      </c>
      <c r="F454" s="128">
        <f t="shared" si="57"/>
        <v>17.394826817189067</v>
      </c>
      <c r="G454" s="128">
        <f t="shared" si="58"/>
        <v>0.99463794498916203</v>
      </c>
      <c r="H454" s="128">
        <f t="shared" si="64"/>
        <v>0.99463794498916203</v>
      </c>
      <c r="I454" s="135" t="str">
        <f t="shared" si="59"/>
        <v/>
      </c>
    </row>
    <row r="455" spans="1:9" x14ac:dyDescent="0.3">
      <c r="A455" s="128">
        <f t="shared" si="62"/>
        <v>447</v>
      </c>
      <c r="B455" s="128">
        <f t="shared" si="60"/>
        <v>1.4484340389015109</v>
      </c>
      <c r="C455" s="128">
        <f t="shared" si="61"/>
        <v>0.92625214955962987</v>
      </c>
      <c r="D455" s="128">
        <f t="shared" si="63"/>
        <v>0.92625214955962987</v>
      </c>
      <c r="E455" s="128">
        <f t="shared" si="56"/>
        <v>2.35</v>
      </c>
      <c r="F455" s="128">
        <f t="shared" si="57"/>
        <v>17.465537495307725</v>
      </c>
      <c r="G455" s="128">
        <f t="shared" si="58"/>
        <v>0.99530664723258067</v>
      </c>
      <c r="H455" s="128">
        <f t="shared" si="64"/>
        <v>0.99530664723258067</v>
      </c>
      <c r="I455" s="135" t="str">
        <f t="shared" si="59"/>
        <v/>
      </c>
    </row>
    <row r="456" spans="1:9" x14ac:dyDescent="0.3">
      <c r="A456" s="128">
        <f t="shared" si="62"/>
        <v>448</v>
      </c>
      <c r="B456" s="128">
        <f t="shared" si="60"/>
        <v>1.4582873316831539</v>
      </c>
      <c r="C456" s="128">
        <f t="shared" si="61"/>
        <v>0.92761931970640499</v>
      </c>
      <c r="D456" s="128">
        <f t="shared" si="63"/>
        <v>0.92761931970640499</v>
      </c>
      <c r="E456" s="128">
        <f t="shared" ref="E456:E519" si="65">(A456-$H$1*$B$1)/(SQRT($H$1)*$B$2)</f>
        <v>2.4</v>
      </c>
      <c r="F456" s="128">
        <f t="shared" ref="F456:F519" si="66">(A456-$H$2*$B$1)/(SQRT($H$2)*$B$2)</f>
        <v>17.53624817342638</v>
      </c>
      <c r="G456" s="128">
        <f t="shared" ref="G456:G519" si="67">$K$1*_xlfn.NORM.S.DIST(E456,$C$5)+$K$2*_xlfn.NORM.S.DIST(F456,$C$5)</f>
        <v>0.99590123203770187</v>
      </c>
      <c r="H456" s="128">
        <f t="shared" si="64"/>
        <v>0.99590123203770187</v>
      </c>
      <c r="I456" s="135" t="str">
        <f t="shared" ref="I456:I519" si="68">IF(A456=$I$5,MAX($D$8:$D$358),"")</f>
        <v/>
      </c>
    </row>
    <row r="457" spans="1:9" x14ac:dyDescent="0.3">
      <c r="A457" s="128">
        <f t="shared" si="62"/>
        <v>449</v>
      </c>
      <c r="B457" s="128">
        <f t="shared" ref="B457:B520" si="69">(A457-$E$1*$B$1)/$E$3</f>
        <v>1.4681406244647968</v>
      </c>
      <c r="C457" s="128">
        <f t="shared" ref="C457:C520" si="70">_xlfn.NORM.S.DIST(B457,TRUE)</f>
        <v>0.92896698569856762</v>
      </c>
      <c r="D457" s="128">
        <f t="shared" si="63"/>
        <v>0.92896698569856762</v>
      </c>
      <c r="E457" s="128">
        <f t="shared" si="65"/>
        <v>2.4500000000000002</v>
      </c>
      <c r="F457" s="128">
        <f t="shared" si="66"/>
        <v>17.606958851545034</v>
      </c>
      <c r="G457" s="128">
        <f t="shared" si="67"/>
        <v>0.99642859463236433</v>
      </c>
      <c r="H457" s="128">
        <f t="shared" si="64"/>
        <v>0.99642859463236433</v>
      </c>
      <c r="I457" s="135" t="str">
        <f t="shared" si="68"/>
        <v/>
      </c>
    </row>
    <row r="458" spans="1:9" x14ac:dyDescent="0.3">
      <c r="A458" s="128">
        <f t="shared" ref="A458:A521" si="71">A457+1</f>
        <v>450</v>
      </c>
      <c r="B458" s="128">
        <f t="shared" si="69"/>
        <v>1.4779939172464398</v>
      </c>
      <c r="C458" s="128">
        <f t="shared" si="70"/>
        <v>0.9302952968164282</v>
      </c>
      <c r="D458" s="128">
        <f t="shared" si="63"/>
        <v>0.9302952968164282</v>
      </c>
      <c r="E458" s="128">
        <f t="shared" si="65"/>
        <v>2.5</v>
      </c>
      <c r="F458" s="128">
        <f t="shared" si="66"/>
        <v>17.677669529663689</v>
      </c>
      <c r="G458" s="128">
        <f t="shared" si="67"/>
        <v>0.99689516733711192</v>
      </c>
      <c r="H458" s="128">
        <f t="shared" si="64"/>
        <v>0.99689516733711192</v>
      </c>
      <c r="I458" s="135" t="str">
        <f t="shared" si="68"/>
        <v/>
      </c>
    </row>
    <row r="459" spans="1:9" x14ac:dyDescent="0.3">
      <c r="A459" s="128">
        <f t="shared" si="71"/>
        <v>451</v>
      </c>
      <c r="B459" s="128">
        <f t="shared" si="69"/>
        <v>1.4878472100280826</v>
      </c>
      <c r="C459" s="128">
        <f t="shared" si="70"/>
        <v>0.93160440392739641</v>
      </c>
      <c r="D459" s="128">
        <f t="shared" si="63"/>
        <v>0.93160440392739641</v>
      </c>
      <c r="E459" s="128">
        <f t="shared" si="65"/>
        <v>2.5499999999999998</v>
      </c>
      <c r="F459" s="128">
        <f t="shared" si="66"/>
        <v>17.748380207782343</v>
      </c>
      <c r="G459" s="128">
        <f t="shared" si="67"/>
        <v>0.99730692702296664</v>
      </c>
      <c r="H459" s="128">
        <f t="shared" si="64"/>
        <v>0.99730692702296664</v>
      </c>
      <c r="I459" s="135" t="str">
        <f t="shared" si="68"/>
        <v/>
      </c>
    </row>
    <row r="460" spans="1:9" x14ac:dyDescent="0.3">
      <c r="A460" s="128">
        <f t="shared" si="71"/>
        <v>452</v>
      </c>
      <c r="B460" s="128">
        <f t="shared" si="69"/>
        <v>1.4977005028097257</v>
      </c>
      <c r="C460" s="128">
        <f t="shared" si="70"/>
        <v>0.93289445941949034</v>
      </c>
      <c r="D460" s="128">
        <f t="shared" si="63"/>
        <v>0.93289445941949034</v>
      </c>
      <c r="E460" s="128">
        <f t="shared" si="65"/>
        <v>2.6</v>
      </c>
      <c r="F460" s="128">
        <f t="shared" si="66"/>
        <v>17.819090885900998</v>
      </c>
      <c r="G460" s="128">
        <f t="shared" si="67"/>
        <v>0.99766940598814058</v>
      </c>
      <c r="H460" s="128">
        <f t="shared" si="64"/>
        <v>0.99766940598814058</v>
      </c>
      <c r="I460" s="135" t="str">
        <f t="shared" si="68"/>
        <v/>
      </c>
    </row>
    <row r="461" spans="1:9" x14ac:dyDescent="0.3">
      <c r="A461" s="128">
        <f t="shared" si="71"/>
        <v>453</v>
      </c>
      <c r="B461" s="128">
        <f t="shared" si="69"/>
        <v>1.5075537955913685</v>
      </c>
      <c r="C461" s="128">
        <f t="shared" si="70"/>
        <v>0.93416561713522106</v>
      </c>
      <c r="D461" s="128">
        <f t="shared" si="63"/>
        <v>0.93416561713522106</v>
      </c>
      <c r="E461" s="128">
        <f t="shared" si="65"/>
        <v>2.65</v>
      </c>
      <c r="F461" s="128">
        <f t="shared" si="66"/>
        <v>17.889801564019653</v>
      </c>
      <c r="G461" s="128">
        <f t="shared" si="67"/>
        <v>0.99798770572862083</v>
      </c>
      <c r="H461" s="128">
        <f t="shared" si="64"/>
        <v>0.99798770572862083</v>
      </c>
      <c r="I461" s="135" t="str">
        <f t="shared" si="68"/>
        <v/>
      </c>
    </row>
    <row r="462" spans="1:9" x14ac:dyDescent="0.3">
      <c r="A462" s="128">
        <f t="shared" si="71"/>
        <v>454</v>
      </c>
      <c r="B462" s="128">
        <f t="shared" si="69"/>
        <v>1.5174070883730115</v>
      </c>
      <c r="C462" s="128">
        <f t="shared" si="70"/>
        <v>0.93541803230587794</v>
      </c>
      <c r="D462" s="128">
        <f t="shared" si="63"/>
        <v>0.93541803230587794</v>
      </c>
      <c r="E462" s="128">
        <f t="shared" si="65"/>
        <v>2.7</v>
      </c>
      <c r="F462" s="128">
        <f t="shared" si="66"/>
        <v>17.960512242138307</v>
      </c>
      <c r="G462" s="128">
        <f t="shared" si="67"/>
        <v>0.99826651309847969</v>
      </c>
      <c r="H462" s="128">
        <f t="shared" si="64"/>
        <v>0.99826651309847969</v>
      </c>
      <c r="I462" s="135" t="str">
        <f t="shared" si="68"/>
        <v/>
      </c>
    </row>
    <row r="463" spans="1:9" x14ac:dyDescent="0.3">
      <c r="A463" s="128">
        <f t="shared" si="71"/>
        <v>455</v>
      </c>
      <c r="B463" s="128">
        <f t="shared" si="69"/>
        <v>1.5272603811546543</v>
      </c>
      <c r="C463" s="128">
        <f t="shared" si="70"/>
        <v>0.93665186148624247</v>
      </c>
      <c r="D463" s="128">
        <f t="shared" si="63"/>
        <v>0.93665186148624247</v>
      </c>
      <c r="E463" s="128">
        <f t="shared" si="65"/>
        <v>2.75</v>
      </c>
      <c r="F463" s="128">
        <f t="shared" si="66"/>
        <v>18.031222920256962</v>
      </c>
      <c r="G463" s="128">
        <f t="shared" si="67"/>
        <v>0.99851011838247272</v>
      </c>
      <c r="H463" s="128">
        <f t="shared" si="64"/>
        <v>0.99851011838247272</v>
      </c>
      <c r="I463" s="135" t="str">
        <f t="shared" si="68"/>
        <v/>
      </c>
    </row>
    <row r="464" spans="1:9" x14ac:dyDescent="0.3">
      <c r="A464" s="128">
        <f t="shared" si="71"/>
        <v>456</v>
      </c>
      <c r="B464" s="128">
        <f t="shared" si="69"/>
        <v>1.5371136739362974</v>
      </c>
      <c r="C464" s="128">
        <f t="shared" si="70"/>
        <v>0.93786726248975305</v>
      </c>
      <c r="D464" s="128">
        <f t="shared" si="63"/>
        <v>0.93786726248975305</v>
      </c>
      <c r="E464" s="128">
        <f t="shared" si="65"/>
        <v>2.8</v>
      </c>
      <c r="F464" s="128">
        <f t="shared" si="66"/>
        <v>18.101933598375616</v>
      </c>
      <c r="G464" s="128">
        <f t="shared" si="67"/>
        <v>0.99872243483478607</v>
      </c>
      <c r="H464" s="128">
        <f t="shared" si="64"/>
        <v>0.99872243483478607</v>
      </c>
      <c r="I464" s="135" t="str">
        <f t="shared" si="68"/>
        <v/>
      </c>
    </row>
    <row r="465" spans="1:9" x14ac:dyDescent="0.3">
      <c r="A465" s="128">
        <f t="shared" si="71"/>
        <v>457</v>
      </c>
      <c r="B465" s="128">
        <f t="shared" si="69"/>
        <v>1.5469669667179402</v>
      </c>
      <c r="C465" s="128">
        <f t="shared" si="70"/>
        <v>0.9390643943241479</v>
      </c>
      <c r="D465" s="128">
        <f t="shared" si="63"/>
        <v>0.9390643943241479</v>
      </c>
      <c r="E465" s="128">
        <f t="shared" si="65"/>
        <v>2.85</v>
      </c>
      <c r="F465" s="128">
        <f t="shared" si="66"/>
        <v>18.172644276494271</v>
      </c>
      <c r="G465" s="128">
        <f t="shared" si="67"/>
        <v>0.99890701927254333</v>
      </c>
      <c r="H465" s="128">
        <f t="shared" si="64"/>
        <v>0.99890701927254333</v>
      </c>
      <c r="I465" s="135" t="str">
        <f t="shared" si="68"/>
        <v/>
      </c>
    </row>
    <row r="466" spans="1:9" x14ac:dyDescent="0.3">
      <c r="A466" s="128">
        <f t="shared" si="71"/>
        <v>458</v>
      </c>
      <c r="B466" s="128">
        <f t="shared" si="69"/>
        <v>1.5568202594995832</v>
      </c>
      <c r="C466" s="128">
        <f t="shared" si="70"/>
        <v>0.94024341712760839</v>
      </c>
      <c r="D466" s="128">
        <f t="shared" si="63"/>
        <v>0.94024341712760839</v>
      </c>
      <c r="E466" s="128">
        <f t="shared" si="65"/>
        <v>2.9</v>
      </c>
      <c r="F466" s="128">
        <f t="shared" si="66"/>
        <v>18.243354954612926</v>
      </c>
      <c r="G466" s="128">
        <f t="shared" si="67"/>
        <v>0.99906709334980803</v>
      </c>
      <c r="H466" s="128">
        <f t="shared" si="64"/>
        <v>0.99906709334980803</v>
      </c>
      <c r="I466" s="135" t="str">
        <f t="shared" si="68"/>
        <v/>
      </c>
    </row>
    <row r="467" spans="1:9" x14ac:dyDescent="0.3">
      <c r="A467" s="128">
        <f t="shared" si="71"/>
        <v>459</v>
      </c>
      <c r="B467" s="128">
        <f t="shared" si="69"/>
        <v>1.5666735522812261</v>
      </c>
      <c r="C467" s="128">
        <f t="shared" si="70"/>
        <v>0.94140449210542676</v>
      </c>
      <c r="D467" s="128">
        <f t="shared" si="63"/>
        <v>0.94140449210542676</v>
      </c>
      <c r="E467" s="128">
        <f t="shared" si="65"/>
        <v>2.95</v>
      </c>
      <c r="F467" s="128">
        <f t="shared" si="66"/>
        <v>18.31406563273158</v>
      </c>
      <c r="G467" s="128">
        <f t="shared" si="67"/>
        <v>0.99920556517631764</v>
      </c>
      <c r="H467" s="128">
        <f t="shared" si="64"/>
        <v>0.99920556517631764</v>
      </c>
      <c r="I467" s="135" t="str">
        <f t="shared" si="68"/>
        <v/>
      </c>
    </row>
    <row r="468" spans="1:9" x14ac:dyDescent="0.3">
      <c r="A468" s="128">
        <f t="shared" si="71"/>
        <v>460</v>
      </c>
      <c r="B468" s="128">
        <f t="shared" si="69"/>
        <v>1.5765268450628691</v>
      </c>
      <c r="C468" s="128">
        <f t="shared" si="70"/>
        <v>0.94254778146721996</v>
      </c>
      <c r="D468" s="128">
        <f t="shared" si="63"/>
        <v>0.94254778146721996</v>
      </c>
      <c r="E468" s="128">
        <f t="shared" si="65"/>
        <v>3</v>
      </c>
      <c r="F468" s="128">
        <f t="shared" si="66"/>
        <v>18.384776310850235</v>
      </c>
      <c r="G468" s="128">
        <f t="shared" si="67"/>
        <v>0.99932505098418489</v>
      </c>
      <c r="H468" s="128">
        <f t="shared" si="64"/>
        <v>0.99932505098418489</v>
      </c>
      <c r="I468" s="135" t="str">
        <f t="shared" si="68"/>
        <v/>
      </c>
    </row>
    <row r="469" spans="1:9" x14ac:dyDescent="0.3">
      <c r="A469" s="128">
        <f t="shared" si="71"/>
        <v>461</v>
      </c>
      <c r="B469" s="128">
        <f t="shared" si="69"/>
        <v>1.5863801378445119</v>
      </c>
      <c r="C469" s="128">
        <f t="shared" si="70"/>
        <v>0.94367344836471356</v>
      </c>
      <c r="D469" s="128">
        <f t="shared" si="63"/>
        <v>0.94367344836471356</v>
      </c>
      <c r="E469" s="128">
        <f t="shared" si="65"/>
        <v>3.05</v>
      </c>
      <c r="F469" s="128">
        <f t="shared" si="66"/>
        <v>18.45548698896889</v>
      </c>
      <c r="G469" s="128">
        <f t="shared" si="67"/>
        <v>0.99942789658448872</v>
      </c>
      <c r="H469" s="128">
        <f t="shared" si="64"/>
        <v>0.99942789658448872</v>
      </c>
      <c r="I469" s="135" t="str">
        <f t="shared" si="68"/>
        <v/>
      </c>
    </row>
    <row r="470" spans="1:9" x14ac:dyDescent="0.3">
      <c r="A470" s="128">
        <f t="shared" si="71"/>
        <v>462</v>
      </c>
      <c r="B470" s="128">
        <f t="shared" si="69"/>
        <v>1.596233430626155</v>
      </c>
      <c r="C470" s="128">
        <f t="shared" si="70"/>
        <v>0.94478165683011384</v>
      </c>
      <c r="D470" s="128">
        <f t="shared" si="63"/>
        <v>0.94478165683011384</v>
      </c>
      <c r="E470" s="128">
        <f t="shared" si="65"/>
        <v>3.1</v>
      </c>
      <c r="F470" s="128">
        <f t="shared" si="66"/>
        <v>18.526197667087544</v>
      </c>
      <c r="G470" s="128">
        <f t="shared" si="67"/>
        <v>0.9995161983933909</v>
      </c>
      <c r="H470" s="128">
        <f t="shared" si="64"/>
        <v>0.9995161983933909</v>
      </c>
      <c r="I470" s="135" t="str">
        <f t="shared" si="68"/>
        <v/>
      </c>
    </row>
    <row r="471" spans="1:9" x14ac:dyDescent="0.3">
      <c r="A471" s="128">
        <f t="shared" si="71"/>
        <v>463</v>
      </c>
      <c r="B471" s="128">
        <f t="shared" si="69"/>
        <v>1.6060867234077978</v>
      </c>
      <c r="C471" s="128">
        <f t="shared" si="70"/>
        <v>0.94587257171509231</v>
      </c>
      <c r="D471" s="128">
        <f t="shared" si="63"/>
        <v>0.94587257171509231</v>
      </c>
      <c r="E471" s="128">
        <f t="shared" si="65"/>
        <v>3.15</v>
      </c>
      <c r="F471" s="128">
        <f t="shared" si="66"/>
        <v>18.596908345206199</v>
      </c>
      <c r="G471" s="128">
        <f t="shared" si="67"/>
        <v>0.99959182384358569</v>
      </c>
      <c r="H471" s="128">
        <f t="shared" si="64"/>
        <v>0.99959182384358569</v>
      </c>
      <c r="I471" s="135" t="str">
        <f t="shared" si="68"/>
        <v/>
      </c>
    </row>
    <row r="472" spans="1:9" x14ac:dyDescent="0.3">
      <c r="A472" s="128">
        <f t="shared" si="71"/>
        <v>464</v>
      </c>
      <c r="B472" s="128">
        <f t="shared" si="69"/>
        <v>1.6159400161894408</v>
      </c>
      <c r="C472" s="128">
        <f t="shared" si="70"/>
        <v>0.94694635863039933</v>
      </c>
      <c r="D472" s="128">
        <f t="shared" si="63"/>
        <v>0.94694635863039933</v>
      </c>
      <c r="E472" s="128">
        <f t="shared" si="65"/>
        <v>3.2</v>
      </c>
      <c r="F472" s="128">
        <f t="shared" si="66"/>
        <v>18.667619023324853</v>
      </c>
      <c r="G472" s="128">
        <f t="shared" si="67"/>
        <v>0.99965643103104207</v>
      </c>
      <c r="H472" s="128">
        <f t="shared" si="64"/>
        <v>0.99965643103104207</v>
      </c>
      <c r="I472" s="135" t="str">
        <f t="shared" si="68"/>
        <v/>
      </c>
    </row>
    <row r="473" spans="1:9" x14ac:dyDescent="0.3">
      <c r="A473" s="128">
        <f t="shared" si="71"/>
        <v>465</v>
      </c>
      <c r="B473" s="128">
        <f t="shared" si="69"/>
        <v>1.6257933089710837</v>
      </c>
      <c r="C473" s="128">
        <f t="shared" si="70"/>
        <v>0.94800318388612848</v>
      </c>
      <c r="D473" s="128">
        <f t="shared" si="63"/>
        <v>0.94800318388612848</v>
      </c>
      <c r="E473" s="128">
        <f t="shared" si="65"/>
        <v>3.25</v>
      </c>
      <c r="F473" s="128">
        <f t="shared" si="66"/>
        <v>18.738329701443508</v>
      </c>
      <c r="G473" s="128">
        <f t="shared" si="67"/>
        <v>0.99971148747880467</v>
      </c>
      <c r="H473" s="128">
        <f t="shared" si="64"/>
        <v>0.99971148747880467</v>
      </c>
      <c r="I473" s="135" t="str">
        <f t="shared" si="68"/>
        <v/>
      </c>
    </row>
    <row r="474" spans="1:9" x14ac:dyDescent="0.3">
      <c r="A474" s="128">
        <f t="shared" si="71"/>
        <v>466</v>
      </c>
      <c r="B474" s="128">
        <f t="shared" si="69"/>
        <v>1.6356466017527267</v>
      </c>
      <c r="C474" s="128">
        <f t="shared" si="70"/>
        <v>0.94904321443264861</v>
      </c>
      <c r="D474" s="128">
        <f t="shared" si="63"/>
        <v>0.94904321443264861</v>
      </c>
      <c r="E474" s="128">
        <f t="shared" si="65"/>
        <v>3.3</v>
      </c>
      <c r="F474" s="128">
        <f t="shared" si="66"/>
        <v>18.809040379562163</v>
      </c>
      <c r="G474" s="128">
        <f t="shared" si="67"/>
        <v>0.99975828792880805</v>
      </c>
      <c r="H474" s="128">
        <f t="shared" si="64"/>
        <v>0.99975828792880805</v>
      </c>
      <c r="I474" s="135" t="str">
        <f t="shared" si="68"/>
        <v/>
      </c>
    </row>
    <row r="475" spans="1:9" x14ac:dyDescent="0.3">
      <c r="A475" s="137">
        <f t="shared" si="71"/>
        <v>467</v>
      </c>
      <c r="B475" s="128">
        <f t="shared" si="69"/>
        <v>1.6454998945343695</v>
      </c>
      <c r="C475" s="137">
        <f t="shared" si="70"/>
        <v>0.95006661780222346</v>
      </c>
      <c r="D475" s="137">
        <f t="shared" si="63"/>
        <v>0.95006661780222346</v>
      </c>
      <c r="E475" s="137">
        <f t="shared" si="65"/>
        <v>3.35</v>
      </c>
      <c r="F475" s="137">
        <f t="shared" si="66"/>
        <v>18.879751057680817</v>
      </c>
      <c r="G475" s="137">
        <f t="shared" si="67"/>
        <v>0.99979797109906798</v>
      </c>
      <c r="H475" s="137">
        <f t="shared" si="64"/>
        <v>0.99979797109906798</v>
      </c>
      <c r="I475" s="135" t="str">
        <f t="shared" si="68"/>
        <v/>
      </c>
    </row>
    <row r="476" spans="1:9" x14ac:dyDescent="0.3">
      <c r="A476" s="128">
        <f t="shared" si="71"/>
        <v>468</v>
      </c>
      <c r="B476" s="128">
        <f t="shared" si="69"/>
        <v>1.6553531873160126</v>
      </c>
      <c r="C476" s="128">
        <f t="shared" si="70"/>
        <v>0.9510735620513332</v>
      </c>
      <c r="D476" s="128">
        <f t="shared" si="63"/>
        <v>0.9510735620513332</v>
      </c>
      <c r="E476" s="128">
        <f t="shared" si="65"/>
        <v>3.4</v>
      </c>
      <c r="F476" s="128">
        <f t="shared" si="66"/>
        <v>18.950461735799472</v>
      </c>
      <c r="G476" s="128">
        <f t="shared" si="67"/>
        <v>0.99983153536716163</v>
      </c>
      <c r="H476" s="128">
        <f t="shared" si="64"/>
        <v>0.99983153536716163</v>
      </c>
      <c r="I476" s="135" t="str">
        <f t="shared" si="68"/>
        <v/>
      </c>
    </row>
    <row r="477" spans="1:9" x14ac:dyDescent="0.3">
      <c r="A477" s="128">
        <f t="shared" si="71"/>
        <v>469</v>
      </c>
      <c r="B477" s="128">
        <f t="shared" si="69"/>
        <v>1.6652064800976554</v>
      </c>
      <c r="C477" s="128">
        <f t="shared" si="70"/>
        <v>0.95206421570371746</v>
      </c>
      <c r="D477" s="128">
        <f t="shared" si="63"/>
        <v>0.95206421570371746</v>
      </c>
      <c r="E477" s="128">
        <f t="shared" si="65"/>
        <v>3.45</v>
      </c>
      <c r="F477" s="128">
        <f t="shared" si="66"/>
        <v>19.021172413918126</v>
      </c>
      <c r="G477" s="128">
        <f t="shared" si="67"/>
        <v>0.99985985336159189</v>
      </c>
      <c r="H477" s="128">
        <f t="shared" si="64"/>
        <v>0.99985985336159189</v>
      </c>
      <c r="I477" s="135" t="str">
        <f t="shared" si="68"/>
        <v/>
      </c>
    </row>
    <row r="478" spans="1:9" x14ac:dyDescent="0.3">
      <c r="A478" s="128">
        <f t="shared" si="71"/>
        <v>470</v>
      </c>
      <c r="B478" s="128">
        <f t="shared" si="69"/>
        <v>1.6750597728792984</v>
      </c>
      <c r="C478" s="128">
        <f t="shared" si="70"/>
        <v>0.95303874769415398</v>
      </c>
      <c r="D478" s="128">
        <f t="shared" si="63"/>
        <v>0.95303874769415398</v>
      </c>
      <c r="E478" s="128">
        <f t="shared" si="65"/>
        <v>3.5</v>
      </c>
      <c r="F478" s="128">
        <f t="shared" si="66"/>
        <v>19.091883092036781</v>
      </c>
      <c r="G478" s="128">
        <f t="shared" si="67"/>
        <v>0.99988368546048223</v>
      </c>
      <c r="H478" s="128">
        <f t="shared" si="64"/>
        <v>0.99988368546048223</v>
      </c>
      <c r="I478" s="135" t="str">
        <f t="shared" si="68"/>
        <v/>
      </c>
    </row>
    <row r="479" spans="1:9" x14ac:dyDescent="0.3">
      <c r="A479" s="128">
        <f t="shared" si="71"/>
        <v>471</v>
      </c>
      <c r="B479" s="128">
        <f t="shared" si="69"/>
        <v>1.6849130656609412</v>
      </c>
      <c r="C479" s="128">
        <f t="shared" si="70"/>
        <v>0.95399732731298781</v>
      </c>
      <c r="D479" s="128">
        <f t="shared" si="63"/>
        <v>0.95399732731298781</v>
      </c>
      <c r="E479" s="128">
        <f t="shared" si="65"/>
        <v>3.55</v>
      </c>
      <c r="F479" s="128">
        <f t="shared" si="66"/>
        <v>19.162593770155436</v>
      </c>
      <c r="G479" s="128">
        <f t="shared" si="67"/>
        <v>0.99990369221218223</v>
      </c>
      <c r="H479" s="128">
        <f t="shared" si="64"/>
        <v>0.99990369221218223</v>
      </c>
      <c r="I479" s="135" t="str">
        <f t="shared" si="68"/>
        <v/>
      </c>
    </row>
    <row r="480" spans="1:9" x14ac:dyDescent="0.3">
      <c r="A480" s="128">
        <f t="shared" si="71"/>
        <v>472</v>
      </c>
      <c r="B480" s="128">
        <f t="shared" si="69"/>
        <v>1.6947663584425843</v>
      </c>
      <c r="C480" s="128">
        <f t="shared" si="70"/>
        <v>0.95494012415142771</v>
      </c>
      <c r="D480" s="128">
        <f t="shared" si="63"/>
        <v>0.95494012415142771</v>
      </c>
      <c r="E480" s="128">
        <f t="shared" si="65"/>
        <v>3.6</v>
      </c>
      <c r="F480" s="128">
        <f t="shared" si="66"/>
        <v>19.23330444827409</v>
      </c>
      <c r="G480" s="128">
        <f t="shared" si="67"/>
        <v>0.99992044570492122</v>
      </c>
      <c r="H480" s="128">
        <f t="shared" si="64"/>
        <v>0.99992044570492122</v>
      </c>
      <c r="I480" s="135" t="str">
        <f t="shared" si="68"/>
        <v/>
      </c>
    </row>
    <row r="481" spans="1:9" x14ac:dyDescent="0.3">
      <c r="A481" s="128">
        <f t="shared" si="71"/>
        <v>473</v>
      </c>
      <c r="B481" s="128">
        <f t="shared" si="69"/>
        <v>1.7046196512242271</v>
      </c>
      <c r="C481" s="128">
        <f t="shared" si="70"/>
        <v>0.95586730804762021</v>
      </c>
      <c r="D481" s="128">
        <f t="shared" si="63"/>
        <v>0.95586730804762021</v>
      </c>
      <c r="E481" s="128">
        <f t="shared" si="65"/>
        <v>3.65</v>
      </c>
      <c r="F481" s="128">
        <f t="shared" si="66"/>
        <v>19.304015126392748</v>
      </c>
      <c r="G481" s="128">
        <f t="shared" si="67"/>
        <v>0.99993443992278974</v>
      </c>
      <c r="H481" s="128">
        <f t="shared" si="64"/>
        <v>0.99993443992278974</v>
      </c>
      <c r="I481" s="135" t="str">
        <f t="shared" si="68"/>
        <v/>
      </c>
    </row>
    <row r="482" spans="1:9" x14ac:dyDescent="0.3">
      <c r="A482" s="128">
        <f t="shared" si="71"/>
        <v>474</v>
      </c>
      <c r="B482" s="128">
        <f t="shared" si="69"/>
        <v>1.7144729440058701</v>
      </c>
      <c r="C482" s="128">
        <f t="shared" si="70"/>
        <v>0.95677904903351851</v>
      </c>
      <c r="D482" s="128">
        <f t="shared" si="63"/>
        <v>0.95677904903351851</v>
      </c>
      <c r="E482" s="128">
        <f t="shared" si="65"/>
        <v>3.7</v>
      </c>
      <c r="F482" s="128">
        <f t="shared" si="66"/>
        <v>19.374725804511403</v>
      </c>
      <c r="G482" s="128">
        <f t="shared" si="67"/>
        <v>0.99994610013326124</v>
      </c>
      <c r="H482" s="128">
        <f t="shared" si="64"/>
        <v>0.99994610013326124</v>
      </c>
      <c r="I482" s="135" t="str">
        <f t="shared" si="68"/>
        <v/>
      </c>
    </row>
    <row r="483" spans="1:9" x14ac:dyDescent="0.3">
      <c r="A483" s="128">
        <f t="shared" si="71"/>
        <v>475</v>
      </c>
      <c r="B483" s="128">
        <f t="shared" si="69"/>
        <v>1.724326236787513</v>
      </c>
      <c r="C483" s="128">
        <f t="shared" si="70"/>
        <v>0.95767551728255473</v>
      </c>
      <c r="D483" s="128">
        <f t="shared" si="63"/>
        <v>0.95767551728255473</v>
      </c>
      <c r="E483" s="128">
        <f t="shared" si="65"/>
        <v>3.75</v>
      </c>
      <c r="F483" s="128">
        <f t="shared" si="66"/>
        <v>19.445436482630058</v>
      </c>
      <c r="G483" s="128">
        <f t="shared" si="67"/>
        <v>0.99995579135739954</v>
      </c>
      <c r="H483" s="128">
        <f t="shared" si="64"/>
        <v>0.99995579135739954</v>
      </c>
      <c r="I483" s="135" t="str">
        <f t="shared" si="68"/>
        <v/>
      </c>
    </row>
    <row r="484" spans="1:9" x14ac:dyDescent="0.3">
      <c r="A484" s="128">
        <f t="shared" si="71"/>
        <v>476</v>
      </c>
      <c r="B484" s="128">
        <f t="shared" si="69"/>
        <v>1.734179529569156</v>
      </c>
      <c r="C484" s="128">
        <f t="shared" si="70"/>
        <v>0.95855688305813014</v>
      </c>
      <c r="D484" s="128">
        <f t="shared" si="63"/>
        <v>0.95855688305813014</v>
      </c>
      <c r="E484" s="128">
        <f t="shared" si="65"/>
        <v>3.8</v>
      </c>
      <c r="F484" s="128">
        <f t="shared" si="66"/>
        <v>19.516147160748712</v>
      </c>
      <c r="G484" s="128">
        <f t="shared" si="67"/>
        <v>0.99996382597803746</v>
      </c>
      <c r="H484" s="128">
        <f t="shared" si="64"/>
        <v>0.99996382597803746</v>
      </c>
      <c r="I484" s="135" t="str">
        <f t="shared" si="68"/>
        <v/>
      </c>
    </row>
    <row r="485" spans="1:9" x14ac:dyDescent="0.3">
      <c r="A485" s="128">
        <f t="shared" si="71"/>
        <v>477</v>
      </c>
      <c r="B485" s="128">
        <f t="shared" si="69"/>
        <v>1.7440328223507988</v>
      </c>
      <c r="C485" s="128">
        <f t="shared" si="70"/>
        <v>0.95942331666293368</v>
      </c>
      <c r="D485" s="128">
        <f t="shared" si="63"/>
        <v>0.95942331666293368</v>
      </c>
      <c r="E485" s="128">
        <f t="shared" si="65"/>
        <v>3.85</v>
      </c>
      <c r="F485" s="128">
        <f t="shared" si="66"/>
        <v>19.586857838867367</v>
      </c>
      <c r="G485" s="128">
        <f t="shared" si="67"/>
        <v>0.99997047054379051</v>
      </c>
      <c r="H485" s="128">
        <f t="shared" si="64"/>
        <v>0.99997047054379051</v>
      </c>
      <c r="I485" s="135" t="str">
        <f t="shared" si="68"/>
        <v/>
      </c>
    </row>
    <row r="486" spans="1:9" x14ac:dyDescent="0.3">
      <c r="A486" s="128">
        <f t="shared" si="71"/>
        <v>478</v>
      </c>
      <c r="B486" s="128">
        <f t="shared" si="69"/>
        <v>1.7538861151324419</v>
      </c>
      <c r="C486" s="128">
        <f t="shared" si="70"/>
        <v>0.96027498838909875</v>
      </c>
      <c r="D486" s="128">
        <f t="shared" si="63"/>
        <v>0.96027498838909875</v>
      </c>
      <c r="E486" s="128">
        <f t="shared" si="65"/>
        <v>3.9</v>
      </c>
      <c r="F486" s="128">
        <f t="shared" si="66"/>
        <v>19.657568516986021</v>
      </c>
      <c r="G486" s="128">
        <f t="shared" si="67"/>
        <v>0.99997595182799115</v>
      </c>
      <c r="H486" s="128">
        <f t="shared" si="64"/>
        <v>0.99997595182799115</v>
      </c>
      <c r="I486" s="135" t="str">
        <f t="shared" si="68"/>
        <v/>
      </c>
    </row>
    <row r="487" spans="1:9" x14ac:dyDescent="0.3">
      <c r="A487" s="128">
        <f t="shared" si="71"/>
        <v>479</v>
      </c>
      <c r="B487" s="128">
        <f t="shared" si="69"/>
        <v>1.7637394079140847</v>
      </c>
      <c r="C487" s="128">
        <f t="shared" si="70"/>
        <v>0.96111206846920849</v>
      </c>
      <c r="D487" s="128">
        <f t="shared" ref="D487:D550" si="72">_xlfn.NORM.S.DIST(B487,$C$5)</f>
        <v>0.96111206846920849</v>
      </c>
      <c r="E487" s="128">
        <f t="shared" si="65"/>
        <v>3.95</v>
      </c>
      <c r="F487" s="128">
        <f t="shared" si="66"/>
        <v>19.728279195104676</v>
      </c>
      <c r="G487" s="128">
        <f t="shared" si="67"/>
        <v>0.99998046220170111</v>
      </c>
      <c r="H487" s="128">
        <f t="shared" ref="H487:H550" si="73">$K$1*_xlfn.NORM.S.DIST(E487,TRUE)+$K$2*_xlfn.NORM.S.DIST(F487,TRUE)</f>
        <v>0.99998046220170111</v>
      </c>
      <c r="I487" s="135" t="str">
        <f t="shared" si="68"/>
        <v/>
      </c>
    </row>
    <row r="488" spans="1:9" x14ac:dyDescent="0.3">
      <c r="A488" s="128">
        <f t="shared" si="71"/>
        <v>480</v>
      </c>
      <c r="B488" s="128">
        <f t="shared" si="69"/>
        <v>1.7735927006957277</v>
      </c>
      <c r="C488" s="128">
        <f t="shared" si="70"/>
        <v>0.96193472702815896</v>
      </c>
      <c r="D488" s="128">
        <f t="shared" si="72"/>
        <v>0.96193472702815896</v>
      </c>
      <c r="E488" s="128">
        <f t="shared" si="65"/>
        <v>4</v>
      </c>
      <c r="F488" s="128">
        <f t="shared" si="66"/>
        <v>19.798989873223331</v>
      </c>
      <c r="G488" s="128">
        <f t="shared" si="67"/>
        <v>0.99998416437908344</v>
      </c>
      <c r="H488" s="128">
        <f t="shared" si="73"/>
        <v>0.99998416437908344</v>
      </c>
      <c r="I488" s="135" t="str">
        <f t="shared" si="68"/>
        <v/>
      </c>
    </row>
    <row r="489" spans="1:9" x14ac:dyDescent="0.3">
      <c r="A489" s="128">
        <f t="shared" si="71"/>
        <v>481</v>
      </c>
      <c r="B489" s="128">
        <f t="shared" si="69"/>
        <v>1.7834459934773705</v>
      </c>
      <c r="C489" s="128">
        <f t="shared" si="70"/>
        <v>0.96274313403588818</v>
      </c>
      <c r="D489" s="128">
        <f t="shared" si="72"/>
        <v>0.96274313403588818</v>
      </c>
      <c r="E489" s="128">
        <f t="shared" si="65"/>
        <v>4.05</v>
      </c>
      <c r="F489" s="128">
        <f t="shared" si="66"/>
        <v>19.869700551341985</v>
      </c>
      <c r="G489" s="128">
        <f t="shared" si="67"/>
        <v>0.99998719559176297</v>
      </c>
      <c r="H489" s="128">
        <f t="shared" si="73"/>
        <v>0.99998719559176297</v>
      </c>
      <c r="I489" s="135" t="str">
        <f t="shared" si="68"/>
        <v/>
      </c>
    </row>
    <row r="490" spans="1:9" x14ac:dyDescent="0.3">
      <c r="A490" s="128">
        <f t="shared" si="71"/>
        <v>482</v>
      </c>
      <c r="B490" s="128">
        <f t="shared" si="69"/>
        <v>1.7932992862590136</v>
      </c>
      <c r="C490" s="128">
        <f t="shared" si="70"/>
        <v>0.96353745926097978</v>
      </c>
      <c r="D490" s="128">
        <f t="shared" si="72"/>
        <v>0.96353745926097978</v>
      </c>
      <c r="E490" s="128">
        <f t="shared" si="65"/>
        <v>4.0999999999999996</v>
      </c>
      <c r="F490" s="128">
        <f t="shared" si="66"/>
        <v>19.94041122946064</v>
      </c>
      <c r="G490" s="128">
        <f t="shared" si="67"/>
        <v>0.9999896712465437</v>
      </c>
      <c r="H490" s="128">
        <f t="shared" si="73"/>
        <v>0.9999896712465437</v>
      </c>
      <c r="I490" s="135" t="str">
        <f t="shared" si="68"/>
        <v/>
      </c>
    </row>
    <row r="491" spans="1:9" x14ac:dyDescent="0.3">
      <c r="A491" s="128">
        <f t="shared" si="71"/>
        <v>483</v>
      </c>
      <c r="B491" s="128">
        <f t="shared" si="69"/>
        <v>1.8031525790406564</v>
      </c>
      <c r="C491" s="128">
        <f t="shared" si="70"/>
        <v>0.96431787222514687</v>
      </c>
      <c r="D491" s="128">
        <f t="shared" si="72"/>
        <v>0.96431787222514687</v>
      </c>
      <c r="E491" s="128">
        <f t="shared" si="65"/>
        <v>4.1500000000000004</v>
      </c>
      <c r="F491" s="128">
        <f t="shared" si="66"/>
        <v>20.011121907579295</v>
      </c>
      <c r="G491" s="128">
        <f t="shared" si="67"/>
        <v>0.99999168811813521</v>
      </c>
      <c r="H491" s="128">
        <f t="shared" si="73"/>
        <v>0.99999168811813521</v>
      </c>
      <c r="I491" s="135" t="str">
        <f t="shared" si="68"/>
        <v/>
      </c>
    </row>
    <row r="492" spans="1:9" x14ac:dyDescent="0.3">
      <c r="A492" s="128">
        <f t="shared" si="71"/>
        <v>484</v>
      </c>
      <c r="B492" s="128">
        <f t="shared" si="69"/>
        <v>1.8130058718222994</v>
      </c>
      <c r="C492" s="128">
        <f t="shared" si="70"/>
        <v>0.96508454215860506</v>
      </c>
      <c r="D492" s="128">
        <f t="shared" si="72"/>
        <v>0.96508454215860506</v>
      </c>
      <c r="E492" s="128">
        <f t="shared" si="65"/>
        <v>4.2</v>
      </c>
      <c r="F492" s="128">
        <f t="shared" si="66"/>
        <v>20.081832585697949</v>
      </c>
      <c r="G492" s="128">
        <f t="shared" si="67"/>
        <v>0.99999332712549205</v>
      </c>
      <c r="H492" s="128">
        <f t="shared" si="73"/>
        <v>0.99999332712549205</v>
      </c>
      <c r="I492" s="135" t="str">
        <f t="shared" si="68"/>
        <v/>
      </c>
    </row>
    <row r="493" spans="1:9" x14ac:dyDescent="0.3">
      <c r="A493" s="128">
        <f t="shared" si="71"/>
        <v>485</v>
      </c>
      <c r="B493" s="128">
        <f t="shared" si="69"/>
        <v>1.8228591646039423</v>
      </c>
      <c r="C493" s="128">
        <f t="shared" si="70"/>
        <v>0.96583763795633781</v>
      </c>
      <c r="D493" s="128">
        <f t="shared" si="72"/>
        <v>0.96583763795633781</v>
      </c>
      <c r="E493" s="128">
        <f t="shared" si="65"/>
        <v>4.25</v>
      </c>
      <c r="F493" s="128">
        <f t="shared" si="66"/>
        <v>20.152543263816604</v>
      </c>
      <c r="G493" s="128">
        <f t="shared" si="67"/>
        <v>0.99999465573711255</v>
      </c>
      <c r="H493" s="128">
        <f t="shared" si="73"/>
        <v>0.99999465573711255</v>
      </c>
      <c r="I493" s="135" t="str">
        <f t="shared" si="68"/>
        <v/>
      </c>
    </row>
    <row r="494" spans="1:9" x14ac:dyDescent="0.3">
      <c r="A494" s="128">
        <f t="shared" si="71"/>
        <v>486</v>
      </c>
      <c r="B494" s="128">
        <f t="shared" si="69"/>
        <v>1.8327124573855853</v>
      </c>
      <c r="C494" s="128">
        <f t="shared" si="70"/>
        <v>0.96657732813526254</v>
      </c>
      <c r="D494" s="128">
        <f t="shared" si="72"/>
        <v>0.96657732813526254</v>
      </c>
      <c r="E494" s="128">
        <f t="shared" si="65"/>
        <v>4.3</v>
      </c>
      <c r="F494" s="128">
        <f t="shared" si="66"/>
        <v>20.223253941935258</v>
      </c>
      <c r="G494" s="128">
        <f t="shared" si="67"/>
        <v>0.9999957300472645</v>
      </c>
      <c r="H494" s="128">
        <f t="shared" si="73"/>
        <v>0.9999957300472645</v>
      </c>
      <c r="I494" s="135" t="str">
        <f t="shared" si="68"/>
        <v/>
      </c>
    </row>
    <row r="495" spans="1:9" x14ac:dyDescent="0.3">
      <c r="A495" s="128">
        <f t="shared" si="71"/>
        <v>487</v>
      </c>
      <c r="B495" s="128">
        <f t="shared" si="69"/>
        <v>1.8425657501672281</v>
      </c>
      <c r="C495" s="128">
        <f t="shared" si="70"/>
        <v>0.96730378079229917</v>
      </c>
      <c r="D495" s="128">
        <f t="shared" si="72"/>
        <v>0.96730378079229917</v>
      </c>
      <c r="E495" s="128">
        <f t="shared" si="65"/>
        <v>4.3499999999999996</v>
      </c>
      <c r="F495" s="128">
        <f t="shared" si="66"/>
        <v>20.293964620053913</v>
      </c>
      <c r="G495" s="128">
        <f t="shared" si="67"/>
        <v>0.99999659656170037</v>
      </c>
      <c r="H495" s="128">
        <f t="shared" si="73"/>
        <v>0.99999659656170037</v>
      </c>
      <c r="I495" s="135" t="str">
        <f t="shared" si="68"/>
        <v/>
      </c>
    </row>
    <row r="496" spans="1:9" x14ac:dyDescent="0.3">
      <c r="A496" s="128">
        <f t="shared" si="71"/>
        <v>488</v>
      </c>
      <c r="B496" s="128">
        <f t="shared" si="69"/>
        <v>1.8524190429488712</v>
      </c>
      <c r="C496" s="128">
        <f t="shared" si="70"/>
        <v>0.96801716356334766</v>
      </c>
      <c r="D496" s="128">
        <f t="shared" si="72"/>
        <v>0.96801716356334766</v>
      </c>
      <c r="E496" s="128">
        <f t="shared" si="65"/>
        <v>4.4000000000000004</v>
      </c>
      <c r="F496" s="128">
        <f t="shared" si="66"/>
        <v>20.364675298172568</v>
      </c>
      <c r="G496" s="128">
        <f t="shared" si="67"/>
        <v>0.99999729372804613</v>
      </c>
      <c r="H496" s="128">
        <f t="shared" si="73"/>
        <v>0.99999729372804613</v>
      </c>
      <c r="I496" s="135" t="str">
        <f t="shared" si="68"/>
        <v/>
      </c>
    </row>
    <row r="497" spans="1:9" x14ac:dyDescent="0.3">
      <c r="A497" s="128">
        <f t="shared" si="71"/>
        <v>489</v>
      </c>
      <c r="B497" s="128">
        <f t="shared" si="69"/>
        <v>1.862272335730514</v>
      </c>
      <c r="C497" s="128">
        <f t="shared" si="70"/>
        <v>0.96871764358317647</v>
      </c>
      <c r="D497" s="128">
        <f t="shared" si="72"/>
        <v>0.96871764358317647</v>
      </c>
      <c r="E497" s="128">
        <f t="shared" si="65"/>
        <v>4.45</v>
      </c>
      <c r="F497" s="128">
        <f t="shared" si="66"/>
        <v>20.435385976291222</v>
      </c>
      <c r="G497" s="128">
        <f t="shared" si="67"/>
        <v>0.99999785324276502</v>
      </c>
      <c r="H497" s="128">
        <f t="shared" si="73"/>
        <v>0.99999785324276502</v>
      </c>
      <c r="I497" s="135" t="str">
        <f t="shared" si="68"/>
        <v/>
      </c>
    </row>
    <row r="498" spans="1:9" x14ac:dyDescent="0.3">
      <c r="A498" s="128">
        <f t="shared" si="71"/>
        <v>490</v>
      </c>
      <c r="B498" s="128">
        <f t="shared" si="69"/>
        <v>1.872125628512157</v>
      </c>
      <c r="C498" s="128">
        <f t="shared" si="70"/>
        <v>0.96940538744622606</v>
      </c>
      <c r="D498" s="128">
        <f t="shared" si="72"/>
        <v>0.96940538744622606</v>
      </c>
      <c r="E498" s="128">
        <f t="shared" si="65"/>
        <v>4.5</v>
      </c>
      <c r="F498" s="128">
        <f t="shared" si="66"/>
        <v>20.506096654409877</v>
      </c>
      <c r="G498" s="128">
        <f t="shared" si="67"/>
        <v>0.99999830116343769</v>
      </c>
      <c r="H498" s="128">
        <f t="shared" si="73"/>
        <v>0.99999830116343769</v>
      </c>
      <c r="I498" s="135" t="str">
        <f t="shared" si="68"/>
        <v/>
      </c>
    </row>
    <row r="499" spans="1:9" x14ac:dyDescent="0.3">
      <c r="A499" s="128">
        <f t="shared" si="71"/>
        <v>491</v>
      </c>
      <c r="B499" s="128">
        <f t="shared" si="69"/>
        <v>1.8819789212937998</v>
      </c>
      <c r="C499" s="128">
        <f t="shared" si="70"/>
        <v>0.97008056116832886</v>
      </c>
      <c r="D499" s="128">
        <f t="shared" si="72"/>
        <v>0.97008056116832886</v>
      </c>
      <c r="E499" s="128">
        <f t="shared" si="65"/>
        <v>4.55</v>
      </c>
      <c r="F499" s="128">
        <f t="shared" si="66"/>
        <v>20.576807332528531</v>
      </c>
      <c r="G499" s="128">
        <f t="shared" si="67"/>
        <v>0.99999865885211014</v>
      </c>
      <c r="H499" s="128">
        <f t="shared" si="73"/>
        <v>0.99999865885211014</v>
      </c>
      <c r="I499" s="135" t="str">
        <f t="shared" si="68"/>
        <v/>
      </c>
    </row>
    <row r="500" spans="1:9" x14ac:dyDescent="0.3">
      <c r="A500" s="128">
        <f t="shared" si="71"/>
        <v>492</v>
      </c>
      <c r="B500" s="128">
        <f t="shared" si="69"/>
        <v>1.8918322140754429</v>
      </c>
      <c r="C500" s="128">
        <f t="shared" si="70"/>
        <v>0.97074333014934755</v>
      </c>
      <c r="D500" s="128">
        <f t="shared" si="72"/>
        <v>0.97074333014934755</v>
      </c>
      <c r="E500" s="128">
        <f t="shared" si="65"/>
        <v>4.5999999999999996</v>
      </c>
      <c r="F500" s="128">
        <f t="shared" si="66"/>
        <v>20.647518010647186</v>
      </c>
      <c r="G500" s="128">
        <f t="shared" si="67"/>
        <v>0.99999894377264875</v>
      </c>
      <c r="H500" s="128">
        <f t="shared" si="73"/>
        <v>0.99999894377264875</v>
      </c>
      <c r="I500" s="135" t="str">
        <f t="shared" si="68"/>
        <v/>
      </c>
    </row>
    <row r="501" spans="1:9" x14ac:dyDescent="0.3">
      <c r="A501" s="128">
        <f t="shared" si="71"/>
        <v>493</v>
      </c>
      <c r="B501" s="128">
        <f t="shared" si="69"/>
        <v>1.9016855068570857</v>
      </c>
      <c r="C501" s="128">
        <f t="shared" si="70"/>
        <v>0.97139385913673404</v>
      </c>
      <c r="D501" s="128">
        <f t="shared" si="72"/>
        <v>0.97139385913673404</v>
      </c>
      <c r="E501" s="128">
        <f t="shared" si="65"/>
        <v>4.6500000000000004</v>
      </c>
      <c r="F501" s="128">
        <f t="shared" si="66"/>
        <v>20.718228688765841</v>
      </c>
      <c r="G501" s="128">
        <f t="shared" si="67"/>
        <v>0.99999917016242779</v>
      </c>
      <c r="H501" s="128">
        <f t="shared" si="73"/>
        <v>0.99999917016242779</v>
      </c>
      <c r="I501" s="135" t="str">
        <f t="shared" si="68"/>
        <v/>
      </c>
    </row>
    <row r="502" spans="1:9" x14ac:dyDescent="0.3">
      <c r="A502" s="128">
        <f t="shared" si="71"/>
        <v>494</v>
      </c>
      <c r="B502" s="128">
        <f t="shared" si="69"/>
        <v>1.9115387996387287</v>
      </c>
      <c r="C502" s="128">
        <f t="shared" si="70"/>
        <v>0.97203231219000841</v>
      </c>
      <c r="D502" s="128">
        <f t="shared" si="72"/>
        <v>0.97203231219000841</v>
      </c>
      <c r="E502" s="128">
        <f t="shared" si="65"/>
        <v>4.7</v>
      </c>
      <c r="F502" s="128">
        <f t="shared" si="66"/>
        <v>20.788939366884495</v>
      </c>
      <c r="G502" s="128">
        <f t="shared" si="67"/>
        <v>0.99999934959627312</v>
      </c>
      <c r="H502" s="128">
        <f t="shared" si="73"/>
        <v>0.99999934959627312</v>
      </c>
      <c r="I502" s="135" t="str">
        <f t="shared" si="68"/>
        <v/>
      </c>
    </row>
    <row r="503" spans="1:9" x14ac:dyDescent="0.3">
      <c r="A503" s="128">
        <f t="shared" si="71"/>
        <v>495</v>
      </c>
      <c r="B503" s="128">
        <f t="shared" si="69"/>
        <v>1.9213920924203716</v>
      </c>
      <c r="C503" s="128">
        <f t="shared" si="70"/>
        <v>0.97265885264615815</v>
      </c>
      <c r="D503" s="128">
        <f t="shared" si="72"/>
        <v>0.97265885264615815</v>
      </c>
      <c r="E503" s="128">
        <f t="shared" si="65"/>
        <v>4.75</v>
      </c>
      <c r="F503" s="128">
        <f t="shared" si="66"/>
        <v>20.85965004500315</v>
      </c>
      <c r="G503" s="128">
        <f t="shared" si="67"/>
        <v>0.99999949145837874</v>
      </c>
      <c r="H503" s="128">
        <f t="shared" si="73"/>
        <v>0.99999949145837874</v>
      </c>
      <c r="I503" s="135" t="str">
        <f t="shared" si="68"/>
        <v/>
      </c>
    </row>
    <row r="504" spans="1:9" x14ac:dyDescent="0.3">
      <c r="A504" s="128">
        <f t="shared" si="71"/>
        <v>496</v>
      </c>
      <c r="B504" s="128">
        <f t="shared" si="69"/>
        <v>1.9312453852020146</v>
      </c>
      <c r="C504" s="128">
        <f t="shared" si="70"/>
        <v>0.97327364308595854</v>
      </c>
      <c r="D504" s="128">
        <f t="shared" si="72"/>
        <v>0.97327364308595854</v>
      </c>
      <c r="E504" s="128">
        <f t="shared" si="65"/>
        <v>4.8</v>
      </c>
      <c r="F504" s="128">
        <f t="shared" si="66"/>
        <v>20.930360723121805</v>
      </c>
      <c r="G504" s="128">
        <f t="shared" si="67"/>
        <v>0.99999960333592397</v>
      </c>
      <c r="H504" s="128">
        <f t="shared" si="73"/>
        <v>0.99999960333592397</v>
      </c>
      <c r="I504" s="135" t="str">
        <f t="shared" si="68"/>
        <v/>
      </c>
    </row>
    <row r="505" spans="1:9" x14ac:dyDescent="0.3">
      <c r="A505" s="128">
        <f t="shared" si="71"/>
        <v>497</v>
      </c>
      <c r="B505" s="128">
        <f t="shared" si="69"/>
        <v>1.9410986779836574</v>
      </c>
      <c r="C505" s="128">
        <f t="shared" si="70"/>
        <v>0.97387684530121177</v>
      </c>
      <c r="D505" s="128">
        <f t="shared" si="72"/>
        <v>0.97387684530121177</v>
      </c>
      <c r="E505" s="128">
        <f t="shared" si="65"/>
        <v>4.8499999999999996</v>
      </c>
      <c r="F505" s="128">
        <f t="shared" si="66"/>
        <v>21.001071401240459</v>
      </c>
      <c r="G505" s="128">
        <f t="shared" si="67"/>
        <v>0.99999969134631406</v>
      </c>
      <c r="H505" s="128">
        <f t="shared" si="73"/>
        <v>0.99999969134631406</v>
      </c>
      <c r="I505" s="135" t="str">
        <f t="shared" si="68"/>
        <v/>
      </c>
    </row>
    <row r="506" spans="1:9" x14ac:dyDescent="0.3">
      <c r="A506" s="128">
        <f t="shared" si="71"/>
        <v>498</v>
      </c>
      <c r="B506" s="128">
        <f t="shared" si="69"/>
        <v>1.9509519707653005</v>
      </c>
      <c r="C506" s="128">
        <f t="shared" si="70"/>
        <v>0.9744686202629036</v>
      </c>
      <c r="D506" s="128">
        <f t="shared" si="72"/>
        <v>0.9744686202629036</v>
      </c>
      <c r="E506" s="128">
        <f t="shared" si="65"/>
        <v>4.9000000000000004</v>
      </c>
      <c r="F506" s="128">
        <f t="shared" si="66"/>
        <v>21.071782079359114</v>
      </c>
      <c r="G506" s="128">
        <f t="shared" si="67"/>
        <v>0.99999976040836169</v>
      </c>
      <c r="H506" s="128">
        <f t="shared" si="73"/>
        <v>0.99999976040836169</v>
      </c>
      <c r="I506" s="135" t="str">
        <f t="shared" si="68"/>
        <v/>
      </c>
    </row>
    <row r="507" spans="1:9" x14ac:dyDescent="0.3">
      <c r="A507" s="128">
        <f t="shared" si="71"/>
        <v>499</v>
      </c>
      <c r="B507" s="128">
        <f t="shared" si="69"/>
        <v>1.9608052635469433</v>
      </c>
      <c r="C507" s="128">
        <f t="shared" si="70"/>
        <v>0.97504912809027677</v>
      </c>
      <c r="D507" s="128">
        <f t="shared" si="72"/>
        <v>0.97504912809027677</v>
      </c>
      <c r="E507" s="128">
        <f t="shared" si="65"/>
        <v>4.95</v>
      </c>
      <c r="F507" s="128">
        <f t="shared" si="66"/>
        <v>21.142492757477772</v>
      </c>
      <c r="G507" s="128">
        <f t="shared" si="67"/>
        <v>0.99999981446629604</v>
      </c>
      <c r="H507" s="128">
        <f t="shared" si="73"/>
        <v>0.99999981446629604</v>
      </c>
      <c r="I507" s="135" t="str">
        <f t="shared" si="68"/>
        <v/>
      </c>
    </row>
    <row r="508" spans="1:9" x14ac:dyDescent="0.3">
      <c r="A508" s="128">
        <f t="shared" si="71"/>
        <v>500</v>
      </c>
      <c r="B508" s="128">
        <f t="shared" si="69"/>
        <v>1.9706585563285863</v>
      </c>
      <c r="C508" s="128">
        <f t="shared" si="70"/>
        <v>0.97561852802081739</v>
      </c>
      <c r="D508" s="128">
        <f t="shared" si="72"/>
        <v>0.97561852802081739</v>
      </c>
      <c r="E508" s="128">
        <f t="shared" si="65"/>
        <v>5</v>
      </c>
      <c r="F508" s="128">
        <f t="shared" si="66"/>
        <v>21.213203435596427</v>
      </c>
      <c r="G508" s="128">
        <f t="shared" si="67"/>
        <v>0.99999985667421409</v>
      </c>
      <c r="H508" s="128">
        <f t="shared" si="73"/>
        <v>0.99999985667421409</v>
      </c>
      <c r="I508" s="135" t="str">
        <f t="shared" si="68"/>
        <v/>
      </c>
    </row>
    <row r="509" spans="1:9" x14ac:dyDescent="0.3">
      <c r="A509" s="128">
        <f t="shared" si="71"/>
        <v>501</v>
      </c>
      <c r="B509" s="128">
        <f t="shared" si="69"/>
        <v>1.9805118491102292</v>
      </c>
      <c r="C509" s="128">
        <f t="shared" si="70"/>
        <v>0.97617697838115169</v>
      </c>
      <c r="D509" s="128">
        <f t="shared" si="72"/>
        <v>0.97617697838115169</v>
      </c>
      <c r="E509" s="128">
        <f t="shared" si="65"/>
        <v>5.05</v>
      </c>
      <c r="F509" s="128">
        <f t="shared" si="66"/>
        <v>21.283914113715081</v>
      </c>
      <c r="G509" s="128">
        <f t="shared" si="67"/>
        <v>0.99999988954748387</v>
      </c>
      <c r="H509" s="128">
        <f t="shared" si="73"/>
        <v>0.99999988954748387</v>
      </c>
      <c r="I509" s="135" t="str">
        <f t="shared" si="68"/>
        <v/>
      </c>
    </row>
    <row r="510" spans="1:9" x14ac:dyDescent="0.3">
      <c r="A510" s="128">
        <f t="shared" si="71"/>
        <v>502</v>
      </c>
      <c r="B510" s="128">
        <f t="shared" si="69"/>
        <v>1.9903651418918722</v>
      </c>
      <c r="C510" s="128">
        <f t="shared" si="70"/>
        <v>0.97672463655885033</v>
      </c>
      <c r="D510" s="128">
        <f t="shared" si="72"/>
        <v>0.97672463655885033</v>
      </c>
      <c r="E510" s="128">
        <f t="shared" si="65"/>
        <v>5.0999999999999996</v>
      </c>
      <c r="F510" s="128">
        <f t="shared" si="66"/>
        <v>21.354624791833736</v>
      </c>
      <c r="G510" s="128">
        <f t="shared" si="67"/>
        <v>0.99999991508662966</v>
      </c>
      <c r="H510" s="128">
        <f t="shared" si="73"/>
        <v>0.99999991508662966</v>
      </c>
      <c r="I510" s="135" t="str">
        <f t="shared" si="68"/>
        <v/>
      </c>
    </row>
    <row r="511" spans="1:9" x14ac:dyDescent="0.3">
      <c r="A511" s="128">
        <f t="shared" si="71"/>
        <v>503</v>
      </c>
      <c r="B511" s="128">
        <f t="shared" si="69"/>
        <v>2.0002184346735152</v>
      </c>
      <c r="C511" s="128">
        <f t="shared" si="70"/>
        <v>0.97726165897513606</v>
      </c>
      <c r="D511" s="128">
        <f t="shared" si="72"/>
        <v>0.97726165897513606</v>
      </c>
      <c r="E511" s="128">
        <f t="shared" si="65"/>
        <v>5.15</v>
      </c>
      <c r="F511" s="128">
        <f t="shared" si="66"/>
        <v>21.42533546995239</v>
      </c>
      <c r="G511" s="128">
        <f t="shared" si="67"/>
        <v>0.99999993487838523</v>
      </c>
      <c r="H511" s="128">
        <f t="shared" si="73"/>
        <v>0.99999993487838523</v>
      </c>
      <c r="I511" s="135" t="str">
        <f t="shared" si="68"/>
        <v/>
      </c>
    </row>
    <row r="512" spans="1:9" x14ac:dyDescent="0.3">
      <c r="A512" s="128">
        <f t="shared" si="71"/>
        <v>504</v>
      </c>
      <c r="B512" s="128">
        <f t="shared" si="69"/>
        <v>2.0100717274551578</v>
      </c>
      <c r="C512" s="128">
        <f t="shared" si="70"/>
        <v>0.97778820105849007</v>
      </c>
      <c r="D512" s="128">
        <f t="shared" si="72"/>
        <v>0.97778820105849007</v>
      </c>
      <c r="E512" s="128">
        <f t="shared" si="65"/>
        <v>5.2</v>
      </c>
      <c r="F512" s="128">
        <f t="shared" si="66"/>
        <v>21.496046148071045</v>
      </c>
      <c r="G512" s="128">
        <f t="shared" si="67"/>
        <v>0.99999995017786847</v>
      </c>
      <c r="H512" s="128">
        <f t="shared" si="73"/>
        <v>0.99999995017786847</v>
      </c>
      <c r="I512" s="135" t="str">
        <f t="shared" si="68"/>
        <v/>
      </c>
    </row>
    <row r="513" spans="1:9" x14ac:dyDescent="0.3">
      <c r="A513" s="128">
        <f t="shared" si="71"/>
        <v>505</v>
      </c>
      <c r="B513" s="128">
        <f t="shared" si="69"/>
        <v>2.0199250202368009</v>
      </c>
      <c r="C513" s="128">
        <f t="shared" si="70"/>
        <v>0.97830441721915273</v>
      </c>
      <c r="D513" s="128">
        <f t="shared" si="72"/>
        <v>0.97830441721915273</v>
      </c>
      <c r="E513" s="128">
        <f t="shared" si="65"/>
        <v>5.25</v>
      </c>
      <c r="F513" s="128">
        <f t="shared" si="66"/>
        <v>21.5667568261897</v>
      </c>
      <c r="G513" s="128">
        <f t="shared" si="67"/>
        <v>0.99999996197519736</v>
      </c>
      <c r="H513" s="128">
        <f t="shared" si="73"/>
        <v>0.99999996197519736</v>
      </c>
      <c r="I513" s="135" t="str">
        <f t="shared" si="68"/>
        <v/>
      </c>
    </row>
    <row r="514" spans="1:9" x14ac:dyDescent="0.3">
      <c r="A514" s="128">
        <f t="shared" si="71"/>
        <v>506</v>
      </c>
      <c r="B514" s="128">
        <f t="shared" si="69"/>
        <v>2.0297783130184439</v>
      </c>
      <c r="C514" s="128">
        <f t="shared" si="70"/>
        <v>0.97881046082451384</v>
      </c>
      <c r="D514" s="128">
        <f t="shared" si="72"/>
        <v>0.97881046082451384</v>
      </c>
      <c r="E514" s="128">
        <f t="shared" si="65"/>
        <v>5.3</v>
      </c>
      <c r="F514" s="128">
        <f t="shared" si="66"/>
        <v>21.637467504308354</v>
      </c>
      <c r="G514" s="128">
        <f t="shared" si="67"/>
        <v>0.99999997104932981</v>
      </c>
      <c r="H514" s="128">
        <f t="shared" si="73"/>
        <v>0.99999997104932981</v>
      </c>
      <c r="I514" s="135" t="str">
        <f t="shared" si="68"/>
        <v/>
      </c>
    </row>
    <row r="515" spans="1:9" x14ac:dyDescent="0.3">
      <c r="A515" s="128">
        <f t="shared" si="71"/>
        <v>507</v>
      </c>
      <c r="B515" s="128">
        <f t="shared" si="69"/>
        <v>2.039631605800087</v>
      </c>
      <c r="C515" s="128">
        <f t="shared" si="70"/>
        <v>0.97930648417538613</v>
      </c>
      <c r="D515" s="128">
        <f t="shared" si="72"/>
        <v>0.97930648417538613</v>
      </c>
      <c r="E515" s="128">
        <f t="shared" si="65"/>
        <v>5.35</v>
      </c>
      <c r="F515" s="128">
        <f t="shared" si="66"/>
        <v>21.708178182427009</v>
      </c>
      <c r="G515" s="128">
        <f t="shared" si="67"/>
        <v>0.99999997801144203</v>
      </c>
      <c r="H515" s="128">
        <f t="shared" si="73"/>
        <v>0.99999997801144203</v>
      </c>
      <c r="I515" s="135" t="str">
        <f t="shared" si="68"/>
        <v/>
      </c>
    </row>
    <row r="516" spans="1:9" x14ac:dyDescent="0.3">
      <c r="A516" s="128">
        <f t="shared" si="71"/>
        <v>508</v>
      </c>
      <c r="B516" s="128">
        <f t="shared" si="69"/>
        <v>2.0494848985817296</v>
      </c>
      <c r="C516" s="128">
        <f t="shared" si="70"/>
        <v>0.97979263848315601</v>
      </c>
      <c r="D516" s="128">
        <f t="shared" si="72"/>
        <v>0.97979263848315601</v>
      </c>
      <c r="E516" s="128">
        <f t="shared" si="65"/>
        <v>5.4</v>
      </c>
      <c r="F516" s="128">
        <f t="shared" si="66"/>
        <v>21.778888860545663</v>
      </c>
      <c r="G516" s="128">
        <f t="shared" si="67"/>
        <v>0.99999998333977569</v>
      </c>
      <c r="H516" s="128">
        <f t="shared" si="73"/>
        <v>0.99999998333977569</v>
      </c>
      <c r="I516" s="135" t="str">
        <f t="shared" si="68"/>
        <v/>
      </c>
    </row>
    <row r="517" spans="1:9" x14ac:dyDescent="0.3">
      <c r="A517" s="128">
        <f t="shared" si="71"/>
        <v>509</v>
      </c>
      <c r="B517" s="128">
        <f t="shared" si="69"/>
        <v>2.0593381913633726</v>
      </c>
      <c r="C517" s="128">
        <f t="shared" si="70"/>
        <v>0.98026907384780682</v>
      </c>
      <c r="D517" s="128">
        <f t="shared" si="72"/>
        <v>0.98026907384780682</v>
      </c>
      <c r="E517" s="128">
        <f t="shared" si="65"/>
        <v>5.45</v>
      </c>
      <c r="F517" s="128">
        <f t="shared" si="66"/>
        <v>21.849599538664318</v>
      </c>
      <c r="G517" s="128">
        <f t="shared" si="67"/>
        <v>0.99999998740754492</v>
      </c>
      <c r="H517" s="128">
        <f t="shared" si="73"/>
        <v>0.99999998740754492</v>
      </c>
      <c r="I517" s="135" t="str">
        <f t="shared" si="68"/>
        <v/>
      </c>
    </row>
    <row r="518" spans="1:9" x14ac:dyDescent="0.3">
      <c r="A518" s="128">
        <f t="shared" si="71"/>
        <v>510</v>
      </c>
      <c r="B518" s="128">
        <f t="shared" si="69"/>
        <v>2.0691914841450156</v>
      </c>
      <c r="C518" s="128">
        <f t="shared" si="70"/>
        <v>0.98073593923680502</v>
      </c>
      <c r="D518" s="128">
        <f t="shared" si="72"/>
        <v>0.98073593923680502</v>
      </c>
      <c r="E518" s="128">
        <f t="shared" si="65"/>
        <v>5.5</v>
      </c>
      <c r="F518" s="128">
        <f t="shared" si="66"/>
        <v>21.920310216782973</v>
      </c>
      <c r="G518" s="128">
        <f t="shared" si="67"/>
        <v>0.99999999050521882</v>
      </c>
      <c r="H518" s="128">
        <f t="shared" si="73"/>
        <v>0.99999999050521882</v>
      </c>
      <c r="I518" s="135" t="str">
        <f t="shared" si="68"/>
        <v/>
      </c>
    </row>
    <row r="519" spans="1:9" x14ac:dyDescent="0.3">
      <c r="A519" s="128">
        <f t="shared" si="71"/>
        <v>511</v>
      </c>
      <c r="B519" s="128">
        <f t="shared" si="69"/>
        <v>2.0790447769266587</v>
      </c>
      <c r="C519" s="128">
        <f t="shared" si="70"/>
        <v>0.98119338246484489</v>
      </c>
      <c r="D519" s="128">
        <f t="shared" si="72"/>
        <v>0.98119338246484489</v>
      </c>
      <c r="E519" s="128">
        <f t="shared" si="65"/>
        <v>5.55</v>
      </c>
      <c r="F519" s="128">
        <f t="shared" si="66"/>
        <v>21.991020894901627</v>
      </c>
      <c r="G519" s="128">
        <f t="shared" si="67"/>
        <v>0.99999999285826013</v>
      </c>
      <c r="H519" s="128">
        <f t="shared" si="73"/>
        <v>0.99999999285826013</v>
      </c>
      <c r="I519" s="135" t="str">
        <f t="shared" si="68"/>
        <v/>
      </c>
    </row>
    <row r="520" spans="1:9" x14ac:dyDescent="0.3">
      <c r="A520" s="128">
        <f t="shared" si="71"/>
        <v>512</v>
      </c>
      <c r="B520" s="128">
        <f t="shared" si="69"/>
        <v>2.0888980697083013</v>
      </c>
      <c r="C520" s="128">
        <f t="shared" si="70"/>
        <v>0.98164155017444288</v>
      </c>
      <c r="D520" s="128">
        <f t="shared" si="72"/>
        <v>0.98164155017444288</v>
      </c>
      <c r="E520" s="128">
        <f t="shared" ref="E520:E558" si="74">(A520-$H$1*$B$1)/(SQRT($H$1)*$B$2)</f>
        <v>5.6</v>
      </c>
      <c r="F520" s="128">
        <f t="shared" ref="F520:F558" si="75">(A520-$H$2*$B$1)/(SQRT($H$2)*$B$2)</f>
        <v>22.061731573020282</v>
      </c>
      <c r="G520" s="128">
        <f t="shared" ref="G520:G558" si="76">$K$1*_xlfn.NORM.S.DIST(E520,$C$5)+$K$2*_xlfn.NORM.S.DIST(F520,$C$5)</f>
        <v>0.99999999464120481</v>
      </c>
      <c r="H520" s="128">
        <f t="shared" si="73"/>
        <v>0.99999999464120481</v>
      </c>
      <c r="I520" s="135" t="str">
        <f t="shared" ref="I520:I558" si="77">IF(A520=$I$5,MAX($D$8:$D$358),"")</f>
        <v/>
      </c>
    </row>
    <row r="521" spans="1:9" x14ac:dyDescent="0.3">
      <c r="A521" s="128">
        <f t="shared" si="71"/>
        <v>513</v>
      </c>
      <c r="B521" s="128">
        <f t="shared" ref="B521:B558" si="78">(A521-$E$1*$B$1)/$E$3</f>
        <v>2.0987513624899443</v>
      </c>
      <c r="C521" s="128">
        <f t="shared" ref="C521:C558" si="79">_xlfn.NORM.S.DIST(B521,TRUE)</f>
        <v>0.98208058781737451</v>
      </c>
      <c r="D521" s="128">
        <f t="shared" si="72"/>
        <v>0.98208058781737451</v>
      </c>
      <c r="E521" s="128">
        <f t="shared" si="74"/>
        <v>5.65</v>
      </c>
      <c r="F521" s="128">
        <f t="shared" si="75"/>
        <v>22.132442251138936</v>
      </c>
      <c r="G521" s="128">
        <f t="shared" si="76"/>
        <v>0.99999999598880407</v>
      </c>
      <c r="H521" s="128">
        <f t="shared" si="73"/>
        <v>0.99999999598880407</v>
      </c>
      <c r="I521" s="135" t="str">
        <f t="shared" si="77"/>
        <v/>
      </c>
    </row>
    <row r="522" spans="1:9" x14ac:dyDescent="0.3">
      <c r="A522" s="128">
        <f t="shared" ref="A522:A558" si="80">A521+1</f>
        <v>514</v>
      </c>
      <c r="B522" s="128">
        <f t="shared" si="78"/>
        <v>2.1086046552715874</v>
      </c>
      <c r="C522" s="128">
        <f t="shared" si="79"/>
        <v>0.98251063963694452</v>
      </c>
      <c r="D522" s="128">
        <f t="shared" si="72"/>
        <v>0.98251063963694452</v>
      </c>
      <c r="E522" s="128">
        <f t="shared" si="74"/>
        <v>5.7</v>
      </c>
      <c r="F522" s="128">
        <f t="shared" si="75"/>
        <v>22.203152929257591</v>
      </c>
      <c r="G522" s="128">
        <f t="shared" si="76"/>
        <v>0.99999999700481434</v>
      </c>
      <c r="H522" s="128">
        <f t="shared" si="73"/>
        <v>0.99999999700481434</v>
      </c>
      <c r="I522" s="135" t="str">
        <f t="shared" si="77"/>
        <v/>
      </c>
    </row>
    <row r="523" spans="1:9" x14ac:dyDescent="0.3">
      <c r="A523" s="128">
        <f t="shared" si="80"/>
        <v>515</v>
      </c>
      <c r="B523" s="128">
        <f t="shared" si="78"/>
        <v>2.1184579480532304</v>
      </c>
      <c r="C523" s="128">
        <f t="shared" si="79"/>
        <v>0.98293184865108318</v>
      </c>
      <c r="D523" s="128">
        <f t="shared" si="72"/>
        <v>0.98293184865108318</v>
      </c>
      <c r="E523" s="128">
        <f t="shared" si="74"/>
        <v>5.75</v>
      </c>
      <c r="F523" s="128">
        <f t="shared" si="75"/>
        <v>22.273863607376246</v>
      </c>
      <c r="G523" s="128">
        <f t="shared" si="76"/>
        <v>0.9999999977689138</v>
      </c>
      <c r="H523" s="128">
        <f t="shared" si="73"/>
        <v>0.9999999977689138</v>
      </c>
      <c r="I523" s="135" t="str">
        <f t="shared" si="77"/>
        <v/>
      </c>
    </row>
    <row r="524" spans="1:9" x14ac:dyDescent="0.3">
      <c r="A524" s="128">
        <f t="shared" si="80"/>
        <v>516</v>
      </c>
      <c r="B524" s="128">
        <f t="shared" si="78"/>
        <v>2.128311240834873</v>
      </c>
      <c r="C524" s="128">
        <f t="shared" si="79"/>
        <v>0.98334435663626019</v>
      </c>
      <c r="D524" s="128">
        <f t="shared" si="72"/>
        <v>0.98334435663626019</v>
      </c>
      <c r="E524" s="128">
        <f t="shared" si="74"/>
        <v>5.8</v>
      </c>
      <c r="F524" s="128">
        <f t="shared" si="75"/>
        <v>22.3445742854949</v>
      </c>
      <c r="G524" s="128">
        <f t="shared" si="76"/>
        <v>0.99999999834212705</v>
      </c>
      <c r="H524" s="128">
        <f t="shared" si="73"/>
        <v>0.99999999834212705</v>
      </c>
      <c r="I524" s="135" t="str">
        <f t="shared" si="77"/>
        <v/>
      </c>
    </row>
    <row r="525" spans="1:9" x14ac:dyDescent="0.3">
      <c r="A525" s="128">
        <f t="shared" si="80"/>
        <v>517</v>
      </c>
      <c r="B525" s="128">
        <f t="shared" si="78"/>
        <v>2.138164533616516</v>
      </c>
      <c r="C525" s="128">
        <f t="shared" si="79"/>
        <v>0.98374830411220482</v>
      </c>
      <c r="D525" s="128">
        <f t="shared" si="72"/>
        <v>0.98374830411220482</v>
      </c>
      <c r="E525" s="128">
        <f t="shared" si="74"/>
        <v>5.85</v>
      </c>
      <c r="F525" s="128">
        <f t="shared" si="75"/>
        <v>22.415284963613555</v>
      </c>
      <c r="G525" s="128">
        <f t="shared" si="76"/>
        <v>0.99999999877106749</v>
      </c>
      <c r="H525" s="128">
        <f t="shared" si="73"/>
        <v>0.99999999877106749</v>
      </c>
      <c r="I525" s="135" t="str">
        <f t="shared" si="77"/>
        <v/>
      </c>
    </row>
    <row r="526" spans="1:9" x14ac:dyDescent="0.3">
      <c r="A526" s="128">
        <f t="shared" si="80"/>
        <v>518</v>
      </c>
      <c r="B526" s="128">
        <f t="shared" si="78"/>
        <v>2.1480178263981591</v>
      </c>
      <c r="C526" s="128">
        <f t="shared" si="79"/>
        <v>0.98414383032742636</v>
      </c>
      <c r="D526" s="128">
        <f t="shared" si="72"/>
        <v>0.98414383032742636</v>
      </c>
      <c r="E526" s="128">
        <f t="shared" si="74"/>
        <v>5.9</v>
      </c>
      <c r="F526" s="128">
        <f t="shared" si="75"/>
        <v>22.48599564173221</v>
      </c>
      <c r="G526" s="128">
        <f t="shared" si="76"/>
        <v>0.99999999909124604</v>
      </c>
      <c r="H526" s="128">
        <f t="shared" si="73"/>
        <v>0.99999999909124604</v>
      </c>
      <c r="I526" s="135" t="str">
        <f t="shared" si="77"/>
        <v/>
      </c>
    </row>
    <row r="527" spans="1:9" x14ac:dyDescent="0.3">
      <c r="A527" s="128">
        <f t="shared" si="80"/>
        <v>519</v>
      </c>
      <c r="B527" s="128">
        <f t="shared" si="78"/>
        <v>2.1578711191798021</v>
      </c>
      <c r="C527" s="128">
        <f t="shared" si="79"/>
        <v>0.98453107324552236</v>
      </c>
      <c r="D527" s="128">
        <f t="shared" si="72"/>
        <v>0.98453107324552236</v>
      </c>
      <c r="E527" s="128">
        <f t="shared" si="74"/>
        <v>5.95</v>
      </c>
      <c r="F527" s="128">
        <f t="shared" si="75"/>
        <v>22.556706319850864</v>
      </c>
      <c r="G527" s="128">
        <f t="shared" si="76"/>
        <v>0.99999999932964379</v>
      </c>
      <c r="H527" s="128">
        <f t="shared" si="73"/>
        <v>0.99999999932964379</v>
      </c>
      <c r="I527" s="135" t="str">
        <f t="shared" si="77"/>
        <v/>
      </c>
    </row>
    <row r="528" spans="1:9" x14ac:dyDescent="0.3">
      <c r="A528" s="128">
        <f t="shared" si="80"/>
        <v>520</v>
      </c>
      <c r="B528" s="128">
        <f t="shared" si="78"/>
        <v>2.1677244119614447</v>
      </c>
      <c r="C528" s="128">
        <f t="shared" si="79"/>
        <v>0.98491016953226629</v>
      </c>
      <c r="D528" s="128">
        <f t="shared" si="72"/>
        <v>0.98491016953226629</v>
      </c>
      <c r="E528" s="128">
        <f t="shared" si="74"/>
        <v>6</v>
      </c>
      <c r="F528" s="128">
        <f t="shared" si="75"/>
        <v>22.627416997969519</v>
      </c>
      <c r="G528" s="128">
        <f t="shared" si="76"/>
        <v>0.99999999950670615</v>
      </c>
      <c r="H528" s="128">
        <f t="shared" si="73"/>
        <v>0.99999999950670615</v>
      </c>
      <c r="I528" s="135" t="str">
        <f t="shared" si="77"/>
        <v/>
      </c>
    </row>
    <row r="529" spans="1:9" x14ac:dyDescent="0.3">
      <c r="A529" s="128">
        <f t="shared" si="80"/>
        <v>521</v>
      </c>
      <c r="B529" s="128">
        <f t="shared" si="78"/>
        <v>2.1775777047430878</v>
      </c>
      <c r="C529" s="128">
        <f t="shared" si="79"/>
        <v>0.98528125454346493</v>
      </c>
      <c r="D529" s="128">
        <f t="shared" si="72"/>
        <v>0.98528125454346493</v>
      </c>
      <c r="E529" s="128">
        <f t="shared" si="74"/>
        <v>6.05</v>
      </c>
      <c r="F529" s="128">
        <f t="shared" si="75"/>
        <v>22.698127676088173</v>
      </c>
      <c r="G529" s="128">
        <f t="shared" si="76"/>
        <v>0.99999999963788544</v>
      </c>
      <c r="H529" s="128">
        <f t="shared" si="73"/>
        <v>0.99999999963788544</v>
      </c>
      <c r="I529" s="135" t="str">
        <f t="shared" si="77"/>
        <v/>
      </c>
    </row>
    <row r="530" spans="1:9" x14ac:dyDescent="0.3">
      <c r="A530" s="128">
        <f t="shared" si="80"/>
        <v>522</v>
      </c>
      <c r="B530" s="128">
        <f t="shared" si="78"/>
        <v>2.1874309975247308</v>
      </c>
      <c r="C530" s="128">
        <f t="shared" si="79"/>
        <v>0.9856444623135735</v>
      </c>
      <c r="D530" s="128">
        <f t="shared" si="72"/>
        <v>0.9856444623135735</v>
      </c>
      <c r="E530" s="128">
        <f t="shared" si="74"/>
        <v>6.1</v>
      </c>
      <c r="F530" s="128">
        <f t="shared" si="75"/>
        <v>22.768838354206828</v>
      </c>
      <c r="G530" s="128">
        <f t="shared" si="76"/>
        <v>0.99999999973482878</v>
      </c>
      <c r="H530" s="128">
        <f t="shared" si="73"/>
        <v>0.99999999973482878</v>
      </c>
      <c r="I530" s="135" t="str">
        <f t="shared" si="77"/>
        <v/>
      </c>
    </row>
    <row r="531" spans="1:9" x14ac:dyDescent="0.3">
      <c r="A531" s="128">
        <f t="shared" si="80"/>
        <v>523</v>
      </c>
      <c r="B531" s="128">
        <f t="shared" si="78"/>
        <v>2.1972842903063738</v>
      </c>
      <c r="C531" s="128">
        <f t="shared" si="79"/>
        <v>0.98599992554505989</v>
      </c>
      <c r="D531" s="128">
        <f t="shared" si="72"/>
        <v>0.98599992554505989</v>
      </c>
      <c r="E531" s="128">
        <f t="shared" si="74"/>
        <v>6.15</v>
      </c>
      <c r="F531" s="128">
        <f t="shared" si="75"/>
        <v>22.839549032325483</v>
      </c>
      <c r="G531" s="128">
        <f t="shared" si="76"/>
        <v>0.99999999980629262</v>
      </c>
      <c r="H531" s="128">
        <f t="shared" si="73"/>
        <v>0.99999999980629262</v>
      </c>
      <c r="I531" s="135" t="str">
        <f t="shared" si="77"/>
        <v/>
      </c>
    </row>
    <row r="532" spans="1:9" x14ac:dyDescent="0.3">
      <c r="A532" s="128">
        <f t="shared" si="80"/>
        <v>524</v>
      </c>
      <c r="B532" s="128">
        <f t="shared" si="78"/>
        <v>2.2071375830880164</v>
      </c>
      <c r="C532" s="128">
        <f t="shared" si="79"/>
        <v>0.98634777559850584</v>
      </c>
      <c r="D532" s="128">
        <f t="shared" si="72"/>
        <v>0.98634777559850584</v>
      </c>
      <c r="E532" s="128">
        <f t="shared" si="74"/>
        <v>6.2</v>
      </c>
      <c r="F532" s="128">
        <f t="shared" si="75"/>
        <v>22.910259710444137</v>
      </c>
      <c r="G532" s="128">
        <f t="shared" si="76"/>
        <v>0.99999999985884203</v>
      </c>
      <c r="H532" s="128">
        <f t="shared" si="73"/>
        <v>0.99999999985884203</v>
      </c>
      <c r="I532" s="135" t="str">
        <f t="shared" si="77"/>
        <v/>
      </c>
    </row>
    <row r="533" spans="1:9" x14ac:dyDescent="0.3">
      <c r="A533" s="128">
        <f t="shared" si="80"/>
        <v>525</v>
      </c>
      <c r="B533" s="128">
        <f t="shared" si="78"/>
        <v>2.2169908758696595</v>
      </c>
      <c r="C533" s="128">
        <f t="shared" si="79"/>
        <v>0.98668814248343484</v>
      </c>
      <c r="D533" s="128">
        <f t="shared" si="72"/>
        <v>0.98668814248343484</v>
      </c>
      <c r="E533" s="128">
        <f t="shared" si="74"/>
        <v>6.25</v>
      </c>
      <c r="F533" s="128">
        <f t="shared" si="75"/>
        <v>22.980970388562795</v>
      </c>
      <c r="G533" s="128">
        <f t="shared" si="76"/>
        <v>0.99999999989738675</v>
      </c>
      <c r="H533" s="128">
        <f t="shared" si="73"/>
        <v>0.99999999989738675</v>
      </c>
      <c r="I533" s="135" t="str">
        <f t="shared" si="77"/>
        <v/>
      </c>
    </row>
    <row r="534" spans="1:9" x14ac:dyDescent="0.3">
      <c r="A534" s="128">
        <f t="shared" si="80"/>
        <v>526</v>
      </c>
      <c r="B534" s="128">
        <f t="shared" si="78"/>
        <v>2.2268441686513025</v>
      </c>
      <c r="C534" s="128">
        <f t="shared" si="79"/>
        <v>0.98702115484985586</v>
      </c>
      <c r="D534" s="128">
        <f t="shared" si="72"/>
        <v>0.98702115484985586</v>
      </c>
      <c r="E534" s="128">
        <f t="shared" si="74"/>
        <v>6.3</v>
      </c>
      <c r="F534" s="128">
        <f t="shared" si="75"/>
        <v>23.05168106668145</v>
      </c>
      <c r="G534" s="128">
        <f t="shared" si="76"/>
        <v>0.99999999992558863</v>
      </c>
      <c r="H534" s="128">
        <f t="shared" si="73"/>
        <v>0.99999999992558863</v>
      </c>
      <c r="I534" s="135" t="str">
        <f t="shared" si="77"/>
        <v/>
      </c>
    </row>
    <row r="535" spans="1:9" x14ac:dyDescent="0.3">
      <c r="A535" s="128">
        <f t="shared" si="80"/>
        <v>527</v>
      </c>
      <c r="B535" s="128">
        <f t="shared" si="78"/>
        <v>2.2366974614329456</v>
      </c>
      <c r="C535" s="128">
        <f t="shared" si="79"/>
        <v>0.98734693998051049</v>
      </c>
      <c r="D535" s="128">
        <f t="shared" si="72"/>
        <v>0.98734693998051049</v>
      </c>
      <c r="E535" s="128">
        <f t="shared" si="74"/>
        <v>6.35</v>
      </c>
      <c r="F535" s="128">
        <f t="shared" si="75"/>
        <v>23.122391744800105</v>
      </c>
      <c r="G535" s="128">
        <f t="shared" si="76"/>
        <v>0.99999999994617128</v>
      </c>
      <c r="H535" s="128">
        <f t="shared" si="73"/>
        <v>0.99999999994617128</v>
      </c>
      <c r="I535" s="135" t="str">
        <f t="shared" si="77"/>
        <v/>
      </c>
    </row>
    <row r="536" spans="1:9" x14ac:dyDescent="0.3">
      <c r="A536" s="128">
        <f t="shared" si="80"/>
        <v>528</v>
      </c>
      <c r="B536" s="128">
        <f t="shared" si="78"/>
        <v>2.2465507542145882</v>
      </c>
      <c r="C536" s="128">
        <f t="shared" si="79"/>
        <v>0.98766562378381317</v>
      </c>
      <c r="D536" s="128">
        <f t="shared" si="72"/>
        <v>0.98766562378381317</v>
      </c>
      <c r="E536" s="128">
        <f t="shared" si="74"/>
        <v>6.4</v>
      </c>
      <c r="F536" s="128">
        <f t="shared" si="75"/>
        <v>23.193102422918759</v>
      </c>
      <c r="G536" s="128">
        <f t="shared" si="76"/>
        <v>0.99999999996115574</v>
      </c>
      <c r="H536" s="128">
        <f t="shared" si="73"/>
        <v>0.99999999996115574</v>
      </c>
      <c r="I536" s="135" t="str">
        <f t="shared" si="77"/>
        <v/>
      </c>
    </row>
    <row r="537" spans="1:9" x14ac:dyDescent="0.3">
      <c r="A537" s="128">
        <f t="shared" si="80"/>
        <v>529</v>
      </c>
      <c r="B537" s="128">
        <f t="shared" si="78"/>
        <v>2.2564040469962312</v>
      </c>
      <c r="C537" s="128">
        <f t="shared" si="79"/>
        <v>0.98797733078747296</v>
      </c>
      <c r="D537" s="128">
        <f t="shared" si="72"/>
        <v>0.98797733078747296</v>
      </c>
      <c r="E537" s="128">
        <f t="shared" si="74"/>
        <v>6.45</v>
      </c>
      <c r="F537" s="128">
        <f t="shared" si="75"/>
        <v>23.263813101037414</v>
      </c>
      <c r="G537" s="128">
        <f t="shared" si="76"/>
        <v>0.99999999997203748</v>
      </c>
      <c r="H537" s="128">
        <f t="shared" si="73"/>
        <v>0.99999999997203748</v>
      </c>
      <c r="I537" s="135" t="str">
        <f t="shared" si="77"/>
        <v/>
      </c>
    </row>
    <row r="538" spans="1:9" x14ac:dyDescent="0.3">
      <c r="A538" s="128">
        <f t="shared" si="80"/>
        <v>530</v>
      </c>
      <c r="B538" s="128">
        <f t="shared" si="78"/>
        <v>2.2662573397778742</v>
      </c>
      <c r="C538" s="128">
        <f t="shared" si="79"/>
        <v>0.98828218413278324</v>
      </c>
      <c r="D538" s="128">
        <f t="shared" si="72"/>
        <v>0.98828218413278324</v>
      </c>
      <c r="E538" s="128">
        <f t="shared" si="74"/>
        <v>6.5</v>
      </c>
      <c r="F538" s="128">
        <f t="shared" si="75"/>
        <v>23.334523779156068</v>
      </c>
      <c r="G538" s="128">
        <f t="shared" si="76"/>
        <v>0.99999999997992006</v>
      </c>
      <c r="H538" s="128">
        <f t="shared" si="73"/>
        <v>0.99999999997992006</v>
      </c>
      <c r="I538" s="135" t="str">
        <f t="shared" si="77"/>
        <v/>
      </c>
    </row>
    <row r="539" spans="1:9" x14ac:dyDescent="0.3">
      <c r="A539" s="128">
        <f t="shared" si="80"/>
        <v>531</v>
      </c>
      <c r="B539" s="128">
        <f t="shared" si="78"/>
        <v>2.2761106325595173</v>
      </c>
      <c r="C539" s="128">
        <f t="shared" si="79"/>
        <v>0.98858030556957077</v>
      </c>
      <c r="D539" s="128">
        <f t="shared" si="72"/>
        <v>0.98858030556957077</v>
      </c>
      <c r="E539" s="128">
        <f t="shared" si="74"/>
        <v>6.55</v>
      </c>
      <c r="F539" s="128">
        <f t="shared" si="75"/>
        <v>23.405234457274723</v>
      </c>
      <c r="G539" s="128">
        <f t="shared" si="76"/>
        <v>0.99999999998561573</v>
      </c>
      <c r="H539" s="128">
        <f t="shared" si="73"/>
        <v>0.99999999998561573</v>
      </c>
      <c r="I539" s="135" t="str">
        <f t="shared" si="77"/>
        <v/>
      </c>
    </row>
    <row r="540" spans="1:9" x14ac:dyDescent="0.3">
      <c r="A540" s="128">
        <f t="shared" si="80"/>
        <v>532</v>
      </c>
      <c r="B540" s="128">
        <f t="shared" si="78"/>
        <v>2.2859639253411603</v>
      </c>
      <c r="C540" s="128">
        <f t="shared" si="79"/>
        <v>0.98887181545178848</v>
      </c>
      <c r="D540" s="128">
        <f t="shared" si="72"/>
        <v>0.98887181545178848</v>
      </c>
      <c r="E540" s="128">
        <f t="shared" si="74"/>
        <v>6.6</v>
      </c>
      <c r="F540" s="128">
        <f t="shared" si="75"/>
        <v>23.475945135393378</v>
      </c>
      <c r="G540" s="128">
        <f t="shared" si="76"/>
        <v>0.99999999998972111</v>
      </c>
      <c r="H540" s="128">
        <f t="shared" si="73"/>
        <v>0.99999999998972111</v>
      </c>
      <c r="I540" s="135" t="str">
        <f t="shared" si="77"/>
        <v/>
      </c>
    </row>
    <row r="541" spans="1:9" x14ac:dyDescent="0.3">
      <c r="A541" s="128">
        <f t="shared" si="80"/>
        <v>533</v>
      </c>
      <c r="B541" s="128">
        <f t="shared" si="78"/>
        <v>2.2958172181228029</v>
      </c>
      <c r="C541" s="128">
        <f t="shared" si="79"/>
        <v>0.98915683273374266</v>
      </c>
      <c r="D541" s="128">
        <f t="shared" si="72"/>
        <v>0.98915683273374266</v>
      </c>
      <c r="E541" s="128">
        <f t="shared" si="74"/>
        <v>6.65</v>
      </c>
      <c r="F541" s="128">
        <f t="shared" si="75"/>
        <v>23.546655813512032</v>
      </c>
      <c r="G541" s="128">
        <f t="shared" si="76"/>
        <v>0.99999999999267275</v>
      </c>
      <c r="H541" s="128">
        <f t="shared" si="73"/>
        <v>0.99999999999267275</v>
      </c>
      <c r="I541" s="135" t="str">
        <f t="shared" si="77"/>
        <v/>
      </c>
    </row>
    <row r="542" spans="1:9" x14ac:dyDescent="0.3">
      <c r="A542" s="128">
        <f t="shared" si="80"/>
        <v>534</v>
      </c>
      <c r="B542" s="128">
        <f t="shared" si="78"/>
        <v>2.305670510904446</v>
      </c>
      <c r="C542" s="128">
        <f t="shared" si="79"/>
        <v>0.98943547496694062</v>
      </c>
      <c r="D542" s="128">
        <f t="shared" si="72"/>
        <v>0.98943547496694062</v>
      </c>
      <c r="E542" s="128">
        <f t="shared" si="74"/>
        <v>6.7</v>
      </c>
      <c r="F542" s="128">
        <f t="shared" si="75"/>
        <v>23.617366491630687</v>
      </c>
      <c r="G542" s="128">
        <f t="shared" si="76"/>
        <v>0.9999999999947895</v>
      </c>
      <c r="H542" s="128">
        <f t="shared" si="73"/>
        <v>0.9999999999947895</v>
      </c>
      <c r="I542" s="135" t="str">
        <f t="shared" si="77"/>
        <v/>
      </c>
    </row>
    <row r="543" spans="1:9" x14ac:dyDescent="0.3">
      <c r="A543" s="128">
        <f t="shared" si="80"/>
        <v>535</v>
      </c>
      <c r="B543" s="128">
        <f t="shared" si="78"/>
        <v>2.315523803686089</v>
      </c>
      <c r="C543" s="128">
        <f t="shared" si="79"/>
        <v>0.98970785829754804</v>
      </c>
      <c r="D543" s="128">
        <f t="shared" si="72"/>
        <v>0.98970785829754804</v>
      </c>
      <c r="E543" s="128">
        <f t="shared" si="74"/>
        <v>6.75</v>
      </c>
      <c r="F543" s="128">
        <f t="shared" si="75"/>
        <v>23.688077169749342</v>
      </c>
      <c r="G543" s="128">
        <f t="shared" si="76"/>
        <v>0.99999999999630385</v>
      </c>
      <c r="H543" s="128">
        <f t="shared" si="73"/>
        <v>0.99999999999630385</v>
      </c>
      <c r="I543" s="135" t="str">
        <f t="shared" si="77"/>
        <v/>
      </c>
    </row>
    <row r="544" spans="1:9" x14ac:dyDescent="0.3">
      <c r="A544" s="128">
        <f t="shared" si="80"/>
        <v>536</v>
      </c>
      <c r="B544" s="128">
        <f t="shared" si="78"/>
        <v>2.3253770964677321</v>
      </c>
      <c r="C544" s="128">
        <f t="shared" si="79"/>
        <v>0.98997409746444154</v>
      </c>
      <c r="D544" s="128">
        <f t="shared" si="72"/>
        <v>0.98997409746444154</v>
      </c>
      <c r="E544" s="128">
        <f t="shared" si="74"/>
        <v>6.8</v>
      </c>
      <c r="F544" s="128">
        <f t="shared" si="75"/>
        <v>23.758787847867996</v>
      </c>
      <c r="G544" s="128">
        <f t="shared" si="76"/>
        <v>0.99999999999738454</v>
      </c>
      <c r="H544" s="128">
        <f t="shared" si="73"/>
        <v>0.99999999999738454</v>
      </c>
      <c r="I544" s="135" t="str">
        <f t="shared" si="77"/>
        <v/>
      </c>
    </row>
    <row r="545" spans="1:9" x14ac:dyDescent="0.3">
      <c r="A545" s="128">
        <f t="shared" si="80"/>
        <v>537</v>
      </c>
      <c r="B545" s="128">
        <f t="shared" si="78"/>
        <v>2.3352303892493746</v>
      </c>
      <c r="C545" s="128">
        <f t="shared" si="79"/>
        <v>0.99023430579784666</v>
      </c>
      <c r="D545" s="128">
        <f t="shared" si="72"/>
        <v>0.99023430579784666</v>
      </c>
      <c r="E545" s="128">
        <f t="shared" si="74"/>
        <v>6.85</v>
      </c>
      <c r="F545" s="128">
        <f t="shared" si="75"/>
        <v>23.829498525986651</v>
      </c>
      <c r="G545" s="128">
        <f t="shared" si="76"/>
        <v>0.9999999999981537</v>
      </c>
      <c r="H545" s="128">
        <f t="shared" si="73"/>
        <v>0.9999999999981537</v>
      </c>
      <c r="I545" s="135" t="str">
        <f t="shared" si="77"/>
        <v/>
      </c>
    </row>
    <row r="546" spans="1:9" x14ac:dyDescent="0.3">
      <c r="A546" s="128">
        <f t="shared" si="80"/>
        <v>538</v>
      </c>
      <c r="B546" s="128">
        <f t="shared" si="78"/>
        <v>2.3450836820310177</v>
      </c>
      <c r="C546" s="128">
        <f t="shared" si="79"/>
        <v>0.99048859521854649</v>
      </c>
      <c r="D546" s="128">
        <f t="shared" si="72"/>
        <v>0.99048859521854649</v>
      </c>
      <c r="E546" s="128">
        <f t="shared" si="74"/>
        <v>6.9</v>
      </c>
      <c r="F546" s="128">
        <f t="shared" si="75"/>
        <v>23.900209204105305</v>
      </c>
      <c r="G546" s="128">
        <f t="shared" si="76"/>
        <v>0.99999999999869993</v>
      </c>
      <c r="H546" s="128">
        <f t="shared" si="73"/>
        <v>0.99999999999869993</v>
      </c>
      <c r="I546" s="135" t="str">
        <f t="shared" si="77"/>
        <v/>
      </c>
    </row>
    <row r="547" spans="1:9" x14ac:dyDescent="0.3">
      <c r="A547" s="128">
        <f t="shared" si="80"/>
        <v>539</v>
      </c>
      <c r="B547" s="128">
        <f t="shared" si="78"/>
        <v>2.3549369748126607</v>
      </c>
      <c r="C547" s="128">
        <f t="shared" si="79"/>
        <v>0.99073707623764939</v>
      </c>
      <c r="D547" s="128">
        <f t="shared" si="72"/>
        <v>0.99073707623764939</v>
      </c>
      <c r="E547" s="128">
        <f t="shared" si="74"/>
        <v>6.95</v>
      </c>
      <c r="F547" s="128">
        <f t="shared" si="75"/>
        <v>23.97091988222396</v>
      </c>
      <c r="G547" s="128">
        <f t="shared" si="76"/>
        <v>0.99999999999908673</v>
      </c>
      <c r="H547" s="128">
        <f t="shared" si="73"/>
        <v>0.99999999999908673</v>
      </c>
      <c r="I547" s="135" t="str">
        <f t="shared" si="77"/>
        <v/>
      </c>
    </row>
    <row r="548" spans="1:9" x14ac:dyDescent="0.3">
      <c r="A548" s="128">
        <f t="shared" si="80"/>
        <v>540</v>
      </c>
      <c r="B548" s="128">
        <f t="shared" si="78"/>
        <v>2.3647902675943038</v>
      </c>
      <c r="C548" s="128">
        <f t="shared" si="79"/>
        <v>0.99097985795690358</v>
      </c>
      <c r="D548" s="128">
        <f t="shared" si="72"/>
        <v>0.99097985795690358</v>
      </c>
      <c r="E548" s="128">
        <f t="shared" si="74"/>
        <v>7</v>
      </c>
      <c r="F548" s="128">
        <f t="shared" si="75"/>
        <v>24.041630560342615</v>
      </c>
      <c r="G548" s="128">
        <f t="shared" si="76"/>
        <v>0.99999999999936007</v>
      </c>
      <c r="H548" s="128">
        <f t="shared" si="73"/>
        <v>0.99999999999936007</v>
      </c>
      <c r="I548" s="135" t="str">
        <f t="shared" si="77"/>
        <v/>
      </c>
    </row>
    <row r="549" spans="1:9" x14ac:dyDescent="0.3">
      <c r="A549" s="128">
        <f t="shared" si="80"/>
        <v>541</v>
      </c>
      <c r="B549" s="128">
        <f t="shared" si="78"/>
        <v>2.3746435603759464</v>
      </c>
      <c r="C549" s="128">
        <f t="shared" si="79"/>
        <v>0.99121704806954525</v>
      </c>
      <c r="D549" s="128">
        <f t="shared" si="72"/>
        <v>0.99121704806954525</v>
      </c>
      <c r="E549" s="128">
        <f t="shared" si="74"/>
        <v>7.05</v>
      </c>
      <c r="F549" s="128">
        <f t="shared" si="75"/>
        <v>24.112341238461269</v>
      </c>
      <c r="G549" s="128">
        <f t="shared" si="76"/>
        <v>0.99999999999955269</v>
      </c>
      <c r="H549" s="128">
        <f t="shared" si="73"/>
        <v>0.99999999999955269</v>
      </c>
      <c r="I549" s="135" t="str">
        <f t="shared" si="77"/>
        <v/>
      </c>
    </row>
    <row r="550" spans="1:9" x14ac:dyDescent="0.3">
      <c r="A550" s="128">
        <f t="shared" si="80"/>
        <v>542</v>
      </c>
      <c r="B550" s="128">
        <f t="shared" si="78"/>
        <v>2.3844968531575894</v>
      </c>
      <c r="C550" s="128">
        <f t="shared" si="79"/>
        <v>0.99144875286166767</v>
      </c>
      <c r="D550" s="128">
        <f t="shared" si="72"/>
        <v>0.99144875286166767</v>
      </c>
      <c r="E550" s="128">
        <f t="shared" si="74"/>
        <v>7.1</v>
      </c>
      <c r="F550" s="128">
        <f t="shared" si="75"/>
        <v>24.183051916579924</v>
      </c>
      <c r="G550" s="128">
        <f t="shared" si="76"/>
        <v>0.99999999999968803</v>
      </c>
      <c r="H550" s="128">
        <f t="shared" si="73"/>
        <v>0.99999999999968803</v>
      </c>
      <c r="I550" s="135" t="str">
        <f t="shared" si="77"/>
        <v/>
      </c>
    </row>
    <row r="551" spans="1:9" x14ac:dyDescent="0.3">
      <c r="A551" s="128">
        <f t="shared" si="80"/>
        <v>543</v>
      </c>
      <c r="B551" s="128">
        <f t="shared" si="78"/>
        <v>2.3943501459392325</v>
      </c>
      <c r="C551" s="128">
        <f t="shared" si="79"/>
        <v>0.99167507721409942</v>
      </c>
      <c r="D551" s="128">
        <f t="shared" ref="D551:D558" si="81">_xlfn.NORM.S.DIST(B551,$C$5)</f>
        <v>0.99167507721409942</v>
      </c>
      <c r="E551" s="128">
        <f t="shared" si="74"/>
        <v>7.15</v>
      </c>
      <c r="F551" s="128">
        <f t="shared" si="75"/>
        <v>24.253762594698578</v>
      </c>
      <c r="G551" s="128">
        <f t="shared" si="76"/>
        <v>0.99999999999978306</v>
      </c>
      <c r="H551" s="128">
        <f t="shared" ref="H551:H558" si="82">$K$1*_xlfn.NORM.S.DIST(E551,TRUE)+$K$2*_xlfn.NORM.S.DIST(F551,TRUE)</f>
        <v>0.99999999999978306</v>
      </c>
      <c r="I551" s="135" t="str">
        <f t="shared" si="77"/>
        <v/>
      </c>
    </row>
    <row r="552" spans="1:9" x14ac:dyDescent="0.3">
      <c r="A552" s="128">
        <f t="shared" si="80"/>
        <v>544</v>
      </c>
      <c r="B552" s="128">
        <f t="shared" si="78"/>
        <v>2.4042034387208755</v>
      </c>
      <c r="C552" s="128">
        <f t="shared" si="79"/>
        <v>0.99189612460477805</v>
      </c>
      <c r="D552" s="128">
        <f t="shared" si="81"/>
        <v>0.99189612460477805</v>
      </c>
      <c r="E552" s="128">
        <f t="shared" si="74"/>
        <v>7.2</v>
      </c>
      <c r="F552" s="128">
        <f t="shared" si="75"/>
        <v>24.324473272817233</v>
      </c>
      <c r="G552" s="128">
        <f t="shared" si="76"/>
        <v>0.99999999999984945</v>
      </c>
      <c r="H552" s="128">
        <f t="shared" si="82"/>
        <v>0.99999999999984945</v>
      </c>
      <c r="I552" s="135" t="str">
        <f t="shared" si="77"/>
        <v/>
      </c>
    </row>
    <row r="553" spans="1:9" x14ac:dyDescent="0.3">
      <c r="A553" s="128">
        <f t="shared" si="80"/>
        <v>545</v>
      </c>
      <c r="B553" s="128">
        <f t="shared" si="78"/>
        <v>2.4140567315025181</v>
      </c>
      <c r="C553" s="128">
        <f t="shared" si="79"/>
        <v>0.99211199711160736</v>
      </c>
      <c r="D553" s="128">
        <f t="shared" si="81"/>
        <v>0.99211199711160736</v>
      </c>
      <c r="E553" s="128">
        <f t="shared" si="74"/>
        <v>7.25</v>
      </c>
      <c r="F553" s="128">
        <f t="shared" si="75"/>
        <v>24.395183950935888</v>
      </c>
      <c r="G553" s="128">
        <f t="shared" si="76"/>
        <v>0.99999999999989586</v>
      </c>
      <c r="H553" s="128">
        <f t="shared" si="82"/>
        <v>0.99999999999989586</v>
      </c>
      <c r="I553" s="135" t="str">
        <f t="shared" si="77"/>
        <v/>
      </c>
    </row>
    <row r="554" spans="1:9" x14ac:dyDescent="0.3">
      <c r="A554" s="128">
        <f t="shared" si="80"/>
        <v>546</v>
      </c>
      <c r="B554" s="128">
        <f t="shared" si="78"/>
        <v>2.4239100242841611</v>
      </c>
      <c r="C554" s="128">
        <f t="shared" si="79"/>
        <v>0.99232279541578505</v>
      </c>
      <c r="D554" s="128">
        <f t="shared" si="81"/>
        <v>0.99232279541578505</v>
      </c>
      <c r="E554" s="128">
        <f t="shared" si="74"/>
        <v>7.3</v>
      </c>
      <c r="F554" s="128">
        <f t="shared" si="75"/>
        <v>24.465894629054542</v>
      </c>
      <c r="G554" s="128">
        <f t="shared" si="76"/>
        <v>0.99999999999992806</v>
      </c>
      <c r="H554" s="128">
        <f t="shared" si="82"/>
        <v>0.99999999999992806</v>
      </c>
      <c r="I554" s="135" t="str">
        <f t="shared" si="77"/>
        <v/>
      </c>
    </row>
    <row r="555" spans="1:9" x14ac:dyDescent="0.3">
      <c r="A555" s="128">
        <f t="shared" si="80"/>
        <v>547</v>
      </c>
      <c r="B555" s="128">
        <f t="shared" si="78"/>
        <v>2.4337633170658042</v>
      </c>
      <c r="C555" s="128">
        <f t="shared" si="79"/>
        <v>0.99252861880558874</v>
      </c>
      <c r="D555" s="128">
        <f t="shared" si="81"/>
        <v>0.99252861880558874</v>
      </c>
      <c r="E555" s="128">
        <f t="shared" si="74"/>
        <v>7.35</v>
      </c>
      <c r="F555" s="128">
        <f t="shared" si="75"/>
        <v>24.536605307173197</v>
      </c>
      <c r="G555" s="128">
        <f t="shared" si="76"/>
        <v>0.99999999999995048</v>
      </c>
      <c r="H555" s="128">
        <f t="shared" si="82"/>
        <v>0.99999999999995048</v>
      </c>
      <c r="I555" s="135" t="str">
        <f t="shared" si="77"/>
        <v/>
      </c>
    </row>
    <row r="556" spans="1:9" x14ac:dyDescent="0.3">
      <c r="A556" s="128">
        <f t="shared" si="80"/>
        <v>548</v>
      </c>
      <c r="B556" s="128">
        <f t="shared" si="78"/>
        <v>2.4436166098474472</v>
      </c>
      <c r="C556" s="128">
        <f t="shared" si="79"/>
        <v>0.9927295651806074</v>
      </c>
      <c r="D556" s="128">
        <f t="shared" si="81"/>
        <v>0.9927295651806074</v>
      </c>
      <c r="E556" s="128">
        <f t="shared" si="74"/>
        <v>7.4</v>
      </c>
      <c r="F556" s="128">
        <f t="shared" si="75"/>
        <v>24.607315985291851</v>
      </c>
      <c r="G556" s="128">
        <f t="shared" si="76"/>
        <v>0.99999999999996603</v>
      </c>
      <c r="H556" s="128">
        <f t="shared" si="82"/>
        <v>0.99999999999996603</v>
      </c>
      <c r="I556" s="135" t="str">
        <f t="shared" si="77"/>
        <v/>
      </c>
    </row>
    <row r="557" spans="1:9" x14ac:dyDescent="0.3">
      <c r="A557" s="128">
        <f t="shared" si="80"/>
        <v>549</v>
      </c>
      <c r="B557" s="128">
        <f t="shared" si="78"/>
        <v>2.4534699026290898</v>
      </c>
      <c r="C557" s="128">
        <f t="shared" si="79"/>
        <v>0.99292573105640569</v>
      </c>
      <c r="D557" s="128">
        <f t="shared" si="81"/>
        <v>0.99292573105640569</v>
      </c>
      <c r="E557" s="128">
        <f t="shared" si="74"/>
        <v>7.45</v>
      </c>
      <c r="F557" s="128">
        <f t="shared" si="75"/>
        <v>24.678026663410506</v>
      </c>
      <c r="G557" s="128">
        <f t="shared" si="76"/>
        <v>0.99999999999997669</v>
      </c>
      <c r="H557" s="128">
        <f t="shared" si="82"/>
        <v>0.99999999999997669</v>
      </c>
      <c r="I557" s="135" t="str">
        <f t="shared" si="77"/>
        <v/>
      </c>
    </row>
    <row r="558" spans="1:9" x14ac:dyDescent="0.3">
      <c r="A558" s="128">
        <f t="shared" si="80"/>
        <v>550</v>
      </c>
      <c r="B558" s="128">
        <f t="shared" si="78"/>
        <v>2.4633231954107329</v>
      </c>
      <c r="C558" s="128">
        <f t="shared" si="79"/>
        <v>0.99311721156960919</v>
      </c>
      <c r="D558" s="128">
        <f t="shared" si="81"/>
        <v>0.99311721156960919</v>
      </c>
      <c r="E558" s="128">
        <f t="shared" si="74"/>
        <v>7.5</v>
      </c>
      <c r="F558" s="128">
        <f t="shared" si="75"/>
        <v>24.748737341529161</v>
      </c>
      <c r="G558" s="128">
        <f t="shared" si="76"/>
        <v>0.99999999999998401</v>
      </c>
      <c r="H558" s="128">
        <f t="shared" si="82"/>
        <v>0.99999999999998401</v>
      </c>
      <c r="I558" s="135" t="str">
        <f t="shared" si="77"/>
        <v/>
      </c>
    </row>
    <row r="559" spans="1:9" x14ac:dyDescent="0.3">
      <c r="H559" s="135"/>
    </row>
    <row r="560" spans="1:9" x14ac:dyDescent="0.3">
      <c r="H560" s="135"/>
    </row>
    <row r="561" spans="8:8" x14ac:dyDescent="0.3">
      <c r="H561" s="135"/>
    </row>
    <row r="562" spans="8:8" x14ac:dyDescent="0.3">
      <c r="H562" s="135"/>
    </row>
    <row r="563" spans="8:8" x14ac:dyDescent="0.3">
      <c r="H563" s="135"/>
    </row>
    <row r="564" spans="8:8" x14ac:dyDescent="0.3">
      <c r="H564" s="135"/>
    </row>
    <row r="565" spans="8:8" x14ac:dyDescent="0.3">
      <c r="H565" s="135"/>
    </row>
    <row r="566" spans="8:8" x14ac:dyDescent="0.3">
      <c r="H566" s="135"/>
    </row>
    <row r="567" spans="8:8" x14ac:dyDescent="0.3">
      <c r="H567" s="135"/>
    </row>
    <row r="568" spans="8:8" x14ac:dyDescent="0.3">
      <c r="H568" s="135"/>
    </row>
    <row r="569" spans="8:8" x14ac:dyDescent="0.3">
      <c r="H569" s="135"/>
    </row>
    <row r="570" spans="8:8" x14ac:dyDescent="0.3">
      <c r="H570" s="135"/>
    </row>
    <row r="571" spans="8:8" x14ac:dyDescent="0.3">
      <c r="H571" s="135"/>
    </row>
    <row r="572" spans="8:8" x14ac:dyDescent="0.3">
      <c r="H572" s="135"/>
    </row>
    <row r="573" spans="8:8" x14ac:dyDescent="0.3">
      <c r="H573" s="135"/>
    </row>
    <row r="574" spans="8:8" x14ac:dyDescent="0.3">
      <c r="H574" s="135"/>
    </row>
    <row r="575" spans="8:8" x14ac:dyDescent="0.3">
      <c r="H575" s="135"/>
    </row>
    <row r="576" spans="8:8" x14ac:dyDescent="0.3">
      <c r="H576" s="135"/>
    </row>
    <row r="577" spans="8:8" x14ac:dyDescent="0.3">
      <c r="H577" s="135"/>
    </row>
    <row r="578" spans="8:8" x14ac:dyDescent="0.3">
      <c r="H578" s="135"/>
    </row>
    <row r="579" spans="8:8" x14ac:dyDescent="0.3">
      <c r="H579" s="135"/>
    </row>
    <row r="580" spans="8:8" x14ac:dyDescent="0.3">
      <c r="H580" s="135"/>
    </row>
    <row r="581" spans="8:8" x14ac:dyDescent="0.3">
      <c r="H581" s="135"/>
    </row>
    <row r="582" spans="8:8" x14ac:dyDescent="0.3">
      <c r="H582" s="135"/>
    </row>
    <row r="583" spans="8:8" x14ac:dyDescent="0.3">
      <c r="H583" s="135"/>
    </row>
    <row r="584" spans="8:8" x14ac:dyDescent="0.3">
      <c r="H584" s="135"/>
    </row>
    <row r="585" spans="8:8" x14ac:dyDescent="0.3">
      <c r="H585" s="135"/>
    </row>
    <row r="586" spans="8:8" x14ac:dyDescent="0.3">
      <c r="H586" s="135"/>
    </row>
    <row r="587" spans="8:8" x14ac:dyDescent="0.3">
      <c r="H587" s="135"/>
    </row>
    <row r="588" spans="8:8" x14ac:dyDescent="0.3">
      <c r="H588" s="135"/>
    </row>
    <row r="589" spans="8:8" x14ac:dyDescent="0.3">
      <c r="H589" s="135"/>
    </row>
    <row r="590" spans="8:8" x14ac:dyDescent="0.3">
      <c r="H590" s="135"/>
    </row>
    <row r="591" spans="8:8" x14ac:dyDescent="0.3">
      <c r="H591" s="135"/>
    </row>
    <row r="592" spans="8:8" x14ac:dyDescent="0.3">
      <c r="H592" s="135"/>
    </row>
    <row r="593" spans="8:8" x14ac:dyDescent="0.3">
      <c r="H593" s="135"/>
    </row>
    <row r="594" spans="8:8" x14ac:dyDescent="0.3">
      <c r="H594" s="135"/>
    </row>
    <row r="595" spans="8:8" x14ac:dyDescent="0.3">
      <c r="H595" s="135"/>
    </row>
    <row r="596" spans="8:8" x14ac:dyDescent="0.3">
      <c r="H596" s="135"/>
    </row>
    <row r="597" spans="8:8" x14ac:dyDescent="0.3">
      <c r="H597" s="135"/>
    </row>
    <row r="598" spans="8:8" x14ac:dyDescent="0.3">
      <c r="H598" s="135"/>
    </row>
    <row r="599" spans="8:8" x14ac:dyDescent="0.3">
      <c r="H599" s="135"/>
    </row>
    <row r="600" spans="8:8" x14ac:dyDescent="0.3">
      <c r="H600" s="135"/>
    </row>
    <row r="601" spans="8:8" x14ac:dyDescent="0.3">
      <c r="H601" s="135"/>
    </row>
    <row r="602" spans="8:8" x14ac:dyDescent="0.3">
      <c r="H602" s="135"/>
    </row>
    <row r="603" spans="8:8" x14ac:dyDescent="0.3">
      <c r="H603" s="135"/>
    </row>
    <row r="604" spans="8:8" x14ac:dyDescent="0.3">
      <c r="H604" s="135"/>
    </row>
    <row r="605" spans="8:8" x14ac:dyDescent="0.3">
      <c r="H605" s="135"/>
    </row>
    <row r="606" spans="8:8" x14ac:dyDescent="0.3">
      <c r="H606" s="135"/>
    </row>
    <row r="607" spans="8:8" x14ac:dyDescent="0.3">
      <c r="H607" s="135"/>
    </row>
    <row r="608" spans="8:8" x14ac:dyDescent="0.3">
      <c r="H608" s="135"/>
    </row>
    <row r="609" spans="8:8" x14ac:dyDescent="0.3">
      <c r="H609" s="135"/>
    </row>
    <row r="610" spans="8:8" x14ac:dyDescent="0.3">
      <c r="H610" s="135"/>
    </row>
    <row r="611" spans="8:8" x14ac:dyDescent="0.3">
      <c r="H611" s="135"/>
    </row>
    <row r="612" spans="8:8" x14ac:dyDescent="0.3">
      <c r="H612" s="135"/>
    </row>
    <row r="613" spans="8:8" x14ac:dyDescent="0.3">
      <c r="H613" s="135"/>
    </row>
    <row r="614" spans="8:8" x14ac:dyDescent="0.3">
      <c r="H614" s="135"/>
    </row>
    <row r="615" spans="8:8" x14ac:dyDescent="0.3">
      <c r="H615" s="135"/>
    </row>
    <row r="616" spans="8:8" x14ac:dyDescent="0.3">
      <c r="H616" s="135"/>
    </row>
    <row r="617" spans="8:8" x14ac:dyDescent="0.3">
      <c r="H617" s="135"/>
    </row>
    <row r="618" spans="8:8" x14ac:dyDescent="0.3">
      <c r="H618" s="135"/>
    </row>
    <row r="619" spans="8:8" x14ac:dyDescent="0.3">
      <c r="H619" s="135"/>
    </row>
    <row r="620" spans="8:8" x14ac:dyDescent="0.3">
      <c r="H620" s="135"/>
    </row>
    <row r="621" spans="8:8" x14ac:dyDescent="0.3">
      <c r="H621" s="135"/>
    </row>
    <row r="622" spans="8:8" x14ac:dyDescent="0.3">
      <c r="H622" s="135"/>
    </row>
    <row r="623" spans="8:8" x14ac:dyDescent="0.3">
      <c r="H623" s="135"/>
    </row>
    <row r="624" spans="8:8" x14ac:dyDescent="0.3">
      <c r="H624" s="135"/>
    </row>
    <row r="625" spans="8:8" x14ac:dyDescent="0.3">
      <c r="H625" s="135"/>
    </row>
    <row r="626" spans="8:8" x14ac:dyDescent="0.3">
      <c r="H626" s="135"/>
    </row>
    <row r="627" spans="8:8" x14ac:dyDescent="0.3">
      <c r="H627" s="135"/>
    </row>
    <row r="628" spans="8:8" x14ac:dyDescent="0.3">
      <c r="H628" s="135"/>
    </row>
    <row r="629" spans="8:8" x14ac:dyDescent="0.3">
      <c r="H629" s="135"/>
    </row>
    <row r="630" spans="8:8" x14ac:dyDescent="0.3">
      <c r="H630" s="135"/>
    </row>
    <row r="631" spans="8:8" x14ac:dyDescent="0.3">
      <c r="H631" s="135"/>
    </row>
    <row r="632" spans="8:8" x14ac:dyDescent="0.3">
      <c r="H632" s="135"/>
    </row>
    <row r="633" spans="8:8" x14ac:dyDescent="0.3">
      <c r="H633" s="135"/>
    </row>
    <row r="634" spans="8:8" x14ac:dyDescent="0.3">
      <c r="H634" s="135"/>
    </row>
    <row r="635" spans="8:8" x14ac:dyDescent="0.3">
      <c r="H635" s="135"/>
    </row>
    <row r="636" spans="8:8" x14ac:dyDescent="0.3">
      <c r="H636" s="135"/>
    </row>
    <row r="637" spans="8:8" x14ac:dyDescent="0.3">
      <c r="H637" s="135"/>
    </row>
    <row r="638" spans="8:8" x14ac:dyDescent="0.3">
      <c r="H638" s="135"/>
    </row>
    <row r="639" spans="8:8" x14ac:dyDescent="0.3">
      <c r="H639" s="135"/>
    </row>
    <row r="640" spans="8:8" x14ac:dyDescent="0.3">
      <c r="H640" s="135"/>
    </row>
    <row r="641" spans="8:8" x14ac:dyDescent="0.3">
      <c r="H641" s="135"/>
    </row>
    <row r="642" spans="8:8" x14ac:dyDescent="0.3">
      <c r="H642" s="135"/>
    </row>
    <row r="643" spans="8:8" x14ac:dyDescent="0.3">
      <c r="H643" s="135"/>
    </row>
    <row r="644" spans="8:8" x14ac:dyDescent="0.3">
      <c r="H644" s="135"/>
    </row>
    <row r="645" spans="8:8" x14ac:dyDescent="0.3">
      <c r="H645" s="135"/>
    </row>
    <row r="646" spans="8:8" x14ac:dyDescent="0.3">
      <c r="H646" s="135"/>
    </row>
    <row r="647" spans="8:8" x14ac:dyDescent="0.3">
      <c r="H647" s="135"/>
    </row>
    <row r="648" spans="8:8" x14ac:dyDescent="0.3">
      <c r="H648" s="135"/>
    </row>
    <row r="649" spans="8:8" x14ac:dyDescent="0.3">
      <c r="H649" s="135"/>
    </row>
    <row r="650" spans="8:8" x14ac:dyDescent="0.3">
      <c r="H650" s="135"/>
    </row>
    <row r="651" spans="8:8" x14ac:dyDescent="0.3">
      <c r="H651" s="135"/>
    </row>
    <row r="652" spans="8:8" x14ac:dyDescent="0.3">
      <c r="H652" s="135"/>
    </row>
    <row r="653" spans="8:8" x14ac:dyDescent="0.3">
      <c r="H653" s="135"/>
    </row>
    <row r="654" spans="8:8" x14ac:dyDescent="0.3">
      <c r="H654" s="135"/>
    </row>
  </sheetData>
  <sheetProtection formatCells="0" formatColumns="0" formatRows="0" insertColumns="0" insertRows="0" insertHyperlinks="0" selectLockedCells="1" pivotTables="0"/>
  <dataValidations count="2">
    <dataValidation type="decimal" allowBlank="1" showInputMessage="1" showErrorMessage="1" sqref="F5">
      <formula1>0</formula1>
      <formula2>1</formula2>
    </dataValidation>
    <dataValidation type="list" allowBlank="1" showInputMessage="1" showErrorMessage="1" sqref="C5">
      <formula1>Bool</formula1>
    </dataValidation>
  </dataValidations>
  <pageMargins left="0.7" right="0.7" top="0.78740157499999996" bottom="0.78740157499999996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3" name="Scroll Bar 1">
              <controlPr locked="0" defaultSize="0" autoPict="0">
                <anchor moveWithCells="1">
                  <from>
                    <xdr:col>9</xdr:col>
                    <xdr:colOff>15240</xdr:colOff>
                    <xdr:row>2</xdr:row>
                    <xdr:rowOff>15240</xdr:rowOff>
                  </from>
                  <to>
                    <xdr:col>11</xdr:col>
                    <xdr:colOff>0</xdr:colOff>
                    <xdr:row>2</xdr:row>
                    <xdr:rowOff>175260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4" name="Scroll Bar 2">
              <controlPr locked="0" defaultSize="0" autoPict="0">
                <anchor moveWithCells="1">
                  <from>
                    <xdr:col>3</xdr:col>
                    <xdr:colOff>807720</xdr:colOff>
                    <xdr:row>4</xdr:row>
                    <xdr:rowOff>175260</xdr:rowOff>
                  </from>
                  <to>
                    <xdr:col>5</xdr:col>
                    <xdr:colOff>807720</xdr:colOff>
                    <xdr:row>6</xdr:row>
                    <xdr:rowOff>7620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/>
  <dimension ref="A5:Q27"/>
  <sheetViews>
    <sheetView zoomScale="115" zoomScaleNormal="115" workbookViewId="0">
      <selection activeCell="F11" sqref="F11"/>
    </sheetView>
  </sheetViews>
  <sheetFormatPr baseColWidth="10" defaultRowHeight="14.4" x14ac:dyDescent="0.3"/>
  <cols>
    <col min="2" max="2" width="5.33203125" customWidth="1"/>
    <col min="3" max="14" width="4.44140625" customWidth="1"/>
    <col min="15" max="16" width="4.44140625" bestFit="1" customWidth="1"/>
  </cols>
  <sheetData>
    <row r="5" spans="1:16" x14ac:dyDescent="0.3">
      <c r="A5" s="193" t="s">
        <v>271</v>
      </c>
      <c r="B5" s="188" t="s">
        <v>270</v>
      </c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</row>
    <row r="6" spans="1:16" s="42" customFormat="1" x14ac:dyDescent="0.3">
      <c r="A6" s="190" t="s">
        <v>244</v>
      </c>
      <c r="B6" s="186">
        <v>1</v>
      </c>
      <c r="C6" s="186">
        <f>B6+0.25</f>
        <v>1.25</v>
      </c>
      <c r="D6" s="186">
        <f t="shared" ref="D6:N6" si="0">C6+0.25</f>
        <v>1.5</v>
      </c>
      <c r="E6" s="186">
        <f t="shared" si="0"/>
        <v>1.75</v>
      </c>
      <c r="F6" s="186">
        <f t="shared" si="0"/>
        <v>2</v>
      </c>
      <c r="G6" s="186">
        <f t="shared" si="0"/>
        <v>2.25</v>
      </c>
      <c r="H6" s="186">
        <f t="shared" si="0"/>
        <v>2.5</v>
      </c>
      <c r="I6" s="186">
        <f t="shared" si="0"/>
        <v>2.75</v>
      </c>
      <c r="J6" s="186">
        <f t="shared" si="0"/>
        <v>3</v>
      </c>
      <c r="K6" s="186">
        <f>J6+0.25</f>
        <v>3.25</v>
      </c>
      <c r="L6" s="186">
        <f t="shared" si="0"/>
        <v>3.5</v>
      </c>
      <c r="M6" s="186">
        <f t="shared" si="0"/>
        <v>3.75</v>
      </c>
      <c r="N6" s="186">
        <f t="shared" si="0"/>
        <v>4</v>
      </c>
      <c r="O6" s="186">
        <v>8</v>
      </c>
      <c r="P6" s="186">
        <v>20</v>
      </c>
    </row>
    <row r="7" spans="1:16" x14ac:dyDescent="0.3">
      <c r="A7" s="187">
        <v>-1</v>
      </c>
      <c r="B7" s="191">
        <f>1-(SQRT(B$6^2+1+2*B$6*$A7))/(B$6+1)</f>
        <v>1</v>
      </c>
      <c r="C7" s="191">
        <f t="shared" ref="C7:P22" si="1">1-(SQRT(C$6^2+1+2*C$6*$A7))/(C$6+1)</f>
        <v>0.88888888888888884</v>
      </c>
      <c r="D7" s="191">
        <f t="shared" si="1"/>
        <v>0.8</v>
      </c>
      <c r="E7" s="191">
        <f t="shared" si="1"/>
        <v>0.72727272727272729</v>
      </c>
      <c r="F7" s="191">
        <f t="shared" si="1"/>
        <v>0.66666666666666674</v>
      </c>
      <c r="G7" s="191">
        <f t="shared" si="1"/>
        <v>0.61538461538461542</v>
      </c>
      <c r="H7" s="191">
        <f t="shared" si="1"/>
        <v>0.5714285714285714</v>
      </c>
      <c r="I7" s="191">
        <f t="shared" si="1"/>
        <v>0.53333333333333333</v>
      </c>
      <c r="J7" s="191">
        <f t="shared" si="1"/>
        <v>0.5</v>
      </c>
      <c r="K7" s="191">
        <f t="shared" si="1"/>
        <v>0.47058823529411764</v>
      </c>
      <c r="L7" s="191">
        <f t="shared" si="1"/>
        <v>0.44444444444444442</v>
      </c>
      <c r="M7" s="191">
        <f t="shared" si="1"/>
        <v>0.42105263157894735</v>
      </c>
      <c r="N7" s="191">
        <f t="shared" si="1"/>
        <v>0.4</v>
      </c>
      <c r="O7" s="191">
        <f t="shared" si="1"/>
        <v>0.22222222222222221</v>
      </c>
      <c r="P7" s="191">
        <f t="shared" si="1"/>
        <v>9.5238095238095233E-2</v>
      </c>
    </row>
    <row r="8" spans="1:16" x14ac:dyDescent="0.3">
      <c r="A8" s="187">
        <f>A7+0.1</f>
        <v>-0.9</v>
      </c>
      <c r="B8" s="191">
        <f t="shared" ref="B8:N27" si="2">1-(SQRT(B$6^2+1+2*B$6*$A8))/(B$6+1)</f>
        <v>0.77639320225002106</v>
      </c>
      <c r="C8" s="191">
        <f t="shared" si="2"/>
        <v>0.7515480025000234</v>
      </c>
      <c r="D8" s="191">
        <f t="shared" si="2"/>
        <v>0.70335206051617349</v>
      </c>
      <c r="E8" s="191">
        <f t="shared" si="2"/>
        <v>0.65263685137194916</v>
      </c>
      <c r="F8" s="191">
        <f t="shared" si="2"/>
        <v>0.60559468112669235</v>
      </c>
      <c r="G8" s="191">
        <f t="shared" si="2"/>
        <v>0.56349966279658137</v>
      </c>
      <c r="H8" s="191">
        <f t="shared" si="2"/>
        <v>0.52619645852065711</v>
      </c>
      <c r="I8" s="191">
        <f t="shared" si="2"/>
        <v>0.49315792510004763</v>
      </c>
      <c r="J8" s="191">
        <f t="shared" si="2"/>
        <v>0.46380973526181957</v>
      </c>
      <c r="K8" s="191">
        <f t="shared" si="2"/>
        <v>0.43762736928390022</v>
      </c>
      <c r="L8" s="191">
        <f t="shared" si="2"/>
        <v>0.41415882993493036</v>
      </c>
      <c r="M8" s="191">
        <f t="shared" si="2"/>
        <v>0.39302302133311595</v>
      </c>
      <c r="N8" s="191">
        <f t="shared" si="2"/>
        <v>0.37390096630005887</v>
      </c>
      <c r="O8" s="191">
        <f t="shared" si="1"/>
        <v>0.2096258113876116</v>
      </c>
      <c r="P8" s="191">
        <f t="shared" si="1"/>
        <v>9.0239372640819049E-2</v>
      </c>
    </row>
    <row r="9" spans="1:16" x14ac:dyDescent="0.3">
      <c r="A9" s="187">
        <f t="shared" ref="A9:A27" si="3">A8+0.1</f>
        <v>-0.8</v>
      </c>
      <c r="B9" s="191">
        <f t="shared" si="2"/>
        <v>0.68377223398316211</v>
      </c>
      <c r="C9" s="191">
        <f t="shared" si="2"/>
        <v>0.66666666666666674</v>
      </c>
      <c r="D9" s="191">
        <f t="shared" si="2"/>
        <v>0.63121822170828457</v>
      </c>
      <c r="E9" s="191">
        <f t="shared" si="2"/>
        <v>0.59141445355919586</v>
      </c>
      <c r="F9" s="191">
        <f t="shared" si="2"/>
        <v>0.55278640450004213</v>
      </c>
      <c r="G9" s="191">
        <f t="shared" si="2"/>
        <v>0.51715831303153181</v>
      </c>
      <c r="H9" s="191">
        <f t="shared" si="2"/>
        <v>0.48492124636228728</v>
      </c>
      <c r="I9" s="191">
        <f t="shared" si="2"/>
        <v>0.45594117965058223</v>
      </c>
      <c r="J9" s="191">
        <f t="shared" si="2"/>
        <v>0.42991228745043109</v>
      </c>
      <c r="K9" s="191">
        <f t="shared" si="2"/>
        <v>0.40649419973508527</v>
      </c>
      <c r="L9" s="191">
        <f t="shared" si="2"/>
        <v>0.38536370284714083</v>
      </c>
      <c r="M9" s="191">
        <f t="shared" si="2"/>
        <v>0.36623186427408971</v>
      </c>
      <c r="N9" s="191">
        <f t="shared" si="2"/>
        <v>0.3488471761560118</v>
      </c>
      <c r="O9" s="191">
        <f t="shared" si="1"/>
        <v>0.19722702808051362</v>
      </c>
      <c r="P9" s="191">
        <f t="shared" si="1"/>
        <v>8.5267966081021607E-2</v>
      </c>
    </row>
    <row r="10" spans="1:16" x14ac:dyDescent="0.3">
      <c r="A10" s="187">
        <f t="shared" si="3"/>
        <v>-0.70000000000000007</v>
      </c>
      <c r="B10" s="191">
        <f t="shared" si="2"/>
        <v>0.6127016653792583</v>
      </c>
      <c r="C10" s="191">
        <f t="shared" si="2"/>
        <v>0.59938319161511244</v>
      </c>
      <c r="D10" s="191">
        <f t="shared" si="2"/>
        <v>0.57104778820945568</v>
      </c>
      <c r="E10" s="191">
        <f t="shared" si="2"/>
        <v>0.53823908730180747</v>
      </c>
      <c r="F10" s="191">
        <f t="shared" si="2"/>
        <v>0.50558676752695586</v>
      </c>
      <c r="G10" s="191">
        <f t="shared" si="2"/>
        <v>0.47489082566535346</v>
      </c>
      <c r="H10" s="191">
        <f t="shared" si="2"/>
        <v>0.44671666482751193</v>
      </c>
      <c r="I10" s="191">
        <f t="shared" si="2"/>
        <v>0.42111217743753582</v>
      </c>
      <c r="J10" s="191">
        <f t="shared" si="2"/>
        <v>0.39792027106038519</v>
      </c>
      <c r="K10" s="191">
        <f t="shared" si="2"/>
        <v>0.3769146975592772</v>
      </c>
      <c r="L10" s="191">
        <f t="shared" si="2"/>
        <v>0.35785852103111604</v>
      </c>
      <c r="M10" s="191">
        <f t="shared" si="2"/>
        <v>0.34052820599254385</v>
      </c>
      <c r="N10" s="191">
        <f t="shared" si="2"/>
        <v>0.32472227935463471</v>
      </c>
      <c r="O10" s="191">
        <f t="shared" si="1"/>
        <v>0.18501685240478905</v>
      </c>
      <c r="P10" s="191">
        <f t="shared" si="1"/>
        <v>8.0323432579620602E-2</v>
      </c>
    </row>
    <row r="11" spans="1:16" x14ac:dyDescent="0.3">
      <c r="A11" s="187">
        <f t="shared" si="3"/>
        <v>-0.60000000000000009</v>
      </c>
      <c r="B11" s="191">
        <f t="shared" si="2"/>
        <v>0.55278640450004213</v>
      </c>
      <c r="C11" s="191">
        <f t="shared" si="2"/>
        <v>0.54187715270914893</v>
      </c>
      <c r="D11" s="191">
        <f t="shared" si="2"/>
        <v>0.51833621684830822</v>
      </c>
      <c r="E11" s="191">
        <f t="shared" si="2"/>
        <v>0.4905845190501128</v>
      </c>
      <c r="F11" s="191">
        <f t="shared" si="2"/>
        <v>0.46251615011343006</v>
      </c>
      <c r="G11" s="191">
        <f t="shared" si="2"/>
        <v>0.43578089781870011</v>
      </c>
      <c r="H11" s="191">
        <f t="shared" si="2"/>
        <v>0.41098491062604847</v>
      </c>
      <c r="I11" s="191">
        <f t="shared" si="2"/>
        <v>0.38826294682909546</v>
      </c>
      <c r="J11" s="191">
        <f t="shared" si="2"/>
        <v>0.36754446796632412</v>
      </c>
      <c r="K11" s="191">
        <f t="shared" si="2"/>
        <v>0.34867715126275722</v>
      </c>
      <c r="L11" s="191">
        <f t="shared" si="2"/>
        <v>0.33148404637816342</v>
      </c>
      <c r="M11" s="191">
        <f t="shared" si="2"/>
        <v>0.31578947368421051</v>
      </c>
      <c r="N11" s="191">
        <f t="shared" si="2"/>
        <v>0.30143003213708075</v>
      </c>
      <c r="O11" s="191">
        <f t="shared" si="1"/>
        <v>0.17298693040318236</v>
      </c>
      <c r="P11" s="191">
        <f t="shared" si="1"/>
        <v>7.5405341002495296E-2</v>
      </c>
    </row>
    <row r="12" spans="1:16" x14ac:dyDescent="0.3">
      <c r="A12" s="187">
        <f t="shared" si="3"/>
        <v>-0.50000000000000011</v>
      </c>
      <c r="B12" s="191">
        <f t="shared" si="2"/>
        <v>0.5</v>
      </c>
      <c r="C12" s="191">
        <f t="shared" si="2"/>
        <v>0.49082492278268441</v>
      </c>
      <c r="D12" s="191">
        <f t="shared" si="2"/>
        <v>0.47084973778708195</v>
      </c>
      <c r="E12" s="191">
        <f t="shared" si="2"/>
        <v>0.44702158815470738</v>
      </c>
      <c r="F12" s="191">
        <f t="shared" si="2"/>
        <v>0.42264973081037427</v>
      </c>
      <c r="G12" s="191">
        <f t="shared" si="2"/>
        <v>0.39921156339179587</v>
      </c>
      <c r="H12" s="191">
        <f t="shared" si="2"/>
        <v>0.37730015092276081</v>
      </c>
      <c r="I12" s="191">
        <f t="shared" si="2"/>
        <v>0.35708994926713633</v>
      </c>
      <c r="J12" s="191">
        <f t="shared" si="2"/>
        <v>0.33856217223385243</v>
      </c>
      <c r="K12" s="191">
        <f t="shared" si="2"/>
        <v>0.3216139650193649</v>
      </c>
      <c r="L12" s="191">
        <f t="shared" si="2"/>
        <v>0.30611133351128905</v>
      </c>
      <c r="M12" s="191">
        <f t="shared" si="2"/>
        <v>0.2919145238382258</v>
      </c>
      <c r="N12" s="191">
        <f t="shared" si="2"/>
        <v>0.2788897449072022</v>
      </c>
      <c r="O12" s="191">
        <f t="shared" si="1"/>
        <v>0.16112950719213892</v>
      </c>
      <c r="P12" s="191">
        <f t="shared" si="1"/>
        <v>7.0513271621755358E-2</v>
      </c>
    </row>
    <row r="13" spans="1:16" x14ac:dyDescent="0.3">
      <c r="A13" s="187">
        <f t="shared" si="3"/>
        <v>-0.40000000000000013</v>
      </c>
      <c r="B13" s="191">
        <f t="shared" si="2"/>
        <v>0.45227744249483393</v>
      </c>
      <c r="C13" s="191">
        <f t="shared" si="2"/>
        <v>0.44444444444444453</v>
      </c>
      <c r="D13" s="191">
        <f t="shared" si="2"/>
        <v>0.42728715746894586</v>
      </c>
      <c r="E13" s="191">
        <f t="shared" si="2"/>
        <v>0.40664840465161023</v>
      </c>
      <c r="F13" s="191">
        <f t="shared" si="2"/>
        <v>0.38536370284714094</v>
      </c>
      <c r="G13" s="191">
        <f t="shared" si="2"/>
        <v>0.36474391316730537</v>
      </c>
      <c r="H13" s="191">
        <f t="shared" si="2"/>
        <v>0.34534632929202291</v>
      </c>
      <c r="I13" s="191">
        <f t="shared" si="2"/>
        <v>0.32736009303309666</v>
      </c>
      <c r="J13" s="191">
        <f t="shared" si="2"/>
        <v>0.31079756239548895</v>
      </c>
      <c r="K13" s="191">
        <f t="shared" si="2"/>
        <v>0.29558977035657874</v>
      </c>
      <c r="L13" s="191">
        <f t="shared" si="2"/>
        <v>0.28163422776690605</v>
      </c>
      <c r="M13" s="191">
        <f t="shared" si="2"/>
        <v>0.26881873739737872</v>
      </c>
      <c r="N13" s="191">
        <f t="shared" si="2"/>
        <v>0.25703297515973156</v>
      </c>
      <c r="O13" s="191">
        <f t="shared" si="1"/>
        <v>0.14943736848868283</v>
      </c>
      <c r="P13" s="191">
        <f t="shared" si="1"/>
        <v>6.56468156976866E-2</v>
      </c>
    </row>
    <row r="14" spans="1:16" x14ac:dyDescent="0.3">
      <c r="A14" s="187">
        <f t="shared" si="3"/>
        <v>-0.30000000000000016</v>
      </c>
      <c r="B14" s="191">
        <f t="shared" si="2"/>
        <v>0.40839202169003841</v>
      </c>
      <c r="C14" s="191">
        <f t="shared" si="2"/>
        <v>0.40164835476283289</v>
      </c>
      <c r="D14" s="191">
        <f t="shared" si="2"/>
        <v>0.38681161132976438</v>
      </c>
      <c r="E14" s="191">
        <f t="shared" si="2"/>
        <v>0.36885254699237169</v>
      </c>
      <c r="F14" s="191">
        <f t="shared" si="2"/>
        <v>0.35021371034606907</v>
      </c>
      <c r="G14" s="191">
        <f t="shared" si="2"/>
        <v>0.33205251242792599</v>
      </c>
      <c r="H14" s="191">
        <f t="shared" si="2"/>
        <v>0.31488121095532584</v>
      </c>
      <c r="I14" s="191">
        <f t="shared" si="2"/>
        <v>0.29888976932613831</v>
      </c>
      <c r="J14" s="191">
        <f t="shared" si="2"/>
        <v>0.28410894683618237</v>
      </c>
      <c r="K14" s="191">
        <f t="shared" si="2"/>
        <v>0.27049336480341202</v>
      </c>
      <c r="L14" s="191">
        <f t="shared" si="2"/>
        <v>0.25796409524160002</v>
      </c>
      <c r="M14" s="191">
        <f t="shared" si="2"/>
        <v>0.24643047035387622</v>
      </c>
      <c r="N14" s="191">
        <f t="shared" si="2"/>
        <v>0.23580107301828801</v>
      </c>
      <c r="O14" s="191">
        <f t="shared" si="1"/>
        <v>0.13790378927685232</v>
      </c>
      <c r="P14" s="191">
        <f t="shared" si="1"/>
        <v>6.0805575080189467E-2</v>
      </c>
    </row>
    <row r="15" spans="1:16" x14ac:dyDescent="0.3">
      <c r="A15" s="187">
        <f t="shared" si="3"/>
        <v>-0.20000000000000015</v>
      </c>
      <c r="B15" s="191">
        <f t="shared" si="2"/>
        <v>0.36754446796632423</v>
      </c>
      <c r="C15" s="191">
        <f t="shared" si="2"/>
        <v>0.36171526149577471</v>
      </c>
      <c r="D15" s="191">
        <f t="shared" si="2"/>
        <v>0.3488471761560118</v>
      </c>
      <c r="E15" s="191">
        <f t="shared" si="2"/>
        <v>0.33319560651300917</v>
      </c>
      <c r="F15" s="191">
        <f t="shared" si="2"/>
        <v>0.31686994893602682</v>
      </c>
      <c r="G15" s="191">
        <f t="shared" si="2"/>
        <v>0.30088813738450682</v>
      </c>
      <c r="H15" s="191">
        <f t="shared" si="2"/>
        <v>0.2857142857142857</v>
      </c>
      <c r="I15" s="191">
        <f t="shared" si="2"/>
        <v>0.27153128641878743</v>
      </c>
      <c r="J15" s="191">
        <f t="shared" si="2"/>
        <v>0.25838015129043379</v>
      </c>
      <c r="K15" s="191">
        <f t="shared" si="2"/>
        <v>0.24623207154628957</v>
      </c>
      <c r="L15" s="191">
        <f t="shared" si="2"/>
        <v>0.23502602319739974</v>
      </c>
      <c r="M15" s="191">
        <f t="shared" si="2"/>
        <v>0.2246884282812508</v>
      </c>
      <c r="N15" s="191">
        <f t="shared" si="2"/>
        <v>0.21514332518605672</v>
      </c>
      <c r="O15" s="191">
        <f t="shared" si="1"/>
        <v>0.1265224885762869</v>
      </c>
      <c r="P15" s="191">
        <f t="shared" si="1"/>
        <v>5.5989161828618572E-2</v>
      </c>
    </row>
    <row r="16" spans="1:16" x14ac:dyDescent="0.3">
      <c r="A16" s="187">
        <f t="shared" si="3"/>
        <v>-0.10000000000000014</v>
      </c>
      <c r="B16" s="191">
        <f t="shared" si="2"/>
        <v>0.32917960675006308</v>
      </c>
      <c r="C16" s="191">
        <f t="shared" si="2"/>
        <v>0.3241374966335312</v>
      </c>
      <c r="D16" s="191">
        <f t="shared" si="2"/>
        <v>0.31297743850729332</v>
      </c>
      <c r="E16" s="191">
        <f t="shared" si="2"/>
        <v>0.29935095025462932</v>
      </c>
      <c r="F16" s="191">
        <f t="shared" si="2"/>
        <v>0.28507964701575939</v>
      </c>
      <c r="G16" s="191">
        <f t="shared" si="2"/>
        <v>0.2710549082780227</v>
      </c>
      <c r="H16" s="191">
        <f t="shared" si="2"/>
        <v>0.25769251104190982</v>
      </c>
      <c r="I16" s="191">
        <f t="shared" si="2"/>
        <v>0.24516374108169814</v>
      </c>
      <c r="J16" s="191">
        <f t="shared" si="2"/>
        <v>0.23351451416220548</v>
      </c>
      <c r="K16" s="191">
        <f t="shared" si="2"/>
        <v>0.22272768662781506</v>
      </c>
      <c r="L16" s="191">
        <f t="shared" si="2"/>
        <v>0.2127560184925178</v>
      </c>
      <c r="M16" s="191">
        <f t="shared" si="2"/>
        <v>0.20353968681991819</v>
      </c>
      <c r="N16" s="191">
        <f t="shared" si="2"/>
        <v>0.19501552810007572</v>
      </c>
      <c r="O16" s="191">
        <f t="shared" si="1"/>
        <v>0.11528758944913853</v>
      </c>
      <c r="P16" s="191">
        <f t="shared" si="1"/>
        <v>5.1197197848986908E-2</v>
      </c>
    </row>
    <row r="17" spans="1:17" x14ac:dyDescent="0.3">
      <c r="A17" s="187">
        <v>0</v>
      </c>
      <c r="B17" s="191">
        <f t="shared" si="2"/>
        <v>0.29289321881345243</v>
      </c>
      <c r="C17" s="191">
        <f t="shared" si="2"/>
        <v>0.28854175139635019</v>
      </c>
      <c r="D17" s="191">
        <f t="shared" si="2"/>
        <v>0.2788897449072022</v>
      </c>
      <c r="E17" s="191">
        <f t="shared" si="2"/>
        <v>0.26706747742740466</v>
      </c>
      <c r="F17" s="191">
        <f t="shared" si="2"/>
        <v>0.2546440075000701</v>
      </c>
      <c r="G17" s="191">
        <f t="shared" si="2"/>
        <v>0.24239555370799204</v>
      </c>
      <c r="H17" s="191">
        <f t="shared" si="2"/>
        <v>0.23069074183792804</v>
      </c>
      <c r="I17" s="191">
        <f t="shared" si="2"/>
        <v>0.21968667261869157</v>
      </c>
      <c r="J17" s="191">
        <f t="shared" si="2"/>
        <v>0.20943058495790512</v>
      </c>
      <c r="K17" s="191">
        <f t="shared" si="2"/>
        <v>0.19991349948615034</v>
      </c>
      <c r="L17" s="191">
        <f t="shared" si="2"/>
        <v>0.19109890119105355</v>
      </c>
      <c r="M17" s="191">
        <f t="shared" si="2"/>
        <v>0.18293817388105138</v>
      </c>
      <c r="N17" s="191">
        <f t="shared" si="2"/>
        <v>0.17537887487646786</v>
      </c>
      <c r="O17" s="191">
        <f t="shared" si="1"/>
        <v>0.10419358352238339</v>
      </c>
      <c r="P17" s="191">
        <f t="shared" si="1"/>
        <v>4.642931454758159E-2</v>
      </c>
      <c r="Q17" s="192"/>
    </row>
    <row r="18" spans="1:17" x14ac:dyDescent="0.3">
      <c r="A18" s="187">
        <f t="shared" si="3"/>
        <v>0.1</v>
      </c>
      <c r="B18" s="191">
        <f t="shared" si="2"/>
        <v>0.25838015129043368</v>
      </c>
      <c r="C18" s="191">
        <f t="shared" si="2"/>
        <v>0.2546440075000701</v>
      </c>
      <c r="D18" s="191">
        <f t="shared" si="2"/>
        <v>0.2463422527433291</v>
      </c>
      <c r="E18" s="191">
        <f t="shared" si="2"/>
        <v>0.23614721681454531</v>
      </c>
      <c r="F18" s="191">
        <f t="shared" si="2"/>
        <v>0.2254033307585166</v>
      </c>
      <c r="G18" s="191">
        <f t="shared" si="2"/>
        <v>0.21478152891231717</v>
      </c>
      <c r="H18" s="191">
        <f t="shared" si="2"/>
        <v>0.20460509102428259</v>
      </c>
      <c r="I18" s="191">
        <f t="shared" si="2"/>
        <v>0.19501552810007561</v>
      </c>
      <c r="J18" s="191">
        <f t="shared" si="2"/>
        <v>0.18605897019501472</v>
      </c>
      <c r="K18" s="191">
        <f t="shared" si="2"/>
        <v>0.17773205858792696</v>
      </c>
      <c r="L18" s="191">
        <f t="shared" si="2"/>
        <v>0.17000669346741792</v>
      </c>
      <c r="M18" s="191">
        <f t="shared" si="2"/>
        <v>0.16284348839016494</v>
      </c>
      <c r="N18" s="191">
        <f t="shared" si="2"/>
        <v>0.15619907561084057</v>
      </c>
      <c r="O18" s="191">
        <f t="shared" si="1"/>
        <v>9.3235299417637085E-2</v>
      </c>
      <c r="P18" s="191">
        <f t="shared" si="1"/>
        <v>4.1685152500090084E-2</v>
      </c>
    </row>
    <row r="19" spans="1:17" x14ac:dyDescent="0.3">
      <c r="A19" s="187">
        <f t="shared" si="3"/>
        <v>0.2</v>
      </c>
      <c r="B19" s="191">
        <f t="shared" si="2"/>
        <v>0.2254033307585166</v>
      </c>
      <c r="C19" s="191">
        <f t="shared" si="2"/>
        <v>0.22222222222222221</v>
      </c>
      <c r="D19" s="191">
        <f t="shared" si="2"/>
        <v>0.21514332518605661</v>
      </c>
      <c r="E19" s="191">
        <f t="shared" si="2"/>
        <v>0.20643080571653838</v>
      </c>
      <c r="F19" s="191">
        <f t="shared" si="2"/>
        <v>0.19722702808051362</v>
      </c>
      <c r="G19" s="191">
        <f t="shared" si="2"/>
        <v>0.18810616603330699</v>
      </c>
      <c r="H19" s="191">
        <f t="shared" si="2"/>
        <v>0.17934819335171015</v>
      </c>
      <c r="I19" s="191">
        <f t="shared" si="2"/>
        <v>0.17107834440695724</v>
      </c>
      <c r="J19" s="191">
        <f t="shared" si="2"/>
        <v>0.16333997346592444</v>
      </c>
      <c r="K19" s="191">
        <f t="shared" si="2"/>
        <v>0.15613346633273895</v>
      </c>
      <c r="L19" s="191">
        <f t="shared" si="2"/>
        <v>0.14943736848868272</v>
      </c>
      <c r="M19" s="191">
        <f t="shared" si="2"/>
        <v>0.14321996862633124</v>
      </c>
      <c r="N19" s="191">
        <f t="shared" si="2"/>
        <v>0.13744565388608687</v>
      </c>
      <c r="O19" s="191">
        <f t="shared" si="1"/>
        <v>8.2407874574996431E-2</v>
      </c>
      <c r="P19" s="191">
        <f t="shared" si="1"/>
        <v>3.6964361135395918E-2</v>
      </c>
    </row>
    <row r="20" spans="1:17" x14ac:dyDescent="0.3">
      <c r="A20" s="187">
        <f t="shared" si="3"/>
        <v>0.30000000000000004</v>
      </c>
      <c r="B20" s="191">
        <f t="shared" si="2"/>
        <v>0.19377422517014498</v>
      </c>
      <c r="C20" s="191">
        <f t="shared" si="2"/>
        <v>0.19109890119105355</v>
      </c>
      <c r="D20" s="191">
        <f t="shared" si="2"/>
        <v>0.18513804850146554</v>
      </c>
      <c r="E20" s="191">
        <f t="shared" si="2"/>
        <v>0.17778770512036257</v>
      </c>
      <c r="F20" s="191">
        <f t="shared" si="2"/>
        <v>0.17000669346741792</v>
      </c>
      <c r="G20" s="191">
        <f t="shared" si="2"/>
        <v>0.16227979138080117</v>
      </c>
      <c r="H20" s="191">
        <f t="shared" si="2"/>
        <v>0.15484574527148343</v>
      </c>
      <c r="I20" s="191">
        <f t="shared" si="2"/>
        <v>0.14781327033201086</v>
      </c>
      <c r="J20" s="191">
        <f t="shared" si="2"/>
        <v>0.14122179813411662</v>
      </c>
      <c r="K20" s="191">
        <f t="shared" si="2"/>
        <v>0.13507405761351521</v>
      </c>
      <c r="L20" s="191">
        <f t="shared" si="2"/>
        <v>0.12935386559290074</v>
      </c>
      <c r="M20" s="191">
        <f t="shared" si="2"/>
        <v>0.1240359485740401</v>
      </c>
      <c r="N20" s="191">
        <f t="shared" si="2"/>
        <v>0.11909137817819038</v>
      </c>
      <c r="O20" s="191">
        <f t="shared" si="1"/>
        <v>7.170673003531447E-2</v>
      </c>
      <c r="P20" s="191">
        <f t="shared" si="1"/>
        <v>3.2266598433258298E-2</v>
      </c>
    </row>
    <row r="21" spans="1:17" x14ac:dyDescent="0.3">
      <c r="A21" s="187">
        <f t="shared" si="3"/>
        <v>0.4</v>
      </c>
      <c r="B21" s="191">
        <f t="shared" si="2"/>
        <v>0.16333997346592444</v>
      </c>
      <c r="C21" s="191">
        <f t="shared" si="2"/>
        <v>0.16112950719213892</v>
      </c>
      <c r="D21" s="191">
        <f t="shared" si="2"/>
        <v>0.15619907561084057</v>
      </c>
      <c r="E21" s="191">
        <f t="shared" si="2"/>
        <v>0.15010938963489129</v>
      </c>
      <c r="F21" s="191">
        <f t="shared" si="2"/>
        <v>0.1436511614223247</v>
      </c>
      <c r="G21" s="191">
        <f t="shared" si="2"/>
        <v>0.1372261604424645</v>
      </c>
      <c r="H21" s="191">
        <f t="shared" si="2"/>
        <v>0.13103392424311155</v>
      </c>
      <c r="I21" s="191">
        <f t="shared" si="2"/>
        <v>0.12516668254270669</v>
      </c>
      <c r="J21" s="191">
        <f t="shared" si="2"/>
        <v>0.11965915691704954</v>
      </c>
      <c r="K21" s="191">
        <f t="shared" si="2"/>
        <v>0.11451536152076647</v>
      </c>
      <c r="L21" s="191">
        <f t="shared" si="2"/>
        <v>0.10972330559954968</v>
      </c>
      <c r="M21" s="191">
        <f t="shared" si="2"/>
        <v>0.10526315789473684</v>
      </c>
      <c r="N21" s="191">
        <f t="shared" si="2"/>
        <v>0.10111179783023072</v>
      </c>
      <c r="O21" s="191">
        <f t="shared" si="1"/>
        <v>6.1127547809884053E-2</v>
      </c>
      <c r="P21" s="191">
        <f t="shared" si="1"/>
        <v>2.7591530635136308E-2</v>
      </c>
    </row>
    <row r="22" spans="1:17" x14ac:dyDescent="0.3">
      <c r="A22" s="187">
        <f t="shared" si="3"/>
        <v>0.5</v>
      </c>
      <c r="B22" s="191">
        <f t="shared" si="2"/>
        <v>0.1339745962155614</v>
      </c>
      <c r="C22" s="191">
        <f t="shared" si="2"/>
        <v>0.13219448045481619</v>
      </c>
      <c r="D22" s="191">
        <f t="shared" si="2"/>
        <v>0.12822021129186523</v>
      </c>
      <c r="E22" s="191">
        <f t="shared" si="2"/>
        <v>0.12330447627336771</v>
      </c>
      <c r="F22" s="191">
        <f t="shared" si="2"/>
        <v>0.11808289631180313</v>
      </c>
      <c r="G22" s="191">
        <f t="shared" si="2"/>
        <v>0.11287980040993872</v>
      </c>
      <c r="H22" s="191">
        <f t="shared" si="2"/>
        <v>0.10785742880022886</v>
      </c>
      <c r="I22" s="191">
        <f t="shared" si="2"/>
        <v>0.103091730195086</v>
      </c>
      <c r="J22" s="191">
        <f t="shared" si="2"/>
        <v>9.8612181134002719E-2</v>
      </c>
      <c r="K22" s="191">
        <f t="shared" si="2"/>
        <v>9.4423275391726347E-2</v>
      </c>
      <c r="L22" s="191">
        <f t="shared" si="2"/>
        <v>9.0516358680838849E-2</v>
      </c>
      <c r="M22" s="191">
        <f t="shared" si="2"/>
        <v>8.6876233005396153E-2</v>
      </c>
      <c r="N22" s="191">
        <f t="shared" si="2"/>
        <v>8.3484861008832012E-2</v>
      </c>
      <c r="O22" s="191">
        <f t="shared" si="1"/>
        <v>5.0666250520274403E-2</v>
      </c>
      <c r="P22" s="191">
        <f t="shared" si="1"/>
        <v>2.2938831967467044E-2</v>
      </c>
    </row>
    <row r="23" spans="1:17" x14ac:dyDescent="0.3">
      <c r="A23" s="187">
        <f t="shared" si="3"/>
        <v>0.6</v>
      </c>
      <c r="B23" s="191">
        <f t="shared" si="2"/>
        <v>0.10557280900008414</v>
      </c>
      <c r="C23" s="191">
        <f t="shared" si="2"/>
        <v>0.10419358352238339</v>
      </c>
      <c r="D23" s="191">
        <f t="shared" si="2"/>
        <v>0.10111179783023072</v>
      </c>
      <c r="E23" s="191">
        <f t="shared" si="2"/>
        <v>9.7295157286806599E-2</v>
      </c>
      <c r="F23" s="191">
        <f t="shared" si="2"/>
        <v>9.3235299417637196E-2</v>
      </c>
      <c r="G23" s="191">
        <f t="shared" si="2"/>
        <v>8.9183992885188745E-2</v>
      </c>
      <c r="H23" s="191">
        <f t="shared" si="2"/>
        <v>8.5267966081021607E-2</v>
      </c>
      <c r="I23" s="191">
        <f t="shared" si="2"/>
        <v>8.1547194704292059E-2</v>
      </c>
      <c r="J23" s="191">
        <f t="shared" si="2"/>
        <v>7.8045554270711248E-2</v>
      </c>
      <c r="K23" s="191">
        <f t="shared" si="2"/>
        <v>7.476740042203478E-2</v>
      </c>
      <c r="L23" s="191">
        <f t="shared" si="2"/>
        <v>7.170673003531447E-2</v>
      </c>
      <c r="M23" s="191">
        <f t="shared" si="2"/>
        <v>6.8852315107677309E-2</v>
      </c>
      <c r="N23" s="191">
        <f t="shared" si="2"/>
        <v>6.6190597605699786E-2</v>
      </c>
      <c r="O23" s="191">
        <f t="shared" ref="O23:P26" si="4">1-(SQRT(O$6^2+1+2*O$6*$A23))/(O$6+1)</f>
        <v>4.0318983036036316E-2</v>
      </c>
      <c r="P23" s="191">
        <f t="shared" si="4"/>
        <v>1.8308184376747416E-2</v>
      </c>
    </row>
    <row r="24" spans="1:17" x14ac:dyDescent="0.3">
      <c r="A24" s="187">
        <f t="shared" si="3"/>
        <v>0.7</v>
      </c>
      <c r="B24" s="191">
        <f t="shared" si="2"/>
        <v>7.8045554270711248E-2</v>
      </c>
      <c r="C24" s="191">
        <f t="shared" si="2"/>
        <v>7.7041793009102744E-2</v>
      </c>
      <c r="D24" s="191">
        <f t="shared" si="2"/>
        <v>7.4797319502369897E-2</v>
      </c>
      <c r="E24" s="191">
        <f t="shared" si="2"/>
        <v>7.2014534169102196E-2</v>
      </c>
      <c r="F24" s="191">
        <f t="shared" si="2"/>
        <v>6.9050663748737251E-2</v>
      </c>
      <c r="G24" s="191">
        <f t="shared" si="2"/>
        <v>6.6089217798388389E-2</v>
      </c>
      <c r="H24" s="191">
        <f t="shared" si="2"/>
        <v>6.322306795685706E-2</v>
      </c>
      <c r="I24" s="191">
        <f t="shared" si="2"/>
        <v>6.0496585069183095E-2</v>
      </c>
      <c r="J24" s="191">
        <f t="shared" si="2"/>
        <v>5.7927815929161408E-2</v>
      </c>
      <c r="K24" s="191">
        <f t="shared" si="2"/>
        <v>5.5520501815232826E-2</v>
      </c>
      <c r="L24" s="191">
        <f t="shared" si="2"/>
        <v>5.3270737593742568E-2</v>
      </c>
      <c r="M24" s="191">
        <f t="shared" si="2"/>
        <v>5.117071698316078E-2</v>
      </c>
      <c r="N24" s="191">
        <f t="shared" si="2"/>
        <v>4.921085407962289E-2</v>
      </c>
      <c r="O24" s="191">
        <f t="shared" si="4"/>
        <v>3.0082095875769155E-2</v>
      </c>
      <c r="P24" s="191">
        <f t="shared" si="4"/>
        <v>1.369927727581044E-2</v>
      </c>
    </row>
    <row r="25" spans="1:17" x14ac:dyDescent="0.3">
      <c r="A25" s="187">
        <f t="shared" si="3"/>
        <v>0.79999999999999993</v>
      </c>
      <c r="B25" s="191">
        <f t="shared" si="2"/>
        <v>5.1316701949486232E-2</v>
      </c>
      <c r="C25" s="191">
        <f t="shared" si="2"/>
        <v>5.0666250520274403E-2</v>
      </c>
      <c r="D25" s="191">
        <f t="shared" si="2"/>
        <v>4.921085407962289E-2</v>
      </c>
      <c r="E25" s="191">
        <f t="shared" si="2"/>
        <v>4.7404589277837417E-2</v>
      </c>
      <c r="F25" s="191">
        <f t="shared" si="2"/>
        <v>4.5478595781576536E-2</v>
      </c>
      <c r="G25" s="191">
        <f t="shared" si="2"/>
        <v>4.3551935854181378E-2</v>
      </c>
      <c r="H25" s="191">
        <f t="shared" si="2"/>
        <v>4.1685152500090084E-2</v>
      </c>
      <c r="I25" s="191">
        <f t="shared" si="2"/>
        <v>3.9907411872283194E-2</v>
      </c>
      <c r="J25" s="191">
        <f t="shared" si="2"/>
        <v>3.8230796916432719E-2</v>
      </c>
      <c r="K25" s="191">
        <f t="shared" si="2"/>
        <v>3.6658066073681495E-2</v>
      </c>
      <c r="L25" s="191">
        <f t="shared" si="2"/>
        <v>3.5186962395892807E-2</v>
      </c>
      <c r="M25" s="191">
        <f t="shared" si="2"/>
        <v>3.3812644700746297E-2</v>
      </c>
      <c r="N25" s="191">
        <f t="shared" si="2"/>
        <v>3.252907020417406E-2</v>
      </c>
      <c r="O25" s="191">
        <f t="shared" si="4"/>
        <v>1.9952130168891302E-2</v>
      </c>
      <c r="P25" s="191">
        <f t="shared" si="4"/>
        <v>9.1118073007232514E-3</v>
      </c>
    </row>
    <row r="26" spans="1:17" x14ac:dyDescent="0.3">
      <c r="A26" s="187">
        <f t="shared" si="3"/>
        <v>0.89999999999999991</v>
      </c>
      <c r="B26" s="191">
        <f t="shared" si="2"/>
        <v>2.5320565519103666E-2</v>
      </c>
      <c r="C26" s="191">
        <f t="shared" si="2"/>
        <v>2.5003956956430873E-2</v>
      </c>
      <c r="D26" s="191">
        <f t="shared" si="2"/>
        <v>2.4295126587962512E-2</v>
      </c>
      <c r="E26" s="191">
        <f t="shared" si="2"/>
        <v>2.341461803667011E-2</v>
      </c>
      <c r="F26" s="191">
        <f t="shared" si="2"/>
        <v>2.2474780092321289E-2</v>
      </c>
      <c r="G26" s="191">
        <f t="shared" si="2"/>
        <v>2.1533623621055598E-2</v>
      </c>
      <c r="H26" s="191">
        <f t="shared" si="2"/>
        <v>2.0620771371279489E-2</v>
      </c>
      <c r="I26" s="191">
        <f t="shared" si="2"/>
        <v>1.9750598628650584E-2</v>
      </c>
      <c r="J26" s="191">
        <f t="shared" si="2"/>
        <v>1.8929156482570875E-2</v>
      </c>
      <c r="K26" s="191">
        <f t="shared" si="2"/>
        <v>1.81579348844082E-2</v>
      </c>
      <c r="L26" s="191">
        <f t="shared" si="2"/>
        <v>1.7435956914038098E-2</v>
      </c>
      <c r="M26" s="191">
        <f t="shared" si="2"/>
        <v>1.6760963564768083E-2</v>
      </c>
      <c r="N26" s="191">
        <f t="shared" si="2"/>
        <v>1.613008990009257E-2</v>
      </c>
      <c r="O26" s="191">
        <f t="shared" si="4"/>
        <v>9.9258040024238214E-3</v>
      </c>
      <c r="P26" s="191">
        <f t="shared" si="4"/>
        <v>4.5454780777679504E-3</v>
      </c>
    </row>
    <row r="27" spans="1:17" x14ac:dyDescent="0.3">
      <c r="A27" s="187">
        <f t="shared" si="3"/>
        <v>0.99999999999999989</v>
      </c>
      <c r="B27" s="191">
        <f t="shared" si="2"/>
        <v>0</v>
      </c>
      <c r="C27" s="191">
        <f t="shared" si="2"/>
        <v>0</v>
      </c>
      <c r="D27" s="191">
        <f t="shared" si="2"/>
        <v>0</v>
      </c>
      <c r="E27" s="191">
        <f t="shared" si="2"/>
        <v>0</v>
      </c>
      <c r="F27" s="191">
        <f t="shared" si="2"/>
        <v>0</v>
      </c>
      <c r="G27" s="191">
        <f t="shared" si="2"/>
        <v>0</v>
      </c>
      <c r="H27" s="191">
        <f t="shared" si="2"/>
        <v>0</v>
      </c>
      <c r="I27" s="191">
        <f t="shared" si="2"/>
        <v>0</v>
      </c>
      <c r="J27" s="191">
        <f t="shared" ref="J27:P27" si="5">1-(SQRT(J$6^2+1+2*J$6*$A27))/(J$6+1)</f>
        <v>0</v>
      </c>
      <c r="K27" s="191">
        <f t="shared" si="5"/>
        <v>0</v>
      </c>
      <c r="L27" s="191">
        <f t="shared" si="5"/>
        <v>0</v>
      </c>
      <c r="M27" s="191">
        <f t="shared" si="5"/>
        <v>0</v>
      </c>
      <c r="N27" s="191">
        <f t="shared" si="5"/>
        <v>0</v>
      </c>
      <c r="O27" s="191">
        <f t="shared" si="5"/>
        <v>0</v>
      </c>
      <c r="P27" s="191">
        <f t="shared" si="5"/>
        <v>0</v>
      </c>
    </row>
  </sheetData>
  <pageMargins left="0.7" right="0.7" top="0.78740157499999996" bottom="0.78740157499999996" header="0.3" footer="0.3"/>
  <drawing r:id="rId1"/>
  <legacyDrawing r:id="rId2"/>
  <oleObjects>
    <mc:AlternateContent xmlns:mc="http://schemas.openxmlformats.org/markup-compatibility/2006">
      <mc:Choice Requires="x14">
        <oleObject progId="Equation.DSMT4" shapeId="21506" r:id="rId3">
          <objectPr defaultSize="0" autoPict="0" r:id="rId4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4</xdr:col>
                <xdr:colOff>99060</xdr:colOff>
                <xdr:row>2</xdr:row>
                <xdr:rowOff>91440</xdr:rowOff>
              </to>
            </anchor>
          </objectPr>
        </oleObject>
      </mc:Choice>
      <mc:Fallback>
        <oleObject progId="Equation.DSMT4" shapeId="21506" r:id="rId3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F31"/>
  <sheetViews>
    <sheetView zoomScale="85" zoomScaleNormal="85" workbookViewId="0">
      <selection activeCell="B32" sqref="B32"/>
    </sheetView>
  </sheetViews>
  <sheetFormatPr baseColWidth="10" defaultRowHeight="14.4" x14ac:dyDescent="0.3"/>
  <cols>
    <col min="1" max="1" width="11.5546875" style="2"/>
    <col min="2" max="2" width="36.6640625" style="2" customWidth="1"/>
    <col min="3" max="3" width="14.6640625" style="2" bestFit="1" customWidth="1"/>
    <col min="4" max="4" width="20" style="2" bestFit="1" customWidth="1"/>
    <col min="5" max="5" width="13.77734375" style="2" bestFit="1" customWidth="1"/>
    <col min="6" max="6" width="20" style="2" bestFit="1" customWidth="1"/>
    <col min="7" max="16384" width="11.5546875" style="2"/>
  </cols>
  <sheetData>
    <row r="1" spans="1:6" x14ac:dyDescent="0.3">
      <c r="C1" s="243" t="s">
        <v>249</v>
      </c>
      <c r="D1" s="243"/>
      <c r="E1" s="243" t="s">
        <v>250</v>
      </c>
      <c r="F1" s="243"/>
    </row>
    <row r="2" spans="1:6" x14ac:dyDescent="0.3">
      <c r="A2" s="161"/>
      <c r="B2" s="73" t="s">
        <v>3</v>
      </c>
      <c r="C2" s="73" t="s">
        <v>228</v>
      </c>
      <c r="D2" s="73" t="s">
        <v>229</v>
      </c>
      <c r="E2" s="73" t="s">
        <v>228</v>
      </c>
      <c r="F2" s="73" t="s">
        <v>229</v>
      </c>
    </row>
    <row r="3" spans="1:6" x14ac:dyDescent="0.3">
      <c r="A3" s="242" t="s">
        <v>236</v>
      </c>
      <c r="B3" s="2" t="s">
        <v>232</v>
      </c>
      <c r="C3" s="2">
        <v>80</v>
      </c>
      <c r="D3" s="2">
        <v>2</v>
      </c>
      <c r="E3" s="2">
        <v>80</v>
      </c>
      <c r="F3" s="2">
        <v>2</v>
      </c>
    </row>
    <row r="4" spans="1:6" x14ac:dyDescent="0.3">
      <c r="A4" s="242"/>
      <c r="B4" s="2" t="s">
        <v>230</v>
      </c>
      <c r="C4" s="165">
        <v>700</v>
      </c>
      <c r="D4" s="165">
        <v>700</v>
      </c>
      <c r="E4" s="165">
        <v>2</v>
      </c>
      <c r="F4" s="165">
        <v>2</v>
      </c>
    </row>
    <row r="5" spans="1:6" x14ac:dyDescent="0.3">
      <c r="A5" s="242"/>
      <c r="B5" s="2" t="s">
        <v>241</v>
      </c>
      <c r="C5" s="2">
        <v>2.5</v>
      </c>
      <c r="D5" s="2">
        <v>250</v>
      </c>
      <c r="E5" s="2">
        <v>2.5</v>
      </c>
      <c r="F5" s="2">
        <v>250</v>
      </c>
    </row>
    <row r="6" spans="1:6" x14ac:dyDescent="0.3">
      <c r="A6" s="242"/>
      <c r="B6" s="2" t="s">
        <v>242</v>
      </c>
      <c r="C6" s="2">
        <v>1.5</v>
      </c>
      <c r="D6" s="2">
        <v>15</v>
      </c>
      <c r="E6" s="2">
        <v>1.5</v>
      </c>
      <c r="F6" s="2">
        <v>15</v>
      </c>
    </row>
    <row r="7" spans="1:6" x14ac:dyDescent="0.3">
      <c r="A7" s="242"/>
      <c r="B7" s="2" t="s">
        <v>231</v>
      </c>
      <c r="C7" s="165">
        <f>C6/C5</f>
        <v>0.6</v>
      </c>
      <c r="D7" s="165">
        <f>D6/D5</f>
        <v>0.06</v>
      </c>
      <c r="E7" s="165">
        <f>E6/E5</f>
        <v>0.6</v>
      </c>
      <c r="F7" s="165">
        <f>F6/F5</f>
        <v>0.06</v>
      </c>
    </row>
    <row r="8" spans="1:6" x14ac:dyDescent="0.3">
      <c r="A8" s="242"/>
      <c r="B8" s="2" t="s">
        <v>270</v>
      </c>
      <c r="C8" s="165">
        <v>1</v>
      </c>
      <c r="D8" s="165">
        <v>1</v>
      </c>
      <c r="E8" s="165">
        <v>1</v>
      </c>
      <c r="F8" s="165">
        <v>1</v>
      </c>
    </row>
    <row r="9" spans="1:6" x14ac:dyDescent="0.3">
      <c r="A9" s="242"/>
      <c r="B9" s="2" t="s">
        <v>244</v>
      </c>
      <c r="C9" s="2">
        <v>0</v>
      </c>
      <c r="D9" s="2">
        <v>0</v>
      </c>
      <c r="E9" s="2">
        <v>-0.5</v>
      </c>
      <c r="F9" s="2">
        <v>-0.5</v>
      </c>
    </row>
    <row r="10" spans="1:6" x14ac:dyDescent="0.3">
      <c r="A10" s="242"/>
      <c r="B10" s="2" t="s">
        <v>22</v>
      </c>
      <c r="C10" s="2">
        <v>0.95</v>
      </c>
      <c r="D10" s="2">
        <v>0.8</v>
      </c>
      <c r="E10" s="2">
        <v>0.95</v>
      </c>
      <c r="F10" s="2">
        <v>0.8</v>
      </c>
    </row>
    <row r="11" spans="1:6" x14ac:dyDescent="0.3">
      <c r="A11" s="242"/>
      <c r="B11" s="2" t="s">
        <v>63</v>
      </c>
      <c r="C11" s="106">
        <f>_xlfn.NORM.S.INV(C10)</f>
        <v>1.6448536269514715</v>
      </c>
      <c r="D11" s="106">
        <f>_xlfn.NORM.S.INV(D10)</f>
        <v>0.84162123357291474</v>
      </c>
      <c r="E11" s="106">
        <f>_xlfn.NORM.S.INV(E10)</f>
        <v>1.6448536269514715</v>
      </c>
      <c r="F11" s="106">
        <f>_xlfn.NORM.S.INV(F10)</f>
        <v>0.84162123357291474</v>
      </c>
    </row>
    <row r="12" spans="1:6" x14ac:dyDescent="0.3">
      <c r="A12" s="242"/>
      <c r="B12" s="2" t="s">
        <v>233</v>
      </c>
      <c r="C12" s="106">
        <f>C11*C6</f>
        <v>2.4672804404272073</v>
      </c>
      <c r="D12" s="106">
        <f>D11*D6</f>
        <v>12.62431850359372</v>
      </c>
      <c r="E12" s="106">
        <f>E11*E6</f>
        <v>2.4672804404272073</v>
      </c>
      <c r="F12" s="106">
        <f>F11*F6</f>
        <v>12.62431850359372</v>
      </c>
    </row>
    <row r="13" spans="1:6" x14ac:dyDescent="0.3">
      <c r="A13" s="242"/>
      <c r="B13" s="2" t="s">
        <v>234</v>
      </c>
      <c r="C13" s="107">
        <f>C12*C4</f>
        <v>1727.0963082990452</v>
      </c>
      <c r="D13" s="107">
        <f>D12*D4</f>
        <v>8837.0229525156046</v>
      </c>
      <c r="E13" s="106">
        <f>E12*E4</f>
        <v>4.9345608808544146</v>
      </c>
      <c r="F13" s="107">
        <f>F12*F4</f>
        <v>25.24863700718744</v>
      </c>
    </row>
    <row r="14" spans="1:6" x14ac:dyDescent="0.3">
      <c r="A14" s="242"/>
      <c r="B14" s="2" t="s">
        <v>235</v>
      </c>
      <c r="C14" s="122">
        <f>C13*C3</f>
        <v>138167.70466392362</v>
      </c>
      <c r="D14" s="122">
        <f>D13*D3</f>
        <v>17674.045905031209</v>
      </c>
      <c r="E14" s="122">
        <f>E13*E3</f>
        <v>394.76487046835314</v>
      </c>
      <c r="F14" s="122">
        <f>F13*F3</f>
        <v>50.497274014374881</v>
      </c>
    </row>
    <row r="15" spans="1:6" ht="5.4" customHeight="1" x14ac:dyDescent="0.3">
      <c r="A15" s="162"/>
      <c r="B15" s="160"/>
      <c r="C15" s="163"/>
      <c r="D15" s="163"/>
      <c r="E15" s="163"/>
      <c r="F15" s="163"/>
    </row>
    <row r="16" spans="1:6" x14ac:dyDescent="0.3">
      <c r="A16" s="242" t="s">
        <v>237</v>
      </c>
      <c r="B16" s="2" t="s">
        <v>232</v>
      </c>
      <c r="C16" s="2">
        <f>C3</f>
        <v>80</v>
      </c>
      <c r="D16" s="2">
        <f>D3</f>
        <v>2</v>
      </c>
      <c r="E16" s="2">
        <f>E3</f>
        <v>80</v>
      </c>
      <c r="F16" s="2">
        <f>F3</f>
        <v>2</v>
      </c>
    </row>
    <row r="17" spans="1:6" x14ac:dyDescent="0.3">
      <c r="A17" s="242"/>
      <c r="B17" s="2" t="s">
        <v>230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3">
      <c r="A18" s="242"/>
      <c r="B18" s="2" t="s">
        <v>241</v>
      </c>
      <c r="C18" s="2">
        <f>C4/C17*C5</f>
        <v>1750</v>
      </c>
      <c r="D18" s="2">
        <f>D4/D17*D5</f>
        <v>175000</v>
      </c>
      <c r="E18" s="2">
        <f>E4/E17*E5</f>
        <v>5</v>
      </c>
      <c r="F18" s="2">
        <f>F4/F17*F5</f>
        <v>500</v>
      </c>
    </row>
    <row r="19" spans="1:6" x14ac:dyDescent="0.3">
      <c r="A19" s="242"/>
      <c r="B19" s="2" t="s">
        <v>242</v>
      </c>
      <c r="C19" s="88">
        <f>C6*SQRT(C4/C17)</f>
        <v>39.686269665968858</v>
      </c>
      <c r="D19" s="88">
        <f>D6*SQRT(D4/D17)</f>
        <v>396.86269665968859</v>
      </c>
      <c r="E19" s="88">
        <f>SQRT(E4*E6^2+2*(E9*E6^2))</f>
        <v>1.5</v>
      </c>
      <c r="F19" s="88">
        <f>SQRT(F4*F6^2+2*(F9*F6^2))</f>
        <v>15</v>
      </c>
    </row>
    <row r="20" spans="1:6" x14ac:dyDescent="0.3">
      <c r="A20" s="242"/>
      <c r="B20" s="2" t="s">
        <v>231</v>
      </c>
      <c r="C20" s="88">
        <f>C19/C18</f>
        <v>2.2677868380553634E-2</v>
      </c>
      <c r="D20" s="88">
        <f>D19/D18</f>
        <v>2.2677868380553633E-3</v>
      </c>
      <c r="E20" s="88">
        <f>E19/E18</f>
        <v>0.3</v>
      </c>
      <c r="F20" s="88">
        <f>F19/F18</f>
        <v>0.03</v>
      </c>
    </row>
    <row r="21" spans="1:6" x14ac:dyDescent="0.3">
      <c r="A21" s="242"/>
      <c r="B21" s="2" t="s">
        <v>22</v>
      </c>
      <c r="C21" s="2">
        <f>C10</f>
        <v>0.95</v>
      </c>
      <c r="D21" s="2">
        <f>D10</f>
        <v>0.8</v>
      </c>
      <c r="E21" s="2">
        <f>E10</f>
        <v>0.95</v>
      </c>
      <c r="F21" s="2">
        <f>F10</f>
        <v>0.8</v>
      </c>
    </row>
    <row r="22" spans="1:6" x14ac:dyDescent="0.3">
      <c r="A22" s="242"/>
      <c r="B22" s="2" t="s">
        <v>63</v>
      </c>
      <c r="C22" s="106">
        <f>_xlfn.NORM.S.INV(C21)</f>
        <v>1.6448536269514715</v>
      </c>
      <c r="D22" s="106">
        <f>_xlfn.NORM.S.INV(D21)</f>
        <v>0.84162123357291474</v>
      </c>
      <c r="E22" s="106">
        <f>_xlfn.NORM.S.INV(E21)</f>
        <v>1.6448536269514715</v>
      </c>
      <c r="F22" s="106">
        <f>_xlfn.NORM.S.INV(F21)</f>
        <v>0.84162123357291474</v>
      </c>
    </row>
    <row r="23" spans="1:6" x14ac:dyDescent="0.3">
      <c r="A23" s="242"/>
      <c r="B23" s="2" t="s">
        <v>233</v>
      </c>
      <c r="C23" s="107">
        <f>C22*C19</f>
        <v>65.27810460024304</v>
      </c>
      <c r="D23" s="107">
        <f>D22*D19</f>
        <v>334.00807232180057</v>
      </c>
      <c r="E23" s="106">
        <f>E22*E19</f>
        <v>2.4672804404272073</v>
      </c>
      <c r="F23" s="106">
        <f>F22*F19</f>
        <v>12.62431850359372</v>
      </c>
    </row>
    <row r="24" spans="1:6" x14ac:dyDescent="0.3">
      <c r="A24" s="242"/>
      <c r="B24" s="2" t="s">
        <v>234</v>
      </c>
      <c r="C24" s="107">
        <f>C23*C17</f>
        <v>65.27810460024304</v>
      </c>
      <c r="D24" s="107">
        <f>D23*D17</f>
        <v>334.00807232180057</v>
      </c>
      <c r="E24" s="106">
        <f>E23*E17</f>
        <v>2.4672804404272073</v>
      </c>
      <c r="F24" s="106">
        <f>F23*F17</f>
        <v>12.62431850359372</v>
      </c>
    </row>
    <row r="25" spans="1:6" x14ac:dyDescent="0.3">
      <c r="A25" s="242"/>
      <c r="B25" s="2" t="s">
        <v>235</v>
      </c>
      <c r="C25" s="122">
        <f>C24*C16</f>
        <v>5222.2483680194437</v>
      </c>
      <c r="D25" s="122">
        <f>D24*D16</f>
        <v>668.01614464360114</v>
      </c>
      <c r="E25" s="122">
        <f>E24*E16</f>
        <v>197.38243523417657</v>
      </c>
      <c r="F25" s="122">
        <f>F24*F16</f>
        <v>25.24863700718744</v>
      </c>
    </row>
    <row r="26" spans="1:6" ht="5.4" customHeight="1" x14ac:dyDescent="0.3">
      <c r="A26" s="114"/>
      <c r="B26" s="160"/>
      <c r="C26" s="160"/>
      <c r="D26" s="160"/>
      <c r="E26" s="160"/>
      <c r="F26" s="160"/>
    </row>
    <row r="27" spans="1:6" x14ac:dyDescent="0.3">
      <c r="A27" s="242" t="s">
        <v>251</v>
      </c>
      <c r="B27" s="2" t="s">
        <v>238</v>
      </c>
      <c r="C27" s="107">
        <f t="shared" ref="C27:F28" si="0">C13-C24</f>
        <v>1661.8182036988021</v>
      </c>
      <c r="D27" s="107">
        <f t="shared" si="0"/>
        <v>8503.0148801938049</v>
      </c>
      <c r="E27" s="106">
        <f>E13-E24</f>
        <v>2.4672804404272073</v>
      </c>
      <c r="F27" s="106">
        <f t="shared" si="0"/>
        <v>12.62431850359372</v>
      </c>
    </row>
    <row r="28" spans="1:6" x14ac:dyDescent="0.3">
      <c r="A28" s="242"/>
      <c r="B28" s="2" t="s">
        <v>239</v>
      </c>
      <c r="C28" s="121">
        <f t="shared" si="0"/>
        <v>132945.45629590418</v>
      </c>
      <c r="D28" s="121">
        <f t="shared" si="0"/>
        <v>17006.02976038761</v>
      </c>
      <c r="E28" s="121">
        <f t="shared" si="0"/>
        <v>197.38243523417657</v>
      </c>
      <c r="F28" s="121">
        <f t="shared" si="0"/>
        <v>25.24863700718744</v>
      </c>
    </row>
    <row r="29" spans="1:6" x14ac:dyDescent="0.3">
      <c r="A29" s="242"/>
      <c r="B29" s="2" t="s">
        <v>272</v>
      </c>
      <c r="C29" s="109">
        <f>C27/C13</f>
        <v>0.96220355269907731</v>
      </c>
      <c r="D29" s="109">
        <f>D27/D13</f>
        <v>0.96220355269907731</v>
      </c>
      <c r="E29" s="109">
        <f>E27/E13</f>
        <v>0.5</v>
      </c>
      <c r="F29" s="109">
        <f>F27/F13</f>
        <v>0.5</v>
      </c>
    </row>
    <row r="30" spans="1:6" x14ac:dyDescent="0.3">
      <c r="A30" s="242"/>
      <c r="B30" s="2" t="s">
        <v>240</v>
      </c>
      <c r="C30" s="121">
        <f>0.15*C28</f>
        <v>19941.818444385626</v>
      </c>
      <c r="D30" s="121">
        <f>0.15*D28</f>
        <v>2550.9044640581415</v>
      </c>
      <c r="E30" s="121">
        <f>0.15*E28</f>
        <v>29.607365285126484</v>
      </c>
      <c r="F30" s="121">
        <f>0.15*F28</f>
        <v>3.7872955510781159</v>
      </c>
    </row>
    <row r="31" spans="1:6" x14ac:dyDescent="0.3">
      <c r="A31" s="242"/>
      <c r="B31" s="2" t="s">
        <v>243</v>
      </c>
      <c r="C31" s="166">
        <f>C30/C18</f>
        <v>11.395324825363215</v>
      </c>
      <c r="D31" s="166">
        <f>D30/D18</f>
        <v>1.4576596937475095E-2</v>
      </c>
      <c r="E31" s="166">
        <f>E30/E18</f>
        <v>5.9214730570252971</v>
      </c>
      <c r="F31" s="166">
        <f>F30/F18</f>
        <v>7.5745911021562317E-3</v>
      </c>
    </row>
  </sheetData>
  <mergeCells count="5">
    <mergeCell ref="A3:A14"/>
    <mergeCell ref="A16:A25"/>
    <mergeCell ref="C1:D1"/>
    <mergeCell ref="E1:F1"/>
    <mergeCell ref="A27:A31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5014"/>
  <sheetViews>
    <sheetView zoomScale="55" zoomScaleNormal="55" workbookViewId="0">
      <pane ySplit="14" topLeftCell="A18" activePane="bottomLeft" state="frozen"/>
      <selection pane="bottomLeft" activeCell="H9" sqref="H9"/>
    </sheetView>
  </sheetViews>
  <sheetFormatPr baseColWidth="10" defaultRowHeight="14.4" x14ac:dyDescent="0.3"/>
  <cols>
    <col min="1" max="1" width="6.21875" customWidth="1"/>
    <col min="3" max="4" width="14" customWidth="1"/>
    <col min="5" max="5" width="13.21875" customWidth="1"/>
    <col min="6" max="6" width="13.6640625" customWidth="1"/>
    <col min="7" max="7" width="13.77734375" customWidth="1"/>
    <col min="16" max="16" width="13.77734375" customWidth="1"/>
    <col min="19" max="19" width="13.109375" bestFit="1" customWidth="1"/>
    <col min="25" max="26" width="12" bestFit="1" customWidth="1"/>
  </cols>
  <sheetData>
    <row r="1" spans="1:26" ht="48.6" customHeight="1" thickBot="1" x14ac:dyDescent="0.35">
      <c r="A1" s="244" t="s">
        <v>303</v>
      </c>
      <c r="B1" s="245"/>
      <c r="C1" s="245"/>
      <c r="D1" s="245"/>
      <c r="E1" s="246"/>
      <c r="G1" s="244" t="s">
        <v>31</v>
      </c>
      <c r="H1" s="245"/>
      <c r="I1" s="245"/>
      <c r="J1" s="246"/>
      <c r="K1" s="42"/>
      <c r="M1" s="42" t="s">
        <v>306</v>
      </c>
      <c r="N1" s="42" t="s">
        <v>307</v>
      </c>
      <c r="O1" s="42" t="s">
        <v>308</v>
      </c>
      <c r="P1" s="207" t="s">
        <v>309</v>
      </c>
      <c r="U1" s="42" t="s">
        <v>306</v>
      </c>
      <c r="V1" s="42" t="s">
        <v>307</v>
      </c>
      <c r="W1" s="42" t="s">
        <v>308</v>
      </c>
    </row>
    <row r="2" spans="1:26" ht="16.8" thickBot="1" x14ac:dyDescent="0.35">
      <c r="A2" s="42" t="s">
        <v>9</v>
      </c>
      <c r="B2">
        <v>0.8</v>
      </c>
      <c r="D2" s="42" t="s">
        <v>19</v>
      </c>
      <c r="E2">
        <f>B4-B2</f>
        <v>1.1499999999999999</v>
      </c>
      <c r="H2" s="42" t="s">
        <v>304</v>
      </c>
      <c r="I2" s="42" t="s">
        <v>305</v>
      </c>
      <c r="J2" s="42" t="s">
        <v>333</v>
      </c>
      <c r="M2" s="192">
        <v>0.5</v>
      </c>
      <c r="N2">
        <f>INDEX($M$15:$M$1055,MATCH(M2,$Q$15:$Q$1055,1))</f>
        <v>23.650000000000308</v>
      </c>
      <c r="O2">
        <f>INDEX($M$15:$M$1055,MATCH(M2,$R$15:$R$1055,1))</f>
        <v>21.850000000000282</v>
      </c>
      <c r="P2" s="210">
        <v>8.67</v>
      </c>
      <c r="U2" s="209">
        <v>0.1</v>
      </c>
      <c r="V2">
        <f>INDEX($U$15:$U$1015,MATCH((U2),$X$15:$X$1015,1))</f>
        <v>0.48499999999999011</v>
      </c>
      <c r="W2">
        <f>INDEX($U$15:$U$1015,MATCH(U2,$Y$15:$Y$1015,1))</f>
        <v>0.56999999999998863</v>
      </c>
    </row>
    <row r="3" spans="1:26" ht="16.8" thickBot="1" x14ac:dyDescent="0.35">
      <c r="A3" s="42" t="s">
        <v>139</v>
      </c>
      <c r="B3">
        <v>0.1</v>
      </c>
      <c r="D3" s="42" t="s">
        <v>21</v>
      </c>
      <c r="E3">
        <f>B2-B3</f>
        <v>0.70000000000000007</v>
      </c>
      <c r="G3" s="208" t="s">
        <v>310</v>
      </c>
      <c r="H3" s="213">
        <v>22</v>
      </c>
      <c r="I3" s="194">
        <f>AVERAGE(C15:C5014)</f>
        <v>21.882624537445732</v>
      </c>
      <c r="J3" s="194"/>
      <c r="K3" s="194"/>
      <c r="M3" s="209">
        <v>0.1</v>
      </c>
      <c r="N3">
        <f>INDEX($M$15:$M$1055,MATCH(M3,$Q$15:$Q$1055,1))</f>
        <v>9.3500000000001062</v>
      </c>
      <c r="O3">
        <f>INDEX($M$15:$M$1055,MATCH(M3,$R$15:$R$1055,1))</f>
        <v>14.150000000000174</v>
      </c>
      <c r="P3" s="210">
        <v>9.67</v>
      </c>
      <c r="U3" s="211">
        <v>7.4999999999999997E-2</v>
      </c>
      <c r="V3">
        <f t="shared" ref="V3:V6" si="0">INDEX($U$15:$U$1015,MATCH((U3),$X$15:$X$1015,1))</f>
        <v>0.40499999999999003</v>
      </c>
      <c r="W3">
        <f t="shared" ref="W3:W6" si="1">INDEX($U$15:$U$1015,MATCH(U3,$Y$15:$Y$1015,1))</f>
        <v>0.50499999999999001</v>
      </c>
    </row>
    <row r="4" spans="1:26" ht="16.8" thickBot="1" x14ac:dyDescent="0.35">
      <c r="A4" s="42" t="s">
        <v>11</v>
      </c>
      <c r="B4">
        <v>1.95</v>
      </c>
      <c r="D4" s="42" t="s">
        <v>311</v>
      </c>
      <c r="E4" s="194">
        <f>E2/(E2+E3)</f>
        <v>0.62162162162162149</v>
      </c>
      <c r="G4" s="208" t="s">
        <v>47</v>
      </c>
      <c r="H4" s="213">
        <v>6</v>
      </c>
      <c r="I4" s="194">
        <f>STDEVA(C15:C5014)</f>
        <v>6.0258147526026713</v>
      </c>
      <c r="J4" s="194"/>
      <c r="K4" s="194"/>
      <c r="M4" s="211">
        <v>7.4999999999999997E-2</v>
      </c>
      <c r="N4">
        <f t="shared" ref="N4:N7" si="2">INDEX($M$15:$M$1055,MATCH(M4,$Q$15:$Q$1055,1))</f>
        <v>7.8000000000000878</v>
      </c>
      <c r="O4">
        <f t="shared" ref="O4:O7" si="3">INDEX($M$15:$M$1055,MATCH(M4,$R$15:$R$1055,1))</f>
        <v>13.200000000000161</v>
      </c>
      <c r="P4" s="210">
        <v>7.92</v>
      </c>
      <c r="Q4" s="194"/>
      <c r="U4" s="211">
        <v>0.05</v>
      </c>
      <c r="V4">
        <f t="shared" si="0"/>
        <v>0.27999999999998992</v>
      </c>
      <c r="W4">
        <f t="shared" si="1"/>
        <v>0.42249999999999005</v>
      </c>
    </row>
    <row r="5" spans="1:26" ht="16.8" thickBot="1" x14ac:dyDescent="0.35">
      <c r="D5" s="42" t="s">
        <v>281</v>
      </c>
      <c r="E5" s="194">
        <f>_xlfn.NORM.S.INV(E4)</f>
        <v>0.30974253153852999</v>
      </c>
      <c r="G5" s="208" t="s">
        <v>37</v>
      </c>
      <c r="H5" s="194">
        <f>H3-H6</f>
        <v>20.474583314205567</v>
      </c>
      <c r="I5" s="194">
        <f>AVERAGE(D15:D5014)</f>
        <v>20.387884155545557</v>
      </c>
      <c r="J5" s="194"/>
      <c r="K5" s="194"/>
      <c r="M5" s="211">
        <v>0.05</v>
      </c>
      <c r="N5">
        <f t="shared" si="2"/>
        <v>5.3500000000000965</v>
      </c>
      <c r="O5">
        <f t="shared" si="3"/>
        <v>11.950000000000143</v>
      </c>
      <c r="P5" s="210">
        <v>5.64</v>
      </c>
      <c r="Q5" s="194"/>
      <c r="U5" s="211">
        <v>2.5000000000000001E-2</v>
      </c>
      <c r="V5">
        <f t="shared" si="0"/>
        <v>9.7499999999989803E-2</v>
      </c>
      <c r="W5">
        <f t="shared" si="1"/>
        <v>0.29499999999998994</v>
      </c>
    </row>
    <row r="6" spans="1:26" ht="16.8" thickBot="1" x14ac:dyDescent="0.35">
      <c r="D6" s="42" t="s">
        <v>40</v>
      </c>
      <c r="E6">
        <f>ROUNDUP(H3+H4*E5,0)</f>
        <v>24</v>
      </c>
      <c r="G6" s="208" t="s">
        <v>32</v>
      </c>
      <c r="H6" s="194">
        <f>E10*H4</f>
        <v>1.525416685794432</v>
      </c>
      <c r="I6" s="194">
        <f>AVERAGE(E15:E5014)</f>
        <v>1.4947403819001606</v>
      </c>
      <c r="J6" s="194"/>
      <c r="K6" s="194"/>
      <c r="M6" s="211">
        <v>2.5000000000000001E-2</v>
      </c>
      <c r="N6">
        <f t="shared" si="2"/>
        <v>1.8500000000001082</v>
      </c>
      <c r="O6">
        <f t="shared" si="3"/>
        <v>10.050000000000116</v>
      </c>
      <c r="P6" s="210">
        <v>2.14</v>
      </c>
      <c r="Q6" s="194"/>
      <c r="U6" s="211">
        <v>0.01</v>
      </c>
      <c r="V6">
        <f t="shared" si="0"/>
        <v>-7.2500000000010278E-2</v>
      </c>
      <c r="W6">
        <f t="shared" si="1"/>
        <v>0.14499999999998983</v>
      </c>
    </row>
    <row r="7" spans="1:26" ht="16.8" thickBot="1" x14ac:dyDescent="0.35">
      <c r="D7" s="42" t="s">
        <v>290</v>
      </c>
      <c r="E7" s="194">
        <f>_xlfn.NORM.S.DIST(E5,FALSE)-E5*(1-_xlfn.NORM.S.DIST(E5,TRUE))</f>
        <v>0.26305681441181089</v>
      </c>
      <c r="G7" s="208" t="s">
        <v>33</v>
      </c>
      <c r="H7" s="194">
        <f>E8-H3+H6</f>
        <v>3.5254166857944318</v>
      </c>
      <c r="I7" s="194">
        <f>AVERAGE(F15:F5014)</f>
        <v>3.6121158444544723</v>
      </c>
      <c r="J7" s="194"/>
      <c r="K7" s="194"/>
      <c r="M7" s="211">
        <v>0.01</v>
      </c>
      <c r="N7">
        <f t="shared" si="2"/>
        <v>-1.849999999999894</v>
      </c>
      <c r="O7">
        <f t="shared" si="3"/>
        <v>7.8500000000000876</v>
      </c>
      <c r="P7" s="210">
        <v>-1.92</v>
      </c>
      <c r="Q7" s="194"/>
    </row>
    <row r="8" spans="1:26" x14ac:dyDescent="0.3">
      <c r="D8" s="42" t="s">
        <v>312</v>
      </c>
      <c r="E8" s="213">
        <v>24</v>
      </c>
      <c r="G8" s="208" t="s">
        <v>286</v>
      </c>
      <c r="H8" s="194">
        <f>H6*E2+E3*(E8-H3+H6)</f>
        <v>4.2220208687196994</v>
      </c>
      <c r="I8" s="194">
        <f>AVERAGE(G15:G5014)</f>
        <v>4.2474325303033016</v>
      </c>
      <c r="J8" s="194">
        <f>_xlfn.STDEV.S(G15:G5014)</f>
        <v>3.2144290987211024</v>
      </c>
      <c r="K8" s="194"/>
      <c r="O8" s="42"/>
      <c r="P8" s="192"/>
      <c r="Q8" s="194"/>
    </row>
    <row r="9" spans="1:26" x14ac:dyDescent="0.3">
      <c r="D9" s="42" t="s">
        <v>313</v>
      </c>
      <c r="E9" s="194">
        <f>(E8-H3)/H4</f>
        <v>0.33333333333333331</v>
      </c>
      <c r="G9" s="208" t="s">
        <v>34</v>
      </c>
      <c r="H9" s="194">
        <f>E2*H5-E3*H7</f>
        <v>21.077979131280298</v>
      </c>
      <c r="I9" s="194">
        <f>AVERAGE(I15:I5014)</f>
        <v>20.917585687759836</v>
      </c>
      <c r="J9" s="194">
        <f>_xlfn.STDEV.S(I15:I5014)</f>
        <v>7.7765104981065383</v>
      </c>
      <c r="K9" s="194"/>
    </row>
    <row r="10" spans="1:26" x14ac:dyDescent="0.3">
      <c r="D10" s="42" t="s">
        <v>314</v>
      </c>
      <c r="E10" s="194">
        <f>_xlfn.NORM.S.DIST(E9,FALSE)-E9*(1-_xlfn.NORM.S.DIST(E9,TRUE))</f>
        <v>0.254236114299072</v>
      </c>
      <c r="G10" s="208" t="s">
        <v>322</v>
      </c>
      <c r="H10" s="194">
        <f>H9/E11</f>
        <v>1.0978114130875154</v>
      </c>
      <c r="I10" s="194">
        <f>AVERAGE(J15:J5014)</f>
        <v>1.0894575879041268</v>
      </c>
      <c r="J10" s="194">
        <f>_xlfn.STDEV.S(J4817:J5014)</f>
        <v>0.40528327686958771</v>
      </c>
      <c r="K10" s="194"/>
    </row>
    <row r="11" spans="1:26" x14ac:dyDescent="0.3">
      <c r="D11" s="42" t="s">
        <v>332</v>
      </c>
      <c r="E11">
        <f>E8*B2</f>
        <v>19.200000000000003</v>
      </c>
      <c r="K11" s="194"/>
      <c r="M11" t="s">
        <v>315</v>
      </c>
      <c r="U11" t="s">
        <v>315</v>
      </c>
    </row>
    <row r="12" spans="1:26" x14ac:dyDescent="0.3">
      <c r="A12" t="s">
        <v>316</v>
      </c>
      <c r="B12" s="194">
        <f>MIN(B15:B5014)</f>
        <v>2.7764331540458542E-4</v>
      </c>
      <c r="C12" s="194">
        <f t="shared" ref="C12:H12" si="4">MIN(C15:C5014)</f>
        <v>1.2846186185304482</v>
      </c>
      <c r="D12" s="194">
        <f t="shared" si="4"/>
        <v>1.2846186185304482</v>
      </c>
      <c r="E12" s="194">
        <f t="shared" si="4"/>
        <v>0</v>
      </c>
      <c r="F12" s="194">
        <f t="shared" si="4"/>
        <v>0</v>
      </c>
      <c r="G12" s="194">
        <f t="shared" si="4"/>
        <v>7.4864794660669534E-4</v>
      </c>
      <c r="H12" s="194">
        <f t="shared" si="4"/>
        <v>1.4773114113100154</v>
      </c>
      <c r="I12" s="194">
        <f>MIN(I15:I5014)</f>
        <v>-14.423455555718675</v>
      </c>
      <c r="J12" s="194">
        <f>MIN(J15:J5014)</f>
        <v>-0.75122164352701426</v>
      </c>
    </row>
    <row r="13" spans="1:26" ht="15" thickBot="1" x14ac:dyDescent="0.35">
      <c r="A13" t="s">
        <v>317</v>
      </c>
      <c r="B13" s="194">
        <f>MAX(B15:B5014)</f>
        <v>0.99997328129925156</v>
      </c>
      <c r="C13" s="194">
        <f t="shared" ref="C13:H13" si="5">MAX(C15:C5014)</f>
        <v>46.240363355708439</v>
      </c>
      <c r="D13" s="194">
        <f t="shared" si="5"/>
        <v>24</v>
      </c>
      <c r="E13" s="194">
        <f t="shared" si="5"/>
        <v>22.240363355708439</v>
      </c>
      <c r="F13" s="194">
        <f t="shared" si="5"/>
        <v>22.715381381469552</v>
      </c>
      <c r="G13" s="194">
        <f t="shared" si="5"/>
        <v>25.576417859064701</v>
      </c>
      <c r="H13" s="194">
        <f t="shared" si="5"/>
        <v>27.599999999999998</v>
      </c>
      <c r="I13" s="194">
        <f>MAX(I15:I5014)</f>
        <v>27.599999999999994</v>
      </c>
      <c r="J13" s="194">
        <f>MAX(J15:J5014)</f>
        <v>1.4374999999999996</v>
      </c>
      <c r="M13">
        <v>0.05</v>
      </c>
      <c r="N13">
        <v>0.1</v>
      </c>
      <c r="P13">
        <f>SUM(O15:O1055)</f>
        <v>5000</v>
      </c>
      <c r="U13">
        <v>2.5000000000000001E-3</v>
      </c>
      <c r="V13">
        <f>SUM(V15:V1015)</f>
        <v>5000</v>
      </c>
    </row>
    <row r="14" spans="1:26" x14ac:dyDescent="0.3">
      <c r="A14" s="212" t="s">
        <v>318</v>
      </c>
      <c r="B14" s="212" t="s">
        <v>319</v>
      </c>
      <c r="C14" s="212" t="s">
        <v>343</v>
      </c>
      <c r="D14" s="212" t="s">
        <v>334</v>
      </c>
      <c r="E14" s="212" t="s">
        <v>320</v>
      </c>
      <c r="F14" s="212" t="s">
        <v>335</v>
      </c>
      <c r="G14" s="212" t="s">
        <v>286</v>
      </c>
      <c r="H14" s="212" t="s">
        <v>321</v>
      </c>
      <c r="I14" s="212" t="s">
        <v>336</v>
      </c>
      <c r="J14" s="212" t="s">
        <v>322</v>
      </c>
      <c r="L14" s="42"/>
      <c r="M14" s="212" t="s">
        <v>323</v>
      </c>
      <c r="N14" s="212" t="s">
        <v>324</v>
      </c>
      <c r="O14" s="212" t="s">
        <v>325</v>
      </c>
      <c r="P14" s="212" t="s">
        <v>166</v>
      </c>
      <c r="Q14" s="212" t="s">
        <v>307</v>
      </c>
      <c r="R14" s="212" t="s">
        <v>326</v>
      </c>
      <c r="S14" s="212" t="s">
        <v>327</v>
      </c>
      <c r="U14" s="212" t="s">
        <v>331</v>
      </c>
      <c r="V14" s="212" t="s">
        <v>328</v>
      </c>
      <c r="W14" s="212" t="s">
        <v>166</v>
      </c>
      <c r="X14" s="212" t="s">
        <v>307</v>
      </c>
      <c r="Y14" s="212" t="s">
        <v>329</v>
      </c>
      <c r="Z14" s="212" t="s">
        <v>330</v>
      </c>
    </row>
    <row r="15" spans="1:26" x14ac:dyDescent="0.3">
      <c r="A15">
        <v>1</v>
      </c>
      <c r="B15">
        <v>0.96916253222208382</v>
      </c>
      <c r="C15">
        <f t="shared" ref="C15:C78" si="6">_xlfn.NORM.INV(B15,$H$3,$H$4)</f>
        <v>33.211752996872235</v>
      </c>
      <c r="D15" s="213">
        <f>MIN(C15,$E$8)</f>
        <v>24</v>
      </c>
      <c r="E15">
        <f t="shared" ref="E15:E78" si="7">MAX(C15-$E$8,0)</f>
        <v>9.2117529968722351</v>
      </c>
      <c r="F15">
        <f t="shared" ref="F15:F78" si="8">MAX($E$8-C15,0)</f>
        <v>0</v>
      </c>
      <c r="G15">
        <f>E15*$E$2+F15*$E$3</f>
        <v>10.59351594640307</v>
      </c>
      <c r="H15">
        <f>$E$2*D15</f>
        <v>27.599999999999998</v>
      </c>
      <c r="I15">
        <f>-$E$11+D15*$B$4+F15*$B$3</f>
        <v>27.599999999999994</v>
      </c>
      <c r="J15">
        <f>I15/$E$11</f>
        <v>1.4374999999999996</v>
      </c>
      <c r="M15">
        <v>-17</v>
      </c>
      <c r="N15">
        <v>0</v>
      </c>
      <c r="O15">
        <f>COUNTIFS($I$15:$I$5014,"&gt;="&amp;M15,$I$15:$I$5014,"&lt;"&amp;M16)</f>
        <v>0</v>
      </c>
      <c r="P15">
        <f t="shared" ref="P15:P46" si="9">O15/$P$13</f>
        <v>0</v>
      </c>
      <c r="Q15">
        <f>SUM($P$15:P15)</f>
        <v>0</v>
      </c>
      <c r="R15">
        <f>_xlfn.NORM.DIST(M15,$I$3,$I$4,TRUE)</f>
        <v>5.4946413575633178E-11</v>
      </c>
      <c r="S15">
        <f>_xlfn.NORM.DIST(M15,$I$3,$I$4,FALSE)</f>
        <v>6.0190961753008497E-11</v>
      </c>
      <c r="U15">
        <v>-1</v>
      </c>
      <c r="V15">
        <f t="shared" ref="V15:V78" si="10">COUNTIFS($J$15:$J$5014,"&gt;="&amp;U15,$J$15:$J$5014,"&lt;"&amp;U16)</f>
        <v>0</v>
      </c>
      <c r="W15">
        <f>V15/$V$13</f>
        <v>0</v>
      </c>
      <c r="X15">
        <f>SUM($W$15:W15)</f>
        <v>0</v>
      </c>
      <c r="Y15">
        <f t="shared" ref="Y15:Y78" si="11">_xlfn.NORM.DIST(U15,$I$10,$J$10,TRUE)</f>
        <v>1.2644479048696623E-7</v>
      </c>
      <c r="Z15">
        <f t="shared" ref="Z15:Z78" si="12">_xlfn.NORM.DIST(U15,$I$10,$J$10,FALSE)</f>
        <v>1.6651261604304979E-6</v>
      </c>
    </row>
    <row r="16" spans="1:26" x14ac:dyDescent="0.3">
      <c r="A16">
        <v>2</v>
      </c>
      <c r="B16">
        <v>0.29290429724823741</v>
      </c>
      <c r="C16">
        <f t="shared" si="6"/>
        <v>18.730480473279492</v>
      </c>
      <c r="D16">
        <f t="shared" ref="D16:D78" si="13">MIN(C16,$E$8)</f>
        <v>18.730480473279492</v>
      </c>
      <c r="E16">
        <f t="shared" si="7"/>
        <v>0</v>
      </c>
      <c r="F16">
        <f t="shared" si="8"/>
        <v>5.2695195267205079</v>
      </c>
      <c r="G16">
        <f>E16*$E$2+F16*$E$3</f>
        <v>3.6886636687043559</v>
      </c>
      <c r="H16">
        <f t="shared" ref="H16:H79" si="14">$E$2*D16</f>
        <v>21.540052544271415</v>
      </c>
      <c r="I16">
        <f t="shared" ref="I16:I78" si="15">-$E$11+D16*$B$4+F16*$B$3</f>
        <v>17.851388875567054</v>
      </c>
      <c r="J16">
        <f t="shared" ref="J16:J79" si="16">I16/$E$11</f>
        <v>0.92975983726911726</v>
      </c>
      <c r="M16">
        <f t="shared" ref="M16:M79" si="17">M15+$M$13</f>
        <v>-16.95</v>
      </c>
      <c r="N16">
        <f>N15+$N$13</f>
        <v>0.1</v>
      </c>
      <c r="O16">
        <f t="shared" ref="O16:O79" si="18">COUNTIFS($I$15:$I$5014,"&gt;="&amp;M16,$I$15:$I$5014,"&lt;"&amp;M17)</f>
        <v>0</v>
      </c>
      <c r="P16">
        <f t="shared" si="9"/>
        <v>0</v>
      </c>
      <c r="Q16">
        <f>SUM($P$15:P16)</f>
        <v>0</v>
      </c>
      <c r="R16">
        <f t="shared" ref="R16:R78" si="19">_xlfn.NORM.DIST(M16,$I$3,$I$4,TRUE)</f>
        <v>5.8037951605054281E-11</v>
      </c>
      <c r="S16">
        <f t="shared" ref="S16:S78" si="20">_xlfn.NORM.DIST(M16,$I$3,$I$4,FALSE)</f>
        <v>6.3499352491767276E-11</v>
      </c>
      <c r="U16">
        <f>U15+$U$13</f>
        <v>-0.99750000000000005</v>
      </c>
      <c r="V16">
        <f t="shared" si="10"/>
        <v>0</v>
      </c>
      <c r="W16">
        <f t="shared" ref="W16:W79" si="21">V16/$V$13</f>
        <v>0</v>
      </c>
      <c r="X16">
        <f>SUM($W$15:W16)</f>
        <v>0</v>
      </c>
      <c r="Y16">
        <f t="shared" si="11"/>
        <v>1.3067447935730019E-7</v>
      </c>
      <c r="Z16">
        <f t="shared" si="12"/>
        <v>1.7188990466010521E-6</v>
      </c>
    </row>
    <row r="17" spans="1:26" x14ac:dyDescent="0.3">
      <c r="A17">
        <v>3</v>
      </c>
      <c r="B17">
        <v>0.36329801808457829</v>
      </c>
      <c r="C17">
        <f t="shared" si="6"/>
        <v>19.902057266122554</v>
      </c>
      <c r="D17">
        <f t="shared" si="13"/>
        <v>19.902057266122554</v>
      </c>
      <c r="E17">
        <f t="shared" si="7"/>
        <v>0</v>
      </c>
      <c r="F17">
        <f t="shared" si="8"/>
        <v>4.0979427338774457</v>
      </c>
      <c r="G17">
        <f t="shared" ref="G17:G80" si="22">E17*$E$2+F17*$E$3</f>
        <v>2.8685599137142122</v>
      </c>
      <c r="H17">
        <f t="shared" si="14"/>
        <v>22.887365856040937</v>
      </c>
      <c r="I17">
        <f t="shared" si="15"/>
        <v>20.018805942326722</v>
      </c>
      <c r="J17">
        <f t="shared" si="16"/>
        <v>1.0426461428295166</v>
      </c>
      <c r="M17">
        <f t="shared" si="17"/>
        <v>-16.899999999999999</v>
      </c>
      <c r="N17">
        <f t="shared" ref="N17:N80" si="23">N16+$N$13</f>
        <v>0.2</v>
      </c>
      <c r="O17">
        <f t="shared" si="18"/>
        <v>0</v>
      </c>
      <c r="P17">
        <f t="shared" si="9"/>
        <v>0</v>
      </c>
      <c r="Q17">
        <f>SUM($P$15:P17)</f>
        <v>0</v>
      </c>
      <c r="R17">
        <f t="shared" si="19"/>
        <v>6.129930246542118E-11</v>
      </c>
      <c r="S17">
        <f t="shared" si="20"/>
        <v>6.6984976504292044E-11</v>
      </c>
      <c r="U17">
        <f t="shared" ref="U17:U80" si="24">U16+$U$13</f>
        <v>-0.99500000000000011</v>
      </c>
      <c r="V17">
        <f t="shared" si="10"/>
        <v>0</v>
      </c>
      <c r="W17">
        <f t="shared" si="21"/>
        <v>0</v>
      </c>
      <c r="X17">
        <f>SUM($W$15:W17)</f>
        <v>0</v>
      </c>
      <c r="Y17">
        <f t="shared" si="11"/>
        <v>1.3504067651785878E-7</v>
      </c>
      <c r="Z17">
        <f t="shared" si="12"/>
        <v>1.7743409356159724E-6</v>
      </c>
    </row>
    <row r="18" spans="1:26" x14ac:dyDescent="0.3">
      <c r="A18">
        <v>4</v>
      </c>
      <c r="B18">
        <v>0.42409132950640327</v>
      </c>
      <c r="C18">
        <f t="shared" si="6"/>
        <v>20.851373594168358</v>
      </c>
      <c r="D18">
        <f t="shared" si="13"/>
        <v>20.851373594168358</v>
      </c>
      <c r="E18">
        <f t="shared" si="7"/>
        <v>0</v>
      </c>
      <c r="F18">
        <f t="shared" si="8"/>
        <v>3.1486264058316422</v>
      </c>
      <c r="G18">
        <f t="shared" si="22"/>
        <v>2.2040384840821496</v>
      </c>
      <c r="H18">
        <f t="shared" si="14"/>
        <v>23.979079633293608</v>
      </c>
      <c r="I18">
        <f t="shared" si="15"/>
        <v>21.775041149211461</v>
      </c>
      <c r="J18">
        <f t="shared" si="16"/>
        <v>1.13411672652143</v>
      </c>
      <c r="M18">
        <f t="shared" si="17"/>
        <v>-16.849999999999998</v>
      </c>
      <c r="N18">
        <f t="shared" si="23"/>
        <v>0.30000000000000004</v>
      </c>
      <c r="O18">
        <f t="shared" si="18"/>
        <v>0</v>
      </c>
      <c r="P18">
        <f t="shared" si="9"/>
        <v>0</v>
      </c>
      <c r="Q18">
        <f>SUM($P$15:P18)</f>
        <v>0</v>
      </c>
      <c r="R18">
        <f t="shared" si="19"/>
        <v>6.4739556810737376E-11</v>
      </c>
      <c r="S18">
        <f t="shared" si="20"/>
        <v>7.0657069396536491E-11</v>
      </c>
      <c r="U18">
        <f t="shared" si="24"/>
        <v>-0.99250000000000016</v>
      </c>
      <c r="V18">
        <f t="shared" si="10"/>
        <v>0</v>
      </c>
      <c r="W18">
        <f t="shared" si="21"/>
        <v>0</v>
      </c>
      <c r="X18">
        <f>SUM($W$15:W18)</f>
        <v>0</v>
      </c>
      <c r="Y18">
        <f t="shared" si="11"/>
        <v>1.395476161200555E-7</v>
      </c>
      <c r="Z18">
        <f t="shared" si="12"/>
        <v>1.8315013728294891E-6</v>
      </c>
    </row>
    <row r="19" spans="1:26" x14ac:dyDescent="0.3">
      <c r="A19">
        <v>5</v>
      </c>
      <c r="B19">
        <v>0.44842144536776396</v>
      </c>
      <c r="C19">
        <f t="shared" si="6"/>
        <v>21.222096571990303</v>
      </c>
      <c r="D19">
        <f t="shared" si="13"/>
        <v>21.222096571990303</v>
      </c>
      <c r="E19">
        <f t="shared" si="7"/>
        <v>0</v>
      </c>
      <c r="F19">
        <f t="shared" si="8"/>
        <v>2.7779034280096973</v>
      </c>
      <c r="G19">
        <f t="shared" si="22"/>
        <v>1.9445323996067883</v>
      </c>
      <c r="H19">
        <f t="shared" si="14"/>
        <v>24.405411057788847</v>
      </c>
      <c r="I19">
        <f t="shared" si="15"/>
        <v>22.460878658182054</v>
      </c>
      <c r="J19">
        <f t="shared" si="16"/>
        <v>1.1698374301136485</v>
      </c>
      <c r="M19">
        <f t="shared" si="17"/>
        <v>-16.799999999999997</v>
      </c>
      <c r="N19">
        <f t="shared" si="23"/>
        <v>0.4</v>
      </c>
      <c r="O19">
        <f t="shared" si="18"/>
        <v>0</v>
      </c>
      <c r="P19">
        <f t="shared" si="9"/>
        <v>0</v>
      </c>
      <c r="Q19">
        <f>SUM($P$15:P19)</f>
        <v>0</v>
      </c>
      <c r="R19">
        <f t="shared" si="19"/>
        <v>6.8368278658700032E-11</v>
      </c>
      <c r="S19">
        <f t="shared" si="20"/>
        <v>7.4525333832610563E-11</v>
      </c>
      <c r="U19">
        <f t="shared" si="24"/>
        <v>-0.99000000000000021</v>
      </c>
      <c r="V19">
        <f t="shared" si="10"/>
        <v>0</v>
      </c>
      <c r="W19">
        <f t="shared" si="21"/>
        <v>0</v>
      </c>
      <c r="X19">
        <f>SUM($W$15:W19)</f>
        <v>0</v>
      </c>
      <c r="Y19">
        <f t="shared" si="11"/>
        <v>1.4419965791823293E-7</v>
      </c>
      <c r="Z19">
        <f t="shared" si="12"/>
        <v>1.8904313013417508E-6</v>
      </c>
    </row>
    <row r="20" spans="1:26" x14ac:dyDescent="0.3">
      <c r="A20">
        <v>6</v>
      </c>
      <c r="B20">
        <v>0.13081317170376205</v>
      </c>
      <c r="C20">
        <f t="shared" si="6"/>
        <v>15.264667276663623</v>
      </c>
      <c r="D20">
        <f t="shared" si="13"/>
        <v>15.264667276663623</v>
      </c>
      <c r="E20">
        <f t="shared" si="7"/>
        <v>0</v>
      </c>
      <c r="F20">
        <f t="shared" si="8"/>
        <v>8.7353327233363771</v>
      </c>
      <c r="G20">
        <f t="shared" si="22"/>
        <v>6.1147329063354645</v>
      </c>
      <c r="H20">
        <f t="shared" si="14"/>
        <v>17.554367368163167</v>
      </c>
      <c r="I20">
        <f t="shared" si="15"/>
        <v>11.439634461827701</v>
      </c>
      <c r="J20">
        <f t="shared" si="16"/>
        <v>0.59581429488685933</v>
      </c>
      <c r="M20">
        <f t="shared" si="17"/>
        <v>-16.749999999999996</v>
      </c>
      <c r="N20">
        <f t="shared" si="23"/>
        <v>0.5</v>
      </c>
      <c r="O20">
        <f t="shared" si="18"/>
        <v>0</v>
      </c>
      <c r="P20">
        <f t="shared" si="9"/>
        <v>0</v>
      </c>
      <c r="Q20">
        <f>SUM($P$15:P20)</f>
        <v>0</v>
      </c>
      <c r="R20">
        <f t="shared" si="19"/>
        <v>7.2195529310679581E-11</v>
      </c>
      <c r="S20">
        <f t="shared" si="20"/>
        <v>7.8599962393548233E-11</v>
      </c>
      <c r="U20">
        <f t="shared" si="24"/>
        <v>-0.98750000000000027</v>
      </c>
      <c r="V20">
        <f t="shared" si="10"/>
        <v>0</v>
      </c>
      <c r="W20">
        <f t="shared" si="21"/>
        <v>0</v>
      </c>
      <c r="X20">
        <f>SUM($W$15:W20)</f>
        <v>0</v>
      </c>
      <c r="Y20">
        <f t="shared" si="11"/>
        <v>1.4900129081026366E-7</v>
      </c>
      <c r="Z20">
        <f t="shared" si="12"/>
        <v>1.9511830991488163E-6</v>
      </c>
    </row>
    <row r="21" spans="1:26" x14ac:dyDescent="0.3">
      <c r="A21">
        <v>7</v>
      </c>
      <c r="B21">
        <v>0.16837720624612185</v>
      </c>
      <c r="C21">
        <f t="shared" si="6"/>
        <v>16.236412928028123</v>
      </c>
      <c r="D21">
        <f t="shared" si="13"/>
        <v>16.236412928028123</v>
      </c>
      <c r="E21">
        <f t="shared" si="7"/>
        <v>0</v>
      </c>
      <c r="F21">
        <f t="shared" si="8"/>
        <v>7.7635870719718767</v>
      </c>
      <c r="G21">
        <f t="shared" si="22"/>
        <v>5.4345109503803144</v>
      </c>
      <c r="H21">
        <f t="shared" si="14"/>
        <v>18.67187486723234</v>
      </c>
      <c r="I21">
        <f t="shared" si="15"/>
        <v>13.237363916852024</v>
      </c>
      <c r="J21">
        <f t="shared" si="16"/>
        <v>0.68944603733604282</v>
      </c>
      <c r="M21">
        <f t="shared" si="17"/>
        <v>-16.699999999999996</v>
      </c>
      <c r="N21">
        <f t="shared" si="23"/>
        <v>0.6</v>
      </c>
      <c r="O21">
        <f t="shared" si="18"/>
        <v>0</v>
      </c>
      <c r="P21">
        <f t="shared" si="9"/>
        <v>0</v>
      </c>
      <c r="Q21">
        <f>SUM($P$15:P21)</f>
        <v>0</v>
      </c>
      <c r="R21">
        <f t="shared" si="19"/>
        <v>7.6231892441410107E-11</v>
      </c>
      <c r="S21">
        <f t="shared" si="20"/>
        <v>8.2891661515097019E-11</v>
      </c>
      <c r="U21">
        <f t="shared" si="24"/>
        <v>-0.98500000000000032</v>
      </c>
      <c r="V21">
        <f t="shared" si="10"/>
        <v>0</v>
      </c>
      <c r="W21">
        <f t="shared" si="21"/>
        <v>0</v>
      </c>
      <c r="X21">
        <f>SUM($W$15:W21)</f>
        <v>0</v>
      </c>
      <c r="Y21">
        <f t="shared" si="11"/>
        <v>1.5395713647219424E-7</v>
      </c>
      <c r="Z21">
        <f t="shared" si="12"/>
        <v>2.0138106172116248E-6</v>
      </c>
    </row>
    <row r="22" spans="1:26" x14ac:dyDescent="0.3">
      <c r="A22">
        <v>8</v>
      </c>
      <c r="B22">
        <v>0.66021621037414768</v>
      </c>
      <c r="C22">
        <f t="shared" si="6"/>
        <v>24.478319670837539</v>
      </c>
      <c r="D22">
        <f t="shared" si="13"/>
        <v>24</v>
      </c>
      <c r="E22">
        <f t="shared" si="7"/>
        <v>0.47831967083753923</v>
      </c>
      <c r="F22">
        <f t="shared" si="8"/>
        <v>0</v>
      </c>
      <c r="G22">
        <f t="shared" si="22"/>
        <v>0.55006762146317012</v>
      </c>
      <c r="H22">
        <f t="shared" si="14"/>
        <v>27.599999999999998</v>
      </c>
      <c r="I22">
        <f t="shared" si="15"/>
        <v>27.599999999999994</v>
      </c>
      <c r="J22">
        <f t="shared" si="16"/>
        <v>1.4374999999999996</v>
      </c>
      <c r="M22">
        <f t="shared" si="17"/>
        <v>-16.649999999999995</v>
      </c>
      <c r="N22">
        <f t="shared" si="23"/>
        <v>0.7</v>
      </c>
      <c r="O22">
        <f t="shared" si="18"/>
        <v>0</v>
      </c>
      <c r="P22">
        <f t="shared" si="9"/>
        <v>0</v>
      </c>
      <c r="Q22">
        <f>SUM($P$15:P22)</f>
        <v>0</v>
      </c>
      <c r="R22">
        <f t="shared" si="19"/>
        <v>8.0488500413569638E-11</v>
      </c>
      <c r="S22">
        <f t="shared" si="20"/>
        <v>8.7411676553445245E-11</v>
      </c>
      <c r="U22">
        <f t="shared" si="24"/>
        <v>-0.98250000000000037</v>
      </c>
      <c r="V22">
        <f t="shared" si="10"/>
        <v>0</v>
      </c>
      <c r="W22">
        <f t="shared" si="21"/>
        <v>0</v>
      </c>
      <c r="X22">
        <f>SUM($W$15:W22)</f>
        <v>0</v>
      </c>
      <c r="Y22">
        <f t="shared" si="11"/>
        <v>1.5907195308920697E-7</v>
      </c>
      <c r="Z22">
        <f t="shared" si="12"/>
        <v>2.0783692184640976E-6</v>
      </c>
    </row>
    <row r="23" spans="1:26" x14ac:dyDescent="0.3">
      <c r="A23">
        <v>9</v>
      </c>
      <c r="B23">
        <v>8.8346429294328677E-2</v>
      </c>
      <c r="C23">
        <f t="shared" si="6"/>
        <v>13.893951785556403</v>
      </c>
      <c r="D23">
        <f t="shared" si="13"/>
        <v>13.893951785556403</v>
      </c>
      <c r="E23">
        <f t="shared" si="7"/>
        <v>0</v>
      </c>
      <c r="F23">
        <f t="shared" si="8"/>
        <v>10.106048214443597</v>
      </c>
      <c r="G23">
        <f t="shared" si="22"/>
        <v>7.0742337501105181</v>
      </c>
      <c r="H23">
        <f t="shared" si="14"/>
        <v>15.978044553389863</v>
      </c>
      <c r="I23">
        <f t="shared" si="15"/>
        <v>8.9038108032793453</v>
      </c>
      <c r="J23">
        <f t="shared" si="16"/>
        <v>0.46374014600413249</v>
      </c>
      <c r="M23">
        <f t="shared" si="17"/>
        <v>-16.599999999999994</v>
      </c>
      <c r="N23">
        <f t="shared" si="23"/>
        <v>0.79999999999999993</v>
      </c>
      <c r="O23">
        <f t="shared" si="18"/>
        <v>0</v>
      </c>
      <c r="P23">
        <f t="shared" si="9"/>
        <v>0</v>
      </c>
      <c r="Q23">
        <f>SUM($P$15:P23)</f>
        <v>0</v>
      </c>
      <c r="R23">
        <f t="shared" si="19"/>
        <v>8.4977061874895857E-11</v>
      </c>
      <c r="S23">
        <f t="shared" si="20"/>
        <v>9.217181802991401E-11</v>
      </c>
      <c r="U23">
        <f t="shared" si="24"/>
        <v>-0.98000000000000043</v>
      </c>
      <c r="V23">
        <f t="shared" si="10"/>
        <v>0</v>
      </c>
      <c r="W23">
        <f t="shared" si="21"/>
        <v>0</v>
      </c>
      <c r="X23">
        <f>SUM($W$15:W23)</f>
        <v>0</v>
      </c>
      <c r="Y23">
        <f t="shared" si="11"/>
        <v>1.6435063918532512E-7</v>
      </c>
      <c r="Z23">
        <f t="shared" si="12"/>
        <v>2.1449158177821283E-6</v>
      </c>
    </row>
    <row r="24" spans="1:26" x14ac:dyDescent="0.3">
      <c r="A24">
        <v>10</v>
      </c>
      <c r="B24">
        <v>0.73942274369500982</v>
      </c>
      <c r="C24">
        <f t="shared" si="6"/>
        <v>25.849400639438503</v>
      </c>
      <c r="D24">
        <f t="shared" si="13"/>
        <v>24</v>
      </c>
      <c r="E24">
        <f t="shared" si="7"/>
        <v>1.8494006394385032</v>
      </c>
      <c r="F24">
        <f t="shared" si="8"/>
        <v>0</v>
      </c>
      <c r="G24">
        <f t="shared" si="22"/>
        <v>2.1268107353542787</v>
      </c>
      <c r="H24">
        <f t="shared" si="14"/>
        <v>27.599999999999998</v>
      </c>
      <c r="I24">
        <f t="shared" si="15"/>
        <v>27.599999999999994</v>
      </c>
      <c r="J24">
        <f t="shared" si="16"/>
        <v>1.4374999999999996</v>
      </c>
      <c r="M24">
        <f t="shared" si="17"/>
        <v>-16.549999999999994</v>
      </c>
      <c r="N24">
        <f t="shared" si="23"/>
        <v>0.89999999999999991</v>
      </c>
      <c r="O24">
        <f t="shared" si="18"/>
        <v>0</v>
      </c>
      <c r="P24">
        <f t="shared" si="9"/>
        <v>0</v>
      </c>
      <c r="Q24">
        <f>SUM($P$15:P24)</f>
        <v>0</v>
      </c>
      <c r="R24">
        <f t="shared" si="19"/>
        <v>8.970989069811537E-11</v>
      </c>
      <c r="S24">
        <f t="shared" si="20"/>
        <v>9.7184489107852585E-11</v>
      </c>
      <c r="U24">
        <f t="shared" si="24"/>
        <v>-0.97750000000000048</v>
      </c>
      <c r="V24">
        <f t="shared" si="10"/>
        <v>0</v>
      </c>
      <c r="W24">
        <f t="shared" si="21"/>
        <v>0</v>
      </c>
      <c r="X24">
        <f>SUM($W$15:W24)</f>
        <v>0</v>
      </c>
      <c r="Y24">
        <f t="shared" si="11"/>
        <v>1.697982375542363E-7</v>
      </c>
      <c r="Z24">
        <f t="shared" si="12"/>
        <v>2.2135089229343456E-6</v>
      </c>
    </row>
    <row r="25" spans="1:26" x14ac:dyDescent="0.3">
      <c r="A25">
        <v>11</v>
      </c>
      <c r="B25">
        <v>2.4175313622556205E-2</v>
      </c>
      <c r="C25">
        <f t="shared" si="6"/>
        <v>10.154357669595603</v>
      </c>
      <c r="D25">
        <f t="shared" si="13"/>
        <v>10.154357669595603</v>
      </c>
      <c r="E25">
        <f t="shared" si="7"/>
        <v>0</v>
      </c>
      <c r="F25">
        <f t="shared" si="8"/>
        <v>13.845642330404397</v>
      </c>
      <c r="G25">
        <f t="shared" si="22"/>
        <v>9.6919496312830784</v>
      </c>
      <c r="H25">
        <f t="shared" si="14"/>
        <v>11.677511320034943</v>
      </c>
      <c r="I25">
        <f t="shared" si="15"/>
        <v>1.9855616887518617</v>
      </c>
      <c r="J25">
        <f t="shared" si="16"/>
        <v>0.10341467128915945</v>
      </c>
      <c r="M25">
        <f t="shared" si="17"/>
        <v>-16.499999999999993</v>
      </c>
      <c r="N25">
        <f t="shared" si="23"/>
        <v>0.99999999999999989</v>
      </c>
      <c r="O25">
        <f t="shared" si="18"/>
        <v>0</v>
      </c>
      <c r="P25">
        <f t="shared" si="9"/>
        <v>0</v>
      </c>
      <c r="Q25">
        <f>SUM($P$15:P25)</f>
        <v>0</v>
      </c>
      <c r="R25">
        <f t="shared" si="19"/>
        <v>9.4699936326678099E-11</v>
      </c>
      <c r="S25">
        <f t="shared" si="20"/>
        <v>1.0246271435726594E-10</v>
      </c>
      <c r="U25">
        <f t="shared" si="24"/>
        <v>-0.97500000000000053</v>
      </c>
      <c r="V25">
        <f t="shared" si="10"/>
        <v>0</v>
      </c>
      <c r="W25">
        <f t="shared" si="21"/>
        <v>0</v>
      </c>
      <c r="X25">
        <f>SUM($W$15:W25)</f>
        <v>0</v>
      </c>
      <c r="Y25">
        <f t="shared" si="11"/>
        <v>1.754199392937697E-7</v>
      </c>
      <c r="Z25">
        <f t="shared" si="12"/>
        <v>2.2842086765373041E-6</v>
      </c>
    </row>
    <row r="26" spans="1:26" x14ac:dyDescent="0.3">
      <c r="A26">
        <v>12</v>
      </c>
      <c r="B26">
        <v>0.53505964648441895</v>
      </c>
      <c r="C26">
        <f t="shared" si="6"/>
        <v>22.527969570601769</v>
      </c>
      <c r="D26">
        <f t="shared" si="13"/>
        <v>22.527969570601769</v>
      </c>
      <c r="E26">
        <f t="shared" si="7"/>
        <v>0</v>
      </c>
      <c r="F26">
        <f t="shared" si="8"/>
        <v>1.4720304293982309</v>
      </c>
      <c r="G26">
        <f t="shared" si="22"/>
        <v>1.0304213005787617</v>
      </c>
      <c r="H26">
        <f t="shared" si="14"/>
        <v>25.907165006192031</v>
      </c>
      <c r="I26">
        <f t="shared" si="15"/>
        <v>24.876743705613265</v>
      </c>
      <c r="J26">
        <f t="shared" si="16"/>
        <v>1.2956637346673574</v>
      </c>
      <c r="M26">
        <f t="shared" si="17"/>
        <v>-16.449999999999992</v>
      </c>
      <c r="N26">
        <f t="shared" si="23"/>
        <v>1.0999999999999999</v>
      </c>
      <c r="O26">
        <f t="shared" si="18"/>
        <v>0</v>
      </c>
      <c r="P26">
        <f t="shared" si="9"/>
        <v>0</v>
      </c>
      <c r="Q26">
        <f>SUM($P$15:P26)</f>
        <v>0</v>
      </c>
      <c r="R26">
        <f t="shared" si="19"/>
        <v>9.9960815592117449E-11</v>
      </c>
      <c r="S26">
        <f t="shared" si="20"/>
        <v>1.0802016986510765E-10</v>
      </c>
      <c r="U26">
        <f t="shared" si="24"/>
        <v>-0.97250000000000059</v>
      </c>
      <c r="V26">
        <f t="shared" si="10"/>
        <v>0</v>
      </c>
      <c r="W26">
        <f t="shared" si="21"/>
        <v>0</v>
      </c>
      <c r="X26">
        <f>SUM($W$15:W26)</f>
        <v>0</v>
      </c>
      <c r="Y26">
        <f t="shared" si="11"/>
        <v>1.8122108794651101E-7</v>
      </c>
      <c r="Z26">
        <f t="shared" si="12"/>
        <v>2.3570768990368637E-6</v>
      </c>
    </row>
    <row r="27" spans="1:26" x14ac:dyDescent="0.3">
      <c r="A27">
        <v>13</v>
      </c>
      <c r="B27">
        <v>0.93324577881551718</v>
      </c>
      <c r="C27">
        <f t="shared" si="6"/>
        <v>31.002455095594129</v>
      </c>
      <c r="D27">
        <f t="shared" si="13"/>
        <v>24</v>
      </c>
      <c r="E27">
        <f t="shared" si="7"/>
        <v>7.0024550955941294</v>
      </c>
      <c r="F27">
        <f t="shared" si="8"/>
        <v>0</v>
      </c>
      <c r="G27">
        <f t="shared" si="22"/>
        <v>8.0528233599332477</v>
      </c>
      <c r="H27">
        <f t="shared" si="14"/>
        <v>27.599999999999998</v>
      </c>
      <c r="I27">
        <f t="shared" si="15"/>
        <v>27.599999999999994</v>
      </c>
      <c r="J27">
        <f t="shared" si="16"/>
        <v>1.4374999999999996</v>
      </c>
      <c r="M27">
        <f t="shared" si="17"/>
        <v>-16.399999999999991</v>
      </c>
      <c r="N27">
        <f t="shared" si="23"/>
        <v>1.2</v>
      </c>
      <c r="O27">
        <f t="shared" si="18"/>
        <v>0</v>
      </c>
      <c r="P27">
        <f t="shared" si="9"/>
        <v>0</v>
      </c>
      <c r="Q27">
        <f>SUM($P$15:P27)</f>
        <v>0</v>
      </c>
      <c r="R27">
        <f t="shared" si="19"/>
        <v>1.0550684607181377E-10</v>
      </c>
      <c r="S27">
        <f t="shared" si="20"/>
        <v>1.1387121475162778E-10</v>
      </c>
      <c r="U27">
        <f t="shared" si="24"/>
        <v>-0.97000000000000064</v>
      </c>
      <c r="V27">
        <f t="shared" si="10"/>
        <v>0</v>
      </c>
      <c r="W27">
        <f t="shared" si="21"/>
        <v>0</v>
      </c>
      <c r="X27">
        <f>SUM($W$15:W27)</f>
        <v>0</v>
      </c>
      <c r="Y27">
        <f t="shared" si="11"/>
        <v>1.8720718374921069E-7</v>
      </c>
      <c r="Z27">
        <f t="shared" si="12"/>
        <v>2.4321771327393541E-6</v>
      </c>
    </row>
    <row r="28" spans="1:26" x14ac:dyDescent="0.3">
      <c r="A28">
        <v>14</v>
      </c>
      <c r="B28">
        <v>0.83909458573954609</v>
      </c>
      <c r="C28">
        <f t="shared" si="6"/>
        <v>27.944461194042418</v>
      </c>
      <c r="D28">
        <f t="shared" si="13"/>
        <v>24</v>
      </c>
      <c r="E28">
        <f t="shared" si="7"/>
        <v>3.9444611940424181</v>
      </c>
      <c r="F28">
        <f t="shared" si="8"/>
        <v>0</v>
      </c>
      <c r="G28">
        <f t="shared" si="22"/>
        <v>4.5361303731487803</v>
      </c>
      <c r="H28">
        <f t="shared" si="14"/>
        <v>27.599999999999998</v>
      </c>
      <c r="I28">
        <f t="shared" si="15"/>
        <v>27.599999999999994</v>
      </c>
      <c r="J28">
        <f t="shared" si="16"/>
        <v>1.4374999999999996</v>
      </c>
      <c r="M28">
        <f t="shared" si="17"/>
        <v>-16.349999999999991</v>
      </c>
      <c r="N28">
        <f t="shared" si="23"/>
        <v>1.3</v>
      </c>
      <c r="O28">
        <f t="shared" si="18"/>
        <v>0</v>
      </c>
      <c r="P28">
        <f t="shared" si="9"/>
        <v>0</v>
      </c>
      <c r="Q28">
        <f>SUM($P$15:P28)</f>
        <v>0</v>
      </c>
      <c r="R28">
        <f t="shared" si="19"/>
        <v>1.1135308105904693E-10</v>
      </c>
      <c r="S28">
        <f t="shared" si="20"/>
        <v>1.2003092415578452E-10</v>
      </c>
      <c r="U28">
        <f t="shared" si="24"/>
        <v>-0.96750000000000069</v>
      </c>
      <c r="V28">
        <f t="shared" si="10"/>
        <v>0</v>
      </c>
      <c r="W28">
        <f t="shared" si="21"/>
        <v>0</v>
      </c>
      <c r="X28">
        <f>SUM($W$15:W28)</f>
        <v>0</v>
      </c>
      <c r="Y28">
        <f t="shared" si="11"/>
        <v>1.9338388799357282E-7</v>
      </c>
      <c r="Z28">
        <f t="shared" si="12"/>
        <v>2.5095746869149836E-6</v>
      </c>
    </row>
    <row r="29" spans="1:26" x14ac:dyDescent="0.3">
      <c r="A29">
        <v>15</v>
      </c>
      <c r="B29">
        <v>7.6144424814915457E-2</v>
      </c>
      <c r="C29">
        <f t="shared" si="6"/>
        <v>13.411039441677229</v>
      </c>
      <c r="D29">
        <f t="shared" si="13"/>
        <v>13.411039441677229</v>
      </c>
      <c r="E29">
        <f t="shared" si="7"/>
        <v>0</v>
      </c>
      <c r="F29">
        <f t="shared" si="8"/>
        <v>10.588960558322771</v>
      </c>
      <c r="G29">
        <f t="shared" si="22"/>
        <v>7.4122723908259402</v>
      </c>
      <c r="H29">
        <f t="shared" si="14"/>
        <v>15.422695357928811</v>
      </c>
      <c r="I29">
        <f t="shared" si="15"/>
        <v>8.0104229671028673</v>
      </c>
      <c r="J29">
        <f t="shared" si="16"/>
        <v>0.41720952953660762</v>
      </c>
      <c r="M29">
        <f t="shared" si="17"/>
        <v>-16.29999999999999</v>
      </c>
      <c r="N29">
        <f t="shared" si="23"/>
        <v>1.4000000000000001</v>
      </c>
      <c r="O29">
        <f t="shared" si="18"/>
        <v>0</v>
      </c>
      <c r="P29">
        <f t="shared" si="9"/>
        <v>0</v>
      </c>
      <c r="Q29">
        <f>SUM($P$15:P29)</f>
        <v>0</v>
      </c>
      <c r="R29">
        <f t="shared" si="19"/>
        <v>1.1751534622039337E-10</v>
      </c>
      <c r="S29">
        <f t="shared" si="20"/>
        <v>1.2651512375538863E-10</v>
      </c>
      <c r="U29">
        <f t="shared" si="24"/>
        <v>-0.96500000000000075</v>
      </c>
      <c r="V29">
        <f t="shared" si="10"/>
        <v>0</v>
      </c>
      <c r="W29">
        <f t="shared" si="21"/>
        <v>0</v>
      </c>
      <c r="X29">
        <f>SUM($W$15:W29)</f>
        <v>0</v>
      </c>
      <c r="Y29">
        <f t="shared" si="11"/>
        <v>1.9975702750119892E-7</v>
      </c>
      <c r="Z29">
        <f t="shared" si="12"/>
        <v>2.5893366839981243E-6</v>
      </c>
    </row>
    <row r="30" spans="1:26" x14ac:dyDescent="0.3">
      <c r="A30">
        <v>16</v>
      </c>
      <c r="B30">
        <v>0.66269090642597073</v>
      </c>
      <c r="C30">
        <f t="shared" si="6"/>
        <v>24.518909866258721</v>
      </c>
      <c r="D30">
        <f t="shared" si="13"/>
        <v>24</v>
      </c>
      <c r="E30">
        <f t="shared" si="7"/>
        <v>0.5189098662587206</v>
      </c>
      <c r="F30">
        <f t="shared" si="8"/>
        <v>0</v>
      </c>
      <c r="G30">
        <f t="shared" si="22"/>
        <v>0.59674634619752864</v>
      </c>
      <c r="H30">
        <f t="shared" si="14"/>
        <v>27.599999999999998</v>
      </c>
      <c r="I30">
        <f t="shared" si="15"/>
        <v>27.599999999999994</v>
      </c>
      <c r="J30">
        <f t="shared" si="16"/>
        <v>1.4374999999999996</v>
      </c>
      <c r="M30">
        <f t="shared" si="17"/>
        <v>-16.249999999999989</v>
      </c>
      <c r="N30">
        <f t="shared" si="23"/>
        <v>1.5000000000000002</v>
      </c>
      <c r="O30">
        <f t="shared" si="18"/>
        <v>0</v>
      </c>
      <c r="P30">
        <f t="shared" si="9"/>
        <v>0</v>
      </c>
      <c r="Q30">
        <f>SUM($P$15:P30)</f>
        <v>0</v>
      </c>
      <c r="R30">
        <f t="shared" si="19"/>
        <v>1.2401027801892637E-10</v>
      </c>
      <c r="S30">
        <f t="shared" si="20"/>
        <v>1.333404258904831E-10</v>
      </c>
      <c r="U30">
        <f t="shared" si="24"/>
        <v>-0.9625000000000008</v>
      </c>
      <c r="V30">
        <f t="shared" si="10"/>
        <v>0</v>
      </c>
      <c r="W30">
        <f t="shared" si="21"/>
        <v>0</v>
      </c>
      <c r="X30">
        <f>SUM($W$15:W30)</f>
        <v>0</v>
      </c>
      <c r="Y30">
        <f t="shared" si="11"/>
        <v>2.0633259921539619E-7</v>
      </c>
      <c r="Z30">
        <f t="shared" si="12"/>
        <v>2.6715321069078185E-6</v>
      </c>
    </row>
    <row r="31" spans="1:26" x14ac:dyDescent="0.3">
      <c r="A31">
        <v>17</v>
      </c>
      <c r="B31">
        <v>0.55108975966062779</v>
      </c>
      <c r="C31">
        <f t="shared" si="6"/>
        <v>22.770490610164487</v>
      </c>
      <c r="D31">
        <f t="shared" si="13"/>
        <v>22.770490610164487</v>
      </c>
      <c r="E31">
        <f t="shared" si="7"/>
        <v>0</v>
      </c>
      <c r="F31">
        <f t="shared" si="8"/>
        <v>1.2295093898355134</v>
      </c>
      <c r="G31">
        <f t="shared" si="22"/>
        <v>0.86065657288485942</v>
      </c>
      <c r="H31">
        <f t="shared" si="14"/>
        <v>26.186064201689156</v>
      </c>
      <c r="I31">
        <f t="shared" si="15"/>
        <v>25.325407628804292</v>
      </c>
      <c r="J31">
        <f t="shared" si="16"/>
        <v>1.3190316473335566</v>
      </c>
      <c r="M31">
        <f t="shared" si="17"/>
        <v>-16.199999999999989</v>
      </c>
      <c r="N31">
        <f t="shared" si="23"/>
        <v>1.6000000000000003</v>
      </c>
      <c r="O31">
        <f t="shared" si="18"/>
        <v>0</v>
      </c>
      <c r="P31">
        <f t="shared" si="9"/>
        <v>0</v>
      </c>
      <c r="Q31">
        <f>SUM($P$15:P31)</f>
        <v>0</v>
      </c>
      <c r="R31">
        <f t="shared" si="19"/>
        <v>1.3085536398515427E-10</v>
      </c>
      <c r="S31">
        <f t="shared" si="20"/>
        <v>1.4052426736135342E-10</v>
      </c>
      <c r="U31">
        <f t="shared" si="24"/>
        <v>-0.96000000000000085</v>
      </c>
      <c r="V31">
        <f t="shared" si="10"/>
        <v>0</v>
      </c>
      <c r="W31">
        <f t="shared" si="21"/>
        <v>0</v>
      </c>
      <c r="X31">
        <f>SUM($W$15:W31)</f>
        <v>0</v>
      </c>
      <c r="Y31">
        <f t="shared" si="11"/>
        <v>2.1311677491275001E-7</v>
      </c>
      <c r="Z31">
        <f t="shared" si="12"/>
        <v>2.7562318475141435E-6</v>
      </c>
    </row>
    <row r="32" spans="1:26" x14ac:dyDescent="0.3">
      <c r="A32">
        <v>18</v>
      </c>
      <c r="B32">
        <v>0.64065836822473698</v>
      </c>
      <c r="C32">
        <f t="shared" si="6"/>
        <v>24.16131483148413</v>
      </c>
      <c r="D32">
        <f t="shared" si="13"/>
        <v>24</v>
      </c>
      <c r="E32">
        <f t="shared" si="7"/>
        <v>0.16131483148413039</v>
      </c>
      <c r="F32">
        <f t="shared" si="8"/>
        <v>0</v>
      </c>
      <c r="G32">
        <f t="shared" si="22"/>
        <v>0.18551205620674993</v>
      </c>
      <c r="H32">
        <f t="shared" si="14"/>
        <v>27.599999999999998</v>
      </c>
      <c r="I32">
        <f t="shared" si="15"/>
        <v>27.599999999999994</v>
      </c>
      <c r="J32">
        <f t="shared" si="16"/>
        <v>1.4374999999999996</v>
      </c>
      <c r="M32">
        <f t="shared" si="17"/>
        <v>-16.149999999999988</v>
      </c>
      <c r="N32">
        <f t="shared" si="23"/>
        <v>1.7000000000000004</v>
      </c>
      <c r="O32">
        <f t="shared" si="18"/>
        <v>0</v>
      </c>
      <c r="P32">
        <f t="shared" si="9"/>
        <v>0</v>
      </c>
      <c r="Q32">
        <f>SUM($P$15:P32)</f>
        <v>0</v>
      </c>
      <c r="R32">
        <f t="shared" si="19"/>
        <v>1.3806898492125483E-10</v>
      </c>
      <c r="S32">
        <f t="shared" si="20"/>
        <v>1.4808494897559026E-10</v>
      </c>
      <c r="U32">
        <f t="shared" si="24"/>
        <v>-0.95750000000000091</v>
      </c>
      <c r="V32">
        <f t="shared" si="10"/>
        <v>0</v>
      </c>
      <c r="W32">
        <f t="shared" si="21"/>
        <v>0</v>
      </c>
      <c r="X32">
        <f>SUM($W$15:W32)</f>
        <v>0</v>
      </c>
      <c r="Y32">
        <f t="shared" si="11"/>
        <v>2.2011590603728161E-7</v>
      </c>
      <c r="Z32">
        <f t="shared" si="12"/>
        <v>2.8435087562745615E-6</v>
      </c>
    </row>
    <row r="33" spans="1:52" x14ac:dyDescent="0.3">
      <c r="A33">
        <v>19</v>
      </c>
      <c r="B33">
        <v>0.27782819372083467</v>
      </c>
      <c r="C33">
        <f t="shared" si="6"/>
        <v>18.464167281184761</v>
      </c>
      <c r="D33">
        <f t="shared" si="13"/>
        <v>18.464167281184761</v>
      </c>
      <c r="E33">
        <f t="shared" si="7"/>
        <v>0</v>
      </c>
      <c r="F33">
        <f t="shared" si="8"/>
        <v>5.5358327188152394</v>
      </c>
      <c r="G33">
        <f t="shared" si="22"/>
        <v>3.8750829031706679</v>
      </c>
      <c r="H33">
        <f t="shared" si="14"/>
        <v>21.233792373362473</v>
      </c>
      <c r="I33">
        <f t="shared" si="15"/>
        <v>17.358709470191801</v>
      </c>
      <c r="J33">
        <f t="shared" si="16"/>
        <v>0.9040994515724895</v>
      </c>
      <c r="M33">
        <f t="shared" si="17"/>
        <v>-16.099999999999987</v>
      </c>
      <c r="N33">
        <f t="shared" si="23"/>
        <v>1.8000000000000005</v>
      </c>
      <c r="O33">
        <f t="shared" si="18"/>
        <v>0</v>
      </c>
      <c r="P33">
        <f t="shared" si="9"/>
        <v>0</v>
      </c>
      <c r="Q33">
        <f>SUM($P$15:P33)</f>
        <v>0</v>
      </c>
      <c r="R33">
        <f t="shared" si="19"/>
        <v>1.4567045912800991E-10</v>
      </c>
      <c r="S33">
        <f t="shared" si="20"/>
        <v>1.5604167692179037E-10</v>
      </c>
      <c r="U33">
        <f t="shared" si="24"/>
        <v>-0.95500000000000096</v>
      </c>
      <c r="V33">
        <f t="shared" si="10"/>
        <v>0</v>
      </c>
      <c r="W33">
        <f t="shared" si="21"/>
        <v>0</v>
      </c>
      <c r="X33">
        <f>SUM($W$15:W33)</f>
        <v>0</v>
      </c>
      <c r="Y33">
        <f t="shared" si="11"/>
        <v>2.2733652866022237E-7</v>
      </c>
      <c r="Z33">
        <f t="shared" si="12"/>
        <v>2.9334376930669308E-6</v>
      </c>
      <c r="AZ33">
        <v>1</v>
      </c>
    </row>
    <row r="34" spans="1:52" x14ac:dyDescent="0.3">
      <c r="A34">
        <v>20</v>
      </c>
      <c r="B34">
        <v>0.90227024764460073</v>
      </c>
      <c r="C34">
        <f t="shared" si="6"/>
        <v>29.767578229839526</v>
      </c>
      <c r="D34">
        <f t="shared" si="13"/>
        <v>24</v>
      </c>
      <c r="E34">
        <f t="shared" si="7"/>
        <v>5.7675782298395255</v>
      </c>
      <c r="F34">
        <f t="shared" si="8"/>
        <v>0</v>
      </c>
      <c r="G34">
        <f t="shared" si="22"/>
        <v>6.6327149643154542</v>
      </c>
      <c r="H34">
        <f t="shared" si="14"/>
        <v>27.599999999999998</v>
      </c>
      <c r="I34">
        <f t="shared" si="15"/>
        <v>27.599999999999994</v>
      </c>
      <c r="J34">
        <f t="shared" si="16"/>
        <v>1.4374999999999996</v>
      </c>
      <c r="M34">
        <f t="shared" si="17"/>
        <v>-16.049999999999986</v>
      </c>
      <c r="N34">
        <f t="shared" si="23"/>
        <v>1.9000000000000006</v>
      </c>
      <c r="O34">
        <f t="shared" si="18"/>
        <v>0</v>
      </c>
      <c r="P34">
        <f t="shared" si="9"/>
        <v>0</v>
      </c>
      <c r="Q34">
        <f>SUM($P$15:P34)</f>
        <v>0</v>
      </c>
      <c r="R34">
        <f t="shared" si="19"/>
        <v>1.5368008874776471E-10</v>
      </c>
      <c r="S34">
        <f t="shared" si="20"/>
        <v>1.644146060507736E-10</v>
      </c>
      <c r="U34">
        <f t="shared" si="24"/>
        <v>-0.95250000000000101</v>
      </c>
      <c r="V34">
        <f t="shared" si="10"/>
        <v>0</v>
      </c>
      <c r="W34">
        <f t="shared" si="21"/>
        <v>0</v>
      </c>
      <c r="X34">
        <f>SUM($W$15:W34)</f>
        <v>0</v>
      </c>
      <c r="Y34">
        <f t="shared" si="11"/>
        <v>2.3478536856836255E-7</v>
      </c>
      <c r="Z34">
        <f t="shared" si="12"/>
        <v>3.0260955792443439E-6</v>
      </c>
    </row>
    <row r="35" spans="1:52" x14ac:dyDescent="0.3">
      <c r="A35">
        <v>21</v>
      </c>
      <c r="B35">
        <v>0.55849149010368382</v>
      </c>
      <c r="C35">
        <f t="shared" si="6"/>
        <v>22.882874194378779</v>
      </c>
      <c r="D35">
        <f t="shared" si="13"/>
        <v>22.882874194378779</v>
      </c>
      <c r="E35">
        <f t="shared" si="7"/>
        <v>0</v>
      </c>
      <c r="F35">
        <f t="shared" si="8"/>
        <v>1.117125805621221</v>
      </c>
      <c r="G35">
        <f t="shared" si="22"/>
        <v>0.78198806393485476</v>
      </c>
      <c r="H35">
        <f t="shared" si="14"/>
        <v>26.315305323535593</v>
      </c>
      <c r="I35">
        <f t="shared" si="15"/>
        <v>25.533317259600739</v>
      </c>
      <c r="J35">
        <f t="shared" si="16"/>
        <v>1.3298602739375383</v>
      </c>
      <c r="M35">
        <f t="shared" si="17"/>
        <v>-15.999999999999986</v>
      </c>
      <c r="N35">
        <f t="shared" si="23"/>
        <v>2.0000000000000004</v>
      </c>
      <c r="O35">
        <f t="shared" si="18"/>
        <v>0</v>
      </c>
      <c r="P35">
        <f t="shared" si="9"/>
        <v>0</v>
      </c>
      <c r="Q35">
        <f>SUM($P$15:P35)</f>
        <v>0</v>
      </c>
      <c r="R35">
        <f t="shared" si="19"/>
        <v>1.6211920832088343E-10</v>
      </c>
      <c r="S35">
        <f t="shared" si="20"/>
        <v>1.7322488514856781E-10</v>
      </c>
      <c r="U35">
        <f t="shared" si="24"/>
        <v>-0.95000000000000107</v>
      </c>
      <c r="V35">
        <f t="shared" si="10"/>
        <v>0</v>
      </c>
      <c r="W35">
        <f t="shared" si="21"/>
        <v>0</v>
      </c>
      <c r="X35">
        <f>SUM($W$15:W35)</f>
        <v>0</v>
      </c>
      <c r="Y35">
        <f t="shared" si="11"/>
        <v>2.424693464841205E-7</v>
      </c>
      <c r="Z35">
        <f t="shared" si="12"/>
        <v>3.121561450939363E-6</v>
      </c>
    </row>
    <row r="36" spans="1:52" x14ac:dyDescent="0.3">
      <c r="A36">
        <v>22</v>
      </c>
      <c r="B36">
        <v>0.66750293328785371</v>
      </c>
      <c r="C36">
        <f t="shared" si="6"/>
        <v>24.598170435689369</v>
      </c>
      <c r="D36">
        <f t="shared" si="13"/>
        <v>24</v>
      </c>
      <c r="E36">
        <f t="shared" si="7"/>
        <v>0.59817043568936867</v>
      </c>
      <c r="F36">
        <f t="shared" si="8"/>
        <v>0</v>
      </c>
      <c r="G36">
        <f t="shared" si="22"/>
        <v>0.68789600104277393</v>
      </c>
      <c r="H36">
        <f t="shared" si="14"/>
        <v>27.599999999999998</v>
      </c>
      <c r="I36">
        <f t="shared" si="15"/>
        <v>27.599999999999994</v>
      </c>
      <c r="J36">
        <f t="shared" si="16"/>
        <v>1.4374999999999996</v>
      </c>
      <c r="M36">
        <f t="shared" si="17"/>
        <v>-15.949999999999985</v>
      </c>
      <c r="N36">
        <f t="shared" si="23"/>
        <v>2.1000000000000005</v>
      </c>
      <c r="O36">
        <f t="shared" si="18"/>
        <v>0</v>
      </c>
      <c r="P36">
        <f t="shared" si="9"/>
        <v>0</v>
      </c>
      <c r="Q36">
        <f>SUM($P$15:P36)</f>
        <v>0</v>
      </c>
      <c r="R36">
        <f t="shared" si="19"/>
        <v>1.7101023565747588E-10</v>
      </c>
      <c r="S36">
        <f t="shared" si="20"/>
        <v>1.8249470428898639E-10</v>
      </c>
      <c r="U36">
        <f t="shared" si="24"/>
        <v>-0.94750000000000112</v>
      </c>
      <c r="V36">
        <f t="shared" si="10"/>
        <v>0</v>
      </c>
      <c r="W36">
        <f t="shared" si="21"/>
        <v>0</v>
      </c>
      <c r="X36">
        <f>SUM($W$15:W36)</f>
        <v>0</v>
      </c>
      <c r="Y36">
        <f t="shared" si="11"/>
        <v>2.5039558342042701E-7</v>
      </c>
      <c r="Z36">
        <f t="shared" si="12"/>
        <v>3.2199165136437984E-6</v>
      </c>
    </row>
    <row r="37" spans="1:52" x14ac:dyDescent="0.3">
      <c r="A37">
        <v>23</v>
      </c>
      <c r="B37">
        <v>0.55485630170646638</v>
      </c>
      <c r="C37">
        <f t="shared" si="6"/>
        <v>22.827643344525853</v>
      </c>
      <c r="D37">
        <f t="shared" si="13"/>
        <v>22.827643344525853</v>
      </c>
      <c r="E37">
        <f t="shared" si="7"/>
        <v>0</v>
      </c>
      <c r="F37">
        <f t="shared" si="8"/>
        <v>1.1723566554741467</v>
      </c>
      <c r="G37">
        <f t="shared" si="22"/>
        <v>0.82064965883190277</v>
      </c>
      <c r="H37">
        <f t="shared" si="14"/>
        <v>26.25178984620473</v>
      </c>
      <c r="I37">
        <f t="shared" si="15"/>
        <v>25.431140187372822</v>
      </c>
      <c r="J37">
        <f t="shared" si="16"/>
        <v>1.3245385514256676</v>
      </c>
      <c r="M37">
        <f t="shared" si="17"/>
        <v>-15.899999999999984</v>
      </c>
      <c r="N37">
        <f t="shared" si="23"/>
        <v>2.2000000000000006</v>
      </c>
      <c r="O37">
        <f t="shared" si="18"/>
        <v>0</v>
      </c>
      <c r="P37">
        <f t="shared" si="9"/>
        <v>0</v>
      </c>
      <c r="Q37">
        <f>SUM($P$15:P37)</f>
        <v>0</v>
      </c>
      <c r="R37">
        <f t="shared" si="19"/>
        <v>1.8037672513062611E-10</v>
      </c>
      <c r="S37">
        <f t="shared" si="20"/>
        <v>1.9224734435729286E-10</v>
      </c>
      <c r="U37">
        <f t="shared" si="24"/>
        <v>-0.94500000000000117</v>
      </c>
      <c r="V37">
        <f t="shared" si="10"/>
        <v>0</v>
      </c>
      <c r="W37">
        <f t="shared" si="21"/>
        <v>0</v>
      </c>
      <c r="X37">
        <f>SUM($W$15:W37)</f>
        <v>0</v>
      </c>
      <c r="Y37">
        <f t="shared" si="11"/>
        <v>2.5857140617372835E-7</v>
      </c>
      <c r="Z37">
        <f t="shared" si="12"/>
        <v>3.3212441980928116E-6</v>
      </c>
    </row>
    <row r="38" spans="1:52" x14ac:dyDescent="0.3">
      <c r="A38">
        <v>24</v>
      </c>
      <c r="B38">
        <v>0.96391218788042388</v>
      </c>
      <c r="C38">
        <f t="shared" si="6"/>
        <v>32.788052383979746</v>
      </c>
      <c r="D38">
        <f t="shared" si="13"/>
        <v>24</v>
      </c>
      <c r="E38">
        <f t="shared" si="7"/>
        <v>8.7880523839797462</v>
      </c>
      <c r="F38">
        <f t="shared" si="8"/>
        <v>0</v>
      </c>
      <c r="G38">
        <f t="shared" si="22"/>
        <v>10.106260241576708</v>
      </c>
      <c r="H38">
        <f t="shared" si="14"/>
        <v>27.599999999999998</v>
      </c>
      <c r="I38">
        <f t="shared" si="15"/>
        <v>27.599999999999994</v>
      </c>
      <c r="J38">
        <f t="shared" si="16"/>
        <v>1.4374999999999996</v>
      </c>
      <c r="M38">
        <f t="shared" si="17"/>
        <v>-15.849999999999984</v>
      </c>
      <c r="N38">
        <f t="shared" si="23"/>
        <v>2.3000000000000007</v>
      </c>
      <c r="O38">
        <f t="shared" si="18"/>
        <v>0</v>
      </c>
      <c r="P38">
        <f t="shared" si="9"/>
        <v>0</v>
      </c>
      <c r="Q38">
        <f>SUM($P$15:P38)</f>
        <v>0</v>
      </c>
      <c r="R38">
        <f t="shared" si="19"/>
        <v>1.9024342350208245E-10</v>
      </c>
      <c r="S38">
        <f t="shared" si="20"/>
        <v>2.0250722884031594E-10</v>
      </c>
      <c r="U38">
        <f t="shared" si="24"/>
        <v>-0.94250000000000123</v>
      </c>
      <c r="V38">
        <f t="shared" si="10"/>
        <v>0</v>
      </c>
      <c r="W38">
        <f t="shared" si="21"/>
        <v>0</v>
      </c>
      <c r="X38">
        <f>SUM($W$15:W38)</f>
        <v>0</v>
      </c>
      <c r="Y38">
        <f t="shared" si="11"/>
        <v>2.6700435295831376E-7</v>
      </c>
      <c r="Z38">
        <f t="shared" si="12"/>
        <v>3.4256302174802877E-6</v>
      </c>
    </row>
    <row r="39" spans="1:52" x14ac:dyDescent="0.3">
      <c r="A39">
        <v>25</v>
      </c>
      <c r="B39">
        <v>0.87397167059029746</v>
      </c>
      <c r="C39">
        <f t="shared" si="6"/>
        <v>28.872209296173537</v>
      </c>
      <c r="D39">
        <f t="shared" si="13"/>
        <v>24</v>
      </c>
      <c r="E39">
        <f t="shared" si="7"/>
        <v>4.872209296173537</v>
      </c>
      <c r="F39">
        <f t="shared" si="8"/>
        <v>0</v>
      </c>
      <c r="G39">
        <f t="shared" si="22"/>
        <v>5.6030406905995669</v>
      </c>
      <c r="H39">
        <f t="shared" si="14"/>
        <v>27.599999999999998</v>
      </c>
      <c r="I39">
        <f t="shared" si="15"/>
        <v>27.599999999999994</v>
      </c>
      <c r="J39">
        <f t="shared" si="16"/>
        <v>1.4374999999999996</v>
      </c>
      <c r="M39">
        <f t="shared" si="17"/>
        <v>-15.799999999999983</v>
      </c>
      <c r="N39">
        <f t="shared" si="23"/>
        <v>2.4000000000000008</v>
      </c>
      <c r="O39">
        <f t="shared" si="18"/>
        <v>0</v>
      </c>
      <c r="P39">
        <f t="shared" si="9"/>
        <v>0</v>
      </c>
      <c r="Q39">
        <f>SUM($P$15:P39)</f>
        <v>0</v>
      </c>
      <c r="R39">
        <f t="shared" si="19"/>
        <v>2.0063632839615385E-10</v>
      </c>
      <c r="S39">
        <f t="shared" si="20"/>
        <v>2.132999779822925E-10</v>
      </c>
      <c r="U39">
        <f t="shared" si="24"/>
        <v>-0.94000000000000128</v>
      </c>
      <c r="V39">
        <f t="shared" si="10"/>
        <v>0</v>
      </c>
      <c r="W39">
        <f t="shared" si="21"/>
        <v>0</v>
      </c>
      <c r="X39">
        <f>SUM($W$15:W39)</f>
        <v>0</v>
      </c>
      <c r="Y39">
        <f t="shared" si="11"/>
        <v>2.757021791854139E-7</v>
      </c>
      <c r="Z39">
        <f t="shared" si="12"/>
        <v>3.5331626260353319E-6</v>
      </c>
    </row>
    <row r="40" spans="1:52" x14ac:dyDescent="0.3">
      <c r="A40">
        <v>26</v>
      </c>
      <c r="B40">
        <v>0.13839612219461694</v>
      </c>
      <c r="C40">
        <f t="shared" si="6"/>
        <v>15.474678676645423</v>
      </c>
      <c r="D40">
        <f t="shared" si="13"/>
        <v>15.474678676645423</v>
      </c>
      <c r="E40">
        <f t="shared" si="7"/>
        <v>0</v>
      </c>
      <c r="F40">
        <f t="shared" si="8"/>
        <v>8.5253213233545768</v>
      </c>
      <c r="G40">
        <f t="shared" si="22"/>
        <v>5.967724926348204</v>
      </c>
      <c r="H40">
        <f t="shared" si="14"/>
        <v>17.795880478142234</v>
      </c>
      <c r="I40">
        <f t="shared" si="15"/>
        <v>11.82815555179403</v>
      </c>
      <c r="J40">
        <f t="shared" si="16"/>
        <v>0.61604976832260561</v>
      </c>
      <c r="M40">
        <f t="shared" si="17"/>
        <v>-15.749999999999982</v>
      </c>
      <c r="N40">
        <f t="shared" si="23"/>
        <v>2.5000000000000009</v>
      </c>
      <c r="O40">
        <f t="shared" si="18"/>
        <v>0</v>
      </c>
      <c r="P40">
        <f t="shared" si="9"/>
        <v>0</v>
      </c>
      <c r="Q40">
        <f>SUM($P$15:P40)</f>
        <v>0</v>
      </c>
      <c r="R40">
        <f t="shared" si="19"/>
        <v>2.1158274954270378E-10</v>
      </c>
      <c r="S40">
        <f t="shared" si="20"/>
        <v>2.2465246540993935E-10</v>
      </c>
      <c r="U40">
        <f t="shared" si="24"/>
        <v>-0.93750000000000133</v>
      </c>
      <c r="V40">
        <f t="shared" si="10"/>
        <v>0</v>
      </c>
      <c r="W40">
        <f t="shared" si="21"/>
        <v>0</v>
      </c>
      <c r="X40">
        <f>SUM($W$15:W40)</f>
        <v>0</v>
      </c>
      <c r="Y40">
        <f t="shared" si="11"/>
        <v>2.8467286339042796E-7</v>
      </c>
      <c r="Z40">
        <f t="shared" si="12"/>
        <v>3.6439318789880671E-6</v>
      </c>
    </row>
    <row r="41" spans="1:52" x14ac:dyDescent="0.3">
      <c r="A41">
        <v>27</v>
      </c>
      <c r="B41">
        <v>0.95006024647223264</v>
      </c>
      <c r="C41">
        <f t="shared" si="6"/>
        <v>31.872628334463581</v>
      </c>
      <c r="D41">
        <f t="shared" si="13"/>
        <v>24</v>
      </c>
      <c r="E41">
        <f t="shared" si="7"/>
        <v>7.872628334463581</v>
      </c>
      <c r="F41">
        <f t="shared" si="8"/>
        <v>0</v>
      </c>
      <c r="G41">
        <f t="shared" si="22"/>
        <v>9.053522584633118</v>
      </c>
      <c r="H41">
        <f t="shared" si="14"/>
        <v>27.599999999999998</v>
      </c>
      <c r="I41">
        <f t="shared" si="15"/>
        <v>27.599999999999994</v>
      </c>
      <c r="J41">
        <f t="shared" si="16"/>
        <v>1.4374999999999996</v>
      </c>
      <c r="M41">
        <f t="shared" si="17"/>
        <v>-15.699999999999982</v>
      </c>
      <c r="N41">
        <f t="shared" si="23"/>
        <v>2.600000000000001</v>
      </c>
      <c r="O41">
        <f t="shared" si="18"/>
        <v>0</v>
      </c>
      <c r="P41">
        <f t="shared" si="9"/>
        <v>0</v>
      </c>
      <c r="Q41">
        <f>SUM($P$15:P41)</f>
        <v>0</v>
      </c>
      <c r="R41">
        <f t="shared" si="19"/>
        <v>2.2311137291535099E-10</v>
      </c>
      <c r="S41">
        <f t="shared" si="20"/>
        <v>2.365928773344807E-10</v>
      </c>
      <c r="U41">
        <f t="shared" si="24"/>
        <v>-0.93500000000000139</v>
      </c>
      <c r="V41">
        <f t="shared" si="10"/>
        <v>0</v>
      </c>
      <c r="W41">
        <f t="shared" si="21"/>
        <v>0</v>
      </c>
      <c r="X41">
        <f>SUM($W$15:W41)</f>
        <v>0</v>
      </c>
      <c r="Y41">
        <f t="shared" si="11"/>
        <v>2.9392461331189154E-7</v>
      </c>
      <c r="Z41">
        <f t="shared" si="12"/>
        <v>3.7580308939556094E-6</v>
      </c>
    </row>
    <row r="42" spans="1:52" x14ac:dyDescent="0.3">
      <c r="A42">
        <v>28</v>
      </c>
      <c r="B42">
        <v>0.7964853291879912</v>
      </c>
      <c r="C42">
        <f t="shared" si="6"/>
        <v>26.974795991697704</v>
      </c>
      <c r="D42">
        <f t="shared" si="13"/>
        <v>24</v>
      </c>
      <c r="E42">
        <f t="shared" si="7"/>
        <v>2.9747959916977038</v>
      </c>
      <c r="F42">
        <f t="shared" si="8"/>
        <v>0</v>
      </c>
      <c r="G42">
        <f t="shared" si="22"/>
        <v>3.421015390452359</v>
      </c>
      <c r="H42">
        <f t="shared" si="14"/>
        <v>27.599999999999998</v>
      </c>
      <c r="I42">
        <f t="shared" si="15"/>
        <v>27.599999999999994</v>
      </c>
      <c r="J42">
        <f t="shared" si="16"/>
        <v>1.4374999999999996</v>
      </c>
      <c r="M42">
        <f t="shared" si="17"/>
        <v>-15.649999999999981</v>
      </c>
      <c r="N42">
        <f t="shared" si="23"/>
        <v>2.7000000000000011</v>
      </c>
      <c r="O42">
        <f t="shared" si="18"/>
        <v>0</v>
      </c>
      <c r="P42">
        <f t="shared" si="9"/>
        <v>0</v>
      </c>
      <c r="Q42">
        <f>SUM($P$15:P42)</f>
        <v>0</v>
      </c>
      <c r="R42">
        <f t="shared" si="19"/>
        <v>2.352523278965367E-10</v>
      </c>
      <c r="S42">
        <f t="shared" si="20"/>
        <v>2.4915077444289081E-10</v>
      </c>
      <c r="U42">
        <f t="shared" si="24"/>
        <v>-0.93250000000000144</v>
      </c>
      <c r="V42">
        <f t="shared" si="10"/>
        <v>0</v>
      </c>
      <c r="W42">
        <f t="shared" si="21"/>
        <v>0</v>
      </c>
      <c r="X42">
        <f>SUM($W$15:W42)</f>
        <v>0</v>
      </c>
      <c r="Y42">
        <f t="shared" si="11"/>
        <v>3.0346587212565597E-7</v>
      </c>
      <c r="Z42">
        <f t="shared" si="12"/>
        <v>3.8755551137773288E-6</v>
      </c>
    </row>
    <row r="43" spans="1:52" x14ac:dyDescent="0.3">
      <c r="A43">
        <v>29</v>
      </c>
      <c r="B43">
        <v>0.14729001769977323</v>
      </c>
      <c r="C43">
        <f t="shared" si="6"/>
        <v>15.711237183602998</v>
      </c>
      <c r="D43">
        <f t="shared" si="13"/>
        <v>15.711237183602998</v>
      </c>
      <c r="E43">
        <f t="shared" si="7"/>
        <v>0</v>
      </c>
      <c r="F43">
        <f t="shared" si="8"/>
        <v>8.2887628163970017</v>
      </c>
      <c r="G43">
        <f t="shared" si="22"/>
        <v>5.8021339714779021</v>
      </c>
      <c r="H43">
        <f t="shared" si="14"/>
        <v>18.067922761143446</v>
      </c>
      <c r="I43">
        <f t="shared" si="15"/>
        <v>12.265788789665542</v>
      </c>
      <c r="J43">
        <f t="shared" si="16"/>
        <v>0.63884316612841352</v>
      </c>
      <c r="M43">
        <f t="shared" si="17"/>
        <v>-15.59999999999998</v>
      </c>
      <c r="N43">
        <f t="shared" si="23"/>
        <v>2.8000000000000012</v>
      </c>
      <c r="O43">
        <f t="shared" si="18"/>
        <v>0</v>
      </c>
      <c r="P43">
        <f t="shared" si="9"/>
        <v>0</v>
      </c>
      <c r="Q43">
        <f>SUM($P$15:P43)</f>
        <v>0</v>
      </c>
      <c r="R43">
        <f t="shared" si="19"/>
        <v>2.4803725760679629E-10</v>
      </c>
      <c r="S43">
        <f t="shared" si="20"/>
        <v>2.6235715659524087E-10</v>
      </c>
      <c r="U43">
        <f t="shared" si="24"/>
        <v>-0.93000000000000149</v>
      </c>
      <c r="V43">
        <f t="shared" si="10"/>
        <v>0</v>
      </c>
      <c r="W43">
        <f t="shared" si="21"/>
        <v>0</v>
      </c>
      <c r="X43">
        <f>SUM($W$15:W43)</f>
        <v>0</v>
      </c>
      <c r="Y43">
        <f t="shared" si="11"/>
        <v>3.1330532483805087E-7</v>
      </c>
      <c r="Z43">
        <f t="shared" si="12"/>
        <v>3.9966025708315761E-6</v>
      </c>
    </row>
    <row r="44" spans="1:52" x14ac:dyDescent="0.3">
      <c r="A44">
        <v>30</v>
      </c>
      <c r="B44">
        <v>0.6353573864698161</v>
      </c>
      <c r="C44">
        <f t="shared" si="6"/>
        <v>24.076458973590114</v>
      </c>
      <c r="D44">
        <f t="shared" si="13"/>
        <v>24</v>
      </c>
      <c r="E44">
        <f t="shared" si="7"/>
        <v>7.6458973590113999E-2</v>
      </c>
      <c r="F44">
        <f t="shared" si="8"/>
        <v>0</v>
      </c>
      <c r="G44">
        <f t="shared" si="22"/>
        <v>8.7927819628631096E-2</v>
      </c>
      <c r="H44">
        <f t="shared" si="14"/>
        <v>27.599999999999998</v>
      </c>
      <c r="I44">
        <f t="shared" si="15"/>
        <v>27.599999999999994</v>
      </c>
      <c r="J44">
        <f t="shared" si="16"/>
        <v>1.4374999999999996</v>
      </c>
      <c r="M44">
        <f t="shared" si="17"/>
        <v>-15.549999999999979</v>
      </c>
      <c r="N44">
        <f t="shared" si="23"/>
        <v>2.9000000000000012</v>
      </c>
      <c r="O44">
        <f t="shared" si="18"/>
        <v>0</v>
      </c>
      <c r="P44">
        <f t="shared" si="9"/>
        <v>0</v>
      </c>
      <c r="Q44">
        <f>SUM($P$15:P44)</f>
        <v>0</v>
      </c>
      <c r="R44">
        <f t="shared" si="19"/>
        <v>2.6149939254159913E-10</v>
      </c>
      <c r="S44">
        <f t="shared" si="20"/>
        <v>2.7624453044983326E-10</v>
      </c>
      <c r="U44">
        <f t="shared" si="24"/>
        <v>-0.92750000000000155</v>
      </c>
      <c r="V44">
        <f t="shared" si="10"/>
        <v>0</v>
      </c>
      <c r="W44">
        <f t="shared" si="21"/>
        <v>0</v>
      </c>
      <c r="X44">
        <f>SUM($W$15:W44)</f>
        <v>0</v>
      </c>
      <c r="Y44">
        <f t="shared" si="11"/>
        <v>3.234519048416702E-7</v>
      </c>
      <c r="Z44">
        <f t="shared" si="12"/>
        <v>4.121273952863962E-6</v>
      </c>
    </row>
    <row r="45" spans="1:52" x14ac:dyDescent="0.3">
      <c r="A45">
        <v>31</v>
      </c>
      <c r="B45">
        <v>0.9938408667376849</v>
      </c>
      <c r="C45">
        <f t="shared" si="6"/>
        <v>37.017359964254538</v>
      </c>
      <c r="D45">
        <f t="shared" si="13"/>
        <v>24</v>
      </c>
      <c r="E45">
        <f t="shared" si="7"/>
        <v>13.017359964254538</v>
      </c>
      <c r="F45">
        <f t="shared" si="8"/>
        <v>0</v>
      </c>
      <c r="G45">
        <f t="shared" si="22"/>
        <v>14.969963958892718</v>
      </c>
      <c r="H45">
        <f t="shared" si="14"/>
        <v>27.599999999999998</v>
      </c>
      <c r="I45">
        <f t="shared" si="15"/>
        <v>27.599999999999994</v>
      </c>
      <c r="J45">
        <f t="shared" si="16"/>
        <v>1.4374999999999996</v>
      </c>
      <c r="M45">
        <f t="shared" si="17"/>
        <v>-15.499999999999979</v>
      </c>
      <c r="N45">
        <f t="shared" si="23"/>
        <v>3.0000000000000013</v>
      </c>
      <c r="O45">
        <f t="shared" si="18"/>
        <v>0</v>
      </c>
      <c r="P45">
        <f t="shared" si="9"/>
        <v>0</v>
      </c>
      <c r="Q45">
        <f>SUM($P$15:P45)</f>
        <v>0</v>
      </c>
      <c r="R45">
        <f t="shared" si="19"/>
        <v>2.7567362766522909E-10</v>
      </c>
      <c r="S45">
        <f t="shared" si="20"/>
        <v>2.9084698014285996E-10</v>
      </c>
      <c r="U45">
        <f t="shared" si="24"/>
        <v>-0.9250000000000016</v>
      </c>
      <c r="V45">
        <f t="shared" si="10"/>
        <v>0</v>
      </c>
      <c r="W45">
        <f t="shared" si="21"/>
        <v>0</v>
      </c>
      <c r="X45">
        <f>SUM($W$15:W45)</f>
        <v>0</v>
      </c>
      <c r="Y45">
        <f t="shared" si="11"/>
        <v>3.3391480063771475E-7</v>
      </c>
      <c r="Z45">
        <f t="shared" si="12"/>
        <v>4.2496726703606991E-6</v>
      </c>
    </row>
    <row r="46" spans="1:52" x14ac:dyDescent="0.3">
      <c r="A46">
        <v>32</v>
      </c>
      <c r="B46">
        <v>0.86905739599605114</v>
      </c>
      <c r="C46">
        <f t="shared" si="6"/>
        <v>28.731678716654756</v>
      </c>
      <c r="D46">
        <f t="shared" si="13"/>
        <v>24</v>
      </c>
      <c r="E46">
        <f t="shared" si="7"/>
        <v>4.7316787166547556</v>
      </c>
      <c r="F46">
        <f t="shared" si="8"/>
        <v>0</v>
      </c>
      <c r="G46">
        <f t="shared" si="22"/>
        <v>5.4414305241529686</v>
      </c>
      <c r="H46">
        <f t="shared" si="14"/>
        <v>27.599999999999998</v>
      </c>
      <c r="I46">
        <f t="shared" si="15"/>
        <v>27.599999999999994</v>
      </c>
      <c r="J46">
        <f t="shared" si="16"/>
        <v>1.4374999999999996</v>
      </c>
      <c r="M46">
        <f t="shared" si="17"/>
        <v>-15.449999999999978</v>
      </c>
      <c r="N46">
        <f t="shared" si="23"/>
        <v>3.1000000000000014</v>
      </c>
      <c r="O46">
        <f t="shared" si="18"/>
        <v>0</v>
      </c>
      <c r="P46">
        <f t="shared" si="9"/>
        <v>0</v>
      </c>
      <c r="Q46">
        <f>SUM($P$15:P46)</f>
        <v>0</v>
      </c>
      <c r="R46">
        <f t="shared" si="19"/>
        <v>2.9059660311779362E-10</v>
      </c>
      <c r="S46">
        <f t="shared" si="20"/>
        <v>3.0620024115455752E-10</v>
      </c>
      <c r="U46">
        <f t="shared" si="24"/>
        <v>-0.92250000000000165</v>
      </c>
      <c r="V46">
        <f t="shared" si="10"/>
        <v>0</v>
      </c>
      <c r="W46">
        <f t="shared" si="21"/>
        <v>0</v>
      </c>
      <c r="X46">
        <f>SUM($W$15:W46)</f>
        <v>0</v>
      </c>
      <c r="Y46">
        <f t="shared" si="11"/>
        <v>3.4470346272867107E-7</v>
      </c>
      <c r="Z46">
        <f t="shared" si="12"/>
        <v>4.381904925498137E-6</v>
      </c>
    </row>
    <row r="47" spans="1:52" x14ac:dyDescent="0.3">
      <c r="A47">
        <v>33</v>
      </c>
      <c r="B47">
        <v>0.99904465415613997</v>
      </c>
      <c r="C47">
        <f t="shared" si="6"/>
        <v>40.622644489881395</v>
      </c>
      <c r="D47">
        <f t="shared" si="13"/>
        <v>24</v>
      </c>
      <c r="E47">
        <f t="shared" si="7"/>
        <v>16.622644489881395</v>
      </c>
      <c r="F47">
        <f t="shared" si="8"/>
        <v>0</v>
      </c>
      <c r="G47">
        <f t="shared" si="22"/>
        <v>19.116041163363604</v>
      </c>
      <c r="H47">
        <f t="shared" si="14"/>
        <v>27.599999999999998</v>
      </c>
      <c r="I47">
        <f t="shared" si="15"/>
        <v>27.599999999999994</v>
      </c>
      <c r="J47">
        <f t="shared" si="16"/>
        <v>1.4374999999999996</v>
      </c>
      <c r="M47">
        <f t="shared" si="17"/>
        <v>-15.399999999999977</v>
      </c>
      <c r="N47">
        <f t="shared" si="23"/>
        <v>3.2000000000000015</v>
      </c>
      <c r="O47">
        <f t="shared" si="18"/>
        <v>0</v>
      </c>
      <c r="P47">
        <f t="shared" ref="P47:P78" si="25">O47/$P$13</f>
        <v>0</v>
      </c>
      <c r="Q47">
        <f>SUM($P$15:P47)</f>
        <v>0</v>
      </c>
      <c r="R47">
        <f t="shared" si="19"/>
        <v>3.0630678869803061E-10</v>
      </c>
      <c r="S47">
        <f t="shared" si="20"/>
        <v>3.223417774991599E-10</v>
      </c>
      <c r="U47">
        <f t="shared" si="24"/>
        <v>-0.92000000000000171</v>
      </c>
      <c r="V47">
        <f t="shared" si="10"/>
        <v>0</v>
      </c>
      <c r="W47">
        <f t="shared" si="21"/>
        <v>0</v>
      </c>
      <c r="X47">
        <f>SUM($W$15:W47)</f>
        <v>0</v>
      </c>
      <c r="Y47">
        <f t="shared" si="11"/>
        <v>3.558276106854226E-7</v>
      </c>
      <c r="Z47">
        <f t="shared" si="12"/>
        <v>4.5180797827030218E-6</v>
      </c>
    </row>
    <row r="48" spans="1:52" x14ac:dyDescent="0.3">
      <c r="A48">
        <v>34</v>
      </c>
      <c r="B48">
        <v>7.8150625135925411E-3</v>
      </c>
      <c r="C48">
        <f t="shared" si="6"/>
        <v>7.4953620157259628</v>
      </c>
      <c r="D48">
        <f t="shared" si="13"/>
        <v>7.4953620157259628</v>
      </c>
      <c r="E48">
        <f t="shared" si="7"/>
        <v>0</v>
      </c>
      <c r="F48">
        <f t="shared" si="8"/>
        <v>16.504637984274037</v>
      </c>
      <c r="G48">
        <f t="shared" si="22"/>
        <v>11.553246588991827</v>
      </c>
      <c r="H48">
        <f t="shared" si="14"/>
        <v>8.6196663180848567</v>
      </c>
      <c r="I48">
        <f t="shared" si="15"/>
        <v>-2.9335802709069716</v>
      </c>
      <c r="J48">
        <f t="shared" si="16"/>
        <v>-0.15279063910973809</v>
      </c>
      <c r="M48">
        <f t="shared" si="17"/>
        <v>-15.349999999999977</v>
      </c>
      <c r="N48">
        <f t="shared" si="23"/>
        <v>3.3000000000000016</v>
      </c>
      <c r="O48">
        <f t="shared" si="18"/>
        <v>0</v>
      </c>
      <c r="P48">
        <f t="shared" si="25"/>
        <v>0</v>
      </c>
      <c r="Q48">
        <f>SUM($P$15:P48)</f>
        <v>0</v>
      </c>
      <c r="R48">
        <f t="shared" si="19"/>
        <v>3.2284457229166918E-10</v>
      </c>
      <c r="S48">
        <f t="shared" si="20"/>
        <v>3.3931086238165254E-10</v>
      </c>
      <c r="U48">
        <f t="shared" si="24"/>
        <v>-0.91750000000000176</v>
      </c>
      <c r="V48">
        <f t="shared" si="10"/>
        <v>0</v>
      </c>
      <c r="W48">
        <f t="shared" si="21"/>
        <v>0</v>
      </c>
      <c r="X48">
        <f>SUM($W$15:W48)</f>
        <v>0</v>
      </c>
      <c r="Y48">
        <f t="shared" si="11"/>
        <v>3.6729724039275129E-7</v>
      </c>
      <c r="Z48">
        <f t="shared" si="12"/>
        <v>4.6583092408560128E-6</v>
      </c>
    </row>
    <row r="49" spans="1:26" x14ac:dyDescent="0.3">
      <c r="A49">
        <v>35</v>
      </c>
      <c r="B49">
        <v>0.2742291167634463</v>
      </c>
      <c r="C49">
        <f t="shared" si="6"/>
        <v>18.399567831935581</v>
      </c>
      <c r="D49">
        <f t="shared" si="13"/>
        <v>18.399567831935581</v>
      </c>
      <c r="E49">
        <f t="shared" si="7"/>
        <v>0</v>
      </c>
      <c r="F49">
        <f t="shared" si="8"/>
        <v>5.6004321680644189</v>
      </c>
      <c r="G49">
        <f t="shared" si="22"/>
        <v>3.9203025176450934</v>
      </c>
      <c r="H49">
        <f t="shared" si="14"/>
        <v>21.159503006725917</v>
      </c>
      <c r="I49">
        <f t="shared" si="15"/>
        <v>17.239200489080822</v>
      </c>
      <c r="J49">
        <f t="shared" si="16"/>
        <v>0.89787502547295939</v>
      </c>
      <c r="M49">
        <f t="shared" si="17"/>
        <v>-15.299999999999976</v>
      </c>
      <c r="N49">
        <f t="shared" si="23"/>
        <v>3.4000000000000017</v>
      </c>
      <c r="O49">
        <f t="shared" si="18"/>
        <v>0</v>
      </c>
      <c r="P49">
        <f t="shared" si="25"/>
        <v>0</v>
      </c>
      <c r="Q49">
        <f>SUM($P$15:P49)</f>
        <v>0</v>
      </c>
      <c r="R49">
        <f t="shared" si="19"/>
        <v>3.4025235242238861E-10</v>
      </c>
      <c r="S49">
        <f t="shared" si="20"/>
        <v>3.5714866247011535E-10</v>
      </c>
      <c r="U49">
        <f t="shared" si="24"/>
        <v>-0.91500000000000181</v>
      </c>
      <c r="V49">
        <f t="shared" si="10"/>
        <v>0</v>
      </c>
      <c r="W49">
        <f t="shared" si="21"/>
        <v>0</v>
      </c>
      <c r="X49">
        <f>SUM($W$15:W49)</f>
        <v>0</v>
      </c>
      <c r="Y49">
        <f t="shared" si="11"/>
        <v>3.7912263147751221E-7</v>
      </c>
      <c r="Z49">
        <f t="shared" si="12"/>
        <v>4.8027083071743562E-6</v>
      </c>
    </row>
    <row r="50" spans="1:26" x14ac:dyDescent="0.3">
      <c r="A50">
        <v>36</v>
      </c>
      <c r="B50">
        <v>0.18848114349185874</v>
      </c>
      <c r="C50">
        <f t="shared" si="6"/>
        <v>16.698956720704892</v>
      </c>
      <c r="D50">
        <f t="shared" si="13"/>
        <v>16.698956720704892</v>
      </c>
      <c r="E50">
        <f t="shared" si="7"/>
        <v>0</v>
      </c>
      <c r="F50">
        <f t="shared" si="8"/>
        <v>7.3010432792951079</v>
      </c>
      <c r="G50">
        <f t="shared" si="22"/>
        <v>5.1107302955065759</v>
      </c>
      <c r="H50">
        <f t="shared" si="14"/>
        <v>19.203800228810625</v>
      </c>
      <c r="I50">
        <f t="shared" si="15"/>
        <v>14.093069933304044</v>
      </c>
      <c r="J50">
        <f t="shared" si="16"/>
        <v>0.73401405902625216</v>
      </c>
      <c r="M50">
        <f t="shared" si="17"/>
        <v>-15.249999999999975</v>
      </c>
      <c r="N50">
        <f t="shared" si="23"/>
        <v>3.5000000000000018</v>
      </c>
      <c r="O50">
        <f t="shared" si="18"/>
        <v>0</v>
      </c>
      <c r="P50">
        <f t="shared" si="25"/>
        <v>0</v>
      </c>
      <c r="Q50">
        <f>SUM($P$15:P50)</f>
        <v>0</v>
      </c>
      <c r="R50">
        <f t="shared" si="19"/>
        <v>3.5857463511001833E-10</v>
      </c>
      <c r="S50">
        <f t="shared" si="20"/>
        <v>3.7589832593856586E-10</v>
      </c>
      <c r="U50">
        <f t="shared" si="24"/>
        <v>-0.91250000000000187</v>
      </c>
      <c r="V50">
        <f t="shared" si="10"/>
        <v>0</v>
      </c>
      <c r="W50">
        <f t="shared" si="21"/>
        <v>0</v>
      </c>
      <c r="X50">
        <f>SUM($W$15:W50)</f>
        <v>0</v>
      </c>
      <c r="Y50">
        <f t="shared" si="11"/>
        <v>3.9131435492357544E-7</v>
      </c>
      <c r="Z50">
        <f t="shared" si="12"/>
        <v>4.9513950728070069E-6</v>
      </c>
    </row>
    <row r="51" spans="1:26" x14ac:dyDescent="0.3">
      <c r="A51">
        <v>37</v>
      </c>
      <c r="B51">
        <v>0.78064860996651897</v>
      </c>
      <c r="C51">
        <f t="shared" si="6"/>
        <v>26.646313768332853</v>
      </c>
      <c r="D51">
        <f t="shared" si="13"/>
        <v>24</v>
      </c>
      <c r="E51">
        <f t="shared" si="7"/>
        <v>2.6463137683328526</v>
      </c>
      <c r="F51">
        <f t="shared" si="8"/>
        <v>0</v>
      </c>
      <c r="G51">
        <f t="shared" si="22"/>
        <v>3.0432608335827802</v>
      </c>
      <c r="H51">
        <f t="shared" si="14"/>
        <v>27.599999999999998</v>
      </c>
      <c r="I51">
        <f t="shared" si="15"/>
        <v>27.599999999999994</v>
      </c>
      <c r="J51">
        <f t="shared" si="16"/>
        <v>1.4374999999999996</v>
      </c>
      <c r="M51">
        <f t="shared" si="17"/>
        <v>-15.199999999999974</v>
      </c>
      <c r="N51">
        <f t="shared" si="23"/>
        <v>3.6000000000000019</v>
      </c>
      <c r="O51">
        <f t="shared" si="18"/>
        <v>0</v>
      </c>
      <c r="P51">
        <f t="shared" si="25"/>
        <v>0</v>
      </c>
      <c r="Q51">
        <f>SUM($P$15:P51)</f>
        <v>0</v>
      </c>
      <c r="R51">
        <f t="shared" si="19"/>
        <v>3.7785813522845838E-10</v>
      </c>
      <c r="S51">
        <f t="shared" si="20"/>
        <v>3.9560507444141333E-10</v>
      </c>
      <c r="U51">
        <f t="shared" si="24"/>
        <v>-0.91000000000000192</v>
      </c>
      <c r="V51">
        <f t="shared" si="10"/>
        <v>0</v>
      </c>
      <c r="W51">
        <f t="shared" si="21"/>
        <v>0</v>
      </c>
      <c r="X51">
        <f>SUM($W$15:W51)</f>
        <v>0</v>
      </c>
      <c r="Y51">
        <f t="shared" si="11"/>
        <v>4.0388328087799113E-7</v>
      </c>
      <c r="Z51">
        <f t="shared" si="12"/>
        <v>5.1044907901795886E-6</v>
      </c>
    </row>
    <row r="52" spans="1:26" x14ac:dyDescent="0.3">
      <c r="A52">
        <v>38</v>
      </c>
      <c r="B52">
        <v>4.8771908316938228E-2</v>
      </c>
      <c r="C52">
        <f t="shared" si="6"/>
        <v>12.058722314008579</v>
      </c>
      <c r="D52">
        <f t="shared" si="13"/>
        <v>12.058722314008579</v>
      </c>
      <c r="E52">
        <f t="shared" si="7"/>
        <v>0</v>
      </c>
      <c r="F52">
        <f t="shared" si="8"/>
        <v>11.941277685991421</v>
      </c>
      <c r="G52">
        <f t="shared" si="22"/>
        <v>8.3588943801939966</v>
      </c>
      <c r="H52">
        <f t="shared" si="14"/>
        <v>13.867530661109864</v>
      </c>
      <c r="I52">
        <f t="shared" si="15"/>
        <v>5.5086362809158667</v>
      </c>
      <c r="J52">
        <f t="shared" si="16"/>
        <v>0.28690813963103468</v>
      </c>
      <c r="M52">
        <f t="shared" si="17"/>
        <v>-15.149999999999974</v>
      </c>
      <c r="N52">
        <f t="shared" si="23"/>
        <v>3.700000000000002</v>
      </c>
      <c r="O52">
        <f t="shared" si="18"/>
        <v>0</v>
      </c>
      <c r="P52">
        <f t="shared" si="25"/>
        <v>0</v>
      </c>
      <c r="Q52">
        <f>SUM($P$15:P52)</f>
        <v>0</v>
      </c>
      <c r="R52">
        <f t="shared" si="19"/>
        <v>3.9815188256411262E-10</v>
      </c>
      <c r="S52">
        <f t="shared" si="20"/>
        <v>4.1631629918728086E-10</v>
      </c>
      <c r="U52">
        <f t="shared" si="24"/>
        <v>-0.90750000000000197</v>
      </c>
      <c r="V52">
        <f t="shared" si="10"/>
        <v>0</v>
      </c>
      <c r="W52">
        <f t="shared" si="21"/>
        <v>0</v>
      </c>
      <c r="X52">
        <f>SUM($W$15:W52)</f>
        <v>0</v>
      </c>
      <c r="Y52">
        <f t="shared" si="11"/>
        <v>4.1684058665269699E-7</v>
      </c>
      <c r="Z52">
        <f t="shared" si="12"/>
        <v>5.2621199521239662E-6</v>
      </c>
    </row>
    <row r="53" spans="1:26" x14ac:dyDescent="0.3">
      <c r="A53">
        <v>39</v>
      </c>
      <c r="B53">
        <v>0.71273269125522787</v>
      </c>
      <c r="C53">
        <f t="shared" si="6"/>
        <v>25.368314313045175</v>
      </c>
      <c r="D53">
        <f t="shared" si="13"/>
        <v>24</v>
      </c>
      <c r="E53">
        <f t="shared" si="7"/>
        <v>1.3683143130451754</v>
      </c>
      <c r="F53">
        <f t="shared" si="8"/>
        <v>0</v>
      </c>
      <c r="G53">
        <f t="shared" si="22"/>
        <v>1.5735614600019516</v>
      </c>
      <c r="H53">
        <f t="shared" si="14"/>
        <v>27.599999999999998</v>
      </c>
      <c r="I53">
        <f t="shared" si="15"/>
        <v>27.599999999999994</v>
      </c>
      <c r="J53">
        <f t="shared" si="16"/>
        <v>1.4374999999999996</v>
      </c>
      <c r="M53">
        <f t="shared" si="17"/>
        <v>-15.099999999999973</v>
      </c>
      <c r="N53">
        <f t="shared" si="23"/>
        <v>3.800000000000002</v>
      </c>
      <c r="O53">
        <f t="shared" si="18"/>
        <v>0</v>
      </c>
      <c r="P53">
        <f t="shared" si="25"/>
        <v>0</v>
      </c>
      <c r="Q53">
        <f>SUM($P$15:P53)</f>
        <v>0</v>
      </c>
      <c r="R53">
        <f t="shared" si="19"/>
        <v>4.1950733278410727E-10</v>
      </c>
      <c r="S53">
        <f t="shared" si="20"/>
        <v>4.3808166128661673E-10</v>
      </c>
      <c r="U53">
        <f t="shared" si="24"/>
        <v>-0.90500000000000203</v>
      </c>
      <c r="V53">
        <f t="shared" si="10"/>
        <v>0</v>
      </c>
      <c r="W53">
        <f t="shared" si="21"/>
        <v>0</v>
      </c>
      <c r="X53">
        <f>SUM($W$15:W53)</f>
        <v>0</v>
      </c>
      <c r="Y53">
        <f t="shared" si="11"/>
        <v>4.3019776492635691E-7</v>
      </c>
      <c r="Z53">
        <f t="shared" si="12"/>
        <v>5.4244103728305192E-6</v>
      </c>
    </row>
    <row r="54" spans="1:26" x14ac:dyDescent="0.3">
      <c r="A54">
        <v>40</v>
      </c>
      <c r="B54">
        <v>0.45382412085985946</v>
      </c>
      <c r="C54">
        <f t="shared" si="6"/>
        <v>21.303967445619648</v>
      </c>
      <c r="D54">
        <f t="shared" si="13"/>
        <v>21.303967445619648</v>
      </c>
      <c r="E54">
        <f t="shared" si="7"/>
        <v>0</v>
      </c>
      <c r="F54">
        <f t="shared" si="8"/>
        <v>2.6960325543803521</v>
      </c>
      <c r="G54">
        <f t="shared" si="22"/>
        <v>1.8872227880662467</v>
      </c>
      <c r="H54">
        <f t="shared" si="14"/>
        <v>24.499562562462593</v>
      </c>
      <c r="I54">
        <f t="shared" si="15"/>
        <v>22.612339774396347</v>
      </c>
      <c r="J54">
        <f t="shared" si="16"/>
        <v>1.1777260299164762</v>
      </c>
      <c r="M54">
        <f t="shared" si="17"/>
        <v>-15.049999999999972</v>
      </c>
      <c r="N54">
        <f t="shared" si="23"/>
        <v>3.9000000000000021</v>
      </c>
      <c r="O54">
        <f t="shared" si="18"/>
        <v>0</v>
      </c>
      <c r="P54">
        <f t="shared" si="25"/>
        <v>0</v>
      </c>
      <c r="Q54">
        <f>SUM($P$15:P54)</f>
        <v>0</v>
      </c>
      <c r="R54">
        <f t="shared" si="19"/>
        <v>4.4197848353248903E-10</v>
      </c>
      <c r="S54">
        <f t="shared" si="20"/>
        <v>4.6095319655466726E-10</v>
      </c>
      <c r="U54">
        <f t="shared" si="24"/>
        <v>-0.90250000000000208</v>
      </c>
      <c r="V54">
        <f t="shared" si="10"/>
        <v>0</v>
      </c>
      <c r="W54">
        <f t="shared" si="21"/>
        <v>0</v>
      </c>
      <c r="X54">
        <f>SUM($W$15:W54)</f>
        <v>0</v>
      </c>
      <c r="Y54">
        <f t="shared" si="11"/>
        <v>4.4396663215087879E-7</v>
      </c>
      <c r="Z54">
        <f t="shared" si="12"/>
        <v>5.591493270659987E-6</v>
      </c>
    </row>
    <row r="55" spans="1:26" x14ac:dyDescent="0.3">
      <c r="A55">
        <v>41</v>
      </c>
      <c r="B55">
        <v>0.31421146422125668</v>
      </c>
      <c r="C55">
        <f t="shared" si="6"/>
        <v>19.096313307798859</v>
      </c>
      <c r="D55">
        <f t="shared" si="13"/>
        <v>19.096313307798859</v>
      </c>
      <c r="E55">
        <f t="shared" si="7"/>
        <v>0</v>
      </c>
      <c r="F55">
        <f t="shared" si="8"/>
        <v>4.9036866922011413</v>
      </c>
      <c r="G55">
        <f t="shared" si="22"/>
        <v>3.4325806845407993</v>
      </c>
      <c r="H55">
        <f t="shared" si="14"/>
        <v>21.960760303968687</v>
      </c>
      <c r="I55">
        <f t="shared" si="15"/>
        <v>18.528179619427885</v>
      </c>
      <c r="J55">
        <f t="shared" si="16"/>
        <v>0.96500935517853548</v>
      </c>
      <c r="M55">
        <f t="shared" si="17"/>
        <v>-14.999999999999972</v>
      </c>
      <c r="N55">
        <f t="shared" si="23"/>
        <v>4.0000000000000018</v>
      </c>
      <c r="O55">
        <f t="shared" si="18"/>
        <v>0</v>
      </c>
      <c r="P55">
        <f t="shared" si="25"/>
        <v>0</v>
      </c>
      <c r="Q55">
        <f>SUM($P$15:P55)</f>
        <v>0</v>
      </c>
      <c r="R55">
        <f t="shared" si="19"/>
        <v>4.6562199588192687E-10</v>
      </c>
      <c r="S55">
        <f t="shared" si="20"/>
        <v>4.8498542495862989E-10</v>
      </c>
      <c r="U55">
        <f t="shared" si="24"/>
        <v>-0.90000000000000213</v>
      </c>
      <c r="V55">
        <f t="shared" si="10"/>
        <v>0</v>
      </c>
      <c r="W55">
        <f t="shared" si="21"/>
        <v>0</v>
      </c>
      <c r="X55">
        <f>SUM($W$15:W55)</f>
        <v>0</v>
      </c>
      <c r="Y55">
        <f t="shared" si="11"/>
        <v>4.5815933716731325E-7</v>
      </c>
      <c r="Z55">
        <f t="shared" si="12"/>
        <v>5.7635033528533199E-6</v>
      </c>
    </row>
    <row r="56" spans="1:26" x14ac:dyDescent="0.3">
      <c r="A56">
        <v>42</v>
      </c>
      <c r="B56">
        <v>1.5731423870504302E-2</v>
      </c>
      <c r="C56">
        <f t="shared" si="6"/>
        <v>9.0929848464177532</v>
      </c>
      <c r="D56">
        <f t="shared" si="13"/>
        <v>9.0929848464177532</v>
      </c>
      <c r="E56">
        <f t="shared" si="7"/>
        <v>0</v>
      </c>
      <c r="F56">
        <f t="shared" si="8"/>
        <v>14.907015153582247</v>
      </c>
      <c r="G56">
        <f t="shared" si="22"/>
        <v>10.434910607507573</v>
      </c>
      <c r="H56">
        <f t="shared" si="14"/>
        <v>10.456932573380415</v>
      </c>
      <c r="I56">
        <f t="shared" si="15"/>
        <v>2.2021965872841553E-2</v>
      </c>
      <c r="J56">
        <f t="shared" si="16"/>
        <v>1.1469773892104974E-3</v>
      </c>
      <c r="M56">
        <f t="shared" si="17"/>
        <v>-14.949999999999971</v>
      </c>
      <c r="N56">
        <f t="shared" si="23"/>
        <v>4.1000000000000014</v>
      </c>
      <c r="O56">
        <f t="shared" si="18"/>
        <v>0</v>
      </c>
      <c r="P56">
        <f t="shared" si="25"/>
        <v>0</v>
      </c>
      <c r="Q56">
        <f>SUM($P$15:P56)</f>
        <v>0</v>
      </c>
      <c r="R56">
        <f t="shared" si="19"/>
        <v>4.9049732137787338E-10</v>
      </c>
      <c r="S56">
        <f t="shared" si="20"/>
        <v>5.1023546490537069E-10</v>
      </c>
      <c r="U56">
        <f t="shared" si="24"/>
        <v>-0.89750000000000218</v>
      </c>
      <c r="V56">
        <f t="shared" si="10"/>
        <v>0</v>
      </c>
      <c r="W56">
        <f t="shared" si="21"/>
        <v>0</v>
      </c>
      <c r="X56">
        <f>SUM($W$15:W56)</f>
        <v>0</v>
      </c>
      <c r="Y56">
        <f t="shared" si="11"/>
        <v>4.7278837003597932E-7</v>
      </c>
      <c r="Z56">
        <f t="shared" si="12"/>
        <v>5.9405789021786463E-6</v>
      </c>
    </row>
    <row r="57" spans="1:26" x14ac:dyDescent="0.3">
      <c r="A57">
        <v>43</v>
      </c>
      <c r="B57">
        <v>0.9065357289693794</v>
      </c>
      <c r="C57">
        <f t="shared" si="6"/>
        <v>29.918319603816773</v>
      </c>
      <c r="D57">
        <f t="shared" si="13"/>
        <v>24</v>
      </c>
      <c r="E57">
        <f t="shared" si="7"/>
        <v>5.9183196038167729</v>
      </c>
      <c r="F57">
        <f t="shared" si="8"/>
        <v>0</v>
      </c>
      <c r="G57">
        <f t="shared" si="22"/>
        <v>6.806067544389288</v>
      </c>
      <c r="H57">
        <f t="shared" si="14"/>
        <v>27.599999999999998</v>
      </c>
      <c r="I57">
        <f t="shared" si="15"/>
        <v>27.599999999999994</v>
      </c>
      <c r="J57">
        <f t="shared" si="16"/>
        <v>1.4374999999999996</v>
      </c>
      <c r="M57">
        <f t="shared" si="17"/>
        <v>-14.89999999999997</v>
      </c>
      <c r="N57">
        <f t="shared" si="23"/>
        <v>4.2000000000000011</v>
      </c>
      <c r="O57">
        <f t="shared" si="18"/>
        <v>0</v>
      </c>
      <c r="P57">
        <f t="shared" si="25"/>
        <v>0</v>
      </c>
      <c r="Q57">
        <f>SUM($P$15:P57)</f>
        <v>0</v>
      </c>
      <c r="R57">
        <f t="shared" si="19"/>
        <v>5.1666683492243838E-10</v>
      </c>
      <c r="S57">
        <f t="shared" si="20"/>
        <v>5.3676315257400531E-10</v>
      </c>
      <c r="U57">
        <f t="shared" si="24"/>
        <v>-0.89500000000000224</v>
      </c>
      <c r="V57">
        <f t="shared" si="10"/>
        <v>0</v>
      </c>
      <c r="W57">
        <f t="shared" si="21"/>
        <v>0</v>
      </c>
      <c r="X57">
        <f>SUM($W$15:W57)</f>
        <v>0</v>
      </c>
      <c r="Y57">
        <f t="shared" si="11"/>
        <v>4.8786657108562115E-7</v>
      </c>
      <c r="Z57">
        <f t="shared" si="12"/>
        <v>6.1228618655545562E-6</v>
      </c>
    </row>
    <row r="58" spans="1:26" x14ac:dyDescent="0.3">
      <c r="A58">
        <v>44</v>
      </c>
      <c r="B58">
        <v>0.98906809402257978</v>
      </c>
      <c r="C58">
        <f t="shared" si="6"/>
        <v>35.756353159900947</v>
      </c>
      <c r="D58">
        <f t="shared" si="13"/>
        <v>24</v>
      </c>
      <c r="E58">
        <f t="shared" si="7"/>
        <v>11.756353159900947</v>
      </c>
      <c r="F58">
        <f t="shared" si="8"/>
        <v>0</v>
      </c>
      <c r="G58">
        <f t="shared" si="22"/>
        <v>13.519806133886087</v>
      </c>
      <c r="H58">
        <f t="shared" si="14"/>
        <v>27.599999999999998</v>
      </c>
      <c r="I58">
        <f t="shared" si="15"/>
        <v>27.599999999999994</v>
      </c>
      <c r="J58">
        <f t="shared" si="16"/>
        <v>1.4374999999999996</v>
      </c>
      <c r="M58">
        <f t="shared" si="17"/>
        <v>-14.849999999999969</v>
      </c>
      <c r="N58">
        <f t="shared" si="23"/>
        <v>4.3000000000000007</v>
      </c>
      <c r="O58">
        <f t="shared" si="18"/>
        <v>0</v>
      </c>
      <c r="P58">
        <f t="shared" si="25"/>
        <v>0</v>
      </c>
      <c r="Q58">
        <f>SUM($P$15:P58)</f>
        <v>0</v>
      </c>
      <c r="R58">
        <f t="shared" si="19"/>
        <v>5.4419597375535478E-10</v>
      </c>
      <c r="S58">
        <f t="shared" si="20"/>
        <v>5.6463116650578973E-10</v>
      </c>
      <c r="U58">
        <f t="shared" si="24"/>
        <v>-0.89250000000000229</v>
      </c>
      <c r="V58">
        <f t="shared" si="10"/>
        <v>0</v>
      </c>
      <c r="W58">
        <f t="shared" si="21"/>
        <v>0</v>
      </c>
      <c r="X58">
        <f>SUM($W$15:W58)</f>
        <v>0</v>
      </c>
      <c r="Y58">
        <f t="shared" si="11"/>
        <v>5.0340714018668265E-7</v>
      </c>
      <c r="Z58">
        <f t="shared" si="12"/>
        <v>6.3104979446902625E-6</v>
      </c>
    </row>
    <row r="59" spans="1:26" x14ac:dyDescent="0.3">
      <c r="A59">
        <v>45</v>
      </c>
      <c r="B59">
        <v>0.88670976998059525</v>
      </c>
      <c r="C59">
        <f t="shared" si="6"/>
        <v>29.255286818883715</v>
      </c>
      <c r="D59">
        <f t="shared" si="13"/>
        <v>24</v>
      </c>
      <c r="E59">
        <f t="shared" si="7"/>
        <v>5.2552868188837145</v>
      </c>
      <c r="F59">
        <f t="shared" si="8"/>
        <v>0</v>
      </c>
      <c r="G59">
        <f t="shared" si="22"/>
        <v>6.0435798417162712</v>
      </c>
      <c r="H59">
        <f t="shared" si="14"/>
        <v>27.599999999999998</v>
      </c>
      <c r="I59">
        <f t="shared" si="15"/>
        <v>27.599999999999994</v>
      </c>
      <c r="J59">
        <f t="shared" si="16"/>
        <v>1.4374999999999996</v>
      </c>
      <c r="M59">
        <f t="shared" si="17"/>
        <v>-14.799999999999969</v>
      </c>
      <c r="N59">
        <f t="shared" si="23"/>
        <v>4.4000000000000004</v>
      </c>
      <c r="O59">
        <f t="shared" si="18"/>
        <v>0</v>
      </c>
      <c r="P59">
        <f t="shared" si="25"/>
        <v>0</v>
      </c>
      <c r="Q59">
        <f>SUM($P$15:P59)</f>
        <v>0</v>
      </c>
      <c r="R59">
        <f t="shared" si="19"/>
        <v>5.7315338280053711E-10</v>
      </c>
      <c r="S59">
        <f t="shared" si="20"/>
        <v>5.9390515767223881E-10</v>
      </c>
      <c r="U59">
        <f t="shared" si="24"/>
        <v>-0.89000000000000234</v>
      </c>
      <c r="V59">
        <f t="shared" si="10"/>
        <v>0</v>
      </c>
      <c r="W59">
        <f t="shared" si="21"/>
        <v>0</v>
      </c>
      <c r="X59">
        <f>SUM($W$15:W59)</f>
        <v>0</v>
      </c>
      <c r="Y59">
        <f t="shared" si="11"/>
        <v>5.194236462537037E-7</v>
      </c>
      <c r="Z59">
        <f t="shared" si="12"/>
        <v>6.5036366887834368E-6</v>
      </c>
    </row>
    <row r="60" spans="1:26" x14ac:dyDescent="0.3">
      <c r="A60">
        <v>46</v>
      </c>
      <c r="B60">
        <v>0.15395191104715444</v>
      </c>
      <c r="C60">
        <f t="shared" si="6"/>
        <v>15.882218110519013</v>
      </c>
      <c r="D60">
        <f t="shared" si="13"/>
        <v>15.882218110519013</v>
      </c>
      <c r="E60">
        <f t="shared" si="7"/>
        <v>0</v>
      </c>
      <c r="F60">
        <f t="shared" si="8"/>
        <v>8.1177818894809874</v>
      </c>
      <c r="G60">
        <f t="shared" si="22"/>
        <v>5.6824473226366914</v>
      </c>
      <c r="H60">
        <f t="shared" si="14"/>
        <v>18.264550827096862</v>
      </c>
      <c r="I60">
        <f t="shared" si="15"/>
        <v>12.58210350446017</v>
      </c>
      <c r="J60">
        <f t="shared" si="16"/>
        <v>0.65531789085730041</v>
      </c>
      <c r="M60">
        <f t="shared" si="17"/>
        <v>-14.749999999999968</v>
      </c>
      <c r="N60">
        <f t="shared" si="23"/>
        <v>4.5</v>
      </c>
      <c r="O60">
        <f t="shared" si="18"/>
        <v>0</v>
      </c>
      <c r="P60">
        <f t="shared" si="25"/>
        <v>0</v>
      </c>
      <c r="Q60">
        <f>SUM($P$15:P60)</f>
        <v>0</v>
      </c>
      <c r="R60">
        <f t="shared" si="19"/>
        <v>6.0361106665768146E-10</v>
      </c>
      <c r="S60">
        <f t="shared" si="20"/>
        <v>6.2465388525113632E-10</v>
      </c>
      <c r="U60">
        <f t="shared" si="24"/>
        <v>-0.8875000000000024</v>
      </c>
      <c r="V60">
        <f t="shared" si="10"/>
        <v>0</v>
      </c>
      <c r="W60">
        <f t="shared" si="21"/>
        <v>0</v>
      </c>
      <c r="X60">
        <f>SUM($W$15:W60)</f>
        <v>0</v>
      </c>
      <c r="Y60">
        <f t="shared" si="11"/>
        <v>5.3593003698210647E-7</v>
      </c>
      <c r="Z60">
        <f t="shared" si="12"/>
        <v>6.7024315893173736E-6</v>
      </c>
    </row>
    <row r="61" spans="1:26" x14ac:dyDescent="0.3">
      <c r="A61">
        <v>47</v>
      </c>
      <c r="B61">
        <v>0.43243525675298511</v>
      </c>
      <c r="C61">
        <f t="shared" si="6"/>
        <v>20.978934752034693</v>
      </c>
      <c r="D61">
        <f t="shared" si="13"/>
        <v>20.978934752034693</v>
      </c>
      <c r="E61">
        <f t="shared" si="7"/>
        <v>0</v>
      </c>
      <c r="F61">
        <f t="shared" si="8"/>
        <v>3.0210652479653071</v>
      </c>
      <c r="G61">
        <f t="shared" si="22"/>
        <v>2.1147456735757153</v>
      </c>
      <c r="H61">
        <f t="shared" si="14"/>
        <v>24.125774964839895</v>
      </c>
      <c r="I61">
        <f t="shared" si="15"/>
        <v>22.011029291264176</v>
      </c>
      <c r="J61">
        <f t="shared" si="16"/>
        <v>1.1464077755866757</v>
      </c>
      <c r="M61">
        <f t="shared" si="17"/>
        <v>-14.699999999999967</v>
      </c>
      <c r="N61">
        <f t="shared" si="23"/>
        <v>4.5999999999999996</v>
      </c>
      <c r="O61">
        <f t="shared" si="18"/>
        <v>0</v>
      </c>
      <c r="P61">
        <f t="shared" si="25"/>
        <v>0</v>
      </c>
      <c r="Q61">
        <f>SUM($P$15:P61)</f>
        <v>0</v>
      </c>
      <c r="R61">
        <f t="shared" si="19"/>
        <v>6.3564454853037198E-10</v>
      </c>
      <c r="S61">
        <f t="shared" si="20"/>
        <v>6.5694935834925018E-10</v>
      </c>
      <c r="U61">
        <f t="shared" si="24"/>
        <v>-0.88500000000000245</v>
      </c>
      <c r="V61">
        <f t="shared" si="10"/>
        <v>0</v>
      </c>
      <c r="W61">
        <f t="shared" si="21"/>
        <v>0</v>
      </c>
      <c r="X61">
        <f>SUM($W$15:W61)</f>
        <v>0</v>
      </c>
      <c r="Y61">
        <f t="shared" si="11"/>
        <v>5.5294064882463263E-7</v>
      </c>
      <c r="Z61">
        <f t="shared" si="12"/>
        <v>6.907040177000075E-6</v>
      </c>
    </row>
    <row r="62" spans="1:26" x14ac:dyDescent="0.3">
      <c r="A62">
        <v>48</v>
      </c>
      <c r="B62">
        <v>0.34554718674492146</v>
      </c>
      <c r="C62">
        <f t="shared" si="6"/>
        <v>19.615777873914055</v>
      </c>
      <c r="D62">
        <f t="shared" si="13"/>
        <v>19.615777873914055</v>
      </c>
      <c r="E62">
        <f t="shared" si="7"/>
        <v>0</v>
      </c>
      <c r="F62">
        <f t="shared" si="8"/>
        <v>4.3842221260859446</v>
      </c>
      <c r="G62">
        <f t="shared" si="22"/>
        <v>3.0689554882601615</v>
      </c>
      <c r="H62">
        <f t="shared" si="14"/>
        <v>22.558144555001164</v>
      </c>
      <c r="I62">
        <f t="shared" si="15"/>
        <v>19.489189066740998</v>
      </c>
      <c r="J62">
        <f t="shared" si="16"/>
        <v>1.0150619305594268</v>
      </c>
      <c r="M62">
        <f t="shared" si="17"/>
        <v>-14.649999999999967</v>
      </c>
      <c r="N62">
        <f t="shared" si="23"/>
        <v>4.6999999999999993</v>
      </c>
      <c r="O62">
        <f t="shared" si="18"/>
        <v>0</v>
      </c>
      <c r="P62">
        <f t="shared" si="25"/>
        <v>0</v>
      </c>
      <c r="Q62">
        <f>SUM($P$15:P62)</f>
        <v>0</v>
      </c>
      <c r="R62">
        <f t="shared" si="19"/>
        <v>6.6933303639414135E-10</v>
      </c>
      <c r="S62">
        <f t="shared" si="20"/>
        <v>6.9086698392006166E-10</v>
      </c>
      <c r="U62">
        <f t="shared" si="24"/>
        <v>-0.8825000000000025</v>
      </c>
      <c r="V62">
        <f t="shared" si="10"/>
        <v>0</v>
      </c>
      <c r="W62">
        <f t="shared" si="21"/>
        <v>0</v>
      </c>
      <c r="X62">
        <f>SUM($W$15:W62)</f>
        <v>0</v>
      </c>
      <c r="Y62">
        <f t="shared" si="11"/>
        <v>5.7047021721284831E-7</v>
      </c>
      <c r="Z62">
        <f t="shared" si="12"/>
        <v>7.1176241208879333E-6</v>
      </c>
    </row>
    <row r="63" spans="1:26" x14ac:dyDescent="0.3">
      <c r="A63">
        <v>49</v>
      </c>
      <c r="B63">
        <v>0.96123245902112275</v>
      </c>
      <c r="C63">
        <f t="shared" si="6"/>
        <v>32.591024177273745</v>
      </c>
      <c r="D63">
        <f t="shared" si="13"/>
        <v>24</v>
      </c>
      <c r="E63">
        <f t="shared" si="7"/>
        <v>8.591024177273745</v>
      </c>
      <c r="F63">
        <f t="shared" si="8"/>
        <v>0</v>
      </c>
      <c r="G63">
        <f t="shared" si="22"/>
        <v>9.8796778038648068</v>
      </c>
      <c r="H63">
        <f t="shared" si="14"/>
        <v>27.599999999999998</v>
      </c>
      <c r="I63">
        <f t="shared" si="15"/>
        <v>27.599999999999994</v>
      </c>
      <c r="J63">
        <f t="shared" si="16"/>
        <v>1.4374999999999996</v>
      </c>
      <c r="M63">
        <f t="shared" si="17"/>
        <v>-14.599999999999966</v>
      </c>
      <c r="N63">
        <f t="shared" si="23"/>
        <v>4.7999999999999989</v>
      </c>
      <c r="O63">
        <f t="shared" si="18"/>
        <v>0</v>
      </c>
      <c r="P63">
        <f t="shared" si="25"/>
        <v>0</v>
      </c>
      <c r="Q63">
        <f>SUM($P$15:P63)</f>
        <v>0</v>
      </c>
      <c r="R63">
        <f t="shared" si="19"/>
        <v>7.0475959672062006E-10</v>
      </c>
      <c r="S63">
        <f t="shared" si="20"/>
        <v>7.2648572113451616E-10</v>
      </c>
      <c r="U63">
        <f t="shared" si="24"/>
        <v>-0.88000000000000256</v>
      </c>
      <c r="V63">
        <f t="shared" si="10"/>
        <v>0</v>
      </c>
      <c r="W63">
        <f t="shared" si="21"/>
        <v>0</v>
      </c>
      <c r="X63">
        <f>SUM($W$15:W63)</f>
        <v>0</v>
      </c>
      <c r="Y63">
        <f t="shared" si="11"/>
        <v>5.885338870292336E-7</v>
      </c>
      <c r="Z63">
        <f t="shared" si="12"/>
        <v>7.3343493297381925E-6</v>
      </c>
    </row>
    <row r="64" spans="1:26" x14ac:dyDescent="0.3">
      <c r="A64">
        <v>50</v>
      </c>
      <c r="B64">
        <v>0.73126632762873411</v>
      </c>
      <c r="C64">
        <f t="shared" si="6"/>
        <v>25.699884199377216</v>
      </c>
      <c r="D64">
        <f t="shared" si="13"/>
        <v>24</v>
      </c>
      <c r="E64">
        <f t="shared" si="7"/>
        <v>1.699884199377216</v>
      </c>
      <c r="F64">
        <f t="shared" si="8"/>
        <v>0</v>
      </c>
      <c r="G64">
        <f t="shared" si="22"/>
        <v>1.9548668292837983</v>
      </c>
      <c r="H64">
        <f t="shared" si="14"/>
        <v>27.599999999999998</v>
      </c>
      <c r="I64">
        <f t="shared" si="15"/>
        <v>27.599999999999994</v>
      </c>
      <c r="J64">
        <f t="shared" si="16"/>
        <v>1.4374999999999996</v>
      </c>
      <c r="M64">
        <f t="shared" si="17"/>
        <v>-14.549999999999965</v>
      </c>
      <c r="N64">
        <f t="shared" si="23"/>
        <v>4.8999999999999986</v>
      </c>
      <c r="O64">
        <f t="shared" si="18"/>
        <v>0</v>
      </c>
      <c r="P64">
        <f t="shared" si="25"/>
        <v>0</v>
      </c>
      <c r="Q64">
        <f>SUM($P$15:P64)</f>
        <v>0</v>
      </c>
      <c r="R64">
        <f t="shared" si="19"/>
        <v>7.4201133608714348E-10</v>
      </c>
      <c r="S64">
        <f t="shared" si="20"/>
        <v>7.6388824247297664E-10</v>
      </c>
      <c r="U64">
        <f t="shared" si="24"/>
        <v>-0.87750000000000261</v>
      </c>
      <c r="V64">
        <f t="shared" si="10"/>
        <v>0</v>
      </c>
      <c r="W64">
        <f t="shared" si="21"/>
        <v>0</v>
      </c>
      <c r="X64">
        <f>SUM($W$15:W64)</f>
        <v>0</v>
      </c>
      <c r="Y64">
        <f t="shared" si="11"/>
        <v>6.0714722333549468E-7</v>
      </c>
      <c r="Z64">
        <f t="shared" si="12"/>
        <v>7.5573860556343715E-6</v>
      </c>
    </row>
    <row r="65" spans="1:26" x14ac:dyDescent="0.3">
      <c r="A65">
        <v>51</v>
      </c>
      <c r="B65">
        <v>8.5553088765783492E-2</v>
      </c>
      <c r="C65">
        <f t="shared" si="6"/>
        <v>13.788051477687407</v>
      </c>
      <c r="D65">
        <f t="shared" si="13"/>
        <v>13.788051477687407</v>
      </c>
      <c r="E65">
        <f t="shared" si="7"/>
        <v>0</v>
      </c>
      <c r="F65">
        <f t="shared" si="8"/>
        <v>10.211948522312593</v>
      </c>
      <c r="G65">
        <f t="shared" si="22"/>
        <v>7.1483639656188158</v>
      </c>
      <c r="H65">
        <f t="shared" si="14"/>
        <v>15.856259199340517</v>
      </c>
      <c r="I65">
        <f t="shared" si="15"/>
        <v>8.7078952337216986</v>
      </c>
      <c r="J65">
        <f t="shared" si="16"/>
        <v>0.45353621008967171</v>
      </c>
      <c r="M65">
        <f t="shared" si="17"/>
        <v>-14.499999999999964</v>
      </c>
      <c r="N65">
        <f t="shared" si="23"/>
        <v>4.9999999999999982</v>
      </c>
      <c r="O65">
        <f t="shared" si="18"/>
        <v>0</v>
      </c>
      <c r="P65">
        <f t="shared" si="25"/>
        <v>0</v>
      </c>
      <c r="Q65">
        <f>SUM($P$15:P65)</f>
        <v>0</v>
      </c>
      <c r="R65">
        <f t="shared" si="19"/>
        <v>7.811795910147549E-10</v>
      </c>
      <c r="S65">
        <f t="shared" si="20"/>
        <v>8.031611018172612E-10</v>
      </c>
      <c r="U65">
        <f t="shared" si="24"/>
        <v>-0.87500000000000266</v>
      </c>
      <c r="V65">
        <f t="shared" si="10"/>
        <v>0</v>
      </c>
      <c r="W65">
        <f t="shared" si="21"/>
        <v>0</v>
      </c>
      <c r="X65">
        <f>SUM($W$15:W65)</f>
        <v>0</v>
      </c>
      <c r="Y65">
        <f t="shared" si="11"/>
        <v>6.2632622236281256E-7</v>
      </c>
      <c r="Z65">
        <f t="shared" si="12"/>
        <v>7.7869089999305208E-6</v>
      </c>
    </row>
    <row r="66" spans="1:26" x14ac:dyDescent="0.3">
      <c r="A66">
        <v>52</v>
      </c>
      <c r="B66">
        <v>0.31374080092979217</v>
      </c>
      <c r="C66">
        <f t="shared" si="6"/>
        <v>19.08835266515824</v>
      </c>
      <c r="D66">
        <f t="shared" si="13"/>
        <v>19.08835266515824</v>
      </c>
      <c r="E66">
        <f t="shared" si="7"/>
        <v>0</v>
      </c>
      <c r="F66">
        <f t="shared" si="8"/>
        <v>4.91164733484176</v>
      </c>
      <c r="G66">
        <f t="shared" si="22"/>
        <v>3.4381531343892324</v>
      </c>
      <c r="H66">
        <f t="shared" si="14"/>
        <v>21.951605564931974</v>
      </c>
      <c r="I66">
        <f t="shared" si="15"/>
        <v>18.513452430542742</v>
      </c>
      <c r="J66">
        <f t="shared" si="16"/>
        <v>0.96424231409076766</v>
      </c>
      <c r="M66">
        <f t="shared" si="17"/>
        <v>-14.449999999999964</v>
      </c>
      <c r="N66">
        <f t="shared" si="23"/>
        <v>5.0999999999999979</v>
      </c>
      <c r="O66">
        <f t="shared" si="18"/>
        <v>1</v>
      </c>
      <c r="P66">
        <f t="shared" si="25"/>
        <v>2.0000000000000001E-4</v>
      </c>
      <c r="Q66">
        <f>SUM($P$15:P66)</f>
        <v>2.0000000000000001E-4</v>
      </c>
      <c r="R66">
        <f t="shared" si="19"/>
        <v>8.2236012639181728E-10</v>
      </c>
      <c r="S66">
        <f t="shared" si="20"/>
        <v>8.4439490983226222E-10</v>
      </c>
      <c r="U66">
        <f t="shared" si="24"/>
        <v>-0.87250000000000272</v>
      </c>
      <c r="V66">
        <f t="shared" si="10"/>
        <v>0</v>
      </c>
      <c r="W66">
        <f t="shared" si="21"/>
        <v>0</v>
      </c>
      <c r="X66">
        <f>SUM($W$15:W66)</f>
        <v>0</v>
      </c>
      <c r="Y66">
        <f t="shared" si="11"/>
        <v>6.460873227699231E-7</v>
      </c>
      <c r="Z66">
        <f t="shared" si="12"/>
        <v>8.0230974215595595E-6</v>
      </c>
    </row>
    <row r="67" spans="1:26" x14ac:dyDescent="0.3">
      <c r="A67">
        <v>53</v>
      </c>
      <c r="B67">
        <v>0.54956711158940119</v>
      </c>
      <c r="C67">
        <f t="shared" si="6"/>
        <v>22.747406382028025</v>
      </c>
      <c r="D67">
        <f t="shared" si="13"/>
        <v>22.747406382028025</v>
      </c>
      <c r="E67">
        <f t="shared" si="7"/>
        <v>0</v>
      </c>
      <c r="F67">
        <f t="shared" si="8"/>
        <v>1.252593617971975</v>
      </c>
      <c r="G67">
        <f t="shared" si="22"/>
        <v>0.87681553258038258</v>
      </c>
      <c r="H67">
        <f t="shared" si="14"/>
        <v>26.159517339332226</v>
      </c>
      <c r="I67">
        <f t="shared" si="15"/>
        <v>25.282701806751845</v>
      </c>
      <c r="J67">
        <f t="shared" si="16"/>
        <v>1.3168073857683251</v>
      </c>
      <c r="M67">
        <f t="shared" si="17"/>
        <v>-14.399999999999963</v>
      </c>
      <c r="N67">
        <f t="shared" si="23"/>
        <v>5.1999999999999975</v>
      </c>
      <c r="O67">
        <f t="shared" si="18"/>
        <v>0</v>
      </c>
      <c r="P67">
        <f t="shared" si="25"/>
        <v>0</v>
      </c>
      <c r="Q67">
        <f>SUM($P$15:P67)</f>
        <v>2.0000000000000001E-4</v>
      </c>
      <c r="R67">
        <f t="shared" si="19"/>
        <v>8.6565334285524394E-10</v>
      </c>
      <c r="S67">
        <f t="shared" si="20"/>
        <v>8.8768451693835397E-10</v>
      </c>
      <c r="U67">
        <f t="shared" si="24"/>
        <v>-0.87000000000000277</v>
      </c>
      <c r="V67">
        <f t="shared" si="10"/>
        <v>0</v>
      </c>
      <c r="W67">
        <f t="shared" si="21"/>
        <v>0</v>
      </c>
      <c r="X67">
        <f>SUM($W$15:W67)</f>
        <v>0</v>
      </c>
      <c r="Y67">
        <f t="shared" si="11"/>
        <v>6.6644741717493511E-7</v>
      </c>
      <c r="Z67">
        <f t="shared" si="12"/>
        <v>8.2661352477531758E-6</v>
      </c>
    </row>
    <row r="68" spans="1:26" x14ac:dyDescent="0.3">
      <c r="A68">
        <v>54</v>
      </c>
      <c r="B68">
        <v>0.67666259038668608</v>
      </c>
      <c r="C68">
        <f t="shared" si="6"/>
        <v>24.750318746388579</v>
      </c>
      <c r="D68">
        <f t="shared" si="13"/>
        <v>24</v>
      </c>
      <c r="E68">
        <f t="shared" si="7"/>
        <v>0.75031874638857943</v>
      </c>
      <c r="F68">
        <f t="shared" si="8"/>
        <v>0</v>
      </c>
      <c r="G68">
        <f t="shared" si="22"/>
        <v>0.86286655834686632</v>
      </c>
      <c r="H68">
        <f t="shared" si="14"/>
        <v>27.599999999999998</v>
      </c>
      <c r="I68">
        <f t="shared" si="15"/>
        <v>27.599999999999994</v>
      </c>
      <c r="J68">
        <f t="shared" si="16"/>
        <v>1.4374999999999996</v>
      </c>
      <c r="M68">
        <f t="shared" si="17"/>
        <v>-14.349999999999962</v>
      </c>
      <c r="N68">
        <f t="shared" si="23"/>
        <v>5.2999999999999972</v>
      </c>
      <c r="O68">
        <f t="shared" si="18"/>
        <v>0</v>
      </c>
      <c r="P68">
        <f t="shared" si="25"/>
        <v>0</v>
      </c>
      <c r="Q68">
        <f>SUM($P$15:P68)</f>
        <v>2.0000000000000001E-4</v>
      </c>
      <c r="R68">
        <f t="shared" si="19"/>
        <v>9.1116449351652514E-10</v>
      </c>
      <c r="S68">
        <f t="shared" si="20"/>
        <v>9.3312920418709088E-10</v>
      </c>
      <c r="U68">
        <f t="shared" si="24"/>
        <v>-0.86750000000000282</v>
      </c>
      <c r="V68">
        <f t="shared" si="10"/>
        <v>0</v>
      </c>
      <c r="W68">
        <f t="shared" si="21"/>
        <v>0</v>
      </c>
      <c r="X68">
        <f>SUM($W$15:W68)</f>
        <v>0</v>
      </c>
      <c r="Y68">
        <f t="shared" si="11"/>
        <v>6.8742386396705967E-7</v>
      </c>
      <c r="Z68">
        <f t="shared" si="12"/>
        <v>8.5162111872205427E-6</v>
      </c>
    </row>
    <row r="69" spans="1:26" x14ac:dyDescent="0.3">
      <c r="A69">
        <v>55</v>
      </c>
      <c r="B69">
        <v>0.39944796063644838</v>
      </c>
      <c r="C69">
        <f t="shared" si="6"/>
        <v>20.471342511249503</v>
      </c>
      <c r="D69">
        <f t="shared" si="13"/>
        <v>20.471342511249503</v>
      </c>
      <c r="E69">
        <f t="shared" si="7"/>
        <v>0</v>
      </c>
      <c r="F69">
        <f t="shared" si="8"/>
        <v>3.5286574887504969</v>
      </c>
      <c r="G69">
        <f t="shared" si="22"/>
        <v>2.4700602421253479</v>
      </c>
      <c r="H69">
        <f t="shared" si="14"/>
        <v>23.542043887936927</v>
      </c>
      <c r="I69">
        <f t="shared" si="15"/>
        <v>21.071983645811574</v>
      </c>
      <c r="J69">
        <f t="shared" si="16"/>
        <v>1.0974991482193526</v>
      </c>
      <c r="M69">
        <f t="shared" si="17"/>
        <v>-14.299999999999962</v>
      </c>
      <c r="N69">
        <f t="shared" si="23"/>
        <v>5.3999999999999968</v>
      </c>
      <c r="O69">
        <f t="shared" si="18"/>
        <v>0</v>
      </c>
      <c r="P69">
        <f t="shared" si="25"/>
        <v>0</v>
      </c>
      <c r="Q69">
        <f>SUM($P$15:P69)</f>
        <v>2.0000000000000001E-4</v>
      </c>
      <c r="R69">
        <f t="shared" si="19"/>
        <v>9.5900391043592164E-10</v>
      </c>
      <c r="S69">
        <f t="shared" si="20"/>
        <v>9.8083288236526177E-10</v>
      </c>
      <c r="U69">
        <f t="shared" si="24"/>
        <v>-0.86500000000000288</v>
      </c>
      <c r="V69">
        <f t="shared" si="10"/>
        <v>0</v>
      </c>
      <c r="W69">
        <f t="shared" si="21"/>
        <v>0</v>
      </c>
      <c r="X69">
        <f>SUM($W$15:W69)</f>
        <v>0</v>
      </c>
      <c r="Y69">
        <f t="shared" si="11"/>
        <v>7.0903449940435204E-7</v>
      </c>
      <c r="Z69">
        <f t="shared" si="12"/>
        <v>8.7735188458340678E-6</v>
      </c>
    </row>
    <row r="70" spans="1:26" x14ac:dyDescent="0.3">
      <c r="A70">
        <v>56</v>
      </c>
      <c r="B70">
        <v>0.14696683638135444</v>
      </c>
      <c r="C70">
        <f t="shared" si="6"/>
        <v>15.702812401734221</v>
      </c>
      <c r="D70">
        <f t="shared" si="13"/>
        <v>15.702812401734221</v>
      </c>
      <c r="E70">
        <f t="shared" si="7"/>
        <v>0</v>
      </c>
      <c r="F70">
        <f t="shared" si="8"/>
        <v>8.2971875982657792</v>
      </c>
      <c r="G70">
        <f t="shared" si="22"/>
        <v>5.8080313187860462</v>
      </c>
      <c r="H70">
        <f t="shared" si="14"/>
        <v>18.058234261994354</v>
      </c>
      <c r="I70">
        <f t="shared" si="15"/>
        <v>12.250202943208306</v>
      </c>
      <c r="J70">
        <f t="shared" si="16"/>
        <v>0.63803140329209918</v>
      </c>
      <c r="M70">
        <f t="shared" si="17"/>
        <v>-14.249999999999961</v>
      </c>
      <c r="N70">
        <f t="shared" si="23"/>
        <v>5.4999999999999964</v>
      </c>
      <c r="O70">
        <f t="shared" si="18"/>
        <v>0</v>
      </c>
      <c r="P70">
        <f t="shared" si="25"/>
        <v>0</v>
      </c>
      <c r="Q70">
        <f>SUM($P$15:P70)</f>
        <v>2.0000000000000001E-4</v>
      </c>
      <c r="R70">
        <f t="shared" si="19"/>
        <v>1.0092872412645797E-9</v>
      </c>
      <c r="S70">
        <f t="shared" si="20"/>
        <v>1.0309042996646659E-9</v>
      </c>
      <c r="U70">
        <f t="shared" si="24"/>
        <v>-0.86250000000000293</v>
      </c>
      <c r="V70">
        <f t="shared" si="10"/>
        <v>0</v>
      </c>
      <c r="W70">
        <f t="shared" si="21"/>
        <v>0</v>
      </c>
      <c r="X70">
        <f>SUM($W$15:W70)</f>
        <v>0</v>
      </c>
      <c r="Y70">
        <f t="shared" si="11"/>
        <v>7.312976500039164E-7</v>
      </c>
      <c r="Z70">
        <f t="shared" si="12"/>
        <v>9.0382568448719299E-6</v>
      </c>
    </row>
    <row r="71" spans="1:26" x14ac:dyDescent="0.3">
      <c r="A71">
        <v>57</v>
      </c>
      <c r="B71">
        <v>0.93968405402444455</v>
      </c>
      <c r="C71">
        <f t="shared" si="6"/>
        <v>31.312760665080297</v>
      </c>
      <c r="D71">
        <f t="shared" si="13"/>
        <v>24</v>
      </c>
      <c r="E71">
        <f t="shared" si="7"/>
        <v>7.3127606650802974</v>
      </c>
      <c r="F71">
        <f t="shared" si="8"/>
        <v>0</v>
      </c>
      <c r="G71">
        <f t="shared" si="22"/>
        <v>8.4096747648423413</v>
      </c>
      <c r="H71">
        <f t="shared" si="14"/>
        <v>27.599999999999998</v>
      </c>
      <c r="I71">
        <f t="shared" si="15"/>
        <v>27.599999999999994</v>
      </c>
      <c r="J71">
        <f t="shared" si="16"/>
        <v>1.4374999999999996</v>
      </c>
      <c r="M71">
        <f t="shared" si="17"/>
        <v>-14.19999999999996</v>
      </c>
      <c r="N71">
        <f t="shared" si="23"/>
        <v>5.5999999999999961</v>
      </c>
      <c r="O71">
        <f t="shared" si="18"/>
        <v>0</v>
      </c>
      <c r="P71">
        <f t="shared" si="25"/>
        <v>0</v>
      </c>
      <c r="Q71">
        <f>SUM($P$15:P71)</f>
        <v>2.0000000000000001E-4</v>
      </c>
      <c r="R71">
        <f t="shared" si="19"/>
        <v>1.062135696491505E-9</v>
      </c>
      <c r="S71">
        <f t="shared" si="20"/>
        <v>1.0834572582683246E-9</v>
      </c>
      <c r="U71">
        <f t="shared" si="24"/>
        <v>-0.86000000000000298</v>
      </c>
      <c r="V71">
        <f t="shared" si="10"/>
        <v>0</v>
      </c>
      <c r="W71">
        <f t="shared" si="21"/>
        <v>0</v>
      </c>
      <c r="X71">
        <f>SUM($W$15:W71)</f>
        <v>0</v>
      </c>
      <c r="Y71">
        <f t="shared" si="11"/>
        <v>7.5423214523091065E-7</v>
      </c>
      <c r="Z71">
        <f t="shared" si="12"/>
        <v>9.3106289418665106E-6</v>
      </c>
    </row>
    <row r="72" spans="1:26" x14ac:dyDescent="0.3">
      <c r="A72">
        <v>58</v>
      </c>
      <c r="B72">
        <v>0.79781913427199824</v>
      </c>
      <c r="C72">
        <f t="shared" si="6"/>
        <v>27.00314028802017</v>
      </c>
      <c r="D72">
        <f t="shared" si="13"/>
        <v>24</v>
      </c>
      <c r="E72">
        <f t="shared" si="7"/>
        <v>3.0031402880201696</v>
      </c>
      <c r="F72">
        <f t="shared" si="8"/>
        <v>0</v>
      </c>
      <c r="G72">
        <f t="shared" si="22"/>
        <v>3.4536113312231946</v>
      </c>
      <c r="H72">
        <f t="shared" si="14"/>
        <v>27.599999999999998</v>
      </c>
      <c r="I72">
        <f t="shared" si="15"/>
        <v>27.599999999999994</v>
      </c>
      <c r="J72">
        <f t="shared" si="16"/>
        <v>1.4374999999999996</v>
      </c>
      <c r="M72">
        <f t="shared" si="17"/>
        <v>-14.149999999999959</v>
      </c>
      <c r="N72">
        <f t="shared" si="23"/>
        <v>5.6999999999999957</v>
      </c>
      <c r="O72">
        <f t="shared" si="18"/>
        <v>0</v>
      </c>
      <c r="P72">
        <f t="shared" si="25"/>
        <v>0</v>
      </c>
      <c r="Q72">
        <f>SUM($P$15:P72)</f>
        <v>2.0000000000000001E-4</v>
      </c>
      <c r="R72">
        <f t="shared" si="19"/>
        <v>1.1176763077503931E-9</v>
      </c>
      <c r="S72">
        <f t="shared" si="20"/>
        <v>1.1386108402169698E-9</v>
      </c>
      <c r="U72">
        <f t="shared" si="24"/>
        <v>-0.85750000000000304</v>
      </c>
      <c r="V72">
        <f t="shared" si="10"/>
        <v>0</v>
      </c>
      <c r="W72">
        <f t="shared" si="21"/>
        <v>0</v>
      </c>
      <c r="X72">
        <f>SUM($W$15:W72)</f>
        <v>0</v>
      </c>
      <c r="Y72">
        <f t="shared" si="11"/>
        <v>7.7785733049302305E-7</v>
      </c>
      <c r="Z72">
        <f t="shared" si="12"/>
        <v>9.5908441541100334E-6</v>
      </c>
    </row>
    <row r="73" spans="1:26" x14ac:dyDescent="0.3">
      <c r="A73">
        <v>59</v>
      </c>
      <c r="B73">
        <v>0.84058470043219347</v>
      </c>
      <c r="C73">
        <f t="shared" si="6"/>
        <v>27.981183119609149</v>
      </c>
      <c r="D73">
        <f t="shared" si="13"/>
        <v>24</v>
      </c>
      <c r="E73">
        <f t="shared" si="7"/>
        <v>3.9811831196091489</v>
      </c>
      <c r="F73">
        <f t="shared" si="8"/>
        <v>0</v>
      </c>
      <c r="G73">
        <f t="shared" si="22"/>
        <v>4.5783605875505211</v>
      </c>
      <c r="H73">
        <f t="shared" si="14"/>
        <v>27.599999999999998</v>
      </c>
      <c r="I73">
        <f t="shared" si="15"/>
        <v>27.599999999999994</v>
      </c>
      <c r="J73">
        <f t="shared" si="16"/>
        <v>1.4374999999999996</v>
      </c>
      <c r="M73">
        <f t="shared" si="17"/>
        <v>-14.099999999999959</v>
      </c>
      <c r="N73">
        <f t="shared" si="23"/>
        <v>5.7999999999999954</v>
      </c>
      <c r="O73">
        <f t="shared" si="18"/>
        <v>0</v>
      </c>
      <c r="P73">
        <f t="shared" si="25"/>
        <v>0</v>
      </c>
      <c r="Q73">
        <f>SUM($P$15:P73)</f>
        <v>2.0000000000000001E-4</v>
      </c>
      <c r="R73">
        <f t="shared" si="19"/>
        <v>1.1760421976595085E-9</v>
      </c>
      <c r="S73">
        <f t="shared" si="20"/>
        <v>1.1964896429340482E-9</v>
      </c>
      <c r="U73">
        <f t="shared" si="24"/>
        <v>-0.85500000000000309</v>
      </c>
      <c r="V73">
        <f t="shared" si="10"/>
        <v>0</v>
      </c>
      <c r="W73">
        <f t="shared" si="21"/>
        <v>0</v>
      </c>
      <c r="X73">
        <f>SUM($W$15:W73)</f>
        <v>0</v>
      </c>
      <c r="Y73">
        <f t="shared" si="11"/>
        <v>8.0219308044704018E-7</v>
      </c>
      <c r="Z73">
        <f t="shared" si="12"/>
        <v>9.8791168848687084E-6</v>
      </c>
    </row>
    <row r="74" spans="1:26" x14ac:dyDescent="0.3">
      <c r="A74">
        <v>60</v>
      </c>
      <c r="B74">
        <v>0.20746684802072635</v>
      </c>
      <c r="C74">
        <f t="shared" si="6"/>
        <v>17.108546898655348</v>
      </c>
      <c r="D74">
        <f t="shared" si="13"/>
        <v>17.108546898655348</v>
      </c>
      <c r="E74">
        <f t="shared" si="7"/>
        <v>0</v>
      </c>
      <c r="F74">
        <f t="shared" si="8"/>
        <v>6.8914531013446521</v>
      </c>
      <c r="G74">
        <f t="shared" si="22"/>
        <v>4.8240171709412571</v>
      </c>
      <c r="H74">
        <f t="shared" si="14"/>
        <v>19.67482893345365</v>
      </c>
      <c r="I74">
        <f t="shared" si="15"/>
        <v>14.850811762512388</v>
      </c>
      <c r="J74">
        <f t="shared" si="16"/>
        <v>0.7734797792975201</v>
      </c>
      <c r="M74">
        <f t="shared" si="17"/>
        <v>-14.049999999999958</v>
      </c>
      <c r="N74">
        <f t="shared" si="23"/>
        <v>5.899999999999995</v>
      </c>
      <c r="O74">
        <f t="shared" si="18"/>
        <v>0</v>
      </c>
      <c r="P74">
        <f t="shared" si="25"/>
        <v>0</v>
      </c>
      <c r="Q74">
        <f>SUM($P$15:P74)</f>
        <v>2.0000000000000001E-4</v>
      </c>
      <c r="R74">
        <f t="shared" si="19"/>
        <v>1.2373728616875818E-9</v>
      </c>
      <c r="S74">
        <f t="shared" si="20"/>
        <v>1.2572240248018834E-9</v>
      </c>
      <c r="U74">
        <f t="shared" si="24"/>
        <v>-0.85250000000000314</v>
      </c>
      <c r="V74">
        <f t="shared" si="10"/>
        <v>0</v>
      </c>
      <c r="W74">
        <f t="shared" si="21"/>
        <v>0</v>
      </c>
      <c r="X74">
        <f>SUM($W$15:W74)</f>
        <v>0</v>
      </c>
      <c r="Y74">
        <f t="shared" si="11"/>
        <v>8.2725981262446246E-7</v>
      </c>
      <c r="Z74">
        <f t="shared" si="12"/>
        <v>1.0175667052358044E-5</v>
      </c>
    </row>
    <row r="75" spans="1:26" x14ac:dyDescent="0.3">
      <c r="A75">
        <v>61</v>
      </c>
      <c r="B75">
        <v>0.23952198872961283</v>
      </c>
      <c r="C75">
        <f t="shared" si="6"/>
        <v>17.752953761753293</v>
      </c>
      <c r="D75">
        <f t="shared" si="13"/>
        <v>17.752953761753293</v>
      </c>
      <c r="E75">
        <f t="shared" si="7"/>
        <v>0</v>
      </c>
      <c r="F75">
        <f t="shared" si="8"/>
        <v>6.2470462382467069</v>
      </c>
      <c r="G75">
        <f t="shared" si="22"/>
        <v>4.3729323667726954</v>
      </c>
      <c r="H75">
        <f t="shared" si="14"/>
        <v>20.415896826016287</v>
      </c>
      <c r="I75">
        <f t="shared" si="15"/>
        <v>16.042964459243585</v>
      </c>
      <c r="J75">
        <f t="shared" si="16"/>
        <v>0.83557106558560323</v>
      </c>
      <c r="M75">
        <f t="shared" si="17"/>
        <v>-13.999999999999957</v>
      </c>
      <c r="N75">
        <f t="shared" si="23"/>
        <v>5.9999999999999947</v>
      </c>
      <c r="O75">
        <f t="shared" si="18"/>
        <v>0</v>
      </c>
      <c r="P75">
        <f t="shared" si="25"/>
        <v>0</v>
      </c>
      <c r="Q75">
        <f>SUM($P$15:P75)</f>
        <v>2.0000000000000001E-4</v>
      </c>
      <c r="R75">
        <f t="shared" si="19"/>
        <v>1.301814462558167E-9</v>
      </c>
      <c r="S75">
        <f t="shared" si="20"/>
        <v>1.3209503611964684E-9</v>
      </c>
      <c r="U75">
        <f t="shared" si="24"/>
        <v>-0.8500000000000032</v>
      </c>
      <c r="V75">
        <f t="shared" si="10"/>
        <v>0</v>
      </c>
      <c r="W75">
        <f t="shared" si="21"/>
        <v>0</v>
      </c>
      <c r="X75">
        <f>SUM($W$15:W75)</f>
        <v>0</v>
      </c>
      <c r="Y75">
        <f t="shared" si="11"/>
        <v>8.5307850138298052E-7</v>
      </c>
      <c r="Z75">
        <f t="shared" si="12"/>
        <v>1.0480720221532176E-5</v>
      </c>
    </row>
    <row r="76" spans="1:26" x14ac:dyDescent="0.3">
      <c r="A76">
        <v>62</v>
      </c>
      <c r="B76">
        <v>0.64482867402347144</v>
      </c>
      <c r="C76">
        <f t="shared" si="6"/>
        <v>24.228375616979871</v>
      </c>
      <c r="D76">
        <f t="shared" si="13"/>
        <v>24</v>
      </c>
      <c r="E76">
        <f t="shared" si="7"/>
        <v>0.22837561697987141</v>
      </c>
      <c r="F76">
        <f t="shared" si="8"/>
        <v>0</v>
      </c>
      <c r="G76">
        <f t="shared" si="22"/>
        <v>0.26263195952685209</v>
      </c>
      <c r="H76">
        <f t="shared" si="14"/>
        <v>27.599999999999998</v>
      </c>
      <c r="I76">
        <f t="shared" si="15"/>
        <v>27.599999999999994</v>
      </c>
      <c r="J76">
        <f t="shared" si="16"/>
        <v>1.4374999999999996</v>
      </c>
      <c r="M76">
        <f t="shared" si="17"/>
        <v>-13.949999999999957</v>
      </c>
      <c r="N76">
        <f t="shared" si="23"/>
        <v>6.0999999999999943</v>
      </c>
      <c r="O76">
        <f t="shared" si="18"/>
        <v>0</v>
      </c>
      <c r="P76">
        <f t="shared" si="25"/>
        <v>0</v>
      </c>
      <c r="Q76">
        <f>SUM($P$15:P76)</f>
        <v>2.0000000000000001E-4</v>
      </c>
      <c r="R76">
        <f t="shared" si="19"/>
        <v>1.3695201377259327E-9</v>
      </c>
      <c r="S76">
        <f t="shared" si="20"/>
        <v>1.3878113114042014E-9</v>
      </c>
      <c r="U76">
        <f t="shared" si="24"/>
        <v>-0.84750000000000325</v>
      </c>
      <c r="V76">
        <f t="shared" si="10"/>
        <v>0</v>
      </c>
      <c r="W76">
        <f t="shared" si="21"/>
        <v>0</v>
      </c>
      <c r="X76">
        <f>SUM($W$15:W76)</f>
        <v>0</v>
      </c>
      <c r="Y76">
        <f t="shared" si="11"/>
        <v>8.7967069219107402E-7</v>
      </c>
      <c r="Z76">
        <f t="shared" si="12"/>
        <v>1.0794507738741449E-5</v>
      </c>
    </row>
    <row r="77" spans="1:26" x14ac:dyDescent="0.3">
      <c r="A77">
        <v>63</v>
      </c>
      <c r="B77">
        <v>0.46675118558082662</v>
      </c>
      <c r="C77">
        <f t="shared" si="6"/>
        <v>21.499365185503606</v>
      </c>
      <c r="D77">
        <f t="shared" si="13"/>
        <v>21.499365185503606</v>
      </c>
      <c r="E77">
        <f t="shared" si="7"/>
        <v>0</v>
      </c>
      <c r="F77">
        <f t="shared" si="8"/>
        <v>2.5006348144963937</v>
      </c>
      <c r="G77">
        <f t="shared" si="22"/>
        <v>1.7504443701474757</v>
      </c>
      <c r="H77">
        <f t="shared" si="14"/>
        <v>24.724269963329146</v>
      </c>
      <c r="I77">
        <f t="shared" si="15"/>
        <v>22.973825593181669</v>
      </c>
      <c r="J77">
        <f t="shared" si="16"/>
        <v>1.196553416311545</v>
      </c>
      <c r="M77">
        <f t="shared" si="17"/>
        <v>-13.899999999999956</v>
      </c>
      <c r="N77">
        <f t="shared" si="23"/>
        <v>6.199999999999994</v>
      </c>
      <c r="O77">
        <f t="shared" si="18"/>
        <v>0</v>
      </c>
      <c r="P77">
        <f t="shared" si="25"/>
        <v>0</v>
      </c>
      <c r="Q77">
        <f>SUM($P$15:P77)</f>
        <v>2.0000000000000001E-4</v>
      </c>
      <c r="R77">
        <f t="shared" si="19"/>
        <v>1.4406503204801109E-9</v>
      </c>
      <c r="S77">
        <f t="shared" si="20"/>
        <v>1.4579560968598898E-9</v>
      </c>
      <c r="U77">
        <f t="shared" si="24"/>
        <v>-0.8450000000000033</v>
      </c>
      <c r="V77">
        <f t="shared" si="10"/>
        <v>0</v>
      </c>
      <c r="W77">
        <f t="shared" si="21"/>
        <v>0</v>
      </c>
      <c r="X77">
        <f>SUM($W$15:W77)</f>
        <v>0</v>
      </c>
      <c r="Y77">
        <f t="shared" si="11"/>
        <v>9.0705851625284742E-7</v>
      </c>
      <c r="Z77">
        <f t="shared" si="12"/>
        <v>1.1117266869313137E-5</v>
      </c>
    </row>
    <row r="78" spans="1:26" x14ac:dyDescent="0.3">
      <c r="A78">
        <v>64</v>
      </c>
      <c r="B78">
        <v>0.13807945051880632</v>
      </c>
      <c r="C78">
        <f t="shared" si="6"/>
        <v>15.466068238501951</v>
      </c>
      <c r="D78">
        <f t="shared" si="13"/>
        <v>15.466068238501951</v>
      </c>
      <c r="E78">
        <f t="shared" si="7"/>
        <v>0</v>
      </c>
      <c r="F78">
        <f t="shared" si="8"/>
        <v>8.5339317614980494</v>
      </c>
      <c r="G78">
        <f t="shared" si="22"/>
        <v>5.9737522330486348</v>
      </c>
      <c r="H78">
        <f t="shared" si="14"/>
        <v>17.785978474277243</v>
      </c>
      <c r="I78">
        <f t="shared" si="15"/>
        <v>11.812226241228604</v>
      </c>
      <c r="J78">
        <f t="shared" si="16"/>
        <v>0.61522011673065635</v>
      </c>
      <c r="M78">
        <f t="shared" si="17"/>
        <v>-13.849999999999955</v>
      </c>
      <c r="N78">
        <f t="shared" si="23"/>
        <v>6.2999999999999936</v>
      </c>
      <c r="O78">
        <f t="shared" si="18"/>
        <v>0</v>
      </c>
      <c r="P78">
        <f t="shared" si="25"/>
        <v>0</v>
      </c>
      <c r="Q78">
        <f>SUM($P$15:P78)</f>
        <v>2.0000000000000001E-4</v>
      </c>
      <c r="R78">
        <f t="shared" si="19"/>
        <v>1.5153730752521899E-9</v>
      </c>
      <c r="S78">
        <f t="shared" si="20"/>
        <v>1.531540791161926E-9</v>
      </c>
      <c r="U78">
        <f t="shared" si="24"/>
        <v>-0.84250000000000336</v>
      </c>
      <c r="V78">
        <f t="shared" si="10"/>
        <v>0</v>
      </c>
      <c r="W78">
        <f t="shared" si="21"/>
        <v>0</v>
      </c>
      <c r="X78">
        <f>SUM($W$15:W78)</f>
        <v>0</v>
      </c>
      <c r="Y78">
        <f t="shared" si="11"/>
        <v>9.3526470548053158E-7</v>
      </c>
      <c r="Z78">
        <f t="shared" si="12"/>
        <v>1.1449240938110937E-5</v>
      </c>
    </row>
    <row r="79" spans="1:26" x14ac:dyDescent="0.3">
      <c r="A79">
        <v>65</v>
      </c>
      <c r="B79">
        <v>0.38655721917498442</v>
      </c>
      <c r="C79">
        <f t="shared" ref="C79:C142" si="26">_xlfn.NORM.INV(B79,$H$3,$H$4)</f>
        <v>20.270179079276797</v>
      </c>
      <c r="D79">
        <f t="shared" ref="D79:D142" si="27">MIN(C79,$E$8)</f>
        <v>20.270179079276797</v>
      </c>
      <c r="E79">
        <f t="shared" ref="E79:E142" si="28">MAX(C79-$E$8,0)</f>
        <v>0</v>
      </c>
      <c r="F79">
        <f t="shared" ref="F79:F142" si="29">MAX($E$8-C79,0)</f>
        <v>3.7298209207232027</v>
      </c>
      <c r="G79">
        <f t="shared" si="22"/>
        <v>2.6108746445062421</v>
      </c>
      <c r="H79">
        <f t="shared" si="14"/>
        <v>23.310705941168315</v>
      </c>
      <c r="I79">
        <f t="shared" ref="I79:I142" si="30">-$E$11+D79*$B$4+F79*$B$3</f>
        <v>20.699831296662069</v>
      </c>
      <c r="J79">
        <f t="shared" si="16"/>
        <v>1.0781162133678159</v>
      </c>
      <c r="M79">
        <f t="shared" si="17"/>
        <v>-13.799999999999955</v>
      </c>
      <c r="N79">
        <f t="shared" si="23"/>
        <v>6.3999999999999932</v>
      </c>
      <c r="O79">
        <f t="shared" si="18"/>
        <v>0</v>
      </c>
      <c r="P79">
        <f t="shared" ref="P79:P142" si="31">O79/$P$13</f>
        <v>0</v>
      </c>
      <c r="Q79">
        <f>SUM($P$15:P79)</f>
        <v>2.0000000000000001E-4</v>
      </c>
      <c r="R79">
        <f t="shared" ref="R79:R142" si="32">_xlfn.NORM.DIST(M79,$I$3,$I$4,TRUE)</f>
        <v>1.5938644477287174E-9</v>
      </c>
      <c r="S79">
        <f t="shared" ref="S79:S142" si="33">_xlfn.NORM.DIST(M79,$I$3,$I$4,FALSE)</f>
        <v>1.6087286223381351E-9</v>
      </c>
      <c r="U79">
        <f t="shared" si="24"/>
        <v>-0.84000000000000341</v>
      </c>
      <c r="V79">
        <f t="shared" ref="V79:V142" si="34">COUNTIFS($J$15:$J$5014,"&gt;="&amp;U79,$J$15:$J$5014,"&lt;"&amp;U80)</f>
        <v>0</v>
      </c>
      <c r="W79">
        <f t="shared" si="21"/>
        <v>0</v>
      </c>
      <c r="X79">
        <f>SUM($W$15:W79)</f>
        <v>0</v>
      </c>
      <c r="Y79">
        <f t="shared" ref="Y79:Y142" si="35">_xlfn.NORM.DIST(U79,$I$10,$J$10,TRUE)</f>
        <v>9.6431260782221035E-7</v>
      </c>
      <c r="Z79">
        <f t="shared" ref="Z79:Z142" si="36">_xlfn.NORM.DIST(U79,$I$10,$J$10,FALSE)</f>
        <v>1.1790679473130269E-5</v>
      </c>
    </row>
    <row r="80" spans="1:26" x14ac:dyDescent="0.3">
      <c r="A80">
        <v>66</v>
      </c>
      <c r="B80">
        <v>0.13469984396520662</v>
      </c>
      <c r="C80">
        <f t="shared" si="26"/>
        <v>15.373323613321926</v>
      </c>
      <c r="D80">
        <f t="shared" si="27"/>
        <v>15.373323613321926</v>
      </c>
      <c r="E80">
        <f t="shared" si="28"/>
        <v>0</v>
      </c>
      <c r="F80">
        <f t="shared" si="29"/>
        <v>8.6266763866780742</v>
      </c>
      <c r="G80">
        <f t="shared" si="22"/>
        <v>6.0386734706746523</v>
      </c>
      <c r="H80">
        <f t="shared" ref="H80:H143" si="37">$E$2*D80</f>
        <v>17.679322155320214</v>
      </c>
      <c r="I80">
        <f t="shared" si="30"/>
        <v>11.640648684645557</v>
      </c>
      <c r="J80">
        <f t="shared" ref="J80:J143" si="38">I80/$E$11</f>
        <v>0.60628378565862262</v>
      </c>
      <c r="M80">
        <f t="shared" ref="M80:M143" si="39">M79+$M$13</f>
        <v>-13.749999999999954</v>
      </c>
      <c r="N80">
        <f t="shared" si="23"/>
        <v>6.4999999999999929</v>
      </c>
      <c r="O80">
        <f t="shared" ref="O80:O143" si="40">COUNTIFS($I$15:$I$5014,"&gt;="&amp;M80,$I$15:$I$5014,"&lt;"&amp;M81)</f>
        <v>0</v>
      </c>
      <c r="P80">
        <f t="shared" si="31"/>
        <v>0</v>
      </c>
      <c r="Q80">
        <f>SUM($P$15:P80)</f>
        <v>2.0000000000000001E-4</v>
      </c>
      <c r="R80">
        <f t="shared" si="32"/>
        <v>1.6763088303938341E-9</v>
      </c>
      <c r="S80">
        <f t="shared" si="33"/>
        <v>1.6896902878531878E-9</v>
      </c>
      <c r="U80">
        <f t="shared" si="24"/>
        <v>-0.83750000000000346</v>
      </c>
      <c r="V80">
        <f t="shared" si="34"/>
        <v>0</v>
      </c>
      <c r="W80">
        <f t="shared" ref="W80:W143" si="41">V80/$V$13</f>
        <v>0</v>
      </c>
      <c r="X80">
        <f>SUM($W$15:W80)</f>
        <v>0</v>
      </c>
      <c r="Y80">
        <f t="shared" si="35"/>
        <v>9.9422620295233917E-7</v>
      </c>
      <c r="Z80">
        <f t="shared" si="36"/>
        <v>1.2141838352186196E-5</v>
      </c>
    </row>
    <row r="81" spans="1:26" x14ac:dyDescent="0.3">
      <c r="A81">
        <v>67</v>
      </c>
      <c r="B81">
        <v>0.92355490708989818</v>
      </c>
      <c r="C81">
        <f t="shared" si="26"/>
        <v>30.576381464637656</v>
      </c>
      <c r="D81">
        <f t="shared" si="27"/>
        <v>24</v>
      </c>
      <c r="E81">
        <f t="shared" si="28"/>
        <v>6.5763814646376559</v>
      </c>
      <c r="F81">
        <f t="shared" si="29"/>
        <v>0</v>
      </c>
      <c r="G81">
        <f t="shared" ref="G81:G144" si="42">E81*$E$2+F81*$E$3</f>
        <v>7.562838684333304</v>
      </c>
      <c r="H81">
        <f t="shared" si="37"/>
        <v>27.599999999999998</v>
      </c>
      <c r="I81">
        <f t="shared" si="30"/>
        <v>27.599999999999994</v>
      </c>
      <c r="J81">
        <f t="shared" si="38"/>
        <v>1.4374999999999996</v>
      </c>
      <c r="M81">
        <f t="shared" si="39"/>
        <v>-13.699999999999953</v>
      </c>
      <c r="N81">
        <f t="shared" ref="N81:N112" si="43">N80+$N$13</f>
        <v>6.5999999999999925</v>
      </c>
      <c r="O81">
        <f t="shared" si="40"/>
        <v>0</v>
      </c>
      <c r="P81">
        <f t="shared" si="31"/>
        <v>0</v>
      </c>
      <c r="Q81">
        <f>SUM($P$15:P81)</f>
        <v>2.0000000000000001E-4</v>
      </c>
      <c r="R81">
        <f t="shared" si="32"/>
        <v>1.7628993441512439E-9</v>
      </c>
      <c r="S81">
        <f t="shared" si="33"/>
        <v>1.7746042828675073E-9</v>
      </c>
      <c r="U81">
        <f t="shared" ref="U81:U144" si="44">U80+$U$13</f>
        <v>-0.83500000000000352</v>
      </c>
      <c r="V81">
        <f t="shared" si="34"/>
        <v>0</v>
      </c>
      <c r="W81">
        <f t="shared" si="41"/>
        <v>0</v>
      </c>
      <c r="X81">
        <f>SUM($W$15:W81)</f>
        <v>0</v>
      </c>
      <c r="Y81">
        <f t="shared" si="35"/>
        <v>1.0250301183329461E-6</v>
      </c>
      <c r="Z81">
        <f t="shared" si="36"/>
        <v>1.2502979952752957E-5</v>
      </c>
    </row>
    <row r="82" spans="1:26" x14ac:dyDescent="0.3">
      <c r="A82">
        <v>68</v>
      </c>
      <c r="B82">
        <v>0.48854340989923872</v>
      </c>
      <c r="C82">
        <f t="shared" si="26"/>
        <v>21.82767183414007</v>
      </c>
      <c r="D82">
        <f t="shared" si="27"/>
        <v>21.82767183414007</v>
      </c>
      <c r="E82">
        <f t="shared" si="28"/>
        <v>0</v>
      </c>
      <c r="F82">
        <f t="shared" si="29"/>
        <v>2.1723281658599305</v>
      </c>
      <c r="G82">
        <f t="shared" si="42"/>
        <v>1.5206297161019515</v>
      </c>
      <c r="H82">
        <f t="shared" si="37"/>
        <v>25.101822609261077</v>
      </c>
      <c r="I82">
        <f t="shared" si="30"/>
        <v>23.581192893159123</v>
      </c>
      <c r="J82">
        <f t="shared" si="38"/>
        <v>1.2281871298520375</v>
      </c>
      <c r="M82">
        <f t="shared" si="39"/>
        <v>-13.649999999999952</v>
      </c>
      <c r="N82">
        <f t="shared" si="43"/>
        <v>6.6999999999999922</v>
      </c>
      <c r="O82">
        <f t="shared" si="40"/>
        <v>1</v>
      </c>
      <c r="P82">
        <f t="shared" si="31"/>
        <v>2.0000000000000001E-4</v>
      </c>
      <c r="Q82">
        <f>SUM($P$15:P82)</f>
        <v>4.0000000000000002E-4</v>
      </c>
      <c r="R82">
        <f t="shared" si="32"/>
        <v>1.8538382367014247E-9</v>
      </c>
      <c r="S82">
        <f t="shared" si="33"/>
        <v>1.8636572422763529E-9</v>
      </c>
      <c r="U82">
        <f t="shared" si="44"/>
        <v>-0.83250000000000357</v>
      </c>
      <c r="V82">
        <f t="shared" si="34"/>
        <v>0</v>
      </c>
      <c r="W82">
        <f t="shared" si="41"/>
        <v>0</v>
      </c>
      <c r="X82">
        <f>SUM($W$15:W82)</f>
        <v>0</v>
      </c>
      <c r="Y82">
        <f t="shared" si="35"/>
        <v>1.056749645653391E-6</v>
      </c>
      <c r="Z82">
        <f t="shared" si="36"/>
        <v>1.2874373305013748E-5</v>
      </c>
    </row>
    <row r="83" spans="1:26" x14ac:dyDescent="0.3">
      <c r="A83">
        <v>69</v>
      </c>
      <c r="B83">
        <v>0.80959613340278458</v>
      </c>
      <c r="C83">
        <f t="shared" si="26"/>
        <v>27.258453935707852</v>
      </c>
      <c r="D83">
        <f t="shared" si="27"/>
        <v>24</v>
      </c>
      <c r="E83">
        <f t="shared" si="28"/>
        <v>3.2584539357078519</v>
      </c>
      <c r="F83">
        <f t="shared" si="29"/>
        <v>0</v>
      </c>
      <c r="G83">
        <f t="shared" si="42"/>
        <v>3.7472220260640294</v>
      </c>
      <c r="H83">
        <f t="shared" si="37"/>
        <v>27.599999999999998</v>
      </c>
      <c r="I83">
        <f t="shared" si="30"/>
        <v>27.599999999999994</v>
      </c>
      <c r="J83">
        <f t="shared" si="38"/>
        <v>1.4374999999999996</v>
      </c>
      <c r="M83">
        <f t="shared" si="39"/>
        <v>-13.599999999999952</v>
      </c>
      <c r="N83">
        <f t="shared" si="43"/>
        <v>6.7999999999999918</v>
      </c>
      <c r="O83">
        <f t="shared" si="40"/>
        <v>0</v>
      </c>
      <c r="P83">
        <f t="shared" si="31"/>
        <v>0</v>
      </c>
      <c r="Q83">
        <f>SUM($P$15:P83)</f>
        <v>4.0000000000000002E-4</v>
      </c>
      <c r="R83">
        <f t="shared" si="32"/>
        <v>1.9493372983767869E-9</v>
      </c>
      <c r="S83">
        <f t="shared" si="33"/>
        <v>1.9570442970779657E-9</v>
      </c>
      <c r="U83">
        <f t="shared" si="44"/>
        <v>-0.83000000000000362</v>
      </c>
      <c r="V83">
        <f t="shared" si="34"/>
        <v>0</v>
      </c>
      <c r="W83">
        <f t="shared" si="41"/>
        <v>0</v>
      </c>
      <c r="X83">
        <f>SUM($W$15:W83)</f>
        <v>0</v>
      </c>
      <c r="Y83">
        <f t="shared" si="35"/>
        <v>1.0894107576568726E-6</v>
      </c>
      <c r="Z83">
        <f t="shared" si="36"/>
        <v>1.3256294248181972E-5</v>
      </c>
    </row>
    <row r="84" spans="1:26" x14ac:dyDescent="0.3">
      <c r="A84">
        <v>70</v>
      </c>
      <c r="B84">
        <v>0.47409118604562528</v>
      </c>
      <c r="C84">
        <f t="shared" si="26"/>
        <v>21.610063088346898</v>
      </c>
      <c r="D84">
        <f t="shared" si="27"/>
        <v>21.610063088346898</v>
      </c>
      <c r="E84">
        <f t="shared" si="28"/>
        <v>0</v>
      </c>
      <c r="F84">
        <f t="shared" si="29"/>
        <v>2.389936911653102</v>
      </c>
      <c r="G84">
        <f t="shared" si="42"/>
        <v>1.6729558381571716</v>
      </c>
      <c r="H84">
        <f t="shared" si="37"/>
        <v>24.851572551598931</v>
      </c>
      <c r="I84">
        <f t="shared" si="30"/>
        <v>23.178616713441759</v>
      </c>
      <c r="J84">
        <f t="shared" si="38"/>
        <v>1.207219620491758</v>
      </c>
      <c r="M84">
        <f t="shared" si="39"/>
        <v>-13.549999999999951</v>
      </c>
      <c r="N84">
        <f t="shared" si="43"/>
        <v>6.8999999999999915</v>
      </c>
      <c r="O84">
        <f t="shared" si="40"/>
        <v>0</v>
      </c>
      <c r="P84">
        <f t="shared" si="31"/>
        <v>0</v>
      </c>
      <c r="Q84">
        <f>SUM($P$15:P84)</f>
        <v>4.0000000000000002E-4</v>
      </c>
      <c r="R84">
        <f t="shared" si="32"/>
        <v>2.0496182961651275E-9</v>
      </c>
      <c r="S84">
        <f t="shared" si="33"/>
        <v>2.0549694456396599E-9</v>
      </c>
      <c r="U84">
        <f t="shared" si="44"/>
        <v>-0.82750000000000368</v>
      </c>
      <c r="V84">
        <f t="shared" si="34"/>
        <v>0</v>
      </c>
      <c r="W84">
        <f t="shared" si="41"/>
        <v>0</v>
      </c>
      <c r="X84">
        <f>SUM($W$15:W84)</f>
        <v>0</v>
      </c>
      <c r="Y84">
        <f t="shared" si="35"/>
        <v>1.123040125361871E-6</v>
      </c>
      <c r="Z84">
        <f t="shared" si="36"/>
        <v>1.3649025590153578E-5</v>
      </c>
    </row>
    <row r="85" spans="1:26" x14ac:dyDescent="0.3">
      <c r="A85">
        <v>71</v>
      </c>
      <c r="B85">
        <v>2.5072836279276034E-2</v>
      </c>
      <c r="C85">
        <f t="shared" si="26"/>
        <v>10.247684386201367</v>
      </c>
      <c r="D85">
        <f t="shared" si="27"/>
        <v>10.247684386201367</v>
      </c>
      <c r="E85">
        <f t="shared" si="28"/>
        <v>0</v>
      </c>
      <c r="F85">
        <f t="shared" si="29"/>
        <v>13.752315613798633</v>
      </c>
      <c r="G85">
        <f t="shared" si="42"/>
        <v>9.6266209296590439</v>
      </c>
      <c r="H85">
        <f t="shared" si="37"/>
        <v>11.784837044131571</v>
      </c>
      <c r="I85">
        <f t="shared" si="30"/>
        <v>2.1582161144725274</v>
      </c>
      <c r="J85">
        <f t="shared" si="38"/>
        <v>0.11240708929544412</v>
      </c>
      <c r="M85">
        <f t="shared" si="39"/>
        <v>-13.49999999999995</v>
      </c>
      <c r="N85">
        <f t="shared" si="43"/>
        <v>6.9999999999999911</v>
      </c>
      <c r="O85">
        <f t="shared" si="40"/>
        <v>0</v>
      </c>
      <c r="P85">
        <f t="shared" si="31"/>
        <v>0</v>
      </c>
      <c r="Q85">
        <f>SUM($P$15:P85)</f>
        <v>4.0000000000000002E-4</v>
      </c>
      <c r="R85">
        <f t="shared" si="32"/>
        <v>2.1549134266810819E-9</v>
      </c>
      <c r="S85">
        <f t="shared" si="33"/>
        <v>2.1576459404525009E-9</v>
      </c>
      <c r="U85">
        <f t="shared" si="44"/>
        <v>-0.82500000000000373</v>
      </c>
      <c r="V85">
        <f t="shared" si="34"/>
        <v>0</v>
      </c>
      <c r="W85">
        <f t="shared" si="41"/>
        <v>0</v>
      </c>
      <c r="X85">
        <f>SUM($W$15:W85)</f>
        <v>0</v>
      </c>
      <c r="Y85">
        <f t="shared" si="35"/>
        <v>1.1576651356869435E-6</v>
      </c>
      <c r="Z85">
        <f t="shared" si="36"/>
        <v>1.4052857270553714E-5</v>
      </c>
    </row>
    <row r="86" spans="1:26" x14ac:dyDescent="0.3">
      <c r="A86">
        <v>72</v>
      </c>
      <c r="B86">
        <v>0.22699868478703222</v>
      </c>
      <c r="C86">
        <f t="shared" si="26"/>
        <v>17.507395179640966</v>
      </c>
      <c r="D86">
        <f t="shared" si="27"/>
        <v>17.507395179640966</v>
      </c>
      <c r="E86">
        <f t="shared" si="28"/>
        <v>0</v>
      </c>
      <c r="F86">
        <f t="shared" si="29"/>
        <v>6.4926048203590341</v>
      </c>
      <c r="G86">
        <f t="shared" si="42"/>
        <v>4.5448233742513242</v>
      </c>
      <c r="H86">
        <f t="shared" si="37"/>
        <v>20.133504456587108</v>
      </c>
      <c r="I86">
        <f t="shared" si="30"/>
        <v>15.588681082335786</v>
      </c>
      <c r="J86">
        <f t="shared" si="38"/>
        <v>0.81191047303832209</v>
      </c>
      <c r="M86">
        <f t="shared" si="39"/>
        <v>-13.44999999999995</v>
      </c>
      <c r="N86">
        <f t="shared" si="43"/>
        <v>7.0999999999999908</v>
      </c>
      <c r="O86">
        <f t="shared" si="40"/>
        <v>0</v>
      </c>
      <c r="P86">
        <f t="shared" si="31"/>
        <v>0</v>
      </c>
      <c r="Q86">
        <f>SUM($P$15:P86)</f>
        <v>4.0000000000000002E-4</v>
      </c>
      <c r="R86">
        <f t="shared" si="32"/>
        <v>2.2654657888754419E-9</v>
      </c>
      <c r="S86">
        <f t="shared" si="33"/>
        <v>2.2652966909869001E-9</v>
      </c>
      <c r="U86">
        <f t="shared" si="44"/>
        <v>-0.82250000000000378</v>
      </c>
      <c r="V86">
        <f t="shared" si="34"/>
        <v>0</v>
      </c>
      <c r="W86">
        <f t="shared" si="41"/>
        <v>0</v>
      </c>
      <c r="X86">
        <f>SUM($W$15:W86)</f>
        <v>0</v>
      </c>
      <c r="Y86">
        <f t="shared" si="35"/>
        <v>1.1933139094874423E-6</v>
      </c>
      <c r="Z86">
        <f t="shared" si="36"/>
        <v>1.4468086527239962E-5</v>
      </c>
    </row>
    <row r="87" spans="1:26" x14ac:dyDescent="0.3">
      <c r="A87">
        <v>73</v>
      </c>
      <c r="B87">
        <v>0.12979410376329514</v>
      </c>
      <c r="C87">
        <f t="shared" si="26"/>
        <v>15.235810238916862</v>
      </c>
      <c r="D87">
        <f t="shared" si="27"/>
        <v>15.235810238916862</v>
      </c>
      <c r="E87">
        <f t="shared" si="28"/>
        <v>0</v>
      </c>
      <c r="F87">
        <f t="shared" si="29"/>
        <v>8.7641897610831379</v>
      </c>
      <c r="G87">
        <f t="shared" si="42"/>
        <v>6.1349328327581967</v>
      </c>
      <c r="H87">
        <f t="shared" si="37"/>
        <v>17.521181774754389</v>
      </c>
      <c r="I87">
        <f t="shared" si="30"/>
        <v>11.386248941996191</v>
      </c>
      <c r="J87">
        <f t="shared" si="38"/>
        <v>0.59303379906230158</v>
      </c>
      <c r="M87">
        <f t="shared" si="39"/>
        <v>-13.399999999999949</v>
      </c>
      <c r="N87">
        <f t="shared" si="43"/>
        <v>7.1999999999999904</v>
      </c>
      <c r="O87">
        <f t="shared" si="40"/>
        <v>0</v>
      </c>
      <c r="P87">
        <f t="shared" si="31"/>
        <v>0</v>
      </c>
      <c r="Q87">
        <f>SUM($P$15:P87)</f>
        <v>4.0000000000000002E-4</v>
      </c>
      <c r="R87">
        <f t="shared" si="32"/>
        <v>2.3815298773028043E-9</v>
      </c>
      <c r="S87">
        <f t="shared" si="33"/>
        <v>2.3781546832842117E-9</v>
      </c>
      <c r="U87">
        <f t="shared" si="44"/>
        <v>-0.82000000000000384</v>
      </c>
      <c r="V87">
        <f t="shared" si="34"/>
        <v>0</v>
      </c>
      <c r="W87">
        <f t="shared" si="41"/>
        <v>0</v>
      </c>
      <c r="X87">
        <f>SUM($W$15:W87)</f>
        <v>0</v>
      </c>
      <c r="Y87">
        <f t="shared" si="35"/>
        <v>1.2300153200128821E-6</v>
      </c>
      <c r="Z87">
        <f t="shared" si="36"/>
        <v>1.489501806632601E-5</v>
      </c>
    </row>
    <row r="88" spans="1:26" x14ac:dyDescent="0.3">
      <c r="A88">
        <v>74</v>
      </c>
      <c r="B88">
        <v>0.77267292240368668</v>
      </c>
      <c r="C88">
        <f t="shared" si="26"/>
        <v>26.486070476020352</v>
      </c>
      <c r="D88">
        <f t="shared" si="27"/>
        <v>24</v>
      </c>
      <c r="E88">
        <f t="shared" si="28"/>
        <v>2.4860704760203518</v>
      </c>
      <c r="F88">
        <f t="shared" si="29"/>
        <v>0</v>
      </c>
      <c r="G88">
        <f t="shared" si="42"/>
        <v>2.8589810474234043</v>
      </c>
      <c r="H88">
        <f t="shared" si="37"/>
        <v>27.599999999999998</v>
      </c>
      <c r="I88">
        <f t="shared" si="30"/>
        <v>27.599999999999994</v>
      </c>
      <c r="J88">
        <f t="shared" si="38"/>
        <v>1.4374999999999996</v>
      </c>
      <c r="M88">
        <f t="shared" si="39"/>
        <v>-13.349999999999948</v>
      </c>
      <c r="N88">
        <f t="shared" si="43"/>
        <v>7.2999999999999901</v>
      </c>
      <c r="O88">
        <f t="shared" si="40"/>
        <v>0</v>
      </c>
      <c r="P88">
        <f t="shared" si="31"/>
        <v>0</v>
      </c>
      <c r="Q88">
        <f>SUM($P$15:P88)</f>
        <v>4.0000000000000002E-4</v>
      </c>
      <c r="R88">
        <f t="shared" si="32"/>
        <v>2.5033720968007872E-9</v>
      </c>
      <c r="S88">
        <f t="shared" si="33"/>
        <v>2.4964634169427134E-9</v>
      </c>
      <c r="U88">
        <f t="shared" si="44"/>
        <v>-0.81750000000000389</v>
      </c>
      <c r="V88">
        <f t="shared" si="34"/>
        <v>0</v>
      </c>
      <c r="W88">
        <f t="shared" si="41"/>
        <v>0</v>
      </c>
      <c r="X88">
        <f>SUM($W$15:W88)</f>
        <v>0</v>
      </c>
      <c r="Y88">
        <f t="shared" si="35"/>
        <v>1.2677990117938631E-6</v>
      </c>
      <c r="Z88">
        <f t="shared" si="36"/>
        <v>1.5333964235790975E-5</v>
      </c>
    </row>
    <row r="89" spans="1:26" x14ac:dyDescent="0.3">
      <c r="A89">
        <v>75</v>
      </c>
      <c r="B89">
        <v>0.4079948692679255</v>
      </c>
      <c r="C89">
        <f t="shared" si="26"/>
        <v>20.603764222129961</v>
      </c>
      <c r="D89">
        <f t="shared" si="27"/>
        <v>20.603764222129961</v>
      </c>
      <c r="E89">
        <f t="shared" si="28"/>
        <v>0</v>
      </c>
      <c r="F89">
        <f t="shared" si="29"/>
        <v>3.3962357778700394</v>
      </c>
      <c r="G89">
        <f t="shared" si="42"/>
        <v>2.3773650445090277</v>
      </c>
      <c r="H89">
        <f t="shared" si="37"/>
        <v>23.694328855449452</v>
      </c>
      <c r="I89">
        <f t="shared" si="30"/>
        <v>21.316963810940425</v>
      </c>
      <c r="J89">
        <f t="shared" si="38"/>
        <v>1.1102585318198137</v>
      </c>
      <c r="M89">
        <f t="shared" si="39"/>
        <v>-13.299999999999947</v>
      </c>
      <c r="N89">
        <f t="shared" si="43"/>
        <v>7.3999999999999897</v>
      </c>
      <c r="O89">
        <f t="shared" si="40"/>
        <v>0</v>
      </c>
      <c r="P89">
        <f t="shared" si="31"/>
        <v>0</v>
      </c>
      <c r="Q89">
        <f>SUM($P$15:P89)</f>
        <v>4.0000000000000002E-4</v>
      </c>
      <c r="R89">
        <f t="shared" si="32"/>
        <v>2.6312712994677942E-9</v>
      </c>
      <c r="S89">
        <f t="shared" si="33"/>
        <v>2.6204773601811574E-9</v>
      </c>
      <c r="U89">
        <f t="shared" si="44"/>
        <v>-0.81500000000000394</v>
      </c>
      <c r="V89">
        <f t="shared" si="34"/>
        <v>0</v>
      </c>
      <c r="W89">
        <f t="shared" si="41"/>
        <v>0</v>
      </c>
      <c r="X89">
        <f>SUM($W$15:W89)</f>
        <v>0</v>
      </c>
      <c r="Y89">
        <f t="shared" si="35"/>
        <v>1.3066954199675252E-6</v>
      </c>
      <c r="Z89">
        <f t="shared" si="36"/>
        <v>1.5785245202739602E-5</v>
      </c>
    </row>
    <row r="90" spans="1:26" x14ac:dyDescent="0.3">
      <c r="A90">
        <v>76</v>
      </c>
      <c r="B90">
        <v>8.5779190641463776E-2</v>
      </c>
      <c r="C90">
        <f t="shared" si="26"/>
        <v>13.796718736057041</v>
      </c>
      <c r="D90">
        <f t="shared" si="27"/>
        <v>13.796718736057041</v>
      </c>
      <c r="E90">
        <f t="shared" si="28"/>
        <v>0</v>
      </c>
      <c r="F90">
        <f t="shared" si="29"/>
        <v>10.203281263942959</v>
      </c>
      <c r="G90">
        <f t="shared" si="42"/>
        <v>7.1422968847600714</v>
      </c>
      <c r="H90">
        <f t="shared" si="37"/>
        <v>15.866226546465596</v>
      </c>
      <c r="I90">
        <f t="shared" si="30"/>
        <v>8.7239296617055206</v>
      </c>
      <c r="J90">
        <f t="shared" si="38"/>
        <v>0.45437133654716244</v>
      </c>
      <c r="M90">
        <f t="shared" si="39"/>
        <v>-13.249999999999947</v>
      </c>
      <c r="N90">
        <f t="shared" si="43"/>
        <v>7.4999999999999893</v>
      </c>
      <c r="O90">
        <f t="shared" si="40"/>
        <v>0</v>
      </c>
      <c r="P90">
        <f t="shared" si="31"/>
        <v>0</v>
      </c>
      <c r="Q90">
        <f>SUM($P$15:P90)</f>
        <v>4.0000000000000002E-4</v>
      </c>
      <c r="R90">
        <f t="shared" si="32"/>
        <v>2.7655193448603534E-9</v>
      </c>
      <c r="S90">
        <f t="shared" si="33"/>
        <v>2.7504624236875005E-9</v>
      </c>
      <c r="U90">
        <f t="shared" si="44"/>
        <v>-0.812500000000004</v>
      </c>
      <c r="V90">
        <f t="shared" si="34"/>
        <v>0</v>
      </c>
      <c r="W90">
        <f t="shared" si="41"/>
        <v>0</v>
      </c>
      <c r="X90">
        <f>SUM($W$15:W90)</f>
        <v>0</v>
      </c>
      <c r="Y90">
        <f t="shared" si="35"/>
        <v>1.3467357900507968E-6</v>
      </c>
      <c r="Z90">
        <f t="shared" si="36"/>
        <v>1.6249189134380151E-5</v>
      </c>
    </row>
    <row r="91" spans="1:26" x14ac:dyDescent="0.3">
      <c r="A91">
        <v>77</v>
      </c>
      <c r="B91">
        <v>0.93565760756394978</v>
      </c>
      <c r="C91">
        <f t="shared" si="26"/>
        <v>31.115852819897803</v>
      </c>
      <c r="D91">
        <f t="shared" si="27"/>
        <v>24</v>
      </c>
      <c r="E91">
        <f t="shared" si="28"/>
        <v>7.1158528198978033</v>
      </c>
      <c r="F91">
        <f t="shared" si="29"/>
        <v>0</v>
      </c>
      <c r="G91">
        <f t="shared" si="42"/>
        <v>8.1832307428824738</v>
      </c>
      <c r="H91">
        <f t="shared" si="37"/>
        <v>27.599999999999998</v>
      </c>
      <c r="I91">
        <f t="shared" si="30"/>
        <v>27.599999999999994</v>
      </c>
      <c r="J91">
        <f t="shared" si="38"/>
        <v>1.4374999999999996</v>
      </c>
      <c r="M91">
        <f t="shared" si="39"/>
        <v>-13.199999999999946</v>
      </c>
      <c r="N91">
        <f t="shared" si="43"/>
        <v>7.599999999999989</v>
      </c>
      <c r="O91">
        <f t="shared" si="40"/>
        <v>0</v>
      </c>
      <c r="P91">
        <f t="shared" si="31"/>
        <v>0</v>
      </c>
      <c r="Q91">
        <f>SUM($P$15:P91)</f>
        <v>4.0000000000000002E-4</v>
      </c>
      <c r="R91">
        <f t="shared" si="32"/>
        <v>2.9064216843680972E-9</v>
      </c>
      <c r="S91">
        <f t="shared" si="33"/>
        <v>2.8866964539871781E-9</v>
      </c>
      <c r="U91">
        <f t="shared" si="44"/>
        <v>-0.81000000000000405</v>
      </c>
      <c r="V91">
        <f t="shared" si="34"/>
        <v>0</v>
      </c>
      <c r="W91">
        <f t="shared" si="41"/>
        <v>0</v>
      </c>
      <c r="X91">
        <f>SUM($W$15:W91)</f>
        <v>0</v>
      </c>
      <c r="Y91">
        <f t="shared" si="35"/>
        <v>1.3879521981708149E-6</v>
      </c>
      <c r="Z91">
        <f t="shared" si="36"/>
        <v>1.6726132382787613E-5</v>
      </c>
    </row>
    <row r="92" spans="1:26" x14ac:dyDescent="0.3">
      <c r="A92">
        <v>78</v>
      </c>
      <c r="B92">
        <v>0.65079562201084995</v>
      </c>
      <c r="C92">
        <f t="shared" si="26"/>
        <v>24.32481622505081</v>
      </c>
      <c r="D92">
        <f t="shared" si="27"/>
        <v>24</v>
      </c>
      <c r="E92">
        <f t="shared" si="28"/>
        <v>0.3248162250508102</v>
      </c>
      <c r="F92">
        <f t="shared" si="29"/>
        <v>0</v>
      </c>
      <c r="G92">
        <f t="shared" si="42"/>
        <v>0.37353865880843168</v>
      </c>
      <c r="H92">
        <f t="shared" si="37"/>
        <v>27.599999999999998</v>
      </c>
      <c r="I92">
        <f t="shared" si="30"/>
        <v>27.599999999999994</v>
      </c>
      <c r="J92">
        <f t="shared" si="38"/>
        <v>1.4374999999999996</v>
      </c>
      <c r="M92">
        <f t="shared" si="39"/>
        <v>-13.149999999999945</v>
      </c>
      <c r="N92">
        <f t="shared" si="43"/>
        <v>7.6999999999999886</v>
      </c>
      <c r="O92">
        <f t="shared" si="40"/>
        <v>0</v>
      </c>
      <c r="P92">
        <f t="shared" si="31"/>
        <v>0</v>
      </c>
      <c r="Q92">
        <f>SUM($P$15:P92)</f>
        <v>4.0000000000000002E-4</v>
      </c>
      <c r="R92">
        <f t="shared" si="32"/>
        <v>3.0542979707604899E-9</v>
      </c>
      <c r="S92">
        <f t="shared" si="33"/>
        <v>3.0294697470912415E-9</v>
      </c>
      <c r="U92">
        <f t="shared" si="44"/>
        <v>-0.8075000000000041</v>
      </c>
      <c r="V92">
        <f t="shared" si="34"/>
        <v>0</v>
      </c>
      <c r="W92">
        <f t="shared" si="41"/>
        <v>0</v>
      </c>
      <c r="X92">
        <f>SUM($W$15:W92)</f>
        <v>0</v>
      </c>
      <c r="Y92">
        <f t="shared" si="35"/>
        <v>1.4303775717620668E-6</v>
      </c>
      <c r="Z92">
        <f t="shared" si="36"/>
        <v>1.7216419673521204E-5</v>
      </c>
    </row>
    <row r="93" spans="1:26" x14ac:dyDescent="0.3">
      <c r="A93">
        <v>79</v>
      </c>
      <c r="B93">
        <v>0.25146183418304979</v>
      </c>
      <c r="C93">
        <f t="shared" si="26"/>
        <v>17.980620033441966</v>
      </c>
      <c r="D93">
        <f t="shared" si="27"/>
        <v>17.980620033441966</v>
      </c>
      <c r="E93">
        <f t="shared" si="28"/>
        <v>0</v>
      </c>
      <c r="F93">
        <f t="shared" si="29"/>
        <v>6.0193799665580343</v>
      </c>
      <c r="G93">
        <f t="shared" si="42"/>
        <v>4.2135659765906244</v>
      </c>
      <c r="H93">
        <f t="shared" si="37"/>
        <v>20.677713038458258</v>
      </c>
      <c r="I93">
        <f t="shared" si="30"/>
        <v>16.464147061867632</v>
      </c>
      <c r="J93">
        <f t="shared" si="38"/>
        <v>0.85750765947227237</v>
      </c>
      <c r="M93">
        <f t="shared" si="39"/>
        <v>-13.099999999999945</v>
      </c>
      <c r="N93">
        <f t="shared" si="43"/>
        <v>7.7999999999999883</v>
      </c>
      <c r="O93">
        <f t="shared" si="40"/>
        <v>0</v>
      </c>
      <c r="P93">
        <f t="shared" si="31"/>
        <v>0</v>
      </c>
      <c r="Q93">
        <f>SUM($P$15:P93)</f>
        <v>4.0000000000000002E-4</v>
      </c>
      <c r="R93">
        <f t="shared" si="32"/>
        <v>3.2094826939397175E-9</v>
      </c>
      <c r="S93">
        <f t="shared" si="33"/>
        <v>3.1790855832131916E-9</v>
      </c>
      <c r="U93">
        <f t="shared" si="44"/>
        <v>-0.80500000000000416</v>
      </c>
      <c r="V93">
        <f t="shared" si="34"/>
        <v>0</v>
      </c>
      <c r="W93">
        <f t="shared" si="41"/>
        <v>0</v>
      </c>
      <c r="X93">
        <f>SUM($W$15:W93)</f>
        <v>0</v>
      </c>
      <c r="Y93">
        <f t="shared" si="35"/>
        <v>1.4740457107399517E-6</v>
      </c>
      <c r="Z93">
        <f t="shared" si="36"/>
        <v>1.7720404298165181E-5</v>
      </c>
    </row>
    <row r="94" spans="1:26" x14ac:dyDescent="0.3">
      <c r="A94">
        <v>80</v>
      </c>
      <c r="B94">
        <v>0.48729510586709435</v>
      </c>
      <c r="C94">
        <f t="shared" si="26"/>
        <v>21.80888900882692</v>
      </c>
      <c r="D94">
        <f t="shared" si="27"/>
        <v>21.80888900882692</v>
      </c>
      <c r="E94">
        <f t="shared" si="28"/>
        <v>0</v>
      </c>
      <c r="F94">
        <f t="shared" si="29"/>
        <v>2.1911109911730797</v>
      </c>
      <c r="G94">
        <f t="shared" si="42"/>
        <v>1.533777693821156</v>
      </c>
      <c r="H94">
        <f t="shared" si="37"/>
        <v>25.080222360150955</v>
      </c>
      <c r="I94">
        <f t="shared" si="30"/>
        <v>23.546444666329798</v>
      </c>
      <c r="J94">
        <f t="shared" si="38"/>
        <v>1.2263773263713436</v>
      </c>
      <c r="M94">
        <f t="shared" si="39"/>
        <v>-13.049999999999944</v>
      </c>
      <c r="N94">
        <f t="shared" si="43"/>
        <v>7.8999999999999879</v>
      </c>
      <c r="O94">
        <f t="shared" si="40"/>
        <v>0</v>
      </c>
      <c r="P94">
        <f t="shared" si="31"/>
        <v>0</v>
      </c>
      <c r="Q94">
        <f>SUM($P$15:P94)</f>
        <v>4.0000000000000002E-4</v>
      </c>
      <c r="R94">
        <f t="shared" si="32"/>
        <v>3.3723258439727898E-9</v>
      </c>
      <c r="S94">
        <f t="shared" si="33"/>
        <v>3.3358607833716215E-9</v>
      </c>
      <c r="U94">
        <f t="shared" si="44"/>
        <v>-0.80250000000000421</v>
      </c>
      <c r="V94">
        <f t="shared" si="34"/>
        <v>0</v>
      </c>
      <c r="W94">
        <f t="shared" si="41"/>
        <v>0</v>
      </c>
      <c r="X94">
        <f>SUM($W$15:W94)</f>
        <v>0</v>
      </c>
      <c r="Y94">
        <f t="shared" si="35"/>
        <v>1.518991309160648E-6</v>
      </c>
      <c r="Z94">
        <f t="shared" si="36"/>
        <v>1.8238448310863812E-5</v>
      </c>
    </row>
    <row r="95" spans="1:26" x14ac:dyDescent="0.3">
      <c r="A95">
        <v>81</v>
      </c>
      <c r="B95">
        <v>0.89576728486684232</v>
      </c>
      <c r="C95">
        <f t="shared" si="26"/>
        <v>29.546777864637988</v>
      </c>
      <c r="D95">
        <f t="shared" si="27"/>
        <v>24</v>
      </c>
      <c r="E95">
        <f t="shared" si="28"/>
        <v>5.5467778646379884</v>
      </c>
      <c r="F95">
        <f t="shared" si="29"/>
        <v>0</v>
      </c>
      <c r="G95">
        <f t="shared" si="42"/>
        <v>6.3787945443336858</v>
      </c>
      <c r="H95">
        <f t="shared" si="37"/>
        <v>27.599999999999998</v>
      </c>
      <c r="I95">
        <f t="shared" si="30"/>
        <v>27.599999999999994</v>
      </c>
      <c r="J95">
        <f t="shared" si="38"/>
        <v>1.4374999999999996</v>
      </c>
      <c r="M95">
        <f t="shared" si="39"/>
        <v>-12.999999999999943</v>
      </c>
      <c r="N95">
        <f t="shared" si="43"/>
        <v>7.9999999999999876</v>
      </c>
      <c r="O95">
        <f t="shared" si="40"/>
        <v>0</v>
      </c>
      <c r="P95">
        <f t="shared" si="31"/>
        <v>0</v>
      </c>
      <c r="Q95">
        <f>SUM($P$15:P95)</f>
        <v>4.0000000000000002E-4</v>
      </c>
      <c r="R95">
        <f t="shared" si="32"/>
        <v>3.5431936025188824E-9</v>
      </c>
      <c r="S95">
        <f t="shared" si="33"/>
        <v>3.500126288725743E-9</v>
      </c>
      <c r="U95">
        <f t="shared" si="44"/>
        <v>-0.80000000000000426</v>
      </c>
      <c r="V95">
        <f t="shared" si="34"/>
        <v>0</v>
      </c>
      <c r="W95">
        <f t="shared" si="41"/>
        <v>0</v>
      </c>
      <c r="X95">
        <f>SUM($W$15:W95)</f>
        <v>0</v>
      </c>
      <c r="Y95">
        <f t="shared" si="35"/>
        <v>1.5652499773774199E-6</v>
      </c>
      <c r="Z95">
        <f t="shared" si="36"/>
        <v>1.8770922728921745E-5</v>
      </c>
    </row>
    <row r="96" spans="1:26" x14ac:dyDescent="0.3">
      <c r="A96">
        <v>82</v>
      </c>
      <c r="B96">
        <v>0.23656192522651742</v>
      </c>
      <c r="C96">
        <f t="shared" si="26"/>
        <v>17.695566256171784</v>
      </c>
      <c r="D96">
        <f t="shared" si="27"/>
        <v>17.695566256171784</v>
      </c>
      <c r="E96">
        <f t="shared" si="28"/>
        <v>0</v>
      </c>
      <c r="F96">
        <f t="shared" si="29"/>
        <v>6.3044337438282163</v>
      </c>
      <c r="G96">
        <f t="shared" si="42"/>
        <v>4.4131036206797516</v>
      </c>
      <c r="H96">
        <f t="shared" si="37"/>
        <v>20.34990119459755</v>
      </c>
      <c r="I96">
        <f t="shared" si="30"/>
        <v>15.936797573917794</v>
      </c>
      <c r="J96">
        <f t="shared" si="38"/>
        <v>0.83004154030821831</v>
      </c>
      <c r="M96">
        <f t="shared" si="39"/>
        <v>-12.949999999999942</v>
      </c>
      <c r="N96">
        <f t="shared" si="43"/>
        <v>8.0999999999999872</v>
      </c>
      <c r="O96">
        <f t="shared" si="40"/>
        <v>0</v>
      </c>
      <c r="P96">
        <f t="shared" si="31"/>
        <v>0</v>
      </c>
      <c r="Q96">
        <f>SUM($P$15:P96)</f>
        <v>4.0000000000000002E-4</v>
      </c>
      <c r="R96">
        <f t="shared" si="32"/>
        <v>3.7224690638096517E-9</v>
      </c>
      <c r="S96">
        <f t="shared" si="33"/>
        <v>3.6722277635208701E-9</v>
      </c>
      <c r="U96">
        <f t="shared" si="44"/>
        <v>-0.79750000000000432</v>
      </c>
      <c r="V96">
        <f t="shared" si="34"/>
        <v>0</v>
      </c>
      <c r="W96">
        <f t="shared" si="41"/>
        <v>0</v>
      </c>
      <c r="X96">
        <f>SUM($W$15:W96)</f>
        <v>0</v>
      </c>
      <c r="Y96">
        <f t="shared" si="35"/>
        <v>1.612858264703596E-6</v>
      </c>
      <c r="Z96">
        <f t="shared" si="36"/>
        <v>1.9318207737543303E-5</v>
      </c>
    </row>
    <row r="97" spans="1:26" x14ac:dyDescent="0.3">
      <c r="A97">
        <v>83</v>
      </c>
      <c r="B97">
        <v>2.3398474146269166E-2</v>
      </c>
      <c r="C97">
        <f t="shared" si="26"/>
        <v>10.071200142000615</v>
      </c>
      <c r="D97">
        <f t="shared" si="27"/>
        <v>10.071200142000615</v>
      </c>
      <c r="E97">
        <f t="shared" si="28"/>
        <v>0</v>
      </c>
      <c r="F97">
        <f t="shared" si="29"/>
        <v>13.928799857999385</v>
      </c>
      <c r="G97">
        <f t="shared" si="42"/>
        <v>9.7501599005995701</v>
      </c>
      <c r="H97">
        <f t="shared" si="37"/>
        <v>11.581880163300706</v>
      </c>
      <c r="I97">
        <f t="shared" si="30"/>
        <v>1.8317202627011346</v>
      </c>
      <c r="J97">
        <f t="shared" si="38"/>
        <v>9.5402097015684084E-2</v>
      </c>
      <c r="M97">
        <f t="shared" si="39"/>
        <v>-12.899999999999942</v>
      </c>
      <c r="N97">
        <f t="shared" si="43"/>
        <v>8.1999999999999869</v>
      </c>
      <c r="O97">
        <f t="shared" si="40"/>
        <v>1</v>
      </c>
      <c r="P97">
        <f t="shared" si="31"/>
        <v>2.0000000000000001E-4</v>
      </c>
      <c r="Q97">
        <f>SUM($P$15:P97)</f>
        <v>6.0000000000000006E-4</v>
      </c>
      <c r="R97">
        <f t="shared" si="32"/>
        <v>3.910552986385886E-9</v>
      </c>
      <c r="S97">
        <f t="shared" si="33"/>
        <v>3.8525262225531995E-9</v>
      </c>
      <c r="U97">
        <f t="shared" si="44"/>
        <v>-0.79500000000000437</v>
      </c>
      <c r="V97">
        <f t="shared" si="34"/>
        <v>0</v>
      </c>
      <c r="W97">
        <f t="shared" si="41"/>
        <v>0</v>
      </c>
      <c r="X97">
        <f>SUM($W$15:W97)</f>
        <v>0</v>
      </c>
      <c r="Y97">
        <f t="shared" si="35"/>
        <v>1.6618536825926025E-6</v>
      </c>
      <c r="Z97">
        <f t="shared" si="36"/>
        <v>1.9880692898782865E-5</v>
      </c>
    </row>
    <row r="98" spans="1:26" x14ac:dyDescent="0.3">
      <c r="A98">
        <v>84</v>
      </c>
      <c r="B98">
        <v>0.13651136985054557</v>
      </c>
      <c r="C98">
        <f t="shared" si="26"/>
        <v>15.423231683742259</v>
      </c>
      <c r="D98">
        <f t="shared" si="27"/>
        <v>15.423231683742259</v>
      </c>
      <c r="E98">
        <f t="shared" si="28"/>
        <v>0</v>
      </c>
      <c r="F98">
        <f t="shared" si="29"/>
        <v>8.5767683162577413</v>
      </c>
      <c r="G98">
        <f t="shared" si="42"/>
        <v>6.0037378213804198</v>
      </c>
      <c r="H98">
        <f t="shared" si="37"/>
        <v>17.736716436303595</v>
      </c>
      <c r="I98">
        <f t="shared" si="30"/>
        <v>11.732978614923177</v>
      </c>
      <c r="J98">
        <f t="shared" si="38"/>
        <v>0.61109263619391541</v>
      </c>
      <c r="M98">
        <f t="shared" si="39"/>
        <v>-12.849999999999941</v>
      </c>
      <c r="N98">
        <f t="shared" si="43"/>
        <v>8.2999999999999865</v>
      </c>
      <c r="O98">
        <f t="shared" si="40"/>
        <v>0</v>
      </c>
      <c r="P98">
        <f t="shared" si="31"/>
        <v>0</v>
      </c>
      <c r="Q98">
        <f>SUM($P$15:P98)</f>
        <v>6.0000000000000006E-4</v>
      </c>
      <c r="R98">
        <f t="shared" si="32"/>
        <v>4.1078645768403872E-9</v>
      </c>
      <c r="S98">
        <f t="shared" si="33"/>
        <v>4.0413986840959697E-9</v>
      </c>
      <c r="U98">
        <f t="shared" si="44"/>
        <v>-0.79250000000000442</v>
      </c>
      <c r="V98">
        <f t="shared" si="34"/>
        <v>0</v>
      </c>
      <c r="W98">
        <f t="shared" si="41"/>
        <v>0</v>
      </c>
      <c r="X98">
        <f>SUM($W$15:W98)</f>
        <v>0</v>
      </c>
      <c r="Y98">
        <f t="shared" si="35"/>
        <v>1.7122747283457179E-6</v>
      </c>
      <c r="Z98">
        <f t="shared" si="36"/>
        <v>2.0458777364781896E-5</v>
      </c>
    </row>
    <row r="99" spans="1:26" x14ac:dyDescent="0.3">
      <c r="A99">
        <v>85</v>
      </c>
      <c r="B99">
        <v>0.30662759909374959</v>
      </c>
      <c r="C99">
        <f t="shared" si="26"/>
        <v>18.967405865971177</v>
      </c>
      <c r="D99">
        <f t="shared" si="27"/>
        <v>18.967405865971177</v>
      </c>
      <c r="E99">
        <f t="shared" si="28"/>
        <v>0</v>
      </c>
      <c r="F99">
        <f t="shared" si="29"/>
        <v>5.0325941340288232</v>
      </c>
      <c r="G99">
        <f t="shared" si="42"/>
        <v>3.5228158938201766</v>
      </c>
      <c r="H99">
        <f t="shared" si="37"/>
        <v>21.812516745866851</v>
      </c>
      <c r="I99">
        <f t="shared" si="30"/>
        <v>18.289700852046675</v>
      </c>
      <c r="J99">
        <f t="shared" si="38"/>
        <v>0.95258858604409746</v>
      </c>
      <c r="M99">
        <f t="shared" si="39"/>
        <v>-12.79999999999994</v>
      </c>
      <c r="N99">
        <f t="shared" si="43"/>
        <v>8.3999999999999861</v>
      </c>
      <c r="O99">
        <f t="shared" si="40"/>
        <v>0</v>
      </c>
      <c r="P99">
        <f t="shared" si="31"/>
        <v>0</v>
      </c>
      <c r="Q99">
        <f>SUM($P$15:P99)</f>
        <v>6.0000000000000006E-4</v>
      </c>
      <c r="R99">
        <f t="shared" si="32"/>
        <v>4.3148423068635223E-9</v>
      </c>
      <c r="S99">
        <f t="shared" si="33"/>
        <v>4.2392388492622161E-9</v>
      </c>
      <c r="U99">
        <f t="shared" si="44"/>
        <v>-0.79000000000000448</v>
      </c>
      <c r="V99">
        <f t="shared" si="34"/>
        <v>0</v>
      </c>
      <c r="W99">
        <f t="shared" si="41"/>
        <v>0</v>
      </c>
      <c r="X99">
        <f>SUM($W$15:W99)</f>
        <v>0</v>
      </c>
      <c r="Y99">
        <f t="shared" si="35"/>
        <v>1.7641609093584141E-6</v>
      </c>
      <c r="Z99">
        <f t="shared" si="36"/>
        <v>2.1052870095367999E-5</v>
      </c>
    </row>
    <row r="100" spans="1:26" x14ac:dyDescent="0.3">
      <c r="A100">
        <v>86</v>
      </c>
      <c r="B100">
        <v>0.17443528852773615</v>
      </c>
      <c r="C100">
        <f t="shared" si="26"/>
        <v>16.379306494705041</v>
      </c>
      <c r="D100">
        <f t="shared" si="27"/>
        <v>16.379306494705041</v>
      </c>
      <c r="E100">
        <f t="shared" si="28"/>
        <v>0</v>
      </c>
      <c r="F100">
        <f t="shared" si="29"/>
        <v>7.6206935052949589</v>
      </c>
      <c r="G100">
        <f t="shared" si="42"/>
        <v>5.3344854537064714</v>
      </c>
      <c r="H100">
        <f t="shared" si="37"/>
        <v>18.836202468910795</v>
      </c>
      <c r="I100">
        <f t="shared" si="30"/>
        <v>13.501717015204322</v>
      </c>
      <c r="J100">
        <f t="shared" si="38"/>
        <v>0.70321442787522503</v>
      </c>
      <c r="M100">
        <f t="shared" si="39"/>
        <v>-12.74999999999994</v>
      </c>
      <c r="N100">
        <f t="shared" si="43"/>
        <v>8.4999999999999858</v>
      </c>
      <c r="O100">
        <f t="shared" si="40"/>
        <v>0</v>
      </c>
      <c r="P100">
        <f t="shared" si="31"/>
        <v>0</v>
      </c>
      <c r="Q100">
        <f>SUM($P$15:P100)</f>
        <v>6.0000000000000006E-4</v>
      </c>
      <c r="R100">
        <f t="shared" si="32"/>
        <v>4.5319447649389202E-9</v>
      </c>
      <c r="S100">
        <f t="shared" si="33"/>
        <v>4.4464578088146352E-9</v>
      </c>
      <c r="U100">
        <f t="shared" si="44"/>
        <v>-0.78750000000000453</v>
      </c>
      <c r="V100">
        <f t="shared" si="34"/>
        <v>0</v>
      </c>
      <c r="W100">
        <f t="shared" si="41"/>
        <v>0</v>
      </c>
      <c r="X100">
        <f>SUM($W$15:W100)</f>
        <v>0</v>
      </c>
      <c r="Y100">
        <f t="shared" si="35"/>
        <v>1.8175527679161259E-6</v>
      </c>
      <c r="Z100">
        <f t="shared" si="36"/>
        <v>2.1663390080091877E-5</v>
      </c>
    </row>
    <row r="101" spans="1:26" x14ac:dyDescent="0.3">
      <c r="A101">
        <v>87</v>
      </c>
      <c r="B101">
        <v>0.66989652689688806</v>
      </c>
      <c r="C101">
        <f t="shared" si="26"/>
        <v>24.637764782216234</v>
      </c>
      <c r="D101">
        <f t="shared" si="27"/>
        <v>24</v>
      </c>
      <c r="E101">
        <f t="shared" si="28"/>
        <v>0.63776478221623378</v>
      </c>
      <c r="F101">
        <f t="shared" si="29"/>
        <v>0</v>
      </c>
      <c r="G101">
        <f t="shared" si="42"/>
        <v>0.73342949954866876</v>
      </c>
      <c r="H101">
        <f t="shared" si="37"/>
        <v>27.599999999999998</v>
      </c>
      <c r="I101">
        <f t="shared" si="30"/>
        <v>27.599999999999994</v>
      </c>
      <c r="J101">
        <f t="shared" si="38"/>
        <v>1.4374999999999996</v>
      </c>
      <c r="M101">
        <f t="shared" si="39"/>
        <v>-12.699999999999939</v>
      </c>
      <c r="N101">
        <f t="shared" si="43"/>
        <v>8.5999999999999854</v>
      </c>
      <c r="O101">
        <f t="shared" si="40"/>
        <v>0</v>
      </c>
      <c r="P101">
        <f t="shared" si="31"/>
        <v>0</v>
      </c>
      <c r="Q101">
        <f>SUM($P$15:P101)</f>
        <v>6.0000000000000006E-4</v>
      </c>
      <c r="R101">
        <f t="shared" si="32"/>
        <v>4.7596515440877372E-9</v>
      </c>
      <c r="S101">
        <f t="shared" si="33"/>
        <v>4.6634847784694035E-9</v>
      </c>
      <c r="U101">
        <f t="shared" si="44"/>
        <v>-0.78500000000000458</v>
      </c>
      <c r="V101">
        <f t="shared" si="34"/>
        <v>0</v>
      </c>
      <c r="W101">
        <f t="shared" si="41"/>
        <v>0</v>
      </c>
      <c r="X101">
        <f>SUM($W$15:W101)</f>
        <v>0</v>
      </c>
      <c r="Y101">
        <f t="shared" si="35"/>
        <v>1.8724919065508697E-6</v>
      </c>
      <c r="Z101">
        <f t="shared" si="36"/>
        <v>2.2290766564781675E-5</v>
      </c>
    </row>
    <row r="102" spans="1:26" x14ac:dyDescent="0.3">
      <c r="A102">
        <v>88</v>
      </c>
      <c r="B102">
        <v>7.9294866967033917E-2</v>
      </c>
      <c r="C102">
        <f t="shared" si="26"/>
        <v>13.541016910479398</v>
      </c>
      <c r="D102">
        <f t="shared" si="27"/>
        <v>13.541016910479398</v>
      </c>
      <c r="E102">
        <f t="shared" si="28"/>
        <v>0</v>
      </c>
      <c r="F102">
        <f t="shared" si="29"/>
        <v>10.458983089520602</v>
      </c>
      <c r="G102">
        <f t="shared" si="42"/>
        <v>7.3212881626644224</v>
      </c>
      <c r="H102">
        <f t="shared" si="37"/>
        <v>15.572169447051307</v>
      </c>
      <c r="I102">
        <f t="shared" si="30"/>
        <v>8.25088128438688</v>
      </c>
      <c r="J102">
        <f t="shared" si="38"/>
        <v>0.42973340022848328</v>
      </c>
      <c r="M102">
        <f t="shared" si="39"/>
        <v>-12.649999999999938</v>
      </c>
      <c r="N102">
        <f t="shared" si="43"/>
        <v>8.6999999999999851</v>
      </c>
      <c r="O102">
        <f t="shared" si="40"/>
        <v>0</v>
      </c>
      <c r="P102">
        <f t="shared" si="31"/>
        <v>0</v>
      </c>
      <c r="Q102">
        <f>SUM($P$15:P102)</f>
        <v>6.0000000000000006E-4</v>
      </c>
      <c r="R102">
        <f t="shared" si="32"/>
        <v>4.9984641671125167E-9</v>
      </c>
      <c r="S102">
        <f t="shared" si="33"/>
        <v>4.8907678637772028E-9</v>
      </c>
      <c r="U102">
        <f t="shared" si="44"/>
        <v>-0.78250000000000464</v>
      </c>
      <c r="V102">
        <f t="shared" si="34"/>
        <v>0</v>
      </c>
      <c r="W102">
        <f t="shared" si="41"/>
        <v>0</v>
      </c>
      <c r="X102">
        <f>SUM($W$15:W102)</f>
        <v>0</v>
      </c>
      <c r="Y102">
        <f t="shared" si="35"/>
        <v>1.9290210139698595E-6</v>
      </c>
      <c r="Z102">
        <f t="shared" si="36"/>
        <v>2.293543928269087E-5</v>
      </c>
    </row>
    <row r="103" spans="1:26" x14ac:dyDescent="0.3">
      <c r="A103">
        <v>89</v>
      </c>
      <c r="B103">
        <v>0.48861912454608236</v>
      </c>
      <c r="C103">
        <f t="shared" si="26"/>
        <v>21.828811031664106</v>
      </c>
      <c r="D103">
        <f t="shared" si="27"/>
        <v>21.828811031664106</v>
      </c>
      <c r="E103">
        <f t="shared" si="28"/>
        <v>0</v>
      </c>
      <c r="F103">
        <f t="shared" si="29"/>
        <v>2.171188968335894</v>
      </c>
      <c r="G103">
        <f t="shared" si="42"/>
        <v>1.5198322778351259</v>
      </c>
      <c r="H103">
        <f t="shared" si="37"/>
        <v>25.103132686413719</v>
      </c>
      <c r="I103">
        <f t="shared" si="30"/>
        <v>23.583300408578594</v>
      </c>
      <c r="J103">
        <f t="shared" si="38"/>
        <v>1.2282968962801351</v>
      </c>
      <c r="M103">
        <f t="shared" si="39"/>
        <v>-12.599999999999937</v>
      </c>
      <c r="N103">
        <f t="shared" si="43"/>
        <v>8.7999999999999847</v>
      </c>
      <c r="O103">
        <f t="shared" si="40"/>
        <v>0</v>
      </c>
      <c r="P103">
        <f t="shared" si="31"/>
        <v>0</v>
      </c>
      <c r="Q103">
        <f>SUM($P$15:P103)</f>
        <v>6.0000000000000006E-4</v>
      </c>
      <c r="R103">
        <f t="shared" si="32"/>
        <v>5.2489070508485398E-9</v>
      </c>
      <c r="S103">
        <f t="shared" si="33"/>
        <v>5.1287748557040507E-9</v>
      </c>
      <c r="U103">
        <f t="shared" si="44"/>
        <v>-0.78000000000000469</v>
      </c>
      <c r="V103">
        <f t="shared" si="34"/>
        <v>0</v>
      </c>
      <c r="W103">
        <f t="shared" si="41"/>
        <v>0</v>
      </c>
      <c r="X103">
        <f>SUM($W$15:W103)</f>
        <v>0</v>
      </c>
      <c r="Y103">
        <f t="shared" si="35"/>
        <v>1.9871838915678915E-6</v>
      </c>
      <c r="Z103">
        <f t="shared" si="36"/>
        <v>2.3597858690321594E-5</v>
      </c>
    </row>
    <row r="104" spans="1:26" x14ac:dyDescent="0.3">
      <c r="A104">
        <v>90</v>
      </c>
      <c r="B104">
        <v>0.70565124397491508</v>
      </c>
      <c r="C104">
        <f t="shared" si="26"/>
        <v>25.244346798644777</v>
      </c>
      <c r="D104">
        <f t="shared" si="27"/>
        <v>24</v>
      </c>
      <c r="E104">
        <f t="shared" si="28"/>
        <v>1.2443467986447772</v>
      </c>
      <c r="F104">
        <f t="shared" si="29"/>
        <v>0</v>
      </c>
      <c r="G104">
        <f t="shared" si="42"/>
        <v>1.4309988184414937</v>
      </c>
      <c r="H104">
        <f t="shared" si="37"/>
        <v>27.599999999999998</v>
      </c>
      <c r="I104">
        <f t="shared" si="30"/>
        <v>27.599999999999994</v>
      </c>
      <c r="J104">
        <f t="shared" si="38"/>
        <v>1.4374999999999996</v>
      </c>
      <c r="M104">
        <f t="shared" si="39"/>
        <v>-12.549999999999937</v>
      </c>
      <c r="N104">
        <f t="shared" si="43"/>
        <v>8.8999999999999844</v>
      </c>
      <c r="O104">
        <f t="shared" si="40"/>
        <v>0</v>
      </c>
      <c r="P104">
        <f t="shared" si="31"/>
        <v>0</v>
      </c>
      <c r="Q104">
        <f>SUM($P$15:P104)</f>
        <v>6.0000000000000006E-4</v>
      </c>
      <c r="R104">
        <f t="shared" si="32"/>
        <v>5.5115285109851499E-9</v>
      </c>
      <c r="S104">
        <f t="shared" si="33"/>
        <v>5.3779940580732274E-9</v>
      </c>
      <c r="U104">
        <f t="shared" si="44"/>
        <v>-0.77750000000000474</v>
      </c>
      <c r="V104">
        <f t="shared" si="34"/>
        <v>0</v>
      </c>
      <c r="W104">
        <f t="shared" si="41"/>
        <v>0</v>
      </c>
      <c r="X104">
        <f>SUM($W$15:W104)</f>
        <v>0</v>
      </c>
      <c r="Y104">
        <f t="shared" si="35"/>
        <v>2.0470254805351649E-6</v>
      </c>
      <c r="Z104">
        <f t="shared" si="36"/>
        <v>2.4278486208002628E-5</v>
      </c>
    </row>
    <row r="105" spans="1:26" x14ac:dyDescent="0.3">
      <c r="A105">
        <v>91</v>
      </c>
      <c r="B105">
        <v>0.47873473041735071</v>
      </c>
      <c r="C105">
        <f t="shared" si="26"/>
        <v>21.680023638573111</v>
      </c>
      <c r="D105">
        <f t="shared" si="27"/>
        <v>21.680023638573111</v>
      </c>
      <c r="E105">
        <f t="shared" si="28"/>
        <v>0</v>
      </c>
      <c r="F105">
        <f t="shared" si="29"/>
        <v>2.3199763614268889</v>
      </c>
      <c r="G105">
        <f t="shared" si="42"/>
        <v>1.6239834529988224</v>
      </c>
      <c r="H105">
        <f t="shared" si="37"/>
        <v>24.932027184359075</v>
      </c>
      <c r="I105">
        <f t="shared" si="30"/>
        <v>23.308043731360254</v>
      </c>
      <c r="J105">
        <f t="shared" si="38"/>
        <v>1.2139606110083463</v>
      </c>
      <c r="M105">
        <f t="shared" si="39"/>
        <v>-12.499999999999936</v>
      </c>
      <c r="N105">
        <f t="shared" si="43"/>
        <v>8.999999999999984</v>
      </c>
      <c r="O105">
        <f t="shared" si="40"/>
        <v>0</v>
      </c>
      <c r="P105">
        <f t="shared" si="31"/>
        <v>0</v>
      </c>
      <c r="Q105">
        <f>SUM($P$15:P105)</f>
        <v>6.0000000000000006E-4</v>
      </c>
      <c r="R105">
        <f t="shared" si="32"/>
        <v>5.7869018090808625E-9</v>
      </c>
      <c r="S105">
        <f t="shared" si="33"/>
        <v>5.6389351480712399E-9</v>
      </c>
      <c r="U105">
        <f t="shared" si="44"/>
        <v>-0.7750000000000048</v>
      </c>
      <c r="V105">
        <f t="shared" si="34"/>
        <v>0</v>
      </c>
      <c r="W105">
        <f t="shared" si="41"/>
        <v>0</v>
      </c>
      <c r="X105">
        <f>SUM($W$15:W105)</f>
        <v>0</v>
      </c>
      <c r="Y105">
        <f t="shared" si="35"/>
        <v>2.1085918895726114E-6</v>
      </c>
      <c r="Z105">
        <f t="shared" si="36"/>
        <v>2.4977794465305159E-5</v>
      </c>
    </row>
    <row r="106" spans="1:26" x14ac:dyDescent="0.3">
      <c r="A106">
        <v>92</v>
      </c>
      <c r="B106">
        <v>0.56018291397166886</v>
      </c>
      <c r="C106">
        <f t="shared" si="26"/>
        <v>22.908597903605205</v>
      </c>
      <c r="D106">
        <f t="shared" si="27"/>
        <v>22.908597903605205</v>
      </c>
      <c r="E106">
        <f t="shared" si="28"/>
        <v>0</v>
      </c>
      <c r="F106">
        <f t="shared" si="29"/>
        <v>1.0914020963947948</v>
      </c>
      <c r="G106">
        <f t="shared" si="42"/>
        <v>0.76398146747635642</v>
      </c>
      <c r="H106">
        <f t="shared" si="37"/>
        <v>26.344887589145983</v>
      </c>
      <c r="I106">
        <f t="shared" si="30"/>
        <v>25.580906121669624</v>
      </c>
      <c r="J106">
        <f t="shared" si="38"/>
        <v>1.3323388605036262</v>
      </c>
      <c r="M106">
        <f t="shared" si="39"/>
        <v>-12.449999999999935</v>
      </c>
      <c r="N106">
        <f t="shared" si="43"/>
        <v>9.0999999999999837</v>
      </c>
      <c r="O106">
        <f t="shared" si="40"/>
        <v>0</v>
      </c>
      <c r="P106">
        <f t="shared" si="31"/>
        <v>0</v>
      </c>
      <c r="Q106">
        <f>SUM($P$15:P106)</f>
        <v>6.0000000000000006E-4</v>
      </c>
      <c r="R106">
        <f t="shared" si="32"/>
        <v>6.0756262434565184E-9</v>
      </c>
      <c r="S106">
        <f t="shared" si="33"/>
        <v>5.9121300710628303E-9</v>
      </c>
      <c r="U106">
        <f t="shared" si="44"/>
        <v>-0.77250000000000485</v>
      </c>
      <c r="V106">
        <f t="shared" si="34"/>
        <v>0</v>
      </c>
      <c r="W106">
        <f t="shared" si="41"/>
        <v>0</v>
      </c>
      <c r="X106">
        <f>SUM($W$15:W106)</f>
        <v>0</v>
      </c>
      <c r="Y106">
        <f t="shared" si="35"/>
        <v>2.1719304232269212E-6</v>
      </c>
      <c r="Z106">
        <f t="shared" si="36"/>
        <v>2.5696267551378258E-5</v>
      </c>
    </row>
    <row r="107" spans="1:26" x14ac:dyDescent="0.3">
      <c r="A107">
        <v>93</v>
      </c>
      <c r="B107">
        <v>0.36633383713349488</v>
      </c>
      <c r="C107">
        <f t="shared" si="26"/>
        <v>19.950525450499814</v>
      </c>
      <c r="D107">
        <f t="shared" si="27"/>
        <v>19.950525450499814</v>
      </c>
      <c r="E107">
        <f t="shared" si="28"/>
        <v>0</v>
      </c>
      <c r="F107">
        <f t="shared" si="29"/>
        <v>4.0494745495001858</v>
      </c>
      <c r="G107">
        <f t="shared" si="42"/>
        <v>2.8346321846501303</v>
      </c>
      <c r="H107">
        <f t="shared" si="37"/>
        <v>22.943104268074784</v>
      </c>
      <c r="I107">
        <f t="shared" si="30"/>
        <v>20.108472083424651</v>
      </c>
      <c r="J107">
        <f t="shared" si="38"/>
        <v>1.0473162543450338</v>
      </c>
      <c r="M107">
        <f t="shared" si="39"/>
        <v>-12.399999999999935</v>
      </c>
      <c r="N107">
        <f t="shared" si="43"/>
        <v>9.1999999999999833</v>
      </c>
      <c r="O107">
        <f t="shared" si="40"/>
        <v>0</v>
      </c>
      <c r="P107">
        <f t="shared" si="31"/>
        <v>0</v>
      </c>
      <c r="Q107">
        <f>SUM($P$15:P107)</f>
        <v>6.0000000000000006E-4</v>
      </c>
      <c r="R107">
        <f t="shared" si="32"/>
        <v>6.3783282857132737E-9</v>
      </c>
      <c r="S107">
        <f t="shared" si="33"/>
        <v>6.1981339710036708E-9</v>
      </c>
      <c r="U107">
        <f t="shared" si="44"/>
        <v>-0.7700000000000049</v>
      </c>
      <c r="V107">
        <f t="shared" si="34"/>
        <v>0</v>
      </c>
      <c r="W107">
        <f t="shared" si="41"/>
        <v>0</v>
      </c>
      <c r="X107">
        <f>SUM($W$15:W107)</f>
        <v>0</v>
      </c>
      <c r="Y107">
        <f t="shared" si="35"/>
        <v>2.2370896108575645E-6</v>
      </c>
      <c r="Z107">
        <f t="shared" si="36"/>
        <v>2.6434401270287937E-5</v>
      </c>
    </row>
    <row r="108" spans="1:26" x14ac:dyDescent="0.3">
      <c r="A108">
        <v>94</v>
      </c>
      <c r="B108">
        <v>0.47013234643373847</v>
      </c>
      <c r="C108">
        <f t="shared" si="26"/>
        <v>21.550376908844029</v>
      </c>
      <c r="D108">
        <f t="shared" si="27"/>
        <v>21.550376908844029</v>
      </c>
      <c r="E108">
        <f t="shared" si="28"/>
        <v>0</v>
      </c>
      <c r="F108">
        <f t="shared" si="29"/>
        <v>2.4496230911559707</v>
      </c>
      <c r="G108">
        <f t="shared" si="42"/>
        <v>1.7147361638091796</v>
      </c>
      <c r="H108">
        <f t="shared" si="37"/>
        <v>24.782933445170631</v>
      </c>
      <c r="I108">
        <f t="shared" si="30"/>
        <v>23.068197281361453</v>
      </c>
      <c r="J108">
        <f t="shared" si="38"/>
        <v>1.2014686084042421</v>
      </c>
      <c r="M108">
        <f t="shared" si="39"/>
        <v>-12.349999999999934</v>
      </c>
      <c r="N108">
        <f t="shared" si="43"/>
        <v>9.2999999999999829</v>
      </c>
      <c r="O108">
        <f t="shared" si="40"/>
        <v>0</v>
      </c>
      <c r="P108">
        <f t="shared" si="31"/>
        <v>0</v>
      </c>
      <c r="Q108">
        <f>SUM($P$15:P108)</f>
        <v>6.0000000000000006E-4</v>
      </c>
      <c r="R108">
        <f t="shared" si="32"/>
        <v>6.6956627646893083E-9</v>
      </c>
      <c r="S108">
        <f t="shared" si="33"/>
        <v>6.4975261577839358E-9</v>
      </c>
      <c r="U108">
        <f t="shared" si="44"/>
        <v>-0.76750000000000496</v>
      </c>
      <c r="V108">
        <f t="shared" si="34"/>
        <v>0</v>
      </c>
      <c r="W108">
        <f t="shared" si="41"/>
        <v>0</v>
      </c>
      <c r="X108">
        <f>SUM($W$15:W108)</f>
        <v>0</v>
      </c>
      <c r="Y108">
        <f t="shared" si="35"/>
        <v>2.304119236248569E-6</v>
      </c>
      <c r="Z108">
        <f t="shared" si="36"/>
        <v>2.7192703401446003E-5</v>
      </c>
    </row>
    <row r="109" spans="1:26" x14ac:dyDescent="0.3">
      <c r="A109">
        <v>95</v>
      </c>
      <c r="B109">
        <v>0.30147087067121814</v>
      </c>
      <c r="C109">
        <f t="shared" si="26"/>
        <v>18.878951145705056</v>
      </c>
      <c r="D109">
        <f t="shared" si="27"/>
        <v>18.878951145705056</v>
      </c>
      <c r="E109">
        <f t="shared" si="28"/>
        <v>0</v>
      </c>
      <c r="F109">
        <f t="shared" si="29"/>
        <v>5.1210488542949442</v>
      </c>
      <c r="G109">
        <f t="shared" si="42"/>
        <v>3.5847341980064611</v>
      </c>
      <c r="H109">
        <f t="shared" si="37"/>
        <v>21.710793817560813</v>
      </c>
      <c r="I109">
        <f t="shared" si="30"/>
        <v>18.126059619554347</v>
      </c>
      <c r="J109">
        <f t="shared" si="38"/>
        <v>0.94406560518512206</v>
      </c>
      <c r="M109">
        <f t="shared" si="39"/>
        <v>-12.299999999999933</v>
      </c>
      <c r="N109">
        <f t="shared" si="43"/>
        <v>9.3999999999999826</v>
      </c>
      <c r="O109">
        <f t="shared" si="40"/>
        <v>0</v>
      </c>
      <c r="P109">
        <f t="shared" si="31"/>
        <v>0</v>
      </c>
      <c r="Q109">
        <f>SUM($P$15:P109)</f>
        <v>6.0000000000000006E-4</v>
      </c>
      <c r="R109">
        <f t="shared" si="32"/>
        <v>7.0283140997347655E-9</v>
      </c>
      <c r="S109">
        <f t="shared" si="33"/>
        <v>6.8109111128828454E-9</v>
      </c>
      <c r="U109">
        <f t="shared" si="44"/>
        <v>-0.76500000000000501</v>
      </c>
      <c r="V109">
        <f t="shared" si="34"/>
        <v>0</v>
      </c>
      <c r="W109">
        <f t="shared" si="41"/>
        <v>0</v>
      </c>
      <c r="X109">
        <f>SUM($W$15:W109)</f>
        <v>0</v>
      </c>
      <c r="Y109">
        <f t="shared" si="35"/>
        <v>2.3730703678777692E-6</v>
      </c>
      <c r="Z109">
        <f t="shared" si="36"/>
        <v>2.7971693965212474E-5</v>
      </c>
    </row>
    <row r="110" spans="1:26" x14ac:dyDescent="0.3">
      <c r="A110">
        <v>96</v>
      </c>
      <c r="B110">
        <v>6.6635448107119966E-2</v>
      </c>
      <c r="C110">
        <f t="shared" si="26"/>
        <v>12.992035479371909</v>
      </c>
      <c r="D110">
        <f t="shared" si="27"/>
        <v>12.992035479371909</v>
      </c>
      <c r="E110">
        <f t="shared" si="28"/>
        <v>0</v>
      </c>
      <c r="F110">
        <f t="shared" si="29"/>
        <v>11.007964520628091</v>
      </c>
      <c r="G110">
        <f t="shared" si="42"/>
        <v>7.7055751644396642</v>
      </c>
      <c r="H110">
        <f t="shared" si="37"/>
        <v>14.940840801277695</v>
      </c>
      <c r="I110">
        <f t="shared" si="30"/>
        <v>7.2352656368380295</v>
      </c>
      <c r="J110">
        <f t="shared" si="38"/>
        <v>0.37683675191864729</v>
      </c>
      <c r="M110">
        <f t="shared" si="39"/>
        <v>-12.249999999999932</v>
      </c>
      <c r="N110">
        <f t="shared" si="43"/>
        <v>9.4999999999999822</v>
      </c>
      <c r="O110">
        <f t="shared" si="40"/>
        <v>0</v>
      </c>
      <c r="P110">
        <f t="shared" si="31"/>
        <v>0</v>
      </c>
      <c r="Q110">
        <f>SUM($P$15:P110)</f>
        <v>6.0000000000000006E-4</v>
      </c>
      <c r="R110">
        <f t="shared" si="32"/>
        <v>7.3769975852580406E-9</v>
      </c>
      <c r="S110">
        <f t="shared" si="33"/>
        <v>7.138919534762617E-9</v>
      </c>
      <c r="U110">
        <f t="shared" si="44"/>
        <v>-0.76250000000000506</v>
      </c>
      <c r="V110">
        <f t="shared" si="34"/>
        <v>0</v>
      </c>
      <c r="W110">
        <f t="shared" si="41"/>
        <v>0</v>
      </c>
      <c r="X110">
        <f>SUM($W$15:W110)</f>
        <v>0</v>
      </c>
      <c r="Y110">
        <f t="shared" si="35"/>
        <v>2.4439953898567314E-6</v>
      </c>
      <c r="Z110">
        <f t="shared" si="36"/>
        <v>2.877190549376211E-5</v>
      </c>
    </row>
    <row r="111" spans="1:26" x14ac:dyDescent="0.3">
      <c r="A111">
        <v>97</v>
      </c>
      <c r="B111">
        <v>0.1756909828995733</v>
      </c>
      <c r="C111">
        <f t="shared" si="26"/>
        <v>16.408527538954047</v>
      </c>
      <c r="D111">
        <f t="shared" si="27"/>
        <v>16.408527538954047</v>
      </c>
      <c r="E111">
        <f t="shared" si="28"/>
        <v>0</v>
      </c>
      <c r="F111">
        <f t="shared" si="29"/>
        <v>7.591472461045953</v>
      </c>
      <c r="G111">
        <f t="shared" si="42"/>
        <v>5.3140307227321673</v>
      </c>
      <c r="H111">
        <f t="shared" si="37"/>
        <v>18.869806669797153</v>
      </c>
      <c r="I111">
        <f t="shared" si="30"/>
        <v>13.555775947064982</v>
      </c>
      <c r="J111">
        <f t="shared" si="38"/>
        <v>0.70602999724296767</v>
      </c>
      <c r="M111">
        <f t="shared" si="39"/>
        <v>-12.199999999999932</v>
      </c>
      <c r="N111">
        <f t="shared" si="43"/>
        <v>9.5999999999999819</v>
      </c>
      <c r="O111">
        <f t="shared" si="40"/>
        <v>0</v>
      </c>
      <c r="P111">
        <f t="shared" si="31"/>
        <v>0</v>
      </c>
      <c r="Q111">
        <f>SUM($P$15:P111)</f>
        <v>6.0000000000000006E-4</v>
      </c>
      <c r="R111">
        <f t="shared" si="32"/>
        <v>7.7424607285651377E-9</v>
      </c>
      <c r="S111">
        <f t="shared" si="33"/>
        <v>7.4822094254783947E-9</v>
      </c>
      <c r="U111">
        <f t="shared" si="44"/>
        <v>-0.76000000000000512</v>
      </c>
      <c r="V111">
        <f t="shared" si="34"/>
        <v>0</v>
      </c>
      <c r="W111">
        <f t="shared" si="41"/>
        <v>0</v>
      </c>
      <c r="X111">
        <f>SUM($W$15:W111)</f>
        <v>0</v>
      </c>
      <c r="Y111">
        <f t="shared" si="35"/>
        <v>2.5169480335543683E-6</v>
      </c>
      <c r="Z111">
        <f t="shared" si="36"/>
        <v>2.9593883307299625E-5</v>
      </c>
    </row>
    <row r="112" spans="1:26" x14ac:dyDescent="0.3">
      <c r="A112">
        <v>98</v>
      </c>
      <c r="B112">
        <v>2.3372560389933739E-2</v>
      </c>
      <c r="C112">
        <f t="shared" si="26"/>
        <v>10.068386387002951</v>
      </c>
      <c r="D112">
        <f t="shared" si="27"/>
        <v>10.068386387002951</v>
      </c>
      <c r="E112">
        <f t="shared" si="28"/>
        <v>0</v>
      </c>
      <c r="F112">
        <f t="shared" si="29"/>
        <v>13.931613612997049</v>
      </c>
      <c r="G112">
        <f t="shared" si="42"/>
        <v>9.7521295290979353</v>
      </c>
      <c r="H112">
        <f t="shared" si="37"/>
        <v>11.578644345053393</v>
      </c>
      <c r="I112">
        <f t="shared" si="30"/>
        <v>1.8265148159554565</v>
      </c>
      <c r="J112">
        <f t="shared" si="38"/>
        <v>9.5130979997680012E-2</v>
      </c>
      <c r="M112">
        <f t="shared" si="39"/>
        <v>-12.149999999999931</v>
      </c>
      <c r="N112">
        <f t="shared" si="43"/>
        <v>9.6999999999999815</v>
      </c>
      <c r="O112">
        <f t="shared" si="40"/>
        <v>0</v>
      </c>
      <c r="P112">
        <f t="shared" si="31"/>
        <v>0</v>
      </c>
      <c r="Q112">
        <f>SUM($P$15:P112)</f>
        <v>6.0000000000000006E-4</v>
      </c>
      <c r="R112">
        <f t="shared" si="32"/>
        <v>8.1254846430914899E-9</v>
      </c>
      <c r="S112">
        <f t="shared" si="33"/>
        <v>7.8414672200326491E-9</v>
      </c>
      <c r="U112">
        <f t="shared" si="44"/>
        <v>-0.75750000000000517</v>
      </c>
      <c r="V112">
        <f t="shared" si="34"/>
        <v>0</v>
      </c>
      <c r="W112">
        <f t="shared" si="41"/>
        <v>0</v>
      </c>
      <c r="X112">
        <f>SUM($W$15:W112)</f>
        <v>0</v>
      </c>
      <c r="Y112">
        <f t="shared" si="35"/>
        <v>2.5919834099179616E-6</v>
      </c>
      <c r="Z112">
        <f t="shared" si="36"/>
        <v>3.0438185795715556E-5</v>
      </c>
    </row>
    <row r="113" spans="1:26" x14ac:dyDescent="0.3">
      <c r="A113">
        <v>99</v>
      </c>
      <c r="B113">
        <v>0.5691496364607197</v>
      </c>
      <c r="C113">
        <f t="shared" si="26"/>
        <v>23.045257707767423</v>
      </c>
      <c r="D113">
        <f t="shared" si="27"/>
        <v>23.045257707767423</v>
      </c>
      <c r="E113">
        <f t="shared" si="28"/>
        <v>0</v>
      </c>
      <c r="F113">
        <f t="shared" si="29"/>
        <v>0.95474229223257723</v>
      </c>
      <c r="G113">
        <f t="shared" si="42"/>
        <v>0.66831960456280415</v>
      </c>
      <c r="H113">
        <f t="shared" si="37"/>
        <v>26.502046363932536</v>
      </c>
      <c r="I113">
        <f t="shared" si="30"/>
        <v>25.833726759369725</v>
      </c>
      <c r="J113">
        <f t="shared" si="38"/>
        <v>1.3455066020505062</v>
      </c>
      <c r="M113">
        <f t="shared" si="39"/>
        <v>-12.09999999999993</v>
      </c>
      <c r="N113">
        <f t="shared" ref="N113:N144" si="45">N112+$N$13</f>
        <v>9.7999999999999812</v>
      </c>
      <c r="O113">
        <f t="shared" si="40"/>
        <v>0</v>
      </c>
      <c r="P113">
        <f t="shared" si="31"/>
        <v>0</v>
      </c>
      <c r="Q113">
        <f>SUM($P$15:P113)</f>
        <v>6.0000000000000006E-4</v>
      </c>
      <c r="R113">
        <f t="shared" si="32"/>
        <v>8.5268854992037269E-9</v>
      </c>
      <c r="S113">
        <f t="shared" si="33"/>
        <v>8.2174089600551369E-9</v>
      </c>
      <c r="U113">
        <f t="shared" si="44"/>
        <v>-0.75500000000000522</v>
      </c>
      <c r="V113">
        <f t="shared" si="34"/>
        <v>0</v>
      </c>
      <c r="W113">
        <f t="shared" si="41"/>
        <v>0</v>
      </c>
      <c r="X113">
        <f>SUM($W$15:W113)</f>
        <v>0</v>
      </c>
      <c r="Y113">
        <f t="shared" si="35"/>
        <v>2.6691580425051728E-6</v>
      </c>
      <c r="Z113">
        <f t="shared" si="36"/>
        <v>3.1305384705771314E-5</v>
      </c>
    </row>
    <row r="114" spans="1:26" x14ac:dyDescent="0.3">
      <c r="A114">
        <v>100</v>
      </c>
      <c r="B114">
        <v>0.38558501838012493</v>
      </c>
      <c r="C114">
        <f t="shared" si="26"/>
        <v>20.254931329732369</v>
      </c>
      <c r="D114">
        <f t="shared" si="27"/>
        <v>20.254931329732369</v>
      </c>
      <c r="E114">
        <f t="shared" si="28"/>
        <v>0</v>
      </c>
      <c r="F114">
        <f t="shared" si="29"/>
        <v>3.7450686702676315</v>
      </c>
      <c r="G114">
        <f t="shared" si="42"/>
        <v>2.6215480691873423</v>
      </c>
      <c r="H114">
        <f t="shared" si="37"/>
        <v>23.293171029192223</v>
      </c>
      <c r="I114">
        <f t="shared" si="30"/>
        <v>20.671622960004878</v>
      </c>
      <c r="J114">
        <f t="shared" si="38"/>
        <v>1.0766470291669206</v>
      </c>
      <c r="M114">
        <f t="shared" si="39"/>
        <v>-12.04999999999993</v>
      </c>
      <c r="N114">
        <f t="shared" si="45"/>
        <v>9.8999999999999808</v>
      </c>
      <c r="O114">
        <f t="shared" si="40"/>
        <v>0</v>
      </c>
      <c r="P114">
        <f t="shared" si="31"/>
        <v>0</v>
      </c>
      <c r="Q114">
        <f>SUM($P$15:P114)</f>
        <v>6.0000000000000006E-4</v>
      </c>
      <c r="R114">
        <f t="shared" si="32"/>
        <v>8.9475160348266113E-9</v>
      </c>
      <c r="S114">
        <f t="shared" si="33"/>
        <v>8.6107815134428777E-9</v>
      </c>
      <c r="U114">
        <f t="shared" si="44"/>
        <v>-0.75250000000000528</v>
      </c>
      <c r="V114">
        <f t="shared" si="34"/>
        <v>1</v>
      </c>
      <c r="W114">
        <f t="shared" si="41"/>
        <v>2.0000000000000001E-4</v>
      </c>
      <c r="X114">
        <f>SUM($W$15:W114)</f>
        <v>2.0000000000000001E-4</v>
      </c>
      <c r="Y114">
        <f t="shared" si="35"/>
        <v>2.7485299012411092E-6</v>
      </c>
      <c r="Z114">
        <f t="shared" si="36"/>
        <v>3.2196065433907209E-5</v>
      </c>
    </row>
    <row r="115" spans="1:26" x14ac:dyDescent="0.3">
      <c r="A115">
        <v>101</v>
      </c>
      <c r="B115">
        <v>0.44108255833112775</v>
      </c>
      <c r="C115">
        <f t="shared" si="26"/>
        <v>21.110649346667277</v>
      </c>
      <c r="D115">
        <f t="shared" si="27"/>
        <v>21.110649346667277</v>
      </c>
      <c r="E115">
        <f t="shared" si="28"/>
        <v>0</v>
      </c>
      <c r="F115">
        <f t="shared" si="29"/>
        <v>2.8893506533327233</v>
      </c>
      <c r="G115">
        <f t="shared" si="42"/>
        <v>2.0225454573329067</v>
      </c>
      <c r="H115">
        <f t="shared" si="37"/>
        <v>24.277246748667366</v>
      </c>
      <c r="I115">
        <f t="shared" si="30"/>
        <v>22.25470129133446</v>
      </c>
      <c r="J115">
        <f t="shared" si="38"/>
        <v>1.1590990255903362</v>
      </c>
      <c r="M115">
        <f t="shared" si="39"/>
        <v>-11.999999999999929</v>
      </c>
      <c r="N115">
        <f t="shared" si="45"/>
        <v>9.9999999999999805</v>
      </c>
      <c r="O115">
        <f t="shared" si="40"/>
        <v>0</v>
      </c>
      <c r="P115">
        <f t="shared" si="31"/>
        <v>0</v>
      </c>
      <c r="Q115">
        <f>SUM($P$15:P115)</f>
        <v>6.0000000000000006E-4</v>
      </c>
      <c r="R115">
        <f t="shared" si="32"/>
        <v>9.3882671282370925E-9</v>
      </c>
      <c r="S115">
        <f t="shared" si="33"/>
        <v>9.0223638416520939E-9</v>
      </c>
      <c r="U115">
        <f t="shared" si="44"/>
        <v>-0.75000000000000533</v>
      </c>
      <c r="V115">
        <f t="shared" si="34"/>
        <v>0</v>
      </c>
      <c r="W115">
        <f t="shared" si="41"/>
        <v>0</v>
      </c>
      <c r="X115">
        <f>SUM($W$15:W115)</f>
        <v>2.0000000000000001E-4</v>
      </c>
      <c r="Y115">
        <f t="shared" si="35"/>
        <v>2.8301584369144212E-6</v>
      </c>
      <c r="Z115">
        <f t="shared" si="36"/>
        <v>3.3110827324763344E-5</v>
      </c>
    </row>
    <row r="116" spans="1:26" x14ac:dyDescent="0.3">
      <c r="A116">
        <v>102</v>
      </c>
      <c r="B116">
        <v>0.60958316874915619</v>
      </c>
      <c r="C116">
        <f t="shared" si="26"/>
        <v>23.669396762912399</v>
      </c>
      <c r="D116">
        <f t="shared" si="27"/>
        <v>23.669396762912399</v>
      </c>
      <c r="E116">
        <f t="shared" si="28"/>
        <v>0</v>
      </c>
      <c r="F116">
        <f t="shared" si="29"/>
        <v>0.33060323708760109</v>
      </c>
      <c r="G116">
        <f t="shared" si="42"/>
        <v>0.23142226596132079</v>
      </c>
      <c r="H116">
        <f t="shared" si="37"/>
        <v>27.219806277349257</v>
      </c>
      <c r="I116">
        <f t="shared" si="30"/>
        <v>26.988384011387936</v>
      </c>
      <c r="J116">
        <f t="shared" si="38"/>
        <v>1.4056450005931214</v>
      </c>
      <c r="M116">
        <f t="shared" si="39"/>
        <v>-11.949999999999928</v>
      </c>
      <c r="N116">
        <f t="shared" si="45"/>
        <v>10.09999999999998</v>
      </c>
      <c r="O116">
        <f t="shared" si="40"/>
        <v>0</v>
      </c>
      <c r="P116">
        <f t="shared" si="31"/>
        <v>0</v>
      </c>
      <c r="Q116">
        <f>SUM($P$15:P116)</f>
        <v>6.0000000000000006E-4</v>
      </c>
      <c r="R116">
        <f t="shared" si="32"/>
        <v>9.8500694354495823E-9</v>
      </c>
      <c r="S116">
        <f t="shared" si="33"/>
        <v>9.452968316389196E-9</v>
      </c>
      <c r="U116">
        <f t="shared" si="44"/>
        <v>-0.74750000000000538</v>
      </c>
      <c r="V116">
        <f t="shared" si="34"/>
        <v>0</v>
      </c>
      <c r="W116">
        <f t="shared" si="41"/>
        <v>0</v>
      </c>
      <c r="X116">
        <f>SUM($W$15:W116)</f>
        <v>2.0000000000000001E-4</v>
      </c>
      <c r="Y116">
        <f t="shared" si="35"/>
        <v>2.914104616426988E-6</v>
      </c>
      <c r="Z116">
        <f t="shared" si="36"/>
        <v>3.4050283975508962E-5</v>
      </c>
    </row>
    <row r="117" spans="1:26" x14ac:dyDescent="0.3">
      <c r="A117">
        <v>103</v>
      </c>
      <c r="B117">
        <v>0.77933091335312321</v>
      </c>
      <c r="C117">
        <f t="shared" si="26"/>
        <v>26.61961280848595</v>
      </c>
      <c r="D117">
        <f t="shared" si="27"/>
        <v>24</v>
      </c>
      <c r="E117">
        <f t="shared" si="28"/>
        <v>2.6196128084859502</v>
      </c>
      <c r="F117">
        <f t="shared" si="29"/>
        <v>0</v>
      </c>
      <c r="G117">
        <f t="shared" si="42"/>
        <v>3.0125547297588424</v>
      </c>
      <c r="H117">
        <f t="shared" si="37"/>
        <v>27.599999999999998</v>
      </c>
      <c r="I117">
        <f t="shared" si="30"/>
        <v>27.599999999999994</v>
      </c>
      <c r="J117">
        <f t="shared" si="38"/>
        <v>1.4374999999999996</v>
      </c>
      <c r="M117">
        <f t="shared" si="39"/>
        <v>-11.899999999999928</v>
      </c>
      <c r="N117">
        <f t="shared" si="45"/>
        <v>10.19999999999998</v>
      </c>
      <c r="O117">
        <f t="shared" si="40"/>
        <v>0</v>
      </c>
      <c r="P117">
        <f t="shared" si="31"/>
        <v>0</v>
      </c>
      <c r="Q117">
        <f>SUM($P$15:P117)</f>
        <v>6.0000000000000006E-4</v>
      </c>
      <c r="R117">
        <f t="shared" si="32"/>
        <v>1.0333895094708841E-8</v>
      </c>
      <c r="S117">
        <f t="shared" si="33"/>
        <v>9.9034420875098107E-9</v>
      </c>
      <c r="U117">
        <f t="shared" si="44"/>
        <v>-0.74500000000000544</v>
      </c>
      <c r="V117">
        <f t="shared" si="34"/>
        <v>0</v>
      </c>
      <c r="W117">
        <f t="shared" si="41"/>
        <v>0</v>
      </c>
      <c r="X117">
        <f>SUM($W$15:W117)</f>
        <v>2.0000000000000001E-4</v>
      </c>
      <c r="Y117">
        <f t="shared" si="35"/>
        <v>3.0004309588118611E-6</v>
      </c>
      <c r="Z117">
        <f t="shared" si="36"/>
        <v>3.5015063546074492E-5</v>
      </c>
    </row>
    <row r="118" spans="1:26" x14ac:dyDescent="0.3">
      <c r="A118">
        <v>104</v>
      </c>
      <c r="B118">
        <v>0.10958942267539329</v>
      </c>
      <c r="C118">
        <f t="shared" si="26"/>
        <v>14.627712641643827</v>
      </c>
      <c r="D118">
        <f t="shared" si="27"/>
        <v>14.627712641643827</v>
      </c>
      <c r="E118">
        <f t="shared" si="28"/>
        <v>0</v>
      </c>
      <c r="F118">
        <f t="shared" si="29"/>
        <v>9.3722873583561732</v>
      </c>
      <c r="G118">
        <f t="shared" si="42"/>
        <v>6.5606011508493216</v>
      </c>
      <c r="H118">
        <f t="shared" si="37"/>
        <v>16.8218695378904</v>
      </c>
      <c r="I118">
        <f t="shared" si="30"/>
        <v>10.261268387041078</v>
      </c>
      <c r="J118">
        <f t="shared" si="38"/>
        <v>0.53444106182505602</v>
      </c>
      <c r="M118">
        <f t="shared" si="39"/>
        <v>-11.849999999999927</v>
      </c>
      <c r="N118">
        <f t="shared" si="45"/>
        <v>10.299999999999979</v>
      </c>
      <c r="O118">
        <f t="shared" si="40"/>
        <v>0</v>
      </c>
      <c r="P118">
        <f t="shared" si="31"/>
        <v>0</v>
      </c>
      <c r="Q118">
        <f>SUM($P$15:P118)</f>
        <v>6.0000000000000006E-4</v>
      </c>
      <c r="R118">
        <f t="shared" si="32"/>
        <v>1.0840759500696493E-8</v>
      </c>
      <c r="S118">
        <f t="shared" si="33"/>
        <v>1.0374668503994504E-8</v>
      </c>
      <c r="U118">
        <f t="shared" si="44"/>
        <v>-0.74250000000000549</v>
      </c>
      <c r="V118">
        <f t="shared" si="34"/>
        <v>0</v>
      </c>
      <c r="W118">
        <f t="shared" si="41"/>
        <v>0</v>
      </c>
      <c r="X118">
        <f>SUM($W$15:W118)</f>
        <v>2.0000000000000001E-4</v>
      </c>
      <c r="Y118">
        <f t="shared" si="35"/>
        <v>3.0892015720340751E-6</v>
      </c>
      <c r="Z118">
        <f t="shared" si="36"/>
        <v>3.6005809075381228E-5</v>
      </c>
    </row>
    <row r="119" spans="1:26" x14ac:dyDescent="0.3">
      <c r="A119">
        <v>105</v>
      </c>
      <c r="B119">
        <v>0.67487554708003061</v>
      </c>
      <c r="C119">
        <f t="shared" si="26"/>
        <v>24.720498596023166</v>
      </c>
      <c r="D119">
        <f t="shared" si="27"/>
        <v>24</v>
      </c>
      <c r="E119">
        <f t="shared" si="28"/>
        <v>0.72049859602316602</v>
      </c>
      <c r="F119">
        <f t="shared" si="29"/>
        <v>0</v>
      </c>
      <c r="G119">
        <f t="shared" si="42"/>
        <v>0.82857338542664083</v>
      </c>
      <c r="H119">
        <f t="shared" si="37"/>
        <v>27.599999999999998</v>
      </c>
      <c r="I119">
        <f t="shared" si="30"/>
        <v>27.599999999999994</v>
      </c>
      <c r="J119">
        <f t="shared" si="38"/>
        <v>1.4374999999999996</v>
      </c>
      <c r="M119">
        <f t="shared" si="39"/>
        <v>-11.799999999999926</v>
      </c>
      <c r="N119">
        <f t="shared" si="45"/>
        <v>10.399999999999979</v>
      </c>
      <c r="O119">
        <f t="shared" si="40"/>
        <v>0</v>
      </c>
      <c r="P119">
        <f t="shared" si="31"/>
        <v>0</v>
      </c>
      <c r="Q119">
        <f>SUM($P$15:P119)</f>
        <v>6.0000000000000006E-4</v>
      </c>
      <c r="R119">
        <f t="shared" si="32"/>
        <v>1.1371723151154097E-8</v>
      </c>
      <c r="S119">
        <f t="shared" si="33"/>
        <v>1.0867568589934027E-8</v>
      </c>
      <c r="U119">
        <f t="shared" si="44"/>
        <v>-0.74000000000000554</v>
      </c>
      <c r="V119">
        <f t="shared" si="34"/>
        <v>0</v>
      </c>
      <c r="W119">
        <f t="shared" si="41"/>
        <v>0</v>
      </c>
      <c r="X119">
        <f>SUM($W$15:W119)</f>
        <v>2.0000000000000001E-4</v>
      </c>
      <c r="Y119">
        <f t="shared" si="35"/>
        <v>3.1804821905898812E-6</v>
      </c>
      <c r="Z119">
        <f t="shared" si="36"/>
        <v>3.7023178803668047E-5</v>
      </c>
    </row>
    <row r="120" spans="1:26" x14ac:dyDescent="0.3">
      <c r="A120">
        <v>106</v>
      </c>
      <c r="B120">
        <v>0.98177462795832682</v>
      </c>
      <c r="C120">
        <f t="shared" si="26"/>
        <v>34.551179921759768</v>
      </c>
      <c r="D120">
        <f t="shared" si="27"/>
        <v>24</v>
      </c>
      <c r="E120">
        <f t="shared" si="28"/>
        <v>10.551179921759768</v>
      </c>
      <c r="F120">
        <f t="shared" si="29"/>
        <v>0</v>
      </c>
      <c r="G120">
        <f t="shared" si="42"/>
        <v>12.133856910023733</v>
      </c>
      <c r="H120">
        <f t="shared" si="37"/>
        <v>27.599999999999998</v>
      </c>
      <c r="I120">
        <f t="shared" si="30"/>
        <v>27.599999999999994</v>
      </c>
      <c r="J120">
        <f t="shared" si="38"/>
        <v>1.4374999999999996</v>
      </c>
      <c r="M120">
        <f t="shared" si="39"/>
        <v>-11.749999999999925</v>
      </c>
      <c r="N120">
        <f t="shared" si="45"/>
        <v>10.499999999999979</v>
      </c>
      <c r="O120">
        <f t="shared" si="40"/>
        <v>0</v>
      </c>
      <c r="P120">
        <f t="shared" si="31"/>
        <v>0</v>
      </c>
      <c r="Q120">
        <f>SUM($P$15:P120)</f>
        <v>6.0000000000000006E-4</v>
      </c>
      <c r="R120">
        <f t="shared" si="32"/>
        <v>1.1927893568721325E-8</v>
      </c>
      <c r="S120">
        <f t="shared" si="33"/>
        <v>1.1383102577520189E-8</v>
      </c>
      <c r="U120">
        <f t="shared" si="44"/>
        <v>-0.7375000000000056</v>
      </c>
      <c r="V120">
        <f t="shared" si="34"/>
        <v>0</v>
      </c>
      <c r="W120">
        <f t="shared" si="41"/>
        <v>0</v>
      </c>
      <c r="X120">
        <f>SUM($W$15:W120)</f>
        <v>2.0000000000000001E-4</v>
      </c>
      <c r="Y120">
        <f t="shared" si="35"/>
        <v>3.2743402139192885E-6</v>
      </c>
      <c r="Z120">
        <f t="shared" si="36"/>
        <v>3.8067846501010299E-5</v>
      </c>
    </row>
    <row r="121" spans="1:26" x14ac:dyDescent="0.3">
      <c r="A121">
        <v>107</v>
      </c>
      <c r="B121">
        <v>0.31130025957560326</v>
      </c>
      <c r="C121">
        <f t="shared" si="26"/>
        <v>19.046991448051092</v>
      </c>
      <c r="D121">
        <f t="shared" si="27"/>
        <v>19.046991448051092</v>
      </c>
      <c r="E121">
        <f t="shared" si="28"/>
        <v>0</v>
      </c>
      <c r="F121">
        <f t="shared" si="29"/>
        <v>4.9530085519489084</v>
      </c>
      <c r="G121">
        <f t="shared" si="42"/>
        <v>3.4671059863642362</v>
      </c>
      <c r="H121">
        <f t="shared" si="37"/>
        <v>21.904040165258753</v>
      </c>
      <c r="I121">
        <f t="shared" si="30"/>
        <v>18.436934178894518</v>
      </c>
      <c r="J121">
        <f t="shared" si="38"/>
        <v>0.96025698848408936</v>
      </c>
      <c r="M121">
        <f t="shared" si="39"/>
        <v>-11.699999999999925</v>
      </c>
      <c r="N121">
        <f t="shared" si="45"/>
        <v>10.599999999999978</v>
      </c>
      <c r="O121">
        <f t="shared" si="40"/>
        <v>0</v>
      </c>
      <c r="P121">
        <f t="shared" si="31"/>
        <v>0</v>
      </c>
      <c r="Q121">
        <f>SUM($P$15:P121)</f>
        <v>6.0000000000000006E-4</v>
      </c>
      <c r="R121">
        <f t="shared" si="32"/>
        <v>1.2510427300891823E-8</v>
      </c>
      <c r="S121">
        <f t="shared" si="33"/>
        <v>1.1922271499107237E-8</v>
      </c>
      <c r="U121">
        <f t="shared" si="44"/>
        <v>-0.73500000000000565</v>
      </c>
      <c r="V121">
        <f t="shared" si="34"/>
        <v>0</v>
      </c>
      <c r="W121">
        <f t="shared" si="41"/>
        <v>0</v>
      </c>
      <c r="X121">
        <f>SUM($W$15:W121)</f>
        <v>2.0000000000000001E-4</v>
      </c>
      <c r="Y121">
        <f t="shared" si="35"/>
        <v>3.3708447456479429E-6</v>
      </c>
      <c r="Z121">
        <f t="shared" si="36"/>
        <v>3.9140501802132176E-5</v>
      </c>
    </row>
    <row r="122" spans="1:26" x14ac:dyDescent="0.3">
      <c r="A122">
        <v>108</v>
      </c>
      <c r="B122">
        <v>0.56719565205182498</v>
      </c>
      <c r="C122">
        <f t="shared" si="26"/>
        <v>23.015433685333374</v>
      </c>
      <c r="D122">
        <f t="shared" si="27"/>
        <v>23.015433685333374</v>
      </c>
      <c r="E122">
        <f t="shared" si="28"/>
        <v>0</v>
      </c>
      <c r="F122">
        <f t="shared" si="29"/>
        <v>0.98456631466662614</v>
      </c>
      <c r="G122">
        <f t="shared" si="42"/>
        <v>0.68919642026663841</v>
      </c>
      <c r="H122">
        <f t="shared" si="37"/>
        <v>26.467748738133377</v>
      </c>
      <c r="I122">
        <f t="shared" si="30"/>
        <v>25.778552317866733</v>
      </c>
      <c r="J122">
        <f t="shared" si="38"/>
        <v>1.3426329332222255</v>
      </c>
      <c r="M122">
        <f t="shared" si="39"/>
        <v>-11.649999999999924</v>
      </c>
      <c r="N122">
        <f t="shared" si="45"/>
        <v>10.699999999999978</v>
      </c>
      <c r="O122">
        <f t="shared" si="40"/>
        <v>0</v>
      </c>
      <c r="P122">
        <f t="shared" si="31"/>
        <v>0</v>
      </c>
      <c r="Q122">
        <f>SUM($P$15:P122)</f>
        <v>6.0000000000000006E-4</v>
      </c>
      <c r="R122">
        <f t="shared" si="32"/>
        <v>1.3120532001093798E-8</v>
      </c>
      <c r="S122">
        <f t="shared" si="33"/>
        <v>1.2486118840477344E-8</v>
      </c>
      <c r="U122">
        <f t="shared" si="44"/>
        <v>-0.7325000000000057</v>
      </c>
      <c r="V122">
        <f t="shared" si="34"/>
        <v>0</v>
      </c>
      <c r="W122">
        <f t="shared" si="41"/>
        <v>0</v>
      </c>
      <c r="X122">
        <f>SUM($W$15:W122)</f>
        <v>2.0000000000000001E-4</v>
      </c>
      <c r="Y122">
        <f t="shared" si="35"/>
        <v>3.4700666336737855E-6</v>
      </c>
      <c r="Z122">
        <f t="shared" si="36"/>
        <v>4.0241850547611376E-5</v>
      </c>
    </row>
    <row r="123" spans="1:26" x14ac:dyDescent="0.3">
      <c r="A123">
        <v>109</v>
      </c>
      <c r="B123">
        <v>0.42554089468729506</v>
      </c>
      <c r="C123">
        <f t="shared" si="26"/>
        <v>20.87357008039784</v>
      </c>
      <c r="D123">
        <f t="shared" si="27"/>
        <v>20.87357008039784</v>
      </c>
      <c r="E123">
        <f t="shared" si="28"/>
        <v>0</v>
      </c>
      <c r="F123">
        <f t="shared" si="29"/>
        <v>3.1264299196021597</v>
      </c>
      <c r="G123">
        <f t="shared" si="42"/>
        <v>2.1885009437215119</v>
      </c>
      <c r="H123">
        <f t="shared" si="37"/>
        <v>24.004605592457516</v>
      </c>
      <c r="I123">
        <f t="shared" si="30"/>
        <v>21.816104648736001</v>
      </c>
      <c r="J123">
        <f t="shared" si="38"/>
        <v>1.136255450455</v>
      </c>
      <c r="M123">
        <f t="shared" si="39"/>
        <v>-11.599999999999923</v>
      </c>
      <c r="N123">
        <f t="shared" si="45"/>
        <v>10.799999999999978</v>
      </c>
      <c r="O123">
        <f t="shared" si="40"/>
        <v>0</v>
      </c>
      <c r="P123">
        <f t="shared" si="31"/>
        <v>0</v>
      </c>
      <c r="Q123">
        <f>SUM($P$15:P123)</f>
        <v>6.0000000000000006E-4</v>
      </c>
      <c r="R123">
        <f t="shared" si="32"/>
        <v>1.3759468594009323E-8</v>
      </c>
      <c r="S123">
        <f t="shared" si="33"/>
        <v>1.3075732257513838E-8</v>
      </c>
      <c r="U123">
        <f t="shared" si="44"/>
        <v>-0.73000000000000576</v>
      </c>
      <c r="V123">
        <f t="shared" si="34"/>
        <v>0</v>
      </c>
      <c r="W123">
        <f t="shared" si="41"/>
        <v>0</v>
      </c>
      <c r="X123">
        <f>SUM($W$15:W123)</f>
        <v>2.0000000000000001E-4</v>
      </c>
      <c r="Y123">
        <f t="shared" si="35"/>
        <v>3.5720785111150924E-6</v>
      </c>
      <c r="Z123">
        <f t="shared" si="36"/>
        <v>4.1372615131579567E-5</v>
      </c>
    </row>
    <row r="124" spans="1:26" x14ac:dyDescent="0.3">
      <c r="A124">
        <v>110</v>
      </c>
      <c r="B124">
        <v>0.15183396652201353</v>
      </c>
      <c r="C124">
        <f t="shared" si="26"/>
        <v>15.828403255556601</v>
      </c>
      <c r="D124">
        <f t="shared" si="27"/>
        <v>15.828403255556601</v>
      </c>
      <c r="E124">
        <f t="shared" si="28"/>
        <v>0</v>
      </c>
      <c r="F124">
        <f t="shared" si="29"/>
        <v>8.1715967444433986</v>
      </c>
      <c r="G124">
        <f t="shared" si="42"/>
        <v>5.7201177211103795</v>
      </c>
      <c r="H124">
        <f t="shared" si="37"/>
        <v>18.202663743890092</v>
      </c>
      <c r="I124">
        <f t="shared" si="30"/>
        <v>12.482546022779712</v>
      </c>
      <c r="J124">
        <f t="shared" si="38"/>
        <v>0.6501326053531099</v>
      </c>
      <c r="M124">
        <f t="shared" si="39"/>
        <v>-11.549999999999923</v>
      </c>
      <c r="N124">
        <f t="shared" si="45"/>
        <v>10.899999999999977</v>
      </c>
      <c r="O124">
        <f t="shared" si="40"/>
        <v>0</v>
      </c>
      <c r="P124">
        <f t="shared" si="31"/>
        <v>0</v>
      </c>
      <c r="Q124">
        <f>SUM($P$15:P124)</f>
        <v>6.0000000000000006E-4</v>
      </c>
      <c r="R124">
        <f t="shared" si="32"/>
        <v>1.4428553528359531E-8</v>
      </c>
      <c r="S124">
        <f t="shared" si="33"/>
        <v>1.3692245358559381E-8</v>
      </c>
      <c r="U124">
        <f t="shared" si="44"/>
        <v>-0.72750000000000581</v>
      </c>
      <c r="V124">
        <f t="shared" si="34"/>
        <v>0</v>
      </c>
      <c r="W124">
        <f t="shared" si="41"/>
        <v>0</v>
      </c>
      <c r="X124">
        <f>SUM($W$15:W124)</f>
        <v>2.0000000000000001E-4</v>
      </c>
      <c r="Y124">
        <f t="shared" si="35"/>
        <v>3.6769548381357294E-6</v>
      </c>
      <c r="Z124">
        <f t="shared" si="36"/>
        <v>4.253353485601818E-5</v>
      </c>
    </row>
    <row r="125" spans="1:26" x14ac:dyDescent="0.3">
      <c r="A125">
        <v>111</v>
      </c>
      <c r="B125">
        <v>0.56824993653093969</v>
      </c>
      <c r="C125">
        <f t="shared" si="26"/>
        <v>23.031522259192393</v>
      </c>
      <c r="D125">
        <f t="shared" si="27"/>
        <v>23.031522259192393</v>
      </c>
      <c r="E125">
        <f t="shared" si="28"/>
        <v>0</v>
      </c>
      <c r="F125">
        <f t="shared" si="29"/>
        <v>0.96847774080760729</v>
      </c>
      <c r="G125">
        <f t="shared" si="42"/>
        <v>0.67793441856532521</v>
      </c>
      <c r="H125">
        <f t="shared" si="37"/>
        <v>26.486250598071251</v>
      </c>
      <c r="I125">
        <f t="shared" si="30"/>
        <v>25.808316179505926</v>
      </c>
      <c r="J125">
        <f t="shared" si="38"/>
        <v>1.3441831343492667</v>
      </c>
      <c r="M125">
        <f t="shared" si="39"/>
        <v>-11.499999999999922</v>
      </c>
      <c r="N125">
        <f t="shared" si="45"/>
        <v>10.999999999999977</v>
      </c>
      <c r="O125">
        <f t="shared" si="40"/>
        <v>0</v>
      </c>
      <c r="P125">
        <f t="shared" si="31"/>
        <v>0</v>
      </c>
      <c r="Q125">
        <f>SUM($P$15:P125)</f>
        <v>6.0000000000000006E-4</v>
      </c>
      <c r="R125">
        <f t="shared" si="32"/>
        <v>1.5129161120499332E-8</v>
      </c>
      <c r="S125">
        <f t="shared" si="33"/>
        <v>1.4336839554813078E-8</v>
      </c>
      <c r="U125">
        <f t="shared" si="44"/>
        <v>-0.72500000000000586</v>
      </c>
      <c r="V125">
        <f t="shared" si="34"/>
        <v>0</v>
      </c>
      <c r="W125">
        <f t="shared" si="41"/>
        <v>0</v>
      </c>
      <c r="X125">
        <f>SUM($W$15:W125)</f>
        <v>2.0000000000000001E-4</v>
      </c>
      <c r="Y125">
        <f t="shared" si="35"/>
        <v>3.7847719446647066E-6</v>
      </c>
      <c r="Z125">
        <f t="shared" si="36"/>
        <v>4.3725366291756128E-5</v>
      </c>
    </row>
    <row r="126" spans="1:26" x14ac:dyDescent="0.3">
      <c r="A126">
        <v>112</v>
      </c>
      <c r="B126">
        <v>0.51046577734165077</v>
      </c>
      <c r="C126">
        <f t="shared" si="26"/>
        <v>22.157420939204115</v>
      </c>
      <c r="D126">
        <f t="shared" si="27"/>
        <v>22.157420939204115</v>
      </c>
      <c r="E126">
        <f t="shared" si="28"/>
        <v>0</v>
      </c>
      <c r="F126">
        <f t="shared" si="29"/>
        <v>1.8425790607958845</v>
      </c>
      <c r="G126">
        <f t="shared" si="42"/>
        <v>1.2898053425571192</v>
      </c>
      <c r="H126">
        <f t="shared" si="37"/>
        <v>25.481034080084729</v>
      </c>
      <c r="I126">
        <f t="shared" si="30"/>
        <v>24.191228737527609</v>
      </c>
      <c r="J126">
        <f t="shared" si="38"/>
        <v>1.2599598300795627</v>
      </c>
      <c r="M126">
        <f t="shared" si="39"/>
        <v>-11.449999999999921</v>
      </c>
      <c r="N126">
        <f t="shared" si="45"/>
        <v>11.099999999999977</v>
      </c>
      <c r="O126">
        <f t="shared" si="40"/>
        <v>0</v>
      </c>
      <c r="P126">
        <f t="shared" si="31"/>
        <v>0</v>
      </c>
      <c r="Q126">
        <f>SUM($P$15:P126)</f>
        <v>6.0000000000000006E-4</v>
      </c>
      <c r="R126">
        <f t="shared" si="32"/>
        <v>1.5862725992282746E-8</v>
      </c>
      <c r="S126">
        <f t="shared" si="33"/>
        <v>1.5010745981195795E-8</v>
      </c>
      <c r="U126">
        <f t="shared" si="44"/>
        <v>-0.72250000000000592</v>
      </c>
      <c r="V126">
        <f t="shared" si="34"/>
        <v>0</v>
      </c>
      <c r="W126">
        <f t="shared" si="41"/>
        <v>0</v>
      </c>
      <c r="X126">
        <f>SUM($W$15:W126)</f>
        <v>2.0000000000000001E-4</v>
      </c>
      <c r="Y126">
        <f t="shared" si="35"/>
        <v>3.8956080740265357E-6</v>
      </c>
      <c r="Z126">
        <f t="shared" si="36"/>
        <v>4.4948883646271786E-5</v>
      </c>
    </row>
    <row r="127" spans="1:26" x14ac:dyDescent="0.3">
      <c r="A127">
        <v>113</v>
      </c>
      <c r="B127">
        <v>0.74185633510794602</v>
      </c>
      <c r="C127">
        <f t="shared" si="26"/>
        <v>25.894473860181463</v>
      </c>
      <c r="D127">
        <f t="shared" si="27"/>
        <v>24</v>
      </c>
      <c r="E127">
        <f t="shared" si="28"/>
        <v>1.8944738601814635</v>
      </c>
      <c r="F127">
        <f t="shared" si="29"/>
        <v>0</v>
      </c>
      <c r="G127">
        <f t="shared" si="42"/>
        <v>2.1786449392086826</v>
      </c>
      <c r="H127">
        <f t="shared" si="37"/>
        <v>27.599999999999998</v>
      </c>
      <c r="I127">
        <f t="shared" si="30"/>
        <v>27.599999999999994</v>
      </c>
      <c r="J127">
        <f t="shared" si="38"/>
        <v>1.4374999999999996</v>
      </c>
      <c r="M127">
        <f t="shared" si="39"/>
        <v>-11.39999999999992</v>
      </c>
      <c r="N127">
        <f t="shared" si="45"/>
        <v>11.199999999999976</v>
      </c>
      <c r="O127">
        <f t="shared" si="40"/>
        <v>0</v>
      </c>
      <c r="P127">
        <f t="shared" si="31"/>
        <v>0</v>
      </c>
      <c r="Q127">
        <f>SUM($P$15:P127)</f>
        <v>6.0000000000000006E-4</v>
      </c>
      <c r="R127">
        <f t="shared" si="32"/>
        <v>1.6630745606786015E-8</v>
      </c>
      <c r="S127">
        <f t="shared" si="33"/>
        <v>1.571524749019511E-8</v>
      </c>
      <c r="U127">
        <f t="shared" si="44"/>
        <v>-0.72000000000000597</v>
      </c>
      <c r="V127">
        <f t="shared" si="34"/>
        <v>0</v>
      </c>
      <c r="W127">
        <f t="shared" si="41"/>
        <v>0</v>
      </c>
      <c r="X127">
        <f>SUM($W$15:W127)</f>
        <v>2.0000000000000001E-4</v>
      </c>
      <c r="Y127">
        <f t="shared" si="35"/>
        <v>4.0095434274998523E-6</v>
      </c>
      <c r="Z127">
        <f t="shared" si="36"/>
        <v>4.6204879138406164E-5</v>
      </c>
    </row>
    <row r="128" spans="1:26" x14ac:dyDescent="0.3">
      <c r="A128">
        <v>114</v>
      </c>
      <c r="B128">
        <v>0.45133403903610769</v>
      </c>
      <c r="C128">
        <f t="shared" si="26"/>
        <v>21.266250352844349</v>
      </c>
      <c r="D128">
        <f t="shared" si="27"/>
        <v>21.266250352844349</v>
      </c>
      <c r="E128">
        <f t="shared" si="28"/>
        <v>0</v>
      </c>
      <c r="F128">
        <f t="shared" si="29"/>
        <v>2.7337496471556513</v>
      </c>
      <c r="G128">
        <f t="shared" si="42"/>
        <v>1.9136247530089561</v>
      </c>
      <c r="H128">
        <f t="shared" si="37"/>
        <v>24.456187905770999</v>
      </c>
      <c r="I128">
        <f t="shared" si="30"/>
        <v>22.542563152762042</v>
      </c>
      <c r="J128">
        <f t="shared" si="38"/>
        <v>1.1740918308730228</v>
      </c>
      <c r="M128">
        <f t="shared" si="39"/>
        <v>-11.34999999999992</v>
      </c>
      <c r="N128">
        <f t="shared" si="45"/>
        <v>11.299999999999976</v>
      </c>
      <c r="O128">
        <f t="shared" si="40"/>
        <v>1</v>
      </c>
      <c r="P128">
        <f t="shared" si="31"/>
        <v>2.0000000000000001E-4</v>
      </c>
      <c r="Q128">
        <f>SUM($P$15:P128)</f>
        <v>8.0000000000000004E-4</v>
      </c>
      <c r="R128">
        <f t="shared" si="32"/>
        <v>1.7434782905600915E-8</v>
      </c>
      <c r="S128">
        <f t="shared" si="33"/>
        <v>1.6451680721282123E-8</v>
      </c>
      <c r="U128">
        <f t="shared" si="44"/>
        <v>-0.71750000000000602</v>
      </c>
      <c r="V128">
        <f t="shared" si="34"/>
        <v>0</v>
      </c>
      <c r="W128">
        <f t="shared" si="41"/>
        <v>0</v>
      </c>
      <c r="X128">
        <f>SUM($W$15:W128)</f>
        <v>2.0000000000000001E-4</v>
      </c>
      <c r="Y128">
        <f t="shared" si="35"/>
        <v>4.1266602098214904E-6</v>
      </c>
      <c r="Z128">
        <f t="shared" si="36"/>
        <v>4.7494163380095188E-5</v>
      </c>
    </row>
    <row r="129" spans="1:26" x14ac:dyDescent="0.3">
      <c r="A129">
        <v>115</v>
      </c>
      <c r="B129">
        <v>0.20074565944127765</v>
      </c>
      <c r="C129">
        <f t="shared" si="26"/>
        <v>16.966235322989537</v>
      </c>
      <c r="D129">
        <f t="shared" si="27"/>
        <v>16.966235322989537</v>
      </c>
      <c r="E129">
        <f t="shared" si="28"/>
        <v>0</v>
      </c>
      <c r="F129">
        <f t="shared" si="29"/>
        <v>7.0337646770104634</v>
      </c>
      <c r="G129">
        <f t="shared" si="42"/>
        <v>4.9236352739073252</v>
      </c>
      <c r="H129">
        <f t="shared" si="37"/>
        <v>19.511170621437966</v>
      </c>
      <c r="I129">
        <f t="shared" si="30"/>
        <v>14.587535347530638</v>
      </c>
      <c r="J129">
        <f t="shared" si="38"/>
        <v>0.75976746601722056</v>
      </c>
      <c r="M129">
        <f t="shared" si="39"/>
        <v>-11.299999999999919</v>
      </c>
      <c r="N129">
        <f t="shared" si="45"/>
        <v>11.399999999999975</v>
      </c>
      <c r="O129">
        <f t="shared" si="40"/>
        <v>0</v>
      </c>
      <c r="P129">
        <f t="shared" si="31"/>
        <v>0</v>
      </c>
      <c r="Q129">
        <f>SUM($P$15:P129)</f>
        <v>8.0000000000000004E-4</v>
      </c>
      <c r="R129">
        <f t="shared" si="32"/>
        <v>1.8276469051543717E-8</v>
      </c>
      <c r="S129">
        <f t="shared" si="33"/>
        <v>1.7221438248577028E-8</v>
      </c>
      <c r="U129">
        <f t="shared" si="44"/>
        <v>-0.71500000000000608</v>
      </c>
      <c r="V129">
        <f t="shared" si="34"/>
        <v>0</v>
      </c>
      <c r="W129">
        <f t="shared" si="41"/>
        <v>0</v>
      </c>
      <c r="X129">
        <f>SUM($W$15:W129)</f>
        <v>2.0000000000000001E-4</v>
      </c>
      <c r="Y129">
        <f t="shared" si="35"/>
        <v>4.2470426756538206E-6</v>
      </c>
      <c r="Z129">
        <f t="shared" si="36"/>
        <v>4.881756576522625E-5</v>
      </c>
    </row>
    <row r="130" spans="1:26" x14ac:dyDescent="0.3">
      <c r="A130">
        <v>116</v>
      </c>
      <c r="B130">
        <v>0.8710539564157066</v>
      </c>
      <c r="C130">
        <f t="shared" si="26"/>
        <v>28.788324189717425</v>
      </c>
      <c r="D130">
        <f t="shared" si="27"/>
        <v>24</v>
      </c>
      <c r="E130">
        <f t="shared" si="28"/>
        <v>4.7883241897174251</v>
      </c>
      <c r="F130">
        <f t="shared" si="29"/>
        <v>0</v>
      </c>
      <c r="G130">
        <f t="shared" si="42"/>
        <v>5.5065728181750382</v>
      </c>
      <c r="H130">
        <f t="shared" si="37"/>
        <v>27.599999999999998</v>
      </c>
      <c r="I130">
        <f t="shared" si="30"/>
        <v>27.599999999999994</v>
      </c>
      <c r="J130">
        <f t="shared" si="38"/>
        <v>1.4374999999999996</v>
      </c>
      <c r="M130">
        <f t="shared" si="39"/>
        <v>-11.249999999999918</v>
      </c>
      <c r="N130">
        <f t="shared" si="45"/>
        <v>11.499999999999975</v>
      </c>
      <c r="O130">
        <f t="shared" si="40"/>
        <v>0</v>
      </c>
      <c r="P130">
        <f t="shared" si="31"/>
        <v>0</v>
      </c>
      <c r="Q130">
        <f>SUM($P$15:P130)</f>
        <v>8.0000000000000004E-4</v>
      </c>
      <c r="R130">
        <f t="shared" si="32"/>
        <v>1.9157506280760959E-8</v>
      </c>
      <c r="S130">
        <f t="shared" si="33"/>
        <v>1.8025970809528809E-8</v>
      </c>
      <c r="U130">
        <f t="shared" si="44"/>
        <v>-0.71250000000000613</v>
      </c>
      <c r="V130">
        <f t="shared" si="34"/>
        <v>1</v>
      </c>
      <c r="W130">
        <f t="shared" si="41"/>
        <v>2.0000000000000001E-4</v>
      </c>
      <c r="X130">
        <f>SUM($W$15:W130)</f>
        <v>4.0000000000000002E-4</v>
      </c>
      <c r="Y130">
        <f t="shared" si="35"/>
        <v>4.3707771770331963E-6</v>
      </c>
      <c r="Z130">
        <f t="shared" si="36"/>
        <v>5.0175934865731533E-5</v>
      </c>
    </row>
    <row r="131" spans="1:26" x14ac:dyDescent="0.3">
      <c r="A131">
        <v>117</v>
      </c>
      <c r="B131">
        <v>0.96561069079997863</v>
      </c>
      <c r="C131">
        <f t="shared" si="26"/>
        <v>32.91922732991447</v>
      </c>
      <c r="D131">
        <f t="shared" si="27"/>
        <v>24</v>
      </c>
      <c r="E131">
        <f t="shared" si="28"/>
        <v>8.9192273299144702</v>
      </c>
      <c r="F131">
        <f t="shared" si="29"/>
        <v>0</v>
      </c>
      <c r="G131">
        <f t="shared" si="42"/>
        <v>10.25711142940164</v>
      </c>
      <c r="H131">
        <f t="shared" si="37"/>
        <v>27.599999999999998</v>
      </c>
      <c r="I131">
        <f t="shared" si="30"/>
        <v>27.599999999999994</v>
      </c>
      <c r="J131">
        <f t="shared" si="38"/>
        <v>1.4374999999999996</v>
      </c>
      <c r="M131">
        <f t="shared" si="39"/>
        <v>-11.199999999999918</v>
      </c>
      <c r="N131">
        <f t="shared" si="45"/>
        <v>11.599999999999975</v>
      </c>
      <c r="O131">
        <f t="shared" si="40"/>
        <v>0</v>
      </c>
      <c r="P131">
        <f t="shared" si="31"/>
        <v>0</v>
      </c>
      <c r="Q131">
        <f>SUM($P$15:P131)</f>
        <v>8.0000000000000004E-4</v>
      </c>
      <c r="R131">
        <f t="shared" si="32"/>
        <v>2.0079670868354801E-8</v>
      </c>
      <c r="S131">
        <f t="shared" si="33"/>
        <v>1.8866789617463899E-8</v>
      </c>
      <c r="U131">
        <f t="shared" si="44"/>
        <v>-0.71000000000000618</v>
      </c>
      <c r="V131">
        <f t="shared" si="34"/>
        <v>0</v>
      </c>
      <c r="W131">
        <f t="shared" si="41"/>
        <v>0</v>
      </c>
      <c r="X131">
        <f>SUM($W$15:W131)</f>
        <v>4.0000000000000002E-4</v>
      </c>
      <c r="Y131">
        <f t="shared" si="35"/>
        <v>4.4979522118178157E-6</v>
      </c>
      <c r="Z131">
        <f t="shared" si="36"/>
        <v>5.1570138835024643E-5</v>
      </c>
    </row>
    <row r="132" spans="1:26" x14ac:dyDescent="0.3">
      <c r="A132">
        <v>118</v>
      </c>
      <c r="B132">
        <v>0.6704322381035237</v>
      </c>
      <c r="C132">
        <f t="shared" si="26"/>
        <v>24.64664210188587</v>
      </c>
      <c r="D132">
        <f t="shared" si="27"/>
        <v>24</v>
      </c>
      <c r="E132">
        <f t="shared" si="28"/>
        <v>0.64664210188587035</v>
      </c>
      <c r="F132">
        <f t="shared" si="29"/>
        <v>0</v>
      </c>
      <c r="G132">
        <f t="shared" si="42"/>
        <v>0.74363841716875079</v>
      </c>
      <c r="H132">
        <f t="shared" si="37"/>
        <v>27.599999999999998</v>
      </c>
      <c r="I132">
        <f t="shared" si="30"/>
        <v>27.599999999999994</v>
      </c>
      <c r="J132">
        <f t="shared" si="38"/>
        <v>1.4374999999999996</v>
      </c>
      <c r="M132">
        <f t="shared" si="39"/>
        <v>-11.149999999999917</v>
      </c>
      <c r="N132">
        <f t="shared" si="45"/>
        <v>11.699999999999974</v>
      </c>
      <c r="O132">
        <f t="shared" si="40"/>
        <v>0</v>
      </c>
      <c r="P132">
        <f t="shared" si="31"/>
        <v>0</v>
      </c>
      <c r="Q132">
        <f>SUM($P$15:P132)</f>
        <v>8.0000000000000004E-4</v>
      </c>
      <c r="R132">
        <f t="shared" si="32"/>
        <v>2.1044816211792457E-8</v>
      </c>
      <c r="S132">
        <f t="shared" si="33"/>
        <v>1.9745468760948145E-8</v>
      </c>
      <c r="U132">
        <f t="shared" si="44"/>
        <v>-0.70750000000000624</v>
      </c>
      <c r="V132">
        <f t="shared" si="34"/>
        <v>0</v>
      </c>
      <c r="W132">
        <f t="shared" si="41"/>
        <v>0</v>
      </c>
      <c r="X132">
        <f>SUM($W$15:W132)</f>
        <v>4.0000000000000002E-4</v>
      </c>
      <c r="Y132">
        <f t="shared" si="35"/>
        <v>4.6286584731535136E-6</v>
      </c>
      <c r="Z132">
        <f t="shared" si="36"/>
        <v>5.3001065818896275E-5</v>
      </c>
    </row>
    <row r="133" spans="1:26" x14ac:dyDescent="0.3">
      <c r="A133">
        <v>119</v>
      </c>
      <c r="B133">
        <v>0.48773629167342791</v>
      </c>
      <c r="C133">
        <f t="shared" si="26"/>
        <v>21.815527592857716</v>
      </c>
      <c r="D133">
        <f t="shared" si="27"/>
        <v>21.815527592857716</v>
      </c>
      <c r="E133">
        <f t="shared" si="28"/>
        <v>0</v>
      </c>
      <c r="F133">
        <f t="shared" si="29"/>
        <v>2.1844724071422839</v>
      </c>
      <c r="G133">
        <f t="shared" si="42"/>
        <v>1.5291306849995989</v>
      </c>
      <c r="H133">
        <f t="shared" si="37"/>
        <v>25.087856731786371</v>
      </c>
      <c r="I133">
        <f t="shared" si="30"/>
        <v>23.558726046786767</v>
      </c>
      <c r="J133">
        <f t="shared" si="38"/>
        <v>1.2270169816034773</v>
      </c>
      <c r="M133">
        <f t="shared" si="39"/>
        <v>-11.099999999999916</v>
      </c>
      <c r="N133">
        <f t="shared" si="45"/>
        <v>11.799999999999974</v>
      </c>
      <c r="O133">
        <f t="shared" si="40"/>
        <v>0</v>
      </c>
      <c r="P133">
        <f t="shared" si="31"/>
        <v>0</v>
      </c>
      <c r="Q133">
        <f>SUM($P$15:P133)</f>
        <v>8.0000000000000004E-4</v>
      </c>
      <c r="R133">
        <f t="shared" si="32"/>
        <v>2.2054876036517551E-8</v>
      </c>
      <c r="S133">
        <f t="shared" si="33"/>
        <v>2.0663647693005001E-8</v>
      </c>
      <c r="U133">
        <f t="shared" si="44"/>
        <v>-0.70500000000000629</v>
      </c>
      <c r="V133">
        <f t="shared" si="34"/>
        <v>0</v>
      </c>
      <c r="W133">
        <f t="shared" si="41"/>
        <v>0</v>
      </c>
      <c r="X133">
        <f>SUM($W$15:W133)</f>
        <v>4.0000000000000002E-4</v>
      </c>
      <c r="Y133">
        <f t="shared" si="35"/>
        <v>4.7629888999761822E-6</v>
      </c>
      <c r="Z133">
        <f t="shared" si="36"/>
        <v>5.4469624373976942E-5</v>
      </c>
    </row>
    <row r="134" spans="1:26" x14ac:dyDescent="0.3">
      <c r="A134">
        <v>120</v>
      </c>
      <c r="B134">
        <v>0.53763824689435713</v>
      </c>
      <c r="C134">
        <f t="shared" si="26"/>
        <v>22.56691295487461</v>
      </c>
      <c r="D134">
        <f t="shared" si="27"/>
        <v>22.56691295487461</v>
      </c>
      <c r="E134">
        <f t="shared" si="28"/>
        <v>0</v>
      </c>
      <c r="F134">
        <f t="shared" si="29"/>
        <v>1.4330870451253901</v>
      </c>
      <c r="G134">
        <f t="shared" si="42"/>
        <v>1.0031609315877732</v>
      </c>
      <c r="H134">
        <f t="shared" si="37"/>
        <v>25.951949898105799</v>
      </c>
      <c r="I134">
        <f t="shared" si="30"/>
        <v>24.948788966518027</v>
      </c>
      <c r="J134">
        <f t="shared" si="38"/>
        <v>1.299416092006147</v>
      </c>
      <c r="M134">
        <f t="shared" si="39"/>
        <v>-11.049999999999915</v>
      </c>
      <c r="N134">
        <f t="shared" si="45"/>
        <v>11.899999999999974</v>
      </c>
      <c r="O134">
        <f t="shared" si="40"/>
        <v>0</v>
      </c>
      <c r="P134">
        <f t="shared" si="31"/>
        <v>0</v>
      </c>
      <c r="Q134">
        <f>SUM($P$15:P134)</f>
        <v>8.0000000000000004E-4</v>
      </c>
      <c r="R134">
        <f t="shared" si="32"/>
        <v>2.3111867728334431E-8</v>
      </c>
      <c r="S134">
        <f t="shared" si="33"/>
        <v>2.162303381333012E-8</v>
      </c>
      <c r="U134">
        <f t="shared" si="44"/>
        <v>-0.70250000000000634</v>
      </c>
      <c r="V134">
        <f t="shared" si="34"/>
        <v>0</v>
      </c>
      <c r="W134">
        <f t="shared" si="41"/>
        <v>0</v>
      </c>
      <c r="X134">
        <f>SUM($W$15:W134)</f>
        <v>4.0000000000000002E-4</v>
      </c>
      <c r="Y134">
        <f t="shared" si="35"/>
        <v>4.9010387285699177E-6</v>
      </c>
      <c r="Z134">
        <f t="shared" si="36"/>
        <v>5.5976743893883024E-5</v>
      </c>
    </row>
    <row r="135" spans="1:26" x14ac:dyDescent="0.3">
      <c r="A135">
        <v>121</v>
      </c>
      <c r="B135">
        <v>0.88068285001422364</v>
      </c>
      <c r="C135">
        <f t="shared" si="26"/>
        <v>29.070443331424716</v>
      </c>
      <c r="D135">
        <f t="shared" si="27"/>
        <v>24</v>
      </c>
      <c r="E135">
        <f t="shared" si="28"/>
        <v>5.0704433314247161</v>
      </c>
      <c r="F135">
        <f t="shared" si="29"/>
        <v>0</v>
      </c>
      <c r="G135">
        <f t="shared" si="42"/>
        <v>5.8310098311384229</v>
      </c>
      <c r="H135">
        <f t="shared" si="37"/>
        <v>27.599999999999998</v>
      </c>
      <c r="I135">
        <f t="shared" si="30"/>
        <v>27.599999999999994</v>
      </c>
      <c r="J135">
        <f t="shared" si="38"/>
        <v>1.4374999999999996</v>
      </c>
      <c r="M135">
        <f t="shared" si="39"/>
        <v>-10.999999999999915</v>
      </c>
      <c r="N135">
        <f t="shared" si="45"/>
        <v>11.999999999999973</v>
      </c>
      <c r="O135">
        <f t="shared" si="40"/>
        <v>0</v>
      </c>
      <c r="P135">
        <f t="shared" si="31"/>
        <v>0</v>
      </c>
      <c r="Q135">
        <f>SUM($P$15:P135)</f>
        <v>8.0000000000000004E-4</v>
      </c>
      <c r="R135">
        <f t="shared" si="32"/>
        <v>2.4217895797295691E-8</v>
      </c>
      <c r="S135">
        <f t="shared" si="33"/>
        <v>2.2625405146739898E-8</v>
      </c>
      <c r="U135">
        <f t="shared" si="44"/>
        <v>-0.70000000000000639</v>
      </c>
      <c r="V135">
        <f t="shared" si="34"/>
        <v>0</v>
      </c>
      <c r="W135">
        <f t="shared" si="41"/>
        <v>0</v>
      </c>
      <c r="X135">
        <f>SUM($W$15:W135)</f>
        <v>4.0000000000000002E-4</v>
      </c>
      <c r="Y135">
        <f t="shared" si="35"/>
        <v>5.0429055452002959E-6</v>
      </c>
      <c r="Z135">
        <f t="shared" si="36"/>
        <v>5.752337504315888E-5</v>
      </c>
    </row>
    <row r="136" spans="1:26" x14ac:dyDescent="0.3">
      <c r="A136">
        <v>122</v>
      </c>
      <c r="B136">
        <v>0.99927487019452432</v>
      </c>
      <c r="C136">
        <f t="shared" si="26"/>
        <v>41.106740735873672</v>
      </c>
      <c r="D136">
        <f t="shared" si="27"/>
        <v>24</v>
      </c>
      <c r="E136">
        <f t="shared" si="28"/>
        <v>17.106740735873672</v>
      </c>
      <c r="F136">
        <f t="shared" si="29"/>
        <v>0</v>
      </c>
      <c r="G136">
        <f t="shared" si="42"/>
        <v>19.67275184625472</v>
      </c>
      <c r="H136">
        <f t="shared" si="37"/>
        <v>27.599999999999998</v>
      </c>
      <c r="I136">
        <f t="shared" si="30"/>
        <v>27.599999999999994</v>
      </c>
      <c r="J136">
        <f t="shared" si="38"/>
        <v>1.4374999999999996</v>
      </c>
      <c r="M136">
        <f t="shared" si="39"/>
        <v>-10.949999999999914</v>
      </c>
      <c r="N136">
        <f t="shared" si="45"/>
        <v>12.099999999999973</v>
      </c>
      <c r="O136">
        <f t="shared" si="40"/>
        <v>0</v>
      </c>
      <c r="P136">
        <f t="shared" si="31"/>
        <v>0</v>
      </c>
      <c r="Q136">
        <f>SUM($P$15:P136)</f>
        <v>8.0000000000000004E-4</v>
      </c>
      <c r="R136">
        <f t="shared" si="32"/>
        <v>2.5375155477986294E-8</v>
      </c>
      <c r="S136">
        <f t="shared" si="33"/>
        <v>2.3672613121198065E-8</v>
      </c>
      <c r="U136">
        <f t="shared" si="44"/>
        <v>-0.69750000000000645</v>
      </c>
      <c r="V136">
        <f t="shared" si="34"/>
        <v>0</v>
      </c>
      <c r="W136">
        <f t="shared" si="41"/>
        <v>0</v>
      </c>
      <c r="X136">
        <f>SUM($W$15:W136)</f>
        <v>4.0000000000000002E-4</v>
      </c>
      <c r="Y136">
        <f t="shared" si="35"/>
        <v>5.1886893398423425E-6</v>
      </c>
      <c r="Z136">
        <f t="shared" si="36"/>
        <v>5.9110490199133016E-5</v>
      </c>
    </row>
    <row r="137" spans="1:26" x14ac:dyDescent="0.3">
      <c r="A137">
        <v>123</v>
      </c>
      <c r="B137">
        <v>0.49599512348679431</v>
      </c>
      <c r="C137">
        <f t="shared" si="26"/>
        <v>21.939766568071789</v>
      </c>
      <c r="D137">
        <f t="shared" si="27"/>
        <v>21.939766568071789</v>
      </c>
      <c r="E137">
        <f t="shared" si="28"/>
        <v>0</v>
      </c>
      <c r="F137">
        <f t="shared" si="29"/>
        <v>2.0602334319282107</v>
      </c>
      <c r="G137">
        <f t="shared" si="42"/>
        <v>1.4421634023497476</v>
      </c>
      <c r="H137">
        <f t="shared" si="37"/>
        <v>25.230731553282556</v>
      </c>
      <c r="I137">
        <f t="shared" si="30"/>
        <v>23.788568150932807</v>
      </c>
      <c r="J137">
        <f t="shared" si="38"/>
        <v>1.2389879245277502</v>
      </c>
      <c r="M137">
        <f t="shared" si="39"/>
        <v>-10.899999999999913</v>
      </c>
      <c r="N137">
        <f t="shared" si="45"/>
        <v>12.199999999999973</v>
      </c>
      <c r="O137">
        <f t="shared" si="40"/>
        <v>0</v>
      </c>
      <c r="P137">
        <f t="shared" si="31"/>
        <v>0</v>
      </c>
      <c r="Q137">
        <f>SUM($P$15:P137)</f>
        <v>8.0000000000000004E-4</v>
      </c>
      <c r="R137">
        <f t="shared" si="32"/>
        <v>2.6585936471269961E-8</v>
      </c>
      <c r="S137">
        <f t="shared" si="33"/>
        <v>2.4766585448868311E-8</v>
      </c>
      <c r="U137">
        <f t="shared" si="44"/>
        <v>-0.6950000000000065</v>
      </c>
      <c r="V137">
        <f t="shared" si="34"/>
        <v>0</v>
      </c>
      <c r="W137">
        <f t="shared" si="41"/>
        <v>0</v>
      </c>
      <c r="X137">
        <f>SUM($W$15:W137)</f>
        <v>4.0000000000000002E-4</v>
      </c>
      <c r="Y137">
        <f t="shared" si="35"/>
        <v>5.3384925610232039E-6</v>
      </c>
      <c r="Z137">
        <f t="shared" si="36"/>
        <v>6.0739083901801992E-5</v>
      </c>
    </row>
    <row r="138" spans="1:26" x14ac:dyDescent="0.3">
      <c r="A138">
        <v>124</v>
      </c>
      <c r="B138">
        <v>0.75958343634486936</v>
      </c>
      <c r="C138">
        <f t="shared" si="26"/>
        <v>26.229779300818699</v>
      </c>
      <c r="D138">
        <f t="shared" si="27"/>
        <v>24</v>
      </c>
      <c r="E138">
        <f t="shared" si="28"/>
        <v>2.2297793008186986</v>
      </c>
      <c r="F138">
        <f t="shared" si="29"/>
        <v>0</v>
      </c>
      <c r="G138">
        <f t="shared" si="42"/>
        <v>2.5642461959415033</v>
      </c>
      <c r="H138">
        <f t="shared" si="37"/>
        <v>27.599999999999998</v>
      </c>
      <c r="I138">
        <f t="shared" si="30"/>
        <v>27.599999999999994</v>
      </c>
      <c r="J138">
        <f t="shared" si="38"/>
        <v>1.4374999999999996</v>
      </c>
      <c r="M138">
        <f t="shared" si="39"/>
        <v>-10.849999999999913</v>
      </c>
      <c r="N138">
        <f t="shared" si="45"/>
        <v>12.299999999999972</v>
      </c>
      <c r="O138">
        <f t="shared" si="40"/>
        <v>0</v>
      </c>
      <c r="P138">
        <f t="shared" si="31"/>
        <v>0</v>
      </c>
      <c r="Q138">
        <f>SUM($P$15:P138)</f>
        <v>8.0000000000000004E-4</v>
      </c>
      <c r="R138">
        <f t="shared" si="32"/>
        <v>2.7852626832739999E-8</v>
      </c>
      <c r="S138">
        <f t="shared" si="33"/>
        <v>2.5909329113754106E-8</v>
      </c>
      <c r="U138">
        <f t="shared" si="44"/>
        <v>-0.69250000000000655</v>
      </c>
      <c r="V138">
        <f t="shared" si="34"/>
        <v>0</v>
      </c>
      <c r="W138">
        <f t="shared" si="41"/>
        <v>0</v>
      </c>
      <c r="X138">
        <f>SUM($W$15:W138)</f>
        <v>4.0000000000000002E-4</v>
      </c>
      <c r="Y138">
        <f t="shared" si="35"/>
        <v>5.4924201717995607E-6</v>
      </c>
      <c r="Z138">
        <f t="shared" si="36"/>
        <v>6.2410173311862414E-5</v>
      </c>
    </row>
    <row r="139" spans="1:26" x14ac:dyDescent="0.3">
      <c r="A139">
        <v>125</v>
      </c>
      <c r="B139">
        <v>3.0153178662508884E-2</v>
      </c>
      <c r="C139">
        <f t="shared" si="26"/>
        <v>10.728717278037404</v>
      </c>
      <c r="D139">
        <f t="shared" si="27"/>
        <v>10.728717278037404</v>
      </c>
      <c r="E139">
        <f t="shared" si="28"/>
        <v>0</v>
      </c>
      <c r="F139">
        <f t="shared" si="29"/>
        <v>13.271282721962596</v>
      </c>
      <c r="G139">
        <f t="shared" si="42"/>
        <v>9.2898979053738184</v>
      </c>
      <c r="H139">
        <f t="shared" si="37"/>
        <v>12.338024869743014</v>
      </c>
      <c r="I139">
        <f t="shared" si="30"/>
        <v>3.0481269643691933</v>
      </c>
      <c r="J139">
        <f t="shared" si="38"/>
        <v>0.15875661272756211</v>
      </c>
      <c r="M139">
        <f t="shared" si="39"/>
        <v>-10.799999999999912</v>
      </c>
      <c r="N139">
        <f t="shared" si="45"/>
        <v>12.399999999999972</v>
      </c>
      <c r="O139">
        <f t="shared" si="40"/>
        <v>1</v>
      </c>
      <c r="P139">
        <f t="shared" si="31"/>
        <v>2.0000000000000001E-4</v>
      </c>
      <c r="Q139">
        <f>SUM($P$15:P139)</f>
        <v>1E-3</v>
      </c>
      <c r="R139">
        <f t="shared" si="32"/>
        <v>2.9177717013290279E-8</v>
      </c>
      <c r="S139">
        <f t="shared" si="33"/>
        <v>2.7102933469592386E-8</v>
      </c>
      <c r="U139">
        <f t="shared" si="44"/>
        <v>-0.69000000000000661</v>
      </c>
      <c r="V139">
        <f t="shared" si="34"/>
        <v>0</v>
      </c>
      <c r="W139">
        <f t="shared" si="41"/>
        <v>0</v>
      </c>
      <c r="X139">
        <f>SUM($W$15:W139)</f>
        <v>4.0000000000000002E-4</v>
      </c>
      <c r="Y139">
        <f t="shared" si="35"/>
        <v>5.6505797068906259E-6</v>
      </c>
      <c r="Z139">
        <f t="shared" si="36"/>
        <v>6.4124798677007815E-5</v>
      </c>
    </row>
    <row r="140" spans="1:26" x14ac:dyDescent="0.3">
      <c r="A140">
        <v>126</v>
      </c>
      <c r="B140">
        <v>0.68906845598086552</v>
      </c>
      <c r="C140">
        <f t="shared" si="26"/>
        <v>24.959269551813328</v>
      </c>
      <c r="D140">
        <f t="shared" si="27"/>
        <v>24</v>
      </c>
      <c r="E140">
        <f t="shared" si="28"/>
        <v>0.95926955181332829</v>
      </c>
      <c r="F140">
        <f t="shared" si="29"/>
        <v>0</v>
      </c>
      <c r="G140">
        <f t="shared" si="42"/>
        <v>1.1031599845853275</v>
      </c>
      <c r="H140">
        <f t="shared" si="37"/>
        <v>27.599999999999998</v>
      </c>
      <c r="I140">
        <f t="shared" si="30"/>
        <v>27.599999999999994</v>
      </c>
      <c r="J140">
        <f t="shared" si="38"/>
        <v>1.4374999999999996</v>
      </c>
      <c r="M140">
        <f t="shared" si="39"/>
        <v>-10.749999999999911</v>
      </c>
      <c r="N140">
        <f t="shared" si="45"/>
        <v>12.499999999999972</v>
      </c>
      <c r="O140">
        <f t="shared" si="40"/>
        <v>0</v>
      </c>
      <c r="P140">
        <f t="shared" si="31"/>
        <v>0</v>
      </c>
      <c r="Q140">
        <f>SUM($P$15:P140)</f>
        <v>1E-3</v>
      </c>
      <c r="R140">
        <f t="shared" si="32"/>
        <v>3.0563804057417953E-8</v>
      </c>
      <c r="S140">
        <f t="shared" si="33"/>
        <v>2.8349573451790746E-8</v>
      </c>
      <c r="U140">
        <f t="shared" si="44"/>
        <v>-0.68750000000000666</v>
      </c>
      <c r="V140">
        <f t="shared" si="34"/>
        <v>0</v>
      </c>
      <c r="W140">
        <f t="shared" si="41"/>
        <v>0</v>
      </c>
      <c r="X140">
        <f>SUM($W$15:W140)</f>
        <v>4.0000000000000002E-4</v>
      </c>
      <c r="Y140">
        <f t="shared" si="35"/>
        <v>5.8130813309870976E-6</v>
      </c>
      <c r="Z140">
        <f t="shared" si="36"/>
        <v>6.5884023806610446E-5</v>
      </c>
    </row>
    <row r="141" spans="1:26" x14ac:dyDescent="0.3">
      <c r="A141">
        <v>127</v>
      </c>
      <c r="B141">
        <v>0.18792713054558674</v>
      </c>
      <c r="C141">
        <f t="shared" si="26"/>
        <v>16.686635401798938</v>
      </c>
      <c r="D141">
        <f t="shared" si="27"/>
        <v>16.686635401798938</v>
      </c>
      <c r="E141">
        <f t="shared" si="28"/>
        <v>0</v>
      </c>
      <c r="F141">
        <f t="shared" si="29"/>
        <v>7.313364598201062</v>
      </c>
      <c r="G141">
        <f t="shared" si="42"/>
        <v>5.1193552187407443</v>
      </c>
      <c r="H141">
        <f t="shared" si="37"/>
        <v>19.189630712068777</v>
      </c>
      <c r="I141">
        <f t="shared" si="30"/>
        <v>14.070275493328033</v>
      </c>
      <c r="J141">
        <f t="shared" si="38"/>
        <v>0.73282684861083491</v>
      </c>
      <c r="M141">
        <f t="shared" si="39"/>
        <v>-10.69999999999991</v>
      </c>
      <c r="N141">
        <f t="shared" si="45"/>
        <v>12.599999999999971</v>
      </c>
      <c r="O141">
        <f t="shared" si="40"/>
        <v>0</v>
      </c>
      <c r="P141">
        <f t="shared" si="31"/>
        <v>0</v>
      </c>
      <c r="Q141">
        <f>SUM($P$15:P141)</f>
        <v>1E-3</v>
      </c>
      <c r="R141">
        <f t="shared" si="32"/>
        <v>3.2013595965053679E-8</v>
      </c>
      <c r="S141">
        <f t="shared" si="33"/>
        <v>2.9651512907309803E-8</v>
      </c>
      <c r="U141">
        <f t="shared" si="44"/>
        <v>-0.68500000000000671</v>
      </c>
      <c r="V141">
        <f t="shared" si="34"/>
        <v>0</v>
      </c>
      <c r="W141">
        <f t="shared" si="41"/>
        <v>0</v>
      </c>
      <c r="X141">
        <f>SUM($W$15:W141)</f>
        <v>4.0000000000000002E-4</v>
      </c>
      <c r="Y141">
        <f t="shared" si="35"/>
        <v>5.9800378982576991E-6</v>
      </c>
      <c r="Z141">
        <f t="shared" si="36"/>
        <v>6.768893655491227E-5</v>
      </c>
    </row>
    <row r="142" spans="1:26" x14ac:dyDescent="0.3">
      <c r="A142">
        <v>128</v>
      </c>
      <c r="B142">
        <v>3.7672556661215495E-2</v>
      </c>
      <c r="C142">
        <f t="shared" si="26"/>
        <v>11.329853361382646</v>
      </c>
      <c r="D142">
        <f t="shared" si="27"/>
        <v>11.329853361382646</v>
      </c>
      <c r="E142">
        <f t="shared" si="28"/>
        <v>0</v>
      </c>
      <c r="F142">
        <f t="shared" si="29"/>
        <v>12.670146638617354</v>
      </c>
      <c r="G142">
        <f t="shared" si="42"/>
        <v>8.8691026470321486</v>
      </c>
      <c r="H142">
        <f t="shared" si="37"/>
        <v>13.029331365590043</v>
      </c>
      <c r="I142">
        <f t="shared" si="30"/>
        <v>4.1602287185578906</v>
      </c>
      <c r="J142">
        <f t="shared" si="38"/>
        <v>0.21667857909155677</v>
      </c>
      <c r="M142">
        <f t="shared" si="39"/>
        <v>-10.64999999999991</v>
      </c>
      <c r="N142">
        <f t="shared" si="45"/>
        <v>12.699999999999971</v>
      </c>
      <c r="O142">
        <f t="shared" si="40"/>
        <v>0</v>
      </c>
      <c r="P142">
        <f t="shared" si="31"/>
        <v>0</v>
      </c>
      <c r="Q142">
        <f>SUM($P$15:P142)</f>
        <v>1E-3</v>
      </c>
      <c r="R142">
        <f t="shared" si="32"/>
        <v>3.3529916222918349E-8</v>
      </c>
      <c r="S142">
        <f t="shared" si="33"/>
        <v>3.1011108046519083E-8</v>
      </c>
      <c r="U142">
        <f t="shared" si="44"/>
        <v>-0.68250000000000677</v>
      </c>
      <c r="V142">
        <f t="shared" si="34"/>
        <v>0</v>
      </c>
      <c r="W142">
        <f t="shared" si="41"/>
        <v>0</v>
      </c>
      <c r="X142">
        <f>SUM($W$15:W142)</f>
        <v>4.0000000000000002E-4</v>
      </c>
      <c r="Y142">
        <f t="shared" si="35"/>
        <v>6.1515650130742108E-6</v>
      </c>
      <c r="Z142">
        <f t="shared" si="36"/>
        <v>6.9540649312841086E-5</v>
      </c>
    </row>
    <row r="143" spans="1:26" x14ac:dyDescent="0.3">
      <c r="A143">
        <v>129</v>
      </c>
      <c r="B143">
        <v>0.21297484577297632</v>
      </c>
      <c r="C143">
        <f t="shared" ref="C143:C206" si="46">_xlfn.NORM.INV(B143,$H$3,$H$4)</f>
        <v>17.223149929670917</v>
      </c>
      <c r="D143">
        <f t="shared" ref="D143:D206" si="47">MIN(C143,$E$8)</f>
        <v>17.223149929670917</v>
      </c>
      <c r="E143">
        <f t="shared" ref="E143:E206" si="48">MAX(C143-$E$8,0)</f>
        <v>0</v>
      </c>
      <c r="F143">
        <f t="shared" ref="F143:F206" si="49">MAX($E$8-C143,0)</f>
        <v>6.7768500703290826</v>
      </c>
      <c r="G143">
        <f t="shared" si="42"/>
        <v>4.743795049230358</v>
      </c>
      <c r="H143">
        <f t="shared" si="37"/>
        <v>19.806622419121553</v>
      </c>
      <c r="I143">
        <f t="shared" ref="I143:I206" si="50">-$E$11+D143*$B$4+F143*$B$3</f>
        <v>15.06282736989119</v>
      </c>
      <c r="J143">
        <f t="shared" si="38"/>
        <v>0.78452225884849935</v>
      </c>
      <c r="M143">
        <f t="shared" si="39"/>
        <v>-10.599999999999909</v>
      </c>
      <c r="N143">
        <f t="shared" si="45"/>
        <v>12.799999999999971</v>
      </c>
      <c r="O143">
        <f t="shared" si="40"/>
        <v>0</v>
      </c>
      <c r="P143">
        <f t="shared" ref="P143:P206" si="51">O143/$P$13</f>
        <v>0</v>
      </c>
      <c r="Q143">
        <f>SUM($P$15:P143)</f>
        <v>1E-3</v>
      </c>
      <c r="R143">
        <f t="shared" ref="R143:R206" si="52">_xlfn.NORM.DIST(M143,$I$3,$I$4,TRUE)</f>
        <v>3.5115708511610694E-8</v>
      </c>
      <c r="S143">
        <f t="shared" ref="S143:S206" si="53">_xlfn.NORM.DIST(M143,$I$3,$I$4,FALSE)</f>
        <v>3.2430811021178726E-8</v>
      </c>
      <c r="U143">
        <f t="shared" si="44"/>
        <v>-0.68000000000000682</v>
      </c>
      <c r="V143">
        <f t="shared" ref="V143:V206" si="54">COUNTIFS($J$15:$J$5014,"&gt;="&amp;U143,$J$15:$J$5014,"&lt;"&amp;U144)</f>
        <v>0</v>
      </c>
      <c r="W143">
        <f t="shared" si="41"/>
        <v>0</v>
      </c>
      <c r="X143">
        <f>SUM($W$15:W143)</f>
        <v>4.0000000000000002E-4</v>
      </c>
      <c r="Y143">
        <f t="shared" ref="Y143:Y206" si="55">_xlfn.NORM.DIST(U143,$I$10,$J$10,TRUE)</f>
        <v>6.3277810919771558E-6</v>
      </c>
      <c r="Z143">
        <f t="shared" ref="Z143:Z206" si="56">_xlfn.NORM.DIST(U143,$I$10,$J$10,FALSE)</f>
        <v>7.1440299508579268E-5</v>
      </c>
    </row>
    <row r="144" spans="1:26" x14ac:dyDescent="0.3">
      <c r="A144">
        <v>130</v>
      </c>
      <c r="B144">
        <v>0.16086936098428661</v>
      </c>
      <c r="C144">
        <f t="shared" si="46"/>
        <v>16.054652949208531</v>
      </c>
      <c r="D144">
        <f t="shared" si="47"/>
        <v>16.054652949208531</v>
      </c>
      <c r="E144">
        <f t="shared" si="48"/>
        <v>0</v>
      </c>
      <c r="F144">
        <f t="shared" si="49"/>
        <v>7.9453470507914687</v>
      </c>
      <c r="G144">
        <f t="shared" si="42"/>
        <v>5.5617429355540287</v>
      </c>
      <c r="H144">
        <f t="shared" ref="H144:H207" si="57">$E$2*D144</f>
        <v>18.46285089158981</v>
      </c>
      <c r="I144">
        <f t="shared" si="50"/>
        <v>12.90110795603578</v>
      </c>
      <c r="J144">
        <f t="shared" ref="J144:J207" si="58">I144/$E$11</f>
        <v>0.67193270604353006</v>
      </c>
      <c r="M144">
        <f t="shared" ref="M144:M207" si="59">M143+$M$13</f>
        <v>-10.549999999999908</v>
      </c>
      <c r="N144">
        <f t="shared" si="45"/>
        <v>12.89999999999997</v>
      </c>
      <c r="O144">
        <f t="shared" ref="O144:O207" si="60">COUNTIFS($I$15:$I$5014,"&gt;="&amp;M144,$I$15:$I$5014,"&lt;"&amp;M145)</f>
        <v>0</v>
      </c>
      <c r="P144">
        <f t="shared" si="51"/>
        <v>0</v>
      </c>
      <c r="Q144">
        <f>SUM($P$15:P144)</f>
        <v>1E-3</v>
      </c>
      <c r="R144">
        <f t="shared" si="52"/>
        <v>3.6774041594832598E-8</v>
      </c>
      <c r="S144">
        <f t="shared" si="53"/>
        <v>3.3913173632825203E-8</v>
      </c>
      <c r="U144">
        <f t="shared" si="44"/>
        <v>-0.67750000000000687</v>
      </c>
      <c r="V144">
        <f t="shared" si="54"/>
        <v>0</v>
      </c>
      <c r="W144">
        <f t="shared" ref="W144:W207" si="61">V144/$V$13</f>
        <v>0</v>
      </c>
      <c r="X144">
        <f>SUM($W$15:W144)</f>
        <v>4.0000000000000002E-4</v>
      </c>
      <c r="Y144">
        <f t="shared" si="55"/>
        <v>6.5088074269036841E-6</v>
      </c>
      <c r="Z144">
        <f t="shared" si="56"/>
        <v>7.3389050117006748E-5</v>
      </c>
    </row>
    <row r="145" spans="1:26" x14ac:dyDescent="0.3">
      <c r="A145">
        <v>131</v>
      </c>
      <c r="B145">
        <v>0.43012515272164997</v>
      </c>
      <c r="C145">
        <f t="shared" si="46"/>
        <v>20.943666731256386</v>
      </c>
      <c r="D145">
        <f t="shared" si="47"/>
        <v>20.943666731256386</v>
      </c>
      <c r="E145">
        <f t="shared" si="48"/>
        <v>0</v>
      </c>
      <c r="F145">
        <f t="shared" si="49"/>
        <v>3.0563332687436144</v>
      </c>
      <c r="G145">
        <f t="shared" ref="G145:G208" si="62">E145*$E$2+F145*$E$3</f>
        <v>2.1394332881205305</v>
      </c>
      <c r="H145">
        <f t="shared" si="57"/>
        <v>24.085216740944841</v>
      </c>
      <c r="I145">
        <f t="shared" si="50"/>
        <v>21.945783452824312</v>
      </c>
      <c r="J145">
        <f t="shared" si="58"/>
        <v>1.1430095548345993</v>
      </c>
      <c r="M145">
        <f t="shared" si="59"/>
        <v>-10.499999999999908</v>
      </c>
      <c r="N145">
        <f t="shared" ref="N145:N208" si="63">N144+$N$13</f>
        <v>12.99999999999997</v>
      </c>
      <c r="O145">
        <f t="shared" si="60"/>
        <v>0</v>
      </c>
      <c r="P145">
        <f t="shared" si="51"/>
        <v>0</v>
      </c>
      <c r="Q145">
        <f>SUM($P$15:P145)</f>
        <v>1E-3</v>
      </c>
      <c r="R145">
        <f t="shared" si="52"/>
        <v>3.8508114397386103E-8</v>
      </c>
      <c r="S145">
        <f t="shared" si="53"/>
        <v>3.5460851175973455E-8</v>
      </c>
      <c r="U145">
        <f t="shared" ref="U145:U208" si="64">U144+$U$13</f>
        <v>-0.67500000000000693</v>
      </c>
      <c r="V145">
        <f t="shared" si="54"/>
        <v>0</v>
      </c>
      <c r="W145">
        <f t="shared" si="61"/>
        <v>0</v>
      </c>
      <c r="X145">
        <f>SUM($W$15:W145)</f>
        <v>4.0000000000000002E-4</v>
      </c>
      <c r="Y145">
        <f t="shared" si="55"/>
        <v>6.6947682497007726E-6</v>
      </c>
      <c r="Z145">
        <f t="shared" si="56"/>
        <v>7.5388090178145852E-5</v>
      </c>
    </row>
    <row r="146" spans="1:26" x14ac:dyDescent="0.3">
      <c r="A146">
        <v>132</v>
      </c>
      <c r="B146">
        <v>0.16599766897475998</v>
      </c>
      <c r="C146">
        <f t="shared" si="46"/>
        <v>16.17938421691893</v>
      </c>
      <c r="D146">
        <f t="shared" si="47"/>
        <v>16.17938421691893</v>
      </c>
      <c r="E146">
        <f t="shared" si="48"/>
        <v>0</v>
      </c>
      <c r="F146">
        <f t="shared" si="49"/>
        <v>7.8206157830810703</v>
      </c>
      <c r="G146">
        <f t="shared" si="62"/>
        <v>5.4744310481567497</v>
      </c>
      <c r="H146">
        <f t="shared" si="57"/>
        <v>18.606291849456767</v>
      </c>
      <c r="I146">
        <f t="shared" si="50"/>
        <v>13.131860801300016</v>
      </c>
      <c r="J146">
        <f t="shared" si="58"/>
        <v>0.68395108340104238</v>
      </c>
      <c r="M146">
        <f t="shared" si="59"/>
        <v>-10.449999999999907</v>
      </c>
      <c r="N146">
        <f t="shared" si="63"/>
        <v>13.099999999999969</v>
      </c>
      <c r="O146">
        <f t="shared" si="60"/>
        <v>0</v>
      </c>
      <c r="P146">
        <f t="shared" si="51"/>
        <v>0</v>
      </c>
      <c r="Q146">
        <f>SUM($P$15:P146)</f>
        <v>1E-3</v>
      </c>
      <c r="R146">
        <f t="shared" si="52"/>
        <v>4.0321261278797984E-8</v>
      </c>
      <c r="S146">
        <f t="shared" si="53"/>
        <v>3.7076606420687908E-8</v>
      </c>
      <c r="U146">
        <f t="shared" si="64"/>
        <v>-0.67250000000000698</v>
      </c>
      <c r="V146">
        <f t="shared" si="54"/>
        <v>1</v>
      </c>
      <c r="W146">
        <f t="shared" si="61"/>
        <v>2.0000000000000001E-4</v>
      </c>
      <c r="X146">
        <f>SUM($W$15:W146)</f>
        <v>6.0000000000000006E-4</v>
      </c>
      <c r="Y146">
        <f t="shared" si="55"/>
        <v>6.885790797945369E-6</v>
      </c>
      <c r="Z146">
        <f t="shared" si="56"/>
        <v>7.743863532472985E-5</v>
      </c>
    </row>
    <row r="147" spans="1:26" x14ac:dyDescent="0.3">
      <c r="A147">
        <v>133</v>
      </c>
      <c r="B147">
        <v>0.10674630859071133</v>
      </c>
      <c r="C147">
        <f t="shared" si="46"/>
        <v>14.535886765581569</v>
      </c>
      <c r="D147">
        <f t="shared" si="47"/>
        <v>14.535886765581569</v>
      </c>
      <c r="E147">
        <f t="shared" si="48"/>
        <v>0</v>
      </c>
      <c r="F147">
        <f t="shared" si="49"/>
        <v>9.4641132344184307</v>
      </c>
      <c r="G147">
        <f t="shared" si="62"/>
        <v>6.6248792640929022</v>
      </c>
      <c r="H147">
        <f t="shared" si="57"/>
        <v>16.716269780418802</v>
      </c>
      <c r="I147">
        <f t="shared" si="50"/>
        <v>10.091390516325902</v>
      </c>
      <c r="J147">
        <f t="shared" si="58"/>
        <v>0.5255932560586406</v>
      </c>
      <c r="M147">
        <f t="shared" si="59"/>
        <v>-10.399999999999906</v>
      </c>
      <c r="N147">
        <f t="shared" si="63"/>
        <v>13.199999999999969</v>
      </c>
      <c r="O147">
        <f t="shared" si="60"/>
        <v>0</v>
      </c>
      <c r="P147">
        <f t="shared" si="51"/>
        <v>0</v>
      </c>
      <c r="Q147">
        <f>SUM($P$15:P147)</f>
        <v>1E-3</v>
      </c>
      <c r="R147">
        <f t="shared" si="52"/>
        <v>4.2216957509651641E-8</v>
      </c>
      <c r="S147">
        <f t="shared" si="53"/>
        <v>3.8763313739204705E-8</v>
      </c>
      <c r="U147">
        <f t="shared" si="64"/>
        <v>-0.67000000000000703</v>
      </c>
      <c r="V147">
        <f t="shared" si="54"/>
        <v>0</v>
      </c>
      <c r="W147">
        <f t="shared" si="61"/>
        <v>0</v>
      </c>
      <c r="X147">
        <f>SUM($W$15:W147)</f>
        <v>6.0000000000000006E-4</v>
      </c>
      <c r="Y147">
        <f t="shared" si="55"/>
        <v>7.0820053820954119E-6</v>
      </c>
      <c r="Z147">
        <f t="shared" si="56"/>
        <v>7.9541928319024668E-5</v>
      </c>
    </row>
    <row r="148" spans="1:26" x14ac:dyDescent="0.3">
      <c r="A148">
        <v>134</v>
      </c>
      <c r="B148">
        <v>0.40342928443485981</v>
      </c>
      <c r="C148">
        <f t="shared" si="46"/>
        <v>20.533115963973881</v>
      </c>
      <c r="D148">
        <f t="shared" si="47"/>
        <v>20.533115963973881</v>
      </c>
      <c r="E148">
        <f t="shared" si="48"/>
        <v>0</v>
      </c>
      <c r="F148">
        <f t="shared" si="49"/>
        <v>3.4668840360261193</v>
      </c>
      <c r="G148">
        <f t="shared" si="62"/>
        <v>2.4268188252182838</v>
      </c>
      <c r="H148">
        <f t="shared" si="57"/>
        <v>23.613083358569963</v>
      </c>
      <c r="I148">
        <f t="shared" si="50"/>
        <v>21.186264533351675</v>
      </c>
      <c r="J148">
        <f t="shared" si="58"/>
        <v>1.1034512777787329</v>
      </c>
      <c r="M148">
        <f t="shared" si="59"/>
        <v>-10.349999999999905</v>
      </c>
      <c r="N148">
        <f t="shared" si="63"/>
        <v>13.299999999999969</v>
      </c>
      <c r="O148">
        <f t="shared" si="60"/>
        <v>0</v>
      </c>
      <c r="P148">
        <f t="shared" si="51"/>
        <v>0</v>
      </c>
      <c r="Q148">
        <f>SUM($P$15:P148)</f>
        <v>1E-3</v>
      </c>
      <c r="R148">
        <f t="shared" si="52"/>
        <v>4.4198824957953726E-8</v>
      </c>
      <c r="S148">
        <f t="shared" si="53"/>
        <v>4.0523963381438422E-8</v>
      </c>
      <c r="U148">
        <f t="shared" si="64"/>
        <v>-0.66750000000000709</v>
      </c>
      <c r="V148">
        <f t="shared" si="54"/>
        <v>0</v>
      </c>
      <c r="W148">
        <f t="shared" si="61"/>
        <v>0</v>
      </c>
      <c r="X148">
        <f>SUM($W$15:W148)</f>
        <v>6.0000000000000006E-4</v>
      </c>
      <c r="Y148">
        <f t="shared" si="55"/>
        <v>7.2835454539944161E-6</v>
      </c>
      <c r="Z148">
        <f t="shared" si="56"/>
        <v>8.1699239599032744E-5</v>
      </c>
    </row>
    <row r="149" spans="1:26" x14ac:dyDescent="0.3">
      <c r="A149">
        <v>135</v>
      </c>
      <c r="B149">
        <v>0.85064048256673819</v>
      </c>
      <c r="C149">
        <f t="shared" si="46"/>
        <v>28.235105746805594</v>
      </c>
      <c r="D149">
        <f t="shared" si="47"/>
        <v>24</v>
      </c>
      <c r="E149">
        <f t="shared" si="48"/>
        <v>4.2351057468055942</v>
      </c>
      <c r="F149">
        <f t="shared" si="49"/>
        <v>0</v>
      </c>
      <c r="G149">
        <f t="shared" si="62"/>
        <v>4.8703716088264333</v>
      </c>
      <c r="H149">
        <f t="shared" si="57"/>
        <v>27.599999999999998</v>
      </c>
      <c r="I149">
        <f t="shared" si="50"/>
        <v>27.599999999999994</v>
      </c>
      <c r="J149">
        <f t="shared" si="58"/>
        <v>1.4374999999999996</v>
      </c>
      <c r="M149">
        <f t="shared" si="59"/>
        <v>-10.299999999999905</v>
      </c>
      <c r="N149">
        <f t="shared" si="63"/>
        <v>13.399999999999968</v>
      </c>
      <c r="O149">
        <f t="shared" si="60"/>
        <v>0</v>
      </c>
      <c r="P149">
        <f t="shared" si="51"/>
        <v>0</v>
      </c>
      <c r="Q149">
        <f>SUM($P$15:P149)</f>
        <v>1E-3</v>
      </c>
      <c r="R149">
        <f t="shared" si="52"/>
        <v>4.6270637993098344E-8</v>
      </c>
      <c r="S149">
        <f t="shared" si="53"/>
        <v>4.2361665904349485E-8</v>
      </c>
      <c r="U149">
        <f t="shared" si="64"/>
        <v>-0.66500000000000714</v>
      </c>
      <c r="V149">
        <f t="shared" si="54"/>
        <v>0</v>
      </c>
      <c r="W149">
        <f t="shared" si="61"/>
        <v>0</v>
      </c>
      <c r="X149">
        <f>SUM($W$15:W149)</f>
        <v>6.0000000000000006E-4</v>
      </c>
      <c r="Y149">
        <f t="shared" si="55"/>
        <v>7.4905476767533581E-6</v>
      </c>
      <c r="Z149">
        <f t="shared" si="56"/>
        <v>8.3911867834202656E-5</v>
      </c>
    </row>
    <row r="150" spans="1:26" x14ac:dyDescent="0.3">
      <c r="A150">
        <v>136</v>
      </c>
      <c r="B150">
        <v>0.67443896626409772</v>
      </c>
      <c r="C150">
        <f t="shared" si="46"/>
        <v>24.713223661528502</v>
      </c>
      <c r="D150">
        <f t="shared" si="47"/>
        <v>24</v>
      </c>
      <c r="E150">
        <f t="shared" si="48"/>
        <v>0.71322366152850236</v>
      </c>
      <c r="F150">
        <f t="shared" si="49"/>
        <v>0</v>
      </c>
      <c r="G150">
        <f t="shared" si="62"/>
        <v>0.82020721075777769</v>
      </c>
      <c r="H150">
        <f t="shared" si="57"/>
        <v>27.599999999999998</v>
      </c>
      <c r="I150">
        <f t="shared" si="50"/>
        <v>27.599999999999994</v>
      </c>
      <c r="J150">
        <f t="shared" si="58"/>
        <v>1.4374999999999996</v>
      </c>
      <c r="M150">
        <f t="shared" si="59"/>
        <v>-10.249999999999904</v>
      </c>
      <c r="N150">
        <f t="shared" si="63"/>
        <v>13.499999999999968</v>
      </c>
      <c r="O150">
        <f t="shared" si="60"/>
        <v>1</v>
      </c>
      <c r="P150">
        <f t="shared" si="51"/>
        <v>2.0000000000000001E-4</v>
      </c>
      <c r="Q150">
        <f>SUM($P$15:P150)</f>
        <v>1.2000000000000001E-3</v>
      </c>
      <c r="R150">
        <f t="shared" si="52"/>
        <v>4.8436329615257343E-8</v>
      </c>
      <c r="S150">
        <f t="shared" si="53"/>
        <v>4.4279656760303913E-8</v>
      </c>
      <c r="U150">
        <f t="shared" si="64"/>
        <v>-0.66250000000000719</v>
      </c>
      <c r="V150">
        <f t="shared" si="54"/>
        <v>0</v>
      </c>
      <c r="W150">
        <f t="shared" si="61"/>
        <v>0</v>
      </c>
      <c r="X150">
        <f>SUM($W$15:W150)</f>
        <v>6.0000000000000006E-4</v>
      </c>
      <c r="Y150">
        <f t="shared" si="55"/>
        <v>7.7031519960340644E-6</v>
      </c>
      <c r="Z150">
        <f t="shared" si="56"/>
        <v>8.6181140490782223E-5</v>
      </c>
    </row>
    <row r="151" spans="1:26" x14ac:dyDescent="0.3">
      <c r="A151">
        <v>137</v>
      </c>
      <c r="B151">
        <v>0.51883303232337652</v>
      </c>
      <c r="C151">
        <f t="shared" si="46"/>
        <v>22.283349753639076</v>
      </c>
      <c r="D151">
        <f t="shared" si="47"/>
        <v>22.283349753639076</v>
      </c>
      <c r="E151">
        <f t="shared" si="48"/>
        <v>0</v>
      </c>
      <c r="F151">
        <f t="shared" si="49"/>
        <v>1.7166502463609241</v>
      </c>
      <c r="G151">
        <f t="shared" si="62"/>
        <v>1.201655172452647</v>
      </c>
      <c r="H151">
        <f t="shared" si="57"/>
        <v>25.625852216684937</v>
      </c>
      <c r="I151">
        <f t="shared" si="50"/>
        <v>24.424197044232287</v>
      </c>
      <c r="J151">
        <f t="shared" si="58"/>
        <v>1.2720935960537647</v>
      </c>
      <c r="M151">
        <f t="shared" si="59"/>
        <v>-10.199999999999903</v>
      </c>
      <c r="N151">
        <f t="shared" si="63"/>
        <v>13.599999999999968</v>
      </c>
      <c r="O151">
        <f t="shared" si="60"/>
        <v>0</v>
      </c>
      <c r="P151">
        <f t="shared" si="51"/>
        <v>0</v>
      </c>
      <c r="Q151">
        <f>SUM($P$15:P151)</f>
        <v>1.2000000000000001E-3</v>
      </c>
      <c r="R151">
        <f t="shared" si="52"/>
        <v>5.0699997818269634E-8</v>
      </c>
      <c r="S151">
        <f t="shared" si="53"/>
        <v>4.628130104970334E-8</v>
      </c>
      <c r="U151">
        <f t="shared" si="64"/>
        <v>-0.66000000000000725</v>
      </c>
      <c r="V151">
        <f t="shared" si="54"/>
        <v>0</v>
      </c>
      <c r="W151">
        <f t="shared" si="61"/>
        <v>0</v>
      </c>
      <c r="X151">
        <f>SUM($W$15:W151)</f>
        <v>6.0000000000000006E-4</v>
      </c>
      <c r="Y151">
        <f t="shared" si="55"/>
        <v>7.9215017127580891E-6</v>
      </c>
      <c r="Z151">
        <f t="shared" si="56"/>
        <v>8.850841440693749E-5</v>
      </c>
    </row>
    <row r="152" spans="1:26" x14ac:dyDescent="0.3">
      <c r="A152">
        <v>138</v>
      </c>
      <c r="B152">
        <v>7.64639631380436E-2</v>
      </c>
      <c r="C152">
        <f t="shared" si="46"/>
        <v>13.424406755424105</v>
      </c>
      <c r="D152">
        <f t="shared" si="47"/>
        <v>13.424406755424105</v>
      </c>
      <c r="E152">
        <f t="shared" si="48"/>
        <v>0</v>
      </c>
      <c r="F152">
        <f t="shared" si="49"/>
        <v>10.575593244575895</v>
      </c>
      <c r="G152">
        <f t="shared" si="62"/>
        <v>7.4029152712031276</v>
      </c>
      <c r="H152">
        <f t="shared" si="57"/>
        <v>15.438067768737719</v>
      </c>
      <c r="I152">
        <f t="shared" si="50"/>
        <v>8.0351524975345896</v>
      </c>
      <c r="J152">
        <f t="shared" si="58"/>
        <v>0.41849752591325984</v>
      </c>
      <c r="M152">
        <f t="shared" si="59"/>
        <v>-10.149999999999903</v>
      </c>
      <c r="N152">
        <f t="shared" si="63"/>
        <v>13.699999999999967</v>
      </c>
      <c r="O152">
        <f t="shared" si="60"/>
        <v>0</v>
      </c>
      <c r="P152">
        <f t="shared" si="51"/>
        <v>0</v>
      </c>
      <c r="Q152">
        <f>SUM($P$15:P152)</f>
        <v>1.2000000000000001E-3</v>
      </c>
      <c r="R152">
        <f t="shared" si="52"/>
        <v>5.3065912194383366E-8</v>
      </c>
      <c r="S152">
        <f t="shared" si="53"/>
        <v>4.8370098443332605E-8</v>
      </c>
      <c r="U152">
        <f t="shared" si="64"/>
        <v>-0.6575000000000073</v>
      </c>
      <c r="V152">
        <f t="shared" si="54"/>
        <v>0</v>
      </c>
      <c r="W152">
        <f t="shared" si="61"/>
        <v>0</v>
      </c>
      <c r="X152">
        <f>SUM($W$15:W152)</f>
        <v>6.0000000000000006E-4</v>
      </c>
      <c r="Y152">
        <f t="shared" si="55"/>
        <v>8.145743557265683E-6</v>
      </c>
      <c r="Z152">
        <f t="shared" si="56"/>
        <v>9.0895076377774849E-5</v>
      </c>
    </row>
    <row r="153" spans="1:26" x14ac:dyDescent="0.3">
      <c r="A153">
        <v>139</v>
      </c>
      <c r="B153">
        <v>0.29856277842910905</v>
      </c>
      <c r="C153">
        <f t="shared" si="46"/>
        <v>18.828768343910028</v>
      </c>
      <c r="D153">
        <f t="shared" si="47"/>
        <v>18.828768343910028</v>
      </c>
      <c r="E153">
        <f t="shared" si="48"/>
        <v>0</v>
      </c>
      <c r="F153">
        <f t="shared" si="49"/>
        <v>5.1712316560899723</v>
      </c>
      <c r="G153">
        <f t="shared" si="62"/>
        <v>3.6198621592629809</v>
      </c>
      <c r="H153">
        <f t="shared" si="57"/>
        <v>21.653083595496529</v>
      </c>
      <c r="I153">
        <f t="shared" si="50"/>
        <v>18.03322143623355</v>
      </c>
      <c r="J153">
        <f t="shared" si="58"/>
        <v>0.93923028313716395</v>
      </c>
      <c r="M153">
        <f t="shared" si="59"/>
        <v>-10.099999999999902</v>
      </c>
      <c r="N153">
        <f t="shared" si="63"/>
        <v>13.799999999999967</v>
      </c>
      <c r="O153">
        <f t="shared" si="60"/>
        <v>1</v>
      </c>
      <c r="P153">
        <f t="shared" si="51"/>
        <v>2.0000000000000001E-4</v>
      </c>
      <c r="Q153">
        <f>SUM($P$15:P153)</f>
        <v>1.4000000000000002E-3</v>
      </c>
      <c r="R153">
        <f t="shared" si="52"/>
        <v>5.5538520789473728E-8</v>
      </c>
      <c r="S153">
        <f t="shared" si="53"/>
        <v>5.0549688280023983E-8</v>
      </c>
      <c r="U153">
        <f t="shared" si="64"/>
        <v>-0.65500000000000735</v>
      </c>
      <c r="V153">
        <f t="shared" si="54"/>
        <v>0</v>
      </c>
      <c r="W153">
        <f t="shared" si="61"/>
        <v>0</v>
      </c>
      <c r="X153">
        <f>SUM($W$15:W153)</f>
        <v>6.0000000000000006E-4</v>
      </c>
      <c r="Y153">
        <f t="shared" si="55"/>
        <v>8.3760277649497046E-6</v>
      </c>
      <c r="Z153">
        <f t="shared" si="56"/>
        <v>9.3342543750394634E-5</v>
      </c>
    </row>
    <row r="154" spans="1:26" x14ac:dyDescent="0.3">
      <c r="A154">
        <v>140</v>
      </c>
      <c r="B154">
        <v>0.45242230726949439</v>
      </c>
      <c r="C154">
        <f t="shared" si="46"/>
        <v>21.282737753762714</v>
      </c>
      <c r="D154">
        <f t="shared" si="47"/>
        <v>21.282737753762714</v>
      </c>
      <c r="E154">
        <f t="shared" si="48"/>
        <v>0</v>
      </c>
      <c r="F154">
        <f t="shared" si="49"/>
        <v>2.7172622462372864</v>
      </c>
      <c r="G154">
        <f t="shared" si="62"/>
        <v>1.9020835723661007</v>
      </c>
      <c r="H154">
        <f t="shared" si="57"/>
        <v>24.475148416827118</v>
      </c>
      <c r="I154">
        <f t="shared" si="50"/>
        <v>22.573064844461015</v>
      </c>
      <c r="J154">
        <f t="shared" si="58"/>
        <v>1.175680460649011</v>
      </c>
      <c r="M154">
        <f t="shared" si="59"/>
        <v>-10.049999999999901</v>
      </c>
      <c r="N154">
        <f t="shared" si="63"/>
        <v>13.899999999999967</v>
      </c>
      <c r="O154">
        <f t="shared" si="60"/>
        <v>0</v>
      </c>
      <c r="P154">
        <f t="shared" si="51"/>
        <v>0</v>
      </c>
      <c r="Q154">
        <f>SUM($P$15:P154)</f>
        <v>1.4000000000000002E-3</v>
      </c>
      <c r="R154">
        <f t="shared" si="52"/>
        <v>5.8122457217647967E-8</v>
      </c>
      <c r="S154">
        <f t="shared" si="53"/>
        <v>5.282385484541615E-8</v>
      </c>
      <c r="U154">
        <f t="shared" si="64"/>
        <v>-0.65250000000000741</v>
      </c>
      <c r="V154">
        <f t="shared" si="54"/>
        <v>0</v>
      </c>
      <c r="W154">
        <f t="shared" si="61"/>
        <v>0</v>
      </c>
      <c r="X154">
        <f>SUM($W$15:W154)</f>
        <v>6.0000000000000006E-4</v>
      </c>
      <c r="Y154">
        <f t="shared" si="55"/>
        <v>8.6125081533901836E-6</v>
      </c>
      <c r="Z154">
        <f t="shared" si="56"/>
        <v>9.5852265029114408E-5</v>
      </c>
    </row>
    <row r="155" spans="1:26" x14ac:dyDescent="0.3">
      <c r="A155">
        <v>141</v>
      </c>
      <c r="B155">
        <v>0.86900579059041128</v>
      </c>
      <c r="C155">
        <f t="shared" si="46"/>
        <v>28.730222539036376</v>
      </c>
      <c r="D155">
        <f t="shared" si="47"/>
        <v>24</v>
      </c>
      <c r="E155">
        <f t="shared" si="48"/>
        <v>4.7302225390363759</v>
      </c>
      <c r="F155">
        <f t="shared" si="49"/>
        <v>0</v>
      </c>
      <c r="G155">
        <f t="shared" si="62"/>
        <v>5.4397559198918319</v>
      </c>
      <c r="H155">
        <f t="shared" si="57"/>
        <v>27.599999999999998</v>
      </c>
      <c r="I155">
        <f t="shared" si="50"/>
        <v>27.599999999999994</v>
      </c>
      <c r="J155">
        <f t="shared" si="58"/>
        <v>1.4374999999999996</v>
      </c>
      <c r="M155">
        <f t="shared" si="59"/>
        <v>-9.9999999999999005</v>
      </c>
      <c r="N155">
        <f t="shared" si="63"/>
        <v>13.999999999999966</v>
      </c>
      <c r="O155">
        <f t="shared" si="60"/>
        <v>0</v>
      </c>
      <c r="P155">
        <f t="shared" si="51"/>
        <v>0</v>
      </c>
      <c r="Q155">
        <f>SUM($P$15:P155)</f>
        <v>1.4000000000000002E-3</v>
      </c>
      <c r="R155">
        <f t="shared" si="52"/>
        <v>6.0822548044437985E-8</v>
      </c>
      <c r="S155">
        <f t="shared" si="53"/>
        <v>5.5196532837747101E-8</v>
      </c>
      <c r="U155">
        <f t="shared" si="64"/>
        <v>-0.65000000000000746</v>
      </c>
      <c r="V155">
        <f t="shared" si="54"/>
        <v>0</v>
      </c>
      <c r="W155">
        <f t="shared" si="61"/>
        <v>0</v>
      </c>
      <c r="X155">
        <f>SUM($W$15:W155)</f>
        <v>6.0000000000000006E-4</v>
      </c>
      <c r="Y155">
        <f t="shared" si="55"/>
        <v>8.8553422010146111E-6</v>
      </c>
      <c r="Z155">
        <f t="shared" si="56"/>
        <v>9.8425720490990308E-5</v>
      </c>
    </row>
    <row r="156" spans="1:26" x14ac:dyDescent="0.3">
      <c r="A156">
        <v>142</v>
      </c>
      <c r="B156">
        <v>0.62664040265225729</v>
      </c>
      <c r="C156">
        <f t="shared" si="46"/>
        <v>23.937810234631105</v>
      </c>
      <c r="D156">
        <f t="shared" si="47"/>
        <v>23.937810234631105</v>
      </c>
      <c r="E156">
        <f t="shared" si="48"/>
        <v>0</v>
      </c>
      <c r="F156">
        <f t="shared" si="49"/>
        <v>6.2189765368895422E-2</v>
      </c>
      <c r="G156">
        <f t="shared" si="62"/>
        <v>4.35328357582268E-2</v>
      </c>
      <c r="H156">
        <f t="shared" si="57"/>
        <v>27.528481769825767</v>
      </c>
      <c r="I156">
        <f t="shared" si="50"/>
        <v>27.484948934067543</v>
      </c>
      <c r="J156">
        <f t="shared" si="58"/>
        <v>1.4315077569826844</v>
      </c>
      <c r="M156">
        <f t="shared" si="59"/>
        <v>-9.9499999999998998</v>
      </c>
      <c r="N156">
        <f t="shared" si="63"/>
        <v>14.099999999999966</v>
      </c>
      <c r="O156">
        <f t="shared" si="60"/>
        <v>0</v>
      </c>
      <c r="P156">
        <f t="shared" si="51"/>
        <v>0</v>
      </c>
      <c r="Q156">
        <f>SUM($P$15:P156)</f>
        <v>1.4000000000000002E-3</v>
      </c>
      <c r="R156">
        <f t="shared" si="52"/>
        <v>6.3643820448087304E-8</v>
      </c>
      <c r="S156">
        <f t="shared" si="53"/>
        <v>5.7671813026801656E-8</v>
      </c>
      <c r="U156">
        <f t="shared" si="64"/>
        <v>-0.64750000000000751</v>
      </c>
      <c r="V156">
        <f t="shared" si="54"/>
        <v>0</v>
      </c>
      <c r="W156">
        <f t="shared" si="61"/>
        <v>0</v>
      </c>
      <c r="X156">
        <f>SUM($W$15:W156)</f>
        <v>6.0000000000000006E-4</v>
      </c>
      <c r="Y156">
        <f t="shared" si="55"/>
        <v>9.1046911273099293E-6</v>
      </c>
      <c r="Z156">
        <f t="shared" si="56"/>
        <v>1.0106442281177632E-4</v>
      </c>
    </row>
    <row r="157" spans="1:26" x14ac:dyDescent="0.3">
      <c r="A157">
        <v>143</v>
      </c>
      <c r="B157">
        <v>0.70639282832912587</v>
      </c>
      <c r="C157">
        <f t="shared" si="46"/>
        <v>25.257263302374938</v>
      </c>
      <c r="D157">
        <f t="shared" si="47"/>
        <v>24</v>
      </c>
      <c r="E157">
        <f t="shared" si="48"/>
        <v>1.2572633023749376</v>
      </c>
      <c r="F157">
        <f t="shared" si="49"/>
        <v>0</v>
      </c>
      <c r="G157">
        <f t="shared" si="62"/>
        <v>1.4458527977311781</v>
      </c>
      <c r="H157">
        <f t="shared" si="57"/>
        <v>27.599999999999998</v>
      </c>
      <c r="I157">
        <f t="shared" si="50"/>
        <v>27.599999999999994</v>
      </c>
      <c r="J157">
        <f t="shared" si="58"/>
        <v>1.4374999999999996</v>
      </c>
      <c r="M157">
        <f t="shared" si="59"/>
        <v>-9.8999999999998991</v>
      </c>
      <c r="N157">
        <f t="shared" si="63"/>
        <v>14.199999999999966</v>
      </c>
      <c r="O157">
        <f t="shared" si="60"/>
        <v>0</v>
      </c>
      <c r="P157">
        <f t="shared" si="51"/>
        <v>0</v>
      </c>
      <c r="Q157">
        <f>SUM($P$15:P157)</f>
        <v>1.4000000000000002E-3</v>
      </c>
      <c r="R157">
        <f t="shared" si="52"/>
        <v>6.6591510168742914E-8</v>
      </c>
      <c r="S157">
        <f t="shared" si="53"/>
        <v>6.0253948112313764E-8</v>
      </c>
      <c r="U157">
        <f t="shared" si="64"/>
        <v>-0.64500000000000757</v>
      </c>
      <c r="V157">
        <f t="shared" si="54"/>
        <v>0</v>
      </c>
      <c r="W157">
        <f t="shared" si="61"/>
        <v>0</v>
      </c>
      <c r="X157">
        <f>SUM($W$15:W157)</f>
        <v>6.0000000000000006E-4</v>
      </c>
      <c r="Y157">
        <f t="shared" si="55"/>
        <v>9.3607199746128214E-6</v>
      </c>
      <c r="Z157">
        <f t="shared" si="56"/>
        <v>1.0376991770245364E-4</v>
      </c>
    </row>
    <row r="158" spans="1:26" x14ac:dyDescent="0.3">
      <c r="A158">
        <v>144</v>
      </c>
      <c r="B158">
        <v>0.23605464467163784</v>
      </c>
      <c r="C158">
        <f t="shared" si="46"/>
        <v>17.685691979434463</v>
      </c>
      <c r="D158">
        <f t="shared" si="47"/>
        <v>17.685691979434463</v>
      </c>
      <c r="E158">
        <f t="shared" si="48"/>
        <v>0</v>
      </c>
      <c r="F158">
        <f t="shared" si="49"/>
        <v>6.3143080205655373</v>
      </c>
      <c r="G158">
        <f t="shared" si="62"/>
        <v>4.4200156143958766</v>
      </c>
      <c r="H158">
        <f t="shared" si="57"/>
        <v>20.33854577634963</v>
      </c>
      <c r="I158">
        <f t="shared" si="50"/>
        <v>15.918530161953752</v>
      </c>
      <c r="J158">
        <f t="shared" si="58"/>
        <v>0.8290901126017578</v>
      </c>
      <c r="M158">
        <f t="shared" si="59"/>
        <v>-9.8499999999998984</v>
      </c>
      <c r="N158">
        <f t="shared" si="63"/>
        <v>14.299999999999965</v>
      </c>
      <c r="O158">
        <f t="shared" si="60"/>
        <v>1</v>
      </c>
      <c r="P158">
        <f t="shared" si="51"/>
        <v>2.0000000000000001E-4</v>
      </c>
      <c r="Q158">
        <f>SUM($P$15:P158)</f>
        <v>1.6000000000000003E-3</v>
      </c>
      <c r="R158">
        <f t="shared" si="52"/>
        <v>6.9671069755690517E-8</v>
      </c>
      <c r="S158">
        <f t="shared" si="53"/>
        <v>6.2947358788308778E-8</v>
      </c>
      <c r="U158">
        <f t="shared" si="64"/>
        <v>-0.64250000000000762</v>
      </c>
      <c r="V158">
        <f t="shared" si="54"/>
        <v>0</v>
      </c>
      <c r="W158">
        <f t="shared" si="61"/>
        <v>0</v>
      </c>
      <c r="X158">
        <f>SUM($W$15:W158)</f>
        <v>6.0000000000000006E-4</v>
      </c>
      <c r="Y158">
        <f t="shared" si="55"/>
        <v>9.6235976915044376E-6</v>
      </c>
      <c r="Z158">
        <f t="shared" si="56"/>
        <v>1.0654378455646732E-4</v>
      </c>
    </row>
    <row r="159" spans="1:26" x14ac:dyDescent="0.3">
      <c r="A159">
        <v>145</v>
      </c>
      <c r="B159">
        <v>0.21972014244276639</v>
      </c>
      <c r="C159">
        <f t="shared" si="46"/>
        <v>17.361167648152563</v>
      </c>
      <c r="D159">
        <f t="shared" si="47"/>
        <v>17.361167648152563</v>
      </c>
      <c r="E159">
        <f t="shared" si="48"/>
        <v>0</v>
      </c>
      <c r="F159">
        <f t="shared" si="49"/>
        <v>6.6388323518474373</v>
      </c>
      <c r="G159">
        <f t="shared" si="62"/>
        <v>4.6471826462932064</v>
      </c>
      <c r="H159">
        <f t="shared" si="57"/>
        <v>19.965342795375445</v>
      </c>
      <c r="I159">
        <f t="shared" si="50"/>
        <v>15.318160149082233</v>
      </c>
      <c r="J159">
        <f t="shared" si="58"/>
        <v>0.79782084109803286</v>
      </c>
      <c r="M159">
        <f t="shared" si="59"/>
        <v>-9.7999999999998977</v>
      </c>
      <c r="N159">
        <f t="shared" si="63"/>
        <v>14.399999999999965</v>
      </c>
      <c r="O159">
        <f t="shared" si="60"/>
        <v>1</v>
      </c>
      <c r="P159">
        <f t="shared" si="51"/>
        <v>2.0000000000000001E-4</v>
      </c>
      <c r="Q159">
        <f>SUM($P$15:P159)</f>
        <v>1.8000000000000004E-3</v>
      </c>
      <c r="R159">
        <f t="shared" si="52"/>
        <v>7.2888177123091533E-8</v>
      </c>
      <c r="S159">
        <f t="shared" si="53"/>
        <v>6.5756640020056048E-8</v>
      </c>
      <c r="U159">
        <f t="shared" si="64"/>
        <v>-0.64000000000000767</v>
      </c>
      <c r="V159">
        <f t="shared" si="54"/>
        <v>0</v>
      </c>
      <c r="W159">
        <f t="shared" si="61"/>
        <v>0</v>
      </c>
      <c r="X159">
        <f>SUM($W$15:W159)</f>
        <v>6.0000000000000006E-4</v>
      </c>
      <c r="Y159">
        <f t="shared" si="55"/>
        <v>9.8934972178371377E-6</v>
      </c>
      <c r="Z159">
        <f t="shared" si="56"/>
        <v>1.0938763710781314E-4</v>
      </c>
    </row>
    <row r="160" spans="1:26" x14ac:dyDescent="0.3">
      <c r="A160">
        <v>146</v>
      </c>
      <c r="B160">
        <v>0.69004922758195375</v>
      </c>
      <c r="C160">
        <f t="shared" si="46"/>
        <v>24.975939332199513</v>
      </c>
      <c r="D160">
        <f t="shared" si="47"/>
        <v>24</v>
      </c>
      <c r="E160">
        <f t="shared" si="48"/>
        <v>0.97593933219951268</v>
      </c>
      <c r="F160">
        <f t="shared" si="49"/>
        <v>0</v>
      </c>
      <c r="G160">
        <f t="shared" si="62"/>
        <v>1.1223302320294395</v>
      </c>
      <c r="H160">
        <f t="shared" si="57"/>
        <v>27.599999999999998</v>
      </c>
      <c r="I160">
        <f t="shared" si="50"/>
        <v>27.599999999999994</v>
      </c>
      <c r="J160">
        <f t="shared" si="58"/>
        <v>1.4374999999999996</v>
      </c>
      <c r="M160">
        <f t="shared" si="59"/>
        <v>-9.749999999999897</v>
      </c>
      <c r="N160">
        <f t="shared" si="63"/>
        <v>14.499999999999964</v>
      </c>
      <c r="O160">
        <f t="shared" si="60"/>
        <v>0</v>
      </c>
      <c r="P160">
        <f t="shared" si="51"/>
        <v>0</v>
      </c>
      <c r="Q160">
        <f>SUM($P$15:P160)</f>
        <v>1.8000000000000004E-3</v>
      </c>
      <c r="R160">
        <f t="shared" si="52"/>
        <v>7.6248744425028528E-8</v>
      </c>
      <c r="S160">
        <f t="shared" si="53"/>
        <v>6.8686567540507237E-8</v>
      </c>
      <c r="U160">
        <f t="shared" si="64"/>
        <v>-0.63750000000000773</v>
      </c>
      <c r="V160">
        <f t="shared" si="54"/>
        <v>0</v>
      </c>
      <c r="W160">
        <f t="shared" si="61"/>
        <v>0</v>
      </c>
      <c r="X160">
        <f>SUM($W$15:W160)</f>
        <v>6.0000000000000006E-4</v>
      </c>
      <c r="Y160">
        <f t="shared" si="55"/>
        <v>1.0170595571419595E-5</v>
      </c>
      <c r="Z160">
        <f t="shared" si="56"/>
        <v>1.1230312410010171E-4</v>
      </c>
    </row>
    <row r="161" spans="1:26" x14ac:dyDescent="0.3">
      <c r="A161">
        <v>147</v>
      </c>
      <c r="B161">
        <v>0.71477513421794947</v>
      </c>
      <c r="C161">
        <f t="shared" si="46"/>
        <v>25.404335679416167</v>
      </c>
      <c r="D161">
        <f t="shared" si="47"/>
        <v>24</v>
      </c>
      <c r="E161">
        <f t="shared" si="48"/>
        <v>1.4043356794161674</v>
      </c>
      <c r="F161">
        <f t="shared" si="49"/>
        <v>0</v>
      </c>
      <c r="G161">
        <f t="shared" si="62"/>
        <v>1.6149860313285924</v>
      </c>
      <c r="H161">
        <f t="shared" si="57"/>
        <v>27.599999999999998</v>
      </c>
      <c r="I161">
        <f t="shared" si="50"/>
        <v>27.599999999999994</v>
      </c>
      <c r="J161">
        <f t="shared" si="58"/>
        <v>1.4374999999999996</v>
      </c>
      <c r="M161">
        <f t="shared" si="59"/>
        <v>-9.6999999999998963</v>
      </c>
      <c r="N161">
        <f t="shared" si="63"/>
        <v>14.599999999999964</v>
      </c>
      <c r="O161">
        <f t="shared" si="60"/>
        <v>0</v>
      </c>
      <c r="P161">
        <f t="shared" si="51"/>
        <v>0</v>
      </c>
      <c r="Q161">
        <f>SUM($P$15:P161)</f>
        <v>1.8000000000000004E-3</v>
      </c>
      <c r="R161">
        <f t="shared" si="52"/>
        <v>7.9758927261003997E-8</v>
      </c>
      <c r="S161">
        <f t="shared" si="53"/>
        <v>7.1742104573280609E-8</v>
      </c>
      <c r="U161">
        <f t="shared" si="64"/>
        <v>-0.63500000000000778</v>
      </c>
      <c r="V161">
        <f t="shared" si="54"/>
        <v>0</v>
      </c>
      <c r="W161">
        <f t="shared" si="61"/>
        <v>0</v>
      </c>
      <c r="X161">
        <f>SUM($W$15:W161)</f>
        <v>6.0000000000000006E-4</v>
      </c>
      <c r="Y161">
        <f t="shared" si="55"/>
        <v>1.0455073936389057E-5</v>
      </c>
      <c r="Z161">
        <f t="shared" si="56"/>
        <v>1.1529192996675035E-4</v>
      </c>
    </row>
    <row r="162" spans="1:26" x14ac:dyDescent="0.3">
      <c r="A162">
        <v>148</v>
      </c>
      <c r="B162">
        <v>0.37356411666915978</v>
      </c>
      <c r="C162">
        <f t="shared" si="46"/>
        <v>20.065430086041001</v>
      </c>
      <c r="D162">
        <f t="shared" si="47"/>
        <v>20.065430086041001</v>
      </c>
      <c r="E162">
        <f t="shared" si="48"/>
        <v>0</v>
      </c>
      <c r="F162">
        <f t="shared" si="49"/>
        <v>3.9345699139589989</v>
      </c>
      <c r="G162">
        <f t="shared" si="62"/>
        <v>2.7541989397712996</v>
      </c>
      <c r="H162">
        <f t="shared" si="57"/>
        <v>23.075244598947151</v>
      </c>
      <c r="I162">
        <f t="shared" si="50"/>
        <v>20.321045659175851</v>
      </c>
      <c r="J162">
        <f t="shared" si="58"/>
        <v>1.0583877947487421</v>
      </c>
      <c r="M162">
        <f t="shared" si="59"/>
        <v>-9.6499999999998956</v>
      </c>
      <c r="N162">
        <f t="shared" si="63"/>
        <v>14.699999999999964</v>
      </c>
      <c r="O162">
        <f t="shared" si="60"/>
        <v>0</v>
      </c>
      <c r="P162">
        <f t="shared" si="51"/>
        <v>0</v>
      </c>
      <c r="Q162">
        <f>SUM($P$15:P162)</f>
        <v>1.8000000000000004E-3</v>
      </c>
      <c r="R162">
        <f t="shared" si="52"/>
        <v>8.3425134223405103E-8</v>
      </c>
      <c r="S162">
        <f t="shared" si="53"/>
        <v>7.4928408789469282E-8</v>
      </c>
      <c r="U162">
        <f t="shared" si="64"/>
        <v>-0.63250000000000783</v>
      </c>
      <c r="V162">
        <f t="shared" si="54"/>
        <v>0</v>
      </c>
      <c r="W162">
        <f t="shared" si="61"/>
        <v>0</v>
      </c>
      <c r="X162">
        <f>SUM($W$15:W162)</f>
        <v>6.0000000000000006E-4</v>
      </c>
      <c r="Y162">
        <f t="shared" si="55"/>
        <v>1.0747117753297453E-5</v>
      </c>
      <c r="Z162">
        <f t="shared" si="56"/>
        <v>1.1835577552243169E-4</v>
      </c>
    </row>
    <row r="163" spans="1:26" x14ac:dyDescent="0.3">
      <c r="A163">
        <v>149</v>
      </c>
      <c r="B163">
        <v>3.6396442791699402E-2</v>
      </c>
      <c r="C163">
        <f t="shared" si="46"/>
        <v>11.235237442283776</v>
      </c>
      <c r="D163">
        <f t="shared" si="47"/>
        <v>11.235237442283776</v>
      </c>
      <c r="E163">
        <f t="shared" si="48"/>
        <v>0</v>
      </c>
      <c r="F163">
        <f t="shared" si="49"/>
        <v>12.764762557716224</v>
      </c>
      <c r="G163">
        <f t="shared" si="62"/>
        <v>8.9353337904013586</v>
      </c>
      <c r="H163">
        <f t="shared" si="57"/>
        <v>12.92052305862634</v>
      </c>
      <c r="I163">
        <f t="shared" si="50"/>
        <v>3.985189268224981</v>
      </c>
      <c r="J163">
        <f t="shared" si="58"/>
        <v>0.20756194105338441</v>
      </c>
      <c r="M163">
        <f t="shared" si="59"/>
        <v>-9.5999999999998948</v>
      </c>
      <c r="N163">
        <f t="shared" si="63"/>
        <v>14.799999999999963</v>
      </c>
      <c r="O163">
        <f t="shared" si="60"/>
        <v>0</v>
      </c>
      <c r="P163">
        <f t="shared" si="51"/>
        <v>0</v>
      </c>
      <c r="Q163">
        <f>SUM($P$15:P163)</f>
        <v>1.8000000000000004E-3</v>
      </c>
      <c r="R163">
        <f t="shared" si="52"/>
        <v>8.725403679880663E-8</v>
      </c>
      <c r="S163">
        <f t="shared" si="53"/>
        <v>7.8250839505748975E-8</v>
      </c>
      <c r="U163">
        <f t="shared" si="64"/>
        <v>-0.63000000000000789</v>
      </c>
      <c r="V163">
        <f t="shared" si="54"/>
        <v>0</v>
      </c>
      <c r="W163">
        <f t="shared" si="61"/>
        <v>0</v>
      </c>
      <c r="X163">
        <f>SUM($W$15:W163)</f>
        <v>6.0000000000000006E-4</v>
      </c>
      <c r="Y163">
        <f t="shared" si="55"/>
        <v>1.1046916810941107E-5</v>
      </c>
      <c r="Z163">
        <f t="shared" si="56"/>
        <v>1.214964186659303E-4</v>
      </c>
    </row>
    <row r="164" spans="1:26" x14ac:dyDescent="0.3">
      <c r="A164">
        <v>150</v>
      </c>
      <c r="B164">
        <v>0.14847717706531338</v>
      </c>
      <c r="C164">
        <f t="shared" si="46"/>
        <v>15.742078524014087</v>
      </c>
      <c r="D164">
        <f t="shared" si="47"/>
        <v>15.742078524014087</v>
      </c>
      <c r="E164">
        <f t="shared" si="48"/>
        <v>0</v>
      </c>
      <c r="F164">
        <f t="shared" si="49"/>
        <v>8.2579214759859134</v>
      </c>
      <c r="G164">
        <f t="shared" si="62"/>
        <v>5.7805450331901396</v>
      </c>
      <c r="H164">
        <f t="shared" si="57"/>
        <v>18.103390302616198</v>
      </c>
      <c r="I164">
        <f t="shared" si="50"/>
        <v>12.322845269426058</v>
      </c>
      <c r="J164">
        <f t="shared" si="58"/>
        <v>0.64181485778260705</v>
      </c>
      <c r="M164">
        <f t="shared" si="59"/>
        <v>-9.5499999999998941</v>
      </c>
      <c r="N164">
        <f t="shared" si="63"/>
        <v>14.899999999999963</v>
      </c>
      <c r="O164">
        <f t="shared" si="60"/>
        <v>0</v>
      </c>
      <c r="P164">
        <f t="shared" si="51"/>
        <v>0</v>
      </c>
      <c r="Q164">
        <f>SUM($P$15:P164)</f>
        <v>1.8000000000000004E-3</v>
      </c>
      <c r="R164">
        <f t="shared" si="52"/>
        <v>9.1252579635379039E-8</v>
      </c>
      <c r="S164">
        <f t="shared" si="53"/>
        <v>8.1714965131485685E-8</v>
      </c>
      <c r="U164">
        <f t="shared" si="64"/>
        <v>-0.62750000000000794</v>
      </c>
      <c r="V164">
        <f t="shared" si="54"/>
        <v>0</v>
      </c>
      <c r="W164">
        <f t="shared" si="61"/>
        <v>0</v>
      </c>
      <c r="X164">
        <f>SUM($W$15:W164)</f>
        <v>6.0000000000000006E-4</v>
      </c>
      <c r="Y164">
        <f t="shared" si="55"/>
        <v>1.1354665339961248E-5</v>
      </c>
      <c r="Z164">
        <f t="shared" si="56"/>
        <v>1.2471565509453788E-4</v>
      </c>
    </row>
    <row r="165" spans="1:26" x14ac:dyDescent="0.3">
      <c r="A165">
        <v>151</v>
      </c>
      <c r="B165">
        <v>0.90128472498939316</v>
      </c>
      <c r="C165">
        <f t="shared" si="46"/>
        <v>29.733439759727311</v>
      </c>
      <c r="D165">
        <f t="shared" si="47"/>
        <v>24</v>
      </c>
      <c r="E165">
        <f t="shared" si="48"/>
        <v>5.733439759727311</v>
      </c>
      <c r="F165">
        <f t="shared" si="49"/>
        <v>0</v>
      </c>
      <c r="G165">
        <f t="shared" si="62"/>
        <v>6.5934557236864073</v>
      </c>
      <c r="H165">
        <f t="shared" si="57"/>
        <v>27.599999999999998</v>
      </c>
      <c r="I165">
        <f t="shared" si="50"/>
        <v>27.599999999999994</v>
      </c>
      <c r="J165">
        <f t="shared" si="58"/>
        <v>1.4374999999999996</v>
      </c>
      <c r="M165">
        <f t="shared" si="59"/>
        <v>-9.4999999999998934</v>
      </c>
      <c r="N165">
        <f t="shared" si="63"/>
        <v>14.999999999999963</v>
      </c>
      <c r="O165">
        <f t="shared" si="60"/>
        <v>0</v>
      </c>
      <c r="P165">
        <f t="shared" si="51"/>
        <v>0</v>
      </c>
      <c r="Q165">
        <f>SUM($P$15:P165)</f>
        <v>1.8000000000000004E-3</v>
      </c>
      <c r="R165">
        <f t="shared" si="52"/>
        <v>9.5427991189029385E-8</v>
      </c>
      <c r="S165">
        <f t="shared" si="53"/>
        <v>8.5326570872750967E-8</v>
      </c>
      <c r="U165">
        <f t="shared" si="64"/>
        <v>-0.62500000000000799</v>
      </c>
      <c r="V165">
        <f t="shared" si="54"/>
        <v>0</v>
      </c>
      <c r="W165">
        <f t="shared" si="61"/>
        <v>0</v>
      </c>
      <c r="X165">
        <f>SUM($W$15:W165)</f>
        <v>6.0000000000000006E-4</v>
      </c>
      <c r="Y165">
        <f t="shared" si="55"/>
        <v>1.1670562108245651E-5</v>
      </c>
      <c r="Z165">
        <f t="shared" si="56"/>
        <v>1.2801531903013379E-4</v>
      </c>
    </row>
    <row r="166" spans="1:26" x14ac:dyDescent="0.3">
      <c r="A166">
        <v>152</v>
      </c>
      <c r="B166">
        <v>0.50547918414272408</v>
      </c>
      <c r="C166">
        <f t="shared" si="46"/>
        <v>22.08240825823761</v>
      </c>
      <c r="D166">
        <f t="shared" si="47"/>
        <v>22.08240825823761</v>
      </c>
      <c r="E166">
        <f t="shared" si="48"/>
        <v>0</v>
      </c>
      <c r="F166">
        <f t="shared" si="49"/>
        <v>1.91759174176239</v>
      </c>
      <c r="G166">
        <f t="shared" si="62"/>
        <v>1.3423142192336732</v>
      </c>
      <c r="H166">
        <f t="shared" si="57"/>
        <v>25.39476949697325</v>
      </c>
      <c r="I166">
        <f t="shared" si="50"/>
        <v>24.052455277739575</v>
      </c>
      <c r="J166">
        <f t="shared" si="58"/>
        <v>1.2527320457156026</v>
      </c>
      <c r="M166">
        <f t="shared" si="59"/>
        <v>-9.4499999999998927</v>
      </c>
      <c r="N166">
        <f t="shared" si="63"/>
        <v>15.099999999999962</v>
      </c>
      <c r="O166">
        <f t="shared" si="60"/>
        <v>0</v>
      </c>
      <c r="P166">
        <f t="shared" si="51"/>
        <v>0</v>
      </c>
      <c r="Q166">
        <f>SUM($P$15:P166)</f>
        <v>1.8000000000000004E-3</v>
      </c>
      <c r="R166">
        <f t="shared" si="52"/>
        <v>9.9787794761346857E-8</v>
      </c>
      <c r="S166">
        <f t="shared" si="53"/>
        <v>8.9091666701390655E-8</v>
      </c>
      <c r="U166">
        <f t="shared" si="64"/>
        <v>-0.62250000000000805</v>
      </c>
      <c r="V166">
        <f t="shared" si="54"/>
        <v>0</v>
      </c>
      <c r="W166">
        <f t="shared" si="61"/>
        <v>0</v>
      </c>
      <c r="X166">
        <f>SUM($W$15:W166)</f>
        <v>6.0000000000000006E-4</v>
      </c>
      <c r="Y166">
        <f t="shared" si="55"/>
        <v>1.1994810518159981E-5</v>
      </c>
      <c r="Z166">
        <f t="shared" si="56"/>
        <v>1.3139728395709471E-4</v>
      </c>
    </row>
    <row r="167" spans="1:26" x14ac:dyDescent="0.3">
      <c r="A167">
        <v>153</v>
      </c>
      <c r="B167">
        <v>0.76313938968684514</v>
      </c>
      <c r="C167">
        <f t="shared" si="46"/>
        <v>26.298625252802367</v>
      </c>
      <c r="D167">
        <f t="shared" si="47"/>
        <v>24</v>
      </c>
      <c r="E167">
        <f t="shared" si="48"/>
        <v>2.298625252802367</v>
      </c>
      <c r="F167">
        <f t="shared" si="49"/>
        <v>0</v>
      </c>
      <c r="G167">
        <f t="shared" si="62"/>
        <v>2.6434190407227218</v>
      </c>
      <c r="H167">
        <f t="shared" si="57"/>
        <v>27.599999999999998</v>
      </c>
      <c r="I167">
        <f t="shared" si="50"/>
        <v>27.599999999999994</v>
      </c>
      <c r="J167">
        <f t="shared" si="58"/>
        <v>1.4374999999999996</v>
      </c>
      <c r="M167">
        <f t="shared" si="59"/>
        <v>-9.399999999999892</v>
      </c>
      <c r="N167">
        <f t="shared" si="63"/>
        <v>15.199999999999962</v>
      </c>
      <c r="O167">
        <f t="shared" si="60"/>
        <v>1</v>
      </c>
      <c r="P167">
        <f t="shared" si="51"/>
        <v>2.0000000000000001E-4</v>
      </c>
      <c r="Q167">
        <f>SUM($P$15:P167)</f>
        <v>2.0000000000000005E-3</v>
      </c>
      <c r="R167">
        <f t="shared" si="52"/>
        <v>1.0433981994279435E-7</v>
      </c>
      <c r="S167">
        <f t="shared" si="53"/>
        <v>9.3016495597512128E-8</v>
      </c>
      <c r="U167">
        <f t="shared" si="64"/>
        <v>-0.6200000000000081</v>
      </c>
      <c r="V167">
        <f t="shared" si="54"/>
        <v>0</v>
      </c>
      <c r="W167">
        <f t="shared" si="61"/>
        <v>0</v>
      </c>
      <c r="X167">
        <f>SUM($W$15:W167)</f>
        <v>6.0000000000000006E-4</v>
      </c>
      <c r="Y167">
        <f t="shared" si="55"/>
        <v>1.2327618705638674E-5</v>
      </c>
      <c r="Z167">
        <f t="shared" si="56"/>
        <v>1.3486346337216829E-4</v>
      </c>
    </row>
    <row r="168" spans="1:26" x14ac:dyDescent="0.3">
      <c r="A168">
        <v>154</v>
      </c>
      <c r="B168">
        <v>0.58011015283381617</v>
      </c>
      <c r="C168">
        <f t="shared" si="46"/>
        <v>23.213051706439643</v>
      </c>
      <c r="D168">
        <f t="shared" si="47"/>
        <v>23.213051706439643</v>
      </c>
      <c r="E168">
        <f t="shared" si="48"/>
        <v>0</v>
      </c>
      <c r="F168">
        <f t="shared" si="49"/>
        <v>0.78694829356035711</v>
      </c>
      <c r="G168">
        <f t="shared" si="62"/>
        <v>0.55086380549225</v>
      </c>
      <c r="H168">
        <f t="shared" si="57"/>
        <v>26.695009462405586</v>
      </c>
      <c r="I168">
        <f t="shared" si="50"/>
        <v>26.144145656913334</v>
      </c>
      <c r="J168">
        <f t="shared" si="58"/>
        <v>1.3616742529642361</v>
      </c>
      <c r="M168">
        <f t="shared" si="59"/>
        <v>-9.3499999999998913</v>
      </c>
      <c r="N168">
        <f t="shared" si="63"/>
        <v>15.299999999999962</v>
      </c>
      <c r="O168">
        <f t="shared" si="60"/>
        <v>0</v>
      </c>
      <c r="P168">
        <f t="shared" si="51"/>
        <v>0</v>
      </c>
      <c r="Q168">
        <f>SUM($P$15:P168)</f>
        <v>2.0000000000000005E-3</v>
      </c>
      <c r="R168">
        <f t="shared" si="52"/>
        <v>1.0909221447504166E-7</v>
      </c>
      <c r="S168">
        <f t="shared" si="53"/>
        <v>9.7107542073995599E-8</v>
      </c>
      <c r="U168">
        <f t="shared" si="64"/>
        <v>-0.61750000000000815</v>
      </c>
      <c r="V168">
        <f t="shared" si="54"/>
        <v>0</v>
      </c>
      <c r="W168">
        <f t="shared" si="61"/>
        <v>0</v>
      </c>
      <c r="X168">
        <f>SUM($W$15:W168)</f>
        <v>6.0000000000000006E-4</v>
      </c>
      <c r="Y168">
        <f t="shared" si="55"/>
        <v>1.2669199641166055E-5</v>
      </c>
      <c r="Z168">
        <f t="shared" si="56"/>
        <v>1.3841581154646615E-4</v>
      </c>
    </row>
    <row r="169" spans="1:26" x14ac:dyDescent="0.3">
      <c r="A169">
        <v>155</v>
      </c>
      <c r="B169">
        <v>0.20790517334538927</v>
      </c>
      <c r="C169">
        <f t="shared" si="46"/>
        <v>17.117732069617333</v>
      </c>
      <c r="D169">
        <f t="shared" si="47"/>
        <v>17.117732069617333</v>
      </c>
      <c r="E169">
        <f t="shared" si="48"/>
        <v>0</v>
      </c>
      <c r="F169">
        <f t="shared" si="49"/>
        <v>6.8822679303826675</v>
      </c>
      <c r="G169">
        <f t="shared" si="62"/>
        <v>4.8175875512678674</v>
      </c>
      <c r="H169">
        <f t="shared" si="57"/>
        <v>19.685391880059932</v>
      </c>
      <c r="I169">
        <f t="shared" si="50"/>
        <v>14.86780432879206</v>
      </c>
      <c r="J169">
        <f t="shared" si="58"/>
        <v>0.77436480879125302</v>
      </c>
      <c r="M169">
        <f t="shared" si="59"/>
        <v>-9.2999999999998906</v>
      </c>
      <c r="N169">
        <f t="shared" si="63"/>
        <v>15.399999999999961</v>
      </c>
      <c r="O169">
        <f t="shared" si="60"/>
        <v>0</v>
      </c>
      <c r="P169">
        <f t="shared" si="51"/>
        <v>0</v>
      </c>
      <c r="Q169">
        <f>SUM($P$15:P169)</f>
        <v>2.0000000000000005E-3</v>
      </c>
      <c r="R169">
        <f t="shared" si="52"/>
        <v>1.1405345654675774E-7</v>
      </c>
      <c r="S169">
        <f t="shared" si="53"/>
        <v>1.0137154099187439E-7</v>
      </c>
      <c r="U169">
        <f t="shared" si="64"/>
        <v>-0.61500000000000821</v>
      </c>
      <c r="V169">
        <f t="shared" si="54"/>
        <v>0</v>
      </c>
      <c r="W169">
        <f t="shared" si="61"/>
        <v>0</v>
      </c>
      <c r="X169">
        <f>SUM($W$15:W169)</f>
        <v>6.0000000000000006E-4</v>
      </c>
      <c r="Y169">
        <f t="shared" si="55"/>
        <v>1.3019771232677458E-5</v>
      </c>
      <c r="Z169">
        <f t="shared" si="56"/>
        <v>1.4205632429970753E-4</v>
      </c>
    </row>
    <row r="170" spans="1:26" x14ac:dyDescent="0.3">
      <c r="A170">
        <v>156</v>
      </c>
      <c r="B170">
        <v>0.38460167484118402</v>
      </c>
      <c r="C170">
        <f t="shared" si="46"/>
        <v>20.239497346850278</v>
      </c>
      <c r="D170">
        <f t="shared" si="47"/>
        <v>20.239497346850278</v>
      </c>
      <c r="E170">
        <f t="shared" si="48"/>
        <v>0</v>
      </c>
      <c r="F170">
        <f t="shared" si="49"/>
        <v>3.7605026531497217</v>
      </c>
      <c r="G170">
        <f t="shared" si="62"/>
        <v>2.6323518572048052</v>
      </c>
      <c r="H170">
        <f t="shared" si="57"/>
        <v>23.275421948877817</v>
      </c>
      <c r="I170">
        <f t="shared" si="50"/>
        <v>20.64307009167301</v>
      </c>
      <c r="J170">
        <f t="shared" si="58"/>
        <v>1.0751599006079691</v>
      </c>
      <c r="M170">
        <f t="shared" si="59"/>
        <v>-9.2499999999998899</v>
      </c>
      <c r="N170">
        <f t="shared" si="63"/>
        <v>15.499999999999961</v>
      </c>
      <c r="O170">
        <f t="shared" si="60"/>
        <v>0</v>
      </c>
      <c r="P170">
        <f t="shared" si="51"/>
        <v>0</v>
      </c>
      <c r="Q170">
        <f>SUM($P$15:P170)</f>
        <v>2.0000000000000005E-3</v>
      </c>
      <c r="R170">
        <f t="shared" si="52"/>
        <v>1.192323675376332E-7</v>
      </c>
      <c r="S170">
        <f t="shared" si="53"/>
        <v>1.0581548667568009E-7</v>
      </c>
      <c r="U170">
        <f t="shared" si="64"/>
        <v>-0.61250000000000826</v>
      </c>
      <c r="V170">
        <f t="shared" si="54"/>
        <v>0</v>
      </c>
      <c r="W170">
        <f t="shared" si="61"/>
        <v>0</v>
      </c>
      <c r="X170">
        <f>SUM($W$15:W170)</f>
        <v>6.0000000000000006E-4</v>
      </c>
      <c r="Y170">
        <f t="shared" si="55"/>
        <v>1.3379556430411406E-5</v>
      </c>
      <c r="Z170">
        <f t="shared" si="56"/>
        <v>1.4578703978686668E-4</v>
      </c>
    </row>
    <row r="171" spans="1:26" x14ac:dyDescent="0.3">
      <c r="A171">
        <v>157</v>
      </c>
      <c r="B171">
        <v>0.11196519017292861</v>
      </c>
      <c r="C171">
        <f t="shared" si="46"/>
        <v>14.703140860954736</v>
      </c>
      <c r="D171">
        <f t="shared" si="47"/>
        <v>14.703140860954736</v>
      </c>
      <c r="E171">
        <f t="shared" si="48"/>
        <v>0</v>
      </c>
      <c r="F171">
        <f t="shared" si="49"/>
        <v>9.2968591390452637</v>
      </c>
      <c r="G171">
        <f t="shared" si="62"/>
        <v>6.5078013973316855</v>
      </c>
      <c r="H171">
        <f t="shared" si="57"/>
        <v>16.908611990097945</v>
      </c>
      <c r="I171">
        <f t="shared" si="50"/>
        <v>10.400810592766257</v>
      </c>
      <c r="J171">
        <f t="shared" si="58"/>
        <v>0.5417088850399091</v>
      </c>
      <c r="M171">
        <f t="shared" si="59"/>
        <v>-9.1999999999998892</v>
      </c>
      <c r="N171">
        <f t="shared" si="63"/>
        <v>15.599999999999961</v>
      </c>
      <c r="O171">
        <f t="shared" si="60"/>
        <v>0</v>
      </c>
      <c r="P171">
        <f t="shared" si="51"/>
        <v>0</v>
      </c>
      <c r="Q171">
        <f>SUM($P$15:P171)</f>
        <v>2.0000000000000005E-3</v>
      </c>
      <c r="R171">
        <f t="shared" si="52"/>
        <v>1.246381252258623E-7</v>
      </c>
      <c r="S171">
        <f t="shared" si="53"/>
        <v>1.1044664233809125E-7</v>
      </c>
      <c r="U171">
        <f t="shared" si="64"/>
        <v>-0.61000000000000831</v>
      </c>
      <c r="V171">
        <f t="shared" si="54"/>
        <v>0</v>
      </c>
      <c r="W171">
        <f t="shared" si="61"/>
        <v>0</v>
      </c>
      <c r="X171">
        <f>SUM($W$15:W171)</f>
        <v>6.0000000000000006E-4</v>
      </c>
      <c r="Y171">
        <f t="shared" si="55"/>
        <v>1.3748783333743917E-5</v>
      </c>
      <c r="Z171">
        <f t="shared" si="56"/>
        <v>1.4961003929736096E-4</v>
      </c>
    </row>
    <row r="172" spans="1:26" x14ac:dyDescent="0.3">
      <c r="A172">
        <v>158</v>
      </c>
      <c r="B172">
        <v>0.32804188949579283</v>
      </c>
      <c r="C172">
        <f t="shared" si="46"/>
        <v>19.328040661038319</v>
      </c>
      <c r="D172">
        <f t="shared" si="47"/>
        <v>19.328040661038319</v>
      </c>
      <c r="E172">
        <f t="shared" si="48"/>
        <v>0</v>
      </c>
      <c r="F172">
        <f t="shared" si="49"/>
        <v>4.6719593389616811</v>
      </c>
      <c r="G172">
        <f t="shared" si="62"/>
        <v>3.270371537273177</v>
      </c>
      <c r="H172">
        <f t="shared" si="57"/>
        <v>22.227246760194063</v>
      </c>
      <c r="I172">
        <f t="shared" si="50"/>
        <v>18.956875222920889</v>
      </c>
      <c r="J172">
        <f t="shared" si="58"/>
        <v>0.98733725119379612</v>
      </c>
      <c r="M172">
        <f t="shared" si="59"/>
        <v>-9.1499999999998884</v>
      </c>
      <c r="N172">
        <f t="shared" si="63"/>
        <v>15.69999999999996</v>
      </c>
      <c r="O172">
        <f t="shared" si="60"/>
        <v>0</v>
      </c>
      <c r="P172">
        <f t="shared" si="51"/>
        <v>0</v>
      </c>
      <c r="Q172">
        <f>SUM($P$15:P172)</f>
        <v>2.0000000000000005E-3</v>
      </c>
      <c r="R172">
        <f t="shared" si="52"/>
        <v>1.3028027747479074E-7</v>
      </c>
      <c r="S172">
        <f t="shared" si="53"/>
        <v>1.1527254982349453E-7</v>
      </c>
      <c r="U172">
        <f t="shared" si="64"/>
        <v>-0.60750000000000837</v>
      </c>
      <c r="V172">
        <f t="shared" si="54"/>
        <v>0</v>
      </c>
      <c r="W172">
        <f t="shared" si="61"/>
        <v>0</v>
      </c>
      <c r="X172">
        <f>SUM($W$15:W172)</f>
        <v>6.0000000000000006E-4</v>
      </c>
      <c r="Y172">
        <f t="shared" si="55"/>
        <v>1.4127685300037136E-5</v>
      </c>
      <c r="Z172">
        <f t="shared" si="56"/>
        <v>1.5352744806693735E-4</v>
      </c>
    </row>
    <row r="173" spans="1:26" x14ac:dyDescent="0.3">
      <c r="A173">
        <v>159</v>
      </c>
      <c r="B173">
        <v>0.27000090246629005</v>
      </c>
      <c r="C173">
        <f t="shared" si="46"/>
        <v>18.323138430330236</v>
      </c>
      <c r="D173">
        <f t="shared" si="47"/>
        <v>18.323138430330236</v>
      </c>
      <c r="E173">
        <f t="shared" si="48"/>
        <v>0</v>
      </c>
      <c r="F173">
        <f t="shared" si="49"/>
        <v>5.6768615696697644</v>
      </c>
      <c r="G173">
        <f t="shared" si="62"/>
        <v>3.9738030987688355</v>
      </c>
      <c r="H173">
        <f t="shared" si="57"/>
        <v>21.07160919487977</v>
      </c>
      <c r="I173">
        <f t="shared" si="50"/>
        <v>17.097806096110936</v>
      </c>
      <c r="J173">
        <f t="shared" si="58"/>
        <v>0.89051073417244442</v>
      </c>
      <c r="M173">
        <f t="shared" si="59"/>
        <v>-9.0999999999998877</v>
      </c>
      <c r="N173">
        <f t="shared" si="63"/>
        <v>15.79999999999996</v>
      </c>
      <c r="O173">
        <f t="shared" si="60"/>
        <v>0</v>
      </c>
      <c r="P173">
        <f t="shared" si="51"/>
        <v>0</v>
      </c>
      <c r="Q173">
        <f>SUM($P$15:P173)</f>
        <v>2.0000000000000005E-3</v>
      </c>
      <c r="R173">
        <f t="shared" si="52"/>
        <v>1.3616875641491742E-7</v>
      </c>
      <c r="S173">
        <f t="shared" si="53"/>
        <v>1.203010396803254E-7</v>
      </c>
      <c r="U173">
        <f t="shared" si="64"/>
        <v>-0.60500000000000842</v>
      </c>
      <c r="V173">
        <f t="shared" si="54"/>
        <v>0</v>
      </c>
      <c r="W173">
        <f t="shared" si="61"/>
        <v>0</v>
      </c>
      <c r="X173">
        <f>SUM($W$15:W173)</f>
        <v>6.0000000000000006E-4</v>
      </c>
      <c r="Y173">
        <f t="shared" si="55"/>
        <v>1.4516501055533239E-5</v>
      </c>
      <c r="Z173">
        <f t="shared" si="56"/>
        <v>1.5754143610238573E-4</v>
      </c>
    </row>
    <row r="174" spans="1:26" x14ac:dyDescent="0.3">
      <c r="A174">
        <v>160</v>
      </c>
      <c r="B174">
        <v>9.0711860926292909E-2</v>
      </c>
      <c r="C174">
        <f t="shared" si="46"/>
        <v>13.981694688370496</v>
      </c>
      <c r="D174">
        <f t="shared" si="47"/>
        <v>13.981694688370496</v>
      </c>
      <c r="E174">
        <f t="shared" si="48"/>
        <v>0</v>
      </c>
      <c r="F174">
        <f t="shared" si="49"/>
        <v>10.018305311629504</v>
      </c>
      <c r="G174">
        <f t="shared" si="62"/>
        <v>7.012813718140654</v>
      </c>
      <c r="H174">
        <f t="shared" si="57"/>
        <v>16.078948891626069</v>
      </c>
      <c r="I174">
        <f t="shared" si="50"/>
        <v>9.0661351734854119</v>
      </c>
      <c r="J174">
        <f t="shared" si="58"/>
        <v>0.47219454028569846</v>
      </c>
      <c r="M174">
        <f t="shared" si="59"/>
        <v>-9.049999999999887</v>
      </c>
      <c r="N174">
        <f t="shared" si="63"/>
        <v>15.899999999999959</v>
      </c>
      <c r="O174">
        <f t="shared" si="60"/>
        <v>0</v>
      </c>
      <c r="P174">
        <f t="shared" si="51"/>
        <v>0</v>
      </c>
      <c r="Q174">
        <f>SUM($P$15:P174)</f>
        <v>2.0000000000000005E-3</v>
      </c>
      <c r="R174">
        <f t="shared" si="52"/>
        <v>1.4231389313794678E-7</v>
      </c>
      <c r="S174">
        <f t="shared" si="53"/>
        <v>1.2554024157232097E-7</v>
      </c>
      <c r="U174">
        <f t="shared" si="64"/>
        <v>-0.60250000000000847</v>
      </c>
      <c r="V174">
        <f t="shared" si="54"/>
        <v>0</v>
      </c>
      <c r="W174">
        <f t="shared" si="61"/>
        <v>0</v>
      </c>
      <c r="X174">
        <f>SUM($W$15:W174)</f>
        <v>6.0000000000000006E-4</v>
      </c>
      <c r="Y174">
        <f t="shared" si="55"/>
        <v>1.4915474808326362E-5</v>
      </c>
      <c r="Z174">
        <f t="shared" si="56"/>
        <v>1.6165421901923941E-4</v>
      </c>
    </row>
    <row r="175" spans="1:26" x14ac:dyDescent="0.3">
      <c r="A175">
        <v>161</v>
      </c>
      <c r="B175">
        <v>8.1036734358566509E-2</v>
      </c>
      <c r="C175">
        <f t="shared" si="46"/>
        <v>13.61120873298171</v>
      </c>
      <c r="D175">
        <f t="shared" si="47"/>
        <v>13.61120873298171</v>
      </c>
      <c r="E175">
        <f t="shared" si="48"/>
        <v>0</v>
      </c>
      <c r="F175">
        <f t="shared" si="49"/>
        <v>10.38879126701829</v>
      </c>
      <c r="G175">
        <f t="shared" si="62"/>
        <v>7.2721538869128031</v>
      </c>
      <c r="H175">
        <f t="shared" si="57"/>
        <v>15.652890042928966</v>
      </c>
      <c r="I175">
        <f t="shared" si="50"/>
        <v>8.3807361560161624</v>
      </c>
      <c r="J175">
        <f t="shared" si="58"/>
        <v>0.43649667479250842</v>
      </c>
      <c r="M175">
        <f t="shared" si="59"/>
        <v>-8.9999999999998863</v>
      </c>
      <c r="N175">
        <f t="shared" si="63"/>
        <v>15.999999999999959</v>
      </c>
      <c r="O175">
        <f t="shared" si="60"/>
        <v>0</v>
      </c>
      <c r="P175">
        <f t="shared" si="51"/>
        <v>0</v>
      </c>
      <c r="Q175">
        <f>SUM($P$15:P175)</f>
        <v>2.0000000000000005E-3</v>
      </c>
      <c r="R175">
        <f t="shared" si="52"/>
        <v>1.4872643292008883E-7</v>
      </c>
      <c r="S175">
        <f t="shared" si="53"/>
        <v>1.3099859503910691E-7</v>
      </c>
      <c r="U175">
        <f t="shared" si="64"/>
        <v>-0.60000000000000853</v>
      </c>
      <c r="V175">
        <f t="shared" si="54"/>
        <v>0</v>
      </c>
      <c r="W175">
        <f t="shared" si="61"/>
        <v>0</v>
      </c>
      <c r="X175">
        <f>SUM($W$15:W175)</f>
        <v>6.0000000000000006E-4</v>
      </c>
      <c r="Y175">
        <f t="shared" si="55"/>
        <v>1.5324856363445391E-5</v>
      </c>
      <c r="Z175">
        <f t="shared" si="56"/>
        <v>1.6586805889260193E-4</v>
      </c>
    </row>
    <row r="176" spans="1:26" x14ac:dyDescent="0.3">
      <c r="A176">
        <v>162</v>
      </c>
      <c r="B176">
        <v>0.58676699226828644</v>
      </c>
      <c r="C176">
        <f t="shared" si="46"/>
        <v>23.315417526178393</v>
      </c>
      <c r="D176">
        <f t="shared" si="47"/>
        <v>23.315417526178393</v>
      </c>
      <c r="E176">
        <f t="shared" si="48"/>
        <v>0</v>
      </c>
      <c r="F176">
        <f t="shared" si="49"/>
        <v>0.68458247382160664</v>
      </c>
      <c r="G176">
        <f t="shared" si="62"/>
        <v>0.4792077316751247</v>
      </c>
      <c r="H176">
        <f t="shared" si="57"/>
        <v>26.81273015510515</v>
      </c>
      <c r="I176">
        <f t="shared" si="50"/>
        <v>26.333522423430026</v>
      </c>
      <c r="J176">
        <f t="shared" si="58"/>
        <v>1.3715376262203136</v>
      </c>
      <c r="M176">
        <f t="shared" si="59"/>
        <v>-8.9499999999998856</v>
      </c>
      <c r="N176">
        <f t="shared" si="63"/>
        <v>16.099999999999959</v>
      </c>
      <c r="O176">
        <f t="shared" si="60"/>
        <v>0</v>
      </c>
      <c r="P176">
        <f t="shared" si="51"/>
        <v>0</v>
      </c>
      <c r="Q176">
        <f>SUM($P$15:P176)</f>
        <v>2.0000000000000005E-3</v>
      </c>
      <c r="R176">
        <f t="shared" si="52"/>
        <v>1.5541755099234871E-7</v>
      </c>
      <c r="S176">
        <f t="shared" si="53"/>
        <v>1.3668486061681035E-7</v>
      </c>
      <c r="U176">
        <f t="shared" si="64"/>
        <v>-0.59750000000000858</v>
      </c>
      <c r="V176">
        <f t="shared" si="54"/>
        <v>0</v>
      </c>
      <c r="W176">
        <f t="shared" si="61"/>
        <v>0</v>
      </c>
      <c r="X176">
        <f>SUM($W$15:W176)</f>
        <v>6.0000000000000006E-4</v>
      </c>
      <c r="Y176">
        <f t="shared" si="55"/>
        <v>1.574490124007991E-5</v>
      </c>
      <c r="Z176">
        <f t="shared" si="56"/>
        <v>1.7018526512124605E-4</v>
      </c>
    </row>
    <row r="177" spans="1:26" x14ac:dyDescent="0.3">
      <c r="A177">
        <v>163</v>
      </c>
      <c r="B177">
        <v>0.5050426160560465</v>
      </c>
      <c r="C177">
        <f t="shared" si="46"/>
        <v>22.075841803488583</v>
      </c>
      <c r="D177">
        <f t="shared" si="47"/>
        <v>22.075841803488583</v>
      </c>
      <c r="E177">
        <f t="shared" si="48"/>
        <v>0</v>
      </c>
      <c r="F177">
        <f t="shared" si="49"/>
        <v>1.9241581965114172</v>
      </c>
      <c r="G177">
        <f t="shared" si="62"/>
        <v>1.3469107375579921</v>
      </c>
      <c r="H177">
        <f t="shared" si="57"/>
        <v>25.387218074011869</v>
      </c>
      <c r="I177">
        <f t="shared" si="50"/>
        <v>24.040307336453875</v>
      </c>
      <c r="J177">
        <f t="shared" si="58"/>
        <v>1.2520993404403058</v>
      </c>
      <c r="M177">
        <f t="shared" si="59"/>
        <v>-8.8999999999998849</v>
      </c>
      <c r="N177">
        <f t="shared" si="63"/>
        <v>16.19999999999996</v>
      </c>
      <c r="O177">
        <f t="shared" si="60"/>
        <v>0</v>
      </c>
      <c r="P177">
        <f t="shared" si="51"/>
        <v>0</v>
      </c>
      <c r="Q177">
        <f>SUM($P$15:P177)</f>
        <v>2.0000000000000005E-3</v>
      </c>
      <c r="R177">
        <f t="shared" si="52"/>
        <v>1.6239886887607016E-7</v>
      </c>
      <c r="S177">
        <f t="shared" si="53"/>
        <v>1.426081313296841E-7</v>
      </c>
      <c r="U177">
        <f t="shared" si="64"/>
        <v>-0.59500000000000863</v>
      </c>
      <c r="V177">
        <f t="shared" si="54"/>
        <v>0</v>
      </c>
      <c r="W177">
        <f t="shared" si="61"/>
        <v>0</v>
      </c>
      <c r="X177">
        <f>SUM($W$15:W177)</f>
        <v>6.0000000000000006E-4</v>
      </c>
      <c r="Y177">
        <f t="shared" si="55"/>
        <v>1.6175870790983961E-5</v>
      </c>
      <c r="Z177">
        <f t="shared" si="56"/>
        <v>1.7460819530513763E-4</v>
      </c>
    </row>
    <row r="178" spans="1:26" x14ac:dyDescent="0.3">
      <c r="A178">
        <v>164</v>
      </c>
      <c r="B178">
        <v>0.1640881170150551</v>
      </c>
      <c r="C178">
        <f t="shared" si="46"/>
        <v>16.133236180445994</v>
      </c>
      <c r="D178">
        <f t="shared" si="47"/>
        <v>16.133236180445994</v>
      </c>
      <c r="E178">
        <f t="shared" si="48"/>
        <v>0</v>
      </c>
      <c r="F178">
        <f t="shared" si="49"/>
        <v>7.8667638195540057</v>
      </c>
      <c r="G178">
        <f t="shared" si="62"/>
        <v>5.5067346736878049</v>
      </c>
      <c r="H178">
        <f t="shared" si="57"/>
        <v>18.553221607512892</v>
      </c>
      <c r="I178">
        <f t="shared" si="50"/>
        <v>13.046486933825085</v>
      </c>
      <c r="J178">
        <f t="shared" si="58"/>
        <v>0.67950452780338977</v>
      </c>
      <c r="M178">
        <f t="shared" si="59"/>
        <v>-8.8499999999998842</v>
      </c>
      <c r="N178">
        <f t="shared" si="63"/>
        <v>16.299999999999962</v>
      </c>
      <c r="O178">
        <f t="shared" si="60"/>
        <v>0</v>
      </c>
      <c r="P178">
        <f t="shared" si="51"/>
        <v>0</v>
      </c>
      <c r="Q178">
        <f>SUM($P$15:P178)</f>
        <v>2.0000000000000005E-3</v>
      </c>
      <c r="R178">
        <f t="shared" si="52"/>
        <v>1.6968247130257442E-7</v>
      </c>
      <c r="S178">
        <f t="shared" si="53"/>
        <v>1.4877784456402826E-7</v>
      </c>
      <c r="U178">
        <f t="shared" si="64"/>
        <v>-0.59250000000000869</v>
      </c>
      <c r="V178">
        <f t="shared" si="54"/>
        <v>1</v>
      </c>
      <c r="W178">
        <f t="shared" si="61"/>
        <v>2.0000000000000001E-4</v>
      </c>
      <c r="X178">
        <f>SUM($W$15:W178)</f>
        <v>8.0000000000000004E-4</v>
      </c>
      <c r="Y178">
        <f t="shared" si="55"/>
        <v>1.6618032324089703E-5</v>
      </c>
      <c r="Z178">
        <f t="shared" si="56"/>
        <v>1.7913925613652503E-4</v>
      </c>
    </row>
    <row r="179" spans="1:26" x14ac:dyDescent="0.3">
      <c r="A179">
        <v>165</v>
      </c>
      <c r="B179">
        <v>0.63908761427173022</v>
      </c>
      <c r="C179">
        <f t="shared" si="46"/>
        <v>24.136126537061806</v>
      </c>
      <c r="D179">
        <f t="shared" si="47"/>
        <v>24</v>
      </c>
      <c r="E179">
        <f t="shared" si="48"/>
        <v>0.13612653706180566</v>
      </c>
      <c r="F179">
        <f t="shared" si="49"/>
        <v>0</v>
      </c>
      <c r="G179">
        <f t="shared" si="62"/>
        <v>0.15654551762107649</v>
      </c>
      <c r="H179">
        <f t="shared" si="57"/>
        <v>27.599999999999998</v>
      </c>
      <c r="I179">
        <f t="shared" si="50"/>
        <v>27.599999999999994</v>
      </c>
      <c r="J179">
        <f t="shared" si="58"/>
        <v>1.4374999999999996</v>
      </c>
      <c r="M179">
        <f t="shared" si="59"/>
        <v>-8.7999999999998835</v>
      </c>
      <c r="N179">
        <f t="shared" si="63"/>
        <v>16.399999999999963</v>
      </c>
      <c r="O179">
        <f t="shared" si="60"/>
        <v>0</v>
      </c>
      <c r="P179">
        <f t="shared" si="51"/>
        <v>0</v>
      </c>
      <c r="Q179">
        <f>SUM($P$15:P179)</f>
        <v>2.0000000000000005E-3</v>
      </c>
      <c r="R179">
        <f t="shared" si="52"/>
        <v>1.7728092373629262E-7</v>
      </c>
      <c r="S179">
        <f t="shared" si="53"/>
        <v>1.5520379433598759E-7</v>
      </c>
      <c r="U179">
        <f t="shared" si="64"/>
        <v>-0.59000000000000874</v>
      </c>
      <c r="V179">
        <f t="shared" si="54"/>
        <v>0</v>
      </c>
      <c r="W179">
        <f t="shared" si="61"/>
        <v>0</v>
      </c>
      <c r="X179">
        <f>SUM($W$15:W179)</f>
        <v>8.0000000000000004E-4</v>
      </c>
      <c r="Y179">
        <f t="shared" si="55"/>
        <v>1.7071659226366386E-5</v>
      </c>
      <c r="Z179">
        <f t="shared" si="56"/>
        <v>1.837809043047428E-4</v>
      </c>
    </row>
    <row r="180" spans="1:26" x14ac:dyDescent="0.3">
      <c r="A180">
        <v>166</v>
      </c>
      <c r="B180">
        <v>0.38750982703920345</v>
      </c>
      <c r="C180">
        <f t="shared" si="46"/>
        <v>20.285108709434901</v>
      </c>
      <c r="D180">
        <f t="shared" si="47"/>
        <v>20.285108709434901</v>
      </c>
      <c r="E180">
        <f t="shared" si="48"/>
        <v>0</v>
      </c>
      <c r="F180">
        <f t="shared" si="49"/>
        <v>3.7148912905650988</v>
      </c>
      <c r="G180">
        <f t="shared" si="62"/>
        <v>2.6004239033955696</v>
      </c>
      <c r="H180">
        <f t="shared" si="57"/>
        <v>23.327875015850136</v>
      </c>
      <c r="I180">
        <f t="shared" si="50"/>
        <v>20.727451112454563</v>
      </c>
      <c r="J180">
        <f t="shared" si="58"/>
        <v>1.0795547454403416</v>
      </c>
      <c r="M180">
        <f t="shared" si="59"/>
        <v>-8.7499999999998828</v>
      </c>
      <c r="N180">
        <f t="shared" si="63"/>
        <v>16.499999999999964</v>
      </c>
      <c r="O180">
        <f t="shared" si="60"/>
        <v>0</v>
      </c>
      <c r="P180">
        <f t="shared" si="51"/>
        <v>0</v>
      </c>
      <c r="Q180">
        <f>SUM($P$15:P180)</f>
        <v>2.0000000000000005E-3</v>
      </c>
      <c r="R180">
        <f t="shared" si="52"/>
        <v>1.8520729052138061E-7</v>
      </c>
      <c r="S180">
        <f t="shared" si="53"/>
        <v>1.618961439651213E-7</v>
      </c>
      <c r="U180">
        <f t="shared" si="64"/>
        <v>-0.58750000000000879</v>
      </c>
      <c r="V180">
        <f t="shared" si="54"/>
        <v>0</v>
      </c>
      <c r="W180">
        <f t="shared" si="61"/>
        <v>0</v>
      </c>
      <c r="X180">
        <f>SUM($W$15:W180)</f>
        <v>8.0000000000000004E-4</v>
      </c>
      <c r="Y180">
        <f t="shared" si="55"/>
        <v>1.7537031089958165E-5</v>
      </c>
      <c r="Z180">
        <f t="shared" si="56"/>
        <v>1.8853564741487668E-4</v>
      </c>
    </row>
    <row r="181" spans="1:26" x14ac:dyDescent="0.3">
      <c r="A181">
        <v>167</v>
      </c>
      <c r="B181">
        <v>0.40534492285999979</v>
      </c>
      <c r="C181">
        <f t="shared" si="46"/>
        <v>20.562782923388564</v>
      </c>
      <c r="D181">
        <f t="shared" si="47"/>
        <v>20.562782923388564</v>
      </c>
      <c r="E181">
        <f t="shared" si="48"/>
        <v>0</v>
      </c>
      <c r="F181">
        <f t="shared" si="49"/>
        <v>3.4372170766114358</v>
      </c>
      <c r="G181">
        <f t="shared" si="62"/>
        <v>2.4060519536280052</v>
      </c>
      <c r="H181">
        <f t="shared" si="57"/>
        <v>23.647200361896846</v>
      </c>
      <c r="I181">
        <f t="shared" si="50"/>
        <v>21.241148408268838</v>
      </c>
      <c r="J181">
        <f t="shared" si="58"/>
        <v>1.1063098129306685</v>
      </c>
      <c r="M181">
        <f t="shared" si="59"/>
        <v>-8.699999999999882</v>
      </c>
      <c r="N181">
        <f t="shared" si="63"/>
        <v>16.599999999999966</v>
      </c>
      <c r="O181">
        <f t="shared" si="60"/>
        <v>1</v>
      </c>
      <c r="P181">
        <f t="shared" si="51"/>
        <v>2.0000000000000001E-4</v>
      </c>
      <c r="Q181">
        <f>SUM($P$15:P181)</f>
        <v>2.2000000000000006E-3</v>
      </c>
      <c r="R181">
        <f t="shared" si="52"/>
        <v>1.9347515367240774E-7</v>
      </c>
      <c r="S181">
        <f t="shared" si="53"/>
        <v>1.6886543916594339E-7</v>
      </c>
      <c r="U181">
        <f t="shared" si="64"/>
        <v>-0.58500000000000885</v>
      </c>
      <c r="V181">
        <f t="shared" si="54"/>
        <v>0</v>
      </c>
      <c r="W181">
        <f t="shared" si="61"/>
        <v>0</v>
      </c>
      <c r="X181">
        <f>SUM($W$15:W181)</f>
        <v>8.0000000000000004E-4</v>
      </c>
      <c r="Y181">
        <f t="shared" si="55"/>
        <v>1.8014433840637051E-5</v>
      </c>
      <c r="Z181">
        <f t="shared" si="56"/>
        <v>1.934060449204431E-4</v>
      </c>
    </row>
    <row r="182" spans="1:26" x14ac:dyDescent="0.3">
      <c r="A182">
        <v>168</v>
      </c>
      <c r="B182">
        <v>0.99229385832866934</v>
      </c>
      <c r="C182">
        <f t="shared" si="46"/>
        <v>36.535260587339202</v>
      </c>
      <c r="D182">
        <f t="shared" si="47"/>
        <v>24</v>
      </c>
      <c r="E182">
        <f t="shared" si="48"/>
        <v>12.535260587339202</v>
      </c>
      <c r="F182">
        <f t="shared" si="49"/>
        <v>0</v>
      </c>
      <c r="G182">
        <f t="shared" si="62"/>
        <v>14.415549675440081</v>
      </c>
      <c r="H182">
        <f t="shared" si="57"/>
        <v>27.599999999999998</v>
      </c>
      <c r="I182">
        <f t="shared" si="50"/>
        <v>27.599999999999994</v>
      </c>
      <c r="J182">
        <f t="shared" si="58"/>
        <v>1.4374999999999996</v>
      </c>
      <c r="M182">
        <f t="shared" si="59"/>
        <v>-8.6499999999998813</v>
      </c>
      <c r="N182">
        <f t="shared" si="63"/>
        <v>16.699999999999967</v>
      </c>
      <c r="O182">
        <f t="shared" si="60"/>
        <v>0</v>
      </c>
      <c r="P182">
        <f t="shared" si="51"/>
        <v>0</v>
      </c>
      <c r="Q182">
        <f>SUM($P$15:P182)</f>
        <v>2.2000000000000006E-3</v>
      </c>
      <c r="R182">
        <f t="shared" si="52"/>
        <v>2.0209863233034569E-7</v>
      </c>
      <c r="S182">
        <f t="shared" si="53"/>
        <v>1.7612262156997702E-7</v>
      </c>
      <c r="U182">
        <f t="shared" si="64"/>
        <v>-0.5825000000000089</v>
      </c>
      <c r="V182">
        <f t="shared" si="54"/>
        <v>0</v>
      </c>
      <c r="W182">
        <f t="shared" si="61"/>
        <v>0</v>
      </c>
      <c r="X182">
        <f>SUM($W$15:W182)</f>
        <v>8.0000000000000004E-4</v>
      </c>
      <c r="Y182">
        <f t="shared" si="55"/>
        <v>1.8504159868604006E-5</v>
      </c>
      <c r="Z182">
        <f t="shared" si="56"/>
        <v>1.9839470907021927E-4</v>
      </c>
    </row>
    <row r="183" spans="1:26" x14ac:dyDescent="0.3">
      <c r="A183">
        <v>169</v>
      </c>
      <c r="B183">
        <v>0.88181989647516934</v>
      </c>
      <c r="C183">
        <f t="shared" si="46"/>
        <v>29.104801211320407</v>
      </c>
      <c r="D183">
        <f t="shared" si="47"/>
        <v>24</v>
      </c>
      <c r="E183">
        <f t="shared" si="48"/>
        <v>5.1048012113204067</v>
      </c>
      <c r="F183">
        <f t="shared" si="49"/>
        <v>0</v>
      </c>
      <c r="G183">
        <f t="shared" si="62"/>
        <v>5.8705213930184668</v>
      </c>
      <c r="H183">
        <f t="shared" si="57"/>
        <v>27.599999999999998</v>
      </c>
      <c r="I183">
        <f t="shared" si="50"/>
        <v>27.599999999999994</v>
      </c>
      <c r="J183">
        <f t="shared" si="58"/>
        <v>1.4374999999999996</v>
      </c>
      <c r="M183">
        <f t="shared" si="59"/>
        <v>-8.5999999999998806</v>
      </c>
      <c r="N183">
        <f t="shared" si="63"/>
        <v>16.799999999999969</v>
      </c>
      <c r="O183">
        <f t="shared" si="60"/>
        <v>0</v>
      </c>
      <c r="P183">
        <f t="shared" si="51"/>
        <v>0</v>
      </c>
      <c r="Q183">
        <f>SUM($P$15:P183)</f>
        <v>2.2000000000000006E-3</v>
      </c>
      <c r="R183">
        <f t="shared" si="52"/>
        <v>2.1109240290566568E-7</v>
      </c>
      <c r="S183">
        <f t="shared" si="53"/>
        <v>1.8367904269116039E-7</v>
      </c>
      <c r="U183">
        <f t="shared" si="64"/>
        <v>-0.58000000000000895</v>
      </c>
      <c r="V183">
        <f t="shared" si="54"/>
        <v>0</v>
      </c>
      <c r="W183">
        <f t="shared" si="61"/>
        <v>0</v>
      </c>
      <c r="X183">
        <f>SUM($W$15:W183)</f>
        <v>8.0000000000000004E-4</v>
      </c>
      <c r="Y183">
        <f t="shared" si="55"/>
        <v>1.9006508161675737E-5</v>
      </c>
      <c r="Z183">
        <f t="shared" si="56"/>
        <v>2.0350430586938133E-4</v>
      </c>
    </row>
    <row r="184" spans="1:26" x14ac:dyDescent="0.3">
      <c r="A184">
        <v>170</v>
      </c>
      <c r="B184">
        <v>0.42229254400848726</v>
      </c>
      <c r="C184">
        <f t="shared" si="46"/>
        <v>20.823807758552118</v>
      </c>
      <c r="D184">
        <f t="shared" si="47"/>
        <v>20.823807758552118</v>
      </c>
      <c r="E184">
        <f t="shared" si="48"/>
        <v>0</v>
      </c>
      <c r="F184">
        <f t="shared" si="49"/>
        <v>3.1761922414478825</v>
      </c>
      <c r="G184">
        <f t="shared" si="62"/>
        <v>2.223334569013518</v>
      </c>
      <c r="H184">
        <f t="shared" si="57"/>
        <v>23.947378922334934</v>
      </c>
      <c r="I184">
        <f t="shared" si="50"/>
        <v>21.724044353321414</v>
      </c>
      <c r="J184">
        <f t="shared" si="58"/>
        <v>1.1314606434021568</v>
      </c>
      <c r="M184">
        <f t="shared" si="59"/>
        <v>-8.5499999999998799</v>
      </c>
      <c r="N184">
        <f t="shared" si="63"/>
        <v>16.89999999999997</v>
      </c>
      <c r="O184">
        <f t="shared" si="60"/>
        <v>0</v>
      </c>
      <c r="P184">
        <f t="shared" si="51"/>
        <v>0</v>
      </c>
      <c r="Q184">
        <f>SUM($P$15:P184)</f>
        <v>2.2000000000000006E-3</v>
      </c>
      <c r="R184">
        <f t="shared" si="52"/>
        <v>2.2047171993108715E-7</v>
      </c>
      <c r="S184">
        <f t="shared" si="53"/>
        <v>1.9154647834781629E-7</v>
      </c>
      <c r="U184">
        <f t="shared" si="64"/>
        <v>-0.57750000000000901</v>
      </c>
      <c r="V184">
        <f t="shared" si="54"/>
        <v>0</v>
      </c>
      <c r="W184">
        <f t="shared" si="61"/>
        <v>0</v>
      </c>
      <c r="X184">
        <f>SUM($W$15:W184)</f>
        <v>8.0000000000000004E-4</v>
      </c>
      <c r="Y184">
        <f t="shared" si="55"/>
        <v>1.9521784440891907E-5</v>
      </c>
      <c r="Z184">
        <f t="shared" si="56"/>
        <v>2.0873755605508828E-4</v>
      </c>
    </row>
    <row r="185" spans="1:26" x14ac:dyDescent="0.3">
      <c r="A185">
        <v>171</v>
      </c>
      <c r="B185">
        <v>0.87968865586892475</v>
      </c>
      <c r="C185">
        <f t="shared" si="46"/>
        <v>29.040590843444384</v>
      </c>
      <c r="D185">
        <f t="shared" si="47"/>
        <v>24</v>
      </c>
      <c r="E185">
        <f t="shared" si="48"/>
        <v>5.0405908434443845</v>
      </c>
      <c r="F185">
        <f t="shared" si="49"/>
        <v>0</v>
      </c>
      <c r="G185">
        <f t="shared" si="62"/>
        <v>5.7966794699610418</v>
      </c>
      <c r="H185">
        <f t="shared" si="57"/>
        <v>27.599999999999998</v>
      </c>
      <c r="I185">
        <f t="shared" si="50"/>
        <v>27.599999999999994</v>
      </c>
      <c r="J185">
        <f t="shared" si="58"/>
        <v>1.4374999999999996</v>
      </c>
      <c r="M185">
        <f t="shared" si="59"/>
        <v>-8.4999999999998792</v>
      </c>
      <c r="N185">
        <f t="shared" si="63"/>
        <v>16.999999999999972</v>
      </c>
      <c r="O185">
        <f t="shared" si="60"/>
        <v>0</v>
      </c>
      <c r="P185">
        <f t="shared" si="51"/>
        <v>0</v>
      </c>
      <c r="Q185">
        <f>SUM($P$15:P185)</f>
        <v>2.2000000000000006E-3</v>
      </c>
      <c r="R185">
        <f t="shared" si="52"/>
        <v>2.3025243764711082E-7</v>
      </c>
      <c r="S185">
        <f t="shared" si="53"/>
        <v>1.9973714355471071E-7</v>
      </c>
      <c r="U185">
        <f t="shared" si="64"/>
        <v>-0.57500000000000906</v>
      </c>
      <c r="V185">
        <f t="shared" si="54"/>
        <v>0</v>
      </c>
      <c r="W185">
        <f t="shared" si="61"/>
        <v>0</v>
      </c>
      <c r="X185">
        <f>SUM($W$15:W185)</f>
        <v>8.0000000000000004E-4</v>
      </c>
      <c r="Y185">
        <f t="shared" si="55"/>
        <v>2.0050301298580262E-5</v>
      </c>
      <c r="Z185">
        <f t="shared" si="56"/>
        <v>2.1409723608667344E-4</v>
      </c>
    </row>
    <row r="186" spans="1:26" x14ac:dyDescent="0.3">
      <c r="A186">
        <v>172</v>
      </c>
      <c r="B186">
        <v>0.86092662710664403</v>
      </c>
      <c r="C186">
        <f t="shared" si="46"/>
        <v>28.506951544498065</v>
      </c>
      <c r="D186">
        <f t="shared" si="47"/>
        <v>24</v>
      </c>
      <c r="E186">
        <f t="shared" si="48"/>
        <v>4.5069515444980652</v>
      </c>
      <c r="F186">
        <f t="shared" si="49"/>
        <v>0</v>
      </c>
      <c r="G186">
        <f t="shared" si="62"/>
        <v>5.1829942761727743</v>
      </c>
      <c r="H186">
        <f t="shared" si="57"/>
        <v>27.599999999999998</v>
      </c>
      <c r="I186">
        <f t="shared" si="50"/>
        <v>27.599999999999994</v>
      </c>
      <c r="J186">
        <f t="shared" si="58"/>
        <v>1.4374999999999996</v>
      </c>
      <c r="M186">
        <f t="shared" si="59"/>
        <v>-8.4499999999998785</v>
      </c>
      <c r="N186">
        <f t="shared" si="63"/>
        <v>17.099999999999973</v>
      </c>
      <c r="O186">
        <f t="shared" si="60"/>
        <v>0</v>
      </c>
      <c r="P186">
        <f t="shared" si="51"/>
        <v>0</v>
      </c>
      <c r="Q186">
        <f>SUM($P$15:P186)</f>
        <v>2.2000000000000006E-3</v>
      </c>
      <c r="R186">
        <f t="shared" si="52"/>
        <v>2.4045103234419157E-7</v>
      </c>
      <c r="S186">
        <f t="shared" si="53"/>
        <v>2.0826370789908681E-7</v>
      </c>
      <c r="U186">
        <f t="shared" si="64"/>
        <v>-0.57250000000000911</v>
      </c>
      <c r="V186">
        <f t="shared" si="54"/>
        <v>0</v>
      </c>
      <c r="W186">
        <f t="shared" si="61"/>
        <v>0</v>
      </c>
      <c r="X186">
        <f>SUM($W$15:W186)</f>
        <v>8.0000000000000004E-4</v>
      </c>
      <c r="Y186">
        <f t="shared" si="55"/>
        <v>2.0592378338914788E-5</v>
      </c>
      <c r="Z186">
        <f t="shared" si="56"/>
        <v>2.1958617915057287E-4</v>
      </c>
    </row>
    <row r="187" spans="1:26" x14ac:dyDescent="0.3">
      <c r="A187">
        <v>173</v>
      </c>
      <c r="B187">
        <v>0.31143389928189369</v>
      </c>
      <c r="C187">
        <f t="shared" si="46"/>
        <v>19.049259932219716</v>
      </c>
      <c r="D187">
        <f t="shared" si="47"/>
        <v>19.049259932219716</v>
      </c>
      <c r="E187">
        <f t="shared" si="48"/>
        <v>0</v>
      </c>
      <c r="F187">
        <f t="shared" si="49"/>
        <v>4.9507400677802842</v>
      </c>
      <c r="G187">
        <f t="shared" si="62"/>
        <v>3.4655180474461993</v>
      </c>
      <c r="H187">
        <f t="shared" si="57"/>
        <v>21.906648922052671</v>
      </c>
      <c r="I187">
        <f t="shared" si="50"/>
        <v>18.441130874606468</v>
      </c>
      <c r="J187">
        <f t="shared" si="58"/>
        <v>0.96047556638575338</v>
      </c>
      <c r="M187">
        <f t="shared" si="59"/>
        <v>-8.3999999999998778</v>
      </c>
      <c r="N187">
        <f t="shared" si="63"/>
        <v>17.199999999999974</v>
      </c>
      <c r="O187">
        <f t="shared" si="60"/>
        <v>0</v>
      </c>
      <c r="P187">
        <f t="shared" si="51"/>
        <v>0</v>
      </c>
      <c r="Q187">
        <f>SUM($P$15:P187)</f>
        <v>2.2000000000000006E-3</v>
      </c>
      <c r="R187">
        <f t="shared" si="52"/>
        <v>2.510846254861149E-7</v>
      </c>
      <c r="S187">
        <f t="shared" si="53"/>
        <v>2.1713931141492058E-7</v>
      </c>
      <c r="U187">
        <f t="shared" si="64"/>
        <v>-0.57000000000000917</v>
      </c>
      <c r="V187">
        <f t="shared" si="54"/>
        <v>0</v>
      </c>
      <c r="W187">
        <f t="shared" si="61"/>
        <v>0</v>
      </c>
      <c r="X187">
        <f>SUM($W$15:W187)</f>
        <v>8.0000000000000004E-4</v>
      </c>
      <c r="Y187">
        <f t="shared" si="55"/>
        <v>2.1148342321005043E-5</v>
      </c>
      <c r="Z187">
        <f t="shared" si="56"/>
        <v>2.2520727618015004E-4</v>
      </c>
    </row>
    <row r="188" spans="1:26" x14ac:dyDescent="0.3">
      <c r="A188">
        <v>174</v>
      </c>
      <c r="B188">
        <v>0.57318446591453087</v>
      </c>
      <c r="C188">
        <f t="shared" si="46"/>
        <v>23.106924726470641</v>
      </c>
      <c r="D188">
        <f t="shared" si="47"/>
        <v>23.106924726470641</v>
      </c>
      <c r="E188">
        <f t="shared" si="48"/>
        <v>0</v>
      </c>
      <c r="F188">
        <f t="shared" si="49"/>
        <v>0.89307527352935878</v>
      </c>
      <c r="G188">
        <f t="shared" si="62"/>
        <v>0.62515269147055119</v>
      </c>
      <c r="H188">
        <f t="shared" si="57"/>
        <v>26.572963435441235</v>
      </c>
      <c r="I188">
        <f t="shared" si="50"/>
        <v>25.947810743970685</v>
      </c>
      <c r="J188">
        <f t="shared" si="58"/>
        <v>1.3514484762484729</v>
      </c>
      <c r="M188">
        <f t="shared" si="59"/>
        <v>-8.3499999999998771</v>
      </c>
      <c r="N188">
        <f t="shared" si="63"/>
        <v>17.299999999999976</v>
      </c>
      <c r="O188">
        <f t="shared" si="60"/>
        <v>0</v>
      </c>
      <c r="P188">
        <f t="shared" si="51"/>
        <v>0</v>
      </c>
      <c r="Q188">
        <f>SUM($P$15:P188)</f>
        <v>2.2000000000000006E-3</v>
      </c>
      <c r="R188">
        <f t="shared" si="52"/>
        <v>2.6217100763984617E-7</v>
      </c>
      <c r="S188">
        <f t="shared" si="53"/>
        <v>2.2637758097000575E-7</v>
      </c>
      <c r="U188">
        <f t="shared" si="64"/>
        <v>-0.56750000000000922</v>
      </c>
      <c r="V188">
        <f t="shared" si="54"/>
        <v>0</v>
      </c>
      <c r="W188">
        <f t="shared" si="61"/>
        <v>0</v>
      </c>
      <c r="X188">
        <f>SUM($W$15:W188)</f>
        <v>8.0000000000000004E-4</v>
      </c>
      <c r="Y188">
        <f t="shared" si="55"/>
        <v>2.1718527304554317E-5</v>
      </c>
      <c r="Z188">
        <f t="shared" si="56"/>
        <v>2.3096347689055923E-4</v>
      </c>
    </row>
    <row r="189" spans="1:26" x14ac:dyDescent="0.3">
      <c r="A189">
        <v>175</v>
      </c>
      <c r="B189">
        <v>0.92633266531982505</v>
      </c>
      <c r="C189">
        <f t="shared" si="46"/>
        <v>30.694062590717262</v>
      </c>
      <c r="D189">
        <f t="shared" si="47"/>
        <v>24</v>
      </c>
      <c r="E189">
        <f t="shared" si="48"/>
        <v>6.6940625907172624</v>
      </c>
      <c r="F189">
        <f t="shared" si="49"/>
        <v>0</v>
      </c>
      <c r="G189">
        <f t="shared" si="62"/>
        <v>7.6981719793248509</v>
      </c>
      <c r="H189">
        <f t="shared" si="57"/>
        <v>27.599999999999998</v>
      </c>
      <c r="I189">
        <f t="shared" si="50"/>
        <v>27.599999999999994</v>
      </c>
      <c r="J189">
        <f t="shared" si="58"/>
        <v>1.4374999999999996</v>
      </c>
      <c r="M189">
        <f t="shared" si="59"/>
        <v>-8.2999999999998764</v>
      </c>
      <c r="N189">
        <f t="shared" si="63"/>
        <v>17.399999999999977</v>
      </c>
      <c r="O189">
        <f t="shared" si="60"/>
        <v>0</v>
      </c>
      <c r="P189">
        <f t="shared" si="51"/>
        <v>0</v>
      </c>
      <c r="Q189">
        <f>SUM($P$15:P189)</f>
        <v>2.2000000000000006E-3</v>
      </c>
      <c r="R189">
        <f t="shared" si="52"/>
        <v>2.7372866323785598E-7</v>
      </c>
      <c r="S189">
        <f t="shared" si="53"/>
        <v>2.3599264718083638E-7</v>
      </c>
      <c r="U189">
        <f t="shared" si="64"/>
        <v>-0.56500000000000927</v>
      </c>
      <c r="V189">
        <f t="shared" si="54"/>
        <v>0</v>
      </c>
      <c r="W189">
        <f t="shared" si="61"/>
        <v>0</v>
      </c>
      <c r="X189">
        <f>SUM($W$15:W189)</f>
        <v>8.0000000000000004E-4</v>
      </c>
      <c r="Y189">
        <f t="shared" si="55"/>
        <v>2.2303274798122825E-5</v>
      </c>
      <c r="Z189">
        <f t="shared" si="56"/>
        <v>2.3685779082879046E-4</v>
      </c>
    </row>
    <row r="190" spans="1:26" x14ac:dyDescent="0.3">
      <c r="A190">
        <v>176</v>
      </c>
      <c r="B190">
        <v>0.6592513861059901</v>
      </c>
      <c r="C190">
        <f t="shared" si="46"/>
        <v>24.462525314934947</v>
      </c>
      <c r="D190">
        <f t="shared" si="47"/>
        <v>24</v>
      </c>
      <c r="E190">
        <f t="shared" si="48"/>
        <v>0.46252531493494686</v>
      </c>
      <c r="F190">
        <f t="shared" si="49"/>
        <v>0</v>
      </c>
      <c r="G190">
        <f t="shared" si="62"/>
        <v>0.53190411217518885</v>
      </c>
      <c r="H190">
        <f t="shared" si="57"/>
        <v>27.599999999999998</v>
      </c>
      <c r="I190">
        <f t="shared" si="50"/>
        <v>27.599999999999994</v>
      </c>
      <c r="J190">
        <f t="shared" si="58"/>
        <v>1.4374999999999996</v>
      </c>
      <c r="M190">
        <f t="shared" si="59"/>
        <v>-8.2499999999998757</v>
      </c>
      <c r="N190">
        <f t="shared" si="63"/>
        <v>17.499999999999979</v>
      </c>
      <c r="O190">
        <f t="shared" si="60"/>
        <v>0</v>
      </c>
      <c r="P190">
        <f t="shared" si="51"/>
        <v>0</v>
      </c>
      <c r="Q190">
        <f>SUM($P$15:P190)</f>
        <v>2.2000000000000006E-3</v>
      </c>
      <c r="R190">
        <f t="shared" si="52"/>
        <v>2.857767961997168E-7</v>
      </c>
      <c r="S190">
        <f t="shared" si="53"/>
        <v>2.4599916187066054E-7</v>
      </c>
      <c r="U190">
        <f t="shared" si="64"/>
        <v>-0.56250000000000933</v>
      </c>
      <c r="V190">
        <f t="shared" si="54"/>
        <v>1</v>
      </c>
      <c r="W190">
        <f t="shared" si="61"/>
        <v>2.0000000000000001E-4</v>
      </c>
      <c r="X190">
        <f>SUM($W$15:W190)</f>
        <v>1E-3</v>
      </c>
      <c r="Y190">
        <f t="shared" si="55"/>
        <v>2.2902933910036655E-5</v>
      </c>
      <c r="Z190">
        <f t="shared" si="56"/>
        <v>2.4289328843905196E-4</v>
      </c>
    </row>
    <row r="191" spans="1:26" x14ac:dyDescent="0.3">
      <c r="A191">
        <v>177</v>
      </c>
      <c r="B191">
        <v>0.37083655647090352</v>
      </c>
      <c r="C191">
        <f t="shared" si="46"/>
        <v>20.022168878097677</v>
      </c>
      <c r="D191">
        <f t="shared" si="47"/>
        <v>20.022168878097677</v>
      </c>
      <c r="E191">
        <f t="shared" si="48"/>
        <v>0</v>
      </c>
      <c r="F191">
        <f t="shared" si="49"/>
        <v>3.977831121902323</v>
      </c>
      <c r="G191">
        <f t="shared" si="62"/>
        <v>2.7844817853316264</v>
      </c>
      <c r="H191">
        <f t="shared" si="57"/>
        <v>23.025494209812326</v>
      </c>
      <c r="I191">
        <f t="shared" si="50"/>
        <v>20.241012424480701</v>
      </c>
      <c r="J191">
        <f t="shared" si="58"/>
        <v>1.0542193971083698</v>
      </c>
      <c r="M191">
        <f t="shared" si="59"/>
        <v>-8.1999999999998749</v>
      </c>
      <c r="N191">
        <f t="shared" si="63"/>
        <v>17.59999999999998</v>
      </c>
      <c r="O191">
        <f t="shared" si="60"/>
        <v>0</v>
      </c>
      <c r="P191">
        <f t="shared" si="51"/>
        <v>0</v>
      </c>
      <c r="Q191">
        <f>SUM($P$15:P191)</f>
        <v>2.2000000000000006E-3</v>
      </c>
      <c r="R191">
        <f t="shared" si="52"/>
        <v>2.983353564404971E-7</v>
      </c>
      <c r="S191">
        <f t="shared" si="53"/>
        <v>2.5641231608643959E-7</v>
      </c>
      <c r="U191">
        <f t="shared" si="64"/>
        <v>-0.56000000000000938</v>
      </c>
      <c r="V191">
        <f t="shared" si="54"/>
        <v>0</v>
      </c>
      <c r="W191">
        <f t="shared" si="61"/>
        <v>0</v>
      </c>
      <c r="X191">
        <f>SUM($W$15:W191)</f>
        <v>1E-3</v>
      </c>
      <c r="Y191">
        <f t="shared" si="55"/>
        <v>2.3517861501977909E-5</v>
      </c>
      <c r="Z191">
        <f t="shared" si="56"/>
        <v>2.490731021436233E-4</v>
      </c>
    </row>
    <row r="192" spans="1:26" x14ac:dyDescent="0.3">
      <c r="A192">
        <v>178</v>
      </c>
      <c r="B192">
        <v>0.65758565983206385</v>
      </c>
      <c r="C192">
        <f t="shared" si="46"/>
        <v>24.435297095358244</v>
      </c>
      <c r="D192">
        <f t="shared" si="47"/>
        <v>24</v>
      </c>
      <c r="E192">
        <f t="shared" si="48"/>
        <v>0.43529709535824423</v>
      </c>
      <c r="F192">
        <f t="shared" si="49"/>
        <v>0</v>
      </c>
      <c r="G192">
        <f t="shared" si="62"/>
        <v>0.50059165966198083</v>
      </c>
      <c r="H192">
        <f t="shared" si="57"/>
        <v>27.599999999999998</v>
      </c>
      <c r="I192">
        <f t="shared" si="50"/>
        <v>27.599999999999994</v>
      </c>
      <c r="J192">
        <f t="shared" si="58"/>
        <v>1.4374999999999996</v>
      </c>
      <c r="M192">
        <f t="shared" si="59"/>
        <v>-8.1499999999998742</v>
      </c>
      <c r="N192">
        <f t="shared" si="63"/>
        <v>17.699999999999982</v>
      </c>
      <c r="O192">
        <f t="shared" si="60"/>
        <v>0</v>
      </c>
      <c r="P192">
        <f t="shared" si="51"/>
        <v>0</v>
      </c>
      <c r="Q192">
        <f>SUM($P$15:P192)</f>
        <v>2.2000000000000006E-3</v>
      </c>
      <c r="R192">
        <f t="shared" si="52"/>
        <v>3.1142506729432354E-7</v>
      </c>
      <c r="S192">
        <f t="shared" si="53"/>
        <v>2.672478586908536E-7</v>
      </c>
      <c r="U192">
        <f t="shared" si="64"/>
        <v>-0.55750000000000943</v>
      </c>
      <c r="V192">
        <f t="shared" si="54"/>
        <v>0</v>
      </c>
      <c r="W192">
        <f t="shared" si="61"/>
        <v>0</v>
      </c>
      <c r="X192">
        <f>SUM($W$15:W192)</f>
        <v>1E-3</v>
      </c>
      <c r="Y192">
        <f t="shared" si="55"/>
        <v>2.414842234529783E-5</v>
      </c>
      <c r="Z192">
        <f t="shared" si="56"/>
        <v>2.5540042743933547E-4</v>
      </c>
    </row>
    <row r="193" spans="1:26" x14ac:dyDescent="0.3">
      <c r="A193">
        <v>179</v>
      </c>
      <c r="B193">
        <v>0.65169114996782762</v>
      </c>
      <c r="C193">
        <f t="shared" si="46"/>
        <v>24.339341531051563</v>
      </c>
      <c r="D193">
        <f t="shared" si="47"/>
        <v>24</v>
      </c>
      <c r="E193">
        <f t="shared" si="48"/>
        <v>0.33934153105156284</v>
      </c>
      <c r="F193">
        <f t="shared" si="49"/>
        <v>0</v>
      </c>
      <c r="G193">
        <f t="shared" si="62"/>
        <v>0.39024276070929725</v>
      </c>
      <c r="H193">
        <f t="shared" si="57"/>
        <v>27.599999999999998</v>
      </c>
      <c r="I193">
        <f t="shared" si="50"/>
        <v>27.599999999999994</v>
      </c>
      <c r="J193">
        <f t="shared" si="58"/>
        <v>1.4374999999999996</v>
      </c>
      <c r="M193">
        <f t="shared" si="59"/>
        <v>-8.0999999999998735</v>
      </c>
      <c r="N193">
        <f t="shared" si="63"/>
        <v>17.799999999999983</v>
      </c>
      <c r="O193">
        <f t="shared" si="60"/>
        <v>0</v>
      </c>
      <c r="P193">
        <f t="shared" si="51"/>
        <v>0</v>
      </c>
      <c r="Q193">
        <f>SUM($P$15:P193)</f>
        <v>2.2000000000000006E-3</v>
      </c>
      <c r="R193">
        <f t="shared" si="52"/>
        <v>3.2506745388224968E-7</v>
      </c>
      <c r="S193">
        <f t="shared" si="53"/>
        <v>2.7852211554589175E-7</v>
      </c>
      <c r="U193">
        <f t="shared" si="64"/>
        <v>-0.55500000000000949</v>
      </c>
      <c r="V193">
        <f t="shared" si="54"/>
        <v>0</v>
      </c>
      <c r="W193">
        <f t="shared" si="61"/>
        <v>0</v>
      </c>
      <c r="X193">
        <f>SUM($W$15:W193)</f>
        <v>1E-3</v>
      </c>
      <c r="Y193">
        <f t="shared" si="55"/>
        <v>2.4794989280089349E-5</v>
      </c>
      <c r="Z193">
        <f t="shared" si="56"/>
        <v>2.6187852400980663E-4</v>
      </c>
    </row>
    <row r="194" spans="1:26" x14ac:dyDescent="0.3">
      <c r="A194">
        <v>180</v>
      </c>
      <c r="B194">
        <v>0.59797468788472219</v>
      </c>
      <c r="C194">
        <f t="shared" si="46"/>
        <v>23.488649719846354</v>
      </c>
      <c r="D194">
        <f t="shared" si="47"/>
        <v>23.488649719846354</v>
      </c>
      <c r="E194">
        <f t="shared" si="48"/>
        <v>0</v>
      </c>
      <c r="F194">
        <f t="shared" si="49"/>
        <v>0.51135028015364625</v>
      </c>
      <c r="G194">
        <f t="shared" si="62"/>
        <v>0.35794519610755243</v>
      </c>
      <c r="H194">
        <f t="shared" si="57"/>
        <v>27.011947177823306</v>
      </c>
      <c r="I194">
        <f t="shared" si="50"/>
        <v>26.654001981715751</v>
      </c>
      <c r="J194">
        <f t="shared" si="58"/>
        <v>1.3882292698810286</v>
      </c>
      <c r="M194">
        <f t="shared" si="59"/>
        <v>-8.0499999999998728</v>
      </c>
      <c r="N194">
        <f t="shared" si="63"/>
        <v>17.899999999999984</v>
      </c>
      <c r="O194">
        <f t="shared" si="60"/>
        <v>0</v>
      </c>
      <c r="P194">
        <f t="shared" si="51"/>
        <v>0</v>
      </c>
      <c r="Q194">
        <f>SUM($P$15:P194)</f>
        <v>2.2000000000000006E-3</v>
      </c>
      <c r="R194">
        <f t="shared" si="52"/>
        <v>3.3928487245446165E-7</v>
      </c>
      <c r="S194">
        <f t="shared" si="53"/>
        <v>2.9025200930498764E-7</v>
      </c>
      <c r="U194">
        <f t="shared" si="64"/>
        <v>-0.55250000000000954</v>
      </c>
      <c r="V194">
        <f t="shared" si="54"/>
        <v>0</v>
      </c>
      <c r="W194">
        <f t="shared" si="61"/>
        <v>0</v>
      </c>
      <c r="X194">
        <f>SUM($W$15:W194)</f>
        <v>1E-3</v>
      </c>
      <c r="Y194">
        <f t="shared" si="55"/>
        <v>2.5457943377061887E-5</v>
      </c>
      <c r="Z194">
        <f t="shared" si="56"/>
        <v>2.6851071685360503E-4</v>
      </c>
    </row>
    <row r="195" spans="1:26" x14ac:dyDescent="0.3">
      <c r="A195">
        <v>181</v>
      </c>
      <c r="B195">
        <v>0.91613580121118765</v>
      </c>
      <c r="C195">
        <f t="shared" si="46"/>
        <v>30.277238532287107</v>
      </c>
      <c r="D195">
        <f t="shared" si="47"/>
        <v>24</v>
      </c>
      <c r="E195">
        <f t="shared" si="48"/>
        <v>6.2772385322871074</v>
      </c>
      <c r="F195">
        <f t="shared" si="49"/>
        <v>0</v>
      </c>
      <c r="G195">
        <f t="shared" si="62"/>
        <v>7.2188243121301729</v>
      </c>
      <c r="H195">
        <f t="shared" si="57"/>
        <v>27.599999999999998</v>
      </c>
      <c r="I195">
        <f t="shared" si="50"/>
        <v>27.599999999999994</v>
      </c>
      <c r="J195">
        <f t="shared" si="58"/>
        <v>1.4374999999999996</v>
      </c>
      <c r="M195">
        <f t="shared" si="59"/>
        <v>-7.999999999999873</v>
      </c>
      <c r="N195">
        <f t="shared" si="63"/>
        <v>17.999999999999986</v>
      </c>
      <c r="O195">
        <f t="shared" si="60"/>
        <v>0</v>
      </c>
      <c r="P195">
        <f t="shared" si="51"/>
        <v>0</v>
      </c>
      <c r="Q195">
        <f>SUM($P$15:P195)</f>
        <v>2.2000000000000006E-3</v>
      </c>
      <c r="R195">
        <f t="shared" si="52"/>
        <v>3.5410054073764746E-7</v>
      </c>
      <c r="S195">
        <f t="shared" si="53"/>
        <v>3.0245507983104966E-7</v>
      </c>
      <c r="U195">
        <f t="shared" si="64"/>
        <v>-0.55000000000000959</v>
      </c>
      <c r="V195">
        <f t="shared" si="54"/>
        <v>0</v>
      </c>
      <c r="W195">
        <f t="shared" si="61"/>
        <v>0</v>
      </c>
      <c r="X195">
        <f>SUM($W$15:W195)</f>
        <v>1E-3</v>
      </c>
      <c r="Y195">
        <f t="shared" si="55"/>
        <v>2.6137674102254906E-5</v>
      </c>
      <c r="Z195">
        <f t="shared" si="56"/>
        <v>2.753003974284509E-4</v>
      </c>
    </row>
    <row r="196" spans="1:26" x14ac:dyDescent="0.3">
      <c r="A196">
        <v>182</v>
      </c>
      <c r="B196">
        <v>9.0404135671675268E-2</v>
      </c>
      <c r="C196">
        <f t="shared" si="46"/>
        <v>13.970376939378529</v>
      </c>
      <c r="D196">
        <f t="shared" si="47"/>
        <v>13.970376939378529</v>
      </c>
      <c r="E196">
        <f t="shared" si="48"/>
        <v>0</v>
      </c>
      <c r="F196">
        <f t="shared" si="49"/>
        <v>10.029623060621471</v>
      </c>
      <c r="G196">
        <f t="shared" si="62"/>
        <v>7.0207361424350303</v>
      </c>
      <c r="H196">
        <f t="shared" si="57"/>
        <v>16.065933480285306</v>
      </c>
      <c r="I196">
        <f t="shared" si="50"/>
        <v>9.0451973378502739</v>
      </c>
      <c r="J196">
        <f t="shared" si="58"/>
        <v>0.47110402801303503</v>
      </c>
      <c r="M196">
        <f t="shared" si="59"/>
        <v>-7.9499999999998732</v>
      </c>
      <c r="N196">
        <f t="shared" si="63"/>
        <v>18.099999999999987</v>
      </c>
      <c r="O196">
        <f t="shared" si="60"/>
        <v>0</v>
      </c>
      <c r="P196">
        <f t="shared" si="51"/>
        <v>0</v>
      </c>
      <c r="Q196">
        <f>SUM($P$15:P196)</f>
        <v>2.2000000000000006E-3</v>
      </c>
      <c r="R196">
        <f t="shared" si="52"/>
        <v>3.6953856931929967E-7</v>
      </c>
      <c r="S196">
        <f t="shared" si="53"/>
        <v>3.1514950525819435E-7</v>
      </c>
      <c r="U196">
        <f t="shared" si="64"/>
        <v>-0.54750000000000965</v>
      </c>
      <c r="V196">
        <f t="shared" si="54"/>
        <v>0</v>
      </c>
      <c r="W196">
        <f t="shared" si="61"/>
        <v>0</v>
      </c>
      <c r="X196">
        <f>SUM($W$15:W196)</f>
        <v>1E-3</v>
      </c>
      <c r="Y196">
        <f t="shared" si="55"/>
        <v>2.6834579484633361E-5</v>
      </c>
      <c r="Z196">
        <f t="shared" si="56"/>
        <v>2.822510248116192E-4</v>
      </c>
    </row>
    <row r="197" spans="1:26" x14ac:dyDescent="0.3">
      <c r="A197">
        <v>183</v>
      </c>
      <c r="B197">
        <v>5.1484047438909442E-2</v>
      </c>
      <c r="C197">
        <f t="shared" si="46"/>
        <v>12.216210901438419</v>
      </c>
      <c r="D197">
        <f t="shared" si="47"/>
        <v>12.216210901438419</v>
      </c>
      <c r="E197">
        <f t="shared" si="48"/>
        <v>0</v>
      </c>
      <c r="F197">
        <f t="shared" si="49"/>
        <v>11.783789098561581</v>
      </c>
      <c r="G197">
        <f t="shared" si="62"/>
        <v>8.2486523689931079</v>
      </c>
      <c r="H197">
        <f t="shared" si="57"/>
        <v>14.048642536654182</v>
      </c>
      <c r="I197">
        <f t="shared" si="50"/>
        <v>5.7999901676610728</v>
      </c>
      <c r="J197">
        <f t="shared" si="58"/>
        <v>0.30208282123234748</v>
      </c>
      <c r="M197">
        <f t="shared" si="59"/>
        <v>-7.8999999999998733</v>
      </c>
      <c r="N197">
        <f t="shared" si="63"/>
        <v>18.199999999999989</v>
      </c>
      <c r="O197">
        <f t="shared" si="60"/>
        <v>0</v>
      </c>
      <c r="P197">
        <f t="shared" si="51"/>
        <v>0</v>
      </c>
      <c r="Q197">
        <f>SUM($P$15:P197)</f>
        <v>2.2000000000000006E-3</v>
      </c>
      <c r="R197">
        <f t="shared" si="52"/>
        <v>3.8562399410156927E-7</v>
      </c>
      <c r="S197">
        <f t="shared" si="53"/>
        <v>3.2835412371540749E-7</v>
      </c>
      <c r="U197">
        <f t="shared" si="64"/>
        <v>-0.5450000000000097</v>
      </c>
      <c r="V197">
        <f t="shared" si="54"/>
        <v>0</v>
      </c>
      <c r="W197">
        <f t="shared" si="61"/>
        <v>0</v>
      </c>
      <c r="X197">
        <f>SUM($W$15:W197)</f>
        <v>1E-3</v>
      </c>
      <c r="Y197">
        <f t="shared" si="55"/>
        <v>2.754906628660381E-5</v>
      </c>
      <c r="Z197">
        <f t="shared" si="56"/>
        <v>2.8936612687668331E-4</v>
      </c>
    </row>
    <row r="198" spans="1:26" x14ac:dyDescent="0.3">
      <c r="A198">
        <v>184</v>
      </c>
      <c r="B198">
        <v>0.99415099031803544</v>
      </c>
      <c r="C198">
        <f t="shared" si="46"/>
        <v>37.126751708140063</v>
      </c>
      <c r="D198">
        <f t="shared" si="47"/>
        <v>24</v>
      </c>
      <c r="E198">
        <f t="shared" si="48"/>
        <v>13.126751708140063</v>
      </c>
      <c r="F198">
        <f t="shared" si="49"/>
        <v>0</v>
      </c>
      <c r="G198">
        <f t="shared" si="62"/>
        <v>15.095764464361071</v>
      </c>
      <c r="H198">
        <f t="shared" si="57"/>
        <v>27.599999999999998</v>
      </c>
      <c r="I198">
        <f t="shared" si="50"/>
        <v>27.599999999999994</v>
      </c>
      <c r="J198">
        <f t="shared" si="58"/>
        <v>1.4374999999999996</v>
      </c>
      <c r="M198">
        <f t="shared" si="59"/>
        <v>-7.8499999999998735</v>
      </c>
      <c r="N198">
        <f t="shared" si="63"/>
        <v>18.29999999999999</v>
      </c>
      <c r="O198">
        <f t="shared" si="60"/>
        <v>0</v>
      </c>
      <c r="P198">
        <f t="shared" si="51"/>
        <v>0</v>
      </c>
      <c r="Q198">
        <f>SUM($P$15:P198)</f>
        <v>2.2000000000000006E-3</v>
      </c>
      <c r="R198">
        <f t="shared" si="52"/>
        <v>4.0238280985824365E-7</v>
      </c>
      <c r="S198">
        <f t="shared" si="53"/>
        <v>3.4208845573079469E-7</v>
      </c>
      <c r="U198">
        <f t="shared" si="64"/>
        <v>-0.54250000000000975</v>
      </c>
      <c r="V198">
        <f t="shared" si="54"/>
        <v>0</v>
      </c>
      <c r="W198">
        <f t="shared" si="61"/>
        <v>0</v>
      </c>
      <c r="X198">
        <f>SUM($W$15:W198)</f>
        <v>1E-3</v>
      </c>
      <c r="Y198">
        <f t="shared" si="55"/>
        <v>2.8281550177493251E-5</v>
      </c>
      <c r="Z198">
        <f t="shared" si="56"/>
        <v>2.9664930148673343E-4</v>
      </c>
    </row>
    <row r="199" spans="1:26" x14ac:dyDescent="0.3">
      <c r="A199">
        <v>185</v>
      </c>
      <c r="B199">
        <v>0.61226884426274431</v>
      </c>
      <c r="C199">
        <f t="shared" si="46"/>
        <v>23.711424066534889</v>
      </c>
      <c r="D199">
        <f t="shared" si="47"/>
        <v>23.711424066534889</v>
      </c>
      <c r="E199">
        <f t="shared" si="48"/>
        <v>0</v>
      </c>
      <c r="F199">
        <f t="shared" si="49"/>
        <v>0.28857593346511123</v>
      </c>
      <c r="G199">
        <f t="shared" si="62"/>
        <v>0.20200315342557787</v>
      </c>
      <c r="H199">
        <f t="shared" si="57"/>
        <v>27.268137676515121</v>
      </c>
      <c r="I199">
        <f t="shared" si="50"/>
        <v>27.066134523089541</v>
      </c>
      <c r="J199">
        <f t="shared" si="58"/>
        <v>1.4096945064109134</v>
      </c>
      <c r="M199">
        <f t="shared" si="59"/>
        <v>-7.7999999999998737</v>
      </c>
      <c r="N199">
        <f t="shared" si="63"/>
        <v>18.399999999999991</v>
      </c>
      <c r="O199">
        <f t="shared" si="60"/>
        <v>0</v>
      </c>
      <c r="P199">
        <f t="shared" si="51"/>
        <v>0</v>
      </c>
      <c r="Q199">
        <f>SUM($P$15:P199)</f>
        <v>2.2000000000000006E-3</v>
      </c>
      <c r="R199">
        <f t="shared" si="52"/>
        <v>4.1984200492933945E-7</v>
      </c>
      <c r="S199">
        <f t="shared" si="53"/>
        <v>3.5637272733553368E-7</v>
      </c>
      <c r="U199">
        <f t="shared" si="64"/>
        <v>-0.54000000000000981</v>
      </c>
      <c r="V199">
        <f t="shared" si="54"/>
        <v>0</v>
      </c>
      <c r="W199">
        <f t="shared" si="61"/>
        <v>0</v>
      </c>
      <c r="X199">
        <f>SUM($W$15:W199)</f>
        <v>1E-3</v>
      </c>
      <c r="Y199">
        <f t="shared" si="55"/>
        <v>2.9032455910031843E-5</v>
      </c>
      <c r="Z199">
        <f t="shared" si="56"/>
        <v>3.0410421770421742E-4</v>
      </c>
    </row>
    <row r="200" spans="1:26" x14ac:dyDescent="0.3">
      <c r="A200">
        <v>186</v>
      </c>
      <c r="B200">
        <v>7.3557839903896305E-2</v>
      </c>
      <c r="C200">
        <f t="shared" si="46"/>
        <v>13.301229689387917</v>
      </c>
      <c r="D200">
        <f t="shared" si="47"/>
        <v>13.301229689387917</v>
      </c>
      <c r="E200">
        <f t="shared" si="48"/>
        <v>0</v>
      </c>
      <c r="F200">
        <f t="shared" si="49"/>
        <v>10.698770310612083</v>
      </c>
      <c r="G200">
        <f t="shared" si="62"/>
        <v>7.489139217428459</v>
      </c>
      <c r="H200">
        <f t="shared" si="57"/>
        <v>15.296414142796102</v>
      </c>
      <c r="I200">
        <f t="shared" si="50"/>
        <v>7.8072749253676417</v>
      </c>
      <c r="J200">
        <f t="shared" si="58"/>
        <v>0.40662890236289795</v>
      </c>
      <c r="M200">
        <f t="shared" si="59"/>
        <v>-7.7499999999998739</v>
      </c>
      <c r="N200">
        <f t="shared" si="63"/>
        <v>18.499999999999993</v>
      </c>
      <c r="O200">
        <f t="shared" si="60"/>
        <v>1</v>
      </c>
      <c r="P200">
        <f t="shared" si="51"/>
        <v>2.0000000000000001E-4</v>
      </c>
      <c r="Q200">
        <f>SUM($P$15:P200)</f>
        <v>2.4000000000000007E-3</v>
      </c>
      <c r="R200">
        <f t="shared" si="52"/>
        <v>4.3802959708880069E-7</v>
      </c>
      <c r="S200">
        <f t="shared" si="53"/>
        <v>3.7122789388712005E-7</v>
      </c>
      <c r="U200">
        <f t="shared" si="64"/>
        <v>-0.53750000000000986</v>
      </c>
      <c r="V200">
        <f t="shared" si="54"/>
        <v>0</v>
      </c>
      <c r="W200">
        <f t="shared" si="61"/>
        <v>0</v>
      </c>
      <c r="X200">
        <f>SUM($W$15:W200)</f>
        <v>1E-3</v>
      </c>
      <c r="Y200">
        <f t="shared" si="55"/>
        <v>2.9802217499881153E-5</v>
      </c>
      <c r="Z200">
        <f t="shared" si="56"/>
        <v>3.1173461701754094E-4</v>
      </c>
    </row>
    <row r="201" spans="1:26" x14ac:dyDescent="0.3">
      <c r="A201">
        <v>187</v>
      </c>
      <c r="B201">
        <v>0.62014752977303422</v>
      </c>
      <c r="C201">
        <f t="shared" si="46"/>
        <v>23.835209661536183</v>
      </c>
      <c r="D201">
        <f t="shared" si="47"/>
        <v>23.835209661536183</v>
      </c>
      <c r="E201">
        <f t="shared" si="48"/>
        <v>0</v>
      </c>
      <c r="F201">
        <f t="shared" si="49"/>
        <v>0.16479033846381697</v>
      </c>
      <c r="G201">
        <f t="shared" si="62"/>
        <v>0.11535323692467189</v>
      </c>
      <c r="H201">
        <f t="shared" si="57"/>
        <v>27.410491110766607</v>
      </c>
      <c r="I201">
        <f t="shared" si="50"/>
        <v>27.295137873841931</v>
      </c>
      <c r="J201">
        <f t="shared" si="58"/>
        <v>1.4216217642626003</v>
      </c>
      <c r="M201">
        <f t="shared" si="59"/>
        <v>-7.6999999999998741</v>
      </c>
      <c r="N201">
        <f t="shared" si="63"/>
        <v>18.599999999999994</v>
      </c>
      <c r="O201">
        <f t="shared" si="60"/>
        <v>1</v>
      </c>
      <c r="P201">
        <f t="shared" si="51"/>
        <v>2.0000000000000001E-4</v>
      </c>
      <c r="Q201">
        <f>SUM($P$15:P201)</f>
        <v>2.6000000000000007E-3</v>
      </c>
      <c r="R201">
        <f t="shared" si="52"/>
        <v>4.5697467062176072E-7</v>
      </c>
      <c r="S201">
        <f t="shared" si="53"/>
        <v>3.8667566463193598E-7</v>
      </c>
      <c r="U201">
        <f t="shared" si="64"/>
        <v>-0.53500000000000991</v>
      </c>
      <c r="V201">
        <f t="shared" si="54"/>
        <v>1</v>
      </c>
      <c r="W201">
        <f t="shared" si="61"/>
        <v>2.0000000000000001E-4</v>
      </c>
      <c r="X201">
        <f>SUM($W$15:W201)</f>
        <v>1.2000000000000001E-3</v>
      </c>
      <c r="Y201">
        <f t="shared" si="55"/>
        <v>3.0591278408249727E-5</v>
      </c>
      <c r="Z201">
        <f t="shared" si="56"/>
        <v>3.1954431458456294E-4</v>
      </c>
    </row>
    <row r="202" spans="1:26" x14ac:dyDescent="0.3">
      <c r="A202">
        <v>188</v>
      </c>
      <c r="B202">
        <v>0.89164681925216793</v>
      </c>
      <c r="C202">
        <f t="shared" si="46"/>
        <v>29.412001797108783</v>
      </c>
      <c r="D202">
        <f t="shared" si="47"/>
        <v>24</v>
      </c>
      <c r="E202">
        <f t="shared" si="48"/>
        <v>5.4120017971087826</v>
      </c>
      <c r="F202">
        <f t="shared" si="49"/>
        <v>0</v>
      </c>
      <c r="G202">
        <f t="shared" si="62"/>
        <v>6.2238020666750993</v>
      </c>
      <c r="H202">
        <f t="shared" si="57"/>
        <v>27.599999999999998</v>
      </c>
      <c r="I202">
        <f t="shared" si="50"/>
        <v>27.599999999999994</v>
      </c>
      <c r="J202">
        <f t="shared" si="58"/>
        <v>1.4374999999999996</v>
      </c>
      <c r="M202">
        <f t="shared" si="59"/>
        <v>-7.6499999999998742</v>
      </c>
      <c r="N202">
        <f t="shared" si="63"/>
        <v>18.699999999999996</v>
      </c>
      <c r="O202">
        <f t="shared" si="60"/>
        <v>1</v>
      </c>
      <c r="P202">
        <f t="shared" si="51"/>
        <v>2.0000000000000001E-4</v>
      </c>
      <c r="Q202">
        <f>SUM($P$15:P202)</f>
        <v>2.8000000000000008E-3</v>
      </c>
      <c r="R202">
        <f t="shared" si="52"/>
        <v>4.7670741464883087E-7</v>
      </c>
      <c r="S202">
        <f t="shared" si="53"/>
        <v>4.0273852802763982E-7</v>
      </c>
      <c r="U202">
        <f t="shared" si="64"/>
        <v>-0.53250000000000997</v>
      </c>
      <c r="V202">
        <f t="shared" si="54"/>
        <v>0</v>
      </c>
      <c r="W202">
        <f t="shared" si="61"/>
        <v>0</v>
      </c>
      <c r="X202">
        <f>SUM($W$15:W202)</f>
        <v>1.2000000000000001E-3</v>
      </c>
      <c r="Y202">
        <f t="shared" si="55"/>
        <v>3.1400091727638435E-5</v>
      </c>
      <c r="Z202">
        <f t="shared" si="56"/>
        <v>3.2753720049312008E-4</v>
      </c>
    </row>
    <row r="203" spans="1:26" x14ac:dyDescent="0.3">
      <c r="A203">
        <v>189</v>
      </c>
      <c r="B203">
        <v>0.7545488412175152</v>
      </c>
      <c r="C203">
        <f t="shared" si="46"/>
        <v>26.133246334521271</v>
      </c>
      <c r="D203">
        <f t="shared" si="47"/>
        <v>24</v>
      </c>
      <c r="E203">
        <f t="shared" si="48"/>
        <v>2.1332463345212709</v>
      </c>
      <c r="F203">
        <f t="shared" si="49"/>
        <v>0</v>
      </c>
      <c r="G203">
        <f t="shared" si="62"/>
        <v>2.4532332846994613</v>
      </c>
      <c r="H203">
        <f t="shared" si="57"/>
        <v>27.599999999999998</v>
      </c>
      <c r="I203">
        <f t="shared" si="50"/>
        <v>27.599999999999994</v>
      </c>
      <c r="J203">
        <f t="shared" si="58"/>
        <v>1.4374999999999996</v>
      </c>
      <c r="M203">
        <f t="shared" si="59"/>
        <v>-7.5999999999998744</v>
      </c>
      <c r="N203">
        <f t="shared" si="63"/>
        <v>18.799999999999997</v>
      </c>
      <c r="O203">
        <f t="shared" si="60"/>
        <v>0</v>
      </c>
      <c r="P203">
        <f t="shared" si="51"/>
        <v>0</v>
      </c>
      <c r="Q203">
        <f>SUM($P$15:P203)</f>
        <v>2.8000000000000008E-3</v>
      </c>
      <c r="R203">
        <f t="shared" si="52"/>
        <v>4.9725916273595196E-7</v>
      </c>
      <c r="S203">
        <f t="shared" si="53"/>
        <v>4.1943977784641254E-7</v>
      </c>
      <c r="U203">
        <f t="shared" si="64"/>
        <v>-0.53000000000001002</v>
      </c>
      <c r="V203">
        <f t="shared" si="54"/>
        <v>0</v>
      </c>
      <c r="W203">
        <f t="shared" si="61"/>
        <v>0</v>
      </c>
      <c r="X203">
        <f>SUM($W$15:W203)</f>
        <v>1.2000000000000001E-3</v>
      </c>
      <c r="Y203">
        <f t="shared" si="55"/>
        <v>3.2229120370759908E-5</v>
      </c>
      <c r="Z203">
        <f t="shared" si="56"/>
        <v>3.3571724103873522E-4</v>
      </c>
    </row>
    <row r="204" spans="1:26" x14ac:dyDescent="0.3">
      <c r="A204">
        <v>190</v>
      </c>
      <c r="B204">
        <v>0.79236246013835931</v>
      </c>
      <c r="C204">
        <f t="shared" si="46"/>
        <v>26.88787486721548</v>
      </c>
      <c r="D204">
        <f t="shared" si="47"/>
        <v>24</v>
      </c>
      <c r="E204">
        <f t="shared" si="48"/>
        <v>2.8878748672154799</v>
      </c>
      <c r="F204">
        <f t="shared" si="49"/>
        <v>0</v>
      </c>
      <c r="G204">
        <f t="shared" si="62"/>
        <v>3.3210560972978018</v>
      </c>
      <c r="H204">
        <f t="shared" si="57"/>
        <v>27.599999999999998</v>
      </c>
      <c r="I204">
        <f t="shared" si="50"/>
        <v>27.599999999999994</v>
      </c>
      <c r="J204">
        <f t="shared" si="58"/>
        <v>1.4374999999999996</v>
      </c>
      <c r="M204">
        <f t="shared" si="59"/>
        <v>-7.5499999999998746</v>
      </c>
      <c r="N204">
        <f t="shared" si="63"/>
        <v>18.899999999999999</v>
      </c>
      <c r="O204">
        <f t="shared" si="60"/>
        <v>0</v>
      </c>
      <c r="P204">
        <f t="shared" si="51"/>
        <v>0</v>
      </c>
      <c r="Q204">
        <f>SUM($P$15:P204)</f>
        <v>2.8000000000000008E-3</v>
      </c>
      <c r="R204">
        <f t="shared" si="52"/>
        <v>5.1866243382936754E-7</v>
      </c>
      <c r="S204">
        <f t="shared" si="53"/>
        <v>4.3680354008049611E-7</v>
      </c>
      <c r="U204">
        <f t="shared" si="64"/>
        <v>-0.52750000000001007</v>
      </c>
      <c r="V204">
        <f t="shared" si="54"/>
        <v>0</v>
      </c>
      <c r="W204">
        <f t="shared" si="61"/>
        <v>0</v>
      </c>
      <c r="X204">
        <f>SUM($W$15:W204)</f>
        <v>1.2000000000000001E-3</v>
      </c>
      <c r="Y204">
        <f t="shared" si="55"/>
        <v>3.3078837262672195E-5</v>
      </c>
      <c r="Z204">
        <f t="shared" si="56"/>
        <v>3.4408848001961806E-4</v>
      </c>
    </row>
    <row r="205" spans="1:26" x14ac:dyDescent="0.3">
      <c r="A205">
        <v>191</v>
      </c>
      <c r="B205">
        <v>0.42673795285384675</v>
      </c>
      <c r="C205">
        <f t="shared" si="46"/>
        <v>20.891888421647373</v>
      </c>
      <c r="D205">
        <f t="shared" si="47"/>
        <v>20.891888421647373</v>
      </c>
      <c r="E205">
        <f t="shared" si="48"/>
        <v>0</v>
      </c>
      <c r="F205">
        <f t="shared" si="49"/>
        <v>3.1081115783526272</v>
      </c>
      <c r="G205">
        <f t="shared" si="62"/>
        <v>2.1756781048468392</v>
      </c>
      <c r="H205">
        <f t="shared" si="57"/>
        <v>24.025671684894476</v>
      </c>
      <c r="I205">
        <f t="shared" si="50"/>
        <v>21.849993580047634</v>
      </c>
      <c r="J205">
        <f t="shared" si="58"/>
        <v>1.138020498960814</v>
      </c>
      <c r="M205">
        <f t="shared" si="59"/>
        <v>-7.4999999999998748</v>
      </c>
      <c r="N205">
        <f t="shared" si="63"/>
        <v>19</v>
      </c>
      <c r="O205">
        <f t="shared" si="60"/>
        <v>0</v>
      </c>
      <c r="P205">
        <f t="shared" si="51"/>
        <v>0</v>
      </c>
      <c r="Q205">
        <f>SUM($P$15:P205)</f>
        <v>2.8000000000000008E-3</v>
      </c>
      <c r="R205">
        <f t="shared" si="52"/>
        <v>5.4095097455638992E-7</v>
      </c>
      <c r="S205">
        <f t="shared" si="53"/>
        <v>4.5485480067205412E-7</v>
      </c>
      <c r="U205">
        <f t="shared" si="64"/>
        <v>-0.52500000000001013</v>
      </c>
      <c r="V205">
        <f t="shared" si="54"/>
        <v>1</v>
      </c>
      <c r="W205">
        <f t="shared" si="61"/>
        <v>2.0000000000000001E-4</v>
      </c>
      <c r="X205">
        <f>SUM($W$15:W205)</f>
        <v>1.4000000000000002E-3</v>
      </c>
      <c r="Y205">
        <f t="shared" si="55"/>
        <v>3.3949725536172316E-5</v>
      </c>
      <c r="Z205">
        <f t="shared" si="56"/>
        <v>3.5265504004910981E-4</v>
      </c>
    </row>
    <row r="206" spans="1:26" x14ac:dyDescent="0.3">
      <c r="A206">
        <v>192</v>
      </c>
      <c r="B206">
        <v>0.9726689936698002</v>
      </c>
      <c r="C206">
        <f t="shared" si="46"/>
        <v>33.529318700973555</v>
      </c>
      <c r="D206">
        <f t="shared" si="47"/>
        <v>24</v>
      </c>
      <c r="E206">
        <f t="shared" si="48"/>
        <v>9.5293187009735547</v>
      </c>
      <c r="F206">
        <f t="shared" si="49"/>
        <v>0</v>
      </c>
      <c r="G206">
        <f t="shared" si="62"/>
        <v>10.958716506119588</v>
      </c>
      <c r="H206">
        <f t="shared" si="57"/>
        <v>27.599999999999998</v>
      </c>
      <c r="I206">
        <f t="shared" si="50"/>
        <v>27.599999999999994</v>
      </c>
      <c r="J206">
        <f t="shared" si="58"/>
        <v>1.4374999999999996</v>
      </c>
      <c r="M206">
        <f t="shared" si="59"/>
        <v>-7.4499999999998749</v>
      </c>
      <c r="N206">
        <f t="shared" si="63"/>
        <v>19.100000000000001</v>
      </c>
      <c r="O206">
        <f t="shared" si="60"/>
        <v>0</v>
      </c>
      <c r="P206">
        <f t="shared" si="51"/>
        <v>0</v>
      </c>
      <c r="Q206">
        <f>SUM($P$15:P206)</f>
        <v>2.8000000000000008E-3</v>
      </c>
      <c r="R206">
        <f t="shared" si="52"/>
        <v>5.6415980293374902E-7</v>
      </c>
      <c r="S206">
        <f t="shared" si="53"/>
        <v>4.7361943408982195E-7</v>
      </c>
      <c r="U206">
        <f t="shared" si="64"/>
        <v>-0.52250000000001018</v>
      </c>
      <c r="V206">
        <f t="shared" si="54"/>
        <v>0</v>
      </c>
      <c r="W206">
        <f t="shared" si="61"/>
        <v>0</v>
      </c>
      <c r="X206">
        <f>SUM($W$15:W206)</f>
        <v>1.4000000000000002E-3</v>
      </c>
      <c r="Y206">
        <f t="shared" si="55"/>
        <v>3.4842278730493265E-5</v>
      </c>
      <c r="Z206">
        <f t="shared" si="56"/>
        <v>3.614211238856943E-4</v>
      </c>
    </row>
    <row r="207" spans="1:26" x14ac:dyDescent="0.3">
      <c r="A207">
        <v>193</v>
      </c>
      <c r="B207">
        <v>0.73169933798964004</v>
      </c>
      <c r="C207">
        <f t="shared" ref="C207:C270" si="65">_xlfn.NORM.INV(B207,$H$3,$H$4)</f>
        <v>25.707763479317119</v>
      </c>
      <c r="D207">
        <f t="shared" ref="D207:D270" si="66">MIN(C207,$E$8)</f>
        <v>24</v>
      </c>
      <c r="E207">
        <f t="shared" ref="E207:E270" si="67">MAX(C207-$E$8,0)</f>
        <v>1.7077634793171192</v>
      </c>
      <c r="F207">
        <f t="shared" ref="F207:F270" si="68">MAX($E$8-C207,0)</f>
        <v>0</v>
      </c>
      <c r="G207">
        <f t="shared" si="62"/>
        <v>1.9639280012146869</v>
      </c>
      <c r="H207">
        <f t="shared" si="57"/>
        <v>27.599999999999998</v>
      </c>
      <c r="I207">
        <f t="shared" ref="I207:I270" si="69">-$E$11+D207*$B$4+F207*$B$3</f>
        <v>27.599999999999994</v>
      </c>
      <c r="J207">
        <f t="shared" si="58"/>
        <v>1.4374999999999996</v>
      </c>
      <c r="M207">
        <f t="shared" si="59"/>
        <v>-7.3999999999998751</v>
      </c>
      <c r="N207">
        <f t="shared" si="63"/>
        <v>19.200000000000003</v>
      </c>
      <c r="O207">
        <f t="shared" si="60"/>
        <v>0</v>
      </c>
      <c r="P207">
        <f t="shared" ref="P207:P270" si="70">O207/$P$13</f>
        <v>0</v>
      </c>
      <c r="Q207">
        <f>SUM($P$15:P207)</f>
        <v>2.8000000000000008E-3</v>
      </c>
      <c r="R207">
        <f t="shared" ref="R207:R270" si="71">_xlfn.NORM.DIST(M207,$I$3,$I$4,TRUE)</f>
        <v>5.883252535263942E-7</v>
      </c>
      <c r="S207">
        <f t="shared" ref="S207:S270" si="72">_xlfn.NORM.DIST(M207,$I$3,$I$4,FALSE)</f>
        <v>4.9312423277554931E-7</v>
      </c>
      <c r="U207">
        <f t="shared" si="64"/>
        <v>-0.52000000000001023</v>
      </c>
      <c r="V207">
        <f t="shared" ref="V207:V270" si="73">COUNTIFS($J$15:$J$5014,"&gt;="&amp;U207,$J$15:$J$5014,"&lt;"&amp;U208)</f>
        <v>0</v>
      </c>
      <c r="W207">
        <f t="shared" si="61"/>
        <v>0</v>
      </c>
      <c r="X207">
        <f>SUM($W$15:W207)</f>
        <v>1.4000000000000002E-3</v>
      </c>
      <c r="Y207">
        <f t="shared" ref="Y207:Y270" si="74">_xlfn.NORM.DIST(U207,$I$10,$J$10,TRUE)</f>
        <v>3.575700099334783E-5</v>
      </c>
      <c r="Z207">
        <f t="shared" ref="Z207:Z270" si="75">_xlfn.NORM.DIST(U207,$I$10,$J$10,FALSE)</f>
        <v>3.7039101578072116E-4</v>
      </c>
    </row>
    <row r="208" spans="1:26" x14ac:dyDescent="0.3">
      <c r="A208">
        <v>194</v>
      </c>
      <c r="B208">
        <v>0.20498603412079763</v>
      </c>
      <c r="C208">
        <f t="shared" si="65"/>
        <v>17.056343288639933</v>
      </c>
      <c r="D208">
        <f t="shared" si="66"/>
        <v>17.056343288639933</v>
      </c>
      <c r="E208">
        <f t="shared" si="67"/>
        <v>0</v>
      </c>
      <c r="F208">
        <f t="shared" si="68"/>
        <v>6.9436567113600667</v>
      </c>
      <c r="G208">
        <f t="shared" si="62"/>
        <v>4.8605596979520476</v>
      </c>
      <c r="H208">
        <f t="shared" ref="H208:H271" si="76">$E$2*D208</f>
        <v>19.61479478193592</v>
      </c>
      <c r="I208">
        <f t="shared" si="69"/>
        <v>14.754235083983874</v>
      </c>
      <c r="J208">
        <f t="shared" ref="J208:J271" si="77">I208/$E$11</f>
        <v>0.76844974395749333</v>
      </c>
      <c r="M208">
        <f t="shared" ref="M208:M271" si="78">M207+$M$13</f>
        <v>-7.3499999999998753</v>
      </c>
      <c r="N208">
        <f t="shared" si="63"/>
        <v>19.300000000000004</v>
      </c>
      <c r="O208">
        <f t="shared" ref="O208:O271" si="79">COUNTIFS($I$15:$I$5014,"&gt;="&amp;M208,$I$15:$I$5014,"&lt;"&amp;M209)</f>
        <v>1</v>
      </c>
      <c r="P208">
        <f t="shared" si="70"/>
        <v>2.0000000000000001E-4</v>
      </c>
      <c r="Q208">
        <f>SUM($P$15:P208)</f>
        <v>3.0000000000000009E-3</v>
      </c>
      <c r="R208">
        <f t="shared" si="71"/>
        <v>6.1348502410086841E-7</v>
      </c>
      <c r="S208">
        <f t="shared" si="72"/>
        <v>5.1339693748378238E-7</v>
      </c>
      <c r="U208">
        <f t="shared" si="64"/>
        <v>-0.51750000000001029</v>
      </c>
      <c r="V208">
        <f t="shared" si="73"/>
        <v>0</v>
      </c>
      <c r="W208">
        <f t="shared" ref="W208:W271" si="80">V208/$V$13</f>
        <v>0</v>
      </c>
      <c r="X208">
        <f>SUM($W$15:W208)</f>
        <v>1.4000000000000002E-3</v>
      </c>
      <c r="Y208">
        <f t="shared" si="74"/>
        <v>3.6694407286363731E-5</v>
      </c>
      <c r="Z208">
        <f t="shared" si="75"/>
        <v>3.7956908284394303E-4</v>
      </c>
    </row>
    <row r="209" spans="1:26" x14ac:dyDescent="0.3">
      <c r="A209">
        <v>195</v>
      </c>
      <c r="B209">
        <v>0.33500340866203338</v>
      </c>
      <c r="C209">
        <f t="shared" si="65"/>
        <v>19.443168091175469</v>
      </c>
      <c r="D209">
        <f t="shared" si="66"/>
        <v>19.443168091175469</v>
      </c>
      <c r="E209">
        <f t="shared" si="67"/>
        <v>0</v>
      </c>
      <c r="F209">
        <f t="shared" si="68"/>
        <v>4.556831908824531</v>
      </c>
      <c r="G209">
        <f t="shared" ref="G209:G272" si="81">E209*$E$2+F209*$E$3</f>
        <v>3.189782336177172</v>
      </c>
      <c r="H209">
        <f t="shared" si="76"/>
        <v>22.359643304851787</v>
      </c>
      <c r="I209">
        <f t="shared" si="69"/>
        <v>19.169860968674612</v>
      </c>
      <c r="J209">
        <f t="shared" si="77"/>
        <v>0.99843025878513592</v>
      </c>
      <c r="M209">
        <f t="shared" si="78"/>
        <v>-7.2999999999998755</v>
      </c>
      <c r="N209">
        <f t="shared" ref="N209:N272" si="82">N208+$N$13</f>
        <v>19.400000000000006</v>
      </c>
      <c r="O209">
        <f t="shared" si="79"/>
        <v>0</v>
      </c>
      <c r="P209">
        <f t="shared" si="70"/>
        <v>0</v>
      </c>
      <c r="Q209">
        <f>SUM($P$15:P209)</f>
        <v>3.0000000000000009E-3</v>
      </c>
      <c r="R209">
        <f t="shared" si="71"/>
        <v>6.396782238185236E-7</v>
      </c>
      <c r="S209">
        <f t="shared" si="72"/>
        <v>5.3446626853905289E-7</v>
      </c>
      <c r="U209">
        <f t="shared" ref="U209:U272" si="83">U208+$U$13</f>
        <v>-0.51500000000001034</v>
      </c>
      <c r="V209">
        <f t="shared" si="73"/>
        <v>1</v>
      </c>
      <c r="W209">
        <f t="shared" si="80"/>
        <v>2.0000000000000001E-4</v>
      </c>
      <c r="X209">
        <f>SUM($W$15:W209)</f>
        <v>1.6000000000000003E-3</v>
      </c>
      <c r="Y209">
        <f t="shared" si="74"/>
        <v>3.7655023593955204E-5</v>
      </c>
      <c r="Z209">
        <f t="shared" si="75"/>
        <v>3.8895977642702925E-4</v>
      </c>
    </row>
    <row r="210" spans="1:26" x14ac:dyDescent="0.3">
      <c r="A210">
        <v>196</v>
      </c>
      <c r="B210">
        <v>0.23139983780187101</v>
      </c>
      <c r="C210">
        <f t="shared" si="65"/>
        <v>17.594532399337552</v>
      </c>
      <c r="D210">
        <f t="shared" si="66"/>
        <v>17.594532399337552</v>
      </c>
      <c r="E210">
        <f t="shared" si="67"/>
        <v>0</v>
      </c>
      <c r="F210">
        <f t="shared" si="68"/>
        <v>6.4054676006624476</v>
      </c>
      <c r="G210">
        <f t="shared" si="81"/>
        <v>4.483827320463714</v>
      </c>
      <c r="H210">
        <f t="shared" si="76"/>
        <v>20.233712259238185</v>
      </c>
      <c r="I210">
        <f t="shared" si="69"/>
        <v>15.749884938774466</v>
      </c>
      <c r="J210">
        <f t="shared" si="77"/>
        <v>0.8203065072278366</v>
      </c>
      <c r="M210">
        <f t="shared" si="78"/>
        <v>-7.2499999999998757</v>
      </c>
      <c r="N210">
        <f t="shared" si="82"/>
        <v>19.500000000000007</v>
      </c>
      <c r="O210">
        <f t="shared" si="79"/>
        <v>0</v>
      </c>
      <c r="P210">
        <f t="shared" si="70"/>
        <v>0</v>
      </c>
      <c r="Q210">
        <f>SUM($P$15:P210)</f>
        <v>3.0000000000000009E-3</v>
      </c>
      <c r="R210">
        <f t="shared" si="71"/>
        <v>6.6694542301500111E-7</v>
      </c>
      <c r="S210">
        <f t="shared" si="72"/>
        <v>5.5636195803503397E-7</v>
      </c>
      <c r="U210">
        <f t="shared" si="83"/>
        <v>-0.51250000000001039</v>
      </c>
      <c r="V210">
        <f t="shared" si="73"/>
        <v>0</v>
      </c>
      <c r="W210">
        <f t="shared" si="80"/>
        <v>0</v>
      </c>
      <c r="X210">
        <f>SUM($W$15:W210)</f>
        <v>1.6000000000000003E-3</v>
      </c>
      <c r="Y210">
        <f t="shared" si="74"/>
        <v>3.8639387135676259E-5</v>
      </c>
      <c r="Z210">
        <f t="shared" si="75"/>
        <v>3.9856763352514679E-4</v>
      </c>
    </row>
    <row r="211" spans="1:26" x14ac:dyDescent="0.3">
      <c r="A211">
        <v>197</v>
      </c>
      <c r="B211">
        <v>0.60410957087510053</v>
      </c>
      <c r="C211">
        <f t="shared" si="65"/>
        <v>23.583992684541325</v>
      </c>
      <c r="D211">
        <f t="shared" si="66"/>
        <v>23.583992684541325</v>
      </c>
      <c r="E211">
        <f t="shared" si="67"/>
        <v>0</v>
      </c>
      <c r="F211">
        <f t="shared" si="68"/>
        <v>0.41600731545867475</v>
      </c>
      <c r="G211">
        <f t="shared" si="81"/>
        <v>0.29120512082107236</v>
      </c>
      <c r="H211">
        <f t="shared" si="76"/>
        <v>27.121591587222522</v>
      </c>
      <c r="I211">
        <f t="shared" si="69"/>
        <v>26.830386466401446</v>
      </c>
      <c r="J211">
        <f t="shared" si="77"/>
        <v>1.3974159617917419</v>
      </c>
      <c r="M211">
        <f t="shared" si="78"/>
        <v>-7.1999999999998758</v>
      </c>
      <c r="N211">
        <f t="shared" si="82"/>
        <v>19.600000000000009</v>
      </c>
      <c r="O211">
        <f t="shared" si="79"/>
        <v>0</v>
      </c>
      <c r="P211">
        <f t="shared" si="70"/>
        <v>0</v>
      </c>
      <c r="Q211">
        <f>SUM($P$15:P211)</f>
        <v>3.0000000000000009E-3</v>
      </c>
      <c r="R211">
        <f t="shared" si="71"/>
        <v>6.9532870461376503E-7</v>
      </c>
      <c r="S211">
        <f t="shared" si="72"/>
        <v>5.791147830008818E-7</v>
      </c>
      <c r="U211">
        <f t="shared" si="83"/>
        <v>-0.51000000000001044</v>
      </c>
      <c r="V211">
        <f t="shared" si="73"/>
        <v>1</v>
      </c>
      <c r="W211">
        <f t="shared" si="80"/>
        <v>2.0000000000000001E-4</v>
      </c>
      <c r="X211">
        <f>SUM($W$15:W211)</f>
        <v>1.8000000000000004E-3</v>
      </c>
      <c r="Y211">
        <f t="shared" si="74"/>
        <v>3.9648046582100445E-5</v>
      </c>
      <c r="Z211">
        <f t="shared" si="75"/>
        <v>4.0839727819676447E-4</v>
      </c>
    </row>
    <row r="212" spans="1:26" x14ac:dyDescent="0.3">
      <c r="A212">
        <v>198</v>
      </c>
      <c r="B212">
        <v>0.62000812276835604</v>
      </c>
      <c r="C212">
        <f t="shared" si="65"/>
        <v>23.833012728760174</v>
      </c>
      <c r="D212">
        <f t="shared" si="66"/>
        <v>23.833012728760174</v>
      </c>
      <c r="E212">
        <f t="shared" si="67"/>
        <v>0</v>
      </c>
      <c r="F212">
        <f t="shared" si="68"/>
        <v>0.16698727123982593</v>
      </c>
      <c r="G212">
        <f t="shared" si="81"/>
        <v>0.11689108986787816</v>
      </c>
      <c r="H212">
        <f t="shared" si="76"/>
        <v>27.407964638074198</v>
      </c>
      <c r="I212">
        <f t="shared" si="69"/>
        <v>27.291073548206317</v>
      </c>
      <c r="J212">
        <f t="shared" si="77"/>
        <v>1.4214100806357455</v>
      </c>
      <c r="M212">
        <f t="shared" si="78"/>
        <v>-7.149999999999876</v>
      </c>
      <c r="N212">
        <f t="shared" si="82"/>
        <v>19.70000000000001</v>
      </c>
      <c r="O212">
        <f t="shared" si="79"/>
        <v>0</v>
      </c>
      <c r="P212">
        <f t="shared" si="70"/>
        <v>0</v>
      </c>
      <c r="Q212">
        <f>SUM($P$15:P212)</f>
        <v>3.0000000000000009E-3</v>
      </c>
      <c r="R212">
        <f t="shared" si="71"/>
        <v>7.248717172226778E-7</v>
      </c>
      <c r="S212">
        <f t="shared" si="72"/>
        <v>6.0275659956041392E-7</v>
      </c>
      <c r="U212">
        <f t="shared" si="83"/>
        <v>-0.5075000000000105</v>
      </c>
      <c r="V212">
        <f t="shared" si="73"/>
        <v>0</v>
      </c>
      <c r="W212">
        <f t="shared" si="80"/>
        <v>0</v>
      </c>
      <c r="X212">
        <f>SUM($W$15:W212)</f>
        <v>1.8000000000000004E-3</v>
      </c>
      <c r="Y212">
        <f t="shared" si="74"/>
        <v>4.0681562274272497E-5</v>
      </c>
      <c r="Z212">
        <f t="shared" si="75"/>
        <v>4.1845342300177358E-4</v>
      </c>
    </row>
    <row r="213" spans="1:26" x14ac:dyDescent="0.3">
      <c r="A213">
        <v>199</v>
      </c>
      <c r="B213">
        <v>0.27540460308826165</v>
      </c>
      <c r="C213">
        <f t="shared" si="65"/>
        <v>18.420712076053174</v>
      </c>
      <c r="D213">
        <f t="shared" si="66"/>
        <v>18.420712076053174</v>
      </c>
      <c r="E213">
        <f t="shared" si="67"/>
        <v>0</v>
      </c>
      <c r="F213">
        <f t="shared" si="68"/>
        <v>5.5792879239468256</v>
      </c>
      <c r="G213">
        <f t="shared" si="81"/>
        <v>3.9055015467627783</v>
      </c>
      <c r="H213">
        <f t="shared" si="76"/>
        <v>21.18381888746115</v>
      </c>
      <c r="I213">
        <f t="shared" si="69"/>
        <v>17.278317340698372</v>
      </c>
      <c r="J213">
        <f t="shared" si="77"/>
        <v>0.89991236149470677</v>
      </c>
      <c r="M213">
        <f t="shared" si="78"/>
        <v>-7.0999999999998762</v>
      </c>
      <c r="N213">
        <f t="shared" si="82"/>
        <v>19.800000000000011</v>
      </c>
      <c r="O213">
        <f t="shared" si="79"/>
        <v>0</v>
      </c>
      <c r="P213">
        <f t="shared" si="70"/>
        <v>0</v>
      </c>
      <c r="Q213">
        <f>SUM($P$15:P213)</f>
        <v>3.0000000000000009E-3</v>
      </c>
      <c r="R213">
        <f t="shared" si="71"/>
        <v>7.5561972996388592E-7</v>
      </c>
      <c r="S213">
        <f t="shared" si="72"/>
        <v>6.2732037811045387E-7</v>
      </c>
      <c r="U213">
        <f t="shared" si="83"/>
        <v>-0.50500000000001055</v>
      </c>
      <c r="V213">
        <f t="shared" si="73"/>
        <v>0</v>
      </c>
      <c r="W213">
        <f t="shared" si="80"/>
        <v>0</v>
      </c>
      <c r="X213">
        <f>SUM($W$15:W213)</f>
        <v>1.8000000000000004E-3</v>
      </c>
      <c r="Y213">
        <f t="shared" si="74"/>
        <v>4.1740506446779001E-5</v>
      </c>
      <c r="Z213">
        <f t="shared" si="75"/>
        <v>4.2874087045807562E-4</v>
      </c>
    </row>
    <row r="214" spans="1:26" x14ac:dyDescent="0.3">
      <c r="A214">
        <v>200</v>
      </c>
      <c r="B214">
        <v>0.67857279625295408</v>
      </c>
      <c r="C214">
        <f t="shared" si="65"/>
        <v>24.782269413126677</v>
      </c>
      <c r="D214">
        <f t="shared" si="66"/>
        <v>24</v>
      </c>
      <c r="E214">
        <f t="shared" si="67"/>
        <v>0.78226941312667719</v>
      </c>
      <c r="F214">
        <f t="shared" si="68"/>
        <v>0</v>
      </c>
      <c r="G214">
        <f t="shared" si="81"/>
        <v>0.89960982509567866</v>
      </c>
      <c r="H214">
        <f t="shared" si="76"/>
        <v>27.599999999999998</v>
      </c>
      <c r="I214">
        <f t="shared" si="69"/>
        <v>27.599999999999994</v>
      </c>
      <c r="J214">
        <f t="shared" si="77"/>
        <v>1.4374999999999996</v>
      </c>
      <c r="M214">
        <f t="shared" si="78"/>
        <v>-7.0499999999998764</v>
      </c>
      <c r="N214">
        <f t="shared" si="82"/>
        <v>19.900000000000013</v>
      </c>
      <c r="O214">
        <f t="shared" si="79"/>
        <v>1</v>
      </c>
      <c r="P214">
        <f t="shared" si="70"/>
        <v>2.0000000000000001E-4</v>
      </c>
      <c r="Q214">
        <f>SUM($P$15:P214)</f>
        <v>3.200000000000001E-3</v>
      </c>
      <c r="R214">
        <f t="shared" si="71"/>
        <v>7.876196890886521E-7</v>
      </c>
      <c r="S214">
        <f t="shared" si="72"/>
        <v>6.5284023954511862E-7</v>
      </c>
      <c r="U214">
        <f t="shared" si="83"/>
        <v>-0.5025000000000106</v>
      </c>
      <c r="V214">
        <f t="shared" si="73"/>
        <v>0</v>
      </c>
      <c r="W214">
        <f t="shared" si="80"/>
        <v>0</v>
      </c>
      <c r="X214">
        <f>SUM($W$15:W214)</f>
        <v>1.8000000000000004E-3</v>
      </c>
      <c r="Y214">
        <f t="shared" si="74"/>
        <v>4.282546345448346E-5</v>
      </c>
      <c r="Z214">
        <f t="shared" si="75"/>
        <v>4.392645145167206E-4</v>
      </c>
    </row>
    <row r="215" spans="1:26" x14ac:dyDescent="0.3">
      <c r="A215">
        <v>201</v>
      </c>
      <c r="B215">
        <v>0.17085120255842012</v>
      </c>
      <c r="C215">
        <f t="shared" si="65"/>
        <v>16.295158551039801</v>
      </c>
      <c r="D215">
        <f t="shared" si="66"/>
        <v>16.295158551039801</v>
      </c>
      <c r="E215">
        <f t="shared" si="67"/>
        <v>0</v>
      </c>
      <c r="F215">
        <f t="shared" si="68"/>
        <v>7.7048414489601988</v>
      </c>
      <c r="G215">
        <f t="shared" si="81"/>
        <v>5.3933890142721399</v>
      </c>
      <c r="H215">
        <f t="shared" si="76"/>
        <v>18.73943233369577</v>
      </c>
      <c r="I215">
        <f t="shared" si="69"/>
        <v>13.346043319423629</v>
      </c>
      <c r="J215">
        <f t="shared" si="77"/>
        <v>0.69510642288664726</v>
      </c>
      <c r="M215">
        <f t="shared" si="78"/>
        <v>-6.9999999999998765</v>
      </c>
      <c r="N215">
        <f t="shared" si="82"/>
        <v>20.000000000000014</v>
      </c>
      <c r="O215">
        <f t="shared" si="79"/>
        <v>0</v>
      </c>
      <c r="P215">
        <f t="shared" si="70"/>
        <v>0</v>
      </c>
      <c r="Q215">
        <f>SUM($P$15:P215)</f>
        <v>3.200000000000001E-3</v>
      </c>
      <c r="R215">
        <f t="shared" si="71"/>
        <v>8.2092027643015035E-7</v>
      </c>
      <c r="S215">
        <f t="shared" si="72"/>
        <v>6.7935149255358751E-7</v>
      </c>
      <c r="U215">
        <f t="shared" si="83"/>
        <v>-0.50000000000001066</v>
      </c>
      <c r="V215">
        <f t="shared" si="73"/>
        <v>0</v>
      </c>
      <c r="W215">
        <f t="shared" si="80"/>
        <v>0</v>
      </c>
      <c r="X215">
        <f>SUM($W$15:W215)</f>
        <v>1.8000000000000004E-3</v>
      </c>
      <c r="Y215">
        <f t="shared" si="74"/>
        <v>4.3937030002972915E-5</v>
      </c>
      <c r="Z215">
        <f t="shared" si="75"/>
        <v>4.500293420557513E-4</v>
      </c>
    </row>
    <row r="216" spans="1:26" x14ac:dyDescent="0.3">
      <c r="A216">
        <v>202</v>
      </c>
      <c r="B216">
        <v>0.65335367084898843</v>
      </c>
      <c r="C216">
        <f t="shared" si="65"/>
        <v>24.366343798284664</v>
      </c>
      <c r="D216">
        <f t="shared" si="66"/>
        <v>24</v>
      </c>
      <c r="E216">
        <f t="shared" si="67"/>
        <v>0.36634379828466379</v>
      </c>
      <c r="F216">
        <f t="shared" si="68"/>
        <v>0</v>
      </c>
      <c r="G216">
        <f t="shared" si="81"/>
        <v>0.42129536802736334</v>
      </c>
      <c r="H216">
        <f t="shared" si="76"/>
        <v>27.599999999999998</v>
      </c>
      <c r="I216">
        <f t="shared" si="69"/>
        <v>27.599999999999994</v>
      </c>
      <c r="J216">
        <f t="shared" si="77"/>
        <v>1.4374999999999996</v>
      </c>
      <c r="M216">
        <f t="shared" si="78"/>
        <v>-6.9499999999998767</v>
      </c>
      <c r="N216">
        <f t="shared" si="82"/>
        <v>20.100000000000016</v>
      </c>
      <c r="O216">
        <f t="shared" si="79"/>
        <v>0</v>
      </c>
      <c r="P216">
        <f t="shared" si="70"/>
        <v>0</v>
      </c>
      <c r="Q216">
        <f>SUM($P$15:P216)</f>
        <v>3.200000000000001E-3</v>
      </c>
      <c r="R216">
        <f t="shared" si="71"/>
        <v>8.5557196974852458E-7</v>
      </c>
      <c r="S216">
        <f t="shared" si="72"/>
        <v>7.0689067201925306E-7</v>
      </c>
      <c r="U216">
        <f t="shared" si="83"/>
        <v>-0.49750000000001066</v>
      </c>
      <c r="V216">
        <f t="shared" si="73"/>
        <v>0</v>
      </c>
      <c r="W216">
        <f t="shared" si="80"/>
        <v>0</v>
      </c>
      <c r="X216">
        <f>SUM($W$15:W216)</f>
        <v>1.8000000000000004E-3</v>
      </c>
      <c r="Y216">
        <f t="shared" si="74"/>
        <v>4.5075815382761491E-5</v>
      </c>
      <c r="Z216">
        <f t="shared" si="75"/>
        <v>4.6104043439283243E-4</v>
      </c>
    </row>
    <row r="217" spans="1:26" x14ac:dyDescent="0.3">
      <c r="A217">
        <v>203</v>
      </c>
      <c r="B217">
        <v>0.17388962409528363</v>
      </c>
      <c r="C217">
        <f t="shared" si="65"/>
        <v>16.366566802079575</v>
      </c>
      <c r="D217">
        <f t="shared" si="66"/>
        <v>16.366566802079575</v>
      </c>
      <c r="E217">
        <f t="shared" si="67"/>
        <v>0</v>
      </c>
      <c r="F217">
        <f t="shared" si="68"/>
        <v>7.6334331979204251</v>
      </c>
      <c r="G217">
        <f t="shared" si="81"/>
        <v>5.3434032385442984</v>
      </c>
      <c r="H217">
        <f t="shared" si="76"/>
        <v>18.821551822391509</v>
      </c>
      <c r="I217">
        <f t="shared" si="69"/>
        <v>13.478148583847211</v>
      </c>
      <c r="J217">
        <f t="shared" si="77"/>
        <v>0.70198690540870878</v>
      </c>
      <c r="M217">
        <f t="shared" si="78"/>
        <v>-6.8999999999998769</v>
      </c>
      <c r="N217">
        <f t="shared" si="82"/>
        <v>20.200000000000017</v>
      </c>
      <c r="O217">
        <f t="shared" si="79"/>
        <v>0</v>
      </c>
      <c r="P217">
        <f t="shared" si="70"/>
        <v>0</v>
      </c>
      <c r="Q217">
        <f>SUM($P$15:P217)</f>
        <v>3.200000000000001E-3</v>
      </c>
      <c r="R217">
        <f t="shared" si="71"/>
        <v>8.9162710502410204E-7</v>
      </c>
      <c r="S217">
        <f t="shared" si="72"/>
        <v>7.3549557854900826E-7</v>
      </c>
      <c r="U217">
        <f t="shared" si="83"/>
        <v>-0.49500000000001065</v>
      </c>
      <c r="V217">
        <f t="shared" si="73"/>
        <v>0</v>
      </c>
      <c r="W217">
        <f t="shared" si="80"/>
        <v>0</v>
      </c>
      <c r="X217">
        <f>SUM($W$15:W217)</f>
        <v>1.8000000000000004E-3</v>
      </c>
      <c r="Y217">
        <f t="shared" si="74"/>
        <v>4.6242441707300763E-5</v>
      </c>
      <c r="Z217">
        <f t="shared" si="75"/>
        <v>4.7230296881679807E-4</v>
      </c>
    </row>
    <row r="218" spans="1:26" x14ac:dyDescent="0.3">
      <c r="A218">
        <v>204</v>
      </c>
      <c r="B218">
        <v>0.59147484105945181</v>
      </c>
      <c r="C218">
        <f t="shared" si="65"/>
        <v>23.388042749519819</v>
      </c>
      <c r="D218">
        <f t="shared" si="66"/>
        <v>23.388042749519819</v>
      </c>
      <c r="E218">
        <f t="shared" si="67"/>
        <v>0</v>
      </c>
      <c r="F218">
        <f t="shared" si="68"/>
        <v>0.6119572504801809</v>
      </c>
      <c r="G218">
        <f t="shared" si="81"/>
        <v>0.4283700753361267</v>
      </c>
      <c r="H218">
        <f t="shared" si="76"/>
        <v>26.896249161947789</v>
      </c>
      <c r="I218">
        <f t="shared" si="69"/>
        <v>26.467879086611664</v>
      </c>
      <c r="J218">
        <f t="shared" si="77"/>
        <v>1.3785353690943574</v>
      </c>
      <c r="M218">
        <f t="shared" si="78"/>
        <v>-6.8499999999998771</v>
      </c>
      <c r="N218">
        <f t="shared" si="82"/>
        <v>20.300000000000018</v>
      </c>
      <c r="O218">
        <f t="shared" si="79"/>
        <v>0</v>
      </c>
      <c r="P218">
        <f t="shared" si="70"/>
        <v>0</v>
      </c>
      <c r="Q218">
        <f>SUM($P$15:P218)</f>
        <v>3.200000000000001E-3</v>
      </c>
      <c r="R218">
        <f t="shared" si="71"/>
        <v>9.2913994075584357E-7</v>
      </c>
      <c r="S218">
        <f t="shared" si="72"/>
        <v>7.6520531916177156E-7</v>
      </c>
      <c r="U218">
        <f t="shared" si="83"/>
        <v>-0.49250000000001065</v>
      </c>
      <c r="V218">
        <f t="shared" si="73"/>
        <v>0</v>
      </c>
      <c r="W218">
        <f t="shared" si="80"/>
        <v>0</v>
      </c>
      <c r="X218">
        <f>SUM($W$15:W218)</f>
        <v>1.8000000000000004E-3</v>
      </c>
      <c r="Y218">
        <f t="shared" si="74"/>
        <v>4.7437544154840863E-5</v>
      </c>
      <c r="Z218">
        <f t="shared" si="75"/>
        <v>4.8382222013821681E-4</v>
      </c>
    </row>
    <row r="219" spans="1:26" x14ac:dyDescent="0.3">
      <c r="A219">
        <v>205</v>
      </c>
      <c r="B219">
        <v>0.29763462143533992</v>
      </c>
      <c r="C219">
        <f t="shared" si="65"/>
        <v>18.812705178983794</v>
      </c>
      <c r="D219">
        <f t="shared" si="66"/>
        <v>18.812705178983794</v>
      </c>
      <c r="E219">
        <f t="shared" si="67"/>
        <v>0</v>
      </c>
      <c r="F219">
        <f t="shared" si="68"/>
        <v>5.1872948210162058</v>
      </c>
      <c r="G219">
        <f t="shared" si="81"/>
        <v>3.6311063747113446</v>
      </c>
      <c r="H219">
        <f t="shared" si="76"/>
        <v>21.634610955831363</v>
      </c>
      <c r="I219">
        <f t="shared" si="69"/>
        <v>18.003504581120012</v>
      </c>
      <c r="J219">
        <f t="shared" si="77"/>
        <v>0.93768253026666715</v>
      </c>
      <c r="M219">
        <f t="shared" si="78"/>
        <v>-6.7999999999998773</v>
      </c>
      <c r="N219">
        <f t="shared" si="82"/>
        <v>20.40000000000002</v>
      </c>
      <c r="O219">
        <f t="shared" si="79"/>
        <v>0</v>
      </c>
      <c r="P219">
        <f t="shared" si="70"/>
        <v>0</v>
      </c>
      <c r="Q219">
        <f>SUM($P$15:P219)</f>
        <v>3.200000000000001E-3</v>
      </c>
      <c r="R219">
        <f t="shared" si="71"/>
        <v>9.6816672432389893E-7</v>
      </c>
      <c r="S219">
        <f t="shared" si="72"/>
        <v>7.9606034916621014E-7</v>
      </c>
      <c r="U219">
        <f t="shared" si="83"/>
        <v>-0.49000000000001065</v>
      </c>
      <c r="V219">
        <f t="shared" si="73"/>
        <v>0</v>
      </c>
      <c r="W219">
        <f t="shared" si="80"/>
        <v>0</v>
      </c>
      <c r="X219">
        <f>SUM($W$15:W219)</f>
        <v>1.8000000000000004E-3</v>
      </c>
      <c r="Y219">
        <f t="shared" si="74"/>
        <v>4.8661771214194537E-5</v>
      </c>
      <c r="Z219">
        <f t="shared" si="75"/>
        <v>4.9560356225909535E-4</v>
      </c>
    </row>
    <row r="220" spans="1:26" x14ac:dyDescent="0.3">
      <c r="A220">
        <v>206</v>
      </c>
      <c r="B220">
        <v>0.42926437586939481</v>
      </c>
      <c r="C220">
        <f t="shared" si="65"/>
        <v>20.930516103046887</v>
      </c>
      <c r="D220">
        <f t="shared" si="66"/>
        <v>20.930516103046887</v>
      </c>
      <c r="E220">
        <f t="shared" si="67"/>
        <v>0</v>
      </c>
      <c r="F220">
        <f t="shared" si="68"/>
        <v>3.0694838969531126</v>
      </c>
      <c r="G220">
        <f t="shared" si="81"/>
        <v>2.148638727867179</v>
      </c>
      <c r="H220">
        <f t="shared" si="76"/>
        <v>24.070093518503917</v>
      </c>
      <c r="I220">
        <f t="shared" si="69"/>
        <v>21.921454790636741</v>
      </c>
      <c r="J220">
        <f t="shared" si="77"/>
        <v>1.1417424370123301</v>
      </c>
      <c r="M220">
        <f t="shared" si="78"/>
        <v>-6.7499999999998774</v>
      </c>
      <c r="N220">
        <f t="shared" si="82"/>
        <v>20.500000000000021</v>
      </c>
      <c r="O220">
        <f t="shared" si="79"/>
        <v>0</v>
      </c>
      <c r="P220">
        <f t="shared" si="70"/>
        <v>0</v>
      </c>
      <c r="Q220">
        <f>SUM($P$15:P220)</f>
        <v>3.200000000000001E-3</v>
      </c>
      <c r="R220">
        <f t="shared" si="71"/>
        <v>1.0087657604763759E-6</v>
      </c>
      <c r="S220">
        <f t="shared" si="72"/>
        <v>8.281025152580637E-7</v>
      </c>
      <c r="U220">
        <f t="shared" si="83"/>
        <v>-0.48750000000001065</v>
      </c>
      <c r="V220">
        <f t="shared" si="73"/>
        <v>1</v>
      </c>
      <c r="W220">
        <f t="shared" si="80"/>
        <v>2.0000000000000001E-4</v>
      </c>
      <c r="X220">
        <f>SUM($W$15:W220)</f>
        <v>2.0000000000000005E-3</v>
      </c>
      <c r="Y220">
        <f t="shared" si="74"/>
        <v>4.9915784934446507E-5</v>
      </c>
      <c r="Z220">
        <f t="shared" si="75"/>
        <v>5.0765246976180415E-4</v>
      </c>
    </row>
    <row r="221" spans="1:26" x14ac:dyDescent="0.3">
      <c r="A221">
        <v>207</v>
      </c>
      <c r="B221">
        <v>0.51508060185401139</v>
      </c>
      <c r="C221">
        <f t="shared" si="65"/>
        <v>22.226862821489821</v>
      </c>
      <c r="D221">
        <f t="shared" si="66"/>
        <v>22.226862821489821</v>
      </c>
      <c r="E221">
        <f t="shared" si="67"/>
        <v>0</v>
      </c>
      <c r="F221">
        <f t="shared" si="68"/>
        <v>1.7731371785101793</v>
      </c>
      <c r="G221">
        <f t="shared" si="81"/>
        <v>1.2411960249571257</v>
      </c>
      <c r="H221">
        <f t="shared" si="76"/>
        <v>25.56089224471329</v>
      </c>
      <c r="I221">
        <f t="shared" si="69"/>
        <v>24.319696219756164</v>
      </c>
      <c r="J221">
        <f t="shared" si="77"/>
        <v>1.2666508447789666</v>
      </c>
      <c r="M221">
        <f t="shared" si="78"/>
        <v>-6.6999999999998776</v>
      </c>
      <c r="N221">
        <f t="shared" si="82"/>
        <v>20.600000000000023</v>
      </c>
      <c r="O221">
        <f t="shared" si="79"/>
        <v>1</v>
      </c>
      <c r="P221">
        <f t="shared" si="70"/>
        <v>2.0000000000000001E-4</v>
      </c>
      <c r="Q221">
        <f>SUM($P$15:P221)</f>
        <v>3.4000000000000011E-3</v>
      </c>
      <c r="R221">
        <f t="shared" si="71"/>
        <v>1.0509974820021148E-6</v>
      </c>
      <c r="S221">
        <f t="shared" si="72"/>
        <v>8.6137509986818898E-7</v>
      </c>
      <c r="U221">
        <f t="shared" si="83"/>
        <v>-0.48500000000001064</v>
      </c>
      <c r="V221">
        <f t="shared" si="73"/>
        <v>0</v>
      </c>
      <c r="W221">
        <f t="shared" si="80"/>
        <v>0</v>
      </c>
      <c r="X221">
        <f>SUM($W$15:W221)</f>
        <v>2.0000000000000005E-3</v>
      </c>
      <c r="Y221">
        <f t="shared" si="74"/>
        <v>5.1200261178661073E-5</v>
      </c>
      <c r="Z221">
        <f t="shared" si="75"/>
        <v>5.1997451951734015E-4</v>
      </c>
    </row>
    <row r="222" spans="1:26" x14ac:dyDescent="0.3">
      <c r="A222">
        <v>208</v>
      </c>
      <c r="B222">
        <v>0.34106244361378835</v>
      </c>
      <c r="C222">
        <f t="shared" si="65"/>
        <v>19.54260845594419</v>
      </c>
      <c r="D222">
        <f t="shared" si="66"/>
        <v>19.54260845594419</v>
      </c>
      <c r="E222">
        <f t="shared" si="67"/>
        <v>0</v>
      </c>
      <c r="F222">
        <f t="shared" si="68"/>
        <v>4.4573915440558096</v>
      </c>
      <c r="G222">
        <f t="shared" si="81"/>
        <v>3.120174080839067</v>
      </c>
      <c r="H222">
        <f t="shared" si="76"/>
        <v>22.473999724335819</v>
      </c>
      <c r="I222">
        <f t="shared" si="69"/>
        <v>19.353825643496748</v>
      </c>
      <c r="J222">
        <f t="shared" si="77"/>
        <v>1.0080117522654555</v>
      </c>
      <c r="M222">
        <f t="shared" si="78"/>
        <v>-6.6499999999998778</v>
      </c>
      <c r="N222">
        <f t="shared" si="82"/>
        <v>20.700000000000024</v>
      </c>
      <c r="O222">
        <f t="shared" si="79"/>
        <v>1</v>
      </c>
      <c r="P222">
        <f t="shared" si="70"/>
        <v>2.0000000000000001E-4</v>
      </c>
      <c r="Q222">
        <f>SUM($P$15:P222)</f>
        <v>3.6000000000000012E-3</v>
      </c>
      <c r="R222">
        <f t="shared" si="71"/>
        <v>1.0949245226528016E-6</v>
      </c>
      <c r="S222">
        <f t="shared" si="72"/>
        <v>8.9592286679310597E-7</v>
      </c>
      <c r="U222">
        <f t="shared" si="83"/>
        <v>-0.48250000000001064</v>
      </c>
      <c r="V222">
        <f t="shared" si="73"/>
        <v>0</v>
      </c>
      <c r="W222">
        <f t="shared" si="80"/>
        <v>0</v>
      </c>
      <c r="X222">
        <f>SUM($W$15:W222)</f>
        <v>2.0000000000000005E-3</v>
      </c>
      <c r="Y222">
        <f t="shared" si="74"/>
        <v>5.2515889881634561E-5</v>
      </c>
      <c r="Z222">
        <f t="shared" si="75"/>
        <v>5.3257539231303186E-4</v>
      </c>
    </row>
    <row r="223" spans="1:26" x14ac:dyDescent="0.3">
      <c r="A223">
        <v>209</v>
      </c>
      <c r="B223">
        <v>0.24016969070387417</v>
      </c>
      <c r="C223">
        <f t="shared" si="65"/>
        <v>17.765459102972663</v>
      </c>
      <c r="D223">
        <f t="shared" si="66"/>
        <v>17.765459102972663</v>
      </c>
      <c r="E223">
        <f t="shared" si="67"/>
        <v>0</v>
      </c>
      <c r="F223">
        <f t="shared" si="68"/>
        <v>6.2345408970273368</v>
      </c>
      <c r="G223">
        <f t="shared" si="81"/>
        <v>4.3641786279191361</v>
      </c>
      <c r="H223">
        <f t="shared" si="76"/>
        <v>20.430277968418562</v>
      </c>
      <c r="I223">
        <f t="shared" si="69"/>
        <v>16.06609934049942</v>
      </c>
      <c r="J223">
        <f t="shared" si="77"/>
        <v>0.83677600731767798</v>
      </c>
      <c r="M223">
        <f t="shared" si="78"/>
        <v>-6.599999999999878</v>
      </c>
      <c r="N223">
        <f t="shared" si="82"/>
        <v>20.800000000000026</v>
      </c>
      <c r="O223">
        <f t="shared" si="79"/>
        <v>0</v>
      </c>
      <c r="P223">
        <f t="shared" si="70"/>
        <v>0</v>
      </c>
      <c r="Q223">
        <f>SUM($P$15:P223)</f>
        <v>3.6000000000000012E-3</v>
      </c>
      <c r="R223">
        <f t="shared" si="71"/>
        <v>1.1406117923793322E-6</v>
      </c>
      <c r="S223">
        <f t="shared" si="72"/>
        <v>9.3179210814035376E-7</v>
      </c>
      <c r="U223">
        <f t="shared" si="83"/>
        <v>-0.48000000000001064</v>
      </c>
      <c r="V223">
        <f t="shared" si="73"/>
        <v>0</v>
      </c>
      <c r="W223">
        <f t="shared" si="80"/>
        <v>0</v>
      </c>
      <c r="X223">
        <f>SUM($W$15:W223)</f>
        <v>2.0000000000000005E-3</v>
      </c>
      <c r="Y223">
        <f t="shared" si="74"/>
        <v>5.3863375311740205E-5</v>
      </c>
      <c r="Z223">
        <f t="shared" si="75"/>
        <v>5.4546087449976004E-4</v>
      </c>
    </row>
    <row r="224" spans="1:26" x14ac:dyDescent="0.3">
      <c r="A224">
        <v>210</v>
      </c>
      <c r="B224">
        <v>9.6000738090691984E-2</v>
      </c>
      <c r="C224">
        <f t="shared" si="65"/>
        <v>14.17191368894035</v>
      </c>
      <c r="D224">
        <f t="shared" si="66"/>
        <v>14.17191368894035</v>
      </c>
      <c r="E224">
        <f t="shared" si="67"/>
        <v>0</v>
      </c>
      <c r="F224">
        <f t="shared" si="68"/>
        <v>9.8280863110596499</v>
      </c>
      <c r="G224">
        <f t="shared" si="81"/>
        <v>6.8796604177417553</v>
      </c>
      <c r="H224">
        <f t="shared" si="76"/>
        <v>16.2977007422814</v>
      </c>
      <c r="I224">
        <f t="shared" si="69"/>
        <v>9.4180403245396427</v>
      </c>
      <c r="J224">
        <f t="shared" si="77"/>
        <v>0.490522933569773</v>
      </c>
      <c r="M224">
        <f t="shared" si="78"/>
        <v>-6.5499999999998781</v>
      </c>
      <c r="N224">
        <f t="shared" si="82"/>
        <v>20.900000000000027</v>
      </c>
      <c r="O224">
        <f t="shared" si="79"/>
        <v>0</v>
      </c>
      <c r="P224">
        <f t="shared" si="70"/>
        <v>0</v>
      </c>
      <c r="Q224">
        <f>SUM($P$15:P224)</f>
        <v>3.6000000000000012E-3</v>
      </c>
      <c r="R224">
        <f t="shared" si="71"/>
        <v>1.188126554949009E-6</v>
      </c>
      <c r="S224">
        <f t="shared" si="72"/>
        <v>9.6903069262181018E-7</v>
      </c>
      <c r="U224">
        <f t="shared" si="83"/>
        <v>-0.47750000000001064</v>
      </c>
      <c r="V224">
        <f t="shared" si="73"/>
        <v>0</v>
      </c>
      <c r="W224">
        <f t="shared" si="80"/>
        <v>0</v>
      </c>
      <c r="X224">
        <f>SUM($W$15:W224)</f>
        <v>2.0000000000000005E-3</v>
      </c>
      <c r="Y224">
        <f t="shared" si="74"/>
        <v>5.5243436336918121E-5</v>
      </c>
      <c r="Z224">
        <f t="shared" si="75"/>
        <v>5.5863685965882334E-4</v>
      </c>
    </row>
    <row r="225" spans="1:26" x14ac:dyDescent="0.3">
      <c r="A225">
        <v>211</v>
      </c>
      <c r="B225">
        <v>0.9611688730204061</v>
      </c>
      <c r="C225">
        <f t="shared" si="65"/>
        <v>32.586485742101999</v>
      </c>
      <c r="D225">
        <f t="shared" si="66"/>
        <v>24</v>
      </c>
      <c r="E225">
        <f t="shared" si="67"/>
        <v>8.5864857421019991</v>
      </c>
      <c r="F225">
        <f t="shared" si="68"/>
        <v>0</v>
      </c>
      <c r="G225">
        <f t="shared" si="81"/>
        <v>9.874458603417299</v>
      </c>
      <c r="H225">
        <f t="shared" si="76"/>
        <v>27.599999999999998</v>
      </c>
      <c r="I225">
        <f t="shared" si="69"/>
        <v>27.599999999999994</v>
      </c>
      <c r="J225">
        <f t="shared" si="77"/>
        <v>1.4374999999999996</v>
      </c>
      <c r="M225">
        <f t="shared" si="78"/>
        <v>-6.4999999999998783</v>
      </c>
      <c r="N225">
        <f t="shared" si="82"/>
        <v>21.000000000000028</v>
      </c>
      <c r="O225">
        <f t="shared" si="79"/>
        <v>0</v>
      </c>
      <c r="P225">
        <f t="shared" si="70"/>
        <v>0</v>
      </c>
      <c r="Q225">
        <f>SUM($P$15:P225)</f>
        <v>3.6000000000000012E-3</v>
      </c>
      <c r="R225">
        <f t="shared" si="71"/>
        <v>1.2375385080118237E-6</v>
      </c>
      <c r="S225">
        <f t="shared" si="72"/>
        <v>1.0076881152286297E-6</v>
      </c>
      <c r="U225">
        <f t="shared" si="83"/>
        <v>-0.47500000000001064</v>
      </c>
      <c r="V225">
        <f t="shared" si="73"/>
        <v>0</v>
      </c>
      <c r="W225">
        <f t="shared" si="80"/>
        <v>0</v>
      </c>
      <c r="X225">
        <f>SUM($W$15:W225)</f>
        <v>2.0000000000000005E-3</v>
      </c>
      <c r="Y225">
        <f t="shared" si="74"/>
        <v>5.6656806694853862E-5</v>
      </c>
      <c r="Z225">
        <f t="shared" si="75"/>
        <v>5.721093502884983E-4</v>
      </c>
    </row>
    <row r="226" spans="1:26" x14ac:dyDescent="0.3">
      <c r="A226">
        <v>212</v>
      </c>
      <c r="B226">
        <v>0.74226946062356358</v>
      </c>
      <c r="C226">
        <f t="shared" si="65"/>
        <v>25.902147271203809</v>
      </c>
      <c r="D226">
        <f t="shared" si="66"/>
        <v>24</v>
      </c>
      <c r="E226">
        <f t="shared" si="67"/>
        <v>1.902147271203809</v>
      </c>
      <c r="F226">
        <f t="shared" si="68"/>
        <v>0</v>
      </c>
      <c r="G226">
        <f t="shared" si="81"/>
        <v>2.1874693618843803</v>
      </c>
      <c r="H226">
        <f t="shared" si="76"/>
        <v>27.599999999999998</v>
      </c>
      <c r="I226">
        <f t="shared" si="69"/>
        <v>27.599999999999994</v>
      </c>
      <c r="J226">
        <f t="shared" si="77"/>
        <v>1.4374999999999996</v>
      </c>
      <c r="M226">
        <f t="shared" si="78"/>
        <v>-6.4499999999998785</v>
      </c>
      <c r="N226">
        <f t="shared" si="82"/>
        <v>21.10000000000003</v>
      </c>
      <c r="O226">
        <f t="shared" si="79"/>
        <v>0</v>
      </c>
      <c r="P226">
        <f t="shared" si="70"/>
        <v>0</v>
      </c>
      <c r="Q226">
        <f>SUM($P$15:P226)</f>
        <v>3.6000000000000012E-3</v>
      </c>
      <c r="R226">
        <f t="shared" si="71"/>
        <v>1.2889198656856861E-6</v>
      </c>
      <c r="S226">
        <f t="shared" si="72"/>
        <v>1.0478155483221559E-6</v>
      </c>
      <c r="U226">
        <f t="shared" si="83"/>
        <v>-0.47250000000001063</v>
      </c>
      <c r="V226">
        <f t="shared" si="73"/>
        <v>0</v>
      </c>
      <c r="W226">
        <f t="shared" si="80"/>
        <v>0</v>
      </c>
      <c r="X226">
        <f>SUM($W$15:W226)</f>
        <v>2.0000000000000005E-3</v>
      </c>
      <c r="Y226">
        <f t="shared" si="74"/>
        <v>5.8104235267400062E-5</v>
      </c>
      <c r="Z226">
        <f t="shared" si="75"/>
        <v>5.8588445951040938E-4</v>
      </c>
    </row>
    <row r="227" spans="1:26" x14ac:dyDescent="0.3">
      <c r="A227">
        <v>213</v>
      </c>
      <c r="B227">
        <v>0.79906402274782773</v>
      </c>
      <c r="C227">
        <f t="shared" si="65"/>
        <v>27.029696148859223</v>
      </c>
      <c r="D227">
        <f t="shared" si="66"/>
        <v>24</v>
      </c>
      <c r="E227">
        <f t="shared" si="67"/>
        <v>3.0296961488592231</v>
      </c>
      <c r="F227">
        <f t="shared" si="68"/>
        <v>0</v>
      </c>
      <c r="G227">
        <f t="shared" si="81"/>
        <v>3.4841505711881062</v>
      </c>
      <c r="H227">
        <f t="shared" si="76"/>
        <v>27.599999999999998</v>
      </c>
      <c r="I227">
        <f t="shared" si="69"/>
        <v>27.599999999999994</v>
      </c>
      <c r="J227">
        <f t="shared" si="77"/>
        <v>1.4374999999999996</v>
      </c>
      <c r="M227">
        <f t="shared" si="78"/>
        <v>-6.3999999999998787</v>
      </c>
      <c r="N227">
        <f t="shared" si="82"/>
        <v>21.200000000000031</v>
      </c>
      <c r="O227">
        <f t="shared" si="79"/>
        <v>0</v>
      </c>
      <c r="P227">
        <f t="shared" si="70"/>
        <v>0</v>
      </c>
      <c r="Q227">
        <f>SUM($P$15:P227)</f>
        <v>3.6000000000000012E-3</v>
      </c>
      <c r="R227">
        <f t="shared" si="71"/>
        <v>1.3423454437323975E-6</v>
      </c>
      <c r="S227">
        <f t="shared" si="72"/>
        <v>1.0894658941759756E-6</v>
      </c>
      <c r="U227">
        <f t="shared" si="83"/>
        <v>-0.47000000000001063</v>
      </c>
      <c r="V227">
        <f t="shared" si="73"/>
        <v>0</v>
      </c>
      <c r="W227">
        <f t="shared" si="80"/>
        <v>0</v>
      </c>
      <c r="X227">
        <f>SUM($W$15:W227)</f>
        <v>2.0000000000000005E-3</v>
      </c>
      <c r="Y227">
        <f t="shared" si="74"/>
        <v>5.9586486359289405E-5</v>
      </c>
      <c r="Z227">
        <f t="shared" si="75"/>
        <v>5.9996841279579341E-4</v>
      </c>
    </row>
    <row r="228" spans="1:26" x14ac:dyDescent="0.3">
      <c r="A228">
        <v>214</v>
      </c>
      <c r="B228">
        <v>0.63413355895085799</v>
      </c>
      <c r="C228">
        <f t="shared" si="65"/>
        <v>24.05692794958906</v>
      </c>
      <c r="D228">
        <f t="shared" si="66"/>
        <v>24</v>
      </c>
      <c r="E228">
        <f t="shared" si="67"/>
        <v>5.6927949589059779E-2</v>
      </c>
      <c r="F228">
        <f t="shared" si="68"/>
        <v>0</v>
      </c>
      <c r="G228">
        <f t="shared" si="81"/>
        <v>6.546714202741874E-2</v>
      </c>
      <c r="H228">
        <f t="shared" si="76"/>
        <v>27.599999999999998</v>
      </c>
      <c r="I228">
        <f t="shared" si="69"/>
        <v>27.599999999999994</v>
      </c>
      <c r="J228">
        <f t="shared" si="77"/>
        <v>1.4374999999999996</v>
      </c>
      <c r="M228">
        <f t="shared" si="78"/>
        <v>-6.3499999999998789</v>
      </c>
      <c r="N228">
        <f t="shared" si="82"/>
        <v>21.300000000000033</v>
      </c>
      <c r="O228">
        <f t="shared" si="79"/>
        <v>0</v>
      </c>
      <c r="P228">
        <f t="shared" si="70"/>
        <v>0</v>
      </c>
      <c r="Q228">
        <f>SUM($P$15:P228)</f>
        <v>3.6000000000000012E-3</v>
      </c>
      <c r="R228">
        <f t="shared" si="71"/>
        <v>1.3978927473976956E-6</v>
      </c>
      <c r="S228">
        <f t="shared" si="72"/>
        <v>1.1326938390047376E-6</v>
      </c>
      <c r="U228">
        <f t="shared" si="83"/>
        <v>-0.46750000000001063</v>
      </c>
      <c r="V228">
        <f t="shared" si="73"/>
        <v>0</v>
      </c>
      <c r="W228">
        <f t="shared" si="80"/>
        <v>0</v>
      </c>
      <c r="X228">
        <f>SUM($W$15:W228)</f>
        <v>2.0000000000000005E-3</v>
      </c>
      <c r="Y228">
        <f t="shared" si="74"/>
        <v>6.1104339981186165E-5</v>
      </c>
      <c r="Z228">
        <f t="shared" si="75"/>
        <v>6.1436754971171646E-4</v>
      </c>
    </row>
    <row r="229" spans="1:26" x14ac:dyDescent="0.3">
      <c r="A229">
        <v>215</v>
      </c>
      <c r="B229">
        <v>0.90939281271586925</v>
      </c>
      <c r="C229">
        <f t="shared" si="65"/>
        <v>30.022151874023926</v>
      </c>
      <c r="D229">
        <f t="shared" si="66"/>
        <v>24</v>
      </c>
      <c r="E229">
        <f t="shared" si="67"/>
        <v>6.0221518740239262</v>
      </c>
      <c r="F229">
        <f t="shared" si="68"/>
        <v>0</v>
      </c>
      <c r="G229">
        <f t="shared" si="81"/>
        <v>6.9254746551275144</v>
      </c>
      <c r="H229">
        <f t="shared" si="76"/>
        <v>27.599999999999998</v>
      </c>
      <c r="I229">
        <f t="shared" si="69"/>
        <v>27.599999999999994</v>
      </c>
      <c r="J229">
        <f t="shared" si="77"/>
        <v>1.4374999999999996</v>
      </c>
      <c r="M229">
        <f t="shared" si="78"/>
        <v>-6.299999999999879</v>
      </c>
      <c r="N229">
        <f t="shared" si="82"/>
        <v>21.400000000000034</v>
      </c>
      <c r="O229">
        <f t="shared" si="79"/>
        <v>1</v>
      </c>
      <c r="P229">
        <f t="shared" si="70"/>
        <v>2.0000000000000001E-4</v>
      </c>
      <c r="Q229">
        <f>SUM($P$15:P229)</f>
        <v>3.8000000000000013E-3</v>
      </c>
      <c r="R229">
        <f t="shared" si="71"/>
        <v>1.4556420619906841E-6</v>
      </c>
      <c r="S229">
        <f t="shared" si="72"/>
        <v>1.1775559085162838E-6</v>
      </c>
      <c r="U229">
        <f t="shared" si="83"/>
        <v>-0.46500000000001063</v>
      </c>
      <c r="V229">
        <f t="shared" si="73"/>
        <v>0</v>
      </c>
      <c r="W229">
        <f t="shared" si="80"/>
        <v>0</v>
      </c>
      <c r="X229">
        <f>SUM($W$15:W229)</f>
        <v>2.0000000000000005E-3</v>
      </c>
      <c r="Y229">
        <f t="shared" si="74"/>
        <v>6.2658592137129675E-5</v>
      </c>
      <c r="Z229">
        <f t="shared" si="75"/>
        <v>6.2908832568733873E-4</v>
      </c>
    </row>
    <row r="230" spans="1:26" x14ac:dyDescent="0.3">
      <c r="A230">
        <v>216</v>
      </c>
      <c r="B230">
        <v>0.43436973971928849</v>
      </c>
      <c r="C230">
        <f t="shared" si="65"/>
        <v>21.008441053512264</v>
      </c>
      <c r="D230">
        <f t="shared" si="66"/>
        <v>21.008441053512264</v>
      </c>
      <c r="E230">
        <f t="shared" si="67"/>
        <v>0</v>
      </c>
      <c r="F230">
        <f t="shared" si="68"/>
        <v>2.9915589464877357</v>
      </c>
      <c r="G230">
        <f t="shared" si="81"/>
        <v>2.094091262541415</v>
      </c>
      <c r="H230">
        <f t="shared" si="76"/>
        <v>24.159707211539104</v>
      </c>
      <c r="I230">
        <f t="shared" si="69"/>
        <v>22.065615948997685</v>
      </c>
      <c r="J230">
        <f t="shared" si="77"/>
        <v>1.1492508306769627</v>
      </c>
      <c r="M230">
        <f t="shared" si="78"/>
        <v>-6.2499999999998792</v>
      </c>
      <c r="N230">
        <f t="shared" si="82"/>
        <v>21.500000000000036</v>
      </c>
      <c r="O230">
        <f t="shared" si="79"/>
        <v>0</v>
      </c>
      <c r="P230">
        <f t="shared" si="70"/>
        <v>0</v>
      </c>
      <c r="Q230">
        <f>SUM($P$15:P230)</f>
        <v>3.8000000000000013E-3</v>
      </c>
      <c r="R230">
        <f t="shared" si="71"/>
        <v>1.5156765462797498E-6</v>
      </c>
      <c r="S230">
        <f t="shared" si="72"/>
        <v>1.2241105250242262E-6</v>
      </c>
      <c r="U230">
        <f t="shared" si="83"/>
        <v>-0.46250000000001062</v>
      </c>
      <c r="V230">
        <f t="shared" si="73"/>
        <v>0</v>
      </c>
      <c r="W230">
        <f t="shared" si="80"/>
        <v>0</v>
      </c>
      <c r="X230">
        <f>SUM($W$15:W230)</f>
        <v>2.0000000000000005E-3</v>
      </c>
      <c r="Y230">
        <f t="shared" si="74"/>
        <v>6.4250055116419204E-5</v>
      </c>
      <c r="Z230">
        <f t="shared" si="75"/>
        <v>6.4413731380030738E-4</v>
      </c>
    </row>
    <row r="231" spans="1:26" x14ac:dyDescent="0.3">
      <c r="A231">
        <v>217</v>
      </c>
      <c r="B231">
        <v>0.68899717192677812</v>
      </c>
      <c r="C231">
        <f t="shared" si="65"/>
        <v>24.958058856948306</v>
      </c>
      <c r="D231">
        <f t="shared" si="66"/>
        <v>24</v>
      </c>
      <c r="E231">
        <f t="shared" si="67"/>
        <v>0.9580588569483055</v>
      </c>
      <c r="F231">
        <f t="shared" si="68"/>
        <v>0</v>
      </c>
      <c r="G231">
        <f t="shared" si="81"/>
        <v>1.1017676854905512</v>
      </c>
      <c r="H231">
        <f t="shared" si="76"/>
        <v>27.599999999999998</v>
      </c>
      <c r="I231">
        <f t="shared" si="69"/>
        <v>27.599999999999994</v>
      </c>
      <c r="J231">
        <f t="shared" si="77"/>
        <v>1.4374999999999996</v>
      </c>
      <c r="M231">
        <f t="shared" si="78"/>
        <v>-6.1999999999998794</v>
      </c>
      <c r="N231">
        <f t="shared" si="82"/>
        <v>21.600000000000037</v>
      </c>
      <c r="O231">
        <f t="shared" si="79"/>
        <v>0</v>
      </c>
      <c r="P231">
        <f t="shared" si="70"/>
        <v>0</v>
      </c>
      <c r="Q231">
        <f>SUM($P$15:P231)</f>
        <v>3.8000000000000013E-3</v>
      </c>
      <c r="R231">
        <f t="shared" si="71"/>
        <v>1.5780823287838505E-6</v>
      </c>
      <c r="S231">
        <f t="shared" si="72"/>
        <v>1.2724180661587242E-6</v>
      </c>
      <c r="U231">
        <f t="shared" si="83"/>
        <v>-0.46000000000001062</v>
      </c>
      <c r="V231">
        <f t="shared" si="73"/>
        <v>0</v>
      </c>
      <c r="W231">
        <f t="shared" si="80"/>
        <v>0</v>
      </c>
      <c r="X231">
        <f>SUM($W$15:W231)</f>
        <v>2.0000000000000005E-3</v>
      </c>
      <c r="Y231">
        <f t="shared" si="74"/>
        <v>6.5879557789987576E-5</v>
      </c>
      <c r="Z231">
        <f t="shared" si="75"/>
        <v>6.595212065833182E-4</v>
      </c>
    </row>
    <row r="232" spans="1:26" x14ac:dyDescent="0.3">
      <c r="A232">
        <v>218</v>
      </c>
      <c r="B232">
        <v>0.86377036117617501</v>
      </c>
      <c r="C232">
        <f t="shared" si="65"/>
        <v>28.584500183106961</v>
      </c>
      <c r="D232">
        <f t="shared" si="66"/>
        <v>24</v>
      </c>
      <c r="E232">
        <f t="shared" si="67"/>
        <v>4.5845001831069609</v>
      </c>
      <c r="F232">
        <f t="shared" si="68"/>
        <v>0</v>
      </c>
      <c r="G232">
        <f t="shared" si="81"/>
        <v>5.2721752105730051</v>
      </c>
      <c r="H232">
        <f t="shared" si="76"/>
        <v>27.599999999999998</v>
      </c>
      <c r="I232">
        <f t="shared" si="69"/>
        <v>27.599999999999994</v>
      </c>
      <c r="J232">
        <f t="shared" si="77"/>
        <v>1.4374999999999996</v>
      </c>
      <c r="M232">
        <f t="shared" si="78"/>
        <v>-6.1499999999998796</v>
      </c>
      <c r="N232">
        <f t="shared" si="82"/>
        <v>21.700000000000038</v>
      </c>
      <c r="O232">
        <f t="shared" si="79"/>
        <v>1</v>
      </c>
      <c r="P232">
        <f t="shared" si="70"/>
        <v>2.0000000000000001E-4</v>
      </c>
      <c r="Q232">
        <f>SUM($P$15:P232)</f>
        <v>4.000000000000001E-3</v>
      </c>
      <c r="R232">
        <f t="shared" si="71"/>
        <v>1.6429486070401443E-6</v>
      </c>
      <c r="S232">
        <f t="shared" si="72"/>
        <v>1.3225409252141964E-6</v>
      </c>
      <c r="U232">
        <f t="shared" si="83"/>
        <v>-0.45750000000001062</v>
      </c>
      <c r="V232">
        <f t="shared" si="73"/>
        <v>0</v>
      </c>
      <c r="W232">
        <f t="shared" si="80"/>
        <v>0</v>
      </c>
      <c r="X232">
        <f>SUM($W$15:W232)</f>
        <v>2.0000000000000005E-3</v>
      </c>
      <c r="Y232">
        <f t="shared" si="74"/>
        <v>6.7547945911319455E-5</v>
      </c>
      <c r="Z232">
        <f t="shared" si="75"/>
        <v>6.7524681785095157E-4</v>
      </c>
    </row>
    <row r="233" spans="1:26" x14ac:dyDescent="0.3">
      <c r="A233">
        <v>219</v>
      </c>
      <c r="B233">
        <v>0.82039635683960932</v>
      </c>
      <c r="C233">
        <f t="shared" si="65"/>
        <v>27.501259838749903</v>
      </c>
      <c r="D233">
        <f t="shared" si="66"/>
        <v>24</v>
      </c>
      <c r="E233">
        <f t="shared" si="67"/>
        <v>3.5012598387499025</v>
      </c>
      <c r="F233">
        <f t="shared" si="68"/>
        <v>0</v>
      </c>
      <c r="G233">
        <f t="shared" si="81"/>
        <v>4.0264488145623876</v>
      </c>
      <c r="H233">
        <f t="shared" si="76"/>
        <v>27.599999999999998</v>
      </c>
      <c r="I233">
        <f t="shared" si="69"/>
        <v>27.599999999999994</v>
      </c>
      <c r="J233">
        <f t="shared" si="77"/>
        <v>1.4374999999999996</v>
      </c>
      <c r="M233">
        <f t="shared" si="78"/>
        <v>-6.0999999999998797</v>
      </c>
      <c r="N233">
        <f t="shared" si="82"/>
        <v>21.80000000000004</v>
      </c>
      <c r="O233">
        <f t="shared" si="79"/>
        <v>0</v>
      </c>
      <c r="P233">
        <f t="shared" si="70"/>
        <v>0</v>
      </c>
      <c r="Q233">
        <f>SUM($P$15:P233)</f>
        <v>4.000000000000001E-3</v>
      </c>
      <c r="R233">
        <f t="shared" si="71"/>
        <v>1.7103677499307589E-6</v>
      </c>
      <c r="S233">
        <f t="shared" si="72"/>
        <v>1.3745435731731406E-6</v>
      </c>
      <c r="U233">
        <f t="shared" si="83"/>
        <v>-0.45500000000001062</v>
      </c>
      <c r="V233">
        <f t="shared" si="73"/>
        <v>1</v>
      </c>
      <c r="W233">
        <f t="shared" si="80"/>
        <v>2.0000000000000001E-4</v>
      </c>
      <c r="X233">
        <f>SUM($W$15:W233)</f>
        <v>2.2000000000000006E-3</v>
      </c>
      <c r="Y233">
        <f t="shared" si="74"/>
        <v>6.9256082421960481E-5</v>
      </c>
      <c r="Z233">
        <f t="shared" si="75"/>
        <v>6.9132108454681763E-4</v>
      </c>
    </row>
    <row r="234" spans="1:26" x14ac:dyDescent="0.3">
      <c r="A234">
        <v>220</v>
      </c>
      <c r="B234">
        <v>0.8773980613145872</v>
      </c>
      <c r="C234">
        <f t="shared" si="65"/>
        <v>28.972466604234519</v>
      </c>
      <c r="D234">
        <f t="shared" si="66"/>
        <v>24</v>
      </c>
      <c r="E234">
        <f t="shared" si="67"/>
        <v>4.9724666042345191</v>
      </c>
      <c r="F234">
        <f t="shared" si="68"/>
        <v>0</v>
      </c>
      <c r="G234">
        <f t="shared" si="81"/>
        <v>5.7183365948696965</v>
      </c>
      <c r="H234">
        <f t="shared" si="76"/>
        <v>27.599999999999998</v>
      </c>
      <c r="I234">
        <f t="shared" si="69"/>
        <v>27.599999999999994</v>
      </c>
      <c r="J234">
        <f t="shared" si="77"/>
        <v>1.4374999999999996</v>
      </c>
      <c r="M234">
        <f t="shared" si="78"/>
        <v>-6.0499999999998799</v>
      </c>
      <c r="N234">
        <f t="shared" si="82"/>
        <v>21.900000000000041</v>
      </c>
      <c r="O234">
        <f t="shared" si="79"/>
        <v>0</v>
      </c>
      <c r="P234">
        <f t="shared" si="70"/>
        <v>0</v>
      </c>
      <c r="Q234">
        <f>SUM($P$15:P234)</f>
        <v>4.000000000000001E-3</v>
      </c>
      <c r="R234">
        <f t="shared" si="71"/>
        <v>1.7804354031534164E-6</v>
      </c>
      <c r="S234">
        <f t="shared" si="72"/>
        <v>1.4284926224460911E-6</v>
      </c>
      <c r="U234">
        <f t="shared" si="83"/>
        <v>-0.45250000000001062</v>
      </c>
      <c r="V234">
        <f t="shared" si="73"/>
        <v>0</v>
      </c>
      <c r="W234">
        <f t="shared" si="80"/>
        <v>0</v>
      </c>
      <c r="X234">
        <f>SUM($W$15:W234)</f>
        <v>2.2000000000000006E-3</v>
      </c>
      <c r="Y234">
        <f t="shared" si="74"/>
        <v>7.1004847761669445E-5</v>
      </c>
      <c r="Z234">
        <f t="shared" si="75"/>
        <v>7.077510686110608E-4</v>
      </c>
    </row>
    <row r="235" spans="1:26" x14ac:dyDescent="0.3">
      <c r="A235">
        <v>221</v>
      </c>
      <c r="B235">
        <v>0.89597906841593977</v>
      </c>
      <c r="C235">
        <f t="shared" si="65"/>
        <v>29.553808452472282</v>
      </c>
      <c r="D235">
        <f t="shared" si="66"/>
        <v>24</v>
      </c>
      <c r="E235">
        <f t="shared" si="67"/>
        <v>5.5538084524722819</v>
      </c>
      <c r="F235">
        <f t="shared" si="68"/>
        <v>0</v>
      </c>
      <c r="G235">
        <f t="shared" si="81"/>
        <v>6.3868797203431233</v>
      </c>
      <c r="H235">
        <f t="shared" si="76"/>
        <v>27.599999999999998</v>
      </c>
      <c r="I235">
        <f t="shared" si="69"/>
        <v>27.599999999999994</v>
      </c>
      <c r="J235">
        <f t="shared" si="77"/>
        <v>1.4374999999999996</v>
      </c>
      <c r="M235">
        <f t="shared" si="78"/>
        <v>-5.9999999999998801</v>
      </c>
      <c r="N235">
        <f t="shared" si="82"/>
        <v>22.000000000000043</v>
      </c>
      <c r="O235">
        <f t="shared" si="79"/>
        <v>0</v>
      </c>
      <c r="P235">
        <f t="shared" si="70"/>
        <v>0</v>
      </c>
      <c r="Q235">
        <f>SUM($P$15:P235)</f>
        <v>4.000000000000001E-3</v>
      </c>
      <c r="R235">
        <f t="shared" si="71"/>
        <v>1.853250597922865E-6</v>
      </c>
      <c r="S235">
        <f t="shared" si="72"/>
        <v>1.4844568923685466E-6</v>
      </c>
      <c r="U235">
        <f t="shared" si="83"/>
        <v>-0.45000000000001061</v>
      </c>
      <c r="V235">
        <f t="shared" si="73"/>
        <v>0</v>
      </c>
      <c r="W235">
        <f t="shared" si="80"/>
        <v>0</v>
      </c>
      <c r="X235">
        <f>SUM($W$15:W235)</f>
        <v>2.2000000000000006E-3</v>
      </c>
      <c r="Y235">
        <f t="shared" si="74"/>
        <v>7.2795140183265803E-5</v>
      </c>
      <c r="Z235">
        <f t="shared" si="75"/>
        <v>7.2454395886832764E-4</v>
      </c>
    </row>
    <row r="236" spans="1:26" x14ac:dyDescent="0.3">
      <c r="A236">
        <v>222</v>
      </c>
      <c r="B236">
        <v>0.62572733103788147</v>
      </c>
      <c r="C236">
        <f t="shared" si="65"/>
        <v>23.923348256069239</v>
      </c>
      <c r="D236">
        <f t="shared" si="66"/>
        <v>23.923348256069239</v>
      </c>
      <c r="E236">
        <f t="shared" si="67"/>
        <v>0</v>
      </c>
      <c r="F236">
        <f t="shared" si="68"/>
        <v>7.6651743930760574E-2</v>
      </c>
      <c r="G236">
        <f t="shared" si="81"/>
        <v>5.365622075153241E-2</v>
      </c>
      <c r="H236">
        <f t="shared" si="76"/>
        <v>27.511850494479624</v>
      </c>
      <c r="I236">
        <f t="shared" si="69"/>
        <v>27.45819427372809</v>
      </c>
      <c r="J236">
        <f t="shared" si="77"/>
        <v>1.4301142850900044</v>
      </c>
      <c r="M236">
        <f t="shared" si="78"/>
        <v>-5.9499999999998803</v>
      </c>
      <c r="N236">
        <f t="shared" si="82"/>
        <v>22.100000000000044</v>
      </c>
      <c r="O236">
        <f t="shared" si="79"/>
        <v>0</v>
      </c>
      <c r="P236">
        <f t="shared" si="70"/>
        <v>0</v>
      </c>
      <c r="Q236">
        <f>SUM($P$15:P236)</f>
        <v>4.000000000000001E-3</v>
      </c>
      <c r="R236">
        <f t="shared" si="71"/>
        <v>1.9289158629919506E-6</v>
      </c>
      <c r="S236">
        <f t="shared" si="72"/>
        <v>1.5425074764962726E-6</v>
      </c>
      <c r="U236">
        <f t="shared" si="83"/>
        <v>-0.44750000000001061</v>
      </c>
      <c r="V236">
        <f t="shared" si="73"/>
        <v>0</v>
      </c>
      <c r="W236">
        <f t="shared" si="80"/>
        <v>0</v>
      </c>
      <c r="X236">
        <f>SUM($W$15:W236)</f>
        <v>2.2000000000000006E-3</v>
      </c>
      <c r="Y236">
        <f t="shared" si="74"/>
        <v>7.4627876072221971E-5</v>
      </c>
      <c r="Z236">
        <f t="shared" si="75"/>
        <v>7.4170707293617845E-4</v>
      </c>
    </row>
    <row r="237" spans="1:26" x14ac:dyDescent="0.3">
      <c r="A237">
        <v>223</v>
      </c>
      <c r="B237">
        <v>0.64436617125833806</v>
      </c>
      <c r="C237">
        <f t="shared" si="65"/>
        <v>24.22092473527028</v>
      </c>
      <c r="D237">
        <f t="shared" si="66"/>
        <v>24</v>
      </c>
      <c r="E237">
        <f t="shared" si="67"/>
        <v>0.22092473527028034</v>
      </c>
      <c r="F237">
        <f t="shared" si="68"/>
        <v>0</v>
      </c>
      <c r="G237">
        <f t="shared" si="81"/>
        <v>0.25406344556082239</v>
      </c>
      <c r="H237">
        <f t="shared" si="76"/>
        <v>27.599999999999998</v>
      </c>
      <c r="I237">
        <f t="shared" si="69"/>
        <v>27.599999999999994</v>
      </c>
      <c r="J237">
        <f t="shared" si="77"/>
        <v>1.4374999999999996</v>
      </c>
      <c r="M237">
        <f t="shared" si="78"/>
        <v>-5.8999999999998805</v>
      </c>
      <c r="N237">
        <f t="shared" si="82"/>
        <v>22.200000000000045</v>
      </c>
      <c r="O237">
        <f t="shared" si="79"/>
        <v>0</v>
      </c>
      <c r="P237">
        <f t="shared" si="70"/>
        <v>0</v>
      </c>
      <c r="Q237">
        <f>SUM($P$15:P237)</f>
        <v>4.000000000000001E-3</v>
      </c>
      <c r="R237">
        <f t="shared" si="71"/>
        <v>2.0075373400832538E-6</v>
      </c>
      <c r="S237">
        <f t="shared" si="72"/>
        <v>1.6027178117413095E-6</v>
      </c>
      <c r="U237">
        <f t="shared" si="83"/>
        <v>-0.44500000000001061</v>
      </c>
      <c r="V237">
        <f t="shared" si="73"/>
        <v>0</v>
      </c>
      <c r="W237">
        <f t="shared" si="80"/>
        <v>0</v>
      </c>
      <c r="X237">
        <f>SUM($W$15:W237)</f>
        <v>2.2000000000000006E-3</v>
      </c>
      <c r="Y237">
        <f t="shared" si="74"/>
        <v>7.6503990271052939E-5</v>
      </c>
      <c r="Z237">
        <f t="shared" si="75"/>
        <v>7.5924785915405227E-4</v>
      </c>
    </row>
    <row r="238" spans="1:26" x14ac:dyDescent="0.3">
      <c r="A238">
        <v>224</v>
      </c>
      <c r="B238">
        <v>0.45819385798075341</v>
      </c>
      <c r="C238">
        <f t="shared" si="65"/>
        <v>21.370090035967511</v>
      </c>
      <c r="D238">
        <f t="shared" si="66"/>
        <v>21.370090035967511</v>
      </c>
      <c r="E238">
        <f t="shared" si="67"/>
        <v>0</v>
      </c>
      <c r="F238">
        <f t="shared" si="68"/>
        <v>2.629909964032489</v>
      </c>
      <c r="G238">
        <f t="shared" si="81"/>
        <v>1.8409369748227424</v>
      </c>
      <c r="H238">
        <f t="shared" si="76"/>
        <v>24.575603541362636</v>
      </c>
      <c r="I238">
        <f t="shared" si="69"/>
        <v>22.734666566539889</v>
      </c>
      <c r="J238">
        <f t="shared" si="77"/>
        <v>1.1840972170072857</v>
      </c>
      <c r="M238">
        <f t="shared" si="78"/>
        <v>-5.8499999999998806</v>
      </c>
      <c r="N238">
        <f t="shared" si="82"/>
        <v>22.300000000000047</v>
      </c>
      <c r="O238">
        <f t="shared" si="79"/>
        <v>0</v>
      </c>
      <c r="P238">
        <f t="shared" si="70"/>
        <v>0</v>
      </c>
      <c r="Q238">
        <f>SUM($P$15:P238)</f>
        <v>4.000000000000001E-3</v>
      </c>
      <c r="R238">
        <f t="shared" si="71"/>
        <v>2.0892249028244415E-6</v>
      </c>
      <c r="S238">
        <f t="shared" si="72"/>
        <v>1.6651637493915715E-6</v>
      </c>
      <c r="U238">
        <f t="shared" si="83"/>
        <v>-0.44250000000001061</v>
      </c>
      <c r="V238">
        <f t="shared" si="73"/>
        <v>0</v>
      </c>
      <c r="W238">
        <f t="shared" si="80"/>
        <v>0</v>
      </c>
      <c r="X238">
        <f>SUM($W$15:W238)</f>
        <v>2.2000000000000006E-3</v>
      </c>
      <c r="Y238">
        <f t="shared" si="74"/>
        <v>7.8424436408553155E-5</v>
      </c>
      <c r="Z238">
        <f t="shared" si="75"/>
        <v>7.7717389853278597E-4</v>
      </c>
    </row>
    <row r="239" spans="1:26" x14ac:dyDescent="0.3">
      <c r="A239">
        <v>225</v>
      </c>
      <c r="B239">
        <v>0.8681391299138651</v>
      </c>
      <c r="C239">
        <f t="shared" si="65"/>
        <v>28.705826485744812</v>
      </c>
      <c r="D239">
        <f t="shared" si="66"/>
        <v>24</v>
      </c>
      <c r="E239">
        <f t="shared" si="67"/>
        <v>4.7058264857448115</v>
      </c>
      <c r="F239">
        <f t="shared" si="68"/>
        <v>0</v>
      </c>
      <c r="G239">
        <f t="shared" si="81"/>
        <v>5.4117004586065329</v>
      </c>
      <c r="H239">
        <f t="shared" si="76"/>
        <v>27.599999999999998</v>
      </c>
      <c r="I239">
        <f t="shared" si="69"/>
        <v>27.599999999999994</v>
      </c>
      <c r="J239">
        <f t="shared" si="77"/>
        <v>1.4374999999999996</v>
      </c>
      <c r="M239">
        <f t="shared" si="78"/>
        <v>-5.7999999999998808</v>
      </c>
      <c r="N239">
        <f t="shared" si="82"/>
        <v>22.400000000000048</v>
      </c>
      <c r="O239">
        <f t="shared" si="79"/>
        <v>1</v>
      </c>
      <c r="P239">
        <f t="shared" si="70"/>
        <v>2.0000000000000001E-4</v>
      </c>
      <c r="Q239">
        <f>SUM($P$15:P239)</f>
        <v>4.2000000000000006E-3</v>
      </c>
      <c r="R239">
        <f t="shared" si="71"/>
        <v>2.1740922792826753E-6</v>
      </c>
      <c r="S239">
        <f t="shared" si="72"/>
        <v>1.7299236280579238E-6</v>
      </c>
      <c r="U239">
        <f t="shared" si="83"/>
        <v>-0.4400000000000106</v>
      </c>
      <c r="V239">
        <f t="shared" si="73"/>
        <v>0</v>
      </c>
      <c r="W239">
        <f t="shared" si="80"/>
        <v>0</v>
      </c>
      <c r="X239">
        <f>SUM($W$15:W239)</f>
        <v>2.2000000000000006E-3</v>
      </c>
      <c r="Y239">
        <f t="shared" si="74"/>
        <v>8.0390187233932847E-5</v>
      </c>
      <c r="Z239">
        <f t="shared" si="75"/>
        <v>7.9549290672473129E-4</v>
      </c>
    </row>
    <row r="240" spans="1:26" x14ac:dyDescent="0.3">
      <c r="A240">
        <v>226</v>
      </c>
      <c r="B240">
        <v>6.4521845924157661E-2</v>
      </c>
      <c r="C240">
        <f t="shared" si="65"/>
        <v>12.892697135275183</v>
      </c>
      <c r="D240">
        <f t="shared" si="66"/>
        <v>12.892697135275183</v>
      </c>
      <c r="E240">
        <f t="shared" si="67"/>
        <v>0</v>
      </c>
      <c r="F240">
        <f t="shared" si="68"/>
        <v>11.107302864724817</v>
      </c>
      <c r="G240">
        <f t="shared" si="81"/>
        <v>7.7751120053073723</v>
      </c>
      <c r="H240">
        <f t="shared" si="76"/>
        <v>14.826601705566459</v>
      </c>
      <c r="I240">
        <f t="shared" si="69"/>
        <v>7.0514897002590864</v>
      </c>
      <c r="J240">
        <f t="shared" si="77"/>
        <v>0.36726508855516071</v>
      </c>
      <c r="M240">
        <f t="shared" si="78"/>
        <v>-5.749999999999881</v>
      </c>
      <c r="N240">
        <f t="shared" si="82"/>
        <v>22.50000000000005</v>
      </c>
      <c r="O240">
        <f t="shared" si="79"/>
        <v>0</v>
      </c>
      <c r="P240">
        <f t="shared" si="70"/>
        <v>0</v>
      </c>
      <c r="Q240">
        <f>SUM($P$15:P240)</f>
        <v>4.2000000000000006E-3</v>
      </c>
      <c r="R240">
        <f t="shared" si="71"/>
        <v>2.2622571781953027E-6</v>
      </c>
      <c r="S240">
        <f t="shared" si="72"/>
        <v>1.7970783485931157E-6</v>
      </c>
      <c r="U240">
        <f t="shared" si="83"/>
        <v>-0.4375000000000106</v>
      </c>
      <c r="V240">
        <f t="shared" si="73"/>
        <v>0</v>
      </c>
      <c r="W240">
        <f t="shared" si="80"/>
        <v>0</v>
      </c>
      <c r="X240">
        <f>SUM($W$15:W240)</f>
        <v>2.2000000000000006E-3</v>
      </c>
      <c r="Y240">
        <f t="shared" si="74"/>
        <v>8.240223495590704E-5</v>
      </c>
      <c r="Z240">
        <f t="shared" si="75"/>
        <v>8.1421273601452496E-4</v>
      </c>
    </row>
    <row r="241" spans="1:26" x14ac:dyDescent="0.3">
      <c r="A241">
        <v>227</v>
      </c>
      <c r="B241">
        <v>0.57734335805509607</v>
      </c>
      <c r="C241">
        <f t="shared" si="65"/>
        <v>23.170610566774801</v>
      </c>
      <c r="D241">
        <f t="shared" si="66"/>
        <v>23.170610566774801</v>
      </c>
      <c r="E241">
        <f t="shared" si="67"/>
        <v>0</v>
      </c>
      <c r="F241">
        <f t="shared" si="68"/>
        <v>0.82938943322519876</v>
      </c>
      <c r="G241">
        <f t="shared" si="81"/>
        <v>0.58057260325763915</v>
      </c>
      <c r="H241">
        <f t="shared" si="76"/>
        <v>26.646202151791019</v>
      </c>
      <c r="I241">
        <f t="shared" si="69"/>
        <v>26.065629548533376</v>
      </c>
      <c r="J241">
        <f t="shared" si="77"/>
        <v>1.3575848723194466</v>
      </c>
      <c r="M241">
        <f t="shared" si="78"/>
        <v>-5.6999999999998812</v>
      </c>
      <c r="N241">
        <f t="shared" si="82"/>
        <v>22.600000000000051</v>
      </c>
      <c r="O241">
        <f t="shared" si="79"/>
        <v>0</v>
      </c>
      <c r="P241">
        <f t="shared" si="70"/>
        <v>0</v>
      </c>
      <c r="Q241">
        <f>SUM($P$15:P241)</f>
        <v>4.2000000000000006E-3</v>
      </c>
      <c r="R241">
        <f t="shared" si="71"/>
        <v>2.3538414189970178E-6</v>
      </c>
      <c r="S241">
        <f t="shared" si="72"/>
        <v>1.8667114510279872E-6</v>
      </c>
      <c r="U241">
        <f t="shared" si="83"/>
        <v>-0.4350000000000106</v>
      </c>
      <c r="V241">
        <f t="shared" si="73"/>
        <v>0</v>
      </c>
      <c r="W241">
        <f t="shared" si="80"/>
        <v>0</v>
      </c>
      <c r="X241">
        <f>SUM($W$15:W241)</f>
        <v>2.2000000000000006E-3</v>
      </c>
      <c r="Y241">
        <f t="shared" si="74"/>
        <v>8.4461591586786424E-5</v>
      </c>
      <c r="Z241">
        <f t="shared" si="75"/>
        <v>8.3334137733051734E-4</v>
      </c>
    </row>
    <row r="242" spans="1:26" x14ac:dyDescent="0.3">
      <c r="A242">
        <v>228</v>
      </c>
      <c r="B242">
        <v>0.92586020947229386</v>
      </c>
      <c r="C242">
        <f t="shared" si="65"/>
        <v>30.673810498975463</v>
      </c>
      <c r="D242">
        <f t="shared" si="66"/>
        <v>24</v>
      </c>
      <c r="E242">
        <f t="shared" si="67"/>
        <v>6.6738104989754632</v>
      </c>
      <c r="F242">
        <f t="shared" si="68"/>
        <v>0</v>
      </c>
      <c r="G242">
        <f t="shared" si="81"/>
        <v>7.6748820738217818</v>
      </c>
      <c r="H242">
        <f t="shared" si="76"/>
        <v>27.599999999999998</v>
      </c>
      <c r="I242">
        <f t="shared" si="69"/>
        <v>27.599999999999994</v>
      </c>
      <c r="J242">
        <f t="shared" si="77"/>
        <v>1.4374999999999996</v>
      </c>
      <c r="M242">
        <f t="shared" si="78"/>
        <v>-5.6499999999998813</v>
      </c>
      <c r="N242">
        <f t="shared" si="82"/>
        <v>22.700000000000053</v>
      </c>
      <c r="O242">
        <f t="shared" si="79"/>
        <v>0</v>
      </c>
      <c r="P242">
        <f t="shared" si="70"/>
        <v>0</v>
      </c>
      <c r="Q242">
        <f>SUM($P$15:P242)</f>
        <v>4.2000000000000006E-3</v>
      </c>
      <c r="R242">
        <f t="shared" si="71"/>
        <v>2.4489710657448983E-6</v>
      </c>
      <c r="S242">
        <f t="shared" si="72"/>
        <v>1.9389091935708676E-6</v>
      </c>
      <c r="U242">
        <f t="shared" si="83"/>
        <v>-0.4325000000000106</v>
      </c>
      <c r="V242">
        <f t="shared" si="73"/>
        <v>0</v>
      </c>
      <c r="W242">
        <f t="shared" si="80"/>
        <v>0</v>
      </c>
      <c r="X242">
        <f>SUM($W$15:W242)</f>
        <v>2.2000000000000006E-3</v>
      </c>
      <c r="Y242">
        <f t="shared" si="74"/>
        <v>8.6569289291620326E-5</v>
      </c>
      <c r="Z242">
        <f t="shared" si="75"/>
        <v>8.5288696227686514E-4</v>
      </c>
    </row>
    <row r="243" spans="1:26" x14ac:dyDescent="0.3">
      <c r="A243">
        <v>229</v>
      </c>
      <c r="B243">
        <v>0.22561640941567518</v>
      </c>
      <c r="C243">
        <f t="shared" si="65"/>
        <v>17.479832071689234</v>
      </c>
      <c r="D243">
        <f t="shared" si="66"/>
        <v>17.479832071689234</v>
      </c>
      <c r="E243">
        <f t="shared" si="67"/>
        <v>0</v>
      </c>
      <c r="F243">
        <f t="shared" si="68"/>
        <v>6.5201679283107659</v>
      </c>
      <c r="G243">
        <f t="shared" si="81"/>
        <v>4.5641175498175368</v>
      </c>
      <c r="H243">
        <f t="shared" si="76"/>
        <v>20.101806882442617</v>
      </c>
      <c r="I243">
        <f t="shared" si="69"/>
        <v>15.537689332625078</v>
      </c>
      <c r="J243">
        <f t="shared" si="77"/>
        <v>0.80925465274088937</v>
      </c>
      <c r="M243">
        <f t="shared" si="78"/>
        <v>-5.5999999999998815</v>
      </c>
      <c r="N243">
        <f t="shared" si="82"/>
        <v>22.800000000000054</v>
      </c>
      <c r="O243">
        <f t="shared" si="79"/>
        <v>0</v>
      </c>
      <c r="P243">
        <f t="shared" si="70"/>
        <v>0</v>
      </c>
      <c r="Q243">
        <f>SUM($P$15:P243)</f>
        <v>4.2000000000000006E-3</v>
      </c>
      <c r="R243">
        <f t="shared" si="71"/>
        <v>2.5477765650462264E-6</v>
      </c>
      <c r="S243">
        <f t="shared" si="72"/>
        <v>2.0137606337171073E-6</v>
      </c>
      <c r="U243">
        <f t="shared" si="83"/>
        <v>-0.4300000000000106</v>
      </c>
      <c r="V243">
        <f t="shared" si="73"/>
        <v>0</v>
      </c>
      <c r="W243">
        <f t="shared" si="80"/>
        <v>0</v>
      </c>
      <c r="X243">
        <f>SUM($W$15:W243)</f>
        <v>2.2000000000000006E-3</v>
      </c>
      <c r="Y243">
        <f t="shared" si="74"/>
        <v>8.8726380742450972E-5</v>
      </c>
      <c r="Z243">
        <f t="shared" si="75"/>
        <v>8.7285776518636912E-4</v>
      </c>
    </row>
    <row r="244" spans="1:26" x14ac:dyDescent="0.3">
      <c r="A244">
        <v>230</v>
      </c>
      <c r="B244">
        <v>2.2163728771281699E-3</v>
      </c>
      <c r="C244">
        <f t="shared" si="65"/>
        <v>4.9263835730153218</v>
      </c>
      <c r="D244">
        <f t="shared" si="66"/>
        <v>4.9263835730153218</v>
      </c>
      <c r="E244">
        <f t="shared" si="67"/>
        <v>0</v>
      </c>
      <c r="F244">
        <f t="shared" si="68"/>
        <v>19.073616426984678</v>
      </c>
      <c r="G244">
        <f t="shared" si="81"/>
        <v>13.351531498889276</v>
      </c>
      <c r="H244">
        <f t="shared" si="76"/>
        <v>5.6653411089676196</v>
      </c>
      <c r="I244">
        <f t="shared" si="69"/>
        <v>-7.6861903899216584</v>
      </c>
      <c r="J244">
        <f t="shared" si="77"/>
        <v>-0.40032241614175296</v>
      </c>
      <c r="M244">
        <f t="shared" si="78"/>
        <v>-5.5499999999998817</v>
      </c>
      <c r="N244">
        <f t="shared" si="82"/>
        <v>22.900000000000055</v>
      </c>
      <c r="O244">
        <f t="shared" si="79"/>
        <v>0</v>
      </c>
      <c r="P244">
        <f t="shared" si="70"/>
        <v>0</v>
      </c>
      <c r="Q244">
        <f>SUM($P$15:P244)</f>
        <v>4.2000000000000006E-3</v>
      </c>
      <c r="R244">
        <f t="shared" si="71"/>
        <v>2.6503928880954052E-6</v>
      </c>
      <c r="S244">
        <f t="shared" si="72"/>
        <v>2.0913577115163039E-6</v>
      </c>
      <c r="U244">
        <f t="shared" si="83"/>
        <v>-0.42750000000001059</v>
      </c>
      <c r="V244">
        <f t="shared" si="73"/>
        <v>0</v>
      </c>
      <c r="W244">
        <f t="shared" si="80"/>
        <v>0</v>
      </c>
      <c r="X244">
        <f>SUM($W$15:W244)</f>
        <v>2.2000000000000006E-3</v>
      </c>
      <c r="Y244">
        <f t="shared" si="74"/>
        <v>9.093393947772022E-5</v>
      </c>
      <c r="Z244">
        <f t="shared" si="75"/>
        <v>8.9326220519398618E-4</v>
      </c>
    </row>
    <row r="245" spans="1:26" x14ac:dyDescent="0.3">
      <c r="A245">
        <v>231</v>
      </c>
      <c r="B245">
        <v>0.89505814910211678</v>
      </c>
      <c r="C245">
        <f t="shared" si="65"/>
        <v>29.52331175093212</v>
      </c>
      <c r="D245">
        <f t="shared" si="66"/>
        <v>24</v>
      </c>
      <c r="E245">
        <f t="shared" si="67"/>
        <v>5.5233117509321197</v>
      </c>
      <c r="F245">
        <f t="shared" si="68"/>
        <v>0</v>
      </c>
      <c r="G245">
        <f t="shared" si="81"/>
        <v>6.3518085135719371</v>
      </c>
      <c r="H245">
        <f t="shared" si="76"/>
        <v>27.599999999999998</v>
      </c>
      <c r="I245">
        <f t="shared" si="69"/>
        <v>27.599999999999994</v>
      </c>
      <c r="J245">
        <f t="shared" si="77"/>
        <v>1.4374999999999996</v>
      </c>
      <c r="M245">
        <f t="shared" si="78"/>
        <v>-5.4999999999998819</v>
      </c>
      <c r="N245">
        <f t="shared" si="82"/>
        <v>23.000000000000057</v>
      </c>
      <c r="O245">
        <f t="shared" si="79"/>
        <v>0</v>
      </c>
      <c r="P245">
        <f t="shared" si="70"/>
        <v>0</v>
      </c>
      <c r="Q245">
        <f>SUM($P$15:P245)</f>
        <v>4.2000000000000006E-3</v>
      </c>
      <c r="R245">
        <f t="shared" si="71"/>
        <v>2.7569596769291937E-6</v>
      </c>
      <c r="S245">
        <f t="shared" si="72"/>
        <v>2.1717953350455892E-6</v>
      </c>
      <c r="U245">
        <f t="shared" si="83"/>
        <v>-0.42500000000001059</v>
      </c>
      <c r="V245">
        <f t="shared" si="73"/>
        <v>0</v>
      </c>
      <c r="W245">
        <f t="shared" si="80"/>
        <v>0</v>
      </c>
      <c r="X245">
        <f>SUM($W$15:W245)</f>
        <v>2.2000000000000006E-3</v>
      </c>
      <c r="Y245">
        <f t="shared" si="74"/>
        <v>9.3193060266889678E-5</v>
      </c>
      <c r="Z245">
        <f t="shared" si="75"/>
        <v>9.1410884833109597E-4</v>
      </c>
    </row>
    <row r="246" spans="1:26" x14ac:dyDescent="0.3">
      <c r="A246">
        <v>232</v>
      </c>
      <c r="B246">
        <v>0.62073248821747395</v>
      </c>
      <c r="C246">
        <f t="shared" si="65"/>
        <v>23.844430782928182</v>
      </c>
      <c r="D246">
        <f t="shared" si="66"/>
        <v>23.844430782928182</v>
      </c>
      <c r="E246">
        <f t="shared" si="67"/>
        <v>0</v>
      </c>
      <c r="F246">
        <f t="shared" si="68"/>
        <v>0.15556921707181814</v>
      </c>
      <c r="G246">
        <f t="shared" si="81"/>
        <v>0.10889845195027271</v>
      </c>
      <c r="H246">
        <f t="shared" si="76"/>
        <v>27.421095400367406</v>
      </c>
      <c r="I246">
        <f t="shared" si="69"/>
        <v>27.312196948417132</v>
      </c>
      <c r="J246">
        <f t="shared" si="77"/>
        <v>1.4225102577300588</v>
      </c>
      <c r="M246">
        <f t="shared" si="78"/>
        <v>-5.449999999999882</v>
      </c>
      <c r="N246">
        <f t="shared" si="82"/>
        <v>23.100000000000058</v>
      </c>
      <c r="O246">
        <f t="shared" si="79"/>
        <v>0</v>
      </c>
      <c r="P246">
        <f t="shared" si="70"/>
        <v>0</v>
      </c>
      <c r="Q246">
        <f>SUM($P$15:P246)</f>
        <v>4.2000000000000006E-3</v>
      </c>
      <c r="R246">
        <f t="shared" si="71"/>
        <v>2.8676213950118454E-6</v>
      </c>
      <c r="S246">
        <f t="shared" si="72"/>
        <v>2.2551714681382543E-6</v>
      </c>
      <c r="U246">
        <f t="shared" si="83"/>
        <v>-0.42250000000001059</v>
      </c>
      <c r="V246">
        <f t="shared" si="73"/>
        <v>0</v>
      </c>
      <c r="W246">
        <f t="shared" si="80"/>
        <v>0</v>
      </c>
      <c r="X246">
        <f>SUM($W$15:W246)</f>
        <v>2.2000000000000006E-3</v>
      </c>
      <c r="Y246">
        <f t="shared" si="74"/>
        <v>9.5504859480320802E-5</v>
      </c>
      <c r="Z246">
        <f t="shared" si="75"/>
        <v>9.3540640964046593E-4</v>
      </c>
    </row>
    <row r="247" spans="1:26" x14ac:dyDescent="0.3">
      <c r="A247">
        <v>233</v>
      </c>
      <c r="B247">
        <v>0.56174938242640737</v>
      </c>
      <c r="C247">
        <f t="shared" si="65"/>
        <v>22.932436145908181</v>
      </c>
      <c r="D247">
        <f t="shared" si="66"/>
        <v>22.932436145908181</v>
      </c>
      <c r="E247">
        <f t="shared" si="67"/>
        <v>0</v>
      </c>
      <c r="F247">
        <f t="shared" si="68"/>
        <v>1.0675638540918193</v>
      </c>
      <c r="G247">
        <f t="shared" si="81"/>
        <v>0.7472946978642736</v>
      </c>
      <c r="H247">
        <f t="shared" si="76"/>
        <v>26.372301567794405</v>
      </c>
      <c r="I247">
        <f t="shared" si="69"/>
        <v>25.625006869930129</v>
      </c>
      <c r="J247">
        <f t="shared" si="77"/>
        <v>1.3346357744755273</v>
      </c>
      <c r="M247">
        <f t="shared" si="78"/>
        <v>-5.3999999999998822</v>
      </c>
      <c r="N247">
        <f t="shared" si="82"/>
        <v>23.20000000000006</v>
      </c>
      <c r="O247">
        <f t="shared" si="79"/>
        <v>0</v>
      </c>
      <c r="P247">
        <f t="shared" si="70"/>
        <v>0</v>
      </c>
      <c r="Q247">
        <f>SUM($P$15:P247)</f>
        <v>4.2000000000000006E-3</v>
      </c>
      <c r="R247">
        <f t="shared" si="71"/>
        <v>2.9825274822639746E-6</v>
      </c>
      <c r="S247">
        <f t="shared" si="72"/>
        <v>2.341587220417508E-6</v>
      </c>
      <c r="U247">
        <f t="shared" si="83"/>
        <v>-0.42000000000001059</v>
      </c>
      <c r="V247">
        <f t="shared" si="73"/>
        <v>0</v>
      </c>
      <c r="W247">
        <f t="shared" si="80"/>
        <v>0</v>
      </c>
      <c r="X247">
        <f>SUM($W$15:W247)</f>
        <v>2.2000000000000006E-3</v>
      </c>
      <c r="Y247">
        <f t="shared" si="74"/>
        <v>9.7870475464468764E-5</v>
      </c>
      <c r="Z247">
        <f t="shared" si="75"/>
        <v>9.5716375531195688E-4</v>
      </c>
    </row>
    <row r="248" spans="1:26" x14ac:dyDescent="0.3">
      <c r="A248">
        <v>234</v>
      </c>
      <c r="B248">
        <v>0.92903369182719642</v>
      </c>
      <c r="C248">
        <f t="shared" si="65"/>
        <v>30.811792312236573</v>
      </c>
      <c r="D248">
        <f t="shared" si="66"/>
        <v>24</v>
      </c>
      <c r="E248">
        <f t="shared" si="67"/>
        <v>6.8117923122365731</v>
      </c>
      <c r="F248">
        <f t="shared" si="68"/>
        <v>0</v>
      </c>
      <c r="G248">
        <f t="shared" si="81"/>
        <v>7.8335611590720582</v>
      </c>
      <c r="H248">
        <f t="shared" si="76"/>
        <v>27.599999999999998</v>
      </c>
      <c r="I248">
        <f t="shared" si="69"/>
        <v>27.599999999999994</v>
      </c>
      <c r="J248">
        <f t="shared" si="77"/>
        <v>1.4374999999999996</v>
      </c>
      <c r="M248">
        <f t="shared" si="78"/>
        <v>-5.3499999999998824</v>
      </c>
      <c r="N248">
        <f t="shared" si="82"/>
        <v>23.300000000000061</v>
      </c>
      <c r="O248">
        <f t="shared" si="79"/>
        <v>0</v>
      </c>
      <c r="P248">
        <f t="shared" si="70"/>
        <v>0</v>
      </c>
      <c r="Q248">
        <f>SUM($P$15:P248)</f>
        <v>4.2000000000000006E-3</v>
      </c>
      <c r="R248">
        <f t="shared" si="71"/>
        <v>3.1018325146519232E-6</v>
      </c>
      <c r="S248">
        <f t="shared" si="72"/>
        <v>2.4311469396863263E-6</v>
      </c>
      <c r="U248">
        <f t="shared" si="83"/>
        <v>-0.41750000000001058</v>
      </c>
      <c r="V248">
        <f t="shared" si="73"/>
        <v>0</v>
      </c>
      <c r="W248">
        <f t="shared" si="80"/>
        <v>0</v>
      </c>
      <c r="X248">
        <f>SUM($W$15:W248)</f>
        <v>2.2000000000000006E-3</v>
      </c>
      <c r="Y248">
        <f t="shared" si="74"/>
        <v>1.0029106892244135E-4</v>
      </c>
      <c r="Z248">
        <f t="shared" si="75"/>
        <v>9.7938990483892535E-4</v>
      </c>
    </row>
    <row r="249" spans="1:26" x14ac:dyDescent="0.3">
      <c r="A249">
        <v>235</v>
      </c>
      <c r="B249">
        <v>0.79848276632686899</v>
      </c>
      <c r="C249">
        <f t="shared" si="65"/>
        <v>27.017284602235641</v>
      </c>
      <c r="D249">
        <f t="shared" si="66"/>
        <v>24</v>
      </c>
      <c r="E249">
        <f t="shared" si="67"/>
        <v>3.017284602235641</v>
      </c>
      <c r="F249">
        <f t="shared" si="68"/>
        <v>0</v>
      </c>
      <c r="G249">
        <f t="shared" si="81"/>
        <v>3.4698772925709869</v>
      </c>
      <c r="H249">
        <f t="shared" si="76"/>
        <v>27.599999999999998</v>
      </c>
      <c r="I249">
        <f t="shared" si="69"/>
        <v>27.599999999999994</v>
      </c>
      <c r="J249">
        <f t="shared" si="77"/>
        <v>1.4374999999999996</v>
      </c>
      <c r="M249">
        <f t="shared" si="78"/>
        <v>-5.2999999999998826</v>
      </c>
      <c r="N249">
        <f t="shared" si="82"/>
        <v>23.400000000000063</v>
      </c>
      <c r="O249">
        <f t="shared" si="79"/>
        <v>0</v>
      </c>
      <c r="P249">
        <f t="shared" si="70"/>
        <v>0</v>
      </c>
      <c r="Q249">
        <f>SUM($P$15:P249)</f>
        <v>4.2000000000000006E-3</v>
      </c>
      <c r="R249">
        <f t="shared" si="71"/>
        <v>3.2256963684565735E-6</v>
      </c>
      <c r="S249">
        <f t="shared" si="72"/>
        <v>2.5239583067248489E-6</v>
      </c>
      <c r="U249">
        <f t="shared" si="83"/>
        <v>-0.41500000000001058</v>
      </c>
      <c r="V249">
        <f t="shared" si="73"/>
        <v>0</v>
      </c>
      <c r="W249">
        <f t="shared" si="80"/>
        <v>0</v>
      </c>
      <c r="X249">
        <f>SUM($W$15:W249)</f>
        <v>2.2000000000000006E-3</v>
      </c>
      <c r="Y249">
        <f t="shared" si="74"/>
        <v>1.0276782329997477E-4</v>
      </c>
      <c r="Z249">
        <f t="shared" si="75"/>
        <v>1.002094033195338E-3</v>
      </c>
    </row>
    <row r="250" spans="1:26" x14ac:dyDescent="0.3">
      <c r="A250">
        <v>236</v>
      </c>
      <c r="B250">
        <v>0.94624972898423232</v>
      </c>
      <c r="C250">
        <f t="shared" si="65"/>
        <v>31.657178862242525</v>
      </c>
      <c r="D250">
        <f t="shared" si="66"/>
        <v>24</v>
      </c>
      <c r="E250">
        <f t="shared" si="67"/>
        <v>7.6571788622425245</v>
      </c>
      <c r="F250">
        <f t="shared" si="68"/>
        <v>0</v>
      </c>
      <c r="G250">
        <f t="shared" si="81"/>
        <v>8.8057556915789021</v>
      </c>
      <c r="H250">
        <f t="shared" si="76"/>
        <v>27.599999999999998</v>
      </c>
      <c r="I250">
        <f t="shared" si="69"/>
        <v>27.599999999999994</v>
      </c>
      <c r="J250">
        <f t="shared" si="77"/>
        <v>1.4374999999999996</v>
      </c>
      <c r="M250">
        <f t="shared" si="78"/>
        <v>-5.2499999999998828</v>
      </c>
      <c r="N250">
        <f t="shared" si="82"/>
        <v>23.500000000000064</v>
      </c>
      <c r="O250">
        <f t="shared" si="79"/>
        <v>1</v>
      </c>
      <c r="P250">
        <f t="shared" si="70"/>
        <v>2.0000000000000001E-4</v>
      </c>
      <c r="Q250">
        <f>SUM($P$15:P250)</f>
        <v>4.4000000000000003E-3</v>
      </c>
      <c r="R250">
        <f t="shared" si="71"/>
        <v>3.3542843893431981E-6</v>
      </c>
      <c r="S250">
        <f t="shared" si="72"/>
        <v>2.6201324325475708E-6</v>
      </c>
      <c r="U250">
        <f t="shared" si="83"/>
        <v>-0.41250000000001058</v>
      </c>
      <c r="V250">
        <f t="shared" si="73"/>
        <v>0</v>
      </c>
      <c r="W250">
        <f t="shared" si="80"/>
        <v>0</v>
      </c>
      <c r="X250">
        <f>SUM($W$15:W250)</f>
        <v>2.2000000000000006E-3</v>
      </c>
      <c r="Y250">
        <f t="shared" si="74"/>
        <v>1.0530194517687808E-4</v>
      </c>
      <c r="Z250">
        <f t="shared" si="75"/>
        <v>1.0252854730335281E-3</v>
      </c>
    </row>
    <row r="251" spans="1:26" x14ac:dyDescent="0.3">
      <c r="A251">
        <v>237</v>
      </c>
      <c r="B251">
        <v>0.12123292346395198</v>
      </c>
      <c r="C251">
        <f t="shared" si="65"/>
        <v>14.986926437084209</v>
      </c>
      <c r="D251">
        <f t="shared" si="66"/>
        <v>14.986926437084209</v>
      </c>
      <c r="E251">
        <f t="shared" si="67"/>
        <v>0</v>
      </c>
      <c r="F251">
        <f t="shared" si="68"/>
        <v>9.0130735629157908</v>
      </c>
      <c r="G251">
        <f t="shared" si="81"/>
        <v>6.3091514940410542</v>
      </c>
      <c r="H251">
        <f t="shared" si="76"/>
        <v>17.234965402646839</v>
      </c>
      <c r="I251">
        <f t="shared" si="69"/>
        <v>10.925813908605782</v>
      </c>
      <c r="J251">
        <f t="shared" si="77"/>
        <v>0.56905280773988443</v>
      </c>
      <c r="M251">
        <f t="shared" si="78"/>
        <v>-5.1999999999998829</v>
      </c>
      <c r="N251">
        <f t="shared" si="82"/>
        <v>23.600000000000065</v>
      </c>
      <c r="O251">
        <f t="shared" si="79"/>
        <v>2</v>
      </c>
      <c r="P251">
        <f t="shared" si="70"/>
        <v>4.0000000000000002E-4</v>
      </c>
      <c r="Q251">
        <f>SUM($P$15:P251)</f>
        <v>4.8000000000000004E-3</v>
      </c>
      <c r="R251">
        <f t="shared" si="71"/>
        <v>3.4877675663569272E-6</v>
      </c>
      <c r="S251">
        <f t="shared" si="72"/>
        <v>2.7197839581737407E-6</v>
      </c>
      <c r="U251">
        <f t="shared" si="83"/>
        <v>-0.41000000000001058</v>
      </c>
      <c r="V251">
        <f t="shared" si="73"/>
        <v>0</v>
      </c>
      <c r="W251">
        <f t="shared" si="80"/>
        <v>0</v>
      </c>
      <c r="X251">
        <f>SUM($W$15:W251)</f>
        <v>2.2000000000000006E-3</v>
      </c>
      <c r="Y251">
        <f t="shared" si="74"/>
        <v>1.0789466466399789E-4</v>
      </c>
      <c r="Z251">
        <f t="shared" si="75"/>
        <v>1.0489737169026433E-3</v>
      </c>
    </row>
    <row r="252" spans="1:26" x14ac:dyDescent="0.3">
      <c r="A252">
        <v>238</v>
      </c>
      <c r="B252">
        <v>2.1864655907158914E-3</v>
      </c>
      <c r="C252">
        <f t="shared" si="65"/>
        <v>4.9004400700361792</v>
      </c>
      <c r="D252">
        <f t="shared" si="66"/>
        <v>4.9004400700361792</v>
      </c>
      <c r="E252">
        <f t="shared" si="67"/>
        <v>0</v>
      </c>
      <c r="F252">
        <f t="shared" si="68"/>
        <v>19.099559929963821</v>
      </c>
      <c r="G252">
        <f t="shared" si="81"/>
        <v>13.369691950974676</v>
      </c>
      <c r="H252">
        <f t="shared" si="76"/>
        <v>5.6355060805416057</v>
      </c>
      <c r="I252">
        <f t="shared" si="69"/>
        <v>-7.7341858704330715</v>
      </c>
      <c r="J252">
        <f t="shared" si="77"/>
        <v>-0.40282218075172244</v>
      </c>
      <c r="M252">
        <f t="shared" si="78"/>
        <v>-5.1499999999998831</v>
      </c>
      <c r="N252">
        <f t="shared" si="82"/>
        <v>23.700000000000067</v>
      </c>
      <c r="O252">
        <f t="shared" si="79"/>
        <v>2</v>
      </c>
      <c r="P252">
        <f t="shared" si="70"/>
        <v>4.0000000000000002E-4</v>
      </c>
      <c r="Q252">
        <f>SUM($P$15:P252)</f>
        <v>5.2000000000000006E-3</v>
      </c>
      <c r="R252">
        <f t="shared" si="71"/>
        <v>3.6263227109705544E-6</v>
      </c>
      <c r="S252">
        <f t="shared" si="72"/>
        <v>2.823031156964576E-6</v>
      </c>
      <c r="U252">
        <f t="shared" si="83"/>
        <v>-0.40750000000001058</v>
      </c>
      <c r="V252">
        <f t="shared" si="73"/>
        <v>0</v>
      </c>
      <c r="W252">
        <f t="shared" si="80"/>
        <v>0</v>
      </c>
      <c r="X252">
        <f>SUM($W$15:W252)</f>
        <v>2.2000000000000006E-3</v>
      </c>
      <c r="Y252">
        <f t="shared" si="74"/>
        <v>1.1054723580575453E-4</v>
      </c>
      <c r="Z252">
        <f t="shared" si="75"/>
        <v>1.0731684194876588E-3</v>
      </c>
    </row>
    <row r="253" spans="1:26" x14ac:dyDescent="0.3">
      <c r="A253">
        <v>239</v>
      </c>
      <c r="B253">
        <v>2.2370343571617268E-2</v>
      </c>
      <c r="C253">
        <f t="shared" si="65"/>
        <v>9.9574941721560126</v>
      </c>
      <c r="D253">
        <f t="shared" si="66"/>
        <v>9.9574941721560126</v>
      </c>
      <c r="E253">
        <f t="shared" si="67"/>
        <v>0</v>
      </c>
      <c r="F253">
        <f t="shared" si="68"/>
        <v>14.042505827843987</v>
      </c>
      <c r="G253">
        <f t="shared" si="81"/>
        <v>9.8297540794907921</v>
      </c>
      <c r="H253">
        <f t="shared" si="76"/>
        <v>11.451118297979413</v>
      </c>
      <c r="I253">
        <f t="shared" si="69"/>
        <v>1.6213642184886217</v>
      </c>
      <c r="J253">
        <f t="shared" si="77"/>
        <v>8.444605304628236E-2</v>
      </c>
      <c r="M253">
        <f t="shared" si="78"/>
        <v>-5.0999999999998833</v>
      </c>
      <c r="N253">
        <f t="shared" si="82"/>
        <v>23.800000000000068</v>
      </c>
      <c r="O253">
        <f t="shared" si="79"/>
        <v>0</v>
      </c>
      <c r="P253">
        <f t="shared" si="70"/>
        <v>0</v>
      </c>
      <c r="Q253">
        <f>SUM($P$15:P253)</f>
        <v>5.2000000000000006E-3</v>
      </c>
      <c r="R253">
        <f t="shared" si="71"/>
        <v>3.7701326413145976E-6</v>
      </c>
      <c r="S253">
        <f t="shared" si="72"/>
        <v>2.9299960395822996E-6</v>
      </c>
      <c r="U253">
        <f t="shared" si="83"/>
        <v>-0.40500000000001057</v>
      </c>
      <c r="V253">
        <f t="shared" si="73"/>
        <v>1</v>
      </c>
      <c r="W253">
        <f t="shared" si="80"/>
        <v>2.0000000000000001E-4</v>
      </c>
      <c r="X253">
        <f>SUM($W$15:W253)</f>
        <v>2.4000000000000007E-3</v>
      </c>
      <c r="Y253">
        <f t="shared" si="74"/>
        <v>1.1326093698830304E-4</v>
      </c>
      <c r="Z253">
        <f t="shared" si="75"/>
        <v>1.0978793998690001E-3</v>
      </c>
    </row>
    <row r="254" spans="1:26" x14ac:dyDescent="0.3">
      <c r="A254">
        <v>240</v>
      </c>
      <c r="B254">
        <v>0.42928105927432447</v>
      </c>
      <c r="C254">
        <f t="shared" si="65"/>
        <v>20.930771034520326</v>
      </c>
      <c r="D254">
        <f t="shared" si="66"/>
        <v>20.930771034520326</v>
      </c>
      <c r="E254">
        <f t="shared" si="67"/>
        <v>0</v>
      </c>
      <c r="F254">
        <f t="shared" si="68"/>
        <v>3.0692289654796738</v>
      </c>
      <c r="G254">
        <f t="shared" si="81"/>
        <v>2.148460275835772</v>
      </c>
      <c r="H254">
        <f t="shared" si="76"/>
        <v>24.070386689698374</v>
      </c>
      <c r="I254">
        <f t="shared" si="69"/>
        <v>21.9219264138626</v>
      </c>
      <c r="J254">
        <f t="shared" si="77"/>
        <v>1.1417670007220102</v>
      </c>
      <c r="M254">
        <f t="shared" si="78"/>
        <v>-5.0499999999998835</v>
      </c>
      <c r="N254">
        <f t="shared" si="82"/>
        <v>23.90000000000007</v>
      </c>
      <c r="O254">
        <f t="shared" si="79"/>
        <v>0</v>
      </c>
      <c r="P254">
        <f t="shared" si="70"/>
        <v>0</v>
      </c>
      <c r="Q254">
        <f>SUM($P$15:P254)</f>
        <v>5.2000000000000006E-3</v>
      </c>
      <c r="R254">
        <f t="shared" si="71"/>
        <v>3.9193863717220099E-6</v>
      </c>
      <c r="S254">
        <f t="shared" si="72"/>
        <v>3.0408044616264454E-6</v>
      </c>
      <c r="U254">
        <f t="shared" si="83"/>
        <v>-0.40250000000001057</v>
      </c>
      <c r="V254">
        <f t="shared" si="73"/>
        <v>1</v>
      </c>
      <c r="W254">
        <f t="shared" si="80"/>
        <v>2.0000000000000001E-4</v>
      </c>
      <c r="X254">
        <f>SUM($W$15:W254)</f>
        <v>2.6000000000000007E-3</v>
      </c>
      <c r="Y254">
        <f t="shared" si="74"/>
        <v>1.160370713533661E-4</v>
      </c>
      <c r="Z254">
        <f t="shared" si="75"/>
        <v>1.1231166438026689E-3</v>
      </c>
    </row>
    <row r="255" spans="1:26" x14ac:dyDescent="0.3">
      <c r="A255">
        <v>241</v>
      </c>
      <c r="B255">
        <v>0.90162123437407005</v>
      </c>
      <c r="C255">
        <f t="shared" si="65"/>
        <v>29.745068251527545</v>
      </c>
      <c r="D255">
        <f t="shared" si="66"/>
        <v>24</v>
      </c>
      <c r="E255">
        <f t="shared" si="67"/>
        <v>5.7450682515275453</v>
      </c>
      <c r="F255">
        <f t="shared" si="68"/>
        <v>0</v>
      </c>
      <c r="G255">
        <f t="shared" si="81"/>
        <v>6.6068284892566762</v>
      </c>
      <c r="H255">
        <f t="shared" si="76"/>
        <v>27.599999999999998</v>
      </c>
      <c r="I255">
        <f t="shared" si="69"/>
        <v>27.599999999999994</v>
      </c>
      <c r="J255">
        <f t="shared" si="77"/>
        <v>1.4374999999999996</v>
      </c>
      <c r="M255">
        <f t="shared" si="78"/>
        <v>-4.9999999999998836</v>
      </c>
      <c r="N255">
        <f t="shared" si="82"/>
        <v>24.000000000000071</v>
      </c>
      <c r="O255">
        <f t="shared" si="79"/>
        <v>0</v>
      </c>
      <c r="P255">
        <f t="shared" si="70"/>
        <v>0</v>
      </c>
      <c r="Q255">
        <f>SUM($P$15:P255)</f>
        <v>5.2000000000000006E-3</v>
      </c>
      <c r="R255">
        <f t="shared" si="71"/>
        <v>4.0742793077227212E-6</v>
      </c>
      <c r="S255">
        <f t="shared" si="72"/>
        <v>3.1555862340036454E-6</v>
      </c>
      <c r="U255">
        <f t="shared" si="83"/>
        <v>-0.40000000000001057</v>
      </c>
      <c r="V255">
        <f t="shared" si="73"/>
        <v>1</v>
      </c>
      <c r="W255">
        <f t="shared" si="80"/>
        <v>2.0000000000000001E-4</v>
      </c>
      <c r="X255">
        <f>SUM($W$15:W255)</f>
        <v>2.8000000000000008E-3</v>
      </c>
      <c r="Y255">
        <f t="shared" si="74"/>
        <v>1.1887696721779559E-4</v>
      </c>
      <c r="Z255">
        <f t="shared" si="75"/>
        <v>1.1488903060208517E-3</v>
      </c>
    </row>
    <row r="256" spans="1:26" x14ac:dyDescent="0.3">
      <c r="A256">
        <v>242</v>
      </c>
      <c r="B256">
        <v>0.39061782672455381</v>
      </c>
      <c r="C256">
        <f t="shared" si="65"/>
        <v>20.333745235549852</v>
      </c>
      <c r="D256">
        <f t="shared" si="66"/>
        <v>20.333745235549852</v>
      </c>
      <c r="E256">
        <f t="shared" si="67"/>
        <v>0</v>
      </c>
      <c r="F256">
        <f t="shared" si="68"/>
        <v>3.666254764450148</v>
      </c>
      <c r="G256">
        <f t="shared" si="81"/>
        <v>2.5663783351151039</v>
      </c>
      <c r="H256">
        <f t="shared" si="76"/>
        <v>23.38380702088233</v>
      </c>
      <c r="I256">
        <f t="shared" si="69"/>
        <v>20.817428685767226</v>
      </c>
      <c r="J256">
        <f t="shared" si="77"/>
        <v>1.0842410773837095</v>
      </c>
      <c r="M256">
        <f t="shared" si="78"/>
        <v>-4.9499999999998838</v>
      </c>
      <c r="N256">
        <f t="shared" si="82"/>
        <v>24.100000000000072</v>
      </c>
      <c r="O256">
        <f t="shared" si="79"/>
        <v>0</v>
      </c>
      <c r="P256">
        <f t="shared" si="70"/>
        <v>0</v>
      </c>
      <c r="Q256">
        <f>SUM($P$15:P256)</f>
        <v>5.2000000000000006E-3</v>
      </c>
      <c r="R256">
        <f t="shared" si="71"/>
        <v>4.2350134466263063E-6</v>
      </c>
      <c r="S256">
        <f t="shared" si="72"/>
        <v>3.2744752360881915E-6</v>
      </c>
      <c r="U256">
        <f t="shared" si="83"/>
        <v>-0.39750000000001057</v>
      </c>
      <c r="V256">
        <f t="shared" si="73"/>
        <v>0</v>
      </c>
      <c r="W256">
        <f t="shared" si="80"/>
        <v>0</v>
      </c>
      <c r="X256">
        <f>SUM($W$15:W256)</f>
        <v>2.8000000000000008E-3</v>
      </c>
      <c r="Y256">
        <f t="shared" si="74"/>
        <v>1.2178197849890878E-4</v>
      </c>
      <c r="Z256">
        <f t="shared" si="75"/>
        <v>1.1752107125529395E-3</v>
      </c>
    </row>
    <row r="257" spans="1:26" x14ac:dyDescent="0.3">
      <c r="A257">
        <v>243</v>
      </c>
      <c r="B257">
        <v>0.61484908345837108</v>
      </c>
      <c r="C257">
        <f t="shared" si="65"/>
        <v>23.751880648287472</v>
      </c>
      <c r="D257">
        <f t="shared" si="66"/>
        <v>23.751880648287472</v>
      </c>
      <c r="E257">
        <f t="shared" si="67"/>
        <v>0</v>
      </c>
      <c r="F257">
        <f t="shared" si="68"/>
        <v>0.24811935171252841</v>
      </c>
      <c r="G257">
        <f t="shared" si="81"/>
        <v>0.17368354619876991</v>
      </c>
      <c r="H257">
        <f t="shared" si="76"/>
        <v>27.31466274553059</v>
      </c>
      <c r="I257">
        <f t="shared" si="69"/>
        <v>27.14097919933182</v>
      </c>
      <c r="J257">
        <f t="shared" si="77"/>
        <v>1.4135926666318654</v>
      </c>
      <c r="M257">
        <f t="shared" si="78"/>
        <v>-4.899999999999884</v>
      </c>
      <c r="N257">
        <f t="shared" si="82"/>
        <v>24.200000000000074</v>
      </c>
      <c r="O257">
        <f t="shared" si="79"/>
        <v>0</v>
      </c>
      <c r="P257">
        <f t="shared" si="70"/>
        <v>0</v>
      </c>
      <c r="Q257">
        <f>SUM($P$15:P257)</f>
        <v>5.2000000000000006E-3</v>
      </c>
      <c r="R257">
        <f t="shared" si="71"/>
        <v>4.4017975838336E-6</v>
      </c>
      <c r="S257">
        <f t="shared" si="72"/>
        <v>3.3976095317312586E-6</v>
      </c>
      <c r="U257">
        <f t="shared" si="83"/>
        <v>-0.39500000000001056</v>
      </c>
      <c r="V257">
        <f t="shared" si="73"/>
        <v>0</v>
      </c>
      <c r="W257">
        <f t="shared" si="80"/>
        <v>0</v>
      </c>
      <c r="X257">
        <f>SUM($W$15:W257)</f>
        <v>2.8000000000000008E-3</v>
      </c>
      <c r="Y257">
        <f t="shared" si="74"/>
        <v>1.2475348514565647E-4</v>
      </c>
      <c r="Z257">
        <f t="shared" si="75"/>
        <v>1.202088363066898E-3</v>
      </c>
    </row>
    <row r="258" spans="1:26" x14ac:dyDescent="0.3">
      <c r="A258">
        <v>244</v>
      </c>
      <c r="B258">
        <v>0.63571992520858867</v>
      </c>
      <c r="C258">
        <f t="shared" si="65"/>
        <v>24.082248935189671</v>
      </c>
      <c r="D258">
        <f t="shared" si="66"/>
        <v>24</v>
      </c>
      <c r="E258">
        <f t="shared" si="67"/>
        <v>8.2248935189671357E-2</v>
      </c>
      <c r="F258">
        <f t="shared" si="68"/>
        <v>0</v>
      </c>
      <c r="G258">
        <f t="shared" si="81"/>
        <v>9.4586275468122052E-2</v>
      </c>
      <c r="H258">
        <f t="shared" si="76"/>
        <v>27.599999999999998</v>
      </c>
      <c r="I258">
        <f t="shared" si="69"/>
        <v>27.599999999999994</v>
      </c>
      <c r="J258">
        <f t="shared" si="77"/>
        <v>1.4374999999999996</v>
      </c>
      <c r="M258">
        <f t="shared" si="78"/>
        <v>-4.8499999999998842</v>
      </c>
      <c r="N258">
        <f t="shared" si="82"/>
        <v>24.300000000000075</v>
      </c>
      <c r="O258">
        <f t="shared" si="79"/>
        <v>0</v>
      </c>
      <c r="P258">
        <f t="shared" si="70"/>
        <v>0</v>
      </c>
      <c r="Q258">
        <f>SUM($P$15:P258)</f>
        <v>5.2000000000000006E-3</v>
      </c>
      <c r="R258">
        <f t="shared" si="71"/>
        <v>4.5748475250212166E-6</v>
      </c>
      <c r="S258">
        <f t="shared" si="72"/>
        <v>3.525131488177335E-6</v>
      </c>
      <c r="U258">
        <f t="shared" si="83"/>
        <v>-0.39250000000001056</v>
      </c>
      <c r="V258">
        <f t="shared" si="73"/>
        <v>0</v>
      </c>
      <c r="W258">
        <f t="shared" si="80"/>
        <v>0</v>
      </c>
      <c r="X258">
        <f>SUM($W$15:W258)</f>
        <v>2.8000000000000008E-3</v>
      </c>
      <c r="Y258">
        <f t="shared" si="74"/>
        <v>1.277928935756633E-4</v>
      </c>
      <c r="Z258">
        <f t="shared" si="75"/>
        <v>1.2295339332308933E-3</v>
      </c>
    </row>
    <row r="259" spans="1:26" x14ac:dyDescent="0.3">
      <c r="A259">
        <v>245</v>
      </c>
      <c r="B259">
        <v>0.76281338219090933</v>
      </c>
      <c r="C259">
        <f t="shared" si="65"/>
        <v>26.292290021005655</v>
      </c>
      <c r="D259">
        <f t="shared" si="66"/>
        <v>24</v>
      </c>
      <c r="E259">
        <f t="shared" si="67"/>
        <v>2.2922900210056554</v>
      </c>
      <c r="F259">
        <f t="shared" si="68"/>
        <v>0</v>
      </c>
      <c r="G259">
        <f t="shared" si="81"/>
        <v>2.6361335241565036</v>
      </c>
      <c r="H259">
        <f t="shared" si="76"/>
        <v>27.599999999999998</v>
      </c>
      <c r="I259">
        <f t="shared" si="69"/>
        <v>27.599999999999994</v>
      </c>
      <c r="J259">
        <f t="shared" si="77"/>
        <v>1.4374999999999996</v>
      </c>
      <c r="M259">
        <f t="shared" si="78"/>
        <v>-4.7999999999998844</v>
      </c>
      <c r="N259">
        <f t="shared" si="82"/>
        <v>24.400000000000077</v>
      </c>
      <c r="O259">
        <f t="shared" si="79"/>
        <v>1</v>
      </c>
      <c r="P259">
        <f t="shared" si="70"/>
        <v>2.0000000000000001E-4</v>
      </c>
      <c r="Q259">
        <f>SUM($P$15:P259)</f>
        <v>5.4000000000000003E-3</v>
      </c>
      <c r="R259">
        <f t="shared" si="71"/>
        <v>4.7543863043457479E-6</v>
      </c>
      <c r="S259">
        <f t="shared" si="72"/>
        <v>3.6571878979475363E-6</v>
      </c>
      <c r="U259">
        <f t="shared" si="83"/>
        <v>-0.39000000000001056</v>
      </c>
      <c r="V259">
        <f t="shared" si="73"/>
        <v>0</v>
      </c>
      <c r="W259">
        <f t="shared" si="80"/>
        <v>0</v>
      </c>
      <c r="X259">
        <f>SUM($W$15:W259)</f>
        <v>2.8000000000000008E-3</v>
      </c>
      <c r="Y259">
        <f t="shared" si="74"/>
        <v>1.3090163711820577E-4</v>
      </c>
      <c r="Z259">
        <f t="shared" si="75"/>
        <v>1.2575582770951383E-3</v>
      </c>
    </row>
    <row r="260" spans="1:26" x14ac:dyDescent="0.3">
      <c r="A260">
        <v>246</v>
      </c>
      <c r="B260">
        <v>0.67708579368132149</v>
      </c>
      <c r="C260">
        <f t="shared" si="65"/>
        <v>24.757390615506591</v>
      </c>
      <c r="D260">
        <f t="shared" si="66"/>
        <v>24</v>
      </c>
      <c r="E260">
        <f t="shared" si="67"/>
        <v>0.75739061550659059</v>
      </c>
      <c r="F260">
        <f t="shared" si="68"/>
        <v>0</v>
      </c>
      <c r="G260">
        <f t="shared" si="81"/>
        <v>0.87099920783257911</v>
      </c>
      <c r="H260">
        <f t="shared" si="76"/>
        <v>27.599999999999998</v>
      </c>
      <c r="I260">
        <f t="shared" si="69"/>
        <v>27.599999999999994</v>
      </c>
      <c r="J260">
        <f t="shared" si="77"/>
        <v>1.4374999999999996</v>
      </c>
      <c r="M260">
        <f t="shared" si="78"/>
        <v>-4.7499999999998845</v>
      </c>
      <c r="N260">
        <f t="shared" si="82"/>
        <v>24.500000000000078</v>
      </c>
      <c r="O260">
        <f t="shared" si="79"/>
        <v>2</v>
      </c>
      <c r="P260">
        <f t="shared" si="70"/>
        <v>4.0000000000000002E-4</v>
      </c>
      <c r="Q260">
        <f>SUM($P$15:P260)</f>
        <v>5.8000000000000005E-3</v>
      </c>
      <c r="R260">
        <f t="shared" si="71"/>
        <v>4.940644408817701E-6</v>
      </c>
      <c r="S260">
        <f t="shared" si="72"/>
        <v>3.7939301037500369E-6</v>
      </c>
      <c r="U260">
        <f t="shared" si="83"/>
        <v>-0.38750000000001056</v>
      </c>
      <c r="V260">
        <f t="shared" si="73"/>
        <v>0</v>
      </c>
      <c r="W260">
        <f t="shared" si="80"/>
        <v>0</v>
      </c>
      <c r="X260">
        <f>SUM($W$15:W260)</f>
        <v>2.8000000000000008E-3</v>
      </c>
      <c r="Y260">
        <f t="shared" si="74"/>
        <v>1.340811764631621E-4</v>
      </c>
      <c r="Z260">
        <f t="shared" si="75"/>
        <v>1.2861724294938131E-3</v>
      </c>
    </row>
    <row r="261" spans="1:26" x14ac:dyDescent="0.3">
      <c r="A261">
        <v>247</v>
      </c>
      <c r="B261">
        <v>0.29005141416546532</v>
      </c>
      <c r="C261">
        <f t="shared" si="65"/>
        <v>18.680592846880856</v>
      </c>
      <c r="D261">
        <f t="shared" si="66"/>
        <v>18.680592846880856</v>
      </c>
      <c r="E261">
        <f t="shared" si="67"/>
        <v>0</v>
      </c>
      <c r="F261">
        <f t="shared" si="68"/>
        <v>5.319407153119144</v>
      </c>
      <c r="G261">
        <f t="shared" si="81"/>
        <v>3.7235850071834014</v>
      </c>
      <c r="H261">
        <f t="shared" si="76"/>
        <v>21.482681773912983</v>
      </c>
      <c r="I261">
        <f t="shared" si="69"/>
        <v>17.759096766729581</v>
      </c>
      <c r="J261">
        <f t="shared" si="77"/>
        <v>0.92495295660049881</v>
      </c>
      <c r="M261">
        <f t="shared" si="78"/>
        <v>-4.6999999999998847</v>
      </c>
      <c r="N261">
        <f t="shared" si="82"/>
        <v>24.60000000000008</v>
      </c>
      <c r="O261">
        <f t="shared" si="79"/>
        <v>1</v>
      </c>
      <c r="P261">
        <f t="shared" si="70"/>
        <v>2.0000000000000001E-4</v>
      </c>
      <c r="Q261">
        <f>SUM($P$15:P261)</f>
        <v>6.0000000000000001E-3</v>
      </c>
      <c r="R261">
        <f t="shared" si="71"/>
        <v>5.1338600089978733E-6</v>
      </c>
      <c r="S261">
        <f t="shared" si="72"/>
        <v>3.9355141264786181E-6</v>
      </c>
      <c r="U261">
        <f t="shared" si="83"/>
        <v>-0.38500000000001056</v>
      </c>
      <c r="V261">
        <f t="shared" si="73"/>
        <v>0</v>
      </c>
      <c r="W261">
        <f t="shared" si="80"/>
        <v>0</v>
      </c>
      <c r="X261">
        <f>SUM($W$15:W261)</f>
        <v>2.8000000000000008E-3</v>
      </c>
      <c r="Y261">
        <f t="shared" si="74"/>
        <v>1.3733300011599693E-4</v>
      </c>
      <c r="Z261">
        <f t="shared" si="75"/>
        <v>1.3153876084670173E-3</v>
      </c>
    </row>
    <row r="262" spans="1:26" x14ac:dyDescent="0.3">
      <c r="A262">
        <v>248</v>
      </c>
      <c r="B262">
        <v>0.47554806288435925</v>
      </c>
      <c r="C262">
        <f t="shared" si="65"/>
        <v>21.632017939808335</v>
      </c>
      <c r="D262">
        <f t="shared" si="66"/>
        <v>21.632017939808335</v>
      </c>
      <c r="E262">
        <f t="shared" si="67"/>
        <v>0</v>
      </c>
      <c r="F262">
        <f t="shared" si="68"/>
        <v>2.3679820601916646</v>
      </c>
      <c r="G262">
        <f t="shared" si="81"/>
        <v>1.6575874421341654</v>
      </c>
      <c r="H262">
        <f t="shared" si="76"/>
        <v>24.876820630779584</v>
      </c>
      <c r="I262">
        <f t="shared" si="69"/>
        <v>23.219233188645418</v>
      </c>
      <c r="J262">
        <f t="shared" si="77"/>
        <v>1.2093350619086154</v>
      </c>
      <c r="M262">
        <f t="shared" si="78"/>
        <v>-4.6499999999998849</v>
      </c>
      <c r="N262">
        <f t="shared" si="82"/>
        <v>24.700000000000081</v>
      </c>
      <c r="O262">
        <f t="shared" si="79"/>
        <v>1</v>
      </c>
      <c r="P262">
        <f t="shared" si="70"/>
        <v>2.0000000000000001E-4</v>
      </c>
      <c r="Q262">
        <f>SUM($P$15:P262)</f>
        <v>6.1999999999999998E-3</v>
      </c>
      <c r="R262">
        <f t="shared" si="71"/>
        <v>5.3342791961718327E-6</v>
      </c>
      <c r="S262">
        <f t="shared" si="72"/>
        <v>4.0821007963610776E-6</v>
      </c>
      <c r="U262">
        <f t="shared" si="83"/>
        <v>-0.38250000000001055</v>
      </c>
      <c r="V262">
        <f t="shared" si="73"/>
        <v>1</v>
      </c>
      <c r="W262">
        <f t="shared" si="80"/>
        <v>2.0000000000000001E-4</v>
      </c>
      <c r="X262">
        <f>SUM($W$15:W262)</f>
        <v>3.0000000000000009E-3</v>
      </c>
      <c r="Y262">
        <f t="shared" si="74"/>
        <v>1.4065862485882402E-4</v>
      </c>
      <c r="Z262">
        <f t="shared" si="75"/>
        <v>1.3452152177026065E-3</v>
      </c>
    </row>
    <row r="263" spans="1:26" x14ac:dyDescent="0.3">
      <c r="A263">
        <v>249</v>
      </c>
      <c r="B263">
        <v>0.91467601502415563</v>
      </c>
      <c r="C263">
        <f t="shared" si="65"/>
        <v>30.22074836804186</v>
      </c>
      <c r="D263">
        <f t="shared" si="66"/>
        <v>24</v>
      </c>
      <c r="E263">
        <f t="shared" si="67"/>
        <v>6.2207483680418605</v>
      </c>
      <c r="F263">
        <f t="shared" si="68"/>
        <v>0</v>
      </c>
      <c r="G263">
        <f t="shared" si="81"/>
        <v>7.1538606232481392</v>
      </c>
      <c r="H263">
        <f t="shared" si="76"/>
        <v>27.599999999999998</v>
      </c>
      <c r="I263">
        <f t="shared" si="69"/>
        <v>27.599999999999994</v>
      </c>
      <c r="J263">
        <f t="shared" si="77"/>
        <v>1.4374999999999996</v>
      </c>
      <c r="M263">
        <f t="shared" si="78"/>
        <v>-4.5999999999998851</v>
      </c>
      <c r="N263">
        <f t="shared" si="82"/>
        <v>24.800000000000082</v>
      </c>
      <c r="O263">
        <f t="shared" si="79"/>
        <v>0</v>
      </c>
      <c r="P263">
        <f t="shared" si="70"/>
        <v>0</v>
      </c>
      <c r="Q263">
        <f>SUM($P$15:P263)</f>
        <v>6.1999999999999998E-3</v>
      </c>
      <c r="R263">
        <f t="shared" si="71"/>
        <v>5.5421562261625104E-6</v>
      </c>
      <c r="S263">
        <f t="shared" si="72"/>
        <v>4.2338558873204173E-6</v>
      </c>
      <c r="U263">
        <f t="shared" si="83"/>
        <v>-0.38000000000001055</v>
      </c>
      <c r="V263">
        <f t="shared" si="73"/>
        <v>0</v>
      </c>
      <c r="W263">
        <f t="shared" si="80"/>
        <v>0</v>
      </c>
      <c r="X263">
        <f>SUM($W$15:W263)</f>
        <v>3.0000000000000009E-3</v>
      </c>
      <c r="Y263">
        <f t="shared" si="74"/>
        <v>1.4405959621759882E-4</v>
      </c>
      <c r="Z263">
        <f t="shared" si="75"/>
        <v>1.3756668489978338E-3</v>
      </c>
    </row>
    <row r="264" spans="1:26" x14ac:dyDescent="0.3">
      <c r="A264">
        <v>250</v>
      </c>
      <c r="B264">
        <v>8.5117811756850514E-2</v>
      </c>
      <c r="C264">
        <f t="shared" si="65"/>
        <v>13.771317401610943</v>
      </c>
      <c r="D264">
        <f t="shared" si="66"/>
        <v>13.771317401610943</v>
      </c>
      <c r="E264">
        <f t="shared" si="67"/>
        <v>0</v>
      </c>
      <c r="F264">
        <f t="shared" si="68"/>
        <v>10.228682598389057</v>
      </c>
      <c r="G264">
        <f t="shared" si="81"/>
        <v>7.16007781887234</v>
      </c>
      <c r="H264">
        <f t="shared" si="76"/>
        <v>15.837015011852584</v>
      </c>
      <c r="I264">
        <f t="shared" si="69"/>
        <v>8.6769371929802404</v>
      </c>
      <c r="J264">
        <f t="shared" si="77"/>
        <v>0.45192381213438743</v>
      </c>
      <c r="M264">
        <f t="shared" si="78"/>
        <v>-4.5499999999998852</v>
      </c>
      <c r="N264">
        <f t="shared" si="82"/>
        <v>24.900000000000084</v>
      </c>
      <c r="O264">
        <f t="shared" si="79"/>
        <v>0</v>
      </c>
      <c r="P264">
        <f t="shared" si="70"/>
        <v>0</v>
      </c>
      <c r="Q264">
        <f>SUM($P$15:P264)</f>
        <v>6.1999999999999998E-3</v>
      </c>
      <c r="R264">
        <f t="shared" si="71"/>
        <v>5.7577537699416792E-6</v>
      </c>
      <c r="S264">
        <f t="shared" si="72"/>
        <v>4.3909502546116943E-6</v>
      </c>
      <c r="U264">
        <f t="shared" si="83"/>
        <v>-0.37750000000001055</v>
      </c>
      <c r="V264">
        <f t="shared" si="73"/>
        <v>0</v>
      </c>
      <c r="W264">
        <f t="shared" si="80"/>
        <v>0</v>
      </c>
      <c r="X264">
        <f>SUM($W$15:W264)</f>
        <v>3.0000000000000009E-3</v>
      </c>
      <c r="Y264">
        <f t="shared" si="74"/>
        <v>1.4753748893548899E-4</v>
      </c>
      <c r="Z264">
        <f t="shared" si="75"/>
        <v>1.4067542847406734E-3</v>
      </c>
    </row>
    <row r="265" spans="1:26" x14ac:dyDescent="0.3">
      <c r="A265">
        <v>251</v>
      </c>
      <c r="B265">
        <v>0.3443811082310887</v>
      </c>
      <c r="C265">
        <f t="shared" si="65"/>
        <v>19.596787609019117</v>
      </c>
      <c r="D265">
        <f t="shared" si="66"/>
        <v>19.596787609019117</v>
      </c>
      <c r="E265">
        <f t="shared" si="67"/>
        <v>0</v>
      </c>
      <c r="F265">
        <f t="shared" si="68"/>
        <v>4.4032123909808831</v>
      </c>
      <c r="G265">
        <f t="shared" si="81"/>
        <v>3.0822486736866184</v>
      </c>
      <c r="H265">
        <f t="shared" si="76"/>
        <v>22.536305750371984</v>
      </c>
      <c r="I265">
        <f t="shared" si="69"/>
        <v>19.454057076685366</v>
      </c>
      <c r="J265">
        <f t="shared" si="77"/>
        <v>1.013232139410696</v>
      </c>
      <c r="M265">
        <f t="shared" si="78"/>
        <v>-4.4999999999998854</v>
      </c>
      <c r="N265">
        <f t="shared" si="82"/>
        <v>25.000000000000085</v>
      </c>
      <c r="O265">
        <f t="shared" si="79"/>
        <v>0</v>
      </c>
      <c r="P265">
        <f t="shared" si="70"/>
        <v>0</v>
      </c>
      <c r="Q265">
        <f>SUM($P$15:P265)</f>
        <v>6.1999999999999998E-3</v>
      </c>
      <c r="R265">
        <f t="shared" si="71"/>
        <v>5.9813431712073416E-6</v>
      </c>
      <c r="S265">
        <f t="shared" si="72"/>
        <v>4.5535599757991105E-6</v>
      </c>
      <c r="U265">
        <f t="shared" si="83"/>
        <v>-0.37500000000001055</v>
      </c>
      <c r="V265">
        <f t="shared" si="73"/>
        <v>0</v>
      </c>
      <c r="W265">
        <f t="shared" si="80"/>
        <v>0</v>
      </c>
      <c r="X265">
        <f>SUM($W$15:W265)</f>
        <v>3.0000000000000009E-3</v>
      </c>
      <c r="Y265">
        <f t="shared" si="74"/>
        <v>1.5109390745247456E-4</v>
      </c>
      <c r="Z265">
        <f t="shared" si="75"/>
        <v>1.4384895004106789E-3</v>
      </c>
    </row>
    <row r="266" spans="1:26" x14ac:dyDescent="0.3">
      <c r="A266">
        <v>252</v>
      </c>
      <c r="B266">
        <v>0.79459968927141</v>
      </c>
      <c r="C266">
        <f t="shared" si="65"/>
        <v>26.934913151528271</v>
      </c>
      <c r="D266">
        <f t="shared" si="66"/>
        <v>24</v>
      </c>
      <c r="E266">
        <f t="shared" si="67"/>
        <v>2.9349131515282707</v>
      </c>
      <c r="F266">
        <f t="shared" si="68"/>
        <v>0</v>
      </c>
      <c r="G266">
        <f t="shared" si="81"/>
        <v>3.375150124257511</v>
      </c>
      <c r="H266">
        <f t="shared" si="76"/>
        <v>27.599999999999998</v>
      </c>
      <c r="I266">
        <f t="shared" si="69"/>
        <v>27.599999999999994</v>
      </c>
      <c r="J266">
        <f t="shared" si="77"/>
        <v>1.4374999999999996</v>
      </c>
      <c r="M266">
        <f t="shared" si="78"/>
        <v>-4.4499999999998856</v>
      </c>
      <c r="N266">
        <f t="shared" si="82"/>
        <v>25.100000000000087</v>
      </c>
      <c r="O266">
        <f t="shared" si="79"/>
        <v>0</v>
      </c>
      <c r="P266">
        <f t="shared" si="70"/>
        <v>0</v>
      </c>
      <c r="Q266">
        <f>SUM($P$15:P266)</f>
        <v>6.1999999999999998E-3</v>
      </c>
      <c r="R266">
        <f t="shared" si="71"/>
        <v>6.213204711094068E-6</v>
      </c>
      <c r="S266">
        <f t="shared" si="72"/>
        <v>4.7218664951377959E-6</v>
      </c>
      <c r="U266">
        <f t="shared" si="83"/>
        <v>-0.37250000000001054</v>
      </c>
      <c r="V266">
        <f t="shared" si="73"/>
        <v>0</v>
      </c>
      <c r="W266">
        <f t="shared" si="80"/>
        <v>0</v>
      </c>
      <c r="X266">
        <f>SUM($W$15:W266)</f>
        <v>3.0000000000000009E-3</v>
      </c>
      <c r="Y266">
        <f t="shared" si="74"/>
        <v>1.5473048639122073E-4</v>
      </c>
      <c r="Z266">
        <f t="shared" si="75"/>
        <v>1.4708846670992508E-3</v>
      </c>
    </row>
    <row r="267" spans="1:26" x14ac:dyDescent="0.3">
      <c r="A267">
        <v>253</v>
      </c>
      <c r="B267">
        <v>0.69545827291218676</v>
      </c>
      <c r="C267">
        <f t="shared" si="65"/>
        <v>25.068293219563778</v>
      </c>
      <c r="D267">
        <f t="shared" si="66"/>
        <v>24</v>
      </c>
      <c r="E267">
        <f t="shared" si="67"/>
        <v>1.0682932195637775</v>
      </c>
      <c r="F267">
        <f t="shared" si="68"/>
        <v>0</v>
      </c>
      <c r="G267">
        <f t="shared" si="81"/>
        <v>1.2285372024983441</v>
      </c>
      <c r="H267">
        <f t="shared" si="76"/>
        <v>27.599999999999998</v>
      </c>
      <c r="I267">
        <f t="shared" si="69"/>
        <v>27.599999999999994</v>
      </c>
      <c r="J267">
        <f t="shared" si="77"/>
        <v>1.4374999999999996</v>
      </c>
      <c r="M267">
        <f t="shared" si="78"/>
        <v>-4.3999999999998858</v>
      </c>
      <c r="N267">
        <f t="shared" si="82"/>
        <v>25.200000000000088</v>
      </c>
      <c r="O267">
        <f t="shared" si="79"/>
        <v>0</v>
      </c>
      <c r="P267">
        <f t="shared" si="70"/>
        <v>0</v>
      </c>
      <c r="Q267">
        <f>SUM($P$15:P267)</f>
        <v>6.1999999999999998E-3</v>
      </c>
      <c r="R267">
        <f t="shared" si="71"/>
        <v>6.4536278801894565E-6</v>
      </c>
      <c r="S267">
        <f t="shared" si="72"/>
        <v>4.8960567714261596E-6</v>
      </c>
      <c r="U267">
        <f t="shared" si="83"/>
        <v>-0.37000000000001054</v>
      </c>
      <c r="V267">
        <f t="shared" si="73"/>
        <v>0</v>
      </c>
      <c r="W267">
        <f t="shared" si="80"/>
        <v>0</v>
      </c>
      <c r="X267">
        <f>SUM($W$15:W267)</f>
        <v>3.0000000000000009E-3</v>
      </c>
      <c r="Y267">
        <f t="shared" si="74"/>
        <v>1.5844889104928026E-4</v>
      </c>
      <c r="Z267">
        <f t="shared" si="75"/>
        <v>1.5039521540492051E-3</v>
      </c>
    </row>
    <row r="268" spans="1:26" x14ac:dyDescent="0.3">
      <c r="A268">
        <v>254</v>
      </c>
      <c r="B268">
        <v>0.11458091818955973</v>
      </c>
      <c r="C268">
        <f t="shared" si="65"/>
        <v>14.784875573100575</v>
      </c>
      <c r="D268">
        <f t="shared" si="66"/>
        <v>14.784875573100575</v>
      </c>
      <c r="E268">
        <f t="shared" si="67"/>
        <v>0</v>
      </c>
      <c r="F268">
        <f t="shared" si="68"/>
        <v>9.2151244268994255</v>
      </c>
      <c r="G268">
        <f t="shared" si="81"/>
        <v>6.4505870988295984</v>
      </c>
      <c r="H268">
        <f t="shared" si="76"/>
        <v>17.002606909065658</v>
      </c>
      <c r="I268">
        <f t="shared" si="69"/>
        <v>10.552019810236059</v>
      </c>
      <c r="J268">
        <f t="shared" si="77"/>
        <v>0.54958436511646136</v>
      </c>
      <c r="M268">
        <f t="shared" si="78"/>
        <v>-4.349999999999886</v>
      </c>
      <c r="N268">
        <f t="shared" si="82"/>
        <v>25.30000000000009</v>
      </c>
      <c r="O268">
        <f t="shared" si="79"/>
        <v>0</v>
      </c>
      <c r="P268">
        <f t="shared" si="70"/>
        <v>0</v>
      </c>
      <c r="Q268">
        <f>SUM($P$15:P268)</f>
        <v>6.1999999999999998E-3</v>
      </c>
      <c r="R268">
        <f t="shared" si="71"/>
        <v>6.7029116580310907E-6</v>
      </c>
      <c r="S268">
        <f t="shared" si="72"/>
        <v>5.0763234293950157E-6</v>
      </c>
      <c r="U268">
        <f t="shared" si="83"/>
        <v>-0.36750000000001054</v>
      </c>
      <c r="V268">
        <f t="shared" si="73"/>
        <v>1</v>
      </c>
      <c r="W268">
        <f t="shared" si="80"/>
        <v>2.0000000000000001E-4</v>
      </c>
      <c r="X268">
        <f>SUM($W$15:W268)</f>
        <v>3.200000000000001E-3</v>
      </c>
      <c r="Y268">
        <f t="shared" si="74"/>
        <v>1.6225081789766478E-4</v>
      </c>
      <c r="Z268">
        <f t="shared" si="75"/>
        <v>1.5377045312134189E-3</v>
      </c>
    </row>
    <row r="269" spans="1:26" x14ac:dyDescent="0.3">
      <c r="A269">
        <v>255</v>
      </c>
      <c r="B269">
        <v>0.42606709385390806</v>
      </c>
      <c r="C269">
        <f t="shared" si="65"/>
        <v>20.881623684024994</v>
      </c>
      <c r="D269">
        <f t="shared" si="66"/>
        <v>20.881623684024994</v>
      </c>
      <c r="E269">
        <f t="shared" si="67"/>
        <v>0</v>
      </c>
      <c r="F269">
        <f t="shared" si="68"/>
        <v>3.1183763159750058</v>
      </c>
      <c r="G269">
        <f t="shared" si="81"/>
        <v>2.1828634211825042</v>
      </c>
      <c r="H269">
        <f t="shared" si="76"/>
        <v>24.013867236628741</v>
      </c>
      <c r="I269">
        <f t="shared" si="69"/>
        <v>21.831003815446234</v>
      </c>
      <c r="J269">
        <f t="shared" si="77"/>
        <v>1.1370314487211579</v>
      </c>
      <c r="M269">
        <f t="shared" si="78"/>
        <v>-4.2999999999998861</v>
      </c>
      <c r="N269">
        <f t="shared" si="82"/>
        <v>25.400000000000091</v>
      </c>
      <c r="O269">
        <f t="shared" si="79"/>
        <v>0</v>
      </c>
      <c r="P269">
        <f t="shared" si="70"/>
        <v>0</v>
      </c>
      <c r="Q269">
        <f>SUM($P$15:P269)</f>
        <v>6.1999999999999998E-3</v>
      </c>
      <c r="R269">
        <f t="shared" si="71"/>
        <v>6.9613648002628125E-6</v>
      </c>
      <c r="S269">
        <f t="shared" si="72"/>
        <v>5.2628649147004552E-6</v>
      </c>
      <c r="U269">
        <f t="shared" si="83"/>
        <v>-0.36500000000001054</v>
      </c>
      <c r="V269">
        <f t="shared" si="73"/>
        <v>0</v>
      </c>
      <c r="W269">
        <f t="shared" si="80"/>
        <v>0</v>
      </c>
      <c r="X269">
        <f>SUM($W$15:W269)</f>
        <v>3.200000000000001E-3</v>
      </c>
      <c r="Y269">
        <f t="shared" si="74"/>
        <v>1.661379950858404E-4</v>
      </c>
      <c r="Z269">
        <f t="shared" si="75"/>
        <v>1.5721545718324717E-3</v>
      </c>
    </row>
    <row r="270" spans="1:26" x14ac:dyDescent="0.3">
      <c r="A270">
        <v>256</v>
      </c>
      <c r="B270">
        <v>0.48925161157172192</v>
      </c>
      <c r="C270">
        <f t="shared" si="65"/>
        <v>21.83832715209056</v>
      </c>
      <c r="D270">
        <f t="shared" si="66"/>
        <v>21.83832715209056</v>
      </c>
      <c r="E270">
        <f t="shared" si="67"/>
        <v>0</v>
      </c>
      <c r="F270">
        <f t="shared" si="68"/>
        <v>2.1616728479094398</v>
      </c>
      <c r="G270">
        <f t="shared" si="81"/>
        <v>1.513170993536608</v>
      </c>
      <c r="H270">
        <f t="shared" si="76"/>
        <v>25.114076224904142</v>
      </c>
      <c r="I270">
        <f t="shared" si="69"/>
        <v>23.60090523136753</v>
      </c>
      <c r="J270">
        <f t="shared" si="77"/>
        <v>1.2292138141337254</v>
      </c>
      <c r="M270">
        <f t="shared" si="78"/>
        <v>-4.2499999999998863</v>
      </c>
      <c r="N270">
        <f t="shared" si="82"/>
        <v>25.500000000000092</v>
      </c>
      <c r="O270">
        <f t="shared" si="79"/>
        <v>0</v>
      </c>
      <c r="P270">
        <f t="shared" si="70"/>
        <v>0</v>
      </c>
      <c r="Q270">
        <f>SUM($P$15:P270)</f>
        <v>6.1999999999999998E-3</v>
      </c>
      <c r="R270">
        <f t="shared" si="71"/>
        <v>7.229306133632203E-6</v>
      </c>
      <c r="S270">
        <f t="shared" si="72"/>
        <v>5.4558856525884437E-6</v>
      </c>
      <c r="U270">
        <f t="shared" si="83"/>
        <v>-0.36250000000001054</v>
      </c>
      <c r="V270">
        <f t="shared" si="73"/>
        <v>0</v>
      </c>
      <c r="W270">
        <f t="shared" si="80"/>
        <v>0</v>
      </c>
      <c r="X270">
        <f>SUM($W$15:W270)</f>
        <v>3.200000000000001E-3</v>
      </c>
      <c r="Y270">
        <f t="shared" si="74"/>
        <v>1.7011218295318525E-4</v>
      </c>
      <c r="Z270">
        <f t="shared" si="75"/>
        <v>1.6073152550310468E-3</v>
      </c>
    </row>
    <row r="271" spans="1:26" x14ac:dyDescent="0.3">
      <c r="A271">
        <v>257</v>
      </c>
      <c r="B271">
        <v>0.35132496984651551</v>
      </c>
      <c r="C271">
        <f t="shared" ref="C271:C334" si="84">_xlfn.NORM.INV(B271,$H$3,$H$4)</f>
        <v>19.709525321356988</v>
      </c>
      <c r="D271">
        <f t="shared" ref="D271:D334" si="85">MIN(C271,$E$8)</f>
        <v>19.709525321356988</v>
      </c>
      <c r="E271">
        <f t="shared" ref="E271:E334" si="86">MAX(C271-$E$8,0)</f>
        <v>0</v>
      </c>
      <c r="F271">
        <f t="shared" ref="F271:F334" si="87">MAX($E$8-C271,0)</f>
        <v>4.2904746786430117</v>
      </c>
      <c r="G271">
        <f t="shared" si="81"/>
        <v>3.0033322750501084</v>
      </c>
      <c r="H271">
        <f t="shared" si="76"/>
        <v>22.665954119560535</v>
      </c>
      <c r="I271">
        <f t="shared" ref="I271:I334" si="88">-$E$11+D271*$B$4+F271*$B$3</f>
        <v>19.662621844510426</v>
      </c>
      <c r="J271">
        <f t="shared" si="77"/>
        <v>1.0240948877349179</v>
      </c>
      <c r="M271">
        <f t="shared" si="78"/>
        <v>-4.1999999999998865</v>
      </c>
      <c r="N271">
        <f t="shared" si="82"/>
        <v>25.600000000000094</v>
      </c>
      <c r="O271">
        <f t="shared" si="79"/>
        <v>0</v>
      </c>
      <c r="P271">
        <f t="shared" ref="P271:P334" si="89">O271/$P$13</f>
        <v>0</v>
      </c>
      <c r="Q271">
        <f>SUM($P$15:P271)</f>
        <v>6.1999999999999998E-3</v>
      </c>
      <c r="R271">
        <f t="shared" ref="R271:R334" si="90">_xlfn.NORM.DIST(M271,$I$3,$I$4,TRUE)</f>
        <v>7.5070648590144048E-6</v>
      </c>
      <c r="S271">
        <f t="shared" ref="S271:S334" si="91">_xlfn.NORM.DIST(M271,$I$3,$I$4,FALSE)</f>
        <v>5.655596210299162E-6</v>
      </c>
      <c r="U271">
        <f t="shared" si="83"/>
        <v>-0.36000000000001053</v>
      </c>
      <c r="V271">
        <f t="shared" ref="V271:V334" si="92">COUNTIFS($J$15:$J$5014,"&gt;="&amp;U271,$J$15:$J$5014,"&lt;"&amp;U272)</f>
        <v>0</v>
      </c>
      <c r="W271">
        <f t="shared" si="80"/>
        <v>0</v>
      </c>
      <c r="X271">
        <f>SUM($W$15:W271)</f>
        <v>3.200000000000001E-3</v>
      </c>
      <c r="Y271">
        <f t="shared" ref="Y271:Y334" si="93">_xlfn.NORM.DIST(U271,$I$10,$J$10,TRUE)</f>
        <v>1.7417517454696745E-4</v>
      </c>
      <c r="Z271">
        <f t="shared" ref="Z271:Z334" si="94">_xlfn.NORM.DIST(U271,$I$10,$J$10,FALSE)</f>
        <v>1.643199768432966E-3</v>
      </c>
    </row>
    <row r="272" spans="1:26" x14ac:dyDescent="0.3">
      <c r="A272">
        <v>258</v>
      </c>
      <c r="B272">
        <v>0.11849296623204475</v>
      </c>
      <c r="C272">
        <f t="shared" si="84"/>
        <v>14.904675699561738</v>
      </c>
      <c r="D272">
        <f t="shared" si="85"/>
        <v>14.904675699561738</v>
      </c>
      <c r="E272">
        <f t="shared" si="86"/>
        <v>0</v>
      </c>
      <c r="F272">
        <f t="shared" si="87"/>
        <v>9.0953243004382625</v>
      </c>
      <c r="G272">
        <f t="shared" si="81"/>
        <v>6.3667270103067839</v>
      </c>
      <c r="H272">
        <f t="shared" ref="H272:H335" si="95">$E$2*D272</f>
        <v>17.140377054495996</v>
      </c>
      <c r="I272">
        <f t="shared" si="88"/>
        <v>10.773650044189212</v>
      </c>
      <c r="J272">
        <f t="shared" ref="J272:J335" si="96">I272/$E$11</f>
        <v>0.56112760646818804</v>
      </c>
      <c r="M272">
        <f t="shared" ref="M272:M335" si="97">M271+$M$13</f>
        <v>-4.1499999999998867</v>
      </c>
      <c r="N272">
        <f t="shared" si="82"/>
        <v>25.700000000000095</v>
      </c>
      <c r="O272">
        <f t="shared" ref="O272:O335" si="98">COUNTIFS($I$15:$I$5014,"&gt;="&amp;M272,$I$15:$I$5014,"&lt;"&amp;M273)</f>
        <v>0</v>
      </c>
      <c r="P272">
        <f t="shared" si="89"/>
        <v>0</v>
      </c>
      <c r="Q272">
        <f>SUM($P$15:P272)</f>
        <v>6.1999999999999998E-3</v>
      </c>
      <c r="R272">
        <f t="shared" si="90"/>
        <v>7.7949808626511652E-6</v>
      </c>
      <c r="S272">
        <f t="shared" si="91"/>
        <v>5.8622134632807065E-6</v>
      </c>
      <c r="U272">
        <f t="shared" si="83"/>
        <v>-0.35750000000001053</v>
      </c>
      <c r="V272">
        <f t="shared" si="92"/>
        <v>0</v>
      </c>
      <c r="W272">
        <f t="shared" ref="W272:W335" si="99">V272/$V$13</f>
        <v>0</v>
      </c>
      <c r="X272">
        <f>SUM($W$15:W272)</f>
        <v>3.200000000000001E-3</v>
      </c>
      <c r="Y272">
        <f t="shared" si="93"/>
        <v>1.7832879614687814E-4</v>
      </c>
      <c r="Z272">
        <f t="shared" si="94"/>
        <v>1.6798215107946403E-3</v>
      </c>
    </row>
    <row r="273" spans="1:26" x14ac:dyDescent="0.3">
      <c r="A273">
        <v>259</v>
      </c>
      <c r="B273">
        <v>0.11463587499995587</v>
      </c>
      <c r="C273">
        <f t="shared" si="84"/>
        <v>14.786578498772588</v>
      </c>
      <c r="D273">
        <f t="shared" si="85"/>
        <v>14.786578498772588</v>
      </c>
      <c r="E273">
        <f t="shared" si="86"/>
        <v>0</v>
      </c>
      <c r="F273">
        <f t="shared" si="87"/>
        <v>9.2134215012274119</v>
      </c>
      <c r="G273">
        <f t="shared" ref="G273:G336" si="100">E273*$E$2+F273*$E$3</f>
        <v>6.4493950508591888</v>
      </c>
      <c r="H273">
        <f t="shared" si="95"/>
        <v>17.004565273588476</v>
      </c>
      <c r="I273">
        <f t="shared" si="88"/>
        <v>10.555170222729286</v>
      </c>
      <c r="J273">
        <f t="shared" si="96"/>
        <v>0.54974844910048359</v>
      </c>
      <c r="M273">
        <f t="shared" si="97"/>
        <v>-4.0999999999998868</v>
      </c>
      <c r="N273">
        <f t="shared" ref="N273:N336" si="101">N272+$N$13</f>
        <v>25.800000000000097</v>
      </c>
      <c r="O273">
        <f t="shared" si="98"/>
        <v>0</v>
      </c>
      <c r="P273">
        <f t="shared" si="89"/>
        <v>0</v>
      </c>
      <c r="Q273">
        <f>SUM($P$15:P273)</f>
        <v>6.1999999999999998E-3</v>
      </c>
      <c r="R273">
        <f t="shared" si="90"/>
        <v>8.093405035797313E-6</v>
      </c>
      <c r="S273">
        <f t="shared" si="91"/>
        <v>6.0759607652816306E-6</v>
      </c>
      <c r="U273">
        <f t="shared" ref="U273:U336" si="102">U272+$U$13</f>
        <v>-0.35500000000001053</v>
      </c>
      <c r="V273">
        <f t="shared" si="92"/>
        <v>0</v>
      </c>
      <c r="W273">
        <f t="shared" si="99"/>
        <v>0</v>
      </c>
      <c r="X273">
        <f>SUM($W$15:W273)</f>
        <v>3.200000000000001E-3</v>
      </c>
      <c r="Y273">
        <f t="shared" si="93"/>
        <v>1.8257490779617855E-4</v>
      </c>
      <c r="Z273">
        <f t="shared" si="94"/>
        <v>1.7171940946567612E-3</v>
      </c>
    </row>
    <row r="274" spans="1:26" x14ac:dyDescent="0.3">
      <c r="A274">
        <v>260</v>
      </c>
      <c r="B274">
        <v>0.57605550714897413</v>
      </c>
      <c r="C274">
        <f t="shared" si="84"/>
        <v>23.150875716083146</v>
      </c>
      <c r="D274">
        <f t="shared" si="85"/>
        <v>23.150875716083146</v>
      </c>
      <c r="E274">
        <f t="shared" si="86"/>
        <v>0</v>
      </c>
      <c r="F274">
        <f t="shared" si="87"/>
        <v>0.84912428391685424</v>
      </c>
      <c r="G274">
        <f t="shared" si="100"/>
        <v>0.59438699874179801</v>
      </c>
      <c r="H274">
        <f t="shared" si="95"/>
        <v>26.623507073495617</v>
      </c>
      <c r="I274">
        <f t="shared" si="88"/>
        <v>26.029120074753816</v>
      </c>
      <c r="J274">
        <f t="shared" si="96"/>
        <v>1.3556833372267612</v>
      </c>
      <c r="M274">
        <f t="shared" si="97"/>
        <v>-4.049999999999887</v>
      </c>
      <c r="N274">
        <f t="shared" si="101"/>
        <v>25.900000000000098</v>
      </c>
      <c r="O274">
        <f t="shared" si="98"/>
        <v>0</v>
      </c>
      <c r="P274">
        <f t="shared" si="89"/>
        <v>0</v>
      </c>
      <c r="Q274">
        <f>SUM($P$15:P274)</f>
        <v>6.1999999999999998E-3</v>
      </c>
      <c r="R274">
        <f t="shared" si="90"/>
        <v>8.4026996029700891E-6</v>
      </c>
      <c r="S274">
        <f t="shared" si="91"/>
        <v>6.2970681223927027E-6</v>
      </c>
      <c r="U274">
        <f t="shared" si="102"/>
        <v>-0.35250000000001053</v>
      </c>
      <c r="V274">
        <f t="shared" si="92"/>
        <v>0</v>
      </c>
      <c r="W274">
        <f t="shared" si="99"/>
        <v>0</v>
      </c>
      <c r="X274">
        <f>SUM($W$15:W274)</f>
        <v>3.200000000000001E-3</v>
      </c>
      <c r="Y274">
        <f t="shared" si="93"/>
        <v>1.8691540383948739E-4</v>
      </c>
      <c r="Z274">
        <f t="shared" si="94"/>
        <v>1.75533134901398E-3</v>
      </c>
    </row>
    <row r="275" spans="1:26" x14ac:dyDescent="0.3">
      <c r="A275">
        <v>261</v>
      </c>
      <c r="B275">
        <v>0.93678596766132327</v>
      </c>
      <c r="C275">
        <f t="shared" si="84"/>
        <v>31.170041904226622</v>
      </c>
      <c r="D275">
        <f t="shared" si="85"/>
        <v>24</v>
      </c>
      <c r="E275">
        <f t="shared" si="86"/>
        <v>7.1700419042266219</v>
      </c>
      <c r="F275">
        <f t="shared" si="87"/>
        <v>0</v>
      </c>
      <c r="G275">
        <f t="shared" si="100"/>
        <v>8.2455481898606138</v>
      </c>
      <c r="H275">
        <f t="shared" si="95"/>
        <v>27.599999999999998</v>
      </c>
      <c r="I275">
        <f t="shared" si="88"/>
        <v>27.599999999999994</v>
      </c>
      <c r="J275">
        <f t="shared" si="96"/>
        <v>1.4374999999999996</v>
      </c>
      <c r="M275">
        <f t="shared" si="97"/>
        <v>-3.9999999999998872</v>
      </c>
      <c r="N275">
        <f t="shared" si="101"/>
        <v>26.000000000000099</v>
      </c>
      <c r="O275">
        <f t="shared" si="98"/>
        <v>0</v>
      </c>
      <c r="P275">
        <f t="shared" si="89"/>
        <v>0</v>
      </c>
      <c r="Q275">
        <f>SUM($P$15:P275)</f>
        <v>6.1999999999999998E-3</v>
      </c>
      <c r="R275">
        <f t="shared" si="90"/>
        <v>8.7232384590010677E-6</v>
      </c>
      <c r="S275">
        <f t="shared" si="91"/>
        <v>6.5257723711093809E-6</v>
      </c>
      <c r="U275">
        <f t="shared" si="102"/>
        <v>-0.35000000000001052</v>
      </c>
      <c r="V275">
        <f t="shared" si="92"/>
        <v>1</v>
      </c>
      <c r="W275">
        <f t="shared" si="99"/>
        <v>2.0000000000000001E-4</v>
      </c>
      <c r="X275">
        <f>SUM($W$15:W275)</f>
        <v>3.4000000000000011E-3</v>
      </c>
      <c r="Y275">
        <f t="shared" si="93"/>
        <v>1.9135221346727852E-4</v>
      </c>
      <c r="Z275">
        <f t="shared" si="94"/>
        <v>1.7942473220024604E-3</v>
      </c>
    </row>
    <row r="276" spans="1:26" x14ac:dyDescent="0.3">
      <c r="A276">
        <v>262</v>
      </c>
      <c r="B276">
        <v>0.28754093070426079</v>
      </c>
      <c r="C276">
        <f t="shared" si="84"/>
        <v>18.636502159889709</v>
      </c>
      <c r="D276">
        <f t="shared" si="85"/>
        <v>18.636502159889709</v>
      </c>
      <c r="E276">
        <f t="shared" si="86"/>
        <v>0</v>
      </c>
      <c r="F276">
        <f t="shared" si="87"/>
        <v>5.3634978401102913</v>
      </c>
      <c r="G276">
        <f t="shared" si="100"/>
        <v>3.7544484880772044</v>
      </c>
      <c r="H276">
        <f t="shared" si="95"/>
        <v>21.431977483873162</v>
      </c>
      <c r="I276">
        <f t="shared" si="88"/>
        <v>17.67752899579596</v>
      </c>
      <c r="J276">
        <f t="shared" si="96"/>
        <v>0.92070463519770607</v>
      </c>
      <c r="M276">
        <f t="shared" si="97"/>
        <v>-3.9499999999998874</v>
      </c>
      <c r="N276">
        <f t="shared" si="101"/>
        <v>26.100000000000101</v>
      </c>
      <c r="O276">
        <f t="shared" si="98"/>
        <v>0</v>
      </c>
      <c r="P276">
        <f t="shared" si="89"/>
        <v>0</v>
      </c>
      <c r="Q276">
        <f>SUM($P$15:P276)</f>
        <v>6.1999999999999998E-3</v>
      </c>
      <c r="R276">
        <f t="shared" si="90"/>
        <v>9.0554075150929314E-6</v>
      </c>
      <c r="S276">
        <f t="shared" si="91"/>
        <v>6.7623173604860571E-6</v>
      </c>
      <c r="U276">
        <f t="shared" si="102"/>
        <v>-0.34750000000001052</v>
      </c>
      <c r="V276">
        <f t="shared" si="92"/>
        <v>0</v>
      </c>
      <c r="W276">
        <f t="shared" si="99"/>
        <v>0</v>
      </c>
      <c r="X276">
        <f>SUM($W$15:W276)</f>
        <v>3.4000000000000011E-3</v>
      </c>
      <c r="Y276">
        <f t="shared" si="93"/>
        <v>1.9588730126710681E-4</v>
      </c>
      <c r="Z276">
        <f t="shared" si="94"/>
        <v>1.8339562836049564E-3</v>
      </c>
    </row>
    <row r="277" spans="1:26" x14ac:dyDescent="0.3">
      <c r="A277">
        <v>263</v>
      </c>
      <c r="B277">
        <v>0.2517366659525363</v>
      </c>
      <c r="C277">
        <f t="shared" si="84"/>
        <v>17.98579169519045</v>
      </c>
      <c r="D277">
        <f t="shared" si="85"/>
        <v>17.98579169519045</v>
      </c>
      <c r="E277">
        <f t="shared" si="86"/>
        <v>0</v>
      </c>
      <c r="F277">
        <f t="shared" si="87"/>
        <v>6.01420830480955</v>
      </c>
      <c r="G277">
        <f t="shared" si="100"/>
        <v>4.2099458133666854</v>
      </c>
      <c r="H277">
        <f t="shared" si="95"/>
        <v>20.683660449469016</v>
      </c>
      <c r="I277">
        <f t="shared" si="88"/>
        <v>16.473714636102329</v>
      </c>
      <c r="J277">
        <f t="shared" si="96"/>
        <v>0.85800597063032957</v>
      </c>
      <c r="M277">
        <f t="shared" si="97"/>
        <v>-3.8999999999998876</v>
      </c>
      <c r="N277">
        <f t="shared" si="101"/>
        <v>26.200000000000102</v>
      </c>
      <c r="O277">
        <f t="shared" si="98"/>
        <v>1</v>
      </c>
      <c r="P277">
        <f t="shared" si="89"/>
        <v>2.0000000000000001E-4</v>
      </c>
      <c r="Q277">
        <f>SUM($P$15:P277)</f>
        <v>6.3999999999999994E-3</v>
      </c>
      <c r="R277">
        <f t="shared" si="90"/>
        <v>9.3996050540879183E-6</v>
      </c>
      <c r="S277">
        <f t="shared" si="91"/>
        <v>7.0069541384550425E-6</v>
      </c>
      <c r="U277">
        <f t="shared" si="102"/>
        <v>-0.34500000000001052</v>
      </c>
      <c r="V277">
        <f t="shared" si="92"/>
        <v>1</v>
      </c>
      <c r="W277">
        <f t="shared" si="99"/>
        <v>2.0000000000000001E-4</v>
      </c>
      <c r="X277">
        <f>SUM($W$15:W277)</f>
        <v>3.6000000000000012E-3</v>
      </c>
      <c r="Y277">
        <f t="shared" si="93"/>
        <v>2.005226677816274E-4</v>
      </c>
      <c r="Z277">
        <f t="shared" si="94"/>
        <v>1.8744727283732767E-3</v>
      </c>
    </row>
    <row r="278" spans="1:26" x14ac:dyDescent="0.3">
      <c r="A278">
        <v>264</v>
      </c>
      <c r="B278">
        <v>0.49049013015534471</v>
      </c>
      <c r="C278">
        <f t="shared" si="84"/>
        <v>21.856960200008711</v>
      </c>
      <c r="D278">
        <f t="shared" si="85"/>
        <v>21.856960200008711</v>
      </c>
      <c r="E278">
        <f t="shared" si="86"/>
        <v>0</v>
      </c>
      <c r="F278">
        <f t="shared" si="87"/>
        <v>2.1430397999912891</v>
      </c>
      <c r="G278">
        <f t="shared" si="100"/>
        <v>1.5001278599939025</v>
      </c>
      <c r="H278">
        <f t="shared" si="95"/>
        <v>25.135504230010017</v>
      </c>
      <c r="I278">
        <f t="shared" si="88"/>
        <v>23.635376370016111</v>
      </c>
      <c r="J278">
        <f t="shared" si="96"/>
        <v>1.231009185938339</v>
      </c>
      <c r="M278">
        <f t="shared" si="97"/>
        <v>-3.8499999999998877</v>
      </c>
      <c r="N278">
        <f t="shared" si="101"/>
        <v>26.300000000000104</v>
      </c>
      <c r="O278">
        <f t="shared" si="98"/>
        <v>0</v>
      </c>
      <c r="P278">
        <f t="shared" si="89"/>
        <v>0</v>
      </c>
      <c r="Q278">
        <f>SUM($P$15:P278)</f>
        <v>6.3999999999999994E-3</v>
      </c>
      <c r="R278">
        <f t="shared" si="90"/>
        <v>9.7562420951578698E-6</v>
      </c>
      <c r="S278">
        <f t="shared" si="91"/>
        <v>7.2599411423828166E-6</v>
      </c>
      <c r="U278">
        <f t="shared" si="102"/>
        <v>-0.34250000000001052</v>
      </c>
      <c r="V278">
        <f t="shared" si="92"/>
        <v>0</v>
      </c>
      <c r="W278">
        <f t="shared" si="99"/>
        <v>0</v>
      </c>
      <c r="X278">
        <f>SUM($W$15:W278)</f>
        <v>3.6000000000000012E-3</v>
      </c>
      <c r="Y278">
        <f t="shared" si="93"/>
        <v>2.0526035007343771E-4</v>
      </c>
      <c r="Z278">
        <f t="shared" si="94"/>
        <v>1.915811378167845E-3</v>
      </c>
    </row>
    <row r="279" spans="1:26" x14ac:dyDescent="0.3">
      <c r="A279">
        <v>265</v>
      </c>
      <c r="B279">
        <v>0.80875361386033728</v>
      </c>
      <c r="C279">
        <f t="shared" si="84"/>
        <v>27.239874965006774</v>
      </c>
      <c r="D279">
        <f t="shared" si="85"/>
        <v>24</v>
      </c>
      <c r="E279">
        <f t="shared" si="86"/>
        <v>3.2398749650067735</v>
      </c>
      <c r="F279">
        <f t="shared" si="87"/>
        <v>0</v>
      </c>
      <c r="G279">
        <f t="shared" si="100"/>
        <v>3.7258562097577892</v>
      </c>
      <c r="H279">
        <f t="shared" si="95"/>
        <v>27.599999999999998</v>
      </c>
      <c r="I279">
        <f t="shared" si="88"/>
        <v>27.599999999999994</v>
      </c>
      <c r="J279">
        <f t="shared" si="96"/>
        <v>1.4374999999999996</v>
      </c>
      <c r="M279">
        <f t="shared" si="97"/>
        <v>-3.7999999999998879</v>
      </c>
      <c r="N279">
        <f t="shared" si="101"/>
        <v>26.400000000000105</v>
      </c>
      <c r="O279">
        <f t="shared" si="98"/>
        <v>1</v>
      </c>
      <c r="P279">
        <f t="shared" si="89"/>
        <v>2.0000000000000001E-4</v>
      </c>
      <c r="Q279">
        <f>SUM($P$15:P279)</f>
        <v>6.5999999999999991E-3</v>
      </c>
      <c r="R279">
        <f t="shared" si="90"/>
        <v>1.0125742768129403E-5</v>
      </c>
      <c r="S279">
        <f t="shared" si="91"/>
        <v>7.5215443939368492E-6</v>
      </c>
      <c r="U279">
        <f t="shared" si="102"/>
        <v>-0.34000000000001052</v>
      </c>
      <c r="V279">
        <f t="shared" si="92"/>
        <v>0</v>
      </c>
      <c r="W279">
        <f t="shared" si="99"/>
        <v>0</v>
      </c>
      <c r="X279">
        <f>SUM($W$15:W279)</f>
        <v>3.6000000000000012E-3</v>
      </c>
      <c r="Y279">
        <f t="shared" si="93"/>
        <v>2.1010242229679198E-4</v>
      </c>
      <c r="Z279">
        <f t="shared" si="94"/>
        <v>1.9579871849141148E-3</v>
      </c>
    </row>
    <row r="280" spans="1:26" x14ac:dyDescent="0.3">
      <c r="A280">
        <v>266</v>
      </c>
      <c r="B280">
        <v>0.86365511842290621</v>
      </c>
      <c r="C280">
        <f t="shared" si="84"/>
        <v>28.581336123454061</v>
      </c>
      <c r="D280">
        <f t="shared" si="85"/>
        <v>24</v>
      </c>
      <c r="E280">
        <f t="shared" si="86"/>
        <v>4.5813361234540615</v>
      </c>
      <c r="F280">
        <f t="shared" si="87"/>
        <v>0</v>
      </c>
      <c r="G280">
        <f t="shared" si="100"/>
        <v>5.2685365419721704</v>
      </c>
      <c r="H280">
        <f t="shared" si="95"/>
        <v>27.599999999999998</v>
      </c>
      <c r="I280">
        <f t="shared" si="88"/>
        <v>27.599999999999994</v>
      </c>
      <c r="J280">
        <f t="shared" si="96"/>
        <v>1.4374999999999996</v>
      </c>
      <c r="M280">
        <f t="shared" si="97"/>
        <v>-3.7499999999998881</v>
      </c>
      <c r="N280">
        <f t="shared" si="101"/>
        <v>26.500000000000107</v>
      </c>
      <c r="O280">
        <f t="shared" si="98"/>
        <v>3</v>
      </c>
      <c r="P280">
        <f t="shared" si="89"/>
        <v>5.9999999999999995E-4</v>
      </c>
      <c r="Q280">
        <f>SUM($P$15:P280)</f>
        <v>7.1999999999999989E-3</v>
      </c>
      <c r="R280">
        <f t="shared" si="90"/>
        <v>1.0508544697661909E-5</v>
      </c>
      <c r="S280">
        <f t="shared" si="91"/>
        <v>7.7920376983375505E-6</v>
      </c>
      <c r="U280">
        <f t="shared" si="102"/>
        <v>-0.33750000000001051</v>
      </c>
      <c r="V280">
        <f t="shared" si="92"/>
        <v>0</v>
      </c>
      <c r="W280">
        <f t="shared" si="99"/>
        <v>0</v>
      </c>
      <c r="X280">
        <f>SUM($W$15:W280)</f>
        <v>3.6000000000000012E-3</v>
      </c>
      <c r="Y280">
        <f t="shared" si="93"/>
        <v>2.1505099627622541E-4</v>
      </c>
      <c r="Z280">
        <f t="shared" si="94"/>
        <v>2.0010153333755824E-3</v>
      </c>
    </row>
    <row r="281" spans="1:26" x14ac:dyDescent="0.3">
      <c r="A281">
        <v>267</v>
      </c>
      <c r="B281">
        <v>0.56416946559516934</v>
      </c>
      <c r="C281">
        <f t="shared" si="84"/>
        <v>22.969293641210214</v>
      </c>
      <c r="D281">
        <f t="shared" si="85"/>
        <v>22.969293641210214</v>
      </c>
      <c r="E281">
        <f t="shared" si="86"/>
        <v>0</v>
      </c>
      <c r="F281">
        <f t="shared" si="87"/>
        <v>1.0307063587897858</v>
      </c>
      <c r="G281">
        <f t="shared" si="100"/>
        <v>0.72149445115285016</v>
      </c>
      <c r="H281">
        <f t="shared" si="95"/>
        <v>26.414687687391744</v>
      </c>
      <c r="I281">
        <f t="shared" si="88"/>
        <v>25.693193236238891</v>
      </c>
      <c r="J281">
        <f t="shared" si="96"/>
        <v>1.3381871477207754</v>
      </c>
      <c r="M281">
        <f t="shared" si="97"/>
        <v>-3.6999999999998883</v>
      </c>
      <c r="N281">
        <f t="shared" si="101"/>
        <v>26.600000000000108</v>
      </c>
      <c r="O281">
        <f t="shared" si="98"/>
        <v>0</v>
      </c>
      <c r="P281">
        <f t="shared" si="89"/>
        <v>0</v>
      </c>
      <c r="Q281">
        <f>SUM($P$15:P281)</f>
        <v>7.1999999999999989E-3</v>
      </c>
      <c r="R281">
        <f t="shared" si="90"/>
        <v>1.0905099397499237E-5</v>
      </c>
      <c r="S281">
        <f t="shared" si="91"/>
        <v>8.0717028480692986E-6</v>
      </c>
      <c r="U281">
        <f t="shared" si="102"/>
        <v>-0.33500000000001051</v>
      </c>
      <c r="V281">
        <f t="shared" si="92"/>
        <v>0</v>
      </c>
      <c r="W281">
        <f t="shared" si="99"/>
        <v>0</v>
      </c>
      <c r="X281">
        <f>SUM($W$15:W281)</f>
        <v>3.6000000000000012E-3</v>
      </c>
      <c r="Y281">
        <f t="shared" si="93"/>
        <v>2.2010822209213545E-4</v>
      </c>
      <c r="Z281">
        <f t="shared" si="94"/>
        <v>2.044911243943117E-3</v>
      </c>
    </row>
    <row r="282" spans="1:26" x14ac:dyDescent="0.3">
      <c r="A282">
        <v>268</v>
      </c>
      <c r="B282">
        <v>0.89696051295031776</v>
      </c>
      <c r="C282">
        <f t="shared" si="84"/>
        <v>29.586525753405869</v>
      </c>
      <c r="D282">
        <f t="shared" si="85"/>
        <v>24</v>
      </c>
      <c r="E282">
        <f t="shared" si="86"/>
        <v>5.5865257534058692</v>
      </c>
      <c r="F282">
        <f t="shared" si="87"/>
        <v>0</v>
      </c>
      <c r="G282">
        <f t="shared" si="100"/>
        <v>6.4245046164167494</v>
      </c>
      <c r="H282">
        <f t="shared" si="95"/>
        <v>27.599999999999998</v>
      </c>
      <c r="I282">
        <f t="shared" si="88"/>
        <v>27.599999999999994</v>
      </c>
      <c r="J282">
        <f t="shared" si="96"/>
        <v>1.4374999999999996</v>
      </c>
      <c r="M282">
        <f t="shared" si="97"/>
        <v>-3.6499999999998884</v>
      </c>
      <c r="N282">
        <f t="shared" si="101"/>
        <v>26.700000000000109</v>
      </c>
      <c r="O282">
        <f t="shared" si="98"/>
        <v>0</v>
      </c>
      <c r="P282">
        <f t="shared" si="89"/>
        <v>0</v>
      </c>
      <c r="Q282">
        <f>SUM($P$15:P282)</f>
        <v>7.1999999999999989E-3</v>
      </c>
      <c r="R282">
        <f t="shared" si="90"/>
        <v>1.1315872675019924E-5</v>
      </c>
      <c r="S282">
        <f t="shared" si="91"/>
        <v>8.360829831125864E-6</v>
      </c>
      <c r="U282">
        <f t="shared" si="102"/>
        <v>-0.33250000000001051</v>
      </c>
      <c r="V282">
        <f t="shared" si="92"/>
        <v>0</v>
      </c>
      <c r="W282">
        <f t="shared" si="99"/>
        <v>0</v>
      </c>
      <c r="X282">
        <f>SUM($W$15:W282)</f>
        <v>3.6000000000000012E-3</v>
      </c>
      <c r="Y282">
        <f t="shared" si="93"/>
        <v>2.2527628867334825E-4</v>
      </c>
      <c r="Z282">
        <f t="shared" si="94"/>
        <v>2.0896905754402978E-3</v>
      </c>
    </row>
    <row r="283" spans="1:26" x14ac:dyDescent="0.3">
      <c r="A283">
        <v>269</v>
      </c>
      <c r="B283">
        <v>0.81940736716941687</v>
      </c>
      <c r="C283">
        <f t="shared" si="84"/>
        <v>27.478653449085499</v>
      </c>
      <c r="D283">
        <f t="shared" si="85"/>
        <v>24</v>
      </c>
      <c r="E283">
        <f t="shared" si="86"/>
        <v>3.478653449085499</v>
      </c>
      <c r="F283">
        <f t="shared" si="87"/>
        <v>0</v>
      </c>
      <c r="G283">
        <f t="shared" si="100"/>
        <v>4.0004514664483235</v>
      </c>
      <c r="H283">
        <f t="shared" si="95"/>
        <v>27.599999999999998</v>
      </c>
      <c r="I283">
        <f t="shared" si="88"/>
        <v>27.599999999999994</v>
      </c>
      <c r="J283">
        <f t="shared" si="96"/>
        <v>1.4374999999999996</v>
      </c>
      <c r="M283">
        <f t="shared" si="97"/>
        <v>-3.5999999999998886</v>
      </c>
      <c r="N283">
        <f t="shared" si="101"/>
        <v>26.800000000000111</v>
      </c>
      <c r="O283">
        <f t="shared" si="98"/>
        <v>0</v>
      </c>
      <c r="P283">
        <f t="shared" si="89"/>
        <v>0</v>
      </c>
      <c r="Q283">
        <f>SUM($P$15:P283)</f>
        <v>7.1999999999999989E-3</v>
      </c>
      <c r="R283">
        <f t="shared" si="90"/>
        <v>1.1741345046314737E-5</v>
      </c>
      <c r="S283">
        <f t="shared" si="91"/>
        <v>8.6597170438656452E-6</v>
      </c>
      <c r="U283">
        <f t="shared" si="102"/>
        <v>-0.33000000000001051</v>
      </c>
      <c r="V283">
        <f t="shared" si="92"/>
        <v>0</v>
      </c>
      <c r="W283">
        <f t="shared" si="99"/>
        <v>0</v>
      </c>
      <c r="X283">
        <f>SUM($W$15:W283)</f>
        <v>3.6000000000000012E-3</v>
      </c>
      <c r="Y283">
        <f t="shared" si="93"/>
        <v>2.3055742439672923E-4</v>
      </c>
      <c r="Z283">
        <f t="shared" si="94"/>
        <v>2.1353692279445342E-3</v>
      </c>
    </row>
    <row r="284" spans="1:26" x14ac:dyDescent="0.3">
      <c r="A284">
        <v>270</v>
      </c>
      <c r="B284">
        <v>0.11064334068434201</v>
      </c>
      <c r="C284">
        <f t="shared" si="84"/>
        <v>14.661316632925178</v>
      </c>
      <c r="D284">
        <f t="shared" si="85"/>
        <v>14.661316632925178</v>
      </c>
      <c r="E284">
        <f t="shared" si="86"/>
        <v>0</v>
      </c>
      <c r="F284">
        <f t="shared" si="87"/>
        <v>9.3386833670748217</v>
      </c>
      <c r="G284">
        <f t="shared" si="100"/>
        <v>6.5370783569523763</v>
      </c>
      <c r="H284">
        <f t="shared" si="95"/>
        <v>16.860514127863954</v>
      </c>
      <c r="I284">
        <f t="shared" si="88"/>
        <v>10.323435770911574</v>
      </c>
      <c r="J284">
        <f t="shared" si="96"/>
        <v>0.53767894640164438</v>
      </c>
      <c r="M284">
        <f t="shared" si="97"/>
        <v>-3.5499999999998888</v>
      </c>
      <c r="N284">
        <f t="shared" si="101"/>
        <v>26.900000000000112</v>
      </c>
      <c r="O284">
        <f t="shared" si="98"/>
        <v>0</v>
      </c>
      <c r="P284">
        <f t="shared" si="89"/>
        <v>0</v>
      </c>
      <c r="Q284">
        <f>SUM($P$15:P284)</f>
        <v>7.1999999999999989E-3</v>
      </c>
      <c r="R284">
        <f t="shared" si="90"/>
        <v>1.2182012162023582E-5</v>
      </c>
      <c r="S284">
        <f t="shared" si="91"/>
        <v>8.9686715085528116E-6</v>
      </c>
      <c r="U284">
        <f t="shared" si="102"/>
        <v>-0.3275000000000105</v>
      </c>
      <c r="V284">
        <f t="shared" si="92"/>
        <v>1</v>
      </c>
      <c r="W284">
        <f t="shared" si="99"/>
        <v>2.0000000000000001E-4</v>
      </c>
      <c r="X284">
        <f>SUM($W$15:W284)</f>
        <v>3.8000000000000013E-3</v>
      </c>
      <c r="Y284">
        <f t="shared" si="93"/>
        <v>2.3595389769385665E-4</v>
      </c>
      <c r="Z284">
        <f t="shared" si="94"/>
        <v>2.1819633456235691E-3</v>
      </c>
    </row>
    <row r="285" spans="1:26" x14ac:dyDescent="0.3">
      <c r="A285">
        <v>271</v>
      </c>
      <c r="B285">
        <v>0.26863022324425367</v>
      </c>
      <c r="C285">
        <f t="shared" si="84"/>
        <v>18.298233967450599</v>
      </c>
      <c r="D285">
        <f t="shared" si="85"/>
        <v>18.298233967450599</v>
      </c>
      <c r="E285">
        <f t="shared" si="86"/>
        <v>0</v>
      </c>
      <c r="F285">
        <f t="shared" si="87"/>
        <v>5.7017660325494006</v>
      </c>
      <c r="G285">
        <f t="shared" si="100"/>
        <v>3.9912362227845808</v>
      </c>
      <c r="H285">
        <f t="shared" si="95"/>
        <v>21.042969062568186</v>
      </c>
      <c r="I285">
        <f t="shared" si="88"/>
        <v>17.051732839783607</v>
      </c>
      <c r="J285">
        <f t="shared" si="96"/>
        <v>0.88811108540539607</v>
      </c>
      <c r="M285">
        <f t="shared" si="97"/>
        <v>-3.499999999999889</v>
      </c>
      <c r="N285">
        <f t="shared" si="101"/>
        <v>27.000000000000114</v>
      </c>
      <c r="O285">
        <f t="shared" si="98"/>
        <v>1</v>
      </c>
      <c r="P285">
        <f t="shared" si="89"/>
        <v>2.0000000000000001E-4</v>
      </c>
      <c r="Q285">
        <f>SUM($P$15:P285)</f>
        <v>7.3999999999999986E-3</v>
      </c>
      <c r="R285">
        <f t="shared" si="90"/>
        <v>1.2638385244168819E-5</v>
      </c>
      <c r="S285">
        <f t="shared" si="91"/>
        <v>9.2880090956605886E-6</v>
      </c>
      <c r="U285">
        <f t="shared" si="102"/>
        <v>-0.3250000000000105</v>
      </c>
      <c r="V285">
        <f t="shared" si="92"/>
        <v>0</v>
      </c>
      <c r="W285">
        <f t="shared" si="99"/>
        <v>0</v>
      </c>
      <c r="X285">
        <f>SUM($W$15:W285)</f>
        <v>3.8000000000000013E-3</v>
      </c>
      <c r="Y285">
        <f t="shared" si="93"/>
        <v>2.4146801766481134E-4</v>
      </c>
      <c r="Z285">
        <f t="shared" si="94"/>
        <v>2.229489319587137E-3</v>
      </c>
    </row>
    <row r="286" spans="1:26" x14ac:dyDescent="0.3">
      <c r="A286">
        <v>272</v>
      </c>
      <c r="B286">
        <v>0.34478381433971761</v>
      </c>
      <c r="C286">
        <f t="shared" si="84"/>
        <v>19.603348623655659</v>
      </c>
      <c r="D286">
        <f t="shared" si="85"/>
        <v>19.603348623655659</v>
      </c>
      <c r="E286">
        <f t="shared" si="86"/>
        <v>0</v>
      </c>
      <c r="F286">
        <f t="shared" si="87"/>
        <v>4.3966513763443409</v>
      </c>
      <c r="G286">
        <f t="shared" si="100"/>
        <v>3.077655963441039</v>
      </c>
      <c r="H286">
        <f t="shared" si="95"/>
        <v>22.543850917204008</v>
      </c>
      <c r="I286">
        <f t="shared" si="88"/>
        <v>19.466194953762965</v>
      </c>
      <c r="J286">
        <f t="shared" si="96"/>
        <v>1.0138643205084876</v>
      </c>
      <c r="M286">
        <f t="shared" si="97"/>
        <v>-3.4499999999998892</v>
      </c>
      <c r="N286">
        <f t="shared" si="101"/>
        <v>27.100000000000115</v>
      </c>
      <c r="O286">
        <f t="shared" si="98"/>
        <v>0</v>
      </c>
      <c r="P286">
        <f t="shared" si="89"/>
        <v>0</v>
      </c>
      <c r="Q286">
        <f>SUM($P$15:P286)</f>
        <v>7.3999999999999986E-3</v>
      </c>
      <c r="R286">
        <f t="shared" si="90"/>
        <v>1.3110991534223255E-5</v>
      </c>
      <c r="S286">
        <f t="shared" si="91"/>
        <v>9.6180547510132274E-6</v>
      </c>
      <c r="U286">
        <f t="shared" si="102"/>
        <v>-0.3225000000000105</v>
      </c>
      <c r="V286">
        <f t="shared" si="92"/>
        <v>0</v>
      </c>
      <c r="W286">
        <f t="shared" si="99"/>
        <v>0</v>
      </c>
      <c r="X286">
        <f>SUM($W$15:W286)</f>
        <v>3.8000000000000013E-3</v>
      </c>
      <c r="Y286">
        <f t="shared" si="93"/>
        <v>2.4710213469910953E-4</v>
      </c>
      <c r="Z286">
        <f t="shared" si="94"/>
        <v>2.2779637907533764E-3</v>
      </c>
    </row>
    <row r="287" spans="1:26" x14ac:dyDescent="0.3">
      <c r="A287">
        <v>273</v>
      </c>
      <c r="B287">
        <v>3.5558403247276882E-2</v>
      </c>
      <c r="C287">
        <f t="shared" si="84"/>
        <v>11.171614771985029</v>
      </c>
      <c r="D287">
        <f t="shared" si="85"/>
        <v>11.171614771985029</v>
      </c>
      <c r="E287">
        <f t="shared" si="86"/>
        <v>0</v>
      </c>
      <c r="F287">
        <f t="shared" si="87"/>
        <v>12.828385228014971</v>
      </c>
      <c r="G287">
        <f t="shared" si="100"/>
        <v>8.9798696596104808</v>
      </c>
      <c r="H287">
        <f t="shared" si="95"/>
        <v>12.847356987782781</v>
      </c>
      <c r="I287">
        <f t="shared" si="88"/>
        <v>3.8674873281723015</v>
      </c>
      <c r="J287">
        <f t="shared" si="96"/>
        <v>0.20143163167564068</v>
      </c>
      <c r="M287">
        <f t="shared" si="97"/>
        <v>-3.3999999999998893</v>
      </c>
      <c r="N287">
        <f t="shared" si="101"/>
        <v>27.200000000000117</v>
      </c>
      <c r="O287">
        <f t="shared" si="98"/>
        <v>0</v>
      </c>
      <c r="P287">
        <f t="shared" si="89"/>
        <v>0</v>
      </c>
      <c r="Q287">
        <f>SUM($P$15:P287)</f>
        <v>7.3999999999999986E-3</v>
      </c>
      <c r="R287">
        <f t="shared" si="90"/>
        <v>1.3600374752659272E-5</v>
      </c>
      <c r="S287">
        <f t="shared" si="91"/>
        <v>9.9591427278445805E-6</v>
      </c>
      <c r="U287">
        <f t="shared" si="102"/>
        <v>-0.3200000000000105</v>
      </c>
      <c r="V287">
        <f t="shared" si="92"/>
        <v>1</v>
      </c>
      <c r="W287">
        <f t="shared" si="99"/>
        <v>2.0000000000000001E-4</v>
      </c>
      <c r="X287">
        <f>SUM($W$15:W287)</f>
        <v>4.000000000000001E-3</v>
      </c>
      <c r="Y287">
        <f t="shared" si="93"/>
        <v>2.5285864110382049E-4</v>
      </c>
      <c r="Z287">
        <f t="shared" si="94"/>
        <v>2.3274036527296919E-3</v>
      </c>
    </row>
    <row r="288" spans="1:26" x14ac:dyDescent="0.3">
      <c r="A288">
        <v>274</v>
      </c>
      <c r="B288">
        <v>0.12894893586040823</v>
      </c>
      <c r="C288">
        <f t="shared" si="84"/>
        <v>15.211758306519926</v>
      </c>
      <c r="D288">
        <f t="shared" si="85"/>
        <v>15.211758306519926</v>
      </c>
      <c r="E288">
        <f t="shared" si="86"/>
        <v>0</v>
      </c>
      <c r="F288">
        <f t="shared" si="87"/>
        <v>8.7882416934800744</v>
      </c>
      <c r="G288">
        <f t="shared" si="100"/>
        <v>6.151769185436053</v>
      </c>
      <c r="H288">
        <f t="shared" si="95"/>
        <v>17.493522052497912</v>
      </c>
      <c r="I288">
        <f t="shared" si="88"/>
        <v>11.34175286706186</v>
      </c>
      <c r="J288">
        <f t="shared" si="96"/>
        <v>0.59071629515947177</v>
      </c>
      <c r="M288">
        <f t="shared" si="97"/>
        <v>-3.3499999999998895</v>
      </c>
      <c r="N288">
        <f t="shared" si="101"/>
        <v>27.300000000000118</v>
      </c>
      <c r="O288">
        <f t="shared" si="98"/>
        <v>1</v>
      </c>
      <c r="P288">
        <f t="shared" si="89"/>
        <v>2.0000000000000001E-4</v>
      </c>
      <c r="Q288">
        <f>SUM($P$15:P288)</f>
        <v>7.5999999999999983E-3</v>
      </c>
      <c r="R288">
        <f t="shared" si="90"/>
        <v>1.4107095570223924E-5</v>
      </c>
      <c r="S288">
        <f t="shared" si="91"/>
        <v>1.03116168238497E-5</v>
      </c>
      <c r="U288">
        <f t="shared" si="102"/>
        <v>-0.3175000000000105</v>
      </c>
      <c r="V288">
        <f t="shared" si="92"/>
        <v>0</v>
      </c>
      <c r="W288">
        <f t="shared" si="99"/>
        <v>0</v>
      </c>
      <c r="X288">
        <f>SUM($W$15:W288)</f>
        <v>4.000000000000001E-3</v>
      </c>
      <c r="Y288">
        <f t="shared" si="93"/>
        <v>2.5873997173891179E-4</v>
      </c>
      <c r="Z288">
        <f t="shared" si="94"/>
        <v>2.3778260547077613E-3</v>
      </c>
    </row>
    <row r="289" spans="1:26" x14ac:dyDescent="0.3">
      <c r="A289">
        <v>275</v>
      </c>
      <c r="B289">
        <v>0.65515202476175249</v>
      </c>
      <c r="C289">
        <f t="shared" si="84"/>
        <v>24.395606311616977</v>
      </c>
      <c r="D289">
        <f t="shared" si="85"/>
        <v>24</v>
      </c>
      <c r="E289">
        <f t="shared" si="86"/>
        <v>0.39560631161697657</v>
      </c>
      <c r="F289">
        <f t="shared" si="87"/>
        <v>0</v>
      </c>
      <c r="G289">
        <f t="shared" si="100"/>
        <v>0.45494725835952304</v>
      </c>
      <c r="H289">
        <f t="shared" si="95"/>
        <v>27.599999999999998</v>
      </c>
      <c r="I289">
        <f t="shared" si="88"/>
        <v>27.599999999999994</v>
      </c>
      <c r="J289">
        <f t="shared" si="96"/>
        <v>1.4374999999999996</v>
      </c>
      <c r="M289">
        <f t="shared" si="97"/>
        <v>-3.2999999999998897</v>
      </c>
      <c r="N289">
        <f t="shared" si="101"/>
        <v>27.400000000000119</v>
      </c>
      <c r="O289">
        <f t="shared" si="98"/>
        <v>2</v>
      </c>
      <c r="P289">
        <f t="shared" si="89"/>
        <v>4.0000000000000002E-4</v>
      </c>
      <c r="Q289">
        <f>SUM($P$15:P289)</f>
        <v>7.9999999999999984E-3</v>
      </c>
      <c r="R289">
        <f t="shared" si="90"/>
        <v>1.4631732091194393E-5</v>
      </c>
      <c r="S289">
        <f t="shared" si="91"/>
        <v>1.0675830623308279E-5</v>
      </c>
      <c r="U289">
        <f t="shared" si="102"/>
        <v>-0.31500000000001049</v>
      </c>
      <c r="V289">
        <f t="shared" si="92"/>
        <v>0</v>
      </c>
      <c r="W289">
        <f t="shared" si="99"/>
        <v>0</v>
      </c>
      <c r="X289">
        <f>SUM($W$15:W289)</f>
        <v>4.000000000000001E-3</v>
      </c>
      <c r="Y289">
        <f t="shared" si="93"/>
        <v>2.6474860465983715E-4</v>
      </c>
      <c r="Z289">
        <f t="shared" si="94"/>
        <v>2.4292484043722247E-3</v>
      </c>
    </row>
    <row r="290" spans="1:26" x14ac:dyDescent="0.3">
      <c r="A290">
        <v>276</v>
      </c>
      <c r="B290">
        <v>6.2016369018855544E-2</v>
      </c>
      <c r="C290">
        <f t="shared" si="84"/>
        <v>12.771610377532912</v>
      </c>
      <c r="D290">
        <f t="shared" si="85"/>
        <v>12.771610377532912</v>
      </c>
      <c r="E290">
        <f t="shared" si="86"/>
        <v>0</v>
      </c>
      <c r="F290">
        <f t="shared" si="87"/>
        <v>11.228389622467088</v>
      </c>
      <c r="G290">
        <f t="shared" si="100"/>
        <v>7.8598727357269622</v>
      </c>
      <c r="H290">
        <f t="shared" si="95"/>
        <v>14.687351934162848</v>
      </c>
      <c r="I290">
        <f t="shared" si="88"/>
        <v>6.8274791984358831</v>
      </c>
      <c r="J290">
        <f t="shared" si="96"/>
        <v>0.35559787491853551</v>
      </c>
      <c r="M290">
        <f t="shared" si="97"/>
        <v>-3.2499999999998899</v>
      </c>
      <c r="N290">
        <f t="shared" si="101"/>
        <v>27.500000000000121</v>
      </c>
      <c r="O290">
        <f t="shared" si="98"/>
        <v>0</v>
      </c>
      <c r="P290">
        <f t="shared" si="89"/>
        <v>0</v>
      </c>
      <c r="Q290">
        <f>SUM($P$15:P290)</f>
        <v>7.9999999999999984E-3</v>
      </c>
      <c r="R290">
        <f t="shared" si="90"/>
        <v>1.5174880348867009E-5</v>
      </c>
      <c r="S290">
        <f t="shared" si="91"/>
        <v>1.1052147744357073E-5</v>
      </c>
      <c r="U290">
        <f t="shared" si="102"/>
        <v>-0.31250000000001049</v>
      </c>
      <c r="V290">
        <f t="shared" si="92"/>
        <v>0</v>
      </c>
      <c r="W290">
        <f t="shared" si="99"/>
        <v>0</v>
      </c>
      <c r="X290">
        <f>SUM($W$15:W290)</f>
        <v>4.000000000000001E-3</v>
      </c>
      <c r="Y290">
        <f t="shared" si="93"/>
        <v>2.7088706176741912E-4</v>
      </c>
      <c r="Z290">
        <f t="shared" si="94"/>
        <v>2.4816883708227338E-3</v>
      </c>
    </row>
    <row r="291" spans="1:26" x14ac:dyDescent="0.3">
      <c r="A291">
        <v>277</v>
      </c>
      <c r="B291">
        <v>0.96194417005506461</v>
      </c>
      <c r="C291">
        <f t="shared" si="84"/>
        <v>32.642240842907057</v>
      </c>
      <c r="D291">
        <f t="shared" si="85"/>
        <v>24</v>
      </c>
      <c r="E291">
        <f t="shared" si="86"/>
        <v>8.6422408429070572</v>
      </c>
      <c r="F291">
        <f t="shared" si="87"/>
        <v>0</v>
      </c>
      <c r="G291">
        <f t="shared" si="100"/>
        <v>9.9385769693431154</v>
      </c>
      <c r="H291">
        <f t="shared" si="95"/>
        <v>27.599999999999998</v>
      </c>
      <c r="I291">
        <f t="shared" si="88"/>
        <v>27.599999999999994</v>
      </c>
      <c r="J291">
        <f t="shared" si="96"/>
        <v>1.4374999999999996</v>
      </c>
      <c r="M291">
        <f t="shared" si="97"/>
        <v>-3.19999999999989</v>
      </c>
      <c r="N291">
        <f t="shared" si="101"/>
        <v>27.600000000000122</v>
      </c>
      <c r="O291">
        <f t="shared" si="98"/>
        <v>0</v>
      </c>
      <c r="P291">
        <f t="shared" si="89"/>
        <v>0</v>
      </c>
      <c r="Q291">
        <f>SUM($P$15:P291)</f>
        <v>7.9999999999999984E-3</v>
      </c>
      <c r="R291">
        <f t="shared" si="90"/>
        <v>1.5737154813540719E-5</v>
      </c>
      <c r="S291">
        <f t="shared" si="91"/>
        <v>1.1440942091490435E-5</v>
      </c>
      <c r="U291">
        <f t="shared" si="102"/>
        <v>-0.31000000000001049</v>
      </c>
      <c r="V291">
        <f t="shared" si="92"/>
        <v>0</v>
      </c>
      <c r="W291">
        <f t="shared" si="99"/>
        <v>0</v>
      </c>
      <c r="X291">
        <f>SUM($W$15:W291)</f>
        <v>4.000000000000001E-3</v>
      </c>
      <c r="Y291">
        <f t="shared" si="93"/>
        <v>2.7715790946505518E-4</v>
      </c>
      <c r="Z291">
        <f t="shared" si="94"/>
        <v>2.5351638875090263E-3</v>
      </c>
    </row>
    <row r="292" spans="1:26" x14ac:dyDescent="0.3">
      <c r="A292">
        <v>278</v>
      </c>
      <c r="B292">
        <v>5.8688851355798932E-2</v>
      </c>
      <c r="C292">
        <f t="shared" si="84"/>
        <v>12.604745364423316</v>
      </c>
      <c r="D292">
        <f t="shared" si="85"/>
        <v>12.604745364423316</v>
      </c>
      <c r="E292">
        <f t="shared" si="86"/>
        <v>0</v>
      </c>
      <c r="F292">
        <f t="shared" si="87"/>
        <v>11.395254635576684</v>
      </c>
      <c r="G292">
        <f t="shared" si="100"/>
        <v>7.9766782449036793</v>
      </c>
      <c r="H292">
        <f t="shared" si="95"/>
        <v>14.495457169086812</v>
      </c>
      <c r="I292">
        <f t="shared" si="88"/>
        <v>6.518778924183132</v>
      </c>
      <c r="J292">
        <f t="shared" si="96"/>
        <v>0.33951973563453808</v>
      </c>
      <c r="M292">
        <f t="shared" si="97"/>
        <v>-3.1499999999998902</v>
      </c>
      <c r="N292">
        <f t="shared" si="101"/>
        <v>27.700000000000124</v>
      </c>
      <c r="O292">
        <f t="shared" si="98"/>
        <v>0</v>
      </c>
      <c r="P292">
        <f t="shared" si="89"/>
        <v>0</v>
      </c>
      <c r="Q292">
        <f>SUM($P$15:P292)</f>
        <v>7.9999999999999984E-3</v>
      </c>
      <c r="R292">
        <f t="shared" si="90"/>
        <v>1.6319188913258078E-5</v>
      </c>
      <c r="S292">
        <f t="shared" si="91"/>
        <v>1.1842598113366898E-5</v>
      </c>
      <c r="U292">
        <f t="shared" si="102"/>
        <v>-0.30750000000001049</v>
      </c>
      <c r="V292">
        <f t="shared" si="92"/>
        <v>0</v>
      </c>
      <c r="W292">
        <f t="shared" si="99"/>
        <v>0</v>
      </c>
      <c r="X292">
        <f>SUM($W$15:W292)</f>
        <v>4.000000000000001E-3</v>
      </c>
      <c r="Y292">
        <f t="shared" si="93"/>
        <v>2.8356375932327588E-4</v>
      </c>
      <c r="Z292">
        <f t="shared" si="94"/>
        <v>2.5896931551785585E-3</v>
      </c>
    </row>
    <row r="293" spans="1:26" x14ac:dyDescent="0.3">
      <c r="A293">
        <v>279</v>
      </c>
      <c r="B293">
        <v>0.52691955995129747</v>
      </c>
      <c r="C293">
        <f t="shared" si="84"/>
        <v>22.405171708380585</v>
      </c>
      <c r="D293">
        <f t="shared" si="85"/>
        <v>22.405171708380585</v>
      </c>
      <c r="E293">
        <f t="shared" si="86"/>
        <v>0</v>
      </c>
      <c r="F293">
        <f t="shared" si="87"/>
        <v>1.5948282916194145</v>
      </c>
      <c r="G293">
        <f t="shared" si="100"/>
        <v>1.1163798041335902</v>
      </c>
      <c r="H293">
        <f t="shared" si="95"/>
        <v>25.765947464637673</v>
      </c>
      <c r="I293">
        <f t="shared" si="88"/>
        <v>24.649567660504079</v>
      </c>
      <c r="J293">
        <f t="shared" si="96"/>
        <v>1.2838316489845873</v>
      </c>
      <c r="M293">
        <f t="shared" si="97"/>
        <v>-3.0999999999998904</v>
      </c>
      <c r="N293">
        <f t="shared" si="101"/>
        <v>27.800000000000125</v>
      </c>
      <c r="O293">
        <f t="shared" si="98"/>
        <v>1</v>
      </c>
      <c r="P293">
        <f t="shared" si="89"/>
        <v>2.0000000000000001E-4</v>
      </c>
      <c r="Q293">
        <f>SUM($P$15:P293)</f>
        <v>8.199999999999999E-3</v>
      </c>
      <c r="R293">
        <f t="shared" si="90"/>
        <v>1.6921635567570398E-5</v>
      </c>
      <c r="S293">
        <f t="shared" si="91"/>
        <v>1.2257511066000608E-5</v>
      </c>
      <c r="U293">
        <f t="shared" si="102"/>
        <v>-0.30500000000001048</v>
      </c>
      <c r="V293">
        <f t="shared" si="92"/>
        <v>0</v>
      </c>
      <c r="W293">
        <f t="shared" si="99"/>
        <v>0</v>
      </c>
      <c r="X293">
        <f>SUM($W$15:W293)</f>
        <v>4.000000000000001E-3</v>
      </c>
      <c r="Y293">
        <f t="shared" si="93"/>
        <v>2.9010726875168205E-4</v>
      </c>
      <c r="Z293">
        <f t="shared" si="94"/>
        <v>2.645294644836294E-3</v>
      </c>
    </row>
    <row r="294" spans="1:26" x14ac:dyDescent="0.3">
      <c r="A294">
        <v>280</v>
      </c>
      <c r="B294">
        <v>0.27808993684930294</v>
      </c>
      <c r="C294">
        <f t="shared" si="84"/>
        <v>18.46884924175005</v>
      </c>
      <c r="D294">
        <f t="shared" si="85"/>
        <v>18.46884924175005</v>
      </c>
      <c r="E294">
        <f t="shared" si="86"/>
        <v>0</v>
      </c>
      <c r="F294">
        <f t="shared" si="87"/>
        <v>5.5311507582499502</v>
      </c>
      <c r="G294">
        <f t="shared" si="100"/>
        <v>3.8718055307749655</v>
      </c>
      <c r="H294">
        <f t="shared" si="95"/>
        <v>21.239176628012554</v>
      </c>
      <c r="I294">
        <f t="shared" si="88"/>
        <v>17.367371097237591</v>
      </c>
      <c r="J294">
        <f t="shared" si="96"/>
        <v>0.90455057798112437</v>
      </c>
      <c r="M294">
        <f t="shared" si="97"/>
        <v>-3.0499999999998906</v>
      </c>
      <c r="N294">
        <f t="shared" si="101"/>
        <v>27.900000000000126</v>
      </c>
      <c r="O294">
        <f t="shared" si="98"/>
        <v>0</v>
      </c>
      <c r="P294">
        <f t="shared" si="89"/>
        <v>0</v>
      </c>
      <c r="Q294">
        <f>SUM($P$15:P294)</f>
        <v>8.199999999999999E-3</v>
      </c>
      <c r="R294">
        <f t="shared" si="90"/>
        <v>1.7545167734599189E-5</v>
      </c>
      <c r="S294">
        <f t="shared" si="91"/>
        <v>1.2686087281416813E-5</v>
      </c>
      <c r="U294">
        <f t="shared" si="102"/>
        <v>-0.30250000000001048</v>
      </c>
      <c r="V294">
        <f t="shared" si="92"/>
        <v>0</v>
      </c>
      <c r="W294">
        <f t="shared" si="99"/>
        <v>0</v>
      </c>
      <c r="X294">
        <f>SUM($W$15:W294)</f>
        <v>4.000000000000001E-3</v>
      </c>
      <c r="Y294">
        <f t="shared" si="93"/>
        <v>2.9679114167830345E-4</v>
      </c>
      <c r="Z294">
        <f t="shared" si="94"/>
        <v>2.7019871007162612E-3</v>
      </c>
    </row>
    <row r="295" spans="1:26" x14ac:dyDescent="0.3">
      <c r="A295">
        <v>281</v>
      </c>
      <c r="B295">
        <v>0.93511124402054269</v>
      </c>
      <c r="C295">
        <f t="shared" si="84"/>
        <v>31.089878983710641</v>
      </c>
      <c r="D295">
        <f t="shared" si="85"/>
        <v>24</v>
      </c>
      <c r="E295">
        <f t="shared" si="86"/>
        <v>7.0898789837106406</v>
      </c>
      <c r="F295">
        <f t="shared" si="87"/>
        <v>0</v>
      </c>
      <c r="G295">
        <f t="shared" si="100"/>
        <v>8.1533608312672357</v>
      </c>
      <c r="H295">
        <f t="shared" si="95"/>
        <v>27.599999999999998</v>
      </c>
      <c r="I295">
        <f t="shared" si="88"/>
        <v>27.599999999999994</v>
      </c>
      <c r="J295">
        <f t="shared" si="96"/>
        <v>1.4374999999999996</v>
      </c>
      <c r="M295">
        <f t="shared" si="97"/>
        <v>-2.9999999999998908</v>
      </c>
      <c r="N295">
        <f t="shared" si="101"/>
        <v>28.000000000000128</v>
      </c>
      <c r="O295">
        <f t="shared" si="98"/>
        <v>0</v>
      </c>
      <c r="P295">
        <f t="shared" si="89"/>
        <v>0</v>
      </c>
      <c r="Q295">
        <f>SUM($P$15:P295)</f>
        <v>8.199999999999999E-3</v>
      </c>
      <c r="R295">
        <f t="shared" si="90"/>
        <v>1.8190478971668239E-5</v>
      </c>
      <c r="S295">
        <f t="shared" si="91"/>
        <v>1.3128744441849361E-5</v>
      </c>
      <c r="U295">
        <f t="shared" si="102"/>
        <v>-0.30000000000001048</v>
      </c>
      <c r="V295">
        <f t="shared" si="92"/>
        <v>1</v>
      </c>
      <c r="W295">
        <f t="shared" si="99"/>
        <v>2.0000000000000001E-4</v>
      </c>
      <c r="X295">
        <f>SUM($W$15:W295)</f>
        <v>4.2000000000000006E-3</v>
      </c>
      <c r="Y295">
        <f t="shared" si="93"/>
        <v>3.0361812923639792E-4</v>
      </c>
      <c r="Z295">
        <f t="shared" si="94"/>
        <v>2.7597895432644156E-3</v>
      </c>
    </row>
    <row r="296" spans="1:26" x14ac:dyDescent="0.3">
      <c r="A296">
        <v>282</v>
      </c>
      <c r="B296">
        <v>0.41219370119382082</v>
      </c>
      <c r="C296">
        <f t="shared" si="84"/>
        <v>20.668566641587063</v>
      </c>
      <c r="D296">
        <f t="shared" si="85"/>
        <v>20.668566641587063</v>
      </c>
      <c r="E296">
        <f t="shared" si="86"/>
        <v>0</v>
      </c>
      <c r="F296">
        <f t="shared" si="87"/>
        <v>3.3314333584129372</v>
      </c>
      <c r="G296">
        <f t="shared" si="100"/>
        <v>2.3320033508890563</v>
      </c>
      <c r="H296">
        <f t="shared" si="95"/>
        <v>23.768851637825119</v>
      </c>
      <c r="I296">
        <f t="shared" si="88"/>
        <v>21.436848286936062</v>
      </c>
      <c r="J296">
        <f t="shared" si="96"/>
        <v>1.1165025149445864</v>
      </c>
      <c r="M296">
        <f t="shared" si="97"/>
        <v>-2.9499999999998909</v>
      </c>
      <c r="N296">
        <f t="shared" si="101"/>
        <v>28.100000000000129</v>
      </c>
      <c r="O296">
        <f t="shared" si="98"/>
        <v>1</v>
      </c>
      <c r="P296">
        <f t="shared" si="89"/>
        <v>2.0000000000000001E-4</v>
      </c>
      <c r="Q296">
        <f>SUM($P$15:P296)</f>
        <v>8.3999999999999995E-3</v>
      </c>
      <c r="R296">
        <f t="shared" si="90"/>
        <v>1.8858284009786048E-5</v>
      </c>
      <c r="S296">
        <f t="shared" si="91"/>
        <v>1.3585911859560512E-5</v>
      </c>
      <c r="U296">
        <f t="shared" si="102"/>
        <v>-0.29750000000001048</v>
      </c>
      <c r="V296">
        <f t="shared" si="92"/>
        <v>0</v>
      </c>
      <c r="W296">
        <f t="shared" si="99"/>
        <v>0</v>
      </c>
      <c r="X296">
        <f>SUM($W$15:W296)</f>
        <v>4.2000000000000006E-3</v>
      </c>
      <c r="Y296">
        <f t="shared" si="93"/>
        <v>3.1059103045871902E-4</v>
      </c>
      <c r="Z296">
        <f t="shared" si="94"/>
        <v>2.8187212721324283E-3</v>
      </c>
    </row>
    <row r="297" spans="1:26" x14ac:dyDescent="0.3">
      <c r="A297">
        <v>283</v>
      </c>
      <c r="B297">
        <v>0.53996208325345174</v>
      </c>
      <c r="C297">
        <f t="shared" si="84"/>
        <v>22.602029183335823</v>
      </c>
      <c r="D297">
        <f t="shared" si="85"/>
        <v>22.602029183335823</v>
      </c>
      <c r="E297">
        <f t="shared" si="86"/>
        <v>0</v>
      </c>
      <c r="F297">
        <f t="shared" si="87"/>
        <v>1.3979708166641771</v>
      </c>
      <c r="G297">
        <f t="shared" si="100"/>
        <v>0.97857957166492404</v>
      </c>
      <c r="H297">
        <f t="shared" si="95"/>
        <v>25.992333560836194</v>
      </c>
      <c r="I297">
        <f t="shared" si="88"/>
        <v>25.013753989171267</v>
      </c>
      <c r="J297">
        <f t="shared" si="96"/>
        <v>1.3027996869360032</v>
      </c>
      <c r="M297">
        <f t="shared" si="97"/>
        <v>-2.8999999999998911</v>
      </c>
      <c r="N297">
        <f t="shared" si="101"/>
        <v>28.200000000000131</v>
      </c>
      <c r="O297">
        <f t="shared" si="98"/>
        <v>0</v>
      </c>
      <c r="P297">
        <f t="shared" si="89"/>
        <v>0</v>
      </c>
      <c r="Q297">
        <f>SUM($P$15:P297)</f>
        <v>8.3999999999999995E-3</v>
      </c>
      <c r="R297">
        <f t="shared" si="90"/>
        <v>1.9549319342261184E-5</v>
      </c>
      <c r="S297">
        <f t="shared" si="91"/>
        <v>1.4058030762360554E-5</v>
      </c>
      <c r="U297">
        <f t="shared" si="102"/>
        <v>-0.29500000000001048</v>
      </c>
      <c r="V297">
        <f t="shared" si="92"/>
        <v>0</v>
      </c>
      <c r="W297">
        <f t="shared" si="99"/>
        <v>0</v>
      </c>
      <c r="X297">
        <f>SUM($W$15:W297)</f>
        <v>4.2000000000000006E-3</v>
      </c>
      <c r="Y297">
        <f t="shared" si="93"/>
        <v>3.1771269297928832E-4</v>
      </c>
      <c r="Z297">
        <f t="shared" si="94"/>
        <v>2.8788018691818223E-3</v>
      </c>
    </row>
    <row r="298" spans="1:26" x14ac:dyDescent="0.3">
      <c r="A298">
        <v>284</v>
      </c>
      <c r="B298">
        <v>0.68040025965366469</v>
      </c>
      <c r="C298">
        <f t="shared" si="84"/>
        <v>24.812910114796761</v>
      </c>
      <c r="D298">
        <f t="shared" si="85"/>
        <v>24</v>
      </c>
      <c r="E298">
        <f t="shared" si="86"/>
        <v>0.81291011479676101</v>
      </c>
      <c r="F298">
        <f t="shared" si="87"/>
        <v>0</v>
      </c>
      <c r="G298">
        <f t="shared" si="100"/>
        <v>0.93484663201627505</v>
      </c>
      <c r="H298">
        <f t="shared" si="95"/>
        <v>27.599999999999998</v>
      </c>
      <c r="I298">
        <f t="shared" si="88"/>
        <v>27.599999999999994</v>
      </c>
      <c r="J298">
        <f t="shared" si="96"/>
        <v>1.4374999999999996</v>
      </c>
      <c r="M298">
        <f t="shared" si="97"/>
        <v>-2.8499999999998913</v>
      </c>
      <c r="N298">
        <f t="shared" si="101"/>
        <v>28.300000000000132</v>
      </c>
      <c r="O298">
        <f t="shared" si="98"/>
        <v>1</v>
      </c>
      <c r="P298">
        <f t="shared" si="89"/>
        <v>2.0000000000000001E-4</v>
      </c>
      <c r="Q298">
        <f>SUM($P$15:P298)</f>
        <v>8.6E-3</v>
      </c>
      <c r="R298">
        <f t="shared" si="90"/>
        <v>2.0264343827738261E-5</v>
      </c>
      <c r="S298">
        <f t="shared" si="91"/>
        <v>1.4545554584907488E-5</v>
      </c>
      <c r="U298">
        <f t="shared" si="102"/>
        <v>-0.29250000000001047</v>
      </c>
      <c r="V298">
        <f t="shared" si="92"/>
        <v>0</v>
      </c>
      <c r="W298">
        <f t="shared" si="99"/>
        <v>0</v>
      </c>
      <c r="X298">
        <f>SUM($W$15:W298)</f>
        <v>4.2000000000000006E-3</v>
      </c>
      <c r="Y298">
        <f t="shared" si="93"/>
        <v>3.2498601374267766E-4</v>
      </c>
      <c r="Z298">
        <f t="shared" si="94"/>
        <v>2.9400512014980677E-3</v>
      </c>
    </row>
    <row r="299" spans="1:26" x14ac:dyDescent="0.3">
      <c r="A299">
        <v>285</v>
      </c>
      <c r="B299">
        <v>0.88330269839797448</v>
      </c>
      <c r="C299">
        <f t="shared" si="84"/>
        <v>29.14995977184757</v>
      </c>
      <c r="D299">
        <f t="shared" si="85"/>
        <v>24</v>
      </c>
      <c r="E299">
        <f t="shared" si="86"/>
        <v>5.1499597718475698</v>
      </c>
      <c r="F299">
        <f t="shared" si="87"/>
        <v>0</v>
      </c>
      <c r="G299">
        <f t="shared" si="100"/>
        <v>5.9224537376247044</v>
      </c>
      <c r="H299">
        <f t="shared" si="95"/>
        <v>27.599999999999998</v>
      </c>
      <c r="I299">
        <f t="shared" si="88"/>
        <v>27.599999999999994</v>
      </c>
      <c r="J299">
        <f t="shared" si="96"/>
        <v>1.4374999999999996</v>
      </c>
      <c r="M299">
        <f t="shared" si="97"/>
        <v>-2.7999999999998915</v>
      </c>
      <c r="N299">
        <f t="shared" si="101"/>
        <v>28.400000000000134</v>
      </c>
      <c r="O299">
        <f t="shared" si="98"/>
        <v>0</v>
      </c>
      <c r="P299">
        <f t="shared" si="89"/>
        <v>0</v>
      </c>
      <c r="Q299">
        <f>SUM($P$15:P299)</f>
        <v>8.6E-3</v>
      </c>
      <c r="R299">
        <f t="shared" si="90"/>
        <v>2.1004139307944135E-5</v>
      </c>
      <c r="S299">
        <f t="shared" si="91"/>
        <v>1.5048949265864328E-5</v>
      </c>
      <c r="U299">
        <f t="shared" si="102"/>
        <v>-0.29000000000001047</v>
      </c>
      <c r="V299">
        <f t="shared" si="92"/>
        <v>0</v>
      </c>
      <c r="W299">
        <f t="shared" si="99"/>
        <v>0</v>
      </c>
      <c r="X299">
        <f>SUM($W$15:W299)</f>
        <v>4.2000000000000006E-3</v>
      </c>
      <c r="Y299">
        <f t="shared" si="93"/>
        <v>3.3241393972085434E-4</v>
      </c>
      <c r="Z299">
        <f t="shared" si="94"/>
        <v>3.0024894244141832E-3</v>
      </c>
    </row>
    <row r="300" spans="1:26" x14ac:dyDescent="0.3">
      <c r="A300">
        <v>286</v>
      </c>
      <c r="B300">
        <v>0.80828201455733406</v>
      </c>
      <c r="C300">
        <f t="shared" si="84"/>
        <v>27.22949731008476</v>
      </c>
      <c r="D300">
        <f t="shared" si="85"/>
        <v>24</v>
      </c>
      <c r="E300">
        <f t="shared" si="86"/>
        <v>3.2294973100847599</v>
      </c>
      <c r="F300">
        <f t="shared" si="87"/>
        <v>0</v>
      </c>
      <c r="G300">
        <f t="shared" si="100"/>
        <v>3.7139219065974736</v>
      </c>
      <c r="H300">
        <f t="shared" si="95"/>
        <v>27.599999999999998</v>
      </c>
      <c r="I300">
        <f t="shared" si="88"/>
        <v>27.599999999999994</v>
      </c>
      <c r="J300">
        <f t="shared" si="96"/>
        <v>1.4374999999999996</v>
      </c>
      <c r="M300">
        <f t="shared" si="97"/>
        <v>-2.7499999999998916</v>
      </c>
      <c r="N300">
        <f t="shared" si="101"/>
        <v>28.500000000000135</v>
      </c>
      <c r="O300">
        <f t="shared" si="98"/>
        <v>1</v>
      </c>
      <c r="P300">
        <f t="shared" si="89"/>
        <v>2.0000000000000001E-4</v>
      </c>
      <c r="Q300">
        <f>SUM($P$15:P300)</f>
        <v>8.8000000000000005E-3</v>
      </c>
      <c r="R300">
        <f t="shared" si="90"/>
        <v>2.1769511240441221E-5</v>
      </c>
      <c r="S300">
        <f t="shared" si="91"/>
        <v>1.5568693550993943E-5</v>
      </c>
      <c r="U300">
        <f t="shared" si="102"/>
        <v>-0.28750000000001047</v>
      </c>
      <c r="V300">
        <f t="shared" si="92"/>
        <v>0</v>
      </c>
      <c r="W300">
        <f t="shared" si="99"/>
        <v>0</v>
      </c>
      <c r="X300">
        <f>SUM($W$15:W300)</f>
        <v>4.2000000000000006E-3</v>
      </c>
      <c r="Y300">
        <f t="shared" si="93"/>
        <v>3.399994686375841E-4</v>
      </c>
      <c r="Z300">
        <f t="shared" si="94"/>
        <v>3.0661369845432847E-3</v>
      </c>
    </row>
    <row r="301" spans="1:26" x14ac:dyDescent="0.3">
      <c r="A301">
        <v>287</v>
      </c>
      <c r="B301">
        <v>0.24492931193719403</v>
      </c>
      <c r="C301">
        <f t="shared" si="84"/>
        <v>17.856797791131211</v>
      </c>
      <c r="D301">
        <f t="shared" si="85"/>
        <v>17.856797791131211</v>
      </c>
      <c r="E301">
        <f t="shared" si="86"/>
        <v>0</v>
      </c>
      <c r="F301">
        <f t="shared" si="87"/>
        <v>6.1432022088687894</v>
      </c>
      <c r="G301">
        <f t="shared" si="100"/>
        <v>4.3002415462081531</v>
      </c>
      <c r="H301">
        <f t="shared" si="95"/>
        <v>20.53531745980089</v>
      </c>
      <c r="I301">
        <f t="shared" si="88"/>
        <v>16.235075913592734</v>
      </c>
      <c r="J301">
        <f t="shared" si="96"/>
        <v>0.84557687049962149</v>
      </c>
      <c r="M301">
        <f t="shared" si="97"/>
        <v>-2.6999999999998918</v>
      </c>
      <c r="N301">
        <f t="shared" si="101"/>
        <v>28.600000000000136</v>
      </c>
      <c r="O301">
        <f t="shared" si="98"/>
        <v>0</v>
      </c>
      <c r="P301">
        <f t="shared" si="89"/>
        <v>0</v>
      </c>
      <c r="Q301">
        <f>SUM($P$15:P301)</f>
        <v>8.8000000000000005E-3</v>
      </c>
      <c r="R301">
        <f t="shared" si="90"/>
        <v>2.2561289346684453E-5</v>
      </c>
      <c r="S301">
        <f t="shared" si="91"/>
        <v>1.6105279302269059E-5</v>
      </c>
      <c r="U301">
        <f t="shared" si="102"/>
        <v>-0.28500000000001047</v>
      </c>
      <c r="V301">
        <f t="shared" si="92"/>
        <v>0</v>
      </c>
      <c r="W301">
        <f t="shared" si="99"/>
        <v>0</v>
      </c>
      <c r="X301">
        <f>SUM($W$15:W301)</f>
        <v>4.2000000000000006E-3</v>
      </c>
      <c r="Y301">
        <f t="shared" si="93"/>
        <v>3.4774564970043212E-4</v>
      </c>
      <c r="Z301">
        <f t="shared" si="94"/>
        <v>3.1310146228195504E-3</v>
      </c>
    </row>
    <row r="302" spans="1:26" x14ac:dyDescent="0.3">
      <c r="A302">
        <v>288</v>
      </c>
      <c r="B302">
        <v>0.85287054822701791</v>
      </c>
      <c r="C302">
        <f t="shared" si="84"/>
        <v>28.292946943497522</v>
      </c>
      <c r="D302">
        <f t="shared" si="85"/>
        <v>24</v>
      </c>
      <c r="E302">
        <f t="shared" si="86"/>
        <v>4.2929469434975225</v>
      </c>
      <c r="F302">
        <f t="shared" si="87"/>
        <v>0</v>
      </c>
      <c r="G302">
        <f t="shared" si="100"/>
        <v>4.9368889850221507</v>
      </c>
      <c r="H302">
        <f t="shared" si="95"/>
        <v>27.599999999999998</v>
      </c>
      <c r="I302">
        <f t="shared" si="88"/>
        <v>27.599999999999994</v>
      </c>
      <c r="J302">
        <f t="shared" si="96"/>
        <v>1.4374999999999996</v>
      </c>
      <c r="M302">
        <f t="shared" si="97"/>
        <v>-2.649999999999892</v>
      </c>
      <c r="N302">
        <f t="shared" si="101"/>
        <v>28.700000000000138</v>
      </c>
      <c r="O302">
        <f t="shared" si="98"/>
        <v>0</v>
      </c>
      <c r="P302">
        <f t="shared" si="89"/>
        <v>0</v>
      </c>
      <c r="Q302">
        <f>SUM($P$15:P302)</f>
        <v>8.8000000000000005E-3</v>
      </c>
      <c r="R302">
        <f t="shared" si="90"/>
        <v>2.3380328275686924E-5</v>
      </c>
      <c r="S302">
        <f t="shared" si="91"/>
        <v>1.6659211813076306E-5</v>
      </c>
      <c r="U302">
        <f t="shared" si="102"/>
        <v>-0.28250000000001046</v>
      </c>
      <c r="V302">
        <f t="shared" si="92"/>
        <v>0</v>
      </c>
      <c r="W302">
        <f t="shared" si="99"/>
        <v>0</v>
      </c>
      <c r="X302">
        <f>SUM($W$15:W302)</f>
        <v>4.2000000000000006E-3</v>
      </c>
      <c r="Y302">
        <f t="shared" si="93"/>
        <v>3.5565558434037944E-4</v>
      </c>
      <c r="Z302">
        <f t="shared" si="94"/>
        <v>3.1971433775472048E-3</v>
      </c>
    </row>
    <row r="303" spans="1:26" x14ac:dyDescent="0.3">
      <c r="A303">
        <v>289</v>
      </c>
      <c r="B303">
        <v>0.1513117272236042</v>
      </c>
      <c r="C303">
        <f t="shared" si="84"/>
        <v>15.815057189821232</v>
      </c>
      <c r="D303">
        <f t="shared" si="85"/>
        <v>15.815057189821232</v>
      </c>
      <c r="E303">
        <f t="shared" si="86"/>
        <v>0</v>
      </c>
      <c r="F303">
        <f t="shared" si="87"/>
        <v>8.184942810178768</v>
      </c>
      <c r="G303">
        <f t="shared" si="100"/>
        <v>5.7294599671251385</v>
      </c>
      <c r="H303">
        <f t="shared" si="95"/>
        <v>18.187315768294415</v>
      </c>
      <c r="I303">
        <f t="shared" si="88"/>
        <v>12.457855801169277</v>
      </c>
      <c r="J303">
        <f t="shared" si="96"/>
        <v>0.64884665631089977</v>
      </c>
      <c r="M303">
        <f t="shared" si="97"/>
        <v>-2.5999999999998922</v>
      </c>
      <c r="N303">
        <f t="shared" si="101"/>
        <v>28.800000000000139</v>
      </c>
      <c r="O303">
        <f t="shared" si="98"/>
        <v>0</v>
      </c>
      <c r="P303">
        <f t="shared" si="89"/>
        <v>0</v>
      </c>
      <c r="Q303">
        <f>SUM($P$15:P303)</f>
        <v>8.8000000000000005E-3</v>
      </c>
      <c r="R303">
        <f t="shared" si="90"/>
        <v>2.4227508283598553E-5</v>
      </c>
      <c r="S303">
        <f t="shared" si="91"/>
        <v>1.7231010129591537E-5</v>
      </c>
      <c r="U303">
        <f t="shared" si="102"/>
        <v>-0.28000000000001046</v>
      </c>
      <c r="V303">
        <f t="shared" si="92"/>
        <v>0</v>
      </c>
      <c r="W303">
        <f t="shared" si="99"/>
        <v>0</v>
      </c>
      <c r="X303">
        <f>SUM($W$15:W303)</f>
        <v>4.2000000000000006E-3</v>
      </c>
      <c r="Y303">
        <f t="shared" si="93"/>
        <v>3.6373242695905645E-4</v>
      </c>
      <c r="Z303">
        <f t="shared" si="94"/>
        <v>3.2645445874567862E-3</v>
      </c>
    </row>
    <row r="304" spans="1:26" x14ac:dyDescent="0.3">
      <c r="A304">
        <v>290</v>
      </c>
      <c r="B304">
        <v>0.29330601494574948</v>
      </c>
      <c r="C304">
        <f t="shared" si="84"/>
        <v>18.737487007854728</v>
      </c>
      <c r="D304">
        <f t="shared" si="85"/>
        <v>18.737487007854728</v>
      </c>
      <c r="E304">
        <f t="shared" si="86"/>
        <v>0</v>
      </c>
      <c r="F304">
        <f t="shared" si="87"/>
        <v>5.2625129921452718</v>
      </c>
      <c r="G304">
        <f t="shared" si="100"/>
        <v>3.6837590945016907</v>
      </c>
      <c r="H304">
        <f t="shared" si="95"/>
        <v>21.548110059032936</v>
      </c>
      <c r="I304">
        <f t="shared" si="88"/>
        <v>17.864350964531248</v>
      </c>
      <c r="J304">
        <f t="shared" si="96"/>
        <v>0.93043494606933563</v>
      </c>
      <c r="M304">
        <f t="shared" si="97"/>
        <v>-2.5499999999998924</v>
      </c>
      <c r="N304">
        <f t="shared" si="101"/>
        <v>28.900000000000141</v>
      </c>
      <c r="O304">
        <f t="shared" si="98"/>
        <v>0</v>
      </c>
      <c r="P304">
        <f t="shared" si="89"/>
        <v>0</v>
      </c>
      <c r="Q304">
        <f>SUM($P$15:P304)</f>
        <v>8.8000000000000005E-3</v>
      </c>
      <c r="R304">
        <f t="shared" si="90"/>
        <v>2.5103735929510111E-5</v>
      </c>
      <c r="S304">
        <f t="shared" si="91"/>
        <v>1.7821207378405234E-5</v>
      </c>
      <c r="U304">
        <f t="shared" si="102"/>
        <v>-0.27750000000001046</v>
      </c>
      <c r="V304">
        <f t="shared" si="92"/>
        <v>0</v>
      </c>
      <c r="W304">
        <f t="shared" si="99"/>
        <v>0</v>
      </c>
      <c r="X304">
        <f>SUM($W$15:W304)</f>
        <v>4.2000000000000006E-3</v>
      </c>
      <c r="Y304">
        <f t="shared" si="93"/>
        <v>3.7197938568364896E-4</v>
      </c>
      <c r="Z304">
        <f t="shared" si="94"/>
        <v>3.3332398947684238E-3</v>
      </c>
    </row>
    <row r="305" spans="1:26" x14ac:dyDescent="0.3">
      <c r="A305">
        <v>291</v>
      </c>
      <c r="B305">
        <v>5.9089489826194108E-2</v>
      </c>
      <c r="C305">
        <f t="shared" si="84"/>
        <v>12.62522261059507</v>
      </c>
      <c r="D305">
        <f t="shared" si="85"/>
        <v>12.62522261059507</v>
      </c>
      <c r="E305">
        <f t="shared" si="86"/>
        <v>0</v>
      </c>
      <c r="F305">
        <f t="shared" si="87"/>
        <v>11.37477738940493</v>
      </c>
      <c r="G305">
        <f t="shared" si="100"/>
        <v>7.9623441725834514</v>
      </c>
      <c r="H305">
        <f t="shared" si="95"/>
        <v>14.51900600218433</v>
      </c>
      <c r="I305">
        <f t="shared" si="88"/>
        <v>6.556661829600877</v>
      </c>
      <c r="J305">
        <f t="shared" si="96"/>
        <v>0.34149280362504564</v>
      </c>
      <c r="M305">
        <f t="shared" si="97"/>
        <v>-2.4999999999998925</v>
      </c>
      <c r="N305">
        <f t="shared" si="101"/>
        <v>29.000000000000142</v>
      </c>
      <c r="O305">
        <f t="shared" si="98"/>
        <v>0</v>
      </c>
      <c r="P305">
        <f t="shared" si="89"/>
        <v>0</v>
      </c>
      <c r="Q305">
        <f>SUM($P$15:P305)</f>
        <v>8.8000000000000005E-3</v>
      </c>
      <c r="R305">
        <f t="shared" si="90"/>
        <v>2.6009944787796667E-5</v>
      </c>
      <c r="S305">
        <f t="shared" si="91"/>
        <v>1.843035110047464E-5</v>
      </c>
      <c r="U305">
        <f t="shared" si="102"/>
        <v>-0.27500000000001046</v>
      </c>
      <c r="V305">
        <f t="shared" si="92"/>
        <v>1</v>
      </c>
      <c r="W305">
        <f t="shared" si="99"/>
        <v>2.0000000000000001E-4</v>
      </c>
      <c r="X305">
        <f>SUM($W$15:W305)</f>
        <v>4.4000000000000003E-3</v>
      </c>
      <c r="Y305">
        <f t="shared" si="93"/>
        <v>3.8039972312944978E-4</v>
      </c>
      <c r="Z305">
        <f t="shared" si="94"/>
        <v>3.4032512482612444E-3</v>
      </c>
    </row>
    <row r="306" spans="1:26" x14ac:dyDescent="0.3">
      <c r="A306">
        <v>292</v>
      </c>
      <c r="B306">
        <v>0.36339807385642464</v>
      </c>
      <c r="C306">
        <f t="shared" si="84"/>
        <v>19.903656866647562</v>
      </c>
      <c r="D306">
        <f t="shared" si="85"/>
        <v>19.903656866647562</v>
      </c>
      <c r="E306">
        <f t="shared" si="86"/>
        <v>0</v>
      </c>
      <c r="F306">
        <f t="shared" si="87"/>
        <v>4.0963431333524376</v>
      </c>
      <c r="G306">
        <f t="shared" si="100"/>
        <v>2.8674401933467064</v>
      </c>
      <c r="H306">
        <f t="shared" si="95"/>
        <v>22.889205396644694</v>
      </c>
      <c r="I306">
        <f t="shared" si="88"/>
        <v>20.021765203297985</v>
      </c>
      <c r="J306">
        <f t="shared" si="96"/>
        <v>1.0428002710051032</v>
      </c>
      <c r="M306">
        <f t="shared" si="97"/>
        <v>-2.4499999999998927</v>
      </c>
      <c r="N306">
        <f t="shared" si="101"/>
        <v>29.100000000000144</v>
      </c>
      <c r="O306">
        <f t="shared" si="98"/>
        <v>0</v>
      </c>
      <c r="P306">
        <f t="shared" si="89"/>
        <v>0</v>
      </c>
      <c r="Q306">
        <f>SUM($P$15:P306)</f>
        <v>8.8000000000000005E-3</v>
      </c>
      <c r="R306">
        <f t="shared" si="90"/>
        <v>2.6947096177317227E-5</v>
      </c>
      <c r="S306">
        <f t="shared" si="91"/>
        <v>1.9059003591478814E-5</v>
      </c>
      <c r="U306">
        <f t="shared" si="102"/>
        <v>-0.27250000000001046</v>
      </c>
      <c r="V306">
        <f t="shared" si="92"/>
        <v>1</v>
      </c>
      <c r="W306">
        <f t="shared" si="99"/>
        <v>2.0000000000000001E-4</v>
      </c>
      <c r="X306">
        <f>SUM($W$15:W306)</f>
        <v>4.5999999999999999E-3</v>
      </c>
      <c r="Y306">
        <f t="shared" si="93"/>
        <v>3.8899675717009861E-4</v>
      </c>
      <c r="Z306">
        <f t="shared" si="94"/>
        <v>3.4746009063486086E-3</v>
      </c>
    </row>
    <row r="307" spans="1:26" x14ac:dyDescent="0.3">
      <c r="A307">
        <v>293</v>
      </c>
      <c r="B307">
        <v>0.63537832179588649</v>
      </c>
      <c r="C307">
        <f t="shared" si="84"/>
        <v>24.07679327068027</v>
      </c>
      <c r="D307">
        <f t="shared" si="85"/>
        <v>24</v>
      </c>
      <c r="E307">
        <f t="shared" si="86"/>
        <v>7.6793270680269643E-2</v>
      </c>
      <c r="F307">
        <f t="shared" si="87"/>
        <v>0</v>
      </c>
      <c r="G307">
        <f t="shared" si="100"/>
        <v>8.8312261282310081E-2</v>
      </c>
      <c r="H307">
        <f t="shared" si="95"/>
        <v>27.599999999999998</v>
      </c>
      <c r="I307">
        <f t="shared" si="88"/>
        <v>27.599999999999994</v>
      </c>
      <c r="J307">
        <f t="shared" si="96"/>
        <v>1.4374999999999996</v>
      </c>
      <c r="M307">
        <f t="shared" si="97"/>
        <v>-2.3999999999998929</v>
      </c>
      <c r="N307">
        <f t="shared" si="101"/>
        <v>29.200000000000145</v>
      </c>
      <c r="O307">
        <f t="shared" si="98"/>
        <v>1</v>
      </c>
      <c r="P307">
        <f t="shared" si="89"/>
        <v>2.0000000000000001E-4</v>
      </c>
      <c r="Q307">
        <f>SUM($P$15:P307)</f>
        <v>9.0000000000000011E-3</v>
      </c>
      <c r="R307">
        <f t="shared" si="90"/>
        <v>2.7916179907795054E-5</v>
      </c>
      <c r="S307">
        <f t="shared" si="91"/>
        <v>1.9707742248654517E-5</v>
      </c>
      <c r="U307">
        <f t="shared" si="102"/>
        <v>-0.27000000000001045</v>
      </c>
      <c r="V307">
        <f t="shared" si="92"/>
        <v>1</v>
      </c>
      <c r="W307">
        <f t="shared" si="99"/>
        <v>2.0000000000000001E-4</v>
      </c>
      <c r="X307">
        <f>SUM($W$15:W307)</f>
        <v>4.7999999999999996E-3</v>
      </c>
      <c r="Y307">
        <f t="shared" si="93"/>
        <v>3.9777386171552161E-4</v>
      </c>
      <c r="Z307">
        <f t="shared" si="94"/>
        <v>3.5473114401584158E-3</v>
      </c>
    </row>
    <row r="308" spans="1:26" x14ac:dyDescent="0.3">
      <c r="A308">
        <v>294</v>
      </c>
      <c r="B308">
        <v>3.4815531058567939E-2</v>
      </c>
      <c r="C308">
        <f t="shared" si="84"/>
        <v>11.114180914355956</v>
      </c>
      <c r="D308">
        <f t="shared" si="85"/>
        <v>11.114180914355956</v>
      </c>
      <c r="E308">
        <f t="shared" si="86"/>
        <v>0</v>
      </c>
      <c r="F308">
        <f t="shared" si="87"/>
        <v>12.885819085644044</v>
      </c>
      <c r="G308">
        <f t="shared" si="100"/>
        <v>9.0200733599508318</v>
      </c>
      <c r="H308">
        <f t="shared" si="95"/>
        <v>12.781308051509347</v>
      </c>
      <c r="I308">
        <f t="shared" si="88"/>
        <v>3.7612346915585153</v>
      </c>
      <c r="J308">
        <f t="shared" si="96"/>
        <v>0.19589764018533931</v>
      </c>
      <c r="M308">
        <f t="shared" si="97"/>
        <v>-2.3499999999998931</v>
      </c>
      <c r="N308">
        <f t="shared" si="101"/>
        <v>29.300000000000146</v>
      </c>
      <c r="O308">
        <f t="shared" si="98"/>
        <v>0</v>
      </c>
      <c r="P308">
        <f t="shared" si="89"/>
        <v>0</v>
      </c>
      <c r="Q308">
        <f>SUM($P$15:P308)</f>
        <v>9.0000000000000011E-3</v>
      </c>
      <c r="R308">
        <f t="shared" si="90"/>
        <v>2.8918215043702948E-5</v>
      </c>
      <c r="S308">
        <f t="shared" si="91"/>
        <v>2.0377159924187508E-5</v>
      </c>
      <c r="U308">
        <f t="shared" si="102"/>
        <v>-0.26750000000001045</v>
      </c>
      <c r="V308">
        <f t="shared" si="92"/>
        <v>2</v>
      </c>
      <c r="W308">
        <f t="shared" si="99"/>
        <v>4.0000000000000002E-4</v>
      </c>
      <c r="X308">
        <f>SUM($W$15:W308)</f>
        <v>5.1999999999999998E-3</v>
      </c>
      <c r="Y308">
        <f t="shared" si="93"/>
        <v>4.0673446749757316E-4</v>
      </c>
      <c r="Z308">
        <f t="shared" si="94"/>
        <v>3.6214057366179774E-3</v>
      </c>
    </row>
    <row r="309" spans="1:26" x14ac:dyDescent="0.3">
      <c r="A309">
        <v>295</v>
      </c>
      <c r="B309">
        <v>0.78819199707342791</v>
      </c>
      <c r="C309">
        <f t="shared" si="84"/>
        <v>26.800981708135403</v>
      </c>
      <c r="D309">
        <f t="shared" si="85"/>
        <v>24</v>
      </c>
      <c r="E309">
        <f t="shared" si="86"/>
        <v>2.8009817081354029</v>
      </c>
      <c r="F309">
        <f t="shared" si="87"/>
        <v>0</v>
      </c>
      <c r="G309">
        <f t="shared" si="100"/>
        <v>3.2211289643557133</v>
      </c>
      <c r="H309">
        <f t="shared" si="95"/>
        <v>27.599999999999998</v>
      </c>
      <c r="I309">
        <f t="shared" si="88"/>
        <v>27.599999999999994</v>
      </c>
      <c r="J309">
        <f t="shared" si="96"/>
        <v>1.4374999999999996</v>
      </c>
      <c r="M309">
        <f t="shared" si="97"/>
        <v>-2.2999999999998932</v>
      </c>
      <c r="N309">
        <f t="shared" si="101"/>
        <v>29.400000000000148</v>
      </c>
      <c r="O309">
        <f t="shared" si="98"/>
        <v>0</v>
      </c>
      <c r="P309">
        <f t="shared" si="89"/>
        <v>0</v>
      </c>
      <c r="Q309">
        <f>SUM($P$15:P309)</f>
        <v>9.0000000000000011E-3</v>
      </c>
      <c r="R309">
        <f t="shared" si="90"/>
        <v>2.995425068598295E-5</v>
      </c>
      <c r="S309">
        <f t="shared" si="91"/>
        <v>2.1067865285234374E-5</v>
      </c>
      <c r="U309">
        <f t="shared" si="102"/>
        <v>-0.26500000000001045</v>
      </c>
      <c r="V309">
        <f t="shared" si="92"/>
        <v>0</v>
      </c>
      <c r="W309">
        <f t="shared" si="99"/>
        <v>0</v>
      </c>
      <c r="X309">
        <f>SUM($W$15:W309)</f>
        <v>5.1999999999999998E-3</v>
      </c>
      <c r="Y309">
        <f t="shared" si="93"/>
        <v>4.1588206286338888E-4</v>
      </c>
      <c r="Z309">
        <f t="shared" si="94"/>
        <v>3.6969070015427197E-3</v>
      </c>
    </row>
    <row r="310" spans="1:26" x14ac:dyDescent="0.3">
      <c r="A310">
        <v>296</v>
      </c>
      <c r="B310">
        <v>0.13899871981143397</v>
      </c>
      <c r="C310">
        <f t="shared" si="84"/>
        <v>15.491026553528076</v>
      </c>
      <c r="D310">
        <f t="shared" si="85"/>
        <v>15.491026553528076</v>
      </c>
      <c r="E310">
        <f t="shared" si="86"/>
        <v>0</v>
      </c>
      <c r="F310">
        <f t="shared" si="87"/>
        <v>8.5089734464719236</v>
      </c>
      <c r="G310">
        <f t="shared" si="100"/>
        <v>5.9562814125303474</v>
      </c>
      <c r="H310">
        <f t="shared" si="95"/>
        <v>17.814680536557287</v>
      </c>
      <c r="I310">
        <f t="shared" si="88"/>
        <v>11.858399124026937</v>
      </c>
      <c r="J310">
        <f t="shared" si="96"/>
        <v>0.61762495437640286</v>
      </c>
      <c r="M310">
        <f t="shared" si="97"/>
        <v>-2.2499999999998934</v>
      </c>
      <c r="N310">
        <f t="shared" si="101"/>
        <v>29.500000000000149</v>
      </c>
      <c r="O310">
        <f t="shared" si="98"/>
        <v>2</v>
      </c>
      <c r="P310">
        <f t="shared" si="89"/>
        <v>4.0000000000000002E-4</v>
      </c>
      <c r="Q310">
        <f>SUM($P$15:P310)</f>
        <v>9.4000000000000004E-3</v>
      </c>
      <c r="R310">
        <f t="shared" si="90"/>
        <v>3.1025366771935633E-5</v>
      </c>
      <c r="S310">
        <f t="shared" si="91"/>
        <v>2.1780483180650619E-5</v>
      </c>
      <c r="U310">
        <f t="shared" si="102"/>
        <v>-0.26250000000001045</v>
      </c>
      <c r="V310">
        <f t="shared" si="92"/>
        <v>0</v>
      </c>
      <c r="W310">
        <f t="shared" si="99"/>
        <v>0</v>
      </c>
      <c r="X310">
        <f>SUM($W$15:W310)</f>
        <v>5.1999999999999998E-3</v>
      </c>
      <c r="Y310">
        <f t="shared" si="93"/>
        <v>4.2522019457647453E-4</v>
      </c>
      <c r="Z310">
        <f t="shared" si="94"/>
        <v>3.7738387627282671E-3</v>
      </c>
    </row>
    <row r="311" spans="1:26" x14ac:dyDescent="0.3">
      <c r="A311">
        <v>297</v>
      </c>
      <c r="B311">
        <v>0.93944788450400751</v>
      </c>
      <c r="C311">
        <f t="shared" si="84"/>
        <v>31.300932167626129</v>
      </c>
      <c r="D311">
        <f t="shared" si="85"/>
        <v>24</v>
      </c>
      <c r="E311">
        <f t="shared" si="86"/>
        <v>7.3009321676261294</v>
      </c>
      <c r="F311">
        <f t="shared" si="87"/>
        <v>0</v>
      </c>
      <c r="G311">
        <f t="shared" si="100"/>
        <v>8.3960719927700485</v>
      </c>
      <c r="H311">
        <f t="shared" si="95"/>
        <v>27.599999999999998</v>
      </c>
      <c r="I311">
        <f t="shared" si="88"/>
        <v>27.599999999999994</v>
      </c>
      <c r="J311">
        <f t="shared" si="96"/>
        <v>1.4374999999999996</v>
      </c>
      <c r="M311">
        <f t="shared" si="97"/>
        <v>-2.1999999999998936</v>
      </c>
      <c r="N311">
        <f t="shared" si="101"/>
        <v>29.600000000000151</v>
      </c>
      <c r="O311">
        <f t="shared" si="98"/>
        <v>0</v>
      </c>
      <c r="P311">
        <f t="shared" si="89"/>
        <v>0</v>
      </c>
      <c r="Q311">
        <f>SUM($P$15:P311)</f>
        <v>9.4000000000000004E-3</v>
      </c>
      <c r="R311">
        <f t="shared" si="90"/>
        <v>3.2132674893613688E-5</v>
      </c>
      <c r="S311">
        <f t="shared" si="91"/>
        <v>2.2515655014496565E-5</v>
      </c>
      <c r="U311">
        <f t="shared" si="102"/>
        <v>-0.26000000000001044</v>
      </c>
      <c r="V311">
        <f t="shared" si="92"/>
        <v>0</v>
      </c>
      <c r="W311">
        <f t="shared" si="99"/>
        <v>0</v>
      </c>
      <c r="X311">
        <f>SUM($W$15:W311)</f>
        <v>5.1999999999999998E-3</v>
      </c>
      <c r="Y311">
        <f t="shared" si="93"/>
        <v>4.3475246862552375E-4</v>
      </c>
      <c r="Z311">
        <f t="shared" si="94"/>
        <v>3.8522248730450382E-3</v>
      </c>
    </row>
    <row r="312" spans="1:26" x14ac:dyDescent="0.3">
      <c r="A312">
        <v>298</v>
      </c>
      <c r="B312">
        <v>7.1381083290138481E-3</v>
      </c>
      <c r="C312">
        <f t="shared" si="84"/>
        <v>7.2985772984923507</v>
      </c>
      <c r="D312">
        <f t="shared" si="85"/>
        <v>7.2985772984923507</v>
      </c>
      <c r="E312">
        <f t="shared" si="86"/>
        <v>0</v>
      </c>
      <c r="F312">
        <f t="shared" si="87"/>
        <v>16.701422701507649</v>
      </c>
      <c r="G312">
        <f t="shared" si="100"/>
        <v>11.690995891055355</v>
      </c>
      <c r="H312">
        <f t="shared" si="95"/>
        <v>8.3933638932662031</v>
      </c>
      <c r="I312">
        <f t="shared" si="88"/>
        <v>-3.2976319977891544</v>
      </c>
      <c r="J312">
        <f t="shared" si="96"/>
        <v>-0.17175166655151844</v>
      </c>
      <c r="M312">
        <f t="shared" si="97"/>
        <v>-2.1499999999998938</v>
      </c>
      <c r="N312">
        <f t="shared" si="101"/>
        <v>29.700000000000152</v>
      </c>
      <c r="O312">
        <f t="shared" si="98"/>
        <v>0</v>
      </c>
      <c r="P312">
        <f t="shared" si="89"/>
        <v>0</v>
      </c>
      <c r="Q312">
        <f>SUM($P$15:P312)</f>
        <v>9.4000000000000004E-3</v>
      </c>
      <c r="R312">
        <f t="shared" si="90"/>
        <v>3.3277319135062845E-5</v>
      </c>
      <c r="S312">
        <f t="shared" si="91"/>
        <v>2.327403912639649E-5</v>
      </c>
      <c r="U312">
        <f t="shared" si="102"/>
        <v>-0.25750000000001044</v>
      </c>
      <c r="V312">
        <f t="shared" si="92"/>
        <v>0</v>
      </c>
      <c r="W312">
        <f t="shared" si="99"/>
        <v>0</v>
      </c>
      <c r="X312">
        <f>SUM($W$15:W312)</f>
        <v>5.1999999999999998E-3</v>
      </c>
      <c r="Y312">
        <f t="shared" si="93"/>
        <v>4.4448255104097533E-4</v>
      </c>
      <c r="Z312">
        <f t="shared" si="94"/>
        <v>3.9320895135349478E-3</v>
      </c>
    </row>
    <row r="313" spans="1:26" x14ac:dyDescent="0.3">
      <c r="A313">
        <v>299</v>
      </c>
      <c r="B313">
        <v>0.2419521219708779</v>
      </c>
      <c r="C313">
        <f t="shared" si="84"/>
        <v>17.799778441838789</v>
      </c>
      <c r="D313">
        <f t="shared" si="85"/>
        <v>17.799778441838789</v>
      </c>
      <c r="E313">
        <f t="shared" si="86"/>
        <v>0</v>
      </c>
      <c r="F313">
        <f t="shared" si="87"/>
        <v>6.2002215581612106</v>
      </c>
      <c r="G313">
        <f t="shared" si="100"/>
        <v>4.3401550907128481</v>
      </c>
      <c r="H313">
        <f t="shared" si="95"/>
        <v>20.469745208114606</v>
      </c>
      <c r="I313">
        <f t="shared" si="88"/>
        <v>16.129590117401758</v>
      </c>
      <c r="J313">
        <f t="shared" si="96"/>
        <v>0.84008281861467482</v>
      </c>
      <c r="M313">
        <f t="shared" si="97"/>
        <v>-2.099999999999894</v>
      </c>
      <c r="N313">
        <f t="shared" si="101"/>
        <v>29.800000000000153</v>
      </c>
      <c r="O313">
        <f t="shared" si="98"/>
        <v>0</v>
      </c>
      <c r="P313">
        <f t="shared" si="89"/>
        <v>0</v>
      </c>
      <c r="Q313">
        <f>SUM($P$15:P313)</f>
        <v>9.4000000000000004E-3</v>
      </c>
      <c r="R313">
        <f t="shared" si="90"/>
        <v>3.4460476928752972E-5</v>
      </c>
      <c r="S313">
        <f t="shared" si="91"/>
        <v>2.4056311178820977E-5</v>
      </c>
      <c r="U313">
        <f t="shared" si="102"/>
        <v>-0.25500000000001044</v>
      </c>
      <c r="V313">
        <f t="shared" si="92"/>
        <v>0</v>
      </c>
      <c r="W313">
        <f t="shared" si="99"/>
        <v>0</v>
      </c>
      <c r="X313">
        <f>SUM($W$15:W313)</f>
        <v>5.1999999999999998E-3</v>
      </c>
      <c r="Y313">
        <f t="shared" si="93"/>
        <v>4.5441416871931412E-4</v>
      </c>
      <c r="Z313">
        <f t="shared" si="94"/>
        <v>4.0134571965092731E-3</v>
      </c>
    </row>
    <row r="314" spans="1:26" x14ac:dyDescent="0.3">
      <c r="A314">
        <v>300</v>
      </c>
      <c r="B314">
        <v>0.49080551925433891</v>
      </c>
      <c r="C314">
        <f t="shared" si="84"/>
        <v>21.861704883304597</v>
      </c>
      <c r="D314">
        <f t="shared" si="85"/>
        <v>21.861704883304597</v>
      </c>
      <c r="E314">
        <f t="shared" si="86"/>
        <v>0</v>
      </c>
      <c r="F314">
        <f t="shared" si="87"/>
        <v>2.138295116695403</v>
      </c>
      <c r="G314">
        <f t="shared" si="100"/>
        <v>1.4968065816867822</v>
      </c>
      <c r="H314">
        <f t="shared" si="95"/>
        <v>25.140960615800285</v>
      </c>
      <c r="I314">
        <f t="shared" si="88"/>
        <v>23.644154034113502</v>
      </c>
      <c r="J314">
        <f t="shared" si="96"/>
        <v>1.2314663559434114</v>
      </c>
      <c r="M314">
        <f t="shared" si="97"/>
        <v>-2.0499999999998941</v>
      </c>
      <c r="N314">
        <f t="shared" si="101"/>
        <v>29.900000000000155</v>
      </c>
      <c r="O314">
        <f t="shared" si="98"/>
        <v>1</v>
      </c>
      <c r="P314">
        <f t="shared" si="89"/>
        <v>2.0000000000000001E-4</v>
      </c>
      <c r="Q314">
        <f>SUM($P$15:P314)</f>
        <v>9.6000000000000009E-3</v>
      </c>
      <c r="R314">
        <f t="shared" si="90"/>
        <v>3.5683359931548295E-5</v>
      </c>
      <c r="S314">
        <f t="shared" si="91"/>
        <v>2.4863164551364473E-5</v>
      </c>
      <c r="U314">
        <f t="shared" si="102"/>
        <v>-0.25250000000001044</v>
      </c>
      <c r="V314">
        <f t="shared" si="92"/>
        <v>0</v>
      </c>
      <c r="W314">
        <f t="shared" si="99"/>
        <v>0</v>
      </c>
      <c r="X314">
        <f>SUM($W$15:W314)</f>
        <v>5.1999999999999998E-3</v>
      </c>
      <c r="Y314">
        <f t="shared" si="93"/>
        <v>4.6455111025511787E-4</v>
      </c>
      <c r="Z314">
        <f t="shared" si="94"/>
        <v>4.0963527686472346E-3</v>
      </c>
    </row>
    <row r="315" spans="1:26" x14ac:dyDescent="0.3">
      <c r="A315">
        <v>301</v>
      </c>
      <c r="B315">
        <v>0.17485291105219636</v>
      </c>
      <c r="C315">
        <f t="shared" si="84"/>
        <v>16.389039684841116</v>
      </c>
      <c r="D315">
        <f t="shared" si="85"/>
        <v>16.389039684841116</v>
      </c>
      <c r="E315">
        <f t="shared" si="86"/>
        <v>0</v>
      </c>
      <c r="F315">
        <f t="shared" si="87"/>
        <v>7.6109603151588843</v>
      </c>
      <c r="G315">
        <f t="shared" si="100"/>
        <v>5.3276722206112197</v>
      </c>
      <c r="H315">
        <f t="shared" si="95"/>
        <v>18.847395637567281</v>
      </c>
      <c r="I315">
        <f t="shared" si="88"/>
        <v>13.51972341695606</v>
      </c>
      <c r="J315">
        <f t="shared" si="96"/>
        <v>0.70415226129979469</v>
      </c>
      <c r="M315">
        <f t="shared" si="97"/>
        <v>-1.9999999999998941</v>
      </c>
      <c r="N315">
        <f t="shared" si="101"/>
        <v>30.000000000000156</v>
      </c>
      <c r="O315">
        <f t="shared" si="98"/>
        <v>0</v>
      </c>
      <c r="P315">
        <f t="shared" si="89"/>
        <v>0</v>
      </c>
      <c r="Q315">
        <f>SUM($P$15:P315)</f>
        <v>9.6000000000000009E-3</v>
      </c>
      <c r="R315">
        <f t="shared" si="90"/>
        <v>3.6947214920566923E-5</v>
      </c>
      <c r="S315">
        <f t="shared" si="91"/>
        <v>2.5695310742087739E-5</v>
      </c>
      <c r="U315">
        <f t="shared" si="102"/>
        <v>-0.25000000000001044</v>
      </c>
      <c r="V315">
        <f t="shared" si="92"/>
        <v>1</v>
      </c>
      <c r="W315">
        <f t="shared" si="99"/>
        <v>2.0000000000000001E-4</v>
      </c>
      <c r="X315">
        <f>SUM($W$15:W315)</f>
        <v>5.3999999999999994E-3</v>
      </c>
      <c r="Y315">
        <f t="shared" si="93"/>
        <v>4.7489722678084703E-4</v>
      </c>
      <c r="Z315">
        <f t="shared" si="94"/>
        <v>4.1808014140944077E-3</v>
      </c>
    </row>
    <row r="316" spans="1:26" x14ac:dyDescent="0.3">
      <c r="A316">
        <v>302</v>
      </c>
      <c r="B316">
        <v>0.5538756280525321</v>
      </c>
      <c r="C316">
        <f t="shared" si="84"/>
        <v>22.81275578180415</v>
      </c>
      <c r="D316">
        <f t="shared" si="85"/>
        <v>22.81275578180415</v>
      </c>
      <c r="E316">
        <f t="shared" si="86"/>
        <v>0</v>
      </c>
      <c r="F316">
        <f t="shared" si="87"/>
        <v>1.1872442181958505</v>
      </c>
      <c r="G316">
        <f t="shared" si="100"/>
        <v>0.83107095273709541</v>
      </c>
      <c r="H316">
        <f t="shared" si="95"/>
        <v>26.234669149074769</v>
      </c>
      <c r="I316">
        <f t="shared" si="88"/>
        <v>25.403598196337676</v>
      </c>
      <c r="J316">
        <f t="shared" si="96"/>
        <v>1.3231040727259205</v>
      </c>
      <c r="M316">
        <f t="shared" si="97"/>
        <v>-1.949999999999894</v>
      </c>
      <c r="N316">
        <f t="shared" si="101"/>
        <v>30.100000000000158</v>
      </c>
      <c r="O316">
        <f t="shared" si="98"/>
        <v>0</v>
      </c>
      <c r="P316">
        <f t="shared" si="89"/>
        <v>0</v>
      </c>
      <c r="Q316">
        <f>SUM($P$15:P316)</f>
        <v>9.6000000000000009E-3</v>
      </c>
      <c r="R316">
        <f t="shared" si="90"/>
        <v>3.8253324709286905E-5</v>
      </c>
      <c r="S316">
        <f t="shared" si="91"/>
        <v>2.6553479775994386E-5</v>
      </c>
      <c r="U316">
        <f t="shared" si="102"/>
        <v>-0.24750000000001043</v>
      </c>
      <c r="V316">
        <f t="shared" si="92"/>
        <v>2</v>
      </c>
      <c r="W316">
        <f t="shared" si="99"/>
        <v>4.0000000000000002E-4</v>
      </c>
      <c r="X316">
        <f>SUM($W$15:W316)</f>
        <v>5.7999999999999996E-3</v>
      </c>
      <c r="Y316">
        <f t="shared" si="93"/>
        <v>4.8545643281439267E-4</v>
      </c>
      <c r="Z316">
        <f t="shared" si="94"/>
        <v>4.2668286575604213E-3</v>
      </c>
    </row>
    <row r="317" spans="1:26" x14ac:dyDescent="0.3">
      <c r="A317">
        <v>303</v>
      </c>
      <c r="B317">
        <v>0.93985165034352114</v>
      </c>
      <c r="C317">
        <f t="shared" si="84"/>
        <v>31.321176696657371</v>
      </c>
      <c r="D317">
        <f t="shared" si="85"/>
        <v>24</v>
      </c>
      <c r="E317">
        <f t="shared" si="86"/>
        <v>7.3211766966573713</v>
      </c>
      <c r="F317">
        <f t="shared" si="87"/>
        <v>0</v>
      </c>
      <c r="G317">
        <f t="shared" si="100"/>
        <v>8.4193532011559764</v>
      </c>
      <c r="H317">
        <f t="shared" si="95"/>
        <v>27.599999999999998</v>
      </c>
      <c r="I317">
        <f t="shared" si="88"/>
        <v>27.599999999999994</v>
      </c>
      <c r="J317">
        <f t="shared" si="96"/>
        <v>1.4374999999999996</v>
      </c>
      <c r="M317">
        <f t="shared" si="97"/>
        <v>-1.899999999999894</v>
      </c>
      <c r="N317">
        <f t="shared" si="101"/>
        <v>30.200000000000159</v>
      </c>
      <c r="O317">
        <f t="shared" si="98"/>
        <v>0</v>
      </c>
      <c r="P317">
        <f t="shared" si="89"/>
        <v>0</v>
      </c>
      <c r="Q317">
        <f>SUM($P$15:P317)</f>
        <v>9.6000000000000009E-3</v>
      </c>
      <c r="R317">
        <f t="shared" si="90"/>
        <v>3.9603009084254982E-5</v>
      </c>
      <c r="S317">
        <f t="shared" si="91"/>
        <v>2.7438420620709179E-5</v>
      </c>
      <c r="U317">
        <f t="shared" si="102"/>
        <v>-0.24500000000001043</v>
      </c>
      <c r="V317">
        <f t="shared" si="92"/>
        <v>1</v>
      </c>
      <c r="W317">
        <f t="shared" si="99"/>
        <v>2.0000000000000001E-4</v>
      </c>
      <c r="X317">
        <f>SUM($W$15:W317)</f>
        <v>5.9999999999999993E-3</v>
      </c>
      <c r="Y317">
        <f t="shared" si="93"/>
        <v>4.9623270711434114E-4</v>
      </c>
      <c r="Z317">
        <f t="shared" si="94"/>
        <v>4.3544603674149857E-3</v>
      </c>
    </row>
    <row r="318" spans="1:26" x14ac:dyDescent="0.3">
      <c r="A318">
        <v>304</v>
      </c>
      <c r="B318">
        <v>0.72696270469066682</v>
      </c>
      <c r="C318">
        <f t="shared" si="84"/>
        <v>25.621915991549173</v>
      </c>
      <c r="D318">
        <f t="shared" si="85"/>
        <v>24</v>
      </c>
      <c r="E318">
        <f t="shared" si="86"/>
        <v>1.621915991549173</v>
      </c>
      <c r="F318">
        <f t="shared" si="87"/>
        <v>0</v>
      </c>
      <c r="G318">
        <f t="shared" si="100"/>
        <v>1.8652033902815488</v>
      </c>
      <c r="H318">
        <f t="shared" si="95"/>
        <v>27.599999999999998</v>
      </c>
      <c r="I318">
        <f t="shared" si="88"/>
        <v>27.599999999999994</v>
      </c>
      <c r="J318">
        <f t="shared" si="96"/>
        <v>1.4374999999999996</v>
      </c>
      <c r="M318">
        <f t="shared" si="97"/>
        <v>-1.849999999999894</v>
      </c>
      <c r="N318">
        <f t="shared" si="101"/>
        <v>30.300000000000161</v>
      </c>
      <c r="O318">
        <f t="shared" si="98"/>
        <v>1</v>
      </c>
      <c r="P318">
        <f t="shared" si="89"/>
        <v>2.0000000000000001E-4</v>
      </c>
      <c r="Q318">
        <f>SUM($P$15:P318)</f>
        <v>9.8000000000000014E-3</v>
      </c>
      <c r="R318">
        <f t="shared" si="90"/>
        <v>4.0997625762760532E-5</v>
      </c>
      <c r="S318">
        <f t="shared" si="91"/>
        <v>2.8350901609423915E-5</v>
      </c>
      <c r="U318">
        <f t="shared" si="102"/>
        <v>-0.24250000000001043</v>
      </c>
      <c r="V318">
        <f t="shared" si="92"/>
        <v>1</v>
      </c>
      <c r="W318">
        <f t="shared" si="99"/>
        <v>2.0000000000000001E-4</v>
      </c>
      <c r="X318">
        <f>SUM($W$15:W318)</f>
        <v>6.1999999999999989E-3</v>
      </c>
      <c r="Y318">
        <f t="shared" si="93"/>
        <v>5.0723009354300993E-4</v>
      </c>
      <c r="Z318">
        <f t="shared" si="94"/>
        <v>4.443722758781788E-3</v>
      </c>
    </row>
    <row r="319" spans="1:26" x14ac:dyDescent="0.3">
      <c r="A319">
        <v>305</v>
      </c>
      <c r="B319">
        <v>0.18056086362522417</v>
      </c>
      <c r="C319">
        <f t="shared" si="84"/>
        <v>16.520621577819327</v>
      </c>
      <c r="D319">
        <f t="shared" si="85"/>
        <v>16.520621577819327</v>
      </c>
      <c r="E319">
        <f t="shared" si="86"/>
        <v>0</v>
      </c>
      <c r="F319">
        <f t="shared" si="87"/>
        <v>7.4793784221806732</v>
      </c>
      <c r="G319">
        <f t="shared" si="100"/>
        <v>5.2355648955264718</v>
      </c>
      <c r="H319">
        <f t="shared" si="95"/>
        <v>18.998714814492224</v>
      </c>
      <c r="I319">
        <f t="shared" si="88"/>
        <v>13.763149918965748</v>
      </c>
      <c r="J319">
        <f t="shared" si="96"/>
        <v>0.71683072494613265</v>
      </c>
      <c r="M319">
        <f t="shared" si="97"/>
        <v>-1.7999999999998939</v>
      </c>
      <c r="N319">
        <f t="shared" si="101"/>
        <v>30.400000000000162</v>
      </c>
      <c r="O319">
        <f t="shared" si="98"/>
        <v>1</v>
      </c>
      <c r="P319">
        <f t="shared" si="89"/>
        <v>2.0000000000000001E-4</v>
      </c>
      <c r="Q319">
        <f>SUM($P$15:P319)</f>
        <v>1.0000000000000002E-2</v>
      </c>
      <c r="R319">
        <f t="shared" si="90"/>
        <v>4.2438571371840936E-5</v>
      </c>
      <c r="S319">
        <f t="shared" si="91"/>
        <v>2.9291710871177174E-5</v>
      </c>
      <c r="U319">
        <f t="shared" si="102"/>
        <v>-0.24000000000001043</v>
      </c>
      <c r="V319">
        <f t="shared" si="92"/>
        <v>0</v>
      </c>
      <c r="W319">
        <f t="shared" si="99"/>
        <v>0</v>
      </c>
      <c r="X319">
        <f>SUM($W$15:W319)</f>
        <v>6.1999999999999989E-3</v>
      </c>
      <c r="Y319">
        <f t="shared" si="93"/>
        <v>5.1845270193718023E-4</v>
      </c>
      <c r="Z319">
        <f t="shared" si="94"/>
        <v>4.5346423966291785E-3</v>
      </c>
    </row>
    <row r="320" spans="1:26" x14ac:dyDescent="0.3">
      <c r="A320">
        <v>306</v>
      </c>
      <c r="B320">
        <v>0.14473025916634286</v>
      </c>
      <c r="C320">
        <f t="shared" si="84"/>
        <v>15.644164988690887</v>
      </c>
      <c r="D320">
        <f t="shared" si="85"/>
        <v>15.644164988690887</v>
      </c>
      <c r="E320">
        <f t="shared" si="86"/>
        <v>0</v>
      </c>
      <c r="F320">
        <f t="shared" si="87"/>
        <v>8.3558350113091127</v>
      </c>
      <c r="G320">
        <f t="shared" si="100"/>
        <v>5.8490845079163796</v>
      </c>
      <c r="H320">
        <f t="shared" si="95"/>
        <v>17.990789736994518</v>
      </c>
      <c r="I320">
        <f t="shared" si="88"/>
        <v>12.141705229078136</v>
      </c>
      <c r="J320">
        <f t="shared" si="96"/>
        <v>0.63238048068115282</v>
      </c>
      <c r="M320">
        <f t="shared" si="97"/>
        <v>-1.7499999999998939</v>
      </c>
      <c r="N320">
        <f t="shared" si="101"/>
        <v>30.500000000000163</v>
      </c>
      <c r="O320">
        <f t="shared" si="98"/>
        <v>0</v>
      </c>
      <c r="P320">
        <f t="shared" si="89"/>
        <v>0</v>
      </c>
      <c r="Q320">
        <f>SUM($P$15:P320)</f>
        <v>1.0000000000000002E-2</v>
      </c>
      <c r="R320">
        <f t="shared" si="90"/>
        <v>4.3927282448984091E-5</v>
      </c>
      <c r="S320">
        <f t="shared" si="91"/>
        <v>3.0261656768530267E-5</v>
      </c>
      <c r="U320">
        <f t="shared" si="102"/>
        <v>-0.23750000000001042</v>
      </c>
      <c r="V320">
        <f t="shared" si="92"/>
        <v>0</v>
      </c>
      <c r="W320">
        <f t="shared" si="99"/>
        <v>0</v>
      </c>
      <c r="X320">
        <f>SUM($W$15:W320)</f>
        <v>6.1999999999999989E-3</v>
      </c>
      <c r="Y320">
        <f t="shared" si="93"/>
        <v>5.2990470898658286E-4</v>
      </c>
      <c r="Z320">
        <f t="shared" si="94"/>
        <v>4.6272461988572291E-3</v>
      </c>
    </row>
    <row r="321" spans="1:26" x14ac:dyDescent="0.3">
      <c r="A321">
        <v>307</v>
      </c>
      <c r="B321">
        <v>0.37099750924448827</v>
      </c>
      <c r="C321">
        <f t="shared" si="84"/>
        <v>20.024724547831781</v>
      </c>
      <c r="D321">
        <f t="shared" si="85"/>
        <v>20.024724547831781</v>
      </c>
      <c r="E321">
        <f t="shared" si="86"/>
        <v>0</v>
      </c>
      <c r="F321">
        <f t="shared" si="87"/>
        <v>3.9752754521682192</v>
      </c>
      <c r="G321">
        <f t="shared" si="100"/>
        <v>2.7826928165177538</v>
      </c>
      <c r="H321">
        <f t="shared" si="95"/>
        <v>23.028433230006545</v>
      </c>
      <c r="I321">
        <f t="shared" si="88"/>
        <v>20.245740413488793</v>
      </c>
      <c r="J321">
        <f t="shared" si="96"/>
        <v>1.0544656465358744</v>
      </c>
      <c r="M321">
        <f t="shared" si="97"/>
        <v>-1.6999999999998938</v>
      </c>
      <c r="N321">
        <f t="shared" si="101"/>
        <v>30.600000000000165</v>
      </c>
      <c r="O321">
        <f t="shared" si="98"/>
        <v>0</v>
      </c>
      <c r="P321">
        <f t="shared" si="89"/>
        <v>0</v>
      </c>
      <c r="Q321">
        <f>SUM($P$15:P321)</f>
        <v>1.0000000000000002E-2</v>
      </c>
      <c r="R321">
        <f t="shared" si="90"/>
        <v>4.5465236464901865E-5</v>
      </c>
      <c r="S321">
        <f t="shared" si="91"/>
        <v>3.1261568342703037E-5</v>
      </c>
      <c r="U321">
        <f t="shared" si="102"/>
        <v>-0.23500000000001042</v>
      </c>
      <c r="V321">
        <f t="shared" si="92"/>
        <v>0</v>
      </c>
      <c r="W321">
        <f t="shared" si="99"/>
        <v>0</v>
      </c>
      <c r="X321">
        <f>SUM($W$15:W321)</f>
        <v>6.1999999999999989E-3</v>
      </c>
      <c r="Y321">
        <f t="shared" si="93"/>
        <v>5.4159035912007059E-4</v>
      </c>
      <c r="Z321">
        <f t="shared" si="94"/>
        <v>4.7215614393799751E-3</v>
      </c>
    </row>
    <row r="322" spans="1:26" x14ac:dyDescent="0.3">
      <c r="A322">
        <v>308</v>
      </c>
      <c r="B322">
        <v>0.53300104925936131</v>
      </c>
      <c r="C322">
        <f t="shared" si="84"/>
        <v>22.496895586417065</v>
      </c>
      <c r="D322">
        <f t="shared" si="85"/>
        <v>22.496895586417065</v>
      </c>
      <c r="E322">
        <f t="shared" si="86"/>
        <v>0</v>
      </c>
      <c r="F322">
        <f t="shared" si="87"/>
        <v>1.5031044135829355</v>
      </c>
      <c r="G322">
        <f t="shared" si="100"/>
        <v>1.052173089508055</v>
      </c>
      <c r="H322">
        <f t="shared" si="95"/>
        <v>25.871429924379623</v>
      </c>
      <c r="I322">
        <f t="shared" si="88"/>
        <v>24.819256834871567</v>
      </c>
      <c r="J322">
        <f t="shared" si="96"/>
        <v>1.2926696268162272</v>
      </c>
      <c r="M322">
        <f t="shared" si="97"/>
        <v>-1.6499999999998938</v>
      </c>
      <c r="N322">
        <f t="shared" si="101"/>
        <v>30.700000000000166</v>
      </c>
      <c r="O322">
        <f t="shared" si="98"/>
        <v>0</v>
      </c>
      <c r="P322">
        <f t="shared" si="89"/>
        <v>0</v>
      </c>
      <c r="Q322">
        <f>SUM($P$15:P322)</f>
        <v>1.0000000000000002E-2</v>
      </c>
      <c r="R322">
        <f t="shared" si="90"/>
        <v>4.7053952868748652E-5</v>
      </c>
      <c r="S322">
        <f t="shared" si="91"/>
        <v>3.2292295766228866E-5</v>
      </c>
      <c r="U322">
        <f t="shared" si="102"/>
        <v>-0.23250000000001042</v>
      </c>
      <c r="V322">
        <f t="shared" si="92"/>
        <v>0</v>
      </c>
      <c r="W322">
        <f t="shared" si="99"/>
        <v>0</v>
      </c>
      <c r="X322">
        <f>SUM($W$15:W322)</f>
        <v>6.1999999999999989E-3</v>
      </c>
      <c r="Y322">
        <f t="shared" si="93"/>
        <v>5.5351396539950713E-4</v>
      </c>
      <c r="Z322">
        <f t="shared" si="94"/>
        <v>4.8176157512024066E-3</v>
      </c>
    </row>
    <row r="323" spans="1:26" x14ac:dyDescent="0.3">
      <c r="A323">
        <v>309</v>
      </c>
      <c r="B323">
        <v>0.75713338205099934</v>
      </c>
      <c r="C323">
        <f t="shared" si="84"/>
        <v>26.182666909076772</v>
      </c>
      <c r="D323">
        <f t="shared" si="85"/>
        <v>24</v>
      </c>
      <c r="E323">
        <f t="shared" si="86"/>
        <v>2.1826669090767723</v>
      </c>
      <c r="F323">
        <f t="shared" si="87"/>
        <v>0</v>
      </c>
      <c r="G323">
        <f t="shared" si="100"/>
        <v>2.5100669454382878</v>
      </c>
      <c r="H323">
        <f t="shared" si="95"/>
        <v>27.599999999999998</v>
      </c>
      <c r="I323">
        <f t="shared" si="88"/>
        <v>27.599999999999994</v>
      </c>
      <c r="J323">
        <f t="shared" si="96"/>
        <v>1.4374999999999996</v>
      </c>
      <c r="M323">
        <f t="shared" si="97"/>
        <v>-1.5999999999998937</v>
      </c>
      <c r="N323">
        <f t="shared" si="101"/>
        <v>30.800000000000168</v>
      </c>
      <c r="O323">
        <f t="shared" si="98"/>
        <v>0</v>
      </c>
      <c r="P323">
        <f t="shared" si="89"/>
        <v>0</v>
      </c>
      <c r="Q323">
        <f>SUM($P$15:P323)</f>
        <v>1.0000000000000002E-2</v>
      </c>
      <c r="R323">
        <f t="shared" si="90"/>
        <v>4.869499415616053E-5</v>
      </c>
      <c r="S323">
        <f t="shared" si="91"/>
        <v>3.3354710803188647E-5</v>
      </c>
      <c r="U323">
        <f t="shared" si="102"/>
        <v>-0.23000000000001042</v>
      </c>
      <c r="V323">
        <f t="shared" si="92"/>
        <v>0</v>
      </c>
      <c r="W323">
        <f t="shared" si="99"/>
        <v>0</v>
      </c>
      <c r="X323">
        <f>SUM($W$15:W323)</f>
        <v>6.1999999999999989E-3</v>
      </c>
      <c r="Y323">
        <f t="shared" si="93"/>
        <v>5.6567991042132625E-4</v>
      </c>
      <c r="Z323">
        <f t="shared" si="94"/>
        <v>4.9154371294911157E-3</v>
      </c>
    </row>
    <row r="324" spans="1:26" x14ac:dyDescent="0.3">
      <c r="A324">
        <v>310</v>
      </c>
      <c r="B324">
        <v>7.9434503024433001E-2</v>
      </c>
      <c r="C324">
        <f t="shared" si="84"/>
        <v>13.546686559319792</v>
      </c>
      <c r="D324">
        <f t="shared" si="85"/>
        <v>13.546686559319792</v>
      </c>
      <c r="E324">
        <f t="shared" si="86"/>
        <v>0</v>
      </c>
      <c r="F324">
        <f t="shared" si="87"/>
        <v>10.453313440680208</v>
      </c>
      <c r="G324">
        <f t="shared" si="100"/>
        <v>7.3173194084761466</v>
      </c>
      <c r="H324">
        <f t="shared" si="95"/>
        <v>15.578689543217759</v>
      </c>
      <c r="I324">
        <f t="shared" si="88"/>
        <v>8.2613701347416111</v>
      </c>
      <c r="J324">
        <f t="shared" si="96"/>
        <v>0.43027969451779219</v>
      </c>
      <c r="M324">
        <f t="shared" si="97"/>
        <v>-1.5499999999998937</v>
      </c>
      <c r="N324">
        <f t="shared" si="101"/>
        <v>30.900000000000169</v>
      </c>
      <c r="O324">
        <f t="shared" si="98"/>
        <v>0</v>
      </c>
      <c r="P324">
        <f t="shared" si="89"/>
        <v>0</v>
      </c>
      <c r="Q324">
        <f>SUM($P$15:P324)</f>
        <v>1.0000000000000002E-2</v>
      </c>
      <c r="R324">
        <f t="shared" si="90"/>
        <v>5.0389966960497534E-5</v>
      </c>
      <c r="S324">
        <f t="shared" si="91"/>
        <v>3.4449707277080397E-5</v>
      </c>
      <c r="U324">
        <f t="shared" si="102"/>
        <v>-0.22750000000001042</v>
      </c>
      <c r="V324">
        <f t="shared" si="92"/>
        <v>0</v>
      </c>
      <c r="W324">
        <f t="shared" si="99"/>
        <v>0</v>
      </c>
      <c r="X324">
        <f>SUM($W$15:W324)</f>
        <v>6.1999999999999989E-3</v>
      </c>
      <c r="Y324">
        <f t="shared" si="93"/>
        <v>5.7809264722578013E-4</v>
      </c>
      <c r="Z324">
        <f t="shared" si="94"/>
        <v>5.0150539346379688E-3</v>
      </c>
    </row>
    <row r="325" spans="1:26" x14ac:dyDescent="0.3">
      <c r="A325">
        <v>311</v>
      </c>
      <c r="B325">
        <v>0.48558542469144583</v>
      </c>
      <c r="C325">
        <f t="shared" si="84"/>
        <v>21.78316091519283</v>
      </c>
      <c r="D325">
        <f t="shared" si="85"/>
        <v>21.78316091519283</v>
      </c>
      <c r="E325">
        <f t="shared" si="86"/>
        <v>0</v>
      </c>
      <c r="F325">
        <f t="shared" si="87"/>
        <v>2.2168390848071695</v>
      </c>
      <c r="G325">
        <f t="shared" si="100"/>
        <v>1.5517873593650189</v>
      </c>
      <c r="H325">
        <f t="shared" si="95"/>
        <v>25.050635052471755</v>
      </c>
      <c r="I325">
        <f t="shared" si="88"/>
        <v>23.498847693106736</v>
      </c>
      <c r="J325">
        <f t="shared" si="96"/>
        <v>1.223898317349309</v>
      </c>
      <c r="M325">
        <f t="shared" si="97"/>
        <v>-1.4999999999998936</v>
      </c>
      <c r="N325">
        <f t="shared" si="101"/>
        <v>31.000000000000171</v>
      </c>
      <c r="O325">
        <f t="shared" si="98"/>
        <v>0</v>
      </c>
      <c r="P325">
        <f t="shared" si="89"/>
        <v>0</v>
      </c>
      <c r="Q325">
        <f>SUM($P$15:P325)</f>
        <v>1.0000000000000002E-2</v>
      </c>
      <c r="R325">
        <f t="shared" si="90"/>
        <v>5.2140523167671374E-5</v>
      </c>
      <c r="S325">
        <f t="shared" si="91"/>
        <v>3.5578201546379951E-5</v>
      </c>
      <c r="U325">
        <f t="shared" si="102"/>
        <v>-0.22500000000001041</v>
      </c>
      <c r="V325">
        <f t="shared" si="92"/>
        <v>0</v>
      </c>
      <c r="W325">
        <f t="shared" si="99"/>
        <v>0</v>
      </c>
      <c r="X325">
        <f>SUM($W$15:W325)</f>
        <v>6.1999999999999989E-3</v>
      </c>
      <c r="Y325">
        <f t="shared" si="93"/>
        <v>5.9075670021380925E-4</v>
      </c>
      <c r="Z325">
        <f t="shared" si="94"/>
        <v>5.1164948953157418E-3</v>
      </c>
    </row>
    <row r="326" spans="1:26" x14ac:dyDescent="0.3">
      <c r="A326">
        <v>312</v>
      </c>
      <c r="B326">
        <v>0.95582924163563454</v>
      </c>
      <c r="C326">
        <f t="shared" si="84"/>
        <v>32.225271081646824</v>
      </c>
      <c r="D326">
        <f t="shared" si="85"/>
        <v>24</v>
      </c>
      <c r="E326">
        <f t="shared" si="86"/>
        <v>8.2252710816468237</v>
      </c>
      <c r="F326">
        <f t="shared" si="87"/>
        <v>0</v>
      </c>
      <c r="G326">
        <f t="shared" si="100"/>
        <v>9.4590617438938462</v>
      </c>
      <c r="H326">
        <f t="shared" si="95"/>
        <v>27.599999999999998</v>
      </c>
      <c r="I326">
        <f t="shared" si="88"/>
        <v>27.599999999999994</v>
      </c>
      <c r="J326">
        <f t="shared" si="96"/>
        <v>1.4374999999999996</v>
      </c>
      <c r="M326">
        <f t="shared" si="97"/>
        <v>-1.4499999999998936</v>
      </c>
      <c r="N326">
        <f t="shared" si="101"/>
        <v>31.100000000000172</v>
      </c>
      <c r="O326">
        <f t="shared" si="98"/>
        <v>0</v>
      </c>
      <c r="P326">
        <f t="shared" si="89"/>
        <v>0</v>
      </c>
      <c r="Q326">
        <f>SUM($P$15:P326)</f>
        <v>1.0000000000000002E-2</v>
      </c>
      <c r="R326">
        <f t="shared" si="90"/>
        <v>5.394836105494475E-5</v>
      </c>
      <c r="S326">
        <f t="shared" si="91"/>
        <v>3.6741132987846463E-5</v>
      </c>
      <c r="U326">
        <f t="shared" si="102"/>
        <v>-0.22250000000001041</v>
      </c>
      <c r="V326">
        <f t="shared" si="92"/>
        <v>0</v>
      </c>
      <c r="W326">
        <f t="shared" si="99"/>
        <v>0</v>
      </c>
      <c r="X326">
        <f>SUM($W$15:W326)</f>
        <v>6.1999999999999989E-3</v>
      </c>
      <c r="Y326">
        <f t="shared" si="93"/>
        <v>6.036766660715699E-4</v>
      </c>
      <c r="Z326">
        <f t="shared" si="94"/>
        <v>5.2197891115250894E-3</v>
      </c>
    </row>
    <row r="327" spans="1:26" x14ac:dyDescent="0.3">
      <c r="A327">
        <v>313</v>
      </c>
      <c r="B327">
        <v>0.65968485642082419</v>
      </c>
      <c r="C327">
        <f t="shared" si="84"/>
        <v>24.469619188526703</v>
      </c>
      <c r="D327">
        <f t="shared" si="85"/>
        <v>24</v>
      </c>
      <c r="E327">
        <f t="shared" si="86"/>
        <v>0.46961918852670337</v>
      </c>
      <c r="F327">
        <f t="shared" si="87"/>
        <v>0</v>
      </c>
      <c r="G327">
        <f t="shared" si="100"/>
        <v>0.54006206680570878</v>
      </c>
      <c r="H327">
        <f t="shared" si="95"/>
        <v>27.599999999999998</v>
      </c>
      <c r="I327">
        <f t="shared" si="88"/>
        <v>27.599999999999994</v>
      </c>
      <c r="J327">
        <f t="shared" si="96"/>
        <v>1.4374999999999996</v>
      </c>
      <c r="M327">
        <f t="shared" si="97"/>
        <v>-1.3999999999998936</v>
      </c>
      <c r="N327">
        <f t="shared" si="101"/>
        <v>31.200000000000173</v>
      </c>
      <c r="O327">
        <f t="shared" si="98"/>
        <v>0</v>
      </c>
      <c r="P327">
        <f t="shared" si="89"/>
        <v>0</v>
      </c>
      <c r="Q327">
        <f>SUM($P$15:P327)</f>
        <v>1.0000000000000002E-2</v>
      </c>
      <c r="R327">
        <f t="shared" si="90"/>
        <v>5.5815226454090492E-5</v>
      </c>
      <c r="S327">
        <f t="shared" si="91"/>
        <v>3.7939464487623796E-5</v>
      </c>
      <c r="U327">
        <f t="shared" si="102"/>
        <v>-0.22000000000001041</v>
      </c>
      <c r="V327">
        <f t="shared" si="92"/>
        <v>0</v>
      </c>
      <c r="W327">
        <f t="shared" si="99"/>
        <v>0</v>
      </c>
      <c r="X327">
        <f>SUM($W$15:W327)</f>
        <v>6.1999999999999989E-3</v>
      </c>
      <c r="Y327">
        <f t="shared" si="93"/>
        <v>6.1685721470253392E-4</v>
      </c>
      <c r="Z327">
        <f t="shared" si="94"/>
        <v>5.3249660576317167E-3</v>
      </c>
    </row>
    <row r="328" spans="1:26" x14ac:dyDescent="0.3">
      <c r="A328">
        <v>314</v>
      </c>
      <c r="B328">
        <v>0.62509991483098071</v>
      </c>
      <c r="C328">
        <f t="shared" si="84"/>
        <v>23.913417200881263</v>
      </c>
      <c r="D328">
        <f t="shared" si="85"/>
        <v>23.913417200881263</v>
      </c>
      <c r="E328">
        <f t="shared" si="86"/>
        <v>0</v>
      </c>
      <c r="F328">
        <f t="shared" si="87"/>
        <v>8.6582799118737341E-2</v>
      </c>
      <c r="G328">
        <f t="shared" si="100"/>
        <v>6.0607959383116146E-2</v>
      </c>
      <c r="H328">
        <f t="shared" si="95"/>
        <v>27.500429781013452</v>
      </c>
      <c r="I328">
        <f t="shared" si="88"/>
        <v>27.439821821630336</v>
      </c>
      <c r="J328">
        <f t="shared" si="96"/>
        <v>1.4291573865432465</v>
      </c>
      <c r="M328">
        <f t="shared" si="97"/>
        <v>-1.3499999999998935</v>
      </c>
      <c r="N328">
        <f t="shared" si="101"/>
        <v>31.300000000000175</v>
      </c>
      <c r="O328">
        <f t="shared" si="98"/>
        <v>3</v>
      </c>
      <c r="P328">
        <f t="shared" si="89"/>
        <v>5.9999999999999995E-4</v>
      </c>
      <c r="Q328">
        <f>SUM($P$15:P328)</f>
        <v>1.0600000000000002E-2</v>
      </c>
      <c r="R328">
        <f t="shared" si="90"/>
        <v>5.7742913939301149E-5</v>
      </c>
      <c r="S328">
        <f t="shared" si="91"/>
        <v>3.9174182940186289E-5</v>
      </c>
      <c r="U328">
        <f t="shared" si="102"/>
        <v>-0.21750000000001041</v>
      </c>
      <c r="V328">
        <f t="shared" si="92"/>
        <v>0</v>
      </c>
      <c r="W328">
        <f t="shared" si="99"/>
        <v>0</v>
      </c>
      <c r="X328">
        <f>SUM($W$15:W328)</f>
        <v>6.1999999999999989E-3</v>
      </c>
      <c r="Y328">
        <f t="shared" si="93"/>
        <v>6.3030309016720717E-4</v>
      </c>
      <c r="Z328">
        <f t="shared" si="94"/>
        <v>5.4320555853931514E-3</v>
      </c>
    </row>
    <row r="329" spans="1:26" x14ac:dyDescent="0.3">
      <c r="A329">
        <v>315</v>
      </c>
      <c r="B329">
        <v>0.63407391590040096</v>
      </c>
      <c r="C329">
        <f t="shared" si="84"/>
        <v>24.055976666496885</v>
      </c>
      <c r="D329">
        <f t="shared" si="85"/>
        <v>24</v>
      </c>
      <c r="E329">
        <f t="shared" si="86"/>
        <v>5.5976666496885485E-2</v>
      </c>
      <c r="F329">
        <f t="shared" si="87"/>
        <v>0</v>
      </c>
      <c r="G329">
        <f t="shared" si="100"/>
        <v>6.4373166471418303E-2</v>
      </c>
      <c r="H329">
        <f t="shared" si="95"/>
        <v>27.599999999999998</v>
      </c>
      <c r="I329">
        <f t="shared" si="88"/>
        <v>27.599999999999994</v>
      </c>
      <c r="J329">
        <f t="shared" si="96"/>
        <v>1.4374999999999996</v>
      </c>
      <c r="M329">
        <f t="shared" si="97"/>
        <v>-1.2999999999998935</v>
      </c>
      <c r="N329">
        <f t="shared" si="101"/>
        <v>31.400000000000176</v>
      </c>
      <c r="O329">
        <f t="shared" si="98"/>
        <v>0</v>
      </c>
      <c r="P329">
        <f t="shared" si="89"/>
        <v>0</v>
      </c>
      <c r="Q329">
        <f>SUM($P$15:P329)</f>
        <v>1.0600000000000002E-2</v>
      </c>
      <c r="R329">
        <f t="shared" si="90"/>
        <v>5.9733268040244533E-5</v>
      </c>
      <c r="S329">
        <f t="shared" si="91"/>
        <v>4.0446299755177987E-5</v>
      </c>
      <c r="U329">
        <f t="shared" si="102"/>
        <v>-0.21500000000001041</v>
      </c>
      <c r="V329">
        <f t="shared" si="92"/>
        <v>0</v>
      </c>
      <c r="W329">
        <f t="shared" si="99"/>
        <v>0</v>
      </c>
      <c r="X329">
        <f>SUM($W$15:W329)</f>
        <v>6.1999999999999989E-3</v>
      </c>
      <c r="Y329">
        <f t="shared" si="93"/>
        <v>6.4401911163036577E-4</v>
      </c>
      <c r="Z329">
        <f t="shared" si="94"/>
        <v>5.541087926973858E-3</v>
      </c>
    </row>
    <row r="330" spans="1:26" x14ac:dyDescent="0.3">
      <c r="A330">
        <v>316</v>
      </c>
      <c r="B330">
        <v>0.7933136315234155</v>
      </c>
      <c r="C330">
        <f t="shared" si="84"/>
        <v>26.907836609732314</v>
      </c>
      <c r="D330">
        <f t="shared" si="85"/>
        <v>24</v>
      </c>
      <c r="E330">
        <f t="shared" si="86"/>
        <v>2.9078366097323141</v>
      </c>
      <c r="F330">
        <f t="shared" si="87"/>
        <v>0</v>
      </c>
      <c r="G330">
        <f t="shared" si="100"/>
        <v>3.3440121011921611</v>
      </c>
      <c r="H330">
        <f t="shared" si="95"/>
        <v>27.599999999999998</v>
      </c>
      <c r="I330">
        <f t="shared" si="88"/>
        <v>27.599999999999994</v>
      </c>
      <c r="J330">
        <f t="shared" si="96"/>
        <v>1.4374999999999996</v>
      </c>
      <c r="M330">
        <f t="shared" si="97"/>
        <v>-1.2499999999998934</v>
      </c>
      <c r="N330">
        <f t="shared" si="101"/>
        <v>31.500000000000178</v>
      </c>
      <c r="O330">
        <f t="shared" si="98"/>
        <v>0</v>
      </c>
      <c r="P330">
        <f t="shared" si="89"/>
        <v>0</v>
      </c>
      <c r="Q330">
        <f>SUM($P$15:P330)</f>
        <v>1.0600000000000002E-2</v>
      </c>
      <c r="R330">
        <f t="shared" si="90"/>
        <v>6.1788184480657217E-5</v>
      </c>
      <c r="S330">
        <f t="shared" si="91"/>
        <v>4.1756851372186581E-5</v>
      </c>
      <c r="U330">
        <f t="shared" si="102"/>
        <v>-0.2125000000000104</v>
      </c>
      <c r="V330">
        <f t="shared" si="92"/>
        <v>0</v>
      </c>
      <c r="W330">
        <f t="shared" si="99"/>
        <v>0</v>
      </c>
      <c r="X330">
        <f>SUM($W$15:W330)</f>
        <v>6.1999999999999989E-3</v>
      </c>
      <c r="Y330">
        <f t="shared" si="93"/>
        <v>6.580101743158378E-4</v>
      </c>
      <c r="Z330">
        <f t="shared" si="94"/>
        <v>5.6520936979480912E-3</v>
      </c>
    </row>
    <row r="331" spans="1:26" x14ac:dyDescent="0.3">
      <c r="A331">
        <v>317</v>
      </c>
      <c r="B331">
        <v>0.14238424350580459</v>
      </c>
      <c r="C331">
        <f t="shared" si="84"/>
        <v>15.581988161835717</v>
      </c>
      <c r="D331">
        <f t="shared" si="85"/>
        <v>15.581988161835717</v>
      </c>
      <c r="E331">
        <f t="shared" si="86"/>
        <v>0</v>
      </c>
      <c r="F331">
        <f t="shared" si="87"/>
        <v>8.4180118381642828</v>
      </c>
      <c r="G331">
        <f t="shared" si="100"/>
        <v>5.8926082867149985</v>
      </c>
      <c r="H331">
        <f t="shared" si="95"/>
        <v>17.919286386111075</v>
      </c>
      <c r="I331">
        <f t="shared" si="88"/>
        <v>12.026678099396076</v>
      </c>
      <c r="J331">
        <f t="shared" si="96"/>
        <v>0.62638948434354547</v>
      </c>
      <c r="M331">
        <f t="shared" si="97"/>
        <v>-1.1999999999998934</v>
      </c>
      <c r="N331">
        <f t="shared" si="101"/>
        <v>31.600000000000179</v>
      </c>
      <c r="O331">
        <f t="shared" si="98"/>
        <v>1</v>
      </c>
      <c r="P331">
        <f t="shared" si="89"/>
        <v>2.0000000000000001E-4</v>
      </c>
      <c r="Q331">
        <f>SUM($P$15:P331)</f>
        <v>1.0800000000000002E-2</v>
      </c>
      <c r="R331">
        <f t="shared" si="90"/>
        <v>6.3909611442878006E-5</v>
      </c>
      <c r="S331">
        <f t="shared" si="91"/>
        <v>4.3106899783497822E-5</v>
      </c>
      <c r="U331">
        <f t="shared" si="102"/>
        <v>-0.2100000000000104</v>
      </c>
      <c r="V331">
        <f t="shared" si="92"/>
        <v>0</v>
      </c>
      <c r="W331">
        <f t="shared" si="99"/>
        <v>0</v>
      </c>
      <c r="X331">
        <f>SUM($W$15:W331)</f>
        <v>6.1999999999999989E-3</v>
      </c>
      <c r="Y331">
        <f t="shared" si="93"/>
        <v>6.7228125046876156E-4</v>
      </c>
      <c r="Z331">
        <f t="shared" si="94"/>
        <v>5.7651039002893341E-3</v>
      </c>
    </row>
    <row r="332" spans="1:26" x14ac:dyDescent="0.3">
      <c r="A332">
        <v>318</v>
      </c>
      <c r="B332">
        <v>5.0355366458203488E-3</v>
      </c>
      <c r="C332">
        <f t="shared" si="84"/>
        <v>6.5597234742087025</v>
      </c>
      <c r="D332">
        <f t="shared" si="85"/>
        <v>6.5597234742087025</v>
      </c>
      <c r="E332">
        <f t="shared" si="86"/>
        <v>0</v>
      </c>
      <c r="F332">
        <f t="shared" si="87"/>
        <v>17.440276525791298</v>
      </c>
      <c r="G332">
        <f t="shared" si="100"/>
        <v>12.208193568053909</v>
      </c>
      <c r="H332">
        <f t="shared" si="95"/>
        <v>7.5436819953400072</v>
      </c>
      <c r="I332">
        <f t="shared" si="88"/>
        <v>-4.6645115727139039</v>
      </c>
      <c r="J332">
        <f t="shared" si="96"/>
        <v>-0.24294331107884912</v>
      </c>
      <c r="M332">
        <f t="shared" si="97"/>
        <v>-1.1499999999998933</v>
      </c>
      <c r="N332">
        <f t="shared" si="101"/>
        <v>31.70000000000018</v>
      </c>
      <c r="O332">
        <f t="shared" si="98"/>
        <v>2</v>
      </c>
      <c r="P332">
        <f t="shared" si="89"/>
        <v>4.0000000000000002E-4</v>
      </c>
      <c r="Q332">
        <f>SUM($P$15:P332)</f>
        <v>1.1200000000000002E-2</v>
      </c>
      <c r="R332">
        <f t="shared" si="90"/>
        <v>6.6099550858718414E-5</v>
      </c>
      <c r="S332">
        <f t="shared" si="91"/>
        <v>4.4497533064868144E-5</v>
      </c>
      <c r="U332">
        <f t="shared" si="102"/>
        <v>-0.2075000000000104</v>
      </c>
      <c r="V332">
        <f t="shared" si="92"/>
        <v>0</v>
      </c>
      <c r="W332">
        <f t="shared" si="99"/>
        <v>0</v>
      </c>
      <c r="X332">
        <f>SUM($W$15:W332)</f>
        <v>6.1999999999999989E-3</v>
      </c>
      <c r="Y332">
        <f t="shared" si="93"/>
        <v>6.8683739032531388E-4</v>
      </c>
      <c r="Z332">
        <f t="shared" si="94"/>
        <v>5.8801499253454828E-3</v>
      </c>
    </row>
    <row r="333" spans="1:26" x14ac:dyDescent="0.3">
      <c r="A333">
        <v>319</v>
      </c>
      <c r="B333">
        <v>0.11182829283730211</v>
      </c>
      <c r="C333">
        <f t="shared" si="84"/>
        <v>14.698825791205943</v>
      </c>
      <c r="D333">
        <f t="shared" si="85"/>
        <v>14.698825791205943</v>
      </c>
      <c r="E333">
        <f t="shared" si="86"/>
        <v>0</v>
      </c>
      <c r="F333">
        <f t="shared" si="87"/>
        <v>9.3011742087940572</v>
      </c>
      <c r="G333">
        <f t="shared" si="100"/>
        <v>6.5108219461558408</v>
      </c>
      <c r="H333">
        <f t="shared" si="95"/>
        <v>16.903649659886835</v>
      </c>
      <c r="I333">
        <f t="shared" si="88"/>
        <v>10.392827713730991</v>
      </c>
      <c r="J333">
        <f t="shared" si="96"/>
        <v>0.54129311009015568</v>
      </c>
      <c r="M333">
        <f t="shared" si="97"/>
        <v>-1.0999999999998933</v>
      </c>
      <c r="N333">
        <f t="shared" si="101"/>
        <v>31.800000000000182</v>
      </c>
      <c r="O333">
        <f t="shared" si="98"/>
        <v>0</v>
      </c>
      <c r="P333">
        <f t="shared" si="89"/>
        <v>0</v>
      </c>
      <c r="Q333">
        <f>SUM($P$15:P333)</f>
        <v>1.1200000000000002E-2</v>
      </c>
      <c r="R333">
        <f t="shared" si="90"/>
        <v>6.8360059727073022E-5</v>
      </c>
      <c r="S333">
        <f t="shared" si="91"/>
        <v>4.5929865914352009E-5</v>
      </c>
      <c r="U333">
        <f t="shared" si="102"/>
        <v>-0.2050000000000104</v>
      </c>
      <c r="V333">
        <f t="shared" si="92"/>
        <v>1</v>
      </c>
      <c r="W333">
        <f t="shared" si="99"/>
        <v>2.0000000000000001E-4</v>
      </c>
      <c r="X333">
        <f>SUM($W$15:W333)</f>
        <v>6.3999999999999986E-3</v>
      </c>
      <c r="Y333">
        <f t="shared" si="93"/>
        <v>7.0168372308983989E-4</v>
      </c>
      <c r="Z333">
        <f t="shared" si="94"/>
        <v>5.9972635567987027E-3</v>
      </c>
    </row>
    <row r="334" spans="1:26" x14ac:dyDescent="0.3">
      <c r="A334">
        <v>320</v>
      </c>
      <c r="B334">
        <v>0.11127411088065464</v>
      </c>
      <c r="C334">
        <f t="shared" si="84"/>
        <v>14.681318998126702</v>
      </c>
      <c r="D334">
        <f t="shared" si="85"/>
        <v>14.681318998126702</v>
      </c>
      <c r="E334">
        <f t="shared" si="86"/>
        <v>0</v>
      </c>
      <c r="F334">
        <f t="shared" si="87"/>
        <v>9.3186810018732977</v>
      </c>
      <c r="G334">
        <f t="shared" si="100"/>
        <v>6.5230767013113091</v>
      </c>
      <c r="H334">
        <f t="shared" si="95"/>
        <v>16.883516847845705</v>
      </c>
      <c r="I334">
        <f t="shared" si="88"/>
        <v>10.360440146534398</v>
      </c>
      <c r="J334">
        <f t="shared" si="96"/>
        <v>0.53960625763199976</v>
      </c>
      <c r="M334">
        <f t="shared" si="97"/>
        <v>-1.0499999999998932</v>
      </c>
      <c r="N334">
        <f t="shared" si="101"/>
        <v>31.900000000000183</v>
      </c>
      <c r="O334">
        <f t="shared" si="98"/>
        <v>1</v>
      </c>
      <c r="P334">
        <f t="shared" si="89"/>
        <v>2.0000000000000001E-4</v>
      </c>
      <c r="Q334">
        <f>SUM($P$15:P334)</f>
        <v>1.1400000000000002E-2</v>
      </c>
      <c r="R334">
        <f t="shared" si="90"/>
        <v>7.0693251458674801E-5</v>
      </c>
      <c r="S334">
        <f t="shared" si="91"/>
        <v>4.7405040199220537E-5</v>
      </c>
      <c r="U334">
        <f t="shared" si="102"/>
        <v>-0.20250000000001039</v>
      </c>
      <c r="V334">
        <f t="shared" si="92"/>
        <v>0</v>
      </c>
      <c r="W334">
        <f t="shared" si="99"/>
        <v>0</v>
      </c>
      <c r="X334">
        <f>SUM($W$15:W334)</f>
        <v>6.3999999999999986E-3</v>
      </c>
      <c r="Y334">
        <f t="shared" si="93"/>
        <v>7.1682545791937932E-4</v>
      </c>
      <c r="Z334">
        <f t="shared" si="94"/>
        <v>6.1164769736090797E-3</v>
      </c>
    </row>
    <row r="335" spans="1:26" x14ac:dyDescent="0.3">
      <c r="A335">
        <v>321</v>
      </c>
      <c r="B335">
        <v>0.30379564039677676</v>
      </c>
      <c r="C335">
        <f t="shared" ref="C335:C398" si="103">_xlfn.NORM.INV(B335,$H$3,$H$4)</f>
        <v>18.91891137200162</v>
      </c>
      <c r="D335">
        <f t="shared" ref="D335:D398" si="104">MIN(C335,$E$8)</f>
        <v>18.91891137200162</v>
      </c>
      <c r="E335">
        <f t="shared" ref="E335:E398" si="105">MAX(C335-$E$8,0)</f>
        <v>0</v>
      </c>
      <c r="F335">
        <f t="shared" ref="F335:F398" si="106">MAX($E$8-C335,0)</f>
        <v>5.0810886279983798</v>
      </c>
      <c r="G335">
        <f t="shared" si="100"/>
        <v>3.5567620395988664</v>
      </c>
      <c r="H335">
        <f t="shared" si="95"/>
        <v>21.756748077801863</v>
      </c>
      <c r="I335">
        <f t="shared" ref="I335:I398" si="107">-$E$11+D335*$B$4+F335*$B$3</f>
        <v>18.199986038202994</v>
      </c>
      <c r="J335">
        <f t="shared" si="96"/>
        <v>0.94791593948973907</v>
      </c>
      <c r="M335">
        <f t="shared" si="97"/>
        <v>-0.9999999999998932</v>
      </c>
      <c r="N335">
        <f t="shared" si="101"/>
        <v>32.000000000000185</v>
      </c>
      <c r="O335">
        <f t="shared" si="98"/>
        <v>0</v>
      </c>
      <c r="P335">
        <f t="shared" ref="P335:P398" si="108">O335/$P$13</f>
        <v>0</v>
      </c>
      <c r="Q335">
        <f>SUM($P$15:P335)</f>
        <v>1.1400000000000002E-2</v>
      </c>
      <c r="R335">
        <f t="shared" ref="R335:R398" si="109">_xlfn.NORM.DIST(M335,$I$3,$I$4,TRUE)</f>
        <v>7.3101297248395796E-5</v>
      </c>
      <c r="S335">
        <f t="shared" ref="S335:S398" si="110">_xlfn.NORM.DIST(M335,$I$3,$I$4,FALSE)</f>
        <v>4.8924225510999768E-5</v>
      </c>
      <c r="U335">
        <f t="shared" si="102"/>
        <v>-0.20000000000001039</v>
      </c>
      <c r="V335">
        <f t="shared" ref="V335:V398" si="111">COUNTIFS($J$15:$J$5014,"&gt;="&amp;U335,$J$15:$J$5014,"&lt;"&amp;U336)</f>
        <v>0</v>
      </c>
      <c r="W335">
        <f t="shared" si="99"/>
        <v>0</v>
      </c>
      <c r="X335">
        <f>SUM($W$15:W335)</f>
        <v>6.3999999999999986E-3</v>
      </c>
      <c r="Y335">
        <f t="shared" ref="Y335:Y398" si="112">_xlfn.NORM.DIST(U335,$I$10,$J$10,TRUE)</f>
        <v>7.3226788491551151E-4</v>
      </c>
      <c r="Z335">
        <f t="shared" ref="Z335:Z398" si="113">_xlfn.NORM.DIST(U335,$I$10,$J$10,FALSE)</f>
        <v>6.237822752940928E-3</v>
      </c>
    </row>
    <row r="336" spans="1:26" x14ac:dyDescent="0.3">
      <c r="A336">
        <v>322</v>
      </c>
      <c r="B336">
        <v>0.32298204910330763</v>
      </c>
      <c r="C336">
        <f t="shared" si="103"/>
        <v>19.243743317789914</v>
      </c>
      <c r="D336">
        <f t="shared" si="104"/>
        <v>19.243743317789914</v>
      </c>
      <c r="E336">
        <f t="shared" si="105"/>
        <v>0</v>
      </c>
      <c r="F336">
        <f t="shared" si="106"/>
        <v>4.7562566822100862</v>
      </c>
      <c r="G336">
        <f t="shared" si="100"/>
        <v>3.3293796775470605</v>
      </c>
      <c r="H336">
        <f t="shared" ref="H336:H399" si="114">$E$2*D336</f>
        <v>22.130304815458398</v>
      </c>
      <c r="I336">
        <f t="shared" si="107"/>
        <v>18.800925137911339</v>
      </c>
      <c r="J336">
        <f t="shared" ref="J336:J399" si="115">I336/$E$11</f>
        <v>0.97921485093288207</v>
      </c>
      <c r="M336">
        <f t="shared" ref="M336:M399" si="116">M335+$M$13</f>
        <v>-0.94999999999989315</v>
      </c>
      <c r="N336">
        <f t="shared" si="101"/>
        <v>32.100000000000186</v>
      </c>
      <c r="O336">
        <f t="shared" ref="O336:O399" si="117">COUNTIFS($I$15:$I$5014,"&gt;="&amp;M336,$I$15:$I$5014,"&lt;"&amp;M337)</f>
        <v>0</v>
      </c>
      <c r="P336">
        <f t="shared" si="108"/>
        <v>0</v>
      </c>
      <c r="Q336">
        <f>SUM($P$15:P336)</f>
        <v>1.1400000000000002E-2</v>
      </c>
      <c r="R336">
        <f t="shared" si="109"/>
        <v>7.5586427475507267E-5</v>
      </c>
      <c r="S336">
        <f t="shared" si="110"/>
        <v>5.0488619728660007E-5</v>
      </c>
      <c r="U336">
        <f t="shared" si="102"/>
        <v>-0.19750000000001039</v>
      </c>
      <c r="V336">
        <f t="shared" si="111"/>
        <v>1</v>
      </c>
      <c r="W336">
        <f t="shared" ref="W336:W399" si="118">V336/$V$13</f>
        <v>2.0000000000000001E-4</v>
      </c>
      <c r="X336">
        <f>SUM($W$15:W336)</f>
        <v>6.5999999999999982E-3</v>
      </c>
      <c r="Y336">
        <f t="shared" si="112"/>
        <v>7.4801637612352512E-4</v>
      </c>
      <c r="Z336">
        <f t="shared" si="113"/>
        <v>6.361333873070963E-3</v>
      </c>
    </row>
    <row r="337" spans="1:26" x14ac:dyDescent="0.3">
      <c r="A337">
        <v>323</v>
      </c>
      <c r="B337">
        <v>4.8114486802539047E-2</v>
      </c>
      <c r="C337">
        <f t="shared" si="103"/>
        <v>12.019497433089722</v>
      </c>
      <c r="D337">
        <f t="shared" si="104"/>
        <v>12.019497433089722</v>
      </c>
      <c r="E337">
        <f t="shared" si="105"/>
        <v>0</v>
      </c>
      <c r="F337">
        <f t="shared" si="106"/>
        <v>11.980502566910278</v>
      </c>
      <c r="G337">
        <f t="shared" ref="G337:G400" si="119">E337*$E$2+F337*$E$3</f>
        <v>8.3863517968371948</v>
      </c>
      <c r="H337">
        <f t="shared" si="114"/>
        <v>13.822422048053179</v>
      </c>
      <c r="I337">
        <f t="shared" si="107"/>
        <v>5.4360702512159822</v>
      </c>
      <c r="J337">
        <f t="shared" si="115"/>
        <v>0.28312865891749905</v>
      </c>
      <c r="M337">
        <f t="shared" si="116"/>
        <v>-0.89999999999989311</v>
      </c>
      <c r="N337">
        <f t="shared" ref="N337:N400" si="120">N336+$N$13</f>
        <v>32.200000000000188</v>
      </c>
      <c r="O337">
        <f t="shared" si="117"/>
        <v>0</v>
      </c>
      <c r="P337">
        <f t="shared" si="108"/>
        <v>0</v>
      </c>
      <c r="Q337">
        <f>SUM($P$15:P337)</f>
        <v>1.1400000000000002E-2</v>
      </c>
      <c r="R337">
        <f t="shared" si="109"/>
        <v>7.8150933132301899E-5</v>
      </c>
      <c r="S337">
        <f t="shared" si="110"/>
        <v>5.2099449589979954E-5</v>
      </c>
      <c r="U337">
        <f t="shared" ref="U337:U400" si="121">U336+$U$13</f>
        <v>-0.19500000000001039</v>
      </c>
      <c r="V337">
        <f t="shared" si="111"/>
        <v>3</v>
      </c>
      <c r="W337">
        <f t="shared" si="118"/>
        <v>5.9999999999999995E-4</v>
      </c>
      <c r="X337">
        <f>SUM($W$15:W337)</f>
        <v>7.1999999999999981E-3</v>
      </c>
      <c r="Y337">
        <f t="shared" si="112"/>
        <v>7.640763865387945E-4</v>
      </c>
      <c r="Z337">
        <f t="shared" si="113"/>
        <v>6.4870437162769766E-3</v>
      </c>
    </row>
    <row r="338" spans="1:26" x14ac:dyDescent="0.3">
      <c r="A338">
        <v>324</v>
      </c>
      <c r="B338">
        <v>0.8028325775716898</v>
      </c>
      <c r="C338">
        <f t="shared" si="103"/>
        <v>27.110694742453976</v>
      </c>
      <c r="D338">
        <f t="shared" si="104"/>
        <v>24</v>
      </c>
      <c r="E338">
        <f t="shared" si="105"/>
        <v>3.1106947424539761</v>
      </c>
      <c r="F338">
        <f t="shared" si="106"/>
        <v>0</v>
      </c>
      <c r="G338">
        <f t="shared" si="119"/>
        <v>3.5772989538220723</v>
      </c>
      <c r="H338">
        <f t="shared" si="114"/>
        <v>27.599999999999998</v>
      </c>
      <c r="I338">
        <f t="shared" si="107"/>
        <v>27.599999999999994</v>
      </c>
      <c r="J338">
        <f t="shared" si="115"/>
        <v>1.4374999999999996</v>
      </c>
      <c r="M338">
        <f t="shared" si="116"/>
        <v>-0.84999999999989306</v>
      </c>
      <c r="N338">
        <f t="shared" si="120"/>
        <v>32.300000000000189</v>
      </c>
      <c r="O338">
        <f t="shared" si="117"/>
        <v>0</v>
      </c>
      <c r="P338">
        <f t="shared" si="108"/>
        <v>0</v>
      </c>
      <c r="Q338">
        <f>SUM($P$15:P338)</f>
        <v>1.1400000000000002E-2</v>
      </c>
      <c r="R338">
        <f t="shared" si="109"/>
        <v>8.0797167281488323E-5</v>
      </c>
      <c r="S338">
        <f t="shared" si="110"/>
        <v>5.3757971271107555E-5</v>
      </c>
      <c r="U338">
        <f t="shared" si="121"/>
        <v>-0.19250000000001039</v>
      </c>
      <c r="V338">
        <f t="shared" si="111"/>
        <v>0</v>
      </c>
      <c r="W338">
        <f t="shared" si="118"/>
        <v>0</v>
      </c>
      <c r="X338">
        <f>SUM($W$15:W338)</f>
        <v>7.1999999999999981E-3</v>
      </c>
      <c r="Y338">
        <f t="shared" si="112"/>
        <v>7.8045345512038156E-4</v>
      </c>
      <c r="Z338">
        <f t="shared" si="113"/>
        <v>6.6149860717062848E-3</v>
      </c>
    </row>
    <row r="339" spans="1:26" x14ac:dyDescent="0.3">
      <c r="A339">
        <v>325</v>
      </c>
      <c r="B339">
        <v>0.37657491924962594</v>
      </c>
      <c r="C339">
        <f t="shared" si="103"/>
        <v>20.113067333616932</v>
      </c>
      <c r="D339">
        <f t="shared" si="104"/>
        <v>20.113067333616932</v>
      </c>
      <c r="E339">
        <f t="shared" si="105"/>
        <v>0</v>
      </c>
      <c r="F339">
        <f t="shared" si="106"/>
        <v>3.8869326663830677</v>
      </c>
      <c r="G339">
        <f t="shared" si="119"/>
        <v>2.7208528664681477</v>
      </c>
      <c r="H339">
        <f t="shared" si="114"/>
        <v>23.130027433659471</v>
      </c>
      <c r="I339">
        <f t="shared" si="107"/>
        <v>20.409174567191322</v>
      </c>
      <c r="J339">
        <f t="shared" si="115"/>
        <v>1.0629778420412146</v>
      </c>
      <c r="M339">
        <f t="shared" si="116"/>
        <v>-0.79999999999989302</v>
      </c>
      <c r="N339">
        <f t="shared" si="120"/>
        <v>32.40000000000019</v>
      </c>
      <c r="O339">
        <f t="shared" si="117"/>
        <v>0</v>
      </c>
      <c r="P339">
        <f t="shared" si="108"/>
        <v>0</v>
      </c>
      <c r="Q339">
        <f>SUM($P$15:P339)</f>
        <v>1.1400000000000002E-2</v>
      </c>
      <c r="R339">
        <f t="shared" si="109"/>
        <v>8.3527546542769133E-5</v>
      </c>
      <c r="S339">
        <f t="shared" si="110"/>
        <v>5.5465470974337721E-5</v>
      </c>
      <c r="U339">
        <f t="shared" si="121"/>
        <v>-0.19000000000001038</v>
      </c>
      <c r="V339">
        <f t="shared" si="111"/>
        <v>0</v>
      </c>
      <c r="W339">
        <f t="shared" si="118"/>
        <v>0</v>
      </c>
      <c r="X339">
        <f>SUM($W$15:W339)</f>
        <v>7.1999999999999981E-3</v>
      </c>
      <c r="Y339">
        <f t="shared" si="112"/>
        <v>7.9715320581177202E-4</v>
      </c>
      <c r="Z339">
        <f t="shared" si="113"/>
        <v>6.7451951382226615E-3</v>
      </c>
    </row>
    <row r="340" spans="1:26" x14ac:dyDescent="0.3">
      <c r="A340">
        <v>326</v>
      </c>
      <c r="B340">
        <v>2.7615908633536801E-2</v>
      </c>
      <c r="C340">
        <f t="shared" si="103"/>
        <v>10.497711214217185</v>
      </c>
      <c r="D340">
        <f t="shared" si="104"/>
        <v>10.497711214217185</v>
      </c>
      <c r="E340">
        <f t="shared" si="105"/>
        <v>0</v>
      </c>
      <c r="F340">
        <f t="shared" si="106"/>
        <v>13.502288785782815</v>
      </c>
      <c r="G340">
        <f t="shared" si="119"/>
        <v>9.4516021500479717</v>
      </c>
      <c r="H340">
        <f t="shared" si="114"/>
        <v>12.072367896349762</v>
      </c>
      <c r="I340">
        <f t="shared" si="107"/>
        <v>2.6207657463017888</v>
      </c>
      <c r="J340">
        <f t="shared" si="115"/>
        <v>0.13649821595321815</v>
      </c>
      <c r="M340">
        <f t="shared" si="116"/>
        <v>-0.74999999999989297</v>
      </c>
      <c r="N340">
        <f t="shared" si="120"/>
        <v>32.500000000000192</v>
      </c>
      <c r="O340">
        <f t="shared" si="117"/>
        <v>1</v>
      </c>
      <c r="P340">
        <f t="shared" si="108"/>
        <v>2.0000000000000001E-4</v>
      </c>
      <c r="Q340">
        <f>SUM($P$15:P340)</f>
        <v>1.1600000000000003E-2</v>
      </c>
      <c r="R340">
        <f t="shared" si="109"/>
        <v>8.6344552609017138E-5</v>
      </c>
      <c r="S340">
        <f t="shared" si="110"/>
        <v>5.7223265524122279E-5</v>
      </c>
      <c r="U340">
        <f t="shared" si="121"/>
        <v>-0.18750000000001038</v>
      </c>
      <c r="V340">
        <f t="shared" si="111"/>
        <v>0</v>
      </c>
      <c r="W340">
        <f t="shared" si="118"/>
        <v>0</v>
      </c>
      <c r="X340">
        <f>SUM($W$15:W340)</f>
        <v>7.1999999999999981E-3</v>
      </c>
      <c r="Y340">
        <f t="shared" si="112"/>
        <v>8.1418134856870111E-4</v>
      </c>
      <c r="Z340">
        <f t="shared" si="113"/>
        <v>6.8777055272308419E-3</v>
      </c>
    </row>
    <row r="341" spans="1:26" x14ac:dyDescent="0.3">
      <c r="A341">
        <v>327</v>
      </c>
      <c r="B341">
        <v>0.32776518794420884</v>
      </c>
      <c r="C341">
        <f t="shared" si="103"/>
        <v>19.323444548959674</v>
      </c>
      <c r="D341">
        <f t="shared" si="104"/>
        <v>19.323444548959674</v>
      </c>
      <c r="E341">
        <f t="shared" si="105"/>
        <v>0</v>
      </c>
      <c r="F341">
        <f t="shared" si="106"/>
        <v>4.6765554510403256</v>
      </c>
      <c r="G341">
        <f t="shared" si="119"/>
        <v>3.2735888157282282</v>
      </c>
      <c r="H341">
        <f t="shared" si="114"/>
        <v>22.221961231303624</v>
      </c>
      <c r="I341">
        <f t="shared" si="107"/>
        <v>18.948372415575395</v>
      </c>
      <c r="J341">
        <f t="shared" si="115"/>
        <v>0.9868943966445517</v>
      </c>
      <c r="M341">
        <f t="shared" si="116"/>
        <v>-0.69999999999989293</v>
      </c>
      <c r="N341">
        <f t="shared" si="120"/>
        <v>32.600000000000193</v>
      </c>
      <c r="O341">
        <f t="shared" si="117"/>
        <v>1</v>
      </c>
      <c r="P341">
        <f t="shared" si="108"/>
        <v>2.0000000000000001E-4</v>
      </c>
      <c r="Q341">
        <f>SUM($P$15:P341)</f>
        <v>1.1800000000000003E-2</v>
      </c>
      <c r="R341">
        <f t="shared" si="109"/>
        <v>8.9250733792450713E-5</v>
      </c>
      <c r="S341">
        <f t="shared" si="110"/>
        <v>5.9032702971321663E-5</v>
      </c>
      <c r="U341">
        <f t="shared" si="121"/>
        <v>-0.18500000000001038</v>
      </c>
      <c r="V341">
        <f t="shared" si="111"/>
        <v>0</v>
      </c>
      <c r="W341">
        <f t="shared" si="118"/>
        <v>0</v>
      </c>
      <c r="X341">
        <f>SUM($W$15:W341)</f>
        <v>7.1999999999999981E-3</v>
      </c>
      <c r="Y341">
        <f t="shared" si="112"/>
        <v>8.3154368039400971E-4</v>
      </c>
      <c r="Z341">
        <f t="shared" si="113"/>
        <v>7.0125522654773181E-3</v>
      </c>
    </row>
    <row r="342" spans="1:26" x14ac:dyDescent="0.3">
      <c r="A342">
        <v>328</v>
      </c>
      <c r="B342">
        <v>0.1428875218757315</v>
      </c>
      <c r="C342">
        <f t="shared" si="103"/>
        <v>15.59538458988521</v>
      </c>
      <c r="D342">
        <f t="shared" si="104"/>
        <v>15.59538458988521</v>
      </c>
      <c r="E342">
        <f t="shared" si="105"/>
        <v>0</v>
      </c>
      <c r="F342">
        <f t="shared" si="106"/>
        <v>8.4046154101147899</v>
      </c>
      <c r="G342">
        <f t="shared" si="119"/>
        <v>5.8832307870803531</v>
      </c>
      <c r="H342">
        <f t="shared" si="114"/>
        <v>17.93469227836799</v>
      </c>
      <c r="I342">
        <f t="shared" si="107"/>
        <v>12.051461491287636</v>
      </c>
      <c r="J342">
        <f t="shared" si="115"/>
        <v>0.62768028600456427</v>
      </c>
      <c r="M342">
        <f t="shared" si="116"/>
        <v>-0.64999999999989289</v>
      </c>
      <c r="N342">
        <f t="shared" si="120"/>
        <v>32.700000000000195</v>
      </c>
      <c r="O342">
        <f t="shared" si="117"/>
        <v>1</v>
      </c>
      <c r="P342">
        <f t="shared" si="108"/>
        <v>2.0000000000000001E-4</v>
      </c>
      <c r="Q342">
        <f>SUM($P$15:P342)</f>
        <v>1.2000000000000004E-2</v>
      </c>
      <c r="R342">
        <f t="shared" si="109"/>
        <v>9.2248706601236413E-5</v>
      </c>
      <c r="S342">
        <f t="shared" si="110"/>
        <v>6.0895163205710948E-5</v>
      </c>
      <c r="U342">
        <f t="shared" si="121"/>
        <v>-0.18250000000001038</v>
      </c>
      <c r="V342">
        <f t="shared" si="111"/>
        <v>1</v>
      </c>
      <c r="W342">
        <f t="shared" si="118"/>
        <v>2.0000000000000001E-4</v>
      </c>
      <c r="X342">
        <f>SUM($W$15:W342)</f>
        <v>7.3999999999999977E-3</v>
      </c>
      <c r="Y342">
        <f t="shared" si="112"/>
        <v>8.4924608637948289E-4</v>
      </c>
      <c r="Z342">
        <f t="shared" si="113"/>
        <v>7.1497707978265572E-3</v>
      </c>
    </row>
    <row r="343" spans="1:26" x14ac:dyDescent="0.3">
      <c r="A343">
        <v>329</v>
      </c>
      <c r="B343">
        <v>0.59238184902622992</v>
      </c>
      <c r="C343">
        <f t="shared" si="103"/>
        <v>23.402057694283297</v>
      </c>
      <c r="D343">
        <f t="shared" si="104"/>
        <v>23.402057694283297</v>
      </c>
      <c r="E343">
        <f t="shared" si="105"/>
        <v>0</v>
      </c>
      <c r="F343">
        <f t="shared" si="106"/>
        <v>0.59794230571670326</v>
      </c>
      <c r="G343">
        <f t="shared" si="119"/>
        <v>0.41855961400169234</v>
      </c>
      <c r="H343">
        <f t="shared" si="114"/>
        <v>26.912366348425788</v>
      </c>
      <c r="I343">
        <f t="shared" si="107"/>
        <v>26.493806734424091</v>
      </c>
      <c r="J343">
        <f t="shared" si="115"/>
        <v>1.3798857674179212</v>
      </c>
      <c r="M343">
        <f t="shared" si="116"/>
        <v>-0.59999999999989284</v>
      </c>
      <c r="N343">
        <f t="shared" si="120"/>
        <v>32.800000000000196</v>
      </c>
      <c r="O343">
        <f t="shared" si="117"/>
        <v>0</v>
      </c>
      <c r="P343">
        <f t="shared" si="108"/>
        <v>0</v>
      </c>
      <c r="Q343">
        <f>SUM($P$15:P343)</f>
        <v>1.2000000000000004E-2</v>
      </c>
      <c r="R343">
        <f t="shared" si="109"/>
        <v>9.5341157346917147E-5</v>
      </c>
      <c r="S343">
        <f t="shared" si="110"/>
        <v>6.2812058576740431E-5</v>
      </c>
      <c r="U343">
        <f t="shared" si="121"/>
        <v>-0.18000000000001037</v>
      </c>
      <c r="V343">
        <f t="shared" si="111"/>
        <v>0</v>
      </c>
      <c r="W343">
        <f t="shared" si="118"/>
        <v>0</v>
      </c>
      <c r="X343">
        <f>SUM($W$15:W343)</f>
        <v>7.3999999999999977E-3</v>
      </c>
      <c r="Y343">
        <f t="shared" si="112"/>
        <v>8.6729454075457361E-4</v>
      </c>
      <c r="Z343">
        <f t="shared" si="113"/>
        <v>7.2893969900111686E-3</v>
      </c>
    </row>
    <row r="344" spans="1:26" x14ac:dyDescent="0.3">
      <c r="A344">
        <v>330</v>
      </c>
      <c r="B344">
        <v>0.88101349222718117</v>
      </c>
      <c r="C344">
        <f t="shared" si="103"/>
        <v>29.080410339469367</v>
      </c>
      <c r="D344">
        <f t="shared" si="104"/>
        <v>24</v>
      </c>
      <c r="E344">
        <f t="shared" si="105"/>
        <v>5.0804103394693669</v>
      </c>
      <c r="F344">
        <f t="shared" si="106"/>
        <v>0</v>
      </c>
      <c r="G344">
        <f t="shared" si="119"/>
        <v>5.8424718903897714</v>
      </c>
      <c r="H344">
        <f t="shared" si="114"/>
        <v>27.599999999999998</v>
      </c>
      <c r="I344">
        <f t="shared" si="107"/>
        <v>27.599999999999994</v>
      </c>
      <c r="J344">
        <f t="shared" si="115"/>
        <v>1.4374999999999996</v>
      </c>
      <c r="M344">
        <f t="shared" si="116"/>
        <v>-0.5499999999998928</v>
      </c>
      <c r="N344">
        <f t="shared" si="120"/>
        <v>32.900000000000198</v>
      </c>
      <c r="O344">
        <f t="shared" si="117"/>
        <v>2</v>
      </c>
      <c r="P344">
        <f t="shared" si="108"/>
        <v>4.0000000000000002E-4</v>
      </c>
      <c r="Q344">
        <f>SUM($P$15:P344)</f>
        <v>1.2400000000000003E-2</v>
      </c>
      <c r="R344">
        <f t="shared" si="109"/>
        <v>9.8530843783087313E-5</v>
      </c>
      <c r="S344">
        <f t="shared" si="110"/>
        <v>6.478483452255449E-5</v>
      </c>
      <c r="U344">
        <f t="shared" si="121"/>
        <v>-0.17750000000001037</v>
      </c>
      <c r="V344">
        <f t="shared" si="111"/>
        <v>0</v>
      </c>
      <c r="W344">
        <f t="shared" si="118"/>
        <v>0</v>
      </c>
      <c r="X344">
        <f>SUM($W$15:W344)</f>
        <v>7.3999999999999977E-3</v>
      </c>
      <c r="Y344">
        <f t="shared" si="112"/>
        <v>8.8569510794199685E-4</v>
      </c>
      <c r="Z344">
        <f t="shared" si="113"/>
        <v>7.4314671313553708E-3</v>
      </c>
    </row>
    <row r="345" spans="1:26" x14ac:dyDescent="0.3">
      <c r="A345">
        <v>331</v>
      </c>
      <c r="B345">
        <v>0.77016094596457341</v>
      </c>
      <c r="C345">
        <f t="shared" si="103"/>
        <v>26.436261964747811</v>
      </c>
      <c r="D345">
        <f t="shared" si="104"/>
        <v>24</v>
      </c>
      <c r="E345">
        <f t="shared" si="105"/>
        <v>2.4362619647478105</v>
      </c>
      <c r="F345">
        <f t="shared" si="106"/>
        <v>0</v>
      </c>
      <c r="G345">
        <f t="shared" si="119"/>
        <v>2.8017012594599819</v>
      </c>
      <c r="H345">
        <f t="shared" si="114"/>
        <v>27.599999999999998</v>
      </c>
      <c r="I345">
        <f t="shared" si="107"/>
        <v>27.599999999999994</v>
      </c>
      <c r="J345">
        <f t="shared" si="115"/>
        <v>1.4374999999999996</v>
      </c>
      <c r="M345">
        <f t="shared" si="116"/>
        <v>-0.49999999999989281</v>
      </c>
      <c r="N345">
        <f t="shared" si="120"/>
        <v>33.000000000000199</v>
      </c>
      <c r="O345">
        <f t="shared" si="117"/>
        <v>0</v>
      </c>
      <c r="P345">
        <f t="shared" si="108"/>
        <v>0</v>
      </c>
      <c r="Q345">
        <f>SUM($P$15:P345)</f>
        <v>1.2400000000000003E-2</v>
      </c>
      <c r="R345">
        <f t="shared" si="109"/>
        <v>1.0182059677572599E-4</v>
      </c>
      <c r="S345">
        <f t="shared" si="110"/>
        <v>6.6814970207263651E-5</v>
      </c>
      <c r="U345">
        <f t="shared" si="121"/>
        <v>-0.17500000000001037</v>
      </c>
      <c r="V345">
        <f t="shared" si="111"/>
        <v>1</v>
      </c>
      <c r="W345">
        <f t="shared" si="118"/>
        <v>2.0000000000000001E-4</v>
      </c>
      <c r="X345">
        <f>SUM($W$15:W345)</f>
        <v>7.5999999999999974E-3</v>
      </c>
      <c r="Y345">
        <f t="shared" si="112"/>
        <v>9.0445394362007698E-4</v>
      </c>
      <c r="Z345">
        <f t="shared" si="113"/>
        <v>7.5760179374700868E-3</v>
      </c>
    </row>
    <row r="346" spans="1:26" x14ac:dyDescent="0.3">
      <c r="A346">
        <v>332</v>
      </c>
      <c r="B346">
        <v>5.6402571078480457E-2</v>
      </c>
      <c r="C346">
        <f t="shared" si="103"/>
        <v>12.485740858865627</v>
      </c>
      <c r="D346">
        <f t="shared" si="104"/>
        <v>12.485740858865627</v>
      </c>
      <c r="E346">
        <f t="shared" si="105"/>
        <v>0</v>
      </c>
      <c r="F346">
        <f t="shared" si="106"/>
        <v>11.514259141134373</v>
      </c>
      <c r="G346">
        <f t="shared" si="119"/>
        <v>8.0599813987940614</v>
      </c>
      <c r="H346">
        <f t="shared" si="114"/>
        <v>14.35860198769547</v>
      </c>
      <c r="I346">
        <f t="shared" si="107"/>
        <v>6.2986205889014055</v>
      </c>
      <c r="J346">
        <f t="shared" si="115"/>
        <v>0.32805315567194815</v>
      </c>
      <c r="M346">
        <f t="shared" si="116"/>
        <v>-0.44999999999989282</v>
      </c>
      <c r="N346">
        <f t="shared" si="120"/>
        <v>33.1000000000002</v>
      </c>
      <c r="O346">
        <f t="shared" si="117"/>
        <v>0</v>
      </c>
      <c r="P346">
        <f t="shared" si="108"/>
        <v>0</v>
      </c>
      <c r="Q346">
        <f>SUM($P$15:P346)</f>
        <v>1.2400000000000003E-2</v>
      </c>
      <c r="R346">
        <f t="shared" si="109"/>
        <v>1.0521332200559739E-4</v>
      </c>
      <c r="S346">
        <f t="shared" si="110"/>
        <v>6.8903979166462525E-5</v>
      </c>
      <c r="U346">
        <f t="shared" si="121"/>
        <v>-0.17250000000001037</v>
      </c>
      <c r="V346">
        <f t="shared" si="111"/>
        <v>2</v>
      </c>
      <c r="W346">
        <f t="shared" si="118"/>
        <v>4.0000000000000002E-4</v>
      </c>
      <c r="X346">
        <f>SUM($W$15:W346)</f>
        <v>7.9999999999999967E-3</v>
      </c>
      <c r="Y346">
        <f t="shared" si="112"/>
        <v>9.2357729579180378E-4</v>
      </c>
      <c r="Z346">
        <f t="shared" si="113"/>
        <v>7.7230865529187703E-3</v>
      </c>
    </row>
    <row r="347" spans="1:26" x14ac:dyDescent="0.3">
      <c r="A347">
        <v>333</v>
      </c>
      <c r="B347">
        <v>0.25569447485902863</v>
      </c>
      <c r="C347">
        <f t="shared" si="103"/>
        <v>18.059941016366064</v>
      </c>
      <c r="D347">
        <f t="shared" si="104"/>
        <v>18.059941016366064</v>
      </c>
      <c r="E347">
        <f t="shared" si="105"/>
        <v>0</v>
      </c>
      <c r="F347">
        <f t="shared" si="106"/>
        <v>5.9400589836339357</v>
      </c>
      <c r="G347">
        <f t="shared" si="119"/>
        <v>4.158041288543755</v>
      </c>
      <c r="H347">
        <f t="shared" si="114"/>
        <v>20.768932168820971</v>
      </c>
      <c r="I347">
        <f t="shared" si="107"/>
        <v>16.610890880277211</v>
      </c>
      <c r="J347">
        <f t="shared" si="115"/>
        <v>0.86515056668110457</v>
      </c>
      <c r="M347">
        <f t="shared" si="116"/>
        <v>-0.39999999999989283</v>
      </c>
      <c r="N347">
        <f t="shared" si="120"/>
        <v>33.200000000000202</v>
      </c>
      <c r="O347">
        <f t="shared" si="117"/>
        <v>2</v>
      </c>
      <c r="P347">
        <f t="shared" si="108"/>
        <v>4.0000000000000002E-4</v>
      </c>
      <c r="Q347">
        <f>SUM($P$15:P347)</f>
        <v>1.2800000000000002E-2</v>
      </c>
      <c r="R347">
        <f t="shared" si="109"/>
        <v>1.0871200170313535E-4</v>
      </c>
      <c r="S347">
        <f t="shared" si="110"/>
        <v>7.1053409960982329E-5</v>
      </c>
      <c r="U347">
        <f t="shared" si="121"/>
        <v>-0.17000000000001037</v>
      </c>
      <c r="V347">
        <f t="shared" si="111"/>
        <v>0</v>
      </c>
      <c r="W347">
        <f t="shared" si="118"/>
        <v>0</v>
      </c>
      <c r="X347">
        <f>SUM($W$15:W347)</f>
        <v>7.9999999999999967E-3</v>
      </c>
      <c r="Y347">
        <f t="shared" si="112"/>
        <v>9.430715058605135E-4</v>
      </c>
      <c r="Z347">
        <f t="shared" si="113"/>
        <v>7.8727105538529026E-3</v>
      </c>
    </row>
    <row r="348" spans="1:26" x14ac:dyDescent="0.3">
      <c r="A348">
        <v>334</v>
      </c>
      <c r="B348">
        <v>0.2226484051551556</v>
      </c>
      <c r="C348">
        <f t="shared" si="103"/>
        <v>17.420323856498399</v>
      </c>
      <c r="D348">
        <f t="shared" si="104"/>
        <v>17.420323856498399</v>
      </c>
      <c r="E348">
        <f t="shared" si="105"/>
        <v>0</v>
      </c>
      <c r="F348">
        <f t="shared" si="106"/>
        <v>6.5796761435016009</v>
      </c>
      <c r="G348">
        <f t="shared" si="119"/>
        <v>4.605773300451121</v>
      </c>
      <c r="H348">
        <f t="shared" si="114"/>
        <v>20.033372434973156</v>
      </c>
      <c r="I348">
        <f t="shared" si="107"/>
        <v>15.427599134522037</v>
      </c>
      <c r="J348">
        <f t="shared" si="115"/>
        <v>0.80352078825635598</v>
      </c>
      <c r="M348">
        <f t="shared" si="116"/>
        <v>-0.34999999999989284</v>
      </c>
      <c r="N348">
        <f t="shared" si="120"/>
        <v>33.300000000000203</v>
      </c>
      <c r="O348">
        <f t="shared" si="117"/>
        <v>2</v>
      </c>
      <c r="P348">
        <f t="shared" si="108"/>
        <v>4.0000000000000002E-4</v>
      </c>
      <c r="Q348">
        <f>SUM($P$15:P348)</f>
        <v>1.3200000000000002E-2</v>
      </c>
      <c r="R348">
        <f t="shared" si="109"/>
        <v>1.1231969641622005E-4</v>
      </c>
      <c r="S348">
        <f t="shared" si="110"/>
        <v>7.3264846838861494E-5</v>
      </c>
      <c r="U348">
        <f t="shared" si="121"/>
        <v>-0.16750000000001036</v>
      </c>
      <c r="V348">
        <f t="shared" si="111"/>
        <v>0</v>
      </c>
      <c r="W348">
        <f t="shared" si="118"/>
        <v>0</v>
      </c>
      <c r="X348">
        <f>SUM($W$15:W348)</f>
        <v>7.9999999999999967E-3</v>
      </c>
      <c r="Y348">
        <f t="shared" si="112"/>
        <v>9.6294300971212473E-4</v>
      </c>
      <c r="Z348">
        <f t="shared" si="113"/>
        <v>8.024927950615603E-3</v>
      </c>
    </row>
    <row r="349" spans="1:26" x14ac:dyDescent="0.3">
      <c r="A349">
        <v>335</v>
      </c>
      <c r="B349">
        <v>0.51932163066324633</v>
      </c>
      <c r="C349">
        <f t="shared" si="103"/>
        <v>22.290706573722275</v>
      </c>
      <c r="D349">
        <f t="shared" si="104"/>
        <v>22.290706573722275</v>
      </c>
      <c r="E349">
        <f t="shared" si="105"/>
        <v>0</v>
      </c>
      <c r="F349">
        <f t="shared" si="106"/>
        <v>1.7092934262777248</v>
      </c>
      <c r="G349">
        <f t="shared" si="119"/>
        <v>1.1965053983944076</v>
      </c>
      <c r="H349">
        <f t="shared" si="114"/>
        <v>25.634312559780614</v>
      </c>
      <c r="I349">
        <f t="shared" si="107"/>
        <v>24.437807161386203</v>
      </c>
      <c r="J349">
        <f t="shared" si="115"/>
        <v>1.2728024563221978</v>
      </c>
      <c r="M349">
        <f t="shared" si="116"/>
        <v>-0.29999999999989285</v>
      </c>
      <c r="N349">
        <f t="shared" si="120"/>
        <v>33.400000000000205</v>
      </c>
      <c r="O349">
        <f t="shared" si="117"/>
        <v>2</v>
      </c>
      <c r="P349">
        <f t="shared" si="108"/>
        <v>4.0000000000000002E-4</v>
      </c>
      <c r="Q349">
        <f>SUM($P$15:P349)</f>
        <v>1.3600000000000001E-2</v>
      </c>
      <c r="R349">
        <f t="shared" si="109"/>
        <v>1.1603954681125946E-4</v>
      </c>
      <c r="S349">
        <f t="shared" si="110"/>
        <v>7.5539910405513465E-5</v>
      </c>
      <c r="U349">
        <f t="shared" si="121"/>
        <v>-0.16500000000001036</v>
      </c>
      <c r="V349">
        <f t="shared" si="111"/>
        <v>0</v>
      </c>
      <c r="W349">
        <f t="shared" si="118"/>
        <v>0</v>
      </c>
      <c r="X349">
        <f>SUM($W$15:W349)</f>
        <v>7.9999999999999967E-3</v>
      </c>
      <c r="Y349">
        <f t="shared" si="112"/>
        <v>9.8319833880383374E-4</v>
      </c>
      <c r="Z349">
        <f t="shared" si="113"/>
        <v>8.1797771903123762E-3</v>
      </c>
    </row>
    <row r="350" spans="1:26" x14ac:dyDescent="0.3">
      <c r="A350">
        <v>336</v>
      </c>
      <c r="B350">
        <v>0.76784615413927804</v>
      </c>
      <c r="C350">
        <f t="shared" si="103"/>
        <v>26.390632492993507</v>
      </c>
      <c r="D350">
        <f t="shared" si="104"/>
        <v>24</v>
      </c>
      <c r="E350">
        <f t="shared" si="105"/>
        <v>2.3906324929935074</v>
      </c>
      <c r="F350">
        <f t="shared" si="106"/>
        <v>0</v>
      </c>
      <c r="G350">
        <f t="shared" si="119"/>
        <v>2.7492273669425336</v>
      </c>
      <c r="H350">
        <f t="shared" si="114"/>
        <v>27.599999999999998</v>
      </c>
      <c r="I350">
        <f t="shared" si="107"/>
        <v>27.599999999999994</v>
      </c>
      <c r="J350">
        <f t="shared" si="115"/>
        <v>1.4374999999999996</v>
      </c>
      <c r="M350">
        <f t="shared" si="116"/>
        <v>-0.24999999999989286</v>
      </c>
      <c r="N350">
        <f t="shared" si="120"/>
        <v>33.500000000000206</v>
      </c>
      <c r="O350">
        <f t="shared" si="117"/>
        <v>4</v>
      </c>
      <c r="P350">
        <f t="shared" si="108"/>
        <v>8.0000000000000004E-4</v>
      </c>
      <c r="Q350">
        <f>SUM($P$15:P350)</f>
        <v>1.4400000000000001E-2</v>
      </c>
      <c r="R350">
        <f t="shared" si="109"/>
        <v>1.198747755079801E-4</v>
      </c>
      <c r="S350">
        <f t="shared" si="110"/>
        <v>7.7880258302066374E-5</v>
      </c>
      <c r="U350">
        <f t="shared" si="121"/>
        <v>-0.16250000000001036</v>
      </c>
      <c r="V350">
        <f t="shared" si="111"/>
        <v>0</v>
      </c>
      <c r="W350">
        <f t="shared" si="118"/>
        <v>0</v>
      </c>
      <c r="X350">
        <f>SUM($W$15:W350)</f>
        <v>7.9999999999999967E-3</v>
      </c>
      <c r="Y350">
        <f t="shared" si="112"/>
        <v>1.0038441212591989E-3</v>
      </c>
      <c r="Z350">
        <f t="shared" si="113"/>
        <v>8.337297159347834E-3</v>
      </c>
    </row>
    <row r="351" spans="1:26" x14ac:dyDescent="0.3">
      <c r="A351">
        <v>337</v>
      </c>
      <c r="B351">
        <v>0.35184975543477837</v>
      </c>
      <c r="C351">
        <f t="shared" si="103"/>
        <v>19.718012254923423</v>
      </c>
      <c r="D351">
        <f t="shared" si="104"/>
        <v>19.718012254923423</v>
      </c>
      <c r="E351">
        <f t="shared" si="105"/>
        <v>0</v>
      </c>
      <c r="F351">
        <f t="shared" si="106"/>
        <v>4.2819877450765773</v>
      </c>
      <c r="G351">
        <f t="shared" si="119"/>
        <v>2.9973914215536044</v>
      </c>
      <c r="H351">
        <f t="shared" si="114"/>
        <v>22.675714093161936</v>
      </c>
      <c r="I351">
        <f t="shared" si="107"/>
        <v>19.678322671608328</v>
      </c>
      <c r="J351">
        <f t="shared" si="115"/>
        <v>1.0249126391462668</v>
      </c>
      <c r="M351">
        <f t="shared" si="116"/>
        <v>-0.19999999999989287</v>
      </c>
      <c r="N351">
        <f t="shared" si="120"/>
        <v>33.600000000000207</v>
      </c>
      <c r="O351">
        <f t="shared" si="117"/>
        <v>0</v>
      </c>
      <c r="P351">
        <f t="shared" si="108"/>
        <v>0</v>
      </c>
      <c r="Q351">
        <f>SUM($P$15:P351)</f>
        <v>1.4400000000000001E-2</v>
      </c>
      <c r="R351">
        <f t="shared" si="109"/>
        <v>1.2382868894834448E-4</v>
      </c>
      <c r="S351">
        <f t="shared" si="110"/>
        <v>8.0287585891844249E-5</v>
      </c>
      <c r="U351">
        <f t="shared" si="121"/>
        <v>-0.16000000000001036</v>
      </c>
      <c r="V351">
        <f t="shared" si="111"/>
        <v>1</v>
      </c>
      <c r="W351">
        <f t="shared" si="118"/>
        <v>2.0000000000000001E-4</v>
      </c>
      <c r="X351">
        <f>SUM($W$15:W351)</f>
        <v>8.1999999999999972E-3</v>
      </c>
      <c r="Y351">
        <f t="shared" si="112"/>
        <v>1.0248870829695186E-3</v>
      </c>
      <c r="Z351">
        <f t="shared" si="113"/>
        <v>8.4975271859268203E-3</v>
      </c>
    </row>
    <row r="352" spans="1:26" x14ac:dyDescent="0.3">
      <c r="A352">
        <v>338</v>
      </c>
      <c r="B352">
        <v>0.16197016970052536</v>
      </c>
      <c r="C352">
        <f t="shared" si="103"/>
        <v>16.08164249708684</v>
      </c>
      <c r="D352">
        <f t="shared" si="104"/>
        <v>16.08164249708684</v>
      </c>
      <c r="E352">
        <f t="shared" si="105"/>
        <v>0</v>
      </c>
      <c r="F352">
        <f t="shared" si="106"/>
        <v>7.9183575029131603</v>
      </c>
      <c r="G352">
        <f t="shared" si="119"/>
        <v>5.5428502520392131</v>
      </c>
      <c r="H352">
        <f t="shared" si="114"/>
        <v>18.493888871649865</v>
      </c>
      <c r="I352">
        <f t="shared" si="107"/>
        <v>12.95103861961065</v>
      </c>
      <c r="J352">
        <f t="shared" si="115"/>
        <v>0.67453326143805459</v>
      </c>
      <c r="M352">
        <f t="shared" si="116"/>
        <v>-0.14999999999989289</v>
      </c>
      <c r="N352">
        <f t="shared" si="120"/>
        <v>33.700000000000209</v>
      </c>
      <c r="O352">
        <f t="shared" si="117"/>
        <v>2</v>
      </c>
      <c r="P352">
        <f t="shared" si="108"/>
        <v>4.0000000000000002E-4</v>
      </c>
      <c r="Q352">
        <f>SUM($P$15:P352)</f>
        <v>1.4800000000000001E-2</v>
      </c>
      <c r="R352">
        <f t="shared" si="109"/>
        <v>1.2790467929998806E-4</v>
      </c>
      <c r="S352">
        <f t="shared" si="110"/>
        <v>8.2763626954954593E-5</v>
      </c>
      <c r="U352">
        <f t="shared" si="121"/>
        <v>-0.15750000000001035</v>
      </c>
      <c r="V352">
        <f t="shared" si="111"/>
        <v>0</v>
      </c>
      <c r="W352">
        <f t="shared" si="118"/>
        <v>0</v>
      </c>
      <c r="X352">
        <f>SUM($W$15:W352)</f>
        <v>8.1999999999999972E-3</v>
      </c>
      <c r="Y352">
        <f t="shared" si="112"/>
        <v>1.0463340487014341E-3</v>
      </c>
      <c r="Z352">
        <f t="shared" si="113"/>
        <v>8.660507042519151E-3</v>
      </c>
    </row>
    <row r="353" spans="1:26" x14ac:dyDescent="0.3">
      <c r="A353">
        <v>339</v>
      </c>
      <c r="B353">
        <v>0.71941239611396668</v>
      </c>
      <c r="C353">
        <f t="shared" si="103"/>
        <v>25.486580866387417</v>
      </c>
      <c r="D353">
        <f t="shared" si="104"/>
        <v>24</v>
      </c>
      <c r="E353">
        <f t="shared" si="105"/>
        <v>1.4865808663874169</v>
      </c>
      <c r="F353">
        <f t="shared" si="106"/>
        <v>0</v>
      </c>
      <c r="G353">
        <f t="shared" si="119"/>
        <v>1.7095679963455293</v>
      </c>
      <c r="H353">
        <f t="shared" si="114"/>
        <v>27.599999999999998</v>
      </c>
      <c r="I353">
        <f t="shared" si="107"/>
        <v>27.599999999999994</v>
      </c>
      <c r="J353">
        <f t="shared" si="115"/>
        <v>1.4374999999999996</v>
      </c>
      <c r="M353">
        <f t="shared" si="116"/>
        <v>-9.9999999999892883E-2</v>
      </c>
      <c r="N353">
        <f t="shared" si="120"/>
        <v>33.80000000000021</v>
      </c>
      <c r="O353">
        <f t="shared" si="117"/>
        <v>1</v>
      </c>
      <c r="P353">
        <f t="shared" si="108"/>
        <v>2.0000000000000001E-4</v>
      </c>
      <c r="Q353">
        <f>SUM($P$15:P353)</f>
        <v>1.5000000000000001E-2</v>
      </c>
      <c r="R353">
        <f t="shared" si="109"/>
        <v>1.321062263945938E-4</v>
      </c>
      <c r="S353">
        <f t="shared" si="110"/>
        <v>8.5310154390942815E-5</v>
      </c>
      <c r="U353">
        <f t="shared" si="121"/>
        <v>-0.15500000000001035</v>
      </c>
      <c r="V353">
        <f t="shared" si="111"/>
        <v>1</v>
      </c>
      <c r="W353">
        <f t="shared" si="118"/>
        <v>2.0000000000000001E-4</v>
      </c>
      <c r="X353">
        <f>SUM($W$15:W353)</f>
        <v>8.3999999999999977E-3</v>
      </c>
      <c r="Y353">
        <f t="shared" si="112"/>
        <v>1.0681919432106214E-3</v>
      </c>
      <c r="Z353">
        <f t="shared" si="113"/>
        <v>8.8262769482862213E-3</v>
      </c>
    </row>
    <row r="354" spans="1:26" x14ac:dyDescent="0.3">
      <c r="A354">
        <v>340</v>
      </c>
      <c r="B354">
        <v>0.47486780335464918</v>
      </c>
      <c r="C354">
        <f t="shared" si="103"/>
        <v>21.621767191672188</v>
      </c>
      <c r="D354">
        <f t="shared" si="104"/>
        <v>21.621767191672188</v>
      </c>
      <c r="E354">
        <f t="shared" si="105"/>
        <v>0</v>
      </c>
      <c r="F354">
        <f t="shared" si="106"/>
        <v>2.3782328083278124</v>
      </c>
      <c r="G354">
        <f t="shared" si="119"/>
        <v>1.6647629658294689</v>
      </c>
      <c r="H354">
        <f t="shared" si="114"/>
        <v>24.865032270423015</v>
      </c>
      <c r="I354">
        <f t="shared" si="107"/>
        <v>23.200269304593544</v>
      </c>
      <c r="J354">
        <f t="shared" si="115"/>
        <v>1.2083473596142469</v>
      </c>
      <c r="M354">
        <f t="shared" si="116"/>
        <v>-4.999999999989288E-2</v>
      </c>
      <c r="N354">
        <f t="shared" si="120"/>
        <v>33.900000000000212</v>
      </c>
      <c r="O354">
        <f t="shared" si="117"/>
        <v>1</v>
      </c>
      <c r="P354">
        <f t="shared" si="108"/>
        <v>2.0000000000000001E-4</v>
      </c>
      <c r="Q354">
        <f>SUM($P$15:P354)</f>
        <v>1.5200000000000002E-2</v>
      </c>
      <c r="R354">
        <f t="shared" si="109"/>
        <v>1.3643689970159787E-4</v>
      </c>
      <c r="S354">
        <f t="shared" si="110"/>
        <v>8.7928980929467227E-5</v>
      </c>
      <c r="U354">
        <f t="shared" si="121"/>
        <v>-0.15250000000001035</v>
      </c>
      <c r="V354">
        <f t="shared" si="111"/>
        <v>0</v>
      </c>
      <c r="W354">
        <f t="shared" si="118"/>
        <v>0</v>
      </c>
      <c r="X354">
        <f>SUM($W$15:W354)</f>
        <v>8.3999999999999977E-3</v>
      </c>
      <c r="Y354">
        <f t="shared" si="112"/>
        <v>1.0904677923615047E-3</v>
      </c>
      <c r="Z354">
        <f t="shared" si="113"/>
        <v>8.9948775714684681E-3</v>
      </c>
    </row>
    <row r="355" spans="1:26" x14ac:dyDescent="0.3">
      <c r="A355">
        <v>341</v>
      </c>
      <c r="B355">
        <v>0.80254845041187484</v>
      </c>
      <c r="C355">
        <f t="shared" si="103"/>
        <v>27.104555534999413</v>
      </c>
      <c r="D355">
        <f t="shared" si="104"/>
        <v>24</v>
      </c>
      <c r="E355">
        <f t="shared" si="105"/>
        <v>3.1045555349994132</v>
      </c>
      <c r="F355">
        <f t="shared" si="106"/>
        <v>0</v>
      </c>
      <c r="G355">
        <f t="shared" si="119"/>
        <v>3.5702388652493249</v>
      </c>
      <c r="H355">
        <f t="shared" si="114"/>
        <v>27.599999999999998</v>
      </c>
      <c r="I355">
        <f t="shared" si="107"/>
        <v>27.599999999999994</v>
      </c>
      <c r="J355">
        <f t="shared" si="115"/>
        <v>1.4374999999999996</v>
      </c>
      <c r="M355">
        <f t="shared" si="116"/>
        <v>1.0712264408851979E-13</v>
      </c>
      <c r="N355">
        <f t="shared" si="120"/>
        <v>34.000000000000213</v>
      </c>
      <c r="O355">
        <f t="shared" si="117"/>
        <v>1</v>
      </c>
      <c r="P355">
        <f t="shared" si="108"/>
        <v>2.0000000000000001E-4</v>
      </c>
      <c r="Q355">
        <f>SUM($P$15:P355)</f>
        <v>1.5400000000000002E-2</v>
      </c>
      <c r="R355">
        <f t="shared" si="109"/>
        <v>1.4090036033762593E-4</v>
      </c>
      <c r="S355">
        <f t="shared" si="110"/>
        <v>9.0621959848944235E-5</v>
      </c>
      <c r="U355">
        <f t="shared" si="121"/>
        <v>-0.15000000000001035</v>
      </c>
      <c r="V355">
        <f t="shared" si="111"/>
        <v>1</v>
      </c>
      <c r="W355">
        <f t="shared" si="118"/>
        <v>2.0000000000000001E-4</v>
      </c>
      <c r="X355">
        <f>SUM($W$15:W355)</f>
        <v>8.5999999999999983E-3</v>
      </c>
      <c r="Y355">
        <f t="shared" si="112"/>
        <v>1.1131687242529262E-3</v>
      </c>
      <c r="Z355">
        <f t="shared" si="113"/>
        <v>9.1663500317324259E-3</v>
      </c>
    </row>
    <row r="356" spans="1:26" x14ac:dyDescent="0.3">
      <c r="A356">
        <v>342</v>
      </c>
      <c r="B356">
        <v>0.69849422314676501</v>
      </c>
      <c r="C356">
        <f t="shared" si="103"/>
        <v>25.120447835134037</v>
      </c>
      <c r="D356">
        <f t="shared" si="104"/>
        <v>24</v>
      </c>
      <c r="E356">
        <f t="shared" si="105"/>
        <v>1.120447835134037</v>
      </c>
      <c r="F356">
        <f t="shared" si="106"/>
        <v>0</v>
      </c>
      <c r="G356">
        <f t="shared" si="119"/>
        <v>1.2885150104041425</v>
      </c>
      <c r="H356">
        <f t="shared" si="114"/>
        <v>27.599999999999998</v>
      </c>
      <c r="I356">
        <f t="shared" si="107"/>
        <v>27.599999999999994</v>
      </c>
      <c r="J356">
        <f t="shared" si="115"/>
        <v>1.4374999999999996</v>
      </c>
      <c r="M356">
        <f t="shared" si="116"/>
        <v>5.0000000000107125E-2</v>
      </c>
      <c r="N356">
        <f t="shared" si="120"/>
        <v>34.100000000000215</v>
      </c>
      <c r="O356">
        <f t="shared" si="117"/>
        <v>0</v>
      </c>
      <c r="P356">
        <f t="shared" si="108"/>
        <v>0</v>
      </c>
      <c r="Q356">
        <f>SUM($P$15:P356)</f>
        <v>1.5400000000000002E-2</v>
      </c>
      <c r="R356">
        <f t="shared" si="109"/>
        <v>1.4550036311206522E-4</v>
      </c>
      <c r="S356">
        <f t="shared" si="110"/>
        <v>9.3390985703107663E-5</v>
      </c>
      <c r="U356">
        <f t="shared" si="121"/>
        <v>-0.14750000000001035</v>
      </c>
      <c r="V356">
        <f t="shared" si="111"/>
        <v>0</v>
      </c>
      <c r="W356">
        <f t="shared" si="118"/>
        <v>0</v>
      </c>
      <c r="X356">
        <f>SUM($W$15:W356)</f>
        <v>8.5999999999999983E-3</v>
      </c>
      <c r="Y356">
        <f t="shared" si="112"/>
        <v>1.1363019703495671E-3</v>
      </c>
      <c r="Z356">
        <f t="shared" si="113"/>
        <v>9.3407359024758278E-3</v>
      </c>
    </row>
    <row r="357" spans="1:26" x14ac:dyDescent="0.3">
      <c r="A357">
        <v>343</v>
      </c>
      <c r="B357">
        <v>0.69522845032695224</v>
      </c>
      <c r="C357">
        <f t="shared" si="103"/>
        <v>25.064354567827472</v>
      </c>
      <c r="D357">
        <f t="shared" si="104"/>
        <v>24</v>
      </c>
      <c r="E357">
        <f t="shared" si="105"/>
        <v>1.064354567827472</v>
      </c>
      <c r="F357">
        <f t="shared" si="106"/>
        <v>0</v>
      </c>
      <c r="G357">
        <f t="shared" si="119"/>
        <v>1.2240077530015927</v>
      </c>
      <c r="H357">
        <f t="shared" si="114"/>
        <v>27.599999999999998</v>
      </c>
      <c r="I357">
        <f t="shared" si="107"/>
        <v>27.599999999999994</v>
      </c>
      <c r="J357">
        <f t="shared" si="115"/>
        <v>1.4374999999999996</v>
      </c>
      <c r="M357">
        <f t="shared" si="116"/>
        <v>0.10000000000010713</v>
      </c>
      <c r="N357">
        <f t="shared" si="120"/>
        <v>34.200000000000216</v>
      </c>
      <c r="O357">
        <f t="shared" si="117"/>
        <v>1</v>
      </c>
      <c r="P357">
        <f t="shared" si="108"/>
        <v>2.0000000000000001E-4</v>
      </c>
      <c r="Q357">
        <f>SUM($P$15:P357)</f>
        <v>1.5600000000000003E-2</v>
      </c>
      <c r="R357">
        <f t="shared" si="109"/>
        <v>1.5024075860915585E-4</v>
      </c>
      <c r="S357">
        <f t="shared" si="110"/>
        <v>9.6237995055420162E-5</v>
      </c>
      <c r="U357">
        <f t="shared" si="121"/>
        <v>-0.14500000000001034</v>
      </c>
      <c r="V357">
        <f t="shared" si="111"/>
        <v>1</v>
      </c>
      <c r="W357">
        <f t="shared" si="118"/>
        <v>2.0000000000000001E-4</v>
      </c>
      <c r="X357">
        <f>SUM($W$15:W357)</f>
        <v>8.7999999999999988E-3</v>
      </c>
      <c r="Y357">
        <f t="shared" si="112"/>
        <v>1.1598748666191334E-3</v>
      </c>
      <c r="Z357">
        <f t="shared" si="113"/>
        <v>9.5180772130895961E-3</v>
      </c>
    </row>
    <row r="358" spans="1:26" x14ac:dyDescent="0.3">
      <c r="A358">
        <v>344</v>
      </c>
      <c r="B358">
        <v>7.0499365025250893E-2</v>
      </c>
      <c r="C358">
        <f t="shared" si="103"/>
        <v>13.167507876866416</v>
      </c>
      <c r="D358">
        <f t="shared" si="104"/>
        <v>13.167507876866416</v>
      </c>
      <c r="E358">
        <f t="shared" si="105"/>
        <v>0</v>
      </c>
      <c r="F358">
        <f t="shared" si="106"/>
        <v>10.832492123133584</v>
      </c>
      <c r="G358">
        <f t="shared" si="119"/>
        <v>7.5827444861935094</v>
      </c>
      <c r="H358">
        <f t="shared" si="114"/>
        <v>15.142634058396379</v>
      </c>
      <c r="I358">
        <f t="shared" si="107"/>
        <v>7.5598895722028665</v>
      </c>
      <c r="J358">
        <f t="shared" si="115"/>
        <v>0.39374424855223256</v>
      </c>
      <c r="M358">
        <f t="shared" si="116"/>
        <v>0.15000000000010713</v>
      </c>
      <c r="N358">
        <f t="shared" si="120"/>
        <v>34.300000000000217</v>
      </c>
      <c r="O358">
        <f t="shared" si="117"/>
        <v>0</v>
      </c>
      <c r="P358">
        <f t="shared" si="108"/>
        <v>0</v>
      </c>
      <c r="Q358">
        <f>SUM($P$15:P358)</f>
        <v>1.5600000000000003E-2</v>
      </c>
      <c r="R358">
        <f t="shared" si="109"/>
        <v>1.5512549530699924E-4</v>
      </c>
      <c r="S358">
        <f t="shared" si="110"/>
        <v>9.9164967221269685E-5</v>
      </c>
      <c r="U358">
        <f t="shared" si="121"/>
        <v>-0.14250000000001034</v>
      </c>
      <c r="V358">
        <f t="shared" si="111"/>
        <v>0</v>
      </c>
      <c r="W358">
        <f t="shared" si="118"/>
        <v>0</v>
      </c>
      <c r="X358">
        <f>SUM($W$15:W358)</f>
        <v>8.7999999999999988E-3</v>
      </c>
      <c r="Y358">
        <f t="shared" si="112"/>
        <v>1.18389485467512E-3</v>
      </c>
      <c r="Z358">
        <f t="shared" si="113"/>
        <v>9.6984164511753831E-3</v>
      </c>
    </row>
    <row r="359" spans="1:26" x14ac:dyDescent="0.3">
      <c r="A359">
        <v>345</v>
      </c>
      <c r="B359">
        <v>0.93784723948098914</v>
      </c>
      <c r="C359">
        <f t="shared" si="103"/>
        <v>31.221700807041564</v>
      </c>
      <c r="D359">
        <f t="shared" si="104"/>
        <v>24</v>
      </c>
      <c r="E359">
        <f t="shared" si="105"/>
        <v>7.2217008070415645</v>
      </c>
      <c r="F359">
        <f t="shared" si="106"/>
        <v>0</v>
      </c>
      <c r="G359">
        <f t="shared" si="119"/>
        <v>8.3049559280977991</v>
      </c>
      <c r="H359">
        <f t="shared" si="114"/>
        <v>27.599999999999998</v>
      </c>
      <c r="I359">
        <f t="shared" si="107"/>
        <v>27.599999999999994</v>
      </c>
      <c r="J359">
        <f t="shared" si="115"/>
        <v>1.4374999999999996</v>
      </c>
      <c r="M359">
        <f t="shared" si="116"/>
        <v>0.20000000000010715</v>
      </c>
      <c r="N359">
        <f t="shared" si="120"/>
        <v>34.400000000000219</v>
      </c>
      <c r="O359">
        <f t="shared" si="117"/>
        <v>2</v>
      </c>
      <c r="P359">
        <f t="shared" si="108"/>
        <v>4.0000000000000002E-4</v>
      </c>
      <c r="Q359">
        <f>SUM($P$15:P359)</f>
        <v>1.6000000000000004E-2</v>
      </c>
      <c r="R359">
        <f t="shared" si="109"/>
        <v>1.6015862173387346E-4</v>
      </c>
      <c r="S359">
        <f t="shared" si="110"/>
        <v>1.021739250178773E-4</v>
      </c>
      <c r="U359">
        <f t="shared" si="121"/>
        <v>-0.14000000000001034</v>
      </c>
      <c r="V359">
        <f t="shared" si="111"/>
        <v>0</v>
      </c>
      <c r="W359">
        <f t="shared" si="118"/>
        <v>0</v>
      </c>
      <c r="X359">
        <f>SUM($W$15:W359)</f>
        <v>8.7999999999999988E-3</v>
      </c>
      <c r="Y359">
        <f t="shared" si="112"/>
        <v>1.2083694829250443E-3</v>
      </c>
      <c r="Z359">
        <f t="shared" si="113"/>
        <v>9.8817965647171237E-3</v>
      </c>
    </row>
    <row r="360" spans="1:26" x14ac:dyDescent="0.3">
      <c r="A360">
        <v>346</v>
      </c>
      <c r="B360">
        <v>0.73887534127184717</v>
      </c>
      <c r="C360">
        <f t="shared" si="103"/>
        <v>25.839291995573952</v>
      </c>
      <c r="D360">
        <f t="shared" si="104"/>
        <v>24</v>
      </c>
      <c r="E360">
        <f t="shared" si="105"/>
        <v>1.8392919955739515</v>
      </c>
      <c r="F360">
        <f t="shared" si="106"/>
        <v>0</v>
      </c>
      <c r="G360">
        <f t="shared" si="119"/>
        <v>2.1151857949100439</v>
      </c>
      <c r="H360">
        <f t="shared" si="114"/>
        <v>27.599999999999998</v>
      </c>
      <c r="I360">
        <f t="shared" si="107"/>
        <v>27.599999999999994</v>
      </c>
      <c r="J360">
        <f t="shared" si="115"/>
        <v>1.4374999999999996</v>
      </c>
      <c r="M360">
        <f t="shared" si="116"/>
        <v>0.25000000000010714</v>
      </c>
      <c r="N360">
        <f t="shared" si="120"/>
        <v>34.50000000000022</v>
      </c>
      <c r="O360">
        <f t="shared" si="117"/>
        <v>1</v>
      </c>
      <c r="P360">
        <f t="shared" si="108"/>
        <v>2.0000000000000001E-4</v>
      </c>
      <c r="Q360">
        <f>SUM($P$15:P360)</f>
        <v>1.6200000000000003E-2</v>
      </c>
      <c r="R360">
        <f t="shared" si="109"/>
        <v>1.6534428866222958E-4</v>
      </c>
      <c r="S360">
        <f t="shared" si="110"/>
        <v>1.0526693552183694E-4</v>
      </c>
      <c r="U360">
        <f t="shared" si="121"/>
        <v>-0.13750000000001034</v>
      </c>
      <c r="V360">
        <f t="shared" si="111"/>
        <v>0</v>
      </c>
      <c r="W360">
        <f t="shared" si="118"/>
        <v>0</v>
      </c>
      <c r="X360">
        <f>SUM($W$15:W360)</f>
        <v>8.7999999999999988E-3</v>
      </c>
      <c r="Y360">
        <f t="shared" si="112"/>
        <v>1.2333064077240893E-3</v>
      </c>
      <c r="Z360">
        <f t="shared" si="113"/>
        <v>1.0068260964205543E-2</v>
      </c>
    </row>
    <row r="361" spans="1:26" x14ac:dyDescent="0.3">
      <c r="A361">
        <v>347</v>
      </c>
      <c r="B361">
        <v>0.8825132669849568</v>
      </c>
      <c r="C361">
        <f t="shared" si="103"/>
        <v>29.125867486864642</v>
      </c>
      <c r="D361">
        <f t="shared" si="104"/>
        <v>24</v>
      </c>
      <c r="E361">
        <f t="shared" si="105"/>
        <v>5.1258674868646423</v>
      </c>
      <c r="F361">
        <f t="shared" si="106"/>
        <v>0</v>
      </c>
      <c r="G361">
        <f t="shared" si="119"/>
        <v>5.8947476098943383</v>
      </c>
      <c r="H361">
        <f t="shared" si="114"/>
        <v>27.599999999999998</v>
      </c>
      <c r="I361">
        <f t="shared" si="107"/>
        <v>27.599999999999994</v>
      </c>
      <c r="J361">
        <f t="shared" si="115"/>
        <v>1.4374999999999996</v>
      </c>
      <c r="M361">
        <f t="shared" si="116"/>
        <v>0.30000000000010713</v>
      </c>
      <c r="N361">
        <f t="shared" si="120"/>
        <v>34.600000000000222</v>
      </c>
      <c r="O361">
        <f t="shared" si="117"/>
        <v>0</v>
      </c>
      <c r="P361">
        <f t="shared" si="108"/>
        <v>0</v>
      </c>
      <c r="Q361">
        <f>SUM($P$15:P361)</f>
        <v>1.6200000000000003E-2</v>
      </c>
      <c r="R361">
        <f t="shared" si="109"/>
        <v>1.7068675134075515E-4</v>
      </c>
      <c r="S361">
        <f t="shared" si="110"/>
        <v>1.0844611083420158E-4</v>
      </c>
      <c r="U361">
        <f t="shared" si="121"/>
        <v>-0.13500000000001033</v>
      </c>
      <c r="V361">
        <f t="shared" si="111"/>
        <v>0</v>
      </c>
      <c r="W361">
        <f t="shared" si="118"/>
        <v>0</v>
      </c>
      <c r="X361">
        <f>SUM($W$15:W361)</f>
        <v>8.7999999999999988E-3</v>
      </c>
      <c r="Y361">
        <f t="shared" si="112"/>
        <v>1.2587133945339613E-3</v>
      </c>
      <c r="Z361">
        <f t="shared" si="113"/>
        <v>1.0257853524713992E-2</v>
      </c>
    </row>
    <row r="362" spans="1:26" x14ac:dyDescent="0.3">
      <c r="A362">
        <v>348</v>
      </c>
      <c r="B362">
        <v>0.75218884470166991</v>
      </c>
      <c r="C362">
        <f t="shared" si="103"/>
        <v>26.088363125335185</v>
      </c>
      <c r="D362">
        <f t="shared" si="104"/>
        <v>24</v>
      </c>
      <c r="E362">
        <f t="shared" si="105"/>
        <v>2.0883631253351851</v>
      </c>
      <c r="F362">
        <f t="shared" si="106"/>
        <v>0</v>
      </c>
      <c r="G362">
        <f t="shared" si="119"/>
        <v>2.4016175941354625</v>
      </c>
      <c r="H362">
        <f t="shared" si="114"/>
        <v>27.599999999999998</v>
      </c>
      <c r="I362">
        <f t="shared" si="107"/>
        <v>27.599999999999994</v>
      </c>
      <c r="J362">
        <f t="shared" si="115"/>
        <v>1.4374999999999996</v>
      </c>
      <c r="M362">
        <f t="shared" si="116"/>
        <v>0.35000000000010711</v>
      </c>
      <c r="N362">
        <f t="shared" si="120"/>
        <v>34.700000000000223</v>
      </c>
      <c r="O362">
        <f t="shared" si="117"/>
        <v>4</v>
      </c>
      <c r="P362">
        <f t="shared" si="108"/>
        <v>8.0000000000000004E-4</v>
      </c>
      <c r="Q362">
        <f>SUM($P$15:P362)</f>
        <v>1.7000000000000001E-2</v>
      </c>
      <c r="R362">
        <f t="shared" si="109"/>
        <v>1.7619037176488199E-4</v>
      </c>
      <c r="S362">
        <f t="shared" si="110"/>
        <v>1.117136088530236E-4</v>
      </c>
      <c r="U362">
        <f t="shared" si="121"/>
        <v>-0.13250000000001033</v>
      </c>
      <c r="V362">
        <f t="shared" si="111"/>
        <v>0</v>
      </c>
      <c r="W362">
        <f t="shared" si="118"/>
        <v>0</v>
      </c>
      <c r="X362">
        <f>SUM($W$15:W362)</f>
        <v>8.7999999999999988E-3</v>
      </c>
      <c r="Y362">
        <f t="shared" si="112"/>
        <v>1.2845983190868952E-3</v>
      </c>
      <c r="Z362">
        <f t="shared" si="113"/>
        <v>1.0450618587924065E-2</v>
      </c>
    </row>
    <row r="363" spans="1:26" x14ac:dyDescent="0.3">
      <c r="A363">
        <v>349</v>
      </c>
      <c r="B363">
        <v>8.937730585014847E-2</v>
      </c>
      <c r="C363">
        <f t="shared" si="103"/>
        <v>13.932403125897949</v>
      </c>
      <c r="D363">
        <f t="shared" si="104"/>
        <v>13.932403125897949</v>
      </c>
      <c r="E363">
        <f t="shared" si="105"/>
        <v>0</v>
      </c>
      <c r="F363">
        <f t="shared" si="106"/>
        <v>10.067596874102051</v>
      </c>
      <c r="G363">
        <f t="shared" si="119"/>
        <v>7.0473178118714364</v>
      </c>
      <c r="H363">
        <f t="shared" si="114"/>
        <v>16.02226359478264</v>
      </c>
      <c r="I363">
        <f t="shared" si="107"/>
        <v>8.9749457829112025</v>
      </c>
      <c r="J363">
        <f t="shared" si="115"/>
        <v>0.46744509285995839</v>
      </c>
      <c r="M363">
        <f t="shared" si="116"/>
        <v>0.4000000000001071</v>
      </c>
      <c r="N363">
        <f t="shared" si="120"/>
        <v>34.800000000000225</v>
      </c>
      <c r="O363">
        <f t="shared" si="117"/>
        <v>2</v>
      </c>
      <c r="P363">
        <f t="shared" si="108"/>
        <v>4.0000000000000002E-4</v>
      </c>
      <c r="Q363">
        <f>SUM($P$15:P363)</f>
        <v>1.7400000000000002E-2</v>
      </c>
      <c r="R363">
        <f t="shared" si="109"/>
        <v>1.8185962098610163E-4</v>
      </c>
      <c r="S363">
        <f t="shared" si="110"/>
        <v>1.1507163405325224E-4</v>
      </c>
      <c r="U363">
        <f t="shared" si="121"/>
        <v>-0.13000000000001033</v>
      </c>
      <c r="V363">
        <f t="shared" si="111"/>
        <v>0</v>
      </c>
      <c r="W363">
        <f t="shared" si="118"/>
        <v>0</v>
      </c>
      <c r="X363">
        <f>SUM($W$15:W363)</f>
        <v>8.7999999999999988E-3</v>
      </c>
      <c r="Y363">
        <f t="shared" si="112"/>
        <v>1.3109691685546515E-3</v>
      </c>
      <c r="Z363">
        <f t="shared" si="113"/>
        <v>1.0646600964100214E-2</v>
      </c>
    </row>
    <row r="364" spans="1:26" x14ac:dyDescent="0.3">
      <c r="A364">
        <v>350</v>
      </c>
      <c r="B364">
        <v>0.39256855719096662</v>
      </c>
      <c r="C364">
        <f t="shared" si="103"/>
        <v>20.364215831038639</v>
      </c>
      <c r="D364">
        <f t="shared" si="104"/>
        <v>20.364215831038639</v>
      </c>
      <c r="E364">
        <f t="shared" si="105"/>
        <v>0</v>
      </c>
      <c r="F364">
        <f t="shared" si="106"/>
        <v>3.6357841689613615</v>
      </c>
      <c r="G364">
        <f t="shared" si="119"/>
        <v>2.5450489182729532</v>
      </c>
      <c r="H364">
        <f t="shared" si="114"/>
        <v>23.418848205694431</v>
      </c>
      <c r="I364">
        <f t="shared" si="107"/>
        <v>20.87379928742148</v>
      </c>
      <c r="J364">
        <f t="shared" si="115"/>
        <v>1.0871770462198687</v>
      </c>
      <c r="M364">
        <f t="shared" si="116"/>
        <v>0.45000000000010709</v>
      </c>
      <c r="N364">
        <f t="shared" si="120"/>
        <v>34.900000000000226</v>
      </c>
      <c r="O364">
        <f t="shared" si="117"/>
        <v>3</v>
      </c>
      <c r="P364">
        <f t="shared" si="108"/>
        <v>5.9999999999999995E-4</v>
      </c>
      <c r="Q364">
        <f>SUM($P$15:P364)</f>
        <v>1.8000000000000002E-2</v>
      </c>
      <c r="R364">
        <f t="shared" si="109"/>
        <v>1.8769908146045949E-4</v>
      </c>
      <c r="S364">
        <f t="shared" si="110"/>
        <v>1.185224382738827E-4</v>
      </c>
      <c r="U364">
        <f t="shared" si="121"/>
        <v>-0.12750000000001033</v>
      </c>
      <c r="V364">
        <f t="shared" si="111"/>
        <v>0</v>
      </c>
      <c r="W364">
        <f t="shared" si="118"/>
        <v>0</v>
      </c>
      <c r="X364">
        <f>SUM($W$15:W364)</f>
        <v>8.7999999999999988E-3</v>
      </c>
      <c r="Y364">
        <f t="shared" si="112"/>
        <v>1.3378340427223846E-3</v>
      </c>
      <c r="Z364">
        <f t="shared" si="113"/>
        <v>1.0845845934011087E-2</v>
      </c>
    </row>
    <row r="365" spans="1:26" x14ac:dyDescent="0.3">
      <c r="A365">
        <v>351</v>
      </c>
      <c r="B365">
        <v>0.9660120376027892</v>
      </c>
      <c r="C365">
        <f t="shared" si="103"/>
        <v>32.950998310213642</v>
      </c>
      <c r="D365">
        <f t="shared" si="104"/>
        <v>24</v>
      </c>
      <c r="E365">
        <f t="shared" si="105"/>
        <v>8.9509983102136417</v>
      </c>
      <c r="F365">
        <f t="shared" si="106"/>
        <v>0</v>
      </c>
      <c r="G365">
        <f t="shared" si="119"/>
        <v>10.293648056745687</v>
      </c>
      <c r="H365">
        <f t="shared" si="114"/>
        <v>27.599999999999998</v>
      </c>
      <c r="I365">
        <f t="shared" si="107"/>
        <v>27.599999999999994</v>
      </c>
      <c r="J365">
        <f t="shared" si="115"/>
        <v>1.4374999999999996</v>
      </c>
      <c r="M365">
        <f t="shared" si="116"/>
        <v>0.50000000000010714</v>
      </c>
      <c r="N365">
        <f t="shared" si="120"/>
        <v>35.000000000000227</v>
      </c>
      <c r="O365">
        <f t="shared" si="117"/>
        <v>0</v>
      </c>
      <c r="P365">
        <f t="shared" si="108"/>
        <v>0</v>
      </c>
      <c r="Q365">
        <f>SUM($P$15:P365)</f>
        <v>1.8000000000000002E-2</v>
      </c>
      <c r="R365">
        <f t="shared" si="109"/>
        <v>1.937134494365858E-4</v>
      </c>
      <c r="S365">
        <f t="shared" si="110"/>
        <v>1.2206832151224417E-4</v>
      </c>
      <c r="U365">
        <f t="shared" si="121"/>
        <v>-0.12500000000001033</v>
      </c>
      <c r="V365">
        <f t="shared" si="111"/>
        <v>1</v>
      </c>
      <c r="W365">
        <f t="shared" si="118"/>
        <v>2.0000000000000001E-4</v>
      </c>
      <c r="X365">
        <f>SUM($W$15:W365)</f>
        <v>8.9999999999999993E-3</v>
      </c>
      <c r="Y365">
        <f t="shared" si="112"/>
        <v>1.3652011551672609E-3</v>
      </c>
      <c r="Z365">
        <f t="shared" si="113"/>
        <v>1.1048399250796908E-2</v>
      </c>
    </row>
    <row r="366" spans="1:26" x14ac:dyDescent="0.3">
      <c r="A366">
        <v>352</v>
      </c>
      <c r="B366">
        <v>0.12998025918221212</v>
      </c>
      <c r="C366">
        <f t="shared" si="103"/>
        <v>15.241093292555959</v>
      </c>
      <c r="D366">
        <f t="shared" si="104"/>
        <v>15.241093292555959</v>
      </c>
      <c r="E366">
        <f t="shared" si="105"/>
        <v>0</v>
      </c>
      <c r="F366">
        <f t="shared" si="106"/>
        <v>8.7589067074440408</v>
      </c>
      <c r="G366">
        <f t="shared" si="119"/>
        <v>6.1312346952108294</v>
      </c>
      <c r="H366">
        <f t="shared" si="114"/>
        <v>17.527257286439351</v>
      </c>
      <c r="I366">
        <f t="shared" si="107"/>
        <v>11.396022591228522</v>
      </c>
      <c r="J366">
        <f t="shared" si="115"/>
        <v>0.5935428432931521</v>
      </c>
      <c r="M366">
        <f t="shared" si="116"/>
        <v>0.55000000000010718</v>
      </c>
      <c r="N366">
        <f t="shared" si="120"/>
        <v>35.100000000000229</v>
      </c>
      <c r="O366">
        <f t="shared" si="117"/>
        <v>0</v>
      </c>
      <c r="P366">
        <f t="shared" si="108"/>
        <v>0</v>
      </c>
      <c r="Q366">
        <f>SUM($P$15:P366)</f>
        <v>1.8000000000000002E-2</v>
      </c>
      <c r="R366">
        <f t="shared" si="109"/>
        <v>1.999075373836141E-4</v>
      </c>
      <c r="S366">
        <f t="shared" si="110"/>
        <v>1.2571163272531057E-4</v>
      </c>
      <c r="U366">
        <f t="shared" si="121"/>
        <v>-0.12250000000001032</v>
      </c>
      <c r="V366">
        <f t="shared" si="111"/>
        <v>0</v>
      </c>
      <c r="W366">
        <f t="shared" si="118"/>
        <v>0</v>
      </c>
      <c r="X366">
        <f>SUM($W$15:W366)</f>
        <v>8.9999999999999993E-3</v>
      </c>
      <c r="Y366">
        <f t="shared" si="112"/>
        <v>1.3930788344416474E-3</v>
      </c>
      <c r="Z366">
        <f t="shared" si="113"/>
        <v>1.1254307141780998E-2</v>
      </c>
    </row>
    <row r="367" spans="1:26" x14ac:dyDescent="0.3">
      <c r="A367">
        <v>353</v>
      </c>
      <c r="B367">
        <v>0.36918025552142586</v>
      </c>
      <c r="C367">
        <f t="shared" si="103"/>
        <v>19.995848546978809</v>
      </c>
      <c r="D367">
        <f t="shared" si="104"/>
        <v>19.995848546978809</v>
      </c>
      <c r="E367">
        <f t="shared" si="105"/>
        <v>0</v>
      </c>
      <c r="F367">
        <f t="shared" si="106"/>
        <v>4.0041514530211906</v>
      </c>
      <c r="G367">
        <f t="shared" si="119"/>
        <v>2.8029060171148337</v>
      </c>
      <c r="H367">
        <f t="shared" si="114"/>
        <v>22.995225829025628</v>
      </c>
      <c r="I367">
        <f t="shared" si="107"/>
        <v>20.192319811910792</v>
      </c>
      <c r="J367">
        <f t="shared" si="115"/>
        <v>1.0516833235370202</v>
      </c>
      <c r="M367">
        <f t="shared" si="116"/>
        <v>0.60000000000010723</v>
      </c>
      <c r="N367">
        <f t="shared" si="120"/>
        <v>35.20000000000023</v>
      </c>
      <c r="O367">
        <f t="shared" si="117"/>
        <v>1</v>
      </c>
      <c r="P367">
        <f t="shared" si="108"/>
        <v>2.0000000000000001E-4</v>
      </c>
      <c r="Q367">
        <f>SUM($P$15:P367)</f>
        <v>1.8200000000000001E-2</v>
      </c>
      <c r="R367">
        <f t="shared" si="109"/>
        <v>2.0628627645934139E-4</v>
      </c>
      <c r="S367">
        <f t="shared" si="110"/>
        <v>1.2945477063790623E-4</v>
      </c>
      <c r="U367">
        <f t="shared" si="121"/>
        <v>-0.12000000000001032</v>
      </c>
      <c r="V367">
        <f t="shared" si="111"/>
        <v>0</v>
      </c>
      <c r="W367">
        <f t="shared" si="118"/>
        <v>0</v>
      </c>
      <c r="X367">
        <f>SUM($W$15:W367)</f>
        <v>8.9999999999999993E-3</v>
      </c>
      <c r="Y367">
        <f t="shared" si="112"/>
        <v>1.4214755252607843E-3</v>
      </c>
      <c r="Z367">
        <f t="shared" si="113"/>
        <v>1.1463616310223993E-2</v>
      </c>
    </row>
    <row r="368" spans="1:26" x14ac:dyDescent="0.3">
      <c r="A368">
        <v>354</v>
      </c>
      <c r="B368">
        <v>0.8449906224833873</v>
      </c>
      <c r="C368">
        <f t="shared" si="103"/>
        <v>28.091096081488836</v>
      </c>
      <c r="D368">
        <f t="shared" si="104"/>
        <v>24</v>
      </c>
      <c r="E368">
        <f t="shared" si="105"/>
        <v>4.0910960814888355</v>
      </c>
      <c r="F368">
        <f t="shared" si="106"/>
        <v>0</v>
      </c>
      <c r="G368">
        <f t="shared" si="119"/>
        <v>4.7047604937121603</v>
      </c>
      <c r="H368">
        <f t="shared" si="114"/>
        <v>27.599999999999998</v>
      </c>
      <c r="I368">
        <f t="shared" si="107"/>
        <v>27.599999999999994</v>
      </c>
      <c r="J368">
        <f t="shared" si="115"/>
        <v>1.4374999999999996</v>
      </c>
      <c r="M368">
        <f t="shared" si="116"/>
        <v>0.65000000000010727</v>
      </c>
      <c r="N368">
        <f t="shared" si="120"/>
        <v>35.300000000000232</v>
      </c>
      <c r="O368">
        <f t="shared" si="117"/>
        <v>0</v>
      </c>
      <c r="P368">
        <f t="shared" si="108"/>
        <v>0</v>
      </c>
      <c r="Q368">
        <f>SUM($P$15:P368)</f>
        <v>1.8200000000000001E-2</v>
      </c>
      <c r="R368">
        <f t="shared" si="109"/>
        <v>2.1285471901896696E-4</v>
      </c>
      <c r="S368">
        <f t="shared" si="110"/>
        <v>1.3330018455767647E-4</v>
      </c>
      <c r="U368">
        <f t="shared" si="121"/>
        <v>-0.11750000000001032</v>
      </c>
      <c r="V368">
        <f t="shared" si="111"/>
        <v>2</v>
      </c>
      <c r="W368">
        <f t="shared" si="118"/>
        <v>4.0000000000000002E-4</v>
      </c>
      <c r="X368">
        <f>SUM($W$15:W368)</f>
        <v>9.3999999999999986E-3</v>
      </c>
      <c r="Y368">
        <f t="shared" si="112"/>
        <v>1.4503997896947484E-3</v>
      </c>
      <c r="Z368">
        <f t="shared" si="113"/>
        <v>1.1676373937019693E-2</v>
      </c>
    </row>
    <row r="369" spans="1:26" x14ac:dyDescent="0.3">
      <c r="A369">
        <v>355</v>
      </c>
      <c r="B369">
        <v>0.6327380552910834</v>
      </c>
      <c r="C369">
        <f t="shared" si="103"/>
        <v>24.034683703552041</v>
      </c>
      <c r="D369">
        <f t="shared" si="104"/>
        <v>24</v>
      </c>
      <c r="E369">
        <f t="shared" si="105"/>
        <v>3.4683703552040868E-2</v>
      </c>
      <c r="F369">
        <f t="shared" si="106"/>
        <v>0</v>
      </c>
      <c r="G369">
        <f t="shared" si="119"/>
        <v>3.9886259084846998E-2</v>
      </c>
      <c r="H369">
        <f t="shared" si="114"/>
        <v>27.599999999999998</v>
      </c>
      <c r="I369">
        <f t="shared" si="107"/>
        <v>27.599999999999994</v>
      </c>
      <c r="J369">
        <f t="shared" si="115"/>
        <v>1.4374999999999996</v>
      </c>
      <c r="M369">
        <f t="shared" si="116"/>
        <v>0.70000000000010731</v>
      </c>
      <c r="N369">
        <f t="shared" si="120"/>
        <v>35.400000000000233</v>
      </c>
      <c r="O369">
        <f t="shared" si="117"/>
        <v>0</v>
      </c>
      <c r="P369">
        <f t="shared" si="108"/>
        <v>0</v>
      </c>
      <c r="Q369">
        <f>SUM($P$15:P369)</f>
        <v>1.8200000000000001E-2</v>
      </c>
      <c r="R369">
        <f t="shared" si="109"/>
        <v>2.1961804116474518E-4</v>
      </c>
      <c r="S369">
        <f t="shared" si="110"/>
        <v>1.3725037519668237E-4</v>
      </c>
      <c r="U369">
        <f t="shared" si="121"/>
        <v>-0.11500000000001032</v>
      </c>
      <c r="V369">
        <f t="shared" si="111"/>
        <v>0</v>
      </c>
      <c r="W369">
        <f t="shared" si="118"/>
        <v>0</v>
      </c>
      <c r="X369">
        <f>SUM($W$15:W369)</f>
        <v>9.3999999999999986E-3</v>
      </c>
      <c r="Y369">
        <f t="shared" si="112"/>
        <v>1.4798603083646222E-3</v>
      </c>
      <c r="Z369">
        <f t="shared" si="113"/>
        <v>1.1892627682330587E-2</v>
      </c>
    </row>
    <row r="370" spans="1:26" x14ac:dyDescent="0.3">
      <c r="A370">
        <v>356</v>
      </c>
      <c r="B370">
        <v>0.10689393560737048</v>
      </c>
      <c r="C370">
        <f t="shared" si="103"/>
        <v>14.540697859307523</v>
      </c>
      <c r="D370">
        <f t="shared" si="104"/>
        <v>14.540697859307523</v>
      </c>
      <c r="E370">
        <f t="shared" si="105"/>
        <v>0</v>
      </c>
      <c r="F370">
        <f t="shared" si="106"/>
        <v>9.4593021406924773</v>
      </c>
      <c r="G370">
        <f t="shared" si="119"/>
        <v>6.6215114984847352</v>
      </c>
      <c r="H370">
        <f t="shared" si="114"/>
        <v>16.721802538203651</v>
      </c>
      <c r="I370">
        <f t="shared" si="107"/>
        <v>10.100291039718913</v>
      </c>
      <c r="J370">
        <f t="shared" si="115"/>
        <v>0.52605682498535999</v>
      </c>
      <c r="M370">
        <f t="shared" si="116"/>
        <v>0.75000000000010736</v>
      </c>
      <c r="N370">
        <f t="shared" si="120"/>
        <v>35.500000000000234</v>
      </c>
      <c r="O370">
        <f t="shared" si="117"/>
        <v>2</v>
      </c>
      <c r="P370">
        <f t="shared" si="108"/>
        <v>4.0000000000000002E-4</v>
      </c>
      <c r="Q370">
        <f>SUM($P$15:P370)</f>
        <v>1.8600000000000002E-2</v>
      </c>
      <c r="R370">
        <f t="shared" si="109"/>
        <v>2.2658154533688294E-4</v>
      </c>
      <c r="S370">
        <f t="shared" si="110"/>
        <v>1.4130789549947036E-4</v>
      </c>
      <c r="U370">
        <f t="shared" si="121"/>
        <v>-0.11250000000001031</v>
      </c>
      <c r="V370">
        <f t="shared" si="111"/>
        <v>0</v>
      </c>
      <c r="W370">
        <f t="shared" si="118"/>
        <v>0</v>
      </c>
      <c r="X370">
        <f>SUM($W$15:W370)</f>
        <v>9.3999999999999986E-3</v>
      </c>
      <c r="Y370">
        <f t="shared" si="112"/>
        <v>1.5098658816426031E-3</v>
      </c>
      <c r="Z370">
        <f t="shared" si="113"/>
        <v>1.2112425687161588E-2</v>
      </c>
    </row>
    <row r="371" spans="1:26" x14ac:dyDescent="0.3">
      <c r="A371">
        <v>357</v>
      </c>
      <c r="B371">
        <v>0.1946298239427775</v>
      </c>
      <c r="C371">
        <f t="shared" si="103"/>
        <v>16.834235358740209</v>
      </c>
      <c r="D371">
        <f t="shared" si="104"/>
        <v>16.834235358740209</v>
      </c>
      <c r="E371">
        <f t="shared" si="105"/>
        <v>0</v>
      </c>
      <c r="F371">
        <f t="shared" si="106"/>
        <v>7.1657646412597913</v>
      </c>
      <c r="G371">
        <f t="shared" si="119"/>
        <v>5.0160352488818543</v>
      </c>
      <c r="H371">
        <f t="shared" si="114"/>
        <v>19.359370662551239</v>
      </c>
      <c r="I371">
        <f t="shared" si="107"/>
        <v>14.343335413669379</v>
      </c>
      <c r="J371">
        <f t="shared" si="115"/>
        <v>0.74704871946194673</v>
      </c>
      <c r="M371">
        <f t="shared" si="116"/>
        <v>0.8000000000001074</v>
      </c>
      <c r="N371">
        <f t="shared" si="120"/>
        <v>35.600000000000236</v>
      </c>
      <c r="O371">
        <f t="shared" si="117"/>
        <v>1</v>
      </c>
      <c r="P371">
        <f t="shared" si="108"/>
        <v>2.0000000000000001E-4</v>
      </c>
      <c r="Q371">
        <f>SUM($P$15:P371)</f>
        <v>1.8800000000000001E-2</v>
      </c>
      <c r="R371">
        <f t="shared" si="109"/>
        <v>2.3375066294599757E-4</v>
      </c>
      <c r="S371">
        <f t="shared" si="110"/>
        <v>1.4547535147746622E-4</v>
      </c>
      <c r="U371">
        <f t="shared" si="121"/>
        <v>-0.11000000000001031</v>
      </c>
      <c r="V371">
        <f t="shared" si="111"/>
        <v>0</v>
      </c>
      <c r="W371">
        <f t="shared" si="118"/>
        <v>0</v>
      </c>
      <c r="X371">
        <f>SUM($W$15:W371)</f>
        <v>9.3999999999999986E-3</v>
      </c>
      <c r="Y371">
        <f t="shared" si="112"/>
        <v>1.5404254308560542E-3</v>
      </c>
      <c r="Z371">
        <f t="shared" si="113"/>
        <v>1.233581657487105E-2</v>
      </c>
    </row>
    <row r="372" spans="1:26" x14ac:dyDescent="0.3">
      <c r="A372">
        <v>358</v>
      </c>
      <c r="B372">
        <v>0.79292184975695024</v>
      </c>
      <c r="C372">
        <f t="shared" si="103"/>
        <v>26.899607920192722</v>
      </c>
      <c r="D372">
        <f t="shared" si="104"/>
        <v>24</v>
      </c>
      <c r="E372">
        <f t="shared" si="105"/>
        <v>2.8996079201927216</v>
      </c>
      <c r="F372">
        <f t="shared" si="106"/>
        <v>0</v>
      </c>
      <c r="G372">
        <f t="shared" si="119"/>
        <v>3.3345491082216294</v>
      </c>
      <c r="H372">
        <f t="shared" si="114"/>
        <v>27.599999999999998</v>
      </c>
      <c r="I372">
        <f t="shared" si="107"/>
        <v>27.599999999999994</v>
      </c>
      <c r="J372">
        <f t="shared" si="115"/>
        <v>1.4374999999999996</v>
      </c>
      <c r="M372">
        <f t="shared" si="116"/>
        <v>0.85000000000010745</v>
      </c>
      <c r="N372">
        <f t="shared" si="120"/>
        <v>35.700000000000237</v>
      </c>
      <c r="O372">
        <f t="shared" si="117"/>
        <v>1</v>
      </c>
      <c r="P372">
        <f t="shared" si="108"/>
        <v>2.0000000000000001E-4</v>
      </c>
      <c r="Q372">
        <f>SUM($P$15:P372)</f>
        <v>1.9E-2</v>
      </c>
      <c r="R372">
        <f t="shared" si="109"/>
        <v>2.4113095704744622E-4</v>
      </c>
      <c r="S372">
        <f t="shared" si="110"/>
        <v>1.4975540304952592E-4</v>
      </c>
      <c r="U372">
        <f t="shared" si="121"/>
        <v>-0.10750000000001031</v>
      </c>
      <c r="V372">
        <f t="shared" si="111"/>
        <v>0</v>
      </c>
      <c r="W372">
        <f t="shared" si="118"/>
        <v>0</v>
      </c>
      <c r="X372">
        <f>SUM($W$15:W372)</f>
        <v>9.3999999999999986E-3</v>
      </c>
      <c r="Y372">
        <f t="shared" si="112"/>
        <v>1.5715479994951778E-3</v>
      </c>
      <c r="Z372">
        <f t="shared" si="113"/>
        <v>1.2562849452616643E-2</v>
      </c>
    </row>
    <row r="373" spans="1:26" x14ac:dyDescent="0.3">
      <c r="A373">
        <v>359</v>
      </c>
      <c r="B373">
        <v>0.38860134693198267</v>
      </c>
      <c r="C373">
        <f t="shared" si="103"/>
        <v>20.302202383928439</v>
      </c>
      <c r="D373">
        <f t="shared" si="104"/>
        <v>20.302202383928439</v>
      </c>
      <c r="E373">
        <f t="shared" si="105"/>
        <v>0</v>
      </c>
      <c r="F373">
        <f t="shared" si="106"/>
        <v>3.6977976160715613</v>
      </c>
      <c r="G373">
        <f t="shared" si="119"/>
        <v>2.5884583312500933</v>
      </c>
      <c r="H373">
        <f t="shared" si="114"/>
        <v>23.347532741517703</v>
      </c>
      <c r="I373">
        <f t="shared" si="107"/>
        <v>20.759074410267608</v>
      </c>
      <c r="J373">
        <f t="shared" si="115"/>
        <v>1.0812017922014379</v>
      </c>
      <c r="M373">
        <f t="shared" si="116"/>
        <v>0.90000000000010749</v>
      </c>
      <c r="N373">
        <f t="shared" si="120"/>
        <v>35.800000000000239</v>
      </c>
      <c r="O373">
        <f t="shared" si="117"/>
        <v>4</v>
      </c>
      <c r="P373">
        <f t="shared" si="108"/>
        <v>8.0000000000000004E-4</v>
      </c>
      <c r="Q373">
        <f>SUM($P$15:P373)</f>
        <v>1.9799999999999998E-2</v>
      </c>
      <c r="R373">
        <f t="shared" si="109"/>
        <v>2.487281250578395E-4</v>
      </c>
      <c r="S373">
        <f t="shared" si="110"/>
        <v>1.5415076488847873E-4</v>
      </c>
      <c r="U373">
        <f t="shared" si="121"/>
        <v>-0.10500000000001031</v>
      </c>
      <c r="V373">
        <f t="shared" si="111"/>
        <v>1</v>
      </c>
      <c r="W373">
        <f t="shared" si="118"/>
        <v>2.0000000000000001E-4</v>
      </c>
      <c r="X373">
        <f>SUM($W$15:W373)</f>
        <v>9.5999999999999992E-3</v>
      </c>
      <c r="Y373">
        <f t="shared" si="112"/>
        <v>1.6032427544242676E-3</v>
      </c>
      <c r="Z373">
        <f t="shared" si="113"/>
        <v>1.2793573912735445E-2</v>
      </c>
    </row>
    <row r="374" spans="1:26" x14ac:dyDescent="0.3">
      <c r="A374">
        <v>360</v>
      </c>
      <c r="B374">
        <v>0.24437820178739811</v>
      </c>
      <c r="C374">
        <f t="shared" si="103"/>
        <v>17.846271226624179</v>
      </c>
      <c r="D374">
        <f t="shared" si="104"/>
        <v>17.846271226624179</v>
      </c>
      <c r="E374">
        <f t="shared" si="105"/>
        <v>0</v>
      </c>
      <c r="F374">
        <f t="shared" si="106"/>
        <v>6.1537287733758212</v>
      </c>
      <c r="G374">
        <f t="shared" si="119"/>
        <v>4.3076101413630754</v>
      </c>
      <c r="H374">
        <f t="shared" si="114"/>
        <v>20.523211910617803</v>
      </c>
      <c r="I374">
        <f t="shared" si="107"/>
        <v>16.215601769254729</v>
      </c>
      <c r="J374">
        <f t="shared" si="115"/>
        <v>0.84456259214868368</v>
      </c>
      <c r="M374">
        <f t="shared" si="116"/>
        <v>0.95000000000010754</v>
      </c>
      <c r="N374">
        <f t="shared" si="120"/>
        <v>35.90000000000024</v>
      </c>
      <c r="O374">
        <f t="shared" si="117"/>
        <v>0</v>
      </c>
      <c r="P374">
        <f t="shared" si="108"/>
        <v>0</v>
      </c>
      <c r="Q374">
        <f>SUM($P$15:P374)</f>
        <v>1.9799999999999998E-2</v>
      </c>
      <c r="R374">
        <f t="shared" si="109"/>
        <v>2.565480015140261E-4</v>
      </c>
      <c r="S374">
        <f t="shared" si="110"/>
        <v>1.5866420727348026E-4</v>
      </c>
      <c r="U374">
        <f t="shared" si="121"/>
        <v>-0.10250000000001031</v>
      </c>
      <c r="V374">
        <f t="shared" si="111"/>
        <v>0</v>
      </c>
      <c r="W374">
        <f t="shared" si="118"/>
        <v>0</v>
      </c>
      <c r="X374">
        <f>SUM($W$15:W374)</f>
        <v>9.5999999999999992E-3</v>
      </c>
      <c r="Y374">
        <f t="shared" si="112"/>
        <v>1.6355189870963093E-3</v>
      </c>
      <c r="Z374">
        <f t="shared" si="113"/>
        <v>1.3028040034055992E-2</v>
      </c>
    </row>
    <row r="375" spans="1:26" x14ac:dyDescent="0.3">
      <c r="A375">
        <v>361</v>
      </c>
      <c r="B375">
        <v>0.90498132162828904</v>
      </c>
      <c r="C375">
        <f t="shared" si="103"/>
        <v>29.862811655990562</v>
      </c>
      <c r="D375">
        <f t="shared" si="104"/>
        <v>24</v>
      </c>
      <c r="E375">
        <f t="shared" si="105"/>
        <v>5.8628116559905621</v>
      </c>
      <c r="F375">
        <f t="shared" si="106"/>
        <v>0</v>
      </c>
      <c r="G375">
        <f t="shared" si="119"/>
        <v>6.7422334043891459</v>
      </c>
      <c r="H375">
        <f t="shared" si="114"/>
        <v>27.599999999999998</v>
      </c>
      <c r="I375">
        <f t="shared" si="107"/>
        <v>27.599999999999994</v>
      </c>
      <c r="J375">
        <f t="shared" si="115"/>
        <v>1.4374999999999996</v>
      </c>
      <c r="M375">
        <f t="shared" si="116"/>
        <v>1.0000000000001075</v>
      </c>
      <c r="N375">
        <f t="shared" si="120"/>
        <v>36.000000000000242</v>
      </c>
      <c r="O375">
        <f t="shared" si="117"/>
        <v>1</v>
      </c>
      <c r="P375">
        <f t="shared" si="108"/>
        <v>2.0000000000000001E-4</v>
      </c>
      <c r="Q375">
        <f>SUM($P$15:P375)</f>
        <v>1.9999999999999997E-2</v>
      </c>
      <c r="R375">
        <f t="shared" si="109"/>
        <v>2.6459656087483066E-4</v>
      </c>
      <c r="S375">
        <f t="shared" si="110"/>
        <v>1.6329855694798969E-4</v>
      </c>
      <c r="U375">
        <f t="shared" si="121"/>
        <v>-0.1000000000000103</v>
      </c>
      <c r="V375">
        <f t="shared" si="111"/>
        <v>0</v>
      </c>
      <c r="W375">
        <f t="shared" si="118"/>
        <v>0</v>
      </c>
      <c r="X375">
        <f>SUM($W$15:W375)</f>
        <v>9.5999999999999992E-3</v>
      </c>
      <c r="Y375">
        <f t="shared" si="112"/>
        <v>1.6683861147707701E-3</v>
      </c>
      <c r="Z375">
        <f t="shared" si="113"/>
        <v>1.3266298383141214E-2</v>
      </c>
    </row>
    <row r="376" spans="1:26" x14ac:dyDescent="0.3">
      <c r="A376">
        <v>362</v>
      </c>
      <c r="B376">
        <v>0.46941327136869959</v>
      </c>
      <c r="C376">
        <f t="shared" si="103"/>
        <v>21.5395310368949</v>
      </c>
      <c r="D376">
        <f t="shared" si="104"/>
        <v>21.5395310368949</v>
      </c>
      <c r="E376">
        <f t="shared" si="105"/>
        <v>0</v>
      </c>
      <c r="F376">
        <f t="shared" si="106"/>
        <v>2.4604689631051002</v>
      </c>
      <c r="G376">
        <f t="shared" si="119"/>
        <v>1.7223282741735704</v>
      </c>
      <c r="H376">
        <f t="shared" si="114"/>
        <v>24.770460692429133</v>
      </c>
      <c r="I376">
        <f t="shared" si="107"/>
        <v>23.048132418255562</v>
      </c>
      <c r="J376">
        <f t="shared" si="115"/>
        <v>1.2004235634508105</v>
      </c>
      <c r="M376">
        <f t="shared" si="116"/>
        <v>1.0500000000001075</v>
      </c>
      <c r="N376">
        <f t="shared" si="120"/>
        <v>36.100000000000243</v>
      </c>
      <c r="O376">
        <f t="shared" si="117"/>
        <v>1</v>
      </c>
      <c r="P376">
        <f t="shared" si="108"/>
        <v>2.0000000000000001E-4</v>
      </c>
      <c r="Q376">
        <f>SUM($P$15:P376)</f>
        <v>2.0199999999999996E-2</v>
      </c>
      <c r="R376">
        <f t="shared" si="109"/>
        <v>2.728799203658383E-4</v>
      </c>
      <c r="S376">
        <f t="shared" si="110"/>
        <v>1.6805669798317867E-4</v>
      </c>
      <c r="U376">
        <f t="shared" si="121"/>
        <v>-9.7500000000010301E-2</v>
      </c>
      <c r="V376">
        <f t="shared" si="111"/>
        <v>1</v>
      </c>
      <c r="W376">
        <f t="shared" si="118"/>
        <v>2.0000000000000001E-4</v>
      </c>
      <c r="X376">
        <f>SUM($W$15:W376)</f>
        <v>9.7999999999999997E-3</v>
      </c>
      <c r="Y376">
        <f t="shared" si="112"/>
        <v>1.7018536817344292E-3</v>
      </c>
      <c r="Z376">
        <f t="shared" si="113"/>
        <v>1.3508400015460529E-2</v>
      </c>
    </row>
    <row r="377" spans="1:26" x14ac:dyDescent="0.3">
      <c r="A377">
        <v>363</v>
      </c>
      <c r="B377">
        <v>0.34823332917058836</v>
      </c>
      <c r="C377">
        <f t="shared" si="103"/>
        <v>19.659432907963982</v>
      </c>
      <c r="D377">
        <f t="shared" si="104"/>
        <v>19.659432907963982</v>
      </c>
      <c r="E377">
        <f t="shared" si="105"/>
        <v>0</v>
      </c>
      <c r="F377">
        <f t="shared" si="106"/>
        <v>4.340567092036018</v>
      </c>
      <c r="G377">
        <f t="shared" si="119"/>
        <v>3.0383969644252127</v>
      </c>
      <c r="H377">
        <f t="shared" si="114"/>
        <v>22.608347844158576</v>
      </c>
      <c r="I377">
        <f t="shared" si="107"/>
        <v>19.569950879733362</v>
      </c>
      <c r="J377">
        <f t="shared" si="115"/>
        <v>1.0192682749861124</v>
      </c>
      <c r="M377">
        <f t="shared" si="116"/>
        <v>1.1000000000001076</v>
      </c>
      <c r="N377">
        <f t="shared" si="120"/>
        <v>36.200000000000244</v>
      </c>
      <c r="O377">
        <f t="shared" si="117"/>
        <v>1</v>
      </c>
      <c r="P377">
        <f t="shared" si="108"/>
        <v>2.0000000000000001E-4</v>
      </c>
      <c r="Q377">
        <f>SUM($P$15:P377)</f>
        <v>2.0399999999999995E-2</v>
      </c>
      <c r="R377">
        <f t="shared" si="109"/>
        <v>2.8140434286746979E-4</v>
      </c>
      <c r="S377">
        <f t="shared" si="110"/>
        <v>1.7294157264656637E-4</v>
      </c>
      <c r="U377">
        <f t="shared" si="121"/>
        <v>-9.5000000000010298E-2</v>
      </c>
      <c r="V377">
        <f t="shared" si="111"/>
        <v>1</v>
      </c>
      <c r="W377">
        <f t="shared" si="118"/>
        <v>2.0000000000000001E-4</v>
      </c>
      <c r="X377">
        <f>SUM($W$15:W377)</f>
        <v>0.01</v>
      </c>
      <c r="Y377">
        <f t="shared" si="112"/>
        <v>1.7359313605250252E-3</v>
      </c>
      <c r="Z377">
        <f t="shared" si="113"/>
        <v>1.3754396476489539E-2</v>
      </c>
    </row>
    <row r="378" spans="1:26" x14ac:dyDescent="0.3">
      <c r="A378">
        <v>364</v>
      </c>
      <c r="B378">
        <v>0.66844044722996243</v>
      </c>
      <c r="C378">
        <f t="shared" si="103"/>
        <v>24.61366503211417</v>
      </c>
      <c r="D378">
        <f t="shared" si="104"/>
        <v>24</v>
      </c>
      <c r="E378">
        <f t="shared" si="105"/>
        <v>0.61366503211417012</v>
      </c>
      <c r="F378">
        <f t="shared" si="106"/>
        <v>0</v>
      </c>
      <c r="G378">
        <f t="shared" si="119"/>
        <v>0.70571478693129563</v>
      </c>
      <c r="H378">
        <f t="shared" si="114"/>
        <v>27.599999999999998</v>
      </c>
      <c r="I378">
        <f t="shared" si="107"/>
        <v>27.599999999999994</v>
      </c>
      <c r="J378">
        <f t="shared" si="115"/>
        <v>1.4374999999999996</v>
      </c>
      <c r="M378">
        <f t="shared" si="116"/>
        <v>1.1500000000001076</v>
      </c>
      <c r="N378">
        <f t="shared" si="120"/>
        <v>36.300000000000246</v>
      </c>
      <c r="O378">
        <f t="shared" si="117"/>
        <v>2</v>
      </c>
      <c r="P378">
        <f t="shared" si="108"/>
        <v>4.0000000000000002E-4</v>
      </c>
      <c r="Q378">
        <f>SUM($P$15:P378)</f>
        <v>2.0799999999999996E-2</v>
      </c>
      <c r="R378">
        <f t="shared" si="109"/>
        <v>2.9017623984661952E-4</v>
      </c>
      <c r="S378">
        <f t="shared" si="110"/>
        <v>1.7795618227567221E-4</v>
      </c>
      <c r="U378">
        <f t="shared" si="121"/>
        <v>-9.2500000000010296E-2</v>
      </c>
      <c r="V378">
        <f t="shared" si="111"/>
        <v>0</v>
      </c>
      <c r="W378">
        <f t="shared" si="118"/>
        <v>0</v>
      </c>
      <c r="X378">
        <f>SUM($W$15:W378)</f>
        <v>0.01</v>
      </c>
      <c r="Y378">
        <f t="shared" si="112"/>
        <v>1.7706289531575609E-3</v>
      </c>
      <c r="Z378">
        <f t="shared" si="113"/>
        <v>1.4004339802735574E-2</v>
      </c>
    </row>
    <row r="379" spans="1:26" x14ac:dyDescent="0.3">
      <c r="A379">
        <v>365</v>
      </c>
      <c r="B379">
        <v>0.26094882019543475</v>
      </c>
      <c r="C379">
        <f t="shared" si="103"/>
        <v>18.157462059555723</v>
      </c>
      <c r="D379">
        <f t="shared" si="104"/>
        <v>18.157462059555723</v>
      </c>
      <c r="E379">
        <f t="shared" si="105"/>
        <v>0</v>
      </c>
      <c r="F379">
        <f t="shared" si="106"/>
        <v>5.8425379404442772</v>
      </c>
      <c r="G379">
        <f t="shared" si="119"/>
        <v>4.0897765583109944</v>
      </c>
      <c r="H379">
        <f t="shared" si="114"/>
        <v>20.881081368489081</v>
      </c>
      <c r="I379">
        <f t="shared" si="107"/>
        <v>16.791304810178083</v>
      </c>
      <c r="J379">
        <f t="shared" si="115"/>
        <v>0.87454712553010838</v>
      </c>
      <c r="M379">
        <f t="shared" si="116"/>
        <v>1.2000000000001076</v>
      </c>
      <c r="N379">
        <f t="shared" si="120"/>
        <v>36.400000000000247</v>
      </c>
      <c r="O379">
        <f t="shared" si="117"/>
        <v>2</v>
      </c>
      <c r="P379">
        <f t="shared" si="108"/>
        <v>4.0000000000000002E-4</v>
      </c>
      <c r="Q379">
        <f>SUM($P$15:P379)</f>
        <v>2.1199999999999997E-2</v>
      </c>
      <c r="R379">
        <f t="shared" si="109"/>
        <v>2.992021743321031E-4</v>
      </c>
      <c r="S379">
        <f t="shared" si="110"/>
        <v>1.8310358815646485E-4</v>
      </c>
      <c r="U379">
        <f t="shared" si="121"/>
        <v>-9.0000000000010294E-2</v>
      </c>
      <c r="V379">
        <f t="shared" si="111"/>
        <v>0</v>
      </c>
      <c r="W379">
        <f t="shared" si="118"/>
        <v>0</v>
      </c>
      <c r="X379">
        <f>SUM($W$15:W379)</f>
        <v>0.01</v>
      </c>
      <c r="Y379">
        <f t="shared" si="112"/>
        <v>1.8059563923531021E-3</v>
      </c>
      <c r="Z379">
        <f t="shared" si="113"/>
        <v>1.4258282522687979E-2</v>
      </c>
    </row>
    <row r="380" spans="1:26" x14ac:dyDescent="0.3">
      <c r="A380">
        <v>366</v>
      </c>
      <c r="B380">
        <v>3.123267408095054E-2</v>
      </c>
      <c r="C380">
        <f t="shared" si="103"/>
        <v>10.822131429652419</v>
      </c>
      <c r="D380">
        <f t="shared" si="104"/>
        <v>10.822131429652419</v>
      </c>
      <c r="E380">
        <f t="shared" si="105"/>
        <v>0</v>
      </c>
      <c r="F380">
        <f t="shared" si="106"/>
        <v>13.177868570347581</v>
      </c>
      <c r="G380">
        <f t="shared" si="119"/>
        <v>9.2245079992433077</v>
      </c>
      <c r="H380">
        <f t="shared" si="114"/>
        <v>12.44545114410028</v>
      </c>
      <c r="I380">
        <f t="shared" si="107"/>
        <v>3.2209431448569714</v>
      </c>
      <c r="J380">
        <f t="shared" si="115"/>
        <v>0.16775745546130058</v>
      </c>
      <c r="M380">
        <f t="shared" si="116"/>
        <v>1.2500000000001077</v>
      </c>
      <c r="N380">
        <f t="shared" si="120"/>
        <v>36.500000000000249</v>
      </c>
      <c r="O380">
        <f t="shared" si="117"/>
        <v>1</v>
      </c>
      <c r="P380">
        <f t="shared" si="108"/>
        <v>2.0000000000000001E-4</v>
      </c>
      <c r="Q380">
        <f>SUM($P$15:P380)</f>
        <v>2.1399999999999995E-2</v>
      </c>
      <c r="R380">
        <f t="shared" si="109"/>
        <v>3.0848886393412958E-4</v>
      </c>
      <c r="S380">
        <f t="shared" si="110"/>
        <v>1.8838691240637717E-4</v>
      </c>
      <c r="U380">
        <f t="shared" si="121"/>
        <v>-8.7500000000010292E-2</v>
      </c>
      <c r="V380">
        <f t="shared" si="111"/>
        <v>0</v>
      </c>
      <c r="W380">
        <f t="shared" si="118"/>
        <v>0</v>
      </c>
      <c r="X380">
        <f>SUM($W$15:W380)</f>
        <v>0.01</v>
      </c>
      <c r="Y380">
        <f t="shared" si="112"/>
        <v>1.8419237427698264E-3</v>
      </c>
      <c r="Z380">
        <f t="shared" si="113"/>
        <v>1.4516277657690924E-2</v>
      </c>
    </row>
    <row r="381" spans="1:26" x14ac:dyDescent="0.3">
      <c r="A381">
        <v>367</v>
      </c>
      <c r="B381">
        <v>0.56775810220207512</v>
      </c>
      <c r="C381">
        <f t="shared" si="103"/>
        <v>23.024015861532277</v>
      </c>
      <c r="D381">
        <f t="shared" si="104"/>
        <v>23.024015861532277</v>
      </c>
      <c r="E381">
        <f t="shared" si="105"/>
        <v>0</v>
      </c>
      <c r="F381">
        <f t="shared" si="106"/>
        <v>0.97598413846772303</v>
      </c>
      <c r="G381">
        <f t="shared" si="119"/>
        <v>0.68318889692740614</v>
      </c>
      <c r="H381">
        <f t="shared" si="114"/>
        <v>26.477618240762116</v>
      </c>
      <c r="I381">
        <f t="shared" si="107"/>
        <v>25.794429343834711</v>
      </c>
      <c r="J381">
        <f t="shared" si="115"/>
        <v>1.3434598616580578</v>
      </c>
      <c r="M381">
        <f t="shared" si="116"/>
        <v>1.3000000000001077</v>
      </c>
      <c r="N381">
        <f t="shared" si="120"/>
        <v>36.60000000000025</v>
      </c>
      <c r="O381">
        <f t="shared" si="117"/>
        <v>1</v>
      </c>
      <c r="P381">
        <f t="shared" si="108"/>
        <v>2.0000000000000001E-4</v>
      </c>
      <c r="Q381">
        <f>SUM($P$15:P381)</f>
        <v>2.1599999999999994E-2</v>
      </c>
      <c r="R381">
        <f t="shared" si="109"/>
        <v>3.1804318390804662E-4</v>
      </c>
      <c r="S381">
        <f t="shared" si="110"/>
        <v>1.9380933886165353E-4</v>
      </c>
      <c r="U381">
        <f t="shared" si="121"/>
        <v>-8.500000000001029E-2</v>
      </c>
      <c r="V381">
        <f t="shared" si="111"/>
        <v>0</v>
      </c>
      <c r="W381">
        <f t="shared" si="118"/>
        <v>0</v>
      </c>
      <c r="X381">
        <f>SUM($W$15:W381)</f>
        <v>0.01</v>
      </c>
      <c r="Y381">
        <f t="shared" si="112"/>
        <v>1.8785412022361901E-3</v>
      </c>
      <c r="Z381">
        <f t="shared" si="113"/>
        <v>1.4778378722737705E-2</v>
      </c>
    </row>
    <row r="382" spans="1:26" x14ac:dyDescent="0.3">
      <c r="A382">
        <v>368</v>
      </c>
      <c r="B382">
        <v>0.88186307228496996</v>
      </c>
      <c r="C382">
        <f t="shared" si="103"/>
        <v>29.106110440321469</v>
      </c>
      <c r="D382">
        <f t="shared" si="104"/>
        <v>24</v>
      </c>
      <c r="E382">
        <f t="shared" si="105"/>
        <v>5.1061104403214692</v>
      </c>
      <c r="F382">
        <f t="shared" si="106"/>
        <v>0</v>
      </c>
      <c r="G382">
        <f t="shared" si="119"/>
        <v>5.8720270063696889</v>
      </c>
      <c r="H382">
        <f t="shared" si="114"/>
        <v>27.599999999999998</v>
      </c>
      <c r="I382">
        <f t="shared" si="107"/>
        <v>27.599999999999994</v>
      </c>
      <c r="J382">
        <f t="shared" si="115"/>
        <v>1.4374999999999996</v>
      </c>
      <c r="M382">
        <f t="shared" si="116"/>
        <v>1.3500000000001078</v>
      </c>
      <c r="N382">
        <f t="shared" si="120"/>
        <v>36.700000000000252</v>
      </c>
      <c r="O382">
        <f t="shared" si="117"/>
        <v>2</v>
      </c>
      <c r="P382">
        <f t="shared" si="108"/>
        <v>4.0000000000000002E-4</v>
      </c>
      <c r="Q382">
        <f>SUM($P$15:P382)</f>
        <v>2.1999999999999995E-2</v>
      </c>
      <c r="R382">
        <f t="shared" si="109"/>
        <v>3.2787217026254548E-4</v>
      </c>
      <c r="S382">
        <f t="shared" si="110"/>
        <v>1.9937411396877685E-4</v>
      </c>
      <c r="U382">
        <f t="shared" si="121"/>
        <v>-8.2500000000010287E-2</v>
      </c>
      <c r="V382">
        <f t="shared" si="111"/>
        <v>0</v>
      </c>
      <c r="W382">
        <f t="shared" si="118"/>
        <v>0</v>
      </c>
      <c r="X382">
        <f>SUM($W$15:W382)</f>
        <v>0.01</v>
      </c>
      <c r="Y382">
        <f t="shared" si="112"/>
        <v>1.9158191029859314E-3</v>
      </c>
      <c r="Z382">
        <f t="shared" si="113"/>
        <v>1.5044639727184436E-2</v>
      </c>
    </row>
    <row r="383" spans="1:26" x14ac:dyDescent="0.3">
      <c r="A383">
        <v>369</v>
      </c>
      <c r="B383">
        <v>0.91359977080561694</v>
      </c>
      <c r="C383">
        <f t="shared" si="103"/>
        <v>30.179562384877357</v>
      </c>
      <c r="D383">
        <f t="shared" si="104"/>
        <v>24</v>
      </c>
      <c r="E383">
        <f t="shared" si="105"/>
        <v>6.1795623848773573</v>
      </c>
      <c r="F383">
        <f t="shared" si="106"/>
        <v>0</v>
      </c>
      <c r="G383">
        <f t="shared" si="119"/>
        <v>7.10649674260896</v>
      </c>
      <c r="H383">
        <f t="shared" si="114"/>
        <v>27.599999999999998</v>
      </c>
      <c r="I383">
        <f t="shared" si="107"/>
        <v>27.599999999999994</v>
      </c>
      <c r="J383">
        <f t="shared" si="115"/>
        <v>1.4374999999999996</v>
      </c>
      <c r="M383">
        <f t="shared" si="116"/>
        <v>1.4000000000001078</v>
      </c>
      <c r="N383">
        <f t="shared" si="120"/>
        <v>36.800000000000253</v>
      </c>
      <c r="O383">
        <f t="shared" si="117"/>
        <v>1</v>
      </c>
      <c r="P383">
        <f t="shared" si="108"/>
        <v>2.0000000000000001E-4</v>
      </c>
      <c r="Q383">
        <f>SUM($P$15:P383)</f>
        <v>2.2199999999999994E-2</v>
      </c>
      <c r="R383">
        <f t="shared" si="109"/>
        <v>3.3798302291254191E-4</v>
      </c>
      <c r="S383">
        <f t="shared" si="110"/>
        <v>2.0508454767972781E-4</v>
      </c>
      <c r="U383">
        <f t="shared" si="121"/>
        <v>-8.0000000000010285E-2</v>
      </c>
      <c r="V383">
        <f t="shared" si="111"/>
        <v>0</v>
      </c>
      <c r="W383">
        <f t="shared" si="118"/>
        <v>0</v>
      </c>
      <c r="X383">
        <f>SUM($W$15:W383)</f>
        <v>0.01</v>
      </c>
      <c r="Y383">
        <f t="shared" si="112"/>
        <v>1.9537679128948104E-3</v>
      </c>
      <c r="Z383">
        <f t="shared" si="113"/>
        <v>1.5315115175381908E-2</v>
      </c>
    </row>
    <row r="384" spans="1:26" x14ac:dyDescent="0.3">
      <c r="A384">
        <v>370</v>
      </c>
      <c r="B384">
        <v>0.22442524638184624</v>
      </c>
      <c r="C384">
        <f t="shared" si="103"/>
        <v>17.456003078212337</v>
      </c>
      <c r="D384">
        <f t="shared" si="104"/>
        <v>17.456003078212337</v>
      </c>
      <c r="E384">
        <f t="shared" si="105"/>
        <v>0</v>
      </c>
      <c r="F384">
        <f t="shared" si="106"/>
        <v>6.543996921787663</v>
      </c>
      <c r="G384">
        <f t="shared" si="119"/>
        <v>4.5807978452513645</v>
      </c>
      <c r="H384">
        <f t="shared" si="114"/>
        <v>20.074403539944186</v>
      </c>
      <c r="I384">
        <f t="shared" si="107"/>
        <v>15.493605694692819</v>
      </c>
      <c r="J384">
        <f t="shared" si="115"/>
        <v>0.80695862993191758</v>
      </c>
      <c r="M384">
        <f t="shared" si="116"/>
        <v>1.4500000000001079</v>
      </c>
      <c r="N384">
        <f t="shared" si="120"/>
        <v>36.900000000000254</v>
      </c>
      <c r="O384">
        <f t="shared" si="117"/>
        <v>1</v>
      </c>
      <c r="P384">
        <f t="shared" si="108"/>
        <v>2.0000000000000001E-4</v>
      </c>
      <c r="Q384">
        <f>SUM($P$15:P384)</f>
        <v>2.2399999999999993E-2</v>
      </c>
      <c r="R384">
        <f t="shared" si="109"/>
        <v>3.4838310887690647E-4</v>
      </c>
      <c r="S384">
        <f t="shared" si="110"/>
        <v>2.1094401435080526E-4</v>
      </c>
      <c r="U384">
        <f t="shared" si="121"/>
        <v>-7.7500000000010283E-2</v>
      </c>
      <c r="V384">
        <f t="shared" si="111"/>
        <v>0</v>
      </c>
      <c r="W384">
        <f t="shared" si="118"/>
        <v>0</v>
      </c>
      <c r="X384">
        <f>SUM($W$15:W384)</f>
        <v>0.01</v>
      </c>
      <c r="Y384">
        <f t="shared" si="112"/>
        <v>1.9923982367187685E-3</v>
      </c>
      <c r="Z384">
        <f t="shared" si="113"/>
        <v>1.5589860067223762E-2</v>
      </c>
    </row>
    <row r="385" spans="1:26" x14ac:dyDescent="0.3">
      <c r="A385">
        <v>371</v>
      </c>
      <c r="B385">
        <v>0.18421866058862257</v>
      </c>
      <c r="C385">
        <f t="shared" si="103"/>
        <v>16.603573879299741</v>
      </c>
      <c r="D385">
        <f t="shared" si="104"/>
        <v>16.603573879299741</v>
      </c>
      <c r="E385">
        <f t="shared" si="105"/>
        <v>0</v>
      </c>
      <c r="F385">
        <f t="shared" si="106"/>
        <v>7.3964261207002586</v>
      </c>
      <c r="G385">
        <f t="shared" si="119"/>
        <v>5.1774982844901816</v>
      </c>
      <c r="H385">
        <f t="shared" si="114"/>
        <v>19.0941099611947</v>
      </c>
      <c r="I385">
        <f t="shared" si="107"/>
        <v>13.916611676704518</v>
      </c>
      <c r="J385">
        <f t="shared" si="115"/>
        <v>0.72482352482836021</v>
      </c>
      <c r="M385">
        <f t="shared" si="116"/>
        <v>1.5000000000001079</v>
      </c>
      <c r="N385">
        <f t="shared" si="120"/>
        <v>37.000000000000256</v>
      </c>
      <c r="O385">
        <f t="shared" si="117"/>
        <v>0</v>
      </c>
      <c r="P385">
        <f t="shared" si="108"/>
        <v>0</v>
      </c>
      <c r="Q385">
        <f>SUM($P$15:P385)</f>
        <v>2.2399999999999993E-2</v>
      </c>
      <c r="R385">
        <f t="shared" si="109"/>
        <v>3.590799655212188E-4</v>
      </c>
      <c r="S385">
        <f t="shared" si="110"/>
        <v>2.1695595364473099E-4</v>
      </c>
      <c r="U385">
        <f t="shared" si="121"/>
        <v>-7.5000000000010281E-2</v>
      </c>
      <c r="V385">
        <f t="shared" si="111"/>
        <v>0</v>
      </c>
      <c r="W385">
        <f t="shared" si="118"/>
        <v>0</v>
      </c>
      <c r="X385">
        <f>SUM($W$15:W385)</f>
        <v>0.01</v>
      </c>
      <c r="Y385">
        <f t="shared" si="112"/>
        <v>2.0317208173334278E-3</v>
      </c>
      <c r="Z385">
        <f t="shared" si="113"/>
        <v>1.5868929898609534E-2</v>
      </c>
    </row>
    <row r="386" spans="1:26" x14ac:dyDescent="0.3">
      <c r="A386">
        <v>372</v>
      </c>
      <c r="B386">
        <v>0.65857495802762256</v>
      </c>
      <c r="C386">
        <f t="shared" si="103"/>
        <v>24.451462232382536</v>
      </c>
      <c r="D386">
        <f t="shared" si="104"/>
        <v>24</v>
      </c>
      <c r="E386">
        <f t="shared" si="105"/>
        <v>0.45146223238253569</v>
      </c>
      <c r="F386">
        <f t="shared" si="106"/>
        <v>0</v>
      </c>
      <c r="G386">
        <f t="shared" si="119"/>
        <v>0.51918156723991604</v>
      </c>
      <c r="H386">
        <f t="shared" si="114"/>
        <v>27.599999999999998</v>
      </c>
      <c r="I386">
        <f t="shared" si="107"/>
        <v>27.599999999999994</v>
      </c>
      <c r="J386">
        <f t="shared" si="115"/>
        <v>1.4374999999999996</v>
      </c>
      <c r="M386">
        <f t="shared" si="116"/>
        <v>1.550000000000108</v>
      </c>
      <c r="N386">
        <f t="shared" si="120"/>
        <v>37.100000000000257</v>
      </c>
      <c r="O386">
        <f t="shared" si="117"/>
        <v>0</v>
      </c>
      <c r="P386">
        <f t="shared" si="108"/>
        <v>0</v>
      </c>
      <c r="Q386">
        <f>SUM($P$15:P386)</f>
        <v>2.2399999999999993E-2</v>
      </c>
      <c r="R386">
        <f t="shared" si="109"/>
        <v>3.700813038457093E-4</v>
      </c>
      <c r="S386">
        <f t="shared" si="110"/>
        <v>2.2312387143576874E-4</v>
      </c>
      <c r="U386">
        <f t="shared" si="121"/>
        <v>-7.2500000000010278E-2</v>
      </c>
      <c r="V386">
        <f t="shared" si="111"/>
        <v>0</v>
      </c>
      <c r="W386">
        <f t="shared" si="118"/>
        <v>0</v>
      </c>
      <c r="X386">
        <f>SUM($W$15:W386)</f>
        <v>0.01</v>
      </c>
      <c r="Y386">
        <f t="shared" si="112"/>
        <v>2.0717465369745397E-3</v>
      </c>
      <c r="Z386">
        <f t="shared" si="113"/>
        <v>1.6152380661820422E-2</v>
      </c>
    </row>
    <row r="387" spans="1:26" x14ac:dyDescent="0.3">
      <c r="A387">
        <v>373</v>
      </c>
      <c r="B387">
        <v>0.59625918318356008</v>
      </c>
      <c r="C387">
        <f t="shared" si="103"/>
        <v>23.462056997332319</v>
      </c>
      <c r="D387">
        <f t="shared" si="104"/>
        <v>23.462056997332319</v>
      </c>
      <c r="E387">
        <f t="shared" si="105"/>
        <v>0</v>
      </c>
      <c r="F387">
        <f t="shared" si="106"/>
        <v>0.53794300266768147</v>
      </c>
      <c r="G387">
        <f t="shared" si="119"/>
        <v>0.37656010186737704</v>
      </c>
      <c r="H387">
        <f t="shared" si="114"/>
        <v>26.981365546932164</v>
      </c>
      <c r="I387">
        <f t="shared" si="107"/>
        <v>26.604805445064788</v>
      </c>
      <c r="J387">
        <f t="shared" si="115"/>
        <v>1.3856669502637908</v>
      </c>
      <c r="M387">
        <f t="shared" si="116"/>
        <v>1.600000000000108</v>
      </c>
      <c r="N387">
        <f t="shared" si="120"/>
        <v>37.200000000000259</v>
      </c>
      <c r="O387">
        <f t="shared" si="117"/>
        <v>4</v>
      </c>
      <c r="P387">
        <f t="shared" si="108"/>
        <v>8.0000000000000004E-4</v>
      </c>
      <c r="Q387">
        <f>SUM($P$15:P387)</f>
        <v>2.3199999999999991E-2</v>
      </c>
      <c r="R387">
        <f t="shared" si="109"/>
        <v>3.8139501181851435E-4</v>
      </c>
      <c r="S387">
        <f t="shared" si="110"/>
        <v>2.29451340717543E-4</v>
      </c>
      <c r="U387">
        <f t="shared" si="121"/>
        <v>-7.0000000000010276E-2</v>
      </c>
      <c r="V387">
        <f t="shared" si="111"/>
        <v>3</v>
      </c>
      <c r="W387">
        <f t="shared" si="118"/>
        <v>5.9999999999999995E-4</v>
      </c>
      <c r="X387">
        <f>SUM($W$15:W387)</f>
        <v>1.06E-2</v>
      </c>
      <c r="Y387">
        <f t="shared" si="112"/>
        <v>2.1124864184793703E-3</v>
      </c>
      <c r="Z387">
        <f t="shared" si="113"/>
        <v>1.6440268845807106E-2</v>
      </c>
    </row>
    <row r="388" spans="1:26" x14ac:dyDescent="0.3">
      <c r="A388">
        <v>374</v>
      </c>
      <c r="B388">
        <v>0.703205057878033</v>
      </c>
      <c r="C388">
        <f t="shared" si="103"/>
        <v>25.201846450359199</v>
      </c>
      <c r="D388">
        <f t="shared" si="104"/>
        <v>24</v>
      </c>
      <c r="E388">
        <f t="shared" si="105"/>
        <v>1.2018464503591986</v>
      </c>
      <c r="F388">
        <f t="shared" si="106"/>
        <v>0</v>
      </c>
      <c r="G388">
        <f t="shared" si="119"/>
        <v>1.3821234179130784</v>
      </c>
      <c r="H388">
        <f t="shared" si="114"/>
        <v>27.599999999999998</v>
      </c>
      <c r="I388">
        <f t="shared" si="107"/>
        <v>27.599999999999994</v>
      </c>
      <c r="J388">
        <f t="shared" si="115"/>
        <v>1.4374999999999996</v>
      </c>
      <c r="M388">
        <f t="shared" si="116"/>
        <v>1.650000000000108</v>
      </c>
      <c r="N388">
        <f t="shared" si="120"/>
        <v>37.30000000000026</v>
      </c>
      <c r="O388">
        <f t="shared" si="117"/>
        <v>2</v>
      </c>
      <c r="P388">
        <f t="shared" si="108"/>
        <v>4.0000000000000002E-4</v>
      </c>
      <c r="Q388">
        <f>SUM($P$15:P388)</f>
        <v>2.3599999999999993E-2</v>
      </c>
      <c r="R388">
        <f t="shared" si="109"/>
        <v>3.9302915775439536E-4</v>
      </c>
      <c r="S388">
        <f t="shared" si="110"/>
        <v>2.3594200251327466E-4</v>
      </c>
      <c r="U388">
        <f t="shared" si="121"/>
        <v>-6.7500000000010274E-2</v>
      </c>
      <c r="V388">
        <f t="shared" si="111"/>
        <v>0</v>
      </c>
      <c r="W388">
        <f t="shared" si="118"/>
        <v>0</v>
      </c>
      <c r="X388">
        <f>SUM($W$15:W388)</f>
        <v>1.06E-2</v>
      </c>
      <c r="Y388">
        <f t="shared" si="112"/>
        <v>2.153951626528598E-3</v>
      </c>
      <c r="Z388">
        <f t="shared" si="113"/>
        <v>1.6732651436386775E-2</v>
      </c>
    </row>
    <row r="389" spans="1:26" x14ac:dyDescent="0.3">
      <c r="A389">
        <v>375</v>
      </c>
      <c r="B389">
        <v>0.64029149504265837</v>
      </c>
      <c r="C389">
        <f t="shared" si="103"/>
        <v>24.155428333061629</v>
      </c>
      <c r="D389">
        <f t="shared" si="104"/>
        <v>24</v>
      </c>
      <c r="E389">
        <f t="shared" si="105"/>
        <v>0.15542833306162862</v>
      </c>
      <c r="F389">
        <f t="shared" si="106"/>
        <v>0</v>
      </c>
      <c r="G389">
        <f t="shared" si="119"/>
        <v>0.1787425830208729</v>
      </c>
      <c r="H389">
        <f t="shared" si="114"/>
        <v>27.599999999999998</v>
      </c>
      <c r="I389">
        <f t="shared" si="107"/>
        <v>27.599999999999994</v>
      </c>
      <c r="J389">
        <f t="shared" si="115"/>
        <v>1.4374999999999996</v>
      </c>
      <c r="M389">
        <f t="shared" si="116"/>
        <v>1.7000000000001081</v>
      </c>
      <c r="N389">
        <f t="shared" si="120"/>
        <v>37.400000000000261</v>
      </c>
      <c r="O389">
        <f t="shared" si="117"/>
        <v>1</v>
      </c>
      <c r="P389">
        <f t="shared" si="108"/>
        <v>2.0000000000000001E-4</v>
      </c>
      <c r="Q389">
        <f>SUM($P$15:P389)</f>
        <v>2.3799999999999991E-2</v>
      </c>
      <c r="R389">
        <f t="shared" si="109"/>
        <v>4.0499199373901854E-4</v>
      </c>
      <c r="S389">
        <f t="shared" si="110"/>
        <v>2.4259956678811021E-4</v>
      </c>
      <c r="U389">
        <f t="shared" si="121"/>
        <v>-6.5000000000010272E-2</v>
      </c>
      <c r="V389">
        <f t="shared" si="111"/>
        <v>0</v>
      </c>
      <c r="W389">
        <f t="shared" si="118"/>
        <v>0</v>
      </c>
      <c r="X389">
        <f>SUM($W$15:W389)</f>
        <v>1.06E-2</v>
      </c>
      <c r="Y389">
        <f t="shared" si="112"/>
        <v>2.1961534688886529E-3</v>
      </c>
      <c r="Z389">
        <f t="shared" si="113"/>
        <v>1.7029585916348806E-2</v>
      </c>
    </row>
    <row r="390" spans="1:26" x14ac:dyDescent="0.3">
      <c r="A390">
        <v>376</v>
      </c>
      <c r="B390">
        <v>0.41682394560349789</v>
      </c>
      <c r="C390">
        <f t="shared" si="103"/>
        <v>20.739847926002533</v>
      </c>
      <c r="D390">
        <f t="shared" si="104"/>
        <v>20.739847926002533</v>
      </c>
      <c r="E390">
        <f t="shared" si="105"/>
        <v>0</v>
      </c>
      <c r="F390">
        <f t="shared" si="106"/>
        <v>3.2601520739974674</v>
      </c>
      <c r="G390">
        <f t="shared" si="119"/>
        <v>2.2821064517982275</v>
      </c>
      <c r="H390">
        <f t="shared" si="114"/>
        <v>23.850825114902911</v>
      </c>
      <c r="I390">
        <f t="shared" si="107"/>
        <v>21.568718663104679</v>
      </c>
      <c r="J390">
        <f t="shared" si="115"/>
        <v>1.1233707637033685</v>
      </c>
      <c r="M390">
        <f t="shared" si="116"/>
        <v>1.7500000000001081</v>
      </c>
      <c r="N390">
        <f t="shared" si="120"/>
        <v>37.500000000000263</v>
      </c>
      <c r="O390">
        <f t="shared" si="117"/>
        <v>3</v>
      </c>
      <c r="P390">
        <f t="shared" si="108"/>
        <v>5.9999999999999995E-4</v>
      </c>
      <c r="Q390">
        <f>SUM($P$15:P390)</f>
        <v>2.4399999999999991E-2</v>
      </c>
      <c r="R390">
        <f t="shared" si="109"/>
        <v>4.1729195909889332E-4</v>
      </c>
      <c r="S390">
        <f t="shared" si="110"/>
        <v>2.4942781336321986E-4</v>
      </c>
      <c r="U390">
        <f t="shared" si="121"/>
        <v>-6.250000000001027E-2</v>
      </c>
      <c r="V390">
        <f t="shared" si="111"/>
        <v>1</v>
      </c>
      <c r="W390">
        <f t="shared" si="118"/>
        <v>2.0000000000000001E-4</v>
      </c>
      <c r="X390">
        <f>SUM($W$15:W390)</f>
        <v>1.0800000000000001E-2</v>
      </c>
      <c r="Y390">
        <f t="shared" si="112"/>
        <v>2.239103397654171E-3</v>
      </c>
      <c r="Z390">
        <f t="shared" si="113"/>
        <v>1.7331130265466527E-2</v>
      </c>
    </row>
    <row r="391" spans="1:26" x14ac:dyDescent="0.3">
      <c r="A391">
        <v>377</v>
      </c>
      <c r="B391">
        <v>0.8001206617361637</v>
      </c>
      <c r="C391">
        <f t="shared" si="103"/>
        <v>27.05231383095677</v>
      </c>
      <c r="D391">
        <f t="shared" si="104"/>
        <v>24</v>
      </c>
      <c r="E391">
        <f t="shared" si="105"/>
        <v>3.0523138309567699</v>
      </c>
      <c r="F391">
        <f t="shared" si="106"/>
        <v>0</v>
      </c>
      <c r="G391">
        <f t="shared" si="119"/>
        <v>3.5101609056002849</v>
      </c>
      <c r="H391">
        <f t="shared" si="114"/>
        <v>27.599999999999998</v>
      </c>
      <c r="I391">
        <f t="shared" si="107"/>
        <v>27.599999999999994</v>
      </c>
      <c r="J391">
        <f t="shared" si="115"/>
        <v>1.4374999999999996</v>
      </c>
      <c r="M391">
        <f t="shared" si="116"/>
        <v>1.8000000000001082</v>
      </c>
      <c r="N391">
        <f t="shared" si="120"/>
        <v>37.600000000000264</v>
      </c>
      <c r="O391">
        <f t="shared" si="117"/>
        <v>2</v>
      </c>
      <c r="P391">
        <f t="shared" si="108"/>
        <v>4.0000000000000002E-4</v>
      </c>
      <c r="Q391">
        <f>SUM($P$15:P391)</f>
        <v>2.4799999999999992E-2</v>
      </c>
      <c r="R391">
        <f t="shared" si="109"/>
        <v>4.2993768391706358E-4</v>
      </c>
      <c r="S391">
        <f t="shared" si="110"/>
        <v>2.5643059283134341E-4</v>
      </c>
      <c r="U391">
        <f t="shared" si="121"/>
        <v>-6.0000000000010267E-2</v>
      </c>
      <c r="V391">
        <f t="shared" si="111"/>
        <v>2</v>
      </c>
      <c r="W391">
        <f t="shared" si="118"/>
        <v>4.0000000000000002E-4</v>
      </c>
      <c r="X391">
        <f>SUM($W$15:W391)</f>
        <v>1.12E-2</v>
      </c>
      <c r="Y391">
        <f t="shared" si="112"/>
        <v>2.2828130104903793E-3</v>
      </c>
      <c r="Z391">
        <f t="shared" si="113"/>
        <v>1.7637342960414085E-2</v>
      </c>
    </row>
    <row r="392" spans="1:26" x14ac:dyDescent="0.3">
      <c r="A392">
        <v>378</v>
      </c>
      <c r="B392">
        <v>0.93395631842588411</v>
      </c>
      <c r="C392">
        <f t="shared" si="103"/>
        <v>31.035528145200821</v>
      </c>
      <c r="D392">
        <f t="shared" si="104"/>
        <v>24</v>
      </c>
      <c r="E392">
        <f t="shared" si="105"/>
        <v>7.0355281452008214</v>
      </c>
      <c r="F392">
        <f t="shared" si="106"/>
        <v>0</v>
      </c>
      <c r="G392">
        <f t="shared" si="119"/>
        <v>8.0908573669809432</v>
      </c>
      <c r="H392">
        <f t="shared" si="114"/>
        <v>27.599999999999998</v>
      </c>
      <c r="I392">
        <f t="shared" si="107"/>
        <v>27.599999999999994</v>
      </c>
      <c r="J392">
        <f t="shared" si="115"/>
        <v>1.4374999999999996</v>
      </c>
      <c r="M392">
        <f t="shared" si="116"/>
        <v>1.8500000000001082</v>
      </c>
      <c r="N392">
        <f t="shared" si="120"/>
        <v>37.700000000000266</v>
      </c>
      <c r="O392">
        <f t="shared" si="117"/>
        <v>1</v>
      </c>
      <c r="P392">
        <f t="shared" si="108"/>
        <v>2.0000000000000001E-4</v>
      </c>
      <c r="Q392">
        <f>SUM($P$15:P392)</f>
        <v>2.4999999999999991E-2</v>
      </c>
      <c r="R392">
        <f t="shared" si="109"/>
        <v>4.4293799259459096E-4</v>
      </c>
      <c r="S392">
        <f t="shared" si="110"/>
        <v>2.6361182747342297E-4</v>
      </c>
      <c r="U392">
        <f t="shared" si="121"/>
        <v>-5.7500000000010265E-2</v>
      </c>
      <c r="V392">
        <f t="shared" si="111"/>
        <v>0</v>
      </c>
      <c r="W392">
        <f t="shared" si="118"/>
        <v>0</v>
      </c>
      <c r="X392">
        <f>SUM($W$15:W392)</f>
        <v>1.12E-2</v>
      </c>
      <c r="Y392">
        <f t="shared" si="112"/>
        <v>2.3272940518751328E-3</v>
      </c>
      <c r="Z392">
        <f t="shared" si="113"/>
        <v>1.794828297458638E-2</v>
      </c>
    </row>
    <row r="393" spans="1:26" x14ac:dyDescent="0.3">
      <c r="A393">
        <v>379</v>
      </c>
      <c r="B393">
        <v>0.44808420116322789</v>
      </c>
      <c r="C393">
        <f t="shared" si="103"/>
        <v>21.216981404953064</v>
      </c>
      <c r="D393">
        <f t="shared" si="104"/>
        <v>21.216981404953064</v>
      </c>
      <c r="E393">
        <f t="shared" si="105"/>
        <v>0</v>
      </c>
      <c r="F393">
        <f t="shared" si="106"/>
        <v>2.7830185950469364</v>
      </c>
      <c r="G393">
        <f t="shared" si="119"/>
        <v>1.9481130165328557</v>
      </c>
      <c r="H393">
        <f t="shared" si="114"/>
        <v>24.39952861569602</v>
      </c>
      <c r="I393">
        <f t="shared" si="107"/>
        <v>22.451415599163163</v>
      </c>
      <c r="J393">
        <f t="shared" si="115"/>
        <v>1.1693445624564145</v>
      </c>
      <c r="M393">
        <f t="shared" si="116"/>
        <v>1.9000000000001083</v>
      </c>
      <c r="N393">
        <f t="shared" si="120"/>
        <v>37.800000000000267</v>
      </c>
      <c r="O393">
        <f t="shared" si="117"/>
        <v>1</v>
      </c>
      <c r="P393">
        <f t="shared" si="108"/>
        <v>2.0000000000000001E-4</v>
      </c>
      <c r="Q393">
        <f>SUM($P$15:P393)</f>
        <v>2.519999999999999E-2</v>
      </c>
      <c r="R393">
        <f t="shared" si="109"/>
        <v>4.5630190745790059E-4</v>
      </c>
      <c r="S393">
        <f t="shared" si="110"/>
        <v>2.7097551217598897E-4</v>
      </c>
      <c r="U393">
        <f t="shared" si="121"/>
        <v>-5.5000000000010263E-2</v>
      </c>
      <c r="V393">
        <f t="shared" si="111"/>
        <v>1</v>
      </c>
      <c r="W393">
        <f t="shared" si="118"/>
        <v>2.0000000000000001E-4</v>
      </c>
      <c r="X393">
        <f>SUM($W$15:W393)</f>
        <v>1.14E-2</v>
      </c>
      <c r="Y393">
        <f t="shared" si="112"/>
        <v>2.3725584143404164E-3</v>
      </c>
      <c r="Z393">
        <f t="shared" si="113"/>
        <v>1.8264009777820469E-2</v>
      </c>
    </row>
    <row r="394" spans="1:26" x14ac:dyDescent="0.3">
      <c r="A394">
        <v>380</v>
      </c>
      <c r="B394">
        <v>0.35620587069594256</v>
      </c>
      <c r="C394">
        <f t="shared" si="103"/>
        <v>19.788286079912297</v>
      </c>
      <c r="D394">
        <f t="shared" si="104"/>
        <v>19.788286079912297</v>
      </c>
      <c r="E394">
        <f t="shared" si="105"/>
        <v>0</v>
      </c>
      <c r="F394">
        <f t="shared" si="106"/>
        <v>4.2117139200877034</v>
      </c>
      <c r="G394">
        <f t="shared" si="119"/>
        <v>2.9481997440613927</v>
      </c>
      <c r="H394">
        <f t="shared" si="114"/>
        <v>22.756528991899138</v>
      </c>
      <c r="I394">
        <f t="shared" si="107"/>
        <v>19.808329247837744</v>
      </c>
      <c r="J394">
        <f t="shared" si="115"/>
        <v>1.031683814991549</v>
      </c>
      <c r="M394">
        <f t="shared" si="116"/>
        <v>1.9500000000001083</v>
      </c>
      <c r="N394">
        <f t="shared" si="120"/>
        <v>37.900000000000269</v>
      </c>
      <c r="O394">
        <f t="shared" si="117"/>
        <v>3</v>
      </c>
      <c r="P394">
        <f t="shared" si="108"/>
        <v>5.9999999999999995E-4</v>
      </c>
      <c r="Q394">
        <f>SUM($P$15:P394)</f>
        <v>2.579999999999999E-2</v>
      </c>
      <c r="R394">
        <f t="shared" si="109"/>
        <v>4.7003865241200684E-4</v>
      </c>
      <c r="S394">
        <f t="shared" si="110"/>
        <v>2.7852571534892263E-4</v>
      </c>
      <c r="U394">
        <f t="shared" si="121"/>
        <v>-5.2500000000010261E-2</v>
      </c>
      <c r="V394">
        <f t="shared" si="111"/>
        <v>0</v>
      </c>
      <c r="W394">
        <f t="shared" si="118"/>
        <v>0</v>
      </c>
      <c r="X394">
        <f>SUM($W$15:W394)</f>
        <v>1.14E-2</v>
      </c>
      <c r="Y394">
        <f t="shared" si="112"/>
        <v>2.4186181397129409E-3</v>
      </c>
      <c r="Z394">
        <f t="shared" si="113"/>
        <v>1.8584583336016671E-2</v>
      </c>
    </row>
    <row r="395" spans="1:26" x14ac:dyDescent="0.3">
      <c r="A395">
        <v>381</v>
      </c>
      <c r="B395">
        <v>0.54853351228911285</v>
      </c>
      <c r="C395">
        <f t="shared" si="103"/>
        <v>22.731742739377616</v>
      </c>
      <c r="D395">
        <f t="shared" si="104"/>
        <v>22.731742739377616</v>
      </c>
      <c r="E395">
        <f t="shared" si="105"/>
        <v>0</v>
      </c>
      <c r="F395">
        <f t="shared" si="106"/>
        <v>1.2682572606223843</v>
      </c>
      <c r="G395">
        <f t="shared" si="119"/>
        <v>0.88778008243566908</v>
      </c>
      <c r="H395">
        <f t="shared" si="114"/>
        <v>26.141504150284256</v>
      </c>
      <c r="I395">
        <f t="shared" si="107"/>
        <v>25.253724067848584</v>
      </c>
      <c r="J395">
        <f t="shared" si="115"/>
        <v>1.3152981285337801</v>
      </c>
      <c r="M395">
        <f t="shared" si="116"/>
        <v>2.0000000000001084</v>
      </c>
      <c r="N395">
        <f t="shared" si="120"/>
        <v>38.00000000000027</v>
      </c>
      <c r="O395">
        <f t="shared" si="117"/>
        <v>0</v>
      </c>
      <c r="P395">
        <f t="shared" si="108"/>
        <v>0</v>
      </c>
      <c r="Q395">
        <f>SUM($P$15:P395)</f>
        <v>2.579999999999999E-2</v>
      </c>
      <c r="R395">
        <f t="shared" si="109"/>
        <v>4.8415765663961798E-4</v>
      </c>
      <c r="S395">
        <f t="shared" si="110"/>
        <v>2.8626657984322506E-4</v>
      </c>
      <c r="U395">
        <f t="shared" si="121"/>
        <v>-5.0000000000010258E-2</v>
      </c>
      <c r="V395">
        <f t="shared" si="111"/>
        <v>0</v>
      </c>
      <c r="W395">
        <f t="shared" si="118"/>
        <v>0</v>
      </c>
      <c r="X395">
        <f>SUM($W$15:W395)</f>
        <v>1.14E-2</v>
      </c>
      <c r="Y395">
        <f t="shared" si="112"/>
        <v>2.4654854203537855E-3</v>
      </c>
      <c r="Z395">
        <f t="shared" si="113"/>
        <v>1.8910064110658129E-2</v>
      </c>
    </row>
    <row r="396" spans="1:26" x14ac:dyDescent="0.3">
      <c r="A396">
        <v>382</v>
      </c>
      <c r="B396">
        <v>0.98091234035343555</v>
      </c>
      <c r="C396">
        <f t="shared" si="103"/>
        <v>34.437804032400024</v>
      </c>
      <c r="D396">
        <f t="shared" si="104"/>
        <v>24</v>
      </c>
      <c r="E396">
        <f t="shared" si="105"/>
        <v>10.437804032400024</v>
      </c>
      <c r="F396">
        <f t="shared" si="106"/>
        <v>0</v>
      </c>
      <c r="G396">
        <f t="shared" si="119"/>
        <v>12.003474637260027</v>
      </c>
      <c r="H396">
        <f t="shared" si="114"/>
        <v>27.599999999999998</v>
      </c>
      <c r="I396">
        <f t="shared" si="107"/>
        <v>27.599999999999994</v>
      </c>
      <c r="J396">
        <f t="shared" si="115"/>
        <v>1.4374999999999996</v>
      </c>
      <c r="M396">
        <f t="shared" si="116"/>
        <v>2.0500000000001082</v>
      </c>
      <c r="N396">
        <f t="shared" si="120"/>
        <v>38.100000000000271</v>
      </c>
      <c r="O396">
        <f t="shared" si="117"/>
        <v>0</v>
      </c>
      <c r="P396">
        <f t="shared" si="108"/>
        <v>0</v>
      </c>
      <c r="Q396">
        <f>SUM($P$15:P396)</f>
        <v>2.579999999999999E-2</v>
      </c>
      <c r="R396">
        <f t="shared" si="109"/>
        <v>4.9866855834613416E-4</v>
      </c>
      <c r="S396">
        <f t="shared" si="110"/>
        <v>2.9420232386840901E-4</v>
      </c>
      <c r="U396">
        <f t="shared" si="121"/>
        <v>-4.7500000000010256E-2</v>
      </c>
      <c r="V396">
        <f t="shared" si="111"/>
        <v>0</v>
      </c>
      <c r="W396">
        <f t="shared" si="118"/>
        <v>0</v>
      </c>
      <c r="X396">
        <f>SUM($W$15:W396)</f>
        <v>1.14E-2</v>
      </c>
      <c r="Y396">
        <f t="shared" si="112"/>
        <v>2.5131726003966032E-3</v>
      </c>
      <c r="Z396">
        <f t="shared" si="113"/>
        <v>1.9240513058226383E-2</v>
      </c>
    </row>
    <row r="397" spans="1:26" x14ac:dyDescent="0.3">
      <c r="A397">
        <v>383</v>
      </c>
      <c r="B397">
        <v>0.11091394358596285</v>
      </c>
      <c r="C397">
        <f t="shared" si="103"/>
        <v>14.669907704891921</v>
      </c>
      <c r="D397">
        <f t="shared" si="104"/>
        <v>14.669907704891921</v>
      </c>
      <c r="E397">
        <f t="shared" si="105"/>
        <v>0</v>
      </c>
      <c r="F397">
        <f t="shared" si="106"/>
        <v>9.3300922951080789</v>
      </c>
      <c r="G397">
        <f t="shared" si="119"/>
        <v>6.5310646065756561</v>
      </c>
      <c r="H397">
        <f t="shared" si="114"/>
        <v>16.870393860625708</v>
      </c>
      <c r="I397">
        <f t="shared" si="107"/>
        <v>10.33932925405005</v>
      </c>
      <c r="J397">
        <f t="shared" si="115"/>
        <v>0.53850673198177335</v>
      </c>
      <c r="M397">
        <f t="shared" si="116"/>
        <v>2.100000000000108</v>
      </c>
      <c r="N397">
        <f t="shared" si="120"/>
        <v>38.200000000000273</v>
      </c>
      <c r="O397">
        <f t="shared" si="117"/>
        <v>2</v>
      </c>
      <c r="P397">
        <f t="shared" si="108"/>
        <v>4.0000000000000002E-4</v>
      </c>
      <c r="Q397">
        <f>SUM($P$15:P397)</f>
        <v>2.6199999999999991E-2</v>
      </c>
      <c r="R397">
        <f t="shared" si="109"/>
        <v>5.1358120855050004E-4</v>
      </c>
      <c r="S397">
        <f t="shared" si="110"/>
        <v>3.0233724190912415E-4</v>
      </c>
      <c r="U397">
        <f t="shared" si="121"/>
        <v>-4.5000000000010254E-2</v>
      </c>
      <c r="V397">
        <f t="shared" si="111"/>
        <v>0</v>
      </c>
      <c r="W397">
        <f t="shared" si="118"/>
        <v>0</v>
      </c>
      <c r="X397">
        <f>SUM($W$15:W397)</f>
        <v>1.14E-2</v>
      </c>
      <c r="Y397">
        <f t="shared" si="112"/>
        <v>2.5616921769843043E-3</v>
      </c>
      <c r="Z397">
        <f t="shared" si="113"/>
        <v>1.9575991629512086E-2</v>
      </c>
    </row>
    <row r="398" spans="1:26" x14ac:dyDescent="0.3">
      <c r="A398">
        <v>384</v>
      </c>
      <c r="B398">
        <v>0.10550163449924788</v>
      </c>
      <c r="C398">
        <f t="shared" si="103"/>
        <v>14.49513117754136</v>
      </c>
      <c r="D398">
        <f t="shared" si="104"/>
        <v>14.49513117754136</v>
      </c>
      <c r="E398">
        <f t="shared" si="105"/>
        <v>0</v>
      </c>
      <c r="F398">
        <f t="shared" si="106"/>
        <v>9.50486882245864</v>
      </c>
      <c r="G398">
        <f t="shared" si="119"/>
        <v>6.653408175721049</v>
      </c>
      <c r="H398">
        <f t="shared" si="114"/>
        <v>16.669400854172562</v>
      </c>
      <c r="I398">
        <f t="shared" si="107"/>
        <v>10.015992678451513</v>
      </c>
      <c r="J398">
        <f t="shared" si="115"/>
        <v>0.52166628533601622</v>
      </c>
      <c r="M398">
        <f t="shared" si="116"/>
        <v>2.1500000000001078</v>
      </c>
      <c r="N398">
        <f t="shared" si="120"/>
        <v>38.300000000000274</v>
      </c>
      <c r="O398">
        <f t="shared" si="117"/>
        <v>2</v>
      </c>
      <c r="P398">
        <f t="shared" si="108"/>
        <v>4.0000000000000002E-4</v>
      </c>
      <c r="Q398">
        <f>SUM($P$15:P398)</f>
        <v>2.6599999999999992E-2</v>
      </c>
      <c r="R398">
        <f t="shared" si="109"/>
        <v>5.2890567492183465E-4</v>
      </c>
      <c r="S398">
        <f t="shared" si="110"/>
        <v>3.1067570564059495E-4</v>
      </c>
      <c r="U398">
        <f t="shared" si="121"/>
        <v>-4.2500000000010252E-2</v>
      </c>
      <c r="V398">
        <f t="shared" si="111"/>
        <v>0</v>
      </c>
      <c r="W398">
        <f t="shared" si="118"/>
        <v>0</v>
      </c>
      <c r="X398">
        <f>SUM($W$15:W398)</f>
        <v>1.14E-2</v>
      </c>
      <c r="Y398">
        <f t="shared" si="112"/>
        <v>2.6110568015038338E-3</v>
      </c>
      <c r="Z398">
        <f t="shared" si="113"/>
        <v>1.9916561768818473E-2</v>
      </c>
    </row>
    <row r="399" spans="1:26" x14ac:dyDescent="0.3">
      <c r="A399">
        <v>385</v>
      </c>
      <c r="B399">
        <v>0.56490260636523448</v>
      </c>
      <c r="C399">
        <f t="shared" ref="C399:C462" si="122">_xlfn.NORM.INV(B399,$H$3,$H$4)</f>
        <v>22.980466421288849</v>
      </c>
      <c r="D399">
        <f t="shared" ref="D399:D462" si="123">MIN(C399,$E$8)</f>
        <v>22.980466421288849</v>
      </c>
      <c r="E399">
        <f t="shared" ref="E399:E462" si="124">MAX(C399-$E$8,0)</f>
        <v>0</v>
      </c>
      <c r="F399">
        <f t="shared" ref="F399:F462" si="125">MAX($E$8-C399,0)</f>
        <v>1.019533578711151</v>
      </c>
      <c r="G399">
        <f t="shared" si="119"/>
        <v>0.7136735050978058</v>
      </c>
      <c r="H399">
        <f t="shared" si="114"/>
        <v>26.427536384482174</v>
      </c>
      <c r="I399">
        <f t="shared" ref="I399:I462" si="126">-$E$11+D399*$B$4+F399*$B$3</f>
        <v>25.713862879384369</v>
      </c>
      <c r="J399">
        <f t="shared" si="115"/>
        <v>1.3392636916346023</v>
      </c>
      <c r="M399">
        <f t="shared" si="116"/>
        <v>2.2000000000001076</v>
      </c>
      <c r="N399">
        <f t="shared" si="120"/>
        <v>38.400000000000276</v>
      </c>
      <c r="O399">
        <f t="shared" si="117"/>
        <v>1</v>
      </c>
      <c r="P399">
        <f t="shared" ref="P399:P462" si="127">O399/$P$13</f>
        <v>2.0000000000000001E-4</v>
      </c>
      <c r="Q399">
        <f>SUM($P$15:P399)</f>
        <v>2.679999999999999E-2</v>
      </c>
      <c r="R399">
        <f t="shared" ref="R399:R462" si="128">_xlfn.NORM.DIST(M399,$I$3,$I$4,TRUE)</f>
        <v>5.4465224566183394E-4</v>
      </c>
      <c r="S399">
        <f t="shared" ref="S399:S462" si="129">_xlfn.NORM.DIST(M399,$I$3,$I$4,FALSE)</f>
        <v>3.192221648424752E-4</v>
      </c>
      <c r="U399">
        <f t="shared" si="121"/>
        <v>-4.000000000001025E-2</v>
      </c>
      <c r="V399">
        <f t="shared" ref="V399:V462" si="130">COUNTIFS($J$15:$J$5014,"&gt;="&amp;U399,$J$15:$J$5014,"&lt;"&amp;U400)</f>
        <v>0</v>
      </c>
      <c r="W399">
        <f t="shared" si="118"/>
        <v>0</v>
      </c>
      <c r="X399">
        <f>SUM($W$15:W399)</f>
        <v>1.14E-2</v>
      </c>
      <c r="Y399">
        <f t="shared" ref="Y399:Y462" si="131">_xlfn.NORM.DIST(U399,$I$10,$J$10,TRUE)</f>
        <v>2.6612792808188542E-3</v>
      </c>
      <c r="Z399">
        <f t="shared" ref="Z399:Z462" si="132">_xlfn.NORM.DIST(U399,$I$10,$J$10,FALSE)</f>
        <v>2.0262285913056514E-2</v>
      </c>
    </row>
    <row r="400" spans="1:26" x14ac:dyDescent="0.3">
      <c r="A400">
        <v>386</v>
      </c>
      <c r="B400">
        <v>1.63775994381824E-2</v>
      </c>
      <c r="C400">
        <f t="shared" si="122"/>
        <v>9.189573106680232</v>
      </c>
      <c r="D400">
        <f t="shared" si="123"/>
        <v>9.189573106680232</v>
      </c>
      <c r="E400">
        <f t="shared" si="124"/>
        <v>0</v>
      </c>
      <c r="F400">
        <f t="shared" si="125"/>
        <v>14.810426893319768</v>
      </c>
      <c r="G400">
        <f t="shared" si="119"/>
        <v>10.367298825323839</v>
      </c>
      <c r="H400">
        <f t="shared" ref="H400:H463" si="133">$E$2*D400</f>
        <v>10.568009072682266</v>
      </c>
      <c r="I400">
        <f t="shared" si="126"/>
        <v>0.20071024735842435</v>
      </c>
      <c r="J400">
        <f t="shared" ref="J400:J463" si="134">I400/$E$11</f>
        <v>1.04536587165846E-2</v>
      </c>
      <c r="M400">
        <f t="shared" ref="M400:M463" si="135">M399+$M$13</f>
        <v>2.2500000000001075</v>
      </c>
      <c r="N400">
        <f t="shared" si="120"/>
        <v>38.500000000000277</v>
      </c>
      <c r="O400">
        <f t="shared" ref="O400:O463" si="136">COUNTIFS($I$15:$I$5014,"&gt;="&amp;M400,$I$15:$I$5014,"&lt;"&amp;M401)</f>
        <v>3</v>
      </c>
      <c r="P400">
        <f t="shared" si="127"/>
        <v>5.9999999999999995E-4</v>
      </c>
      <c r="Q400">
        <f>SUM($P$15:P400)</f>
        <v>2.739999999999999E-2</v>
      </c>
      <c r="R400">
        <f t="shared" si="128"/>
        <v>5.6083143343278383E-4</v>
      </c>
      <c r="S400">
        <f t="shared" si="129"/>
        <v>3.2798114831067697E-4</v>
      </c>
      <c r="U400">
        <f t="shared" si="121"/>
        <v>-3.7500000000010247E-2</v>
      </c>
      <c r="V400">
        <f t="shared" si="130"/>
        <v>1</v>
      </c>
      <c r="W400">
        <f t="shared" ref="W400:W463" si="137">V400/$V$13</f>
        <v>2.0000000000000001E-4</v>
      </c>
      <c r="X400">
        <f>SUM($W$15:W400)</f>
        <v>1.1600000000000001E-2</v>
      </c>
      <c r="Y400">
        <f t="shared" si="131"/>
        <v>2.7123725785000189E-3</v>
      </c>
      <c r="Z400">
        <f t="shared" si="132"/>
        <v>2.0613226990729549E-2</v>
      </c>
    </row>
    <row r="401" spans="1:26" x14ac:dyDescent="0.3">
      <c r="A401">
        <v>387</v>
      </c>
      <c r="B401">
        <v>0.55678145965253145</v>
      </c>
      <c r="C401">
        <f t="shared" si="122"/>
        <v>22.856883994890875</v>
      </c>
      <c r="D401">
        <f t="shared" si="123"/>
        <v>22.856883994890875</v>
      </c>
      <c r="E401">
        <f t="shared" si="124"/>
        <v>0</v>
      </c>
      <c r="F401">
        <f t="shared" si="125"/>
        <v>1.1431160051091247</v>
      </c>
      <c r="G401">
        <f t="shared" ref="G401:G464" si="138">E401*$E$2+F401*$E$3</f>
        <v>0.80018120357638733</v>
      </c>
      <c r="H401">
        <f t="shared" si="133"/>
        <v>26.285416594124506</v>
      </c>
      <c r="I401">
        <f t="shared" si="126"/>
        <v>25.485235390548116</v>
      </c>
      <c r="J401">
        <f t="shared" si="134"/>
        <v>1.3273560099243809</v>
      </c>
      <c r="M401">
        <f t="shared" si="135"/>
        <v>2.3000000000001073</v>
      </c>
      <c r="N401">
        <f t="shared" ref="N401:N464" si="139">N400+$N$13</f>
        <v>38.600000000000279</v>
      </c>
      <c r="O401">
        <f t="shared" si="136"/>
        <v>0</v>
      </c>
      <c r="P401">
        <f t="shared" si="127"/>
        <v>0</v>
      </c>
      <c r="Q401">
        <f>SUM($P$15:P401)</f>
        <v>2.739999999999999E-2</v>
      </c>
      <c r="R401">
        <f t="shared" si="128"/>
        <v>5.7745397933112554E-4</v>
      </c>
      <c r="S401">
        <f t="shared" si="129"/>
        <v>3.3695726476674274E-4</v>
      </c>
      <c r="U401">
        <f t="shared" ref="U401:U464" si="140">U400+$U$13</f>
        <v>-3.5000000000010245E-2</v>
      </c>
      <c r="V401">
        <f t="shared" si="130"/>
        <v>1</v>
      </c>
      <c r="W401">
        <f t="shared" si="137"/>
        <v>2.0000000000000001E-4</v>
      </c>
      <c r="X401">
        <f>SUM($W$15:W401)</f>
        <v>1.1800000000000001E-2</v>
      </c>
      <c r="Y401">
        <f t="shared" si="131"/>
        <v>2.7643498160525824E-3</v>
      </c>
      <c r="Z401">
        <f t="shared" si="132"/>
        <v>2.096944842080619E-2</v>
      </c>
    </row>
    <row r="402" spans="1:26" x14ac:dyDescent="0.3">
      <c r="A402">
        <v>388</v>
      </c>
      <c r="B402">
        <v>1.4295249728129678E-2</v>
      </c>
      <c r="C402">
        <f t="shared" si="122"/>
        <v>8.8654765328578726</v>
      </c>
      <c r="D402">
        <f t="shared" si="123"/>
        <v>8.8654765328578726</v>
      </c>
      <c r="E402">
        <f t="shared" si="124"/>
        <v>0</v>
      </c>
      <c r="F402">
        <f t="shared" si="125"/>
        <v>15.134523467142127</v>
      </c>
      <c r="G402">
        <f t="shared" si="138"/>
        <v>10.59416642699949</v>
      </c>
      <c r="H402">
        <f t="shared" si="133"/>
        <v>10.195298012786553</v>
      </c>
      <c r="I402">
        <f t="shared" si="126"/>
        <v>-0.39886841421293884</v>
      </c>
      <c r="J402">
        <f t="shared" si="134"/>
        <v>-2.0774396573590561E-2</v>
      </c>
      <c r="M402">
        <f t="shared" si="135"/>
        <v>2.3500000000001071</v>
      </c>
      <c r="N402">
        <f t="shared" si="139"/>
        <v>38.70000000000028</v>
      </c>
      <c r="O402">
        <f t="shared" si="136"/>
        <v>0</v>
      </c>
      <c r="P402">
        <f t="shared" si="127"/>
        <v>0</v>
      </c>
      <c r="Q402">
        <f>SUM($P$15:P402)</f>
        <v>2.739999999999999E-2</v>
      </c>
      <c r="R402">
        <f t="shared" si="128"/>
        <v>5.9453085690640783E-4</v>
      </c>
      <c r="S402">
        <f t="shared" si="129"/>
        <v>3.4615520376431402E-4</v>
      </c>
      <c r="U402">
        <f t="shared" si="140"/>
        <v>-3.2500000000010243E-2</v>
      </c>
      <c r="V402">
        <f t="shared" si="130"/>
        <v>1</v>
      </c>
      <c r="W402">
        <f t="shared" si="137"/>
        <v>2.0000000000000001E-4</v>
      </c>
      <c r="X402">
        <f>SUM($W$15:W402)</f>
        <v>1.2000000000000002E-2</v>
      </c>
      <c r="Y402">
        <f t="shared" si="131"/>
        <v>2.8172242741409969E-3</v>
      </c>
      <c r="Z402">
        <f t="shared" si="132"/>
        <v>2.1331014111479096E-2</v>
      </c>
    </row>
    <row r="403" spans="1:26" x14ac:dyDescent="0.3">
      <c r="A403">
        <v>389</v>
      </c>
      <c r="B403">
        <v>0.70492164491280851</v>
      </c>
      <c r="C403">
        <f t="shared" si="122"/>
        <v>25.231653704377859</v>
      </c>
      <c r="D403">
        <f t="shared" si="123"/>
        <v>24</v>
      </c>
      <c r="E403">
        <f t="shared" si="124"/>
        <v>1.2316537043778588</v>
      </c>
      <c r="F403">
        <f t="shared" si="125"/>
        <v>0</v>
      </c>
      <c r="G403">
        <f t="shared" si="138"/>
        <v>1.4164017600345375</v>
      </c>
      <c r="H403">
        <f t="shared" si="133"/>
        <v>27.599999999999998</v>
      </c>
      <c r="I403">
        <f t="shared" si="126"/>
        <v>27.599999999999994</v>
      </c>
      <c r="J403">
        <f t="shared" si="134"/>
        <v>1.4374999999999996</v>
      </c>
      <c r="M403">
        <f t="shared" si="135"/>
        <v>2.4000000000001069</v>
      </c>
      <c r="N403">
        <f t="shared" si="139"/>
        <v>38.800000000000281</v>
      </c>
      <c r="O403">
        <f t="shared" si="136"/>
        <v>3</v>
      </c>
      <c r="P403">
        <f t="shared" si="127"/>
        <v>5.9999999999999995E-4</v>
      </c>
      <c r="Q403">
        <f>SUM($P$15:P403)</f>
        <v>2.799999999999999E-2</v>
      </c>
      <c r="R403">
        <f t="shared" si="128"/>
        <v>6.120732762254881E-4</v>
      </c>
      <c r="S403">
        <f t="shared" si="129"/>
        <v>3.5557973659223081E-4</v>
      </c>
      <c r="U403">
        <f t="shared" si="140"/>
        <v>-3.0000000000010244E-2</v>
      </c>
      <c r="V403">
        <f t="shared" si="130"/>
        <v>0</v>
      </c>
      <c r="W403">
        <f t="shared" si="137"/>
        <v>0</v>
      </c>
      <c r="X403">
        <f>SUM($W$15:W403)</f>
        <v>1.2000000000000002E-2</v>
      </c>
      <c r="Y403">
        <f t="shared" si="131"/>
        <v>2.871009393810344E-3</v>
      </c>
      <c r="Z403">
        <f t="shared" si="132"/>
        <v>2.1697988458809148E-2</v>
      </c>
    </row>
    <row r="404" spans="1:26" x14ac:dyDescent="0.3">
      <c r="A404">
        <v>390</v>
      </c>
      <c r="B404">
        <v>0.63008413791257989</v>
      </c>
      <c r="C404">
        <f t="shared" si="122"/>
        <v>23.992457174889395</v>
      </c>
      <c r="D404">
        <f t="shared" si="123"/>
        <v>23.992457174889395</v>
      </c>
      <c r="E404">
        <f t="shared" si="124"/>
        <v>0</v>
      </c>
      <c r="F404">
        <f t="shared" si="125"/>
        <v>7.5428251106046673E-3</v>
      </c>
      <c r="G404">
        <f t="shared" si="138"/>
        <v>5.279977577423268E-3</v>
      </c>
      <c r="H404">
        <f t="shared" si="133"/>
        <v>27.591325751122803</v>
      </c>
      <c r="I404">
        <f t="shared" si="126"/>
        <v>27.586045773545379</v>
      </c>
      <c r="J404">
        <f t="shared" si="134"/>
        <v>1.436773217372155</v>
      </c>
      <c r="M404">
        <f t="shared" si="135"/>
        <v>2.4500000000001068</v>
      </c>
      <c r="N404">
        <f t="shared" si="139"/>
        <v>38.900000000000283</v>
      </c>
      <c r="O404">
        <f t="shared" si="136"/>
        <v>2</v>
      </c>
      <c r="P404">
        <f t="shared" si="127"/>
        <v>4.0000000000000002E-4</v>
      </c>
      <c r="Q404">
        <f>SUM($P$15:P404)</f>
        <v>2.8399999999999991E-2</v>
      </c>
      <c r="R404">
        <f t="shared" si="128"/>
        <v>6.3009268798178576E-4</v>
      </c>
      <c r="S404">
        <f t="shared" si="129"/>
        <v>3.652357171738013E-4</v>
      </c>
      <c r="U404">
        <f t="shared" si="140"/>
        <v>-2.7500000000010245E-2</v>
      </c>
      <c r="V404">
        <f t="shared" si="130"/>
        <v>2</v>
      </c>
      <c r="W404">
        <f t="shared" si="137"/>
        <v>4.0000000000000002E-4</v>
      </c>
      <c r="X404">
        <f>SUM($W$15:W404)</f>
        <v>1.2400000000000001E-2</v>
      </c>
      <c r="Y404">
        <f t="shared" si="131"/>
        <v>2.9257187777041675E-3</v>
      </c>
      <c r="Z404">
        <f t="shared" si="132"/>
        <v>2.2070436345251767E-2</v>
      </c>
    </row>
    <row r="405" spans="1:26" x14ac:dyDescent="0.3">
      <c r="A405">
        <v>391</v>
      </c>
      <c r="B405">
        <v>6.3038883951109459E-2</v>
      </c>
      <c r="C405">
        <f t="shared" si="122"/>
        <v>12.821479300763038</v>
      </c>
      <c r="D405">
        <f t="shared" si="123"/>
        <v>12.821479300763038</v>
      </c>
      <c r="E405">
        <f t="shared" si="124"/>
        <v>0</v>
      </c>
      <c r="F405">
        <f t="shared" si="125"/>
        <v>11.178520699236962</v>
      </c>
      <c r="G405">
        <f t="shared" si="138"/>
        <v>7.8249644894658745</v>
      </c>
      <c r="H405">
        <f t="shared" si="133"/>
        <v>14.744701195877493</v>
      </c>
      <c r="I405">
        <f t="shared" si="126"/>
        <v>6.9197367064116158</v>
      </c>
      <c r="J405">
        <f t="shared" si="134"/>
        <v>0.36040295345893825</v>
      </c>
      <c r="M405">
        <f t="shared" si="135"/>
        <v>2.5000000000001066</v>
      </c>
      <c r="N405">
        <f t="shared" si="139"/>
        <v>39.000000000000284</v>
      </c>
      <c r="O405">
        <f t="shared" si="136"/>
        <v>2</v>
      </c>
      <c r="P405">
        <f t="shared" si="127"/>
        <v>4.0000000000000002E-4</v>
      </c>
      <c r="Q405">
        <f>SUM($P$15:P405)</f>
        <v>2.8799999999999992E-2</v>
      </c>
      <c r="R405">
        <f t="shared" si="128"/>
        <v>6.48600787649407E-4</v>
      </c>
      <c r="S405">
        <f t="shared" si="129"/>
        <v>3.7512808296174925E-4</v>
      </c>
      <c r="U405">
        <f t="shared" si="140"/>
        <v>-2.5000000000010247E-2</v>
      </c>
      <c r="V405">
        <f t="shared" si="130"/>
        <v>0</v>
      </c>
      <c r="W405">
        <f t="shared" si="137"/>
        <v>0</v>
      </c>
      <c r="X405">
        <f>SUM($W$15:W405)</f>
        <v>1.2400000000000001E-2</v>
      </c>
      <c r="Y405">
        <f t="shared" si="131"/>
        <v>2.9813661912784914E-3</v>
      </c>
      <c r="Z405">
        <f t="shared" si="132"/>
        <v>2.2448423138065266E-2</v>
      </c>
    </row>
    <row r="406" spans="1:26" x14ac:dyDescent="0.3">
      <c r="A406">
        <v>392</v>
      </c>
      <c r="B406">
        <v>0.19278131262833342</v>
      </c>
      <c r="C406">
        <f t="shared" si="122"/>
        <v>16.793844260460304</v>
      </c>
      <c r="D406">
        <f t="shared" si="123"/>
        <v>16.793844260460304</v>
      </c>
      <c r="E406">
        <f t="shared" si="124"/>
        <v>0</v>
      </c>
      <c r="F406">
        <f t="shared" si="125"/>
        <v>7.206155739539696</v>
      </c>
      <c r="G406">
        <f t="shared" si="138"/>
        <v>5.0443090176777874</v>
      </c>
      <c r="H406">
        <f t="shared" si="133"/>
        <v>19.312920899529349</v>
      </c>
      <c r="I406">
        <f t="shared" si="126"/>
        <v>14.268611881851561</v>
      </c>
      <c r="J406">
        <f t="shared" si="134"/>
        <v>0.74315686884643539</v>
      </c>
      <c r="M406">
        <f t="shared" si="135"/>
        <v>2.5500000000001064</v>
      </c>
      <c r="N406">
        <f t="shared" si="139"/>
        <v>39.100000000000286</v>
      </c>
      <c r="O406">
        <f t="shared" si="136"/>
        <v>2</v>
      </c>
      <c r="P406">
        <f t="shared" si="127"/>
        <v>4.0000000000000002E-4</v>
      </c>
      <c r="Q406">
        <f>SUM($P$15:P406)</f>
        <v>2.9199999999999993E-2</v>
      </c>
      <c r="R406">
        <f t="shared" si="128"/>
        <v>6.6760951968188064E-4</v>
      </c>
      <c r="S406">
        <f t="shared" si="129"/>
        <v>3.8526185582835607E-4</v>
      </c>
      <c r="U406">
        <f t="shared" si="140"/>
        <v>-2.2500000000010248E-2</v>
      </c>
      <c r="V406">
        <f t="shared" si="130"/>
        <v>1</v>
      </c>
      <c r="W406">
        <f t="shared" si="137"/>
        <v>2.0000000000000001E-4</v>
      </c>
      <c r="X406">
        <f>SUM($W$15:W406)</f>
        <v>1.2600000000000002E-2</v>
      </c>
      <c r="Y406">
        <f t="shared" si="131"/>
        <v>3.0379655640117246E-3</v>
      </c>
      <c r="Z406">
        <f t="shared" si="132"/>
        <v>2.2832014687598209E-2</v>
      </c>
    </row>
    <row r="407" spans="1:26" x14ac:dyDescent="0.3">
      <c r="A407">
        <v>393</v>
      </c>
      <c r="B407">
        <v>0.45872870078479533</v>
      </c>
      <c r="C407">
        <f t="shared" si="122"/>
        <v>21.378177830451129</v>
      </c>
      <c r="D407">
        <f t="shared" si="123"/>
        <v>21.378177830451129</v>
      </c>
      <c r="E407">
        <f t="shared" si="124"/>
        <v>0</v>
      </c>
      <c r="F407">
        <f t="shared" si="125"/>
        <v>2.6218221695488708</v>
      </c>
      <c r="G407">
        <f t="shared" si="138"/>
        <v>1.8352755186842098</v>
      </c>
      <c r="H407">
        <f t="shared" si="133"/>
        <v>24.584904505018798</v>
      </c>
      <c r="I407">
        <f t="shared" si="126"/>
        <v>22.749628986334589</v>
      </c>
      <c r="J407">
        <f t="shared" si="134"/>
        <v>1.1848765097049263</v>
      </c>
      <c r="M407">
        <f t="shared" si="135"/>
        <v>2.6000000000001062</v>
      </c>
      <c r="N407">
        <f t="shared" si="139"/>
        <v>39.200000000000287</v>
      </c>
      <c r="O407">
        <f t="shared" si="136"/>
        <v>4</v>
      </c>
      <c r="P407">
        <f t="shared" si="127"/>
        <v>8.0000000000000004E-4</v>
      </c>
      <c r="Q407">
        <f>SUM($P$15:P407)</f>
        <v>2.9999999999999992E-2</v>
      </c>
      <c r="R407">
        <f t="shared" si="128"/>
        <v>6.8713108175528408E-4</v>
      </c>
      <c r="S407">
        <f t="shared" si="129"/>
        <v>3.956421429502876E-4</v>
      </c>
      <c r="U407">
        <f t="shared" si="140"/>
        <v>-2.0000000000010249E-2</v>
      </c>
      <c r="V407">
        <f t="shared" si="130"/>
        <v>1</v>
      </c>
      <c r="W407">
        <f t="shared" si="137"/>
        <v>2.0000000000000001E-4</v>
      </c>
      <c r="X407">
        <f>SUM($W$15:W407)</f>
        <v>1.2800000000000002E-2</v>
      </c>
      <c r="Y407">
        <f t="shared" si="131"/>
        <v>3.0955309906101091E-3</v>
      </c>
      <c r="Z407">
        <f t="shared" si="132"/>
        <v>2.3221277325455141E-2</v>
      </c>
    </row>
    <row r="408" spans="1:26" x14ac:dyDescent="0.3">
      <c r="A408">
        <v>394</v>
      </c>
      <c r="B408">
        <v>0.18974072539550846</v>
      </c>
      <c r="C408">
        <f t="shared" si="122"/>
        <v>16.726887153048906</v>
      </c>
      <c r="D408">
        <f t="shared" si="123"/>
        <v>16.726887153048906</v>
      </c>
      <c r="E408">
        <f t="shared" si="124"/>
        <v>0</v>
      </c>
      <c r="F408">
        <f t="shared" si="125"/>
        <v>7.2731128469510935</v>
      </c>
      <c r="G408">
        <f t="shared" si="138"/>
        <v>5.0911789928657658</v>
      </c>
      <c r="H408">
        <f t="shared" si="133"/>
        <v>19.23592022600624</v>
      </c>
      <c r="I408">
        <f t="shared" si="126"/>
        <v>14.144741233140476</v>
      </c>
      <c r="J408">
        <f t="shared" si="134"/>
        <v>0.73670527255939966</v>
      </c>
      <c r="M408">
        <f t="shared" si="135"/>
        <v>2.650000000000106</v>
      </c>
      <c r="N408">
        <f t="shared" si="139"/>
        <v>39.300000000000288</v>
      </c>
      <c r="O408">
        <f t="shared" si="136"/>
        <v>3</v>
      </c>
      <c r="P408">
        <f t="shared" si="127"/>
        <v>5.9999999999999995E-4</v>
      </c>
      <c r="Q408">
        <f>SUM($P$15:P408)</f>
        <v>3.0599999999999992E-2</v>
      </c>
      <c r="R408">
        <f t="shared" si="128"/>
        <v>7.0717792905546713E-4</v>
      </c>
      <c r="S408">
        <f t="shared" si="129"/>
        <v>4.0627413768760246E-4</v>
      </c>
      <c r="U408">
        <f t="shared" si="140"/>
        <v>-1.750000000001025E-2</v>
      </c>
      <c r="V408">
        <f t="shared" si="130"/>
        <v>2</v>
      </c>
      <c r="W408">
        <f t="shared" si="137"/>
        <v>4.0000000000000002E-4</v>
      </c>
      <c r="X408">
        <f>SUM($W$15:W408)</f>
        <v>1.3200000000000002E-2</v>
      </c>
      <c r="Y408">
        <f t="shared" si="131"/>
        <v>3.1540767322084319E-3</v>
      </c>
      <c r="Z408">
        <f t="shared" si="132"/>
        <v>2.3616277862538424E-2</v>
      </c>
    </row>
    <row r="409" spans="1:26" x14ac:dyDescent="0.3">
      <c r="A409">
        <v>395</v>
      </c>
      <c r="B409">
        <v>9.5551824926018436E-2</v>
      </c>
      <c r="C409">
        <f t="shared" si="122"/>
        <v>14.15607284830196</v>
      </c>
      <c r="D409">
        <f t="shared" si="123"/>
        <v>14.15607284830196</v>
      </c>
      <c r="E409">
        <f t="shared" si="124"/>
        <v>0</v>
      </c>
      <c r="F409">
        <f t="shared" si="125"/>
        <v>9.8439271516980398</v>
      </c>
      <c r="G409">
        <f t="shared" si="138"/>
        <v>6.8907490061886287</v>
      </c>
      <c r="H409">
        <f t="shared" si="133"/>
        <v>16.279483775547252</v>
      </c>
      <c r="I409">
        <f t="shared" si="126"/>
        <v>9.3887347693586243</v>
      </c>
      <c r="J409">
        <f t="shared" si="134"/>
        <v>0.48899660257076161</v>
      </c>
      <c r="M409">
        <f t="shared" si="135"/>
        <v>2.7000000000001059</v>
      </c>
      <c r="N409">
        <f t="shared" si="139"/>
        <v>39.40000000000029</v>
      </c>
      <c r="O409">
        <f t="shared" si="136"/>
        <v>0</v>
      </c>
      <c r="P409">
        <f t="shared" si="127"/>
        <v>0</v>
      </c>
      <c r="Q409">
        <f>SUM($P$15:P409)</f>
        <v>3.0599999999999992E-2</v>
      </c>
      <c r="R409">
        <f t="shared" si="128"/>
        <v>7.2776277860905653E-4</v>
      </c>
      <c r="S409">
        <f t="shared" si="129"/>
        <v>4.1716312045639542E-4</v>
      </c>
      <c r="U409">
        <f t="shared" si="140"/>
        <v>-1.500000000001025E-2</v>
      </c>
      <c r="V409">
        <f t="shared" si="130"/>
        <v>2</v>
      </c>
      <c r="W409">
        <f t="shared" si="137"/>
        <v>4.0000000000000002E-4</v>
      </c>
      <c r="X409">
        <f>SUM($W$15:W409)</f>
        <v>1.3600000000000001E-2</v>
      </c>
      <c r="Y409">
        <f t="shared" si="131"/>
        <v>3.213617217565723E-3</v>
      </c>
      <c r="Z409">
        <f t="shared" si="132"/>
        <v>2.4017083586964805E-2</v>
      </c>
    </row>
    <row r="410" spans="1:26" x14ac:dyDescent="0.3">
      <c r="A410">
        <v>396</v>
      </c>
      <c r="B410">
        <v>0.87033569655015275</v>
      </c>
      <c r="C410">
        <f t="shared" si="122"/>
        <v>28.767876573449918</v>
      </c>
      <c r="D410">
        <f t="shared" si="123"/>
        <v>24</v>
      </c>
      <c r="E410">
        <f t="shared" si="124"/>
        <v>4.767876573449918</v>
      </c>
      <c r="F410">
        <f t="shared" si="125"/>
        <v>0</v>
      </c>
      <c r="G410">
        <f t="shared" si="138"/>
        <v>5.483058059467405</v>
      </c>
      <c r="H410">
        <f t="shared" si="133"/>
        <v>27.599999999999998</v>
      </c>
      <c r="I410">
        <f t="shared" si="126"/>
        <v>27.599999999999994</v>
      </c>
      <c r="J410">
        <f t="shared" si="134"/>
        <v>1.4374999999999996</v>
      </c>
      <c r="M410">
        <f t="shared" si="135"/>
        <v>2.7500000000001057</v>
      </c>
      <c r="N410">
        <f t="shared" si="139"/>
        <v>39.500000000000291</v>
      </c>
      <c r="O410">
        <f t="shared" si="136"/>
        <v>0</v>
      </c>
      <c r="P410">
        <f t="shared" si="127"/>
        <v>0</v>
      </c>
      <c r="Q410">
        <f>SUM($P$15:P410)</f>
        <v>3.0599999999999992E-2</v>
      </c>
      <c r="R410">
        <f t="shared" si="128"/>
        <v>7.4889861365794066E-4</v>
      </c>
      <c r="S410">
        <f t="shared" si="129"/>
        <v>4.283144595945651E-4</v>
      </c>
      <c r="U410">
        <f t="shared" si="140"/>
        <v>-1.2500000000010249E-2</v>
      </c>
      <c r="V410">
        <f t="shared" si="130"/>
        <v>4</v>
      </c>
      <c r="W410">
        <f t="shared" si="137"/>
        <v>8.0000000000000004E-4</v>
      </c>
      <c r="X410">
        <f>SUM($W$15:W410)</f>
        <v>1.4400000000000001E-2</v>
      </c>
      <c r="Y410">
        <f t="shared" si="131"/>
        <v>3.274167044255513E-3</v>
      </c>
      <c r="Z410">
        <f t="shared" si="132"/>
        <v>2.4423762261854672E-2</v>
      </c>
    </row>
    <row r="411" spans="1:26" x14ac:dyDescent="0.3">
      <c r="A411">
        <v>397</v>
      </c>
      <c r="B411">
        <v>0.24832766680021123</v>
      </c>
      <c r="C411">
        <f t="shared" si="122"/>
        <v>17.921429537455847</v>
      </c>
      <c r="D411">
        <f t="shared" si="123"/>
        <v>17.921429537455847</v>
      </c>
      <c r="E411">
        <f t="shared" si="124"/>
        <v>0</v>
      </c>
      <c r="F411">
        <f t="shared" si="125"/>
        <v>6.0785704625441532</v>
      </c>
      <c r="G411">
        <f t="shared" si="138"/>
        <v>4.2549993237809076</v>
      </c>
      <c r="H411">
        <f t="shared" si="133"/>
        <v>20.609643968074224</v>
      </c>
      <c r="I411">
        <f t="shared" si="126"/>
        <v>16.354644644293316</v>
      </c>
      <c r="J411">
        <f t="shared" si="134"/>
        <v>0.85180440855694339</v>
      </c>
      <c r="M411">
        <f t="shared" si="135"/>
        <v>2.8000000000001055</v>
      </c>
      <c r="N411">
        <f t="shared" si="139"/>
        <v>39.600000000000293</v>
      </c>
      <c r="O411">
        <f t="shared" si="136"/>
        <v>0</v>
      </c>
      <c r="P411">
        <f t="shared" si="127"/>
        <v>0</v>
      </c>
      <c r="Q411">
        <f>SUM($P$15:P411)</f>
        <v>3.0599999999999992E-2</v>
      </c>
      <c r="R411">
        <f t="shared" si="128"/>
        <v>7.7059868807684273E-4</v>
      </c>
      <c r="S411">
        <f t="shared" si="129"/>
        <v>4.3973361222014045E-4</v>
      </c>
      <c r="U411">
        <f t="shared" si="140"/>
        <v>-1.0000000000010249E-2</v>
      </c>
      <c r="V411">
        <f t="shared" si="130"/>
        <v>1</v>
      </c>
      <c r="W411">
        <f t="shared" si="137"/>
        <v>2.0000000000000001E-4</v>
      </c>
      <c r="X411">
        <f>SUM($W$15:W411)</f>
        <v>1.4600000000000002E-2</v>
      </c>
      <c r="Y411">
        <f t="shared" si="131"/>
        <v>3.3357409798504757E-3</v>
      </c>
      <c r="Z411">
        <f t="shared" si="132"/>
        <v>2.4836382122992984E-2</v>
      </c>
    </row>
    <row r="412" spans="1:26" x14ac:dyDescent="0.3">
      <c r="A412">
        <v>398</v>
      </c>
      <c r="B412">
        <v>0.47862978532844724</v>
      </c>
      <c r="C412">
        <f t="shared" si="122"/>
        <v>21.678443031459967</v>
      </c>
      <c r="D412">
        <f t="shared" si="123"/>
        <v>21.678443031459967</v>
      </c>
      <c r="E412">
        <f t="shared" si="124"/>
        <v>0</v>
      </c>
      <c r="F412">
        <f t="shared" si="125"/>
        <v>2.3215569685400332</v>
      </c>
      <c r="G412">
        <f t="shared" si="138"/>
        <v>1.6250898779780234</v>
      </c>
      <c r="H412">
        <f t="shared" si="133"/>
        <v>24.93020948617896</v>
      </c>
      <c r="I412">
        <f t="shared" si="126"/>
        <v>23.305119608200936</v>
      </c>
      <c r="J412">
        <f t="shared" si="134"/>
        <v>1.213808312927132</v>
      </c>
      <c r="M412">
        <f t="shared" si="135"/>
        <v>2.8500000000001053</v>
      </c>
      <c r="N412">
        <f t="shared" si="139"/>
        <v>39.700000000000294</v>
      </c>
      <c r="O412">
        <f t="shared" si="136"/>
        <v>0</v>
      </c>
      <c r="P412">
        <f t="shared" si="127"/>
        <v>0</v>
      </c>
      <c r="Q412">
        <f>SUM($P$15:P412)</f>
        <v>3.0599999999999992E-2</v>
      </c>
      <c r="R412">
        <f t="shared" si="128"/>
        <v>7.9287653083362237E-4</v>
      </c>
      <c r="S412">
        <f t="shared" si="129"/>
        <v>4.5142612508161097E-4</v>
      </c>
      <c r="U412">
        <f t="shared" si="140"/>
        <v>-7.5000000000102485E-3</v>
      </c>
      <c r="V412">
        <f t="shared" si="130"/>
        <v>1</v>
      </c>
      <c r="W412">
        <f t="shared" si="137"/>
        <v>2.0000000000000001E-4</v>
      </c>
      <c r="X412">
        <f>SUM($W$15:W412)</f>
        <v>1.4800000000000002E-2</v>
      </c>
      <c r="Y412">
        <f t="shared" si="131"/>
        <v>3.3983539631010089E-3</v>
      </c>
      <c r="Z412">
        <f t="shared" si="132"/>
        <v>2.5255011876359527E-2</v>
      </c>
    </row>
    <row r="413" spans="1:26" x14ac:dyDescent="0.3">
      <c r="A413">
        <v>399</v>
      </c>
      <c r="B413">
        <v>0.54917354480064873</v>
      </c>
      <c r="C413">
        <f t="shared" si="122"/>
        <v>22.741441493836273</v>
      </c>
      <c r="D413">
        <f t="shared" si="123"/>
        <v>22.741441493836273</v>
      </c>
      <c r="E413">
        <f t="shared" si="124"/>
        <v>0</v>
      </c>
      <c r="F413">
        <f t="shared" si="125"/>
        <v>1.2585585061637268</v>
      </c>
      <c r="G413">
        <f t="shared" si="138"/>
        <v>0.88099095431460883</v>
      </c>
      <c r="H413">
        <f t="shared" si="133"/>
        <v>26.152657717911712</v>
      </c>
      <c r="I413">
        <f t="shared" si="126"/>
        <v>25.2716667635971</v>
      </c>
      <c r="J413">
        <f t="shared" si="134"/>
        <v>1.3162326439373488</v>
      </c>
      <c r="M413">
        <f t="shared" si="135"/>
        <v>2.9000000000001052</v>
      </c>
      <c r="N413">
        <f t="shared" si="139"/>
        <v>39.800000000000296</v>
      </c>
      <c r="O413">
        <f t="shared" si="136"/>
        <v>0</v>
      </c>
      <c r="P413">
        <f t="shared" si="127"/>
        <v>0</v>
      </c>
      <c r="Q413">
        <f>SUM($P$15:P413)</f>
        <v>3.0599999999999992E-2</v>
      </c>
      <c r="R413">
        <f t="shared" si="128"/>
        <v>8.1574595049188734E-4</v>
      </c>
      <c r="S413">
        <f t="shared" si="129"/>
        <v>4.6339763539970138E-4</v>
      </c>
      <c r="U413">
        <f t="shared" si="140"/>
        <v>-5.000000000010248E-3</v>
      </c>
      <c r="V413">
        <f t="shared" si="130"/>
        <v>1</v>
      </c>
      <c r="W413">
        <f t="shared" si="137"/>
        <v>2.0000000000000001E-4</v>
      </c>
      <c r="X413">
        <f>SUM($W$15:W413)</f>
        <v>1.5000000000000003E-2</v>
      </c>
      <c r="Y413">
        <f t="shared" si="131"/>
        <v>3.4620211051075256E-3</v>
      </c>
      <c r="Z413">
        <f t="shared" si="132"/>
        <v>2.5679720695527587E-2</v>
      </c>
    </row>
    <row r="414" spans="1:26" x14ac:dyDescent="0.3">
      <c r="A414">
        <v>400</v>
      </c>
      <c r="B414">
        <v>0.17650100365985844</v>
      </c>
      <c r="C414">
        <f t="shared" si="122"/>
        <v>16.427307220602842</v>
      </c>
      <c r="D414">
        <f t="shared" si="123"/>
        <v>16.427307220602842</v>
      </c>
      <c r="E414">
        <f t="shared" si="124"/>
        <v>0</v>
      </c>
      <c r="F414">
        <f t="shared" si="125"/>
        <v>7.5726927793971583</v>
      </c>
      <c r="G414">
        <f t="shared" si="138"/>
        <v>5.3008849455780114</v>
      </c>
      <c r="H414">
        <f t="shared" si="133"/>
        <v>18.891403303693266</v>
      </c>
      <c r="I414">
        <f t="shared" si="126"/>
        <v>13.590518358115251</v>
      </c>
      <c r="J414">
        <f t="shared" si="134"/>
        <v>0.70783949781850253</v>
      </c>
      <c r="M414">
        <f t="shared" si="135"/>
        <v>2.950000000000105</v>
      </c>
      <c r="N414">
        <f t="shared" si="139"/>
        <v>39.900000000000297</v>
      </c>
      <c r="O414">
        <f t="shared" si="136"/>
        <v>0</v>
      </c>
      <c r="P414">
        <f t="shared" si="127"/>
        <v>0</v>
      </c>
      <c r="Q414">
        <f>SUM($P$15:P414)</f>
        <v>3.0599999999999992E-2</v>
      </c>
      <c r="R414">
        <f t="shared" si="128"/>
        <v>8.3922103975544798E-4</v>
      </c>
      <c r="S414">
        <f t="shared" si="129"/>
        <v>4.7565387169999027E-4</v>
      </c>
      <c r="U414">
        <f t="shared" si="140"/>
        <v>-2.5000000000102479E-3</v>
      </c>
      <c r="V414">
        <f t="shared" si="130"/>
        <v>1</v>
      </c>
      <c r="W414">
        <f t="shared" si="137"/>
        <v>2.0000000000000001E-4</v>
      </c>
      <c r="X414">
        <f>SUM($W$15:W414)</f>
        <v>1.5200000000000003E-2</v>
      </c>
      <c r="Y414">
        <f t="shared" si="131"/>
        <v>3.5267576904860097E-3</v>
      </c>
      <c r="Z414">
        <f t="shared" si="132"/>
        <v>2.6110578218928485E-2</v>
      </c>
    </row>
    <row r="415" spans="1:26" x14ac:dyDescent="0.3">
      <c r="A415">
        <v>401</v>
      </c>
      <c r="B415">
        <v>4.0683325960672145E-2</v>
      </c>
      <c r="C415">
        <f t="shared" si="122"/>
        <v>11.54313460719456</v>
      </c>
      <c r="D415">
        <f t="shared" si="123"/>
        <v>11.54313460719456</v>
      </c>
      <c r="E415">
        <f t="shared" si="124"/>
        <v>0</v>
      </c>
      <c r="F415">
        <f t="shared" si="125"/>
        <v>12.45686539280544</v>
      </c>
      <c r="G415">
        <f t="shared" si="138"/>
        <v>8.7198057749638096</v>
      </c>
      <c r="H415">
        <f t="shared" si="133"/>
        <v>13.274604798273742</v>
      </c>
      <c r="I415">
        <f t="shared" si="126"/>
        <v>4.5547990233099318</v>
      </c>
      <c r="J415">
        <f t="shared" si="134"/>
        <v>0.23722911579739225</v>
      </c>
      <c r="M415">
        <f t="shared" si="135"/>
        <v>3.0000000000001048</v>
      </c>
      <c r="N415">
        <f t="shared" si="139"/>
        <v>40.000000000000298</v>
      </c>
      <c r="O415">
        <f t="shared" si="136"/>
        <v>3</v>
      </c>
      <c r="P415">
        <f t="shared" si="127"/>
        <v>5.9999999999999995E-4</v>
      </c>
      <c r="Q415">
        <f>SUM($P$15:P415)</f>
        <v>3.1199999999999992E-2</v>
      </c>
      <c r="R415">
        <f t="shared" si="128"/>
        <v>8.633161800541769E-4</v>
      </c>
      <c r="S415">
        <f t="shared" si="129"/>
        <v>4.8820065463579923E-4</v>
      </c>
      <c r="U415">
        <f t="shared" si="140"/>
        <v>-1.0247878934332988E-14</v>
      </c>
      <c r="V415">
        <f t="shared" si="130"/>
        <v>1</v>
      </c>
      <c r="W415">
        <f t="shared" si="137"/>
        <v>2.0000000000000001E-4</v>
      </c>
      <c r="X415">
        <f>SUM($W$15:W415)</f>
        <v>1.5400000000000004E-2</v>
      </c>
      <c r="Y415">
        <f t="shared" si="131"/>
        <v>3.5925791785266317E-3</v>
      </c>
      <c r="Z415">
        <f t="shared" si="132"/>
        <v>2.6547654546981405E-2</v>
      </c>
    </row>
    <row r="416" spans="1:26" x14ac:dyDescent="0.3">
      <c r="A416">
        <v>402</v>
      </c>
      <c r="B416">
        <v>0.95542947028041325</v>
      </c>
      <c r="C416">
        <f t="shared" si="122"/>
        <v>32.199676760527794</v>
      </c>
      <c r="D416">
        <f t="shared" si="123"/>
        <v>24</v>
      </c>
      <c r="E416">
        <f t="shared" si="124"/>
        <v>8.1996767605277938</v>
      </c>
      <c r="F416">
        <f t="shared" si="125"/>
        <v>0</v>
      </c>
      <c r="G416">
        <f t="shared" si="138"/>
        <v>9.4296282746069622</v>
      </c>
      <c r="H416">
        <f t="shared" si="133"/>
        <v>27.599999999999998</v>
      </c>
      <c r="I416">
        <f t="shared" si="126"/>
        <v>27.599999999999994</v>
      </c>
      <c r="J416">
        <f t="shared" si="134"/>
        <v>1.4374999999999996</v>
      </c>
      <c r="M416">
        <f t="shared" si="135"/>
        <v>3.0500000000001046</v>
      </c>
      <c r="N416">
        <f t="shared" si="139"/>
        <v>40.1000000000003</v>
      </c>
      <c r="O416">
        <f t="shared" si="136"/>
        <v>4</v>
      </c>
      <c r="P416">
        <f t="shared" si="127"/>
        <v>8.0000000000000004E-4</v>
      </c>
      <c r="Q416">
        <f>SUM($P$15:P416)</f>
        <v>3.1999999999999994E-2</v>
      </c>
      <c r="R416">
        <f t="shared" si="128"/>
        <v>8.8804604617076629E-4</v>
      </c>
      <c r="S416">
        <f t="shared" si="129"/>
        <v>5.0104389780074993E-4</v>
      </c>
      <c r="U416">
        <f t="shared" si="140"/>
        <v>2.4999999999897522E-3</v>
      </c>
      <c r="V416">
        <f t="shared" si="130"/>
        <v>0</v>
      </c>
      <c r="W416">
        <f t="shared" si="137"/>
        <v>0</v>
      </c>
      <c r="X416">
        <f>SUM($W$15:W416)</f>
        <v>1.5400000000000004E-2</v>
      </c>
      <c r="Y416">
        <f t="shared" si="131"/>
        <v>3.6595012043449606E-3</v>
      </c>
      <c r="Z416">
        <f t="shared" si="132"/>
        <v>2.6991020239085992E-2</v>
      </c>
    </row>
    <row r="417" spans="1:26" x14ac:dyDescent="0.3">
      <c r="A417">
        <v>403</v>
      </c>
      <c r="B417">
        <v>0.7465252667254122</v>
      </c>
      <c r="C417">
        <f t="shared" si="122"/>
        <v>25.981570860012436</v>
      </c>
      <c r="D417">
        <f t="shared" si="123"/>
        <v>24</v>
      </c>
      <c r="E417">
        <f t="shared" si="124"/>
        <v>1.981570860012436</v>
      </c>
      <c r="F417">
        <f t="shared" si="125"/>
        <v>0</v>
      </c>
      <c r="G417">
        <f t="shared" si="138"/>
        <v>2.2788064890143014</v>
      </c>
      <c r="H417">
        <f t="shared" si="133"/>
        <v>27.599999999999998</v>
      </c>
      <c r="I417">
        <f t="shared" si="126"/>
        <v>27.599999999999994</v>
      </c>
      <c r="J417">
        <f t="shared" si="134"/>
        <v>1.4374999999999996</v>
      </c>
      <c r="M417">
        <f t="shared" si="135"/>
        <v>3.1000000000001044</v>
      </c>
      <c r="N417">
        <f t="shared" si="139"/>
        <v>40.200000000000301</v>
      </c>
      <c r="O417">
        <f t="shared" si="136"/>
        <v>0</v>
      </c>
      <c r="P417">
        <f t="shared" si="127"/>
        <v>0</v>
      </c>
      <c r="Q417">
        <f>SUM($P$15:P417)</f>
        <v>3.1999999999999994E-2</v>
      </c>
      <c r="R417">
        <f t="shared" si="128"/>
        <v>9.1342561090781017E-4</v>
      </c>
      <c r="S417">
        <f t="shared" si="129"/>
        <v>5.1418960853035042E-4</v>
      </c>
      <c r="U417">
        <f t="shared" si="140"/>
        <v>4.9999999999897522E-3</v>
      </c>
      <c r="V417">
        <f t="shared" si="130"/>
        <v>1</v>
      </c>
      <c r="W417">
        <f t="shared" si="137"/>
        <v>2.0000000000000001E-4</v>
      </c>
      <c r="X417">
        <f>SUM($W$15:W417)</f>
        <v>1.5600000000000004E-2</v>
      </c>
      <c r="Y417">
        <f t="shared" si="131"/>
        <v>3.7275395800255625E-3</v>
      </c>
      <c r="Z417">
        <f t="shared" si="132"/>
        <v>2.7440746310476865E-2</v>
      </c>
    </row>
    <row r="418" spans="1:26" x14ac:dyDescent="0.3">
      <c r="A418">
        <v>404</v>
      </c>
      <c r="B418">
        <v>0.53073806064791551</v>
      </c>
      <c r="C418">
        <f t="shared" si="122"/>
        <v>22.462751707587465</v>
      </c>
      <c r="D418">
        <f t="shared" si="123"/>
        <v>22.462751707587465</v>
      </c>
      <c r="E418">
        <f t="shared" si="124"/>
        <v>0</v>
      </c>
      <c r="F418">
        <f t="shared" si="125"/>
        <v>1.537248292412535</v>
      </c>
      <c r="G418">
        <f t="shared" si="138"/>
        <v>1.0760738046887746</v>
      </c>
      <c r="H418">
        <f t="shared" si="133"/>
        <v>25.832164463725583</v>
      </c>
      <c r="I418">
        <f t="shared" si="126"/>
        <v>24.756090659036804</v>
      </c>
      <c r="J418">
        <f t="shared" si="134"/>
        <v>1.2893797218248333</v>
      </c>
      <c r="M418">
        <f t="shared" si="135"/>
        <v>3.1500000000001043</v>
      </c>
      <c r="N418">
        <f t="shared" si="139"/>
        <v>40.300000000000303</v>
      </c>
      <c r="O418">
        <f t="shared" si="136"/>
        <v>0</v>
      </c>
      <c r="P418">
        <f t="shared" si="127"/>
        <v>0</v>
      </c>
      <c r="Q418">
        <f>SUM($P$15:P418)</f>
        <v>3.1999999999999994E-2</v>
      </c>
      <c r="R418">
        <f t="shared" si="128"/>
        <v>9.3947014979471697E-4</v>
      </c>
      <c r="S418">
        <f t="shared" si="129"/>
        <v>5.2764388869202573E-4</v>
      </c>
      <c r="U418">
        <f t="shared" si="140"/>
        <v>7.4999999999897527E-3</v>
      </c>
      <c r="V418">
        <f t="shared" si="130"/>
        <v>0</v>
      </c>
      <c r="W418">
        <f t="shared" si="137"/>
        <v>0</v>
      </c>
      <c r="X418">
        <f>SUM($W$15:W418)</f>
        <v>1.5600000000000004E-2</v>
      </c>
      <c r="Y418">
        <f t="shared" si="131"/>
        <v>3.7967102957574355E-3</v>
      </c>
      <c r="Z418">
        <f t="shared" si="132"/>
        <v>2.7896904228937713E-2</v>
      </c>
    </row>
    <row r="419" spans="1:26" x14ac:dyDescent="0.3">
      <c r="A419">
        <v>405</v>
      </c>
      <c r="B419">
        <v>0.73025432898412745</v>
      </c>
      <c r="C419">
        <f t="shared" si="122"/>
        <v>25.681494170197389</v>
      </c>
      <c r="D419">
        <f t="shared" si="123"/>
        <v>24</v>
      </c>
      <c r="E419">
        <f t="shared" si="124"/>
        <v>1.6814941701973893</v>
      </c>
      <c r="F419">
        <f t="shared" si="125"/>
        <v>0</v>
      </c>
      <c r="G419">
        <f t="shared" si="138"/>
        <v>1.9337182957269976</v>
      </c>
      <c r="H419">
        <f t="shared" si="133"/>
        <v>27.599999999999998</v>
      </c>
      <c r="I419">
        <f t="shared" si="126"/>
        <v>27.599999999999994</v>
      </c>
      <c r="J419">
        <f t="shared" si="134"/>
        <v>1.4374999999999996</v>
      </c>
      <c r="M419">
        <f t="shared" si="135"/>
        <v>3.2000000000001041</v>
      </c>
      <c r="N419">
        <f t="shared" si="139"/>
        <v>40.400000000000304</v>
      </c>
      <c r="O419">
        <f t="shared" si="136"/>
        <v>4</v>
      </c>
      <c r="P419">
        <f t="shared" si="127"/>
        <v>8.0000000000000004E-4</v>
      </c>
      <c r="Q419">
        <f>SUM($P$15:P419)</f>
        <v>3.2799999999999996E-2</v>
      </c>
      <c r="R419">
        <f t="shared" si="128"/>
        <v>9.6619524583379352E-4</v>
      </c>
      <c r="S419">
        <f t="shared" si="129"/>
        <v>5.4141293546292274E-4</v>
      </c>
      <c r="U419">
        <f t="shared" si="140"/>
        <v>9.9999999999897532E-3</v>
      </c>
      <c r="V419">
        <f t="shared" si="130"/>
        <v>2</v>
      </c>
      <c r="W419">
        <f t="shared" si="137"/>
        <v>4.0000000000000002E-4</v>
      </c>
      <c r="X419">
        <f>SUM($W$15:W419)</f>
        <v>1.6000000000000004E-2</v>
      </c>
      <c r="Y419">
        <f t="shared" si="131"/>
        <v>3.867029520961184E-3</v>
      </c>
      <c r="Z419">
        <f t="shared" si="132"/>
        <v>2.8359565911373862E-2</v>
      </c>
    </row>
    <row r="420" spans="1:26" x14ac:dyDescent="0.3">
      <c r="A420">
        <v>406</v>
      </c>
      <c r="B420">
        <v>0.61837624487235432</v>
      </c>
      <c r="C420">
        <f t="shared" si="122"/>
        <v>23.80731393783914</v>
      </c>
      <c r="D420">
        <f t="shared" si="123"/>
        <v>23.80731393783914</v>
      </c>
      <c r="E420">
        <f t="shared" si="124"/>
        <v>0</v>
      </c>
      <c r="F420">
        <f t="shared" si="125"/>
        <v>0.19268606216085971</v>
      </c>
      <c r="G420">
        <f t="shared" si="138"/>
        <v>0.13488024351260181</v>
      </c>
      <c r="H420">
        <f t="shared" si="133"/>
        <v>27.378411028515011</v>
      </c>
      <c r="I420">
        <f t="shared" si="126"/>
        <v>27.243530785002406</v>
      </c>
      <c r="J420">
        <f t="shared" si="134"/>
        <v>1.4189338950522083</v>
      </c>
      <c r="M420">
        <f t="shared" si="135"/>
        <v>3.2500000000001039</v>
      </c>
      <c r="N420">
        <f t="shared" si="139"/>
        <v>40.500000000000306</v>
      </c>
      <c r="O420">
        <f t="shared" si="136"/>
        <v>2</v>
      </c>
      <c r="P420">
        <f t="shared" si="127"/>
        <v>4.0000000000000002E-4</v>
      </c>
      <c r="Q420">
        <f>SUM($P$15:P420)</f>
        <v>3.3199999999999993E-2</v>
      </c>
      <c r="R420">
        <f t="shared" si="128"/>
        <v>9.9361679428489882E-4</v>
      </c>
      <c r="S420">
        <f t="shared" si="129"/>
        <v>5.5550304209485988E-4</v>
      </c>
      <c r="U420">
        <f t="shared" si="140"/>
        <v>1.2499999999989754E-2</v>
      </c>
      <c r="V420">
        <f t="shared" si="130"/>
        <v>1</v>
      </c>
      <c r="W420">
        <f t="shared" si="137"/>
        <v>2.0000000000000001E-4</v>
      </c>
      <c r="X420">
        <f>SUM($W$15:W420)</f>
        <v>1.6200000000000003E-2</v>
      </c>
      <c r="Y420">
        <f t="shared" si="131"/>
        <v>3.9385136054073859E-3</v>
      </c>
      <c r="Z420">
        <f t="shared" si="132"/>
        <v>2.8828803720242085E-2</v>
      </c>
    </row>
    <row r="421" spans="1:26" x14ac:dyDescent="0.3">
      <c r="A421">
        <v>407</v>
      </c>
      <c r="B421">
        <v>0.53955569377710855</v>
      </c>
      <c r="C421">
        <f t="shared" si="122"/>
        <v>22.595886649002871</v>
      </c>
      <c r="D421">
        <f t="shared" si="123"/>
        <v>22.595886649002871</v>
      </c>
      <c r="E421">
        <f t="shared" si="124"/>
        <v>0</v>
      </c>
      <c r="F421">
        <f t="shared" si="125"/>
        <v>1.4041133509971289</v>
      </c>
      <c r="G421">
        <f t="shared" si="138"/>
        <v>0.98287934569799029</v>
      </c>
      <c r="H421">
        <f t="shared" si="133"/>
        <v>25.985269646353299</v>
      </c>
      <c r="I421">
        <f t="shared" si="126"/>
        <v>25.002390300655307</v>
      </c>
      <c r="J421">
        <f t="shared" si="134"/>
        <v>1.3022078281591303</v>
      </c>
      <c r="M421">
        <f t="shared" si="135"/>
        <v>3.3000000000001037</v>
      </c>
      <c r="N421">
        <f t="shared" si="139"/>
        <v>40.600000000000307</v>
      </c>
      <c r="O421">
        <f t="shared" si="136"/>
        <v>0</v>
      </c>
      <c r="P421">
        <f t="shared" si="127"/>
        <v>0</v>
      </c>
      <c r="Q421">
        <f>SUM($P$15:P421)</f>
        <v>3.3199999999999993E-2</v>
      </c>
      <c r="R421">
        <f t="shared" si="128"/>
        <v>1.0217510074880583E-3</v>
      </c>
      <c r="S421">
        <f t="shared" si="129"/>
        <v>5.699205986657742E-4</v>
      </c>
      <c r="U421">
        <f t="shared" si="140"/>
        <v>1.4999999999989754E-2</v>
      </c>
      <c r="V421">
        <f t="shared" si="130"/>
        <v>0</v>
      </c>
      <c r="W421">
        <f t="shared" si="137"/>
        <v>0</v>
      </c>
      <c r="X421">
        <f>SUM($W$15:W421)</f>
        <v>1.6200000000000003E-2</v>
      </c>
      <c r="Y421">
        <f t="shared" si="131"/>
        <v>4.0111790803258321E-3</v>
      </c>
      <c r="Z421">
        <f t="shared" si="132"/>
        <v>2.9304690459834998E-2</v>
      </c>
    </row>
    <row r="422" spans="1:26" x14ac:dyDescent="0.3">
      <c r="A422">
        <v>408</v>
      </c>
      <c r="B422">
        <v>0.25846837196159578</v>
      </c>
      <c r="C422">
        <f t="shared" si="122"/>
        <v>18.111552794653523</v>
      </c>
      <c r="D422">
        <f t="shared" si="123"/>
        <v>18.111552794653523</v>
      </c>
      <c r="E422">
        <f t="shared" si="124"/>
        <v>0</v>
      </c>
      <c r="F422">
        <f t="shared" si="125"/>
        <v>5.8884472053464769</v>
      </c>
      <c r="G422">
        <f t="shared" si="138"/>
        <v>4.1219130437425342</v>
      </c>
      <c r="H422">
        <f t="shared" si="133"/>
        <v>20.82828571385155</v>
      </c>
      <c r="I422">
        <f t="shared" si="126"/>
        <v>16.706372670109015</v>
      </c>
      <c r="J422">
        <f t="shared" si="134"/>
        <v>0.87012357656817774</v>
      </c>
      <c r="M422">
        <f t="shared" si="135"/>
        <v>3.3500000000001036</v>
      </c>
      <c r="N422">
        <f t="shared" si="139"/>
        <v>40.700000000000308</v>
      </c>
      <c r="O422">
        <f t="shared" si="136"/>
        <v>2</v>
      </c>
      <c r="P422">
        <f t="shared" si="127"/>
        <v>4.0000000000000002E-4</v>
      </c>
      <c r="Q422">
        <f>SUM($P$15:P422)</f>
        <v>3.3599999999999991E-2</v>
      </c>
      <c r="R422">
        <f t="shared" si="128"/>
        <v>1.0506144197232111E-3</v>
      </c>
      <c r="S422">
        <f t="shared" si="129"/>
        <v>5.8467209281696576E-4</v>
      </c>
      <c r="U422">
        <f t="shared" si="140"/>
        <v>1.7499999999989753E-2</v>
      </c>
      <c r="V422">
        <f t="shared" si="130"/>
        <v>3</v>
      </c>
      <c r="W422">
        <f t="shared" si="137"/>
        <v>5.9999999999999995E-4</v>
      </c>
      <c r="X422">
        <f>SUM($W$15:W422)</f>
        <v>1.6800000000000002E-2</v>
      </c>
      <c r="Y422">
        <f t="shared" si="131"/>
        <v>4.0850426595053415E-3</v>
      </c>
      <c r="Z422">
        <f t="shared" si="132"/>
        <v>2.9787299372419619E-2</v>
      </c>
    </row>
    <row r="423" spans="1:26" x14ac:dyDescent="0.3">
      <c r="A423">
        <v>409</v>
      </c>
      <c r="B423">
        <v>1.4756618914004038E-2</v>
      </c>
      <c r="C423">
        <f t="shared" si="122"/>
        <v>8.9406259762488407</v>
      </c>
      <c r="D423">
        <f t="shared" si="123"/>
        <v>8.9406259762488407</v>
      </c>
      <c r="E423">
        <f t="shared" si="124"/>
        <v>0</v>
      </c>
      <c r="F423">
        <f t="shared" si="125"/>
        <v>15.059374023751159</v>
      </c>
      <c r="G423">
        <f t="shared" si="138"/>
        <v>10.541561816625812</v>
      </c>
      <c r="H423">
        <f t="shared" si="133"/>
        <v>10.281719872686166</v>
      </c>
      <c r="I423">
        <f t="shared" si="126"/>
        <v>-0.25984194393964954</v>
      </c>
      <c r="J423">
        <f t="shared" si="134"/>
        <v>-1.3533434580190079E-2</v>
      </c>
      <c r="M423">
        <f t="shared" si="135"/>
        <v>3.4000000000001034</v>
      </c>
      <c r="N423">
        <f t="shared" si="139"/>
        <v>40.80000000000031</v>
      </c>
      <c r="O423">
        <f t="shared" si="136"/>
        <v>1</v>
      </c>
      <c r="P423">
        <f t="shared" si="127"/>
        <v>2.0000000000000001E-4</v>
      </c>
      <c r="Q423">
        <f>SUM($P$15:P423)</f>
        <v>3.379999999999999E-2</v>
      </c>
      <c r="R423">
        <f t="shared" si="128"/>
        <v>1.0802238921065459E-3</v>
      </c>
      <c r="S423">
        <f t="shared" si="129"/>
        <v>5.9976411047550572E-4</v>
      </c>
      <c r="U423">
        <f t="shared" si="140"/>
        <v>1.9999999999989752E-2</v>
      </c>
      <c r="V423">
        <f t="shared" si="130"/>
        <v>3</v>
      </c>
      <c r="W423">
        <f t="shared" si="137"/>
        <v>5.9999999999999995E-4</v>
      </c>
      <c r="X423">
        <f>SUM($W$15:W423)</f>
        <v>1.7400000000000002E-2</v>
      </c>
      <c r="Y423">
        <f t="shared" si="131"/>
        <v>4.1601212403836792E-3</v>
      </c>
      <c r="Z423">
        <f t="shared" si="132"/>
        <v>3.0276704134227745E-2</v>
      </c>
    </row>
    <row r="424" spans="1:26" x14ac:dyDescent="0.3">
      <c r="A424">
        <v>410</v>
      </c>
      <c r="B424">
        <v>0.56894011640343356</v>
      </c>
      <c r="C424">
        <f t="shared" si="122"/>
        <v>23.0420585413037</v>
      </c>
      <c r="D424">
        <f t="shared" si="123"/>
        <v>23.0420585413037</v>
      </c>
      <c r="E424">
        <f t="shared" si="124"/>
        <v>0</v>
      </c>
      <c r="F424">
        <f t="shared" si="125"/>
        <v>0.95794145869630043</v>
      </c>
      <c r="G424">
        <f t="shared" si="138"/>
        <v>0.67055902108741039</v>
      </c>
      <c r="H424">
        <f t="shared" si="133"/>
        <v>26.498367322499252</v>
      </c>
      <c r="I424">
        <f t="shared" si="126"/>
        <v>25.827808301411839</v>
      </c>
      <c r="J424">
        <f t="shared" si="134"/>
        <v>1.3451983490318664</v>
      </c>
      <c r="M424">
        <f t="shared" si="135"/>
        <v>3.4500000000001032</v>
      </c>
      <c r="N424">
        <f t="shared" si="139"/>
        <v>40.900000000000311</v>
      </c>
      <c r="O424">
        <f t="shared" si="136"/>
        <v>3</v>
      </c>
      <c r="P424">
        <f t="shared" si="127"/>
        <v>5.9999999999999995E-4</v>
      </c>
      <c r="Q424">
        <f>SUM($P$15:P424)</f>
        <v>3.4399999999999993E-2</v>
      </c>
      <c r="R424">
        <f t="shared" si="128"/>
        <v>1.1105966175224973E-3</v>
      </c>
      <c r="S424">
        <f t="shared" si="129"/>
        <v>6.1520333656108069E-4</v>
      </c>
      <c r="U424">
        <f t="shared" si="140"/>
        <v>2.249999999998975E-2</v>
      </c>
      <c r="V424">
        <f t="shared" si="130"/>
        <v>2</v>
      </c>
      <c r="W424">
        <f t="shared" si="137"/>
        <v>4.0000000000000002E-4</v>
      </c>
      <c r="X424">
        <f>SUM($W$15:W424)</f>
        <v>1.7800000000000003E-2</v>
      </c>
      <c r="Y424">
        <f t="shared" si="131"/>
        <v>4.2364319051273669E-3</v>
      </c>
      <c r="Z424">
        <f t="shared" si="132"/>
        <v>3.0772978851297494E-2</v>
      </c>
    </row>
    <row r="425" spans="1:26" x14ac:dyDescent="0.3">
      <c r="A425">
        <v>411</v>
      </c>
      <c r="B425">
        <v>1.4932997751407995E-2</v>
      </c>
      <c r="C425">
        <f t="shared" si="122"/>
        <v>8.9688217996730941</v>
      </c>
      <c r="D425">
        <f t="shared" si="123"/>
        <v>8.9688217996730941</v>
      </c>
      <c r="E425">
        <f t="shared" si="124"/>
        <v>0</v>
      </c>
      <c r="F425">
        <f t="shared" si="125"/>
        <v>15.031178200326906</v>
      </c>
      <c r="G425">
        <f t="shared" si="138"/>
        <v>10.521824740228835</v>
      </c>
      <c r="H425">
        <f t="shared" si="133"/>
        <v>10.314145069624058</v>
      </c>
      <c r="I425">
        <f t="shared" si="126"/>
        <v>-0.20767967060478076</v>
      </c>
      <c r="J425">
        <f t="shared" si="134"/>
        <v>-1.0816649510665664E-2</v>
      </c>
      <c r="M425">
        <f t="shared" si="135"/>
        <v>3.500000000000103</v>
      </c>
      <c r="N425">
        <f t="shared" si="139"/>
        <v>41.000000000000313</v>
      </c>
      <c r="O425">
        <f t="shared" si="136"/>
        <v>0</v>
      </c>
      <c r="P425">
        <f t="shared" si="127"/>
        <v>0</v>
      </c>
      <c r="Q425">
        <f>SUM($P$15:P425)</f>
        <v>3.4399999999999993E-2</v>
      </c>
      <c r="R425">
        <f t="shared" si="128"/>
        <v>1.1417501255907305E-3</v>
      </c>
      <c r="S425">
        <f t="shared" si="129"/>
        <v>6.3099655567660584E-4</v>
      </c>
      <c r="U425">
        <f t="shared" si="140"/>
        <v>2.4999999999989749E-2</v>
      </c>
      <c r="V425">
        <f t="shared" si="130"/>
        <v>1</v>
      </c>
      <c r="W425">
        <f t="shared" si="137"/>
        <v>2.0000000000000001E-4</v>
      </c>
      <c r="X425">
        <f>SUM($W$15:W425)</f>
        <v>1.8000000000000002E-2</v>
      </c>
      <c r="Y425">
        <f t="shared" si="131"/>
        <v>4.3139919217008004E-3</v>
      </c>
      <c r="Z425">
        <f t="shared" si="132"/>
        <v>3.1276198055163566E-2</v>
      </c>
    </row>
    <row r="426" spans="1:26" x14ac:dyDescent="0.3">
      <c r="A426">
        <v>412</v>
      </c>
      <c r="B426">
        <v>0.47981941251263183</v>
      </c>
      <c r="C426">
        <f t="shared" si="122"/>
        <v>21.69635905596839</v>
      </c>
      <c r="D426">
        <f t="shared" si="123"/>
        <v>21.69635905596839</v>
      </c>
      <c r="E426">
        <f t="shared" si="124"/>
        <v>0</v>
      </c>
      <c r="F426">
        <f t="shared" si="125"/>
        <v>2.3036409440316099</v>
      </c>
      <c r="G426">
        <f t="shared" si="138"/>
        <v>1.6125486608221271</v>
      </c>
      <c r="H426">
        <f t="shared" si="133"/>
        <v>24.950812914363645</v>
      </c>
      <c r="I426">
        <f t="shared" si="126"/>
        <v>23.338264253541521</v>
      </c>
      <c r="J426">
        <f t="shared" si="134"/>
        <v>1.2155345965386206</v>
      </c>
      <c r="M426">
        <f t="shared" si="135"/>
        <v>3.5500000000001029</v>
      </c>
      <c r="N426">
        <f t="shared" si="139"/>
        <v>41.100000000000314</v>
      </c>
      <c r="O426">
        <f t="shared" si="136"/>
        <v>1</v>
      </c>
      <c r="P426">
        <f t="shared" si="127"/>
        <v>2.0000000000000001E-4</v>
      </c>
      <c r="Q426">
        <f>SUM($P$15:P426)</f>
        <v>3.4599999999999992E-2</v>
      </c>
      <c r="R426">
        <f t="shared" si="128"/>
        <v>1.1737022876672015E-3</v>
      </c>
      <c r="S426">
        <f t="shared" si="129"/>
        <v>6.4715065278187183E-4</v>
      </c>
      <c r="U426">
        <f t="shared" si="140"/>
        <v>2.7499999999989748E-2</v>
      </c>
      <c r="V426">
        <f t="shared" si="130"/>
        <v>0</v>
      </c>
      <c r="W426">
        <f t="shared" si="137"/>
        <v>0</v>
      </c>
      <c r="X426">
        <f>SUM($W$15:W426)</f>
        <v>1.8000000000000002E-2</v>
      </c>
      <c r="Y426">
        <f t="shared" si="131"/>
        <v>4.3928187449244196E-3</v>
      </c>
      <c r="Z426">
        <f t="shared" si="132"/>
        <v>3.1786436698395128E-2</v>
      </c>
    </row>
    <row r="427" spans="1:26" x14ac:dyDescent="0.3">
      <c r="A427">
        <v>413</v>
      </c>
      <c r="B427">
        <v>0.86148121371151465</v>
      </c>
      <c r="C427">
        <f t="shared" si="122"/>
        <v>28.521989642782771</v>
      </c>
      <c r="D427">
        <f t="shared" si="123"/>
        <v>24</v>
      </c>
      <c r="E427">
        <f t="shared" si="124"/>
        <v>4.5219896427827706</v>
      </c>
      <c r="F427">
        <f t="shared" si="125"/>
        <v>0</v>
      </c>
      <c r="G427">
        <f t="shared" si="138"/>
        <v>5.2002880892001855</v>
      </c>
      <c r="H427">
        <f t="shared" si="133"/>
        <v>27.599999999999998</v>
      </c>
      <c r="I427">
        <f t="shared" si="126"/>
        <v>27.599999999999994</v>
      </c>
      <c r="J427">
        <f t="shared" si="134"/>
        <v>1.4374999999999996</v>
      </c>
      <c r="M427">
        <f t="shared" si="135"/>
        <v>3.6000000000001027</v>
      </c>
      <c r="N427">
        <f t="shared" si="139"/>
        <v>41.200000000000315</v>
      </c>
      <c r="O427">
        <f t="shared" si="136"/>
        <v>0</v>
      </c>
      <c r="P427">
        <f t="shared" si="127"/>
        <v>0</v>
      </c>
      <c r="Q427">
        <f>SUM($P$15:P427)</f>
        <v>3.4599999999999992E-2</v>
      </c>
      <c r="R427">
        <f t="shared" si="128"/>
        <v>1.206471321878485E-3</v>
      </c>
      <c r="S427">
        <f t="shared" si="129"/>
        <v>6.6367261384953091E-4</v>
      </c>
      <c r="U427">
        <f t="shared" si="140"/>
        <v>2.9999999999989747E-2</v>
      </c>
      <c r="V427">
        <f t="shared" si="130"/>
        <v>1</v>
      </c>
      <c r="W427">
        <f t="shared" si="137"/>
        <v>2.0000000000000001E-4</v>
      </c>
      <c r="X427">
        <f>SUM($W$15:W427)</f>
        <v>1.8200000000000001E-2</v>
      </c>
      <c r="Y427">
        <f t="shared" si="131"/>
        <v>4.4729300175216377E-3</v>
      </c>
      <c r="Z427">
        <f t="shared" si="132"/>
        <v>3.2303770149980461E-2</v>
      </c>
    </row>
    <row r="428" spans="1:26" x14ac:dyDescent="0.3">
      <c r="A428">
        <v>414</v>
      </c>
      <c r="B428">
        <v>0.13797804692085958</v>
      </c>
      <c r="C428">
        <f t="shared" si="122"/>
        <v>15.463308185430108</v>
      </c>
      <c r="D428">
        <f t="shared" si="123"/>
        <v>15.463308185430108</v>
      </c>
      <c r="E428">
        <f t="shared" si="124"/>
        <v>0</v>
      </c>
      <c r="F428">
        <f t="shared" si="125"/>
        <v>8.5366918145698918</v>
      </c>
      <c r="G428">
        <f t="shared" si="138"/>
        <v>5.9756842701989248</v>
      </c>
      <c r="H428">
        <f t="shared" si="133"/>
        <v>17.782804413244623</v>
      </c>
      <c r="I428">
        <f t="shared" si="126"/>
        <v>11.807120143045697</v>
      </c>
      <c r="J428">
        <f t="shared" si="134"/>
        <v>0.61495417411696329</v>
      </c>
      <c r="M428">
        <f t="shared" si="135"/>
        <v>3.6500000000001025</v>
      </c>
      <c r="N428">
        <f t="shared" si="139"/>
        <v>41.300000000000317</v>
      </c>
      <c r="O428">
        <f t="shared" si="136"/>
        <v>1</v>
      </c>
      <c r="P428">
        <f t="shared" si="127"/>
        <v>2.0000000000000001E-4</v>
      </c>
      <c r="Q428">
        <f>SUM($P$15:P428)</f>
        <v>3.4799999999999991E-2</v>
      </c>
      <c r="R428">
        <f t="shared" si="128"/>
        <v>1.2400757981884281E-3</v>
      </c>
      <c r="S428">
        <f t="shared" si="129"/>
        <v>6.8056952650268272E-4</v>
      </c>
      <c r="U428">
        <f t="shared" si="140"/>
        <v>3.2499999999989745E-2</v>
      </c>
      <c r="V428">
        <f t="shared" si="130"/>
        <v>0</v>
      </c>
      <c r="W428">
        <f t="shared" si="137"/>
        <v>0</v>
      </c>
      <c r="X428">
        <f>SUM($W$15:W428)</f>
        <v>1.8200000000000001E-2</v>
      </c>
      <c r="Y428">
        <f t="shared" si="131"/>
        <v>4.5543435711538531E-3</v>
      </c>
      <c r="Z428">
        <f t="shared" si="132"/>
        <v>3.2828274190555347E-2</v>
      </c>
    </row>
    <row r="429" spans="1:26" x14ac:dyDescent="0.3">
      <c r="A429">
        <v>415</v>
      </c>
      <c r="B429">
        <v>0.20336346454581589</v>
      </c>
      <c r="C429">
        <f t="shared" si="122"/>
        <v>17.021996354433067</v>
      </c>
      <c r="D429">
        <f t="shared" si="123"/>
        <v>17.021996354433067</v>
      </c>
      <c r="E429">
        <f t="shared" si="124"/>
        <v>0</v>
      </c>
      <c r="F429">
        <f t="shared" si="125"/>
        <v>6.9780036455669325</v>
      </c>
      <c r="G429">
        <f t="shared" si="138"/>
        <v>4.8846025518968537</v>
      </c>
      <c r="H429">
        <f t="shared" si="133"/>
        <v>19.575295807598025</v>
      </c>
      <c r="I429">
        <f t="shared" si="126"/>
        <v>14.690693255701172</v>
      </c>
      <c r="J429">
        <f t="shared" si="134"/>
        <v>0.76514027373443594</v>
      </c>
      <c r="M429">
        <f t="shared" si="135"/>
        <v>3.7000000000001023</v>
      </c>
      <c r="N429">
        <f t="shared" si="139"/>
        <v>41.400000000000318</v>
      </c>
      <c r="O429">
        <f t="shared" si="136"/>
        <v>1</v>
      </c>
      <c r="P429">
        <f t="shared" si="127"/>
        <v>2.0000000000000001E-4</v>
      </c>
      <c r="Q429">
        <f>SUM($P$15:P429)</f>
        <v>3.4999999999999989E-2</v>
      </c>
      <c r="R429">
        <f t="shared" si="128"/>
        <v>1.2745346434962265E-3</v>
      </c>
      <c r="S429">
        <f t="shared" si="129"/>
        <v>6.9784858063331686E-4</v>
      </c>
      <c r="U429">
        <f t="shared" si="140"/>
        <v>3.4999999999989748E-2</v>
      </c>
      <c r="V429">
        <f t="shared" si="130"/>
        <v>0</v>
      </c>
      <c r="W429">
        <f t="shared" si="137"/>
        <v>0</v>
      </c>
      <c r="X429">
        <f>SUM($W$15:W429)</f>
        <v>1.8200000000000001E-2</v>
      </c>
      <c r="Y429">
        <f t="shared" si="131"/>
        <v>4.6370774274435422E-3</v>
      </c>
      <c r="Z429">
        <f t="shared" si="132"/>
        <v>3.3360025007476111E-2</v>
      </c>
    </row>
    <row r="430" spans="1:26" x14ac:dyDescent="0.3">
      <c r="A430">
        <v>416</v>
      </c>
      <c r="B430">
        <v>0.35349997220569518</v>
      </c>
      <c r="C430">
        <f t="shared" si="122"/>
        <v>19.744670243649416</v>
      </c>
      <c r="D430">
        <f t="shared" si="123"/>
        <v>19.744670243649416</v>
      </c>
      <c r="E430">
        <f t="shared" si="124"/>
        <v>0</v>
      </c>
      <c r="F430">
        <f t="shared" si="125"/>
        <v>4.2553297563505836</v>
      </c>
      <c r="G430">
        <f t="shared" si="138"/>
        <v>2.9787308294454089</v>
      </c>
      <c r="H430">
        <f t="shared" si="133"/>
        <v>22.706370780196828</v>
      </c>
      <c r="I430">
        <f t="shared" si="126"/>
        <v>19.727639950751417</v>
      </c>
      <c r="J430">
        <f t="shared" si="134"/>
        <v>1.0274812474349695</v>
      </c>
      <c r="M430">
        <f t="shared" si="135"/>
        <v>3.7500000000001021</v>
      </c>
      <c r="N430">
        <f t="shared" si="139"/>
        <v>41.50000000000032</v>
      </c>
      <c r="O430">
        <f t="shared" si="136"/>
        <v>1</v>
      </c>
      <c r="P430">
        <f t="shared" si="127"/>
        <v>2.0000000000000001E-4</v>
      </c>
      <c r="Q430">
        <f>SUM($P$15:P430)</f>
        <v>3.5199999999999988E-2</v>
      </c>
      <c r="R430">
        <f t="shared" si="128"/>
        <v>1.3098671467649051E-3</v>
      </c>
      <c r="S430">
        <f t="shared" si="129"/>
        <v>7.1551706900087721E-4</v>
      </c>
      <c r="U430">
        <f t="shared" si="140"/>
        <v>3.749999999998975E-2</v>
      </c>
      <c r="V430">
        <f t="shared" si="130"/>
        <v>2</v>
      </c>
      <c r="W430">
        <f t="shared" si="137"/>
        <v>4.0000000000000002E-4</v>
      </c>
      <c r="X430">
        <f>SUM($W$15:W430)</f>
        <v>1.8600000000000002E-2</v>
      </c>
      <c r="Y430">
        <f t="shared" si="131"/>
        <v>4.7211497989846666E-3</v>
      </c>
      <c r="Z430">
        <f t="shared" si="132"/>
        <v>3.3899099189733155E-2</v>
      </c>
    </row>
    <row r="431" spans="1:26" x14ac:dyDescent="0.3">
      <c r="A431">
        <v>417</v>
      </c>
      <c r="B431">
        <v>0.53774762351617689</v>
      </c>
      <c r="C431">
        <f t="shared" si="122"/>
        <v>22.568565334875398</v>
      </c>
      <c r="D431">
        <f t="shared" si="123"/>
        <v>22.568565334875398</v>
      </c>
      <c r="E431">
        <f t="shared" si="124"/>
        <v>0</v>
      </c>
      <c r="F431">
        <f t="shared" si="125"/>
        <v>1.4314346651246019</v>
      </c>
      <c r="G431">
        <f t="shared" si="138"/>
        <v>1.0020042655872214</v>
      </c>
      <c r="H431">
        <f t="shared" si="133"/>
        <v>25.953850135106705</v>
      </c>
      <c r="I431">
        <f t="shared" si="126"/>
        <v>24.951845869519484</v>
      </c>
      <c r="J431">
        <f t="shared" si="134"/>
        <v>1.2995753057041397</v>
      </c>
      <c r="M431">
        <f t="shared" si="135"/>
        <v>3.800000000000102</v>
      </c>
      <c r="N431">
        <f t="shared" si="139"/>
        <v>41.600000000000321</v>
      </c>
      <c r="O431">
        <f t="shared" si="136"/>
        <v>1</v>
      </c>
      <c r="P431">
        <f t="shared" si="127"/>
        <v>2.0000000000000001E-4</v>
      </c>
      <c r="Q431">
        <f>SUM($P$15:P431)</f>
        <v>3.5399999999999987E-2</v>
      </c>
      <c r="R431">
        <f t="shared" si="128"/>
        <v>1.3460929641792285E-3</v>
      </c>
      <c r="S431">
        <f t="shared" si="129"/>
        <v>7.335823878101799E-4</v>
      </c>
      <c r="U431">
        <f t="shared" si="140"/>
        <v>3.9999999999989752E-2</v>
      </c>
      <c r="V431">
        <f t="shared" si="130"/>
        <v>1</v>
      </c>
      <c r="W431">
        <f t="shared" si="137"/>
        <v>2.0000000000000001E-4</v>
      </c>
      <c r="X431">
        <f>SUM($W$15:W431)</f>
        <v>1.8800000000000001E-2</v>
      </c>
      <c r="Y431">
        <f t="shared" si="131"/>
        <v>4.8065790903402779E-3</v>
      </c>
      <c r="Z431">
        <f t="shared" si="132"/>
        <v>3.4445573722706187E-2</v>
      </c>
    </row>
    <row r="432" spans="1:26" x14ac:dyDescent="0.3">
      <c r="A432">
        <v>418</v>
      </c>
      <c r="B432">
        <v>0.97591015425080208</v>
      </c>
      <c r="C432">
        <f t="shared" si="122"/>
        <v>33.85468042724019</v>
      </c>
      <c r="D432">
        <f t="shared" si="123"/>
        <v>24</v>
      </c>
      <c r="E432">
        <f t="shared" si="124"/>
        <v>9.85468042724019</v>
      </c>
      <c r="F432">
        <f t="shared" si="125"/>
        <v>0</v>
      </c>
      <c r="G432">
        <f t="shared" si="138"/>
        <v>11.332882491326218</v>
      </c>
      <c r="H432">
        <f t="shared" si="133"/>
        <v>27.599999999999998</v>
      </c>
      <c r="I432">
        <f t="shared" si="126"/>
        <v>27.599999999999994</v>
      </c>
      <c r="J432">
        <f t="shared" si="134"/>
        <v>1.4374999999999996</v>
      </c>
      <c r="M432">
        <f t="shared" si="135"/>
        <v>3.8500000000001018</v>
      </c>
      <c r="N432">
        <f t="shared" si="139"/>
        <v>41.700000000000323</v>
      </c>
      <c r="O432">
        <f t="shared" si="136"/>
        <v>2</v>
      </c>
      <c r="P432">
        <f t="shared" si="127"/>
        <v>4.0000000000000002E-4</v>
      </c>
      <c r="Q432">
        <f>SUM($P$15:P432)</f>
        <v>3.5799999999999985E-2</v>
      </c>
      <c r="R432">
        <f t="shared" si="128"/>
        <v>1.3832321243319845E-3</v>
      </c>
      <c r="S432">
        <f t="shared" si="129"/>
        <v>7.5205203726793506E-4</v>
      </c>
      <c r="U432">
        <f t="shared" si="140"/>
        <v>4.2499999999989754E-2</v>
      </c>
      <c r="V432">
        <f t="shared" si="130"/>
        <v>0</v>
      </c>
      <c r="W432">
        <f t="shared" si="137"/>
        <v>0</v>
      </c>
      <c r="X432">
        <f>SUM($W$15:W432)</f>
        <v>1.8800000000000001E-2</v>
      </c>
      <c r="Y432">
        <f t="shared" si="131"/>
        <v>4.8933838990267327E-3</v>
      </c>
      <c r="Z432">
        <f t="shared" si="132"/>
        <v>3.4999525982757518E-2</v>
      </c>
    </row>
    <row r="433" spans="1:26" x14ac:dyDescent="0.3">
      <c r="A433">
        <v>419</v>
      </c>
      <c r="B433">
        <v>0.43749263624063284</v>
      </c>
      <c r="C433">
        <f t="shared" si="122"/>
        <v>21.056023764080162</v>
      </c>
      <c r="D433">
        <f t="shared" si="123"/>
        <v>21.056023764080162</v>
      </c>
      <c r="E433">
        <f t="shared" si="124"/>
        <v>0</v>
      </c>
      <c r="F433">
        <f t="shared" si="125"/>
        <v>2.9439762359198376</v>
      </c>
      <c r="G433">
        <f t="shared" si="138"/>
        <v>2.0607833651438865</v>
      </c>
      <c r="H433">
        <f t="shared" si="133"/>
        <v>24.214427328692185</v>
      </c>
      <c r="I433">
        <f t="shared" si="126"/>
        <v>22.153643963548298</v>
      </c>
      <c r="J433">
        <f t="shared" si="134"/>
        <v>1.1538356231014737</v>
      </c>
      <c r="M433">
        <f t="shared" si="135"/>
        <v>3.9000000000001016</v>
      </c>
      <c r="N433">
        <f t="shared" si="139"/>
        <v>41.800000000000324</v>
      </c>
      <c r="O433">
        <f t="shared" si="136"/>
        <v>1</v>
      </c>
      <c r="P433">
        <f t="shared" si="127"/>
        <v>2.0000000000000001E-4</v>
      </c>
      <c r="Q433">
        <f>SUM($P$15:P433)</f>
        <v>3.5999999999999983E-2</v>
      </c>
      <c r="R433">
        <f t="shared" si="128"/>
        <v>1.4213050334375176E-3</v>
      </c>
      <c r="S433">
        <f t="shared" si="129"/>
        <v>7.7093362211707163E-4</v>
      </c>
      <c r="U433">
        <f t="shared" si="140"/>
        <v>4.4999999999989757E-2</v>
      </c>
      <c r="V433">
        <f t="shared" si="130"/>
        <v>1</v>
      </c>
      <c r="W433">
        <f t="shared" si="137"/>
        <v>2.0000000000000001E-4</v>
      </c>
      <c r="X433">
        <f>SUM($W$15:W433)</f>
        <v>1.9E-2</v>
      </c>
      <c r="Y433">
        <f t="shared" si="131"/>
        <v>4.9815830164842267E-3</v>
      </c>
      <c r="Z433">
        <f t="shared" si="132"/>
        <v>3.556103373166402E-2</v>
      </c>
    </row>
    <row r="434" spans="1:26" x14ac:dyDescent="0.3">
      <c r="A434">
        <v>420</v>
      </c>
      <c r="B434">
        <v>0.64530957082498785</v>
      </c>
      <c r="C434">
        <f t="shared" si="122"/>
        <v>24.236126471098814</v>
      </c>
      <c r="D434">
        <f t="shared" si="123"/>
        <v>24</v>
      </c>
      <c r="E434">
        <f t="shared" si="124"/>
        <v>0.23612647109881379</v>
      </c>
      <c r="F434">
        <f t="shared" si="125"/>
        <v>0</v>
      </c>
      <c r="G434">
        <f t="shared" si="138"/>
        <v>0.27154544176363582</v>
      </c>
      <c r="H434">
        <f t="shared" si="133"/>
        <v>27.599999999999998</v>
      </c>
      <c r="I434">
        <f t="shared" si="126"/>
        <v>27.599999999999994</v>
      </c>
      <c r="J434">
        <f t="shared" si="134"/>
        <v>1.4374999999999996</v>
      </c>
      <c r="M434">
        <f t="shared" si="135"/>
        <v>3.9500000000001014</v>
      </c>
      <c r="N434">
        <f t="shared" si="139"/>
        <v>41.900000000000325</v>
      </c>
      <c r="O434">
        <f t="shared" si="136"/>
        <v>3</v>
      </c>
      <c r="P434">
        <f t="shared" si="127"/>
        <v>5.9999999999999995E-4</v>
      </c>
      <c r="Q434">
        <f>SUM($P$15:P434)</f>
        <v>3.6599999999999987E-2</v>
      </c>
      <c r="R434">
        <f t="shared" si="128"/>
        <v>1.4603324805714264E-3</v>
      </c>
      <c r="S434">
        <f t="shared" si="129"/>
        <v>7.9023485214811077E-4</v>
      </c>
      <c r="U434">
        <f t="shared" si="140"/>
        <v>4.7499999999989759E-2</v>
      </c>
      <c r="V434">
        <f t="shared" si="130"/>
        <v>4</v>
      </c>
      <c r="W434">
        <f t="shared" si="137"/>
        <v>8.0000000000000004E-4</v>
      </c>
      <c r="X434">
        <f>SUM($W$15:W434)</f>
        <v>1.9799999999999998E-2</v>
      </c>
      <c r="Y434">
        <f t="shared" si="131"/>
        <v>5.0711954290332531E-3</v>
      </c>
      <c r="Z434">
        <f t="shared" si="132"/>
        <v>3.6130175110885059E-2</v>
      </c>
    </row>
    <row r="435" spans="1:26" x14ac:dyDescent="0.3">
      <c r="A435">
        <v>421</v>
      </c>
      <c r="B435">
        <v>0.73133401709141899</v>
      </c>
      <c r="C435">
        <f t="shared" si="122"/>
        <v>25.701115490744179</v>
      </c>
      <c r="D435">
        <f t="shared" si="123"/>
        <v>24</v>
      </c>
      <c r="E435">
        <f t="shared" si="124"/>
        <v>1.7011154907441792</v>
      </c>
      <c r="F435">
        <f t="shared" si="125"/>
        <v>0</v>
      </c>
      <c r="G435">
        <f t="shared" si="138"/>
        <v>1.956282814355806</v>
      </c>
      <c r="H435">
        <f t="shared" si="133"/>
        <v>27.599999999999998</v>
      </c>
      <c r="I435">
        <f t="shared" si="126"/>
        <v>27.599999999999994</v>
      </c>
      <c r="J435">
        <f t="shared" si="134"/>
        <v>1.4374999999999996</v>
      </c>
      <c r="M435">
        <f t="shared" si="135"/>
        <v>4.0000000000001013</v>
      </c>
      <c r="N435">
        <f t="shared" si="139"/>
        <v>42.000000000000327</v>
      </c>
      <c r="O435">
        <f t="shared" si="136"/>
        <v>2</v>
      </c>
      <c r="P435">
        <f t="shared" si="127"/>
        <v>4.0000000000000002E-4</v>
      </c>
      <c r="Q435">
        <f>SUM($P$15:P435)</f>
        <v>3.6999999999999984E-2</v>
      </c>
      <c r="R435">
        <f t="shared" si="128"/>
        <v>1.5003356429352348E-3</v>
      </c>
      <c r="S435">
        <f t="shared" si="129"/>
        <v>8.0996354268677792E-4</v>
      </c>
      <c r="U435">
        <f t="shared" si="140"/>
        <v>4.9999999999989761E-2</v>
      </c>
      <c r="V435">
        <f t="shared" si="130"/>
        <v>0</v>
      </c>
      <c r="W435">
        <f t="shared" si="137"/>
        <v>0</v>
      </c>
      <c r="X435">
        <f>SUM($W$15:W435)</f>
        <v>1.9799999999999998E-2</v>
      </c>
      <c r="Y435">
        <f t="shared" si="131"/>
        <v>5.1622403188164101E-3</v>
      </c>
      <c r="Z435">
        <f t="shared" si="132"/>
        <v>3.6707028635665606E-2</v>
      </c>
    </row>
    <row r="436" spans="1:26" x14ac:dyDescent="0.3">
      <c r="A436">
        <v>422</v>
      </c>
      <c r="B436">
        <v>0.62145458817080379</v>
      </c>
      <c r="C436">
        <f t="shared" si="122"/>
        <v>23.855819778501431</v>
      </c>
      <c r="D436">
        <f t="shared" si="123"/>
        <v>23.855819778501431</v>
      </c>
      <c r="E436">
        <f t="shared" si="124"/>
        <v>0</v>
      </c>
      <c r="F436">
        <f t="shared" si="125"/>
        <v>0.14418022149856924</v>
      </c>
      <c r="G436">
        <f t="shared" si="138"/>
        <v>0.10092615504899848</v>
      </c>
      <c r="H436">
        <f t="shared" si="133"/>
        <v>27.434192745276643</v>
      </c>
      <c r="I436">
        <f t="shared" si="126"/>
        <v>27.333266590227641</v>
      </c>
      <c r="J436">
        <f t="shared" si="134"/>
        <v>1.4236076349076894</v>
      </c>
      <c r="M436">
        <f t="shared" si="135"/>
        <v>4.0500000000001011</v>
      </c>
      <c r="N436">
        <f t="shared" si="139"/>
        <v>42.100000000000328</v>
      </c>
      <c r="O436">
        <f t="shared" si="136"/>
        <v>3</v>
      </c>
      <c r="P436">
        <f t="shared" si="127"/>
        <v>5.9999999999999995E-4</v>
      </c>
      <c r="Q436">
        <f>SUM($P$15:P436)</f>
        <v>3.7599999999999988E-2</v>
      </c>
      <c r="R436">
        <f t="shared" si="128"/>
        <v>1.5413360911448266E-3</v>
      </c>
      <c r="S436">
        <f t="shared" si="129"/>
        <v>8.3012761505705211E-4</v>
      </c>
      <c r="U436">
        <f t="shared" si="140"/>
        <v>5.2499999999989763E-2</v>
      </c>
      <c r="V436">
        <f t="shared" si="130"/>
        <v>1</v>
      </c>
      <c r="W436">
        <f t="shared" si="137"/>
        <v>2.0000000000000001E-4</v>
      </c>
      <c r="X436">
        <f>SUM($W$15:W436)</f>
        <v>1.9999999999999997E-2</v>
      </c>
      <c r="Y436">
        <f t="shared" si="131"/>
        <v>5.2547370647253212E-3</v>
      </c>
      <c r="Z436">
        <f t="shared" si="132"/>
        <v>3.7291673188972918E-2</v>
      </c>
    </row>
    <row r="437" spans="1:26" x14ac:dyDescent="0.3">
      <c r="A437">
        <v>423</v>
      </c>
      <c r="B437">
        <v>0.83660862413645731</v>
      </c>
      <c r="C437">
        <f t="shared" si="122"/>
        <v>27.883688573808637</v>
      </c>
      <c r="D437">
        <f t="shared" si="123"/>
        <v>24</v>
      </c>
      <c r="E437">
        <f t="shared" si="124"/>
        <v>3.8836885738086373</v>
      </c>
      <c r="F437">
        <f t="shared" si="125"/>
        <v>0</v>
      </c>
      <c r="G437">
        <f t="shared" si="138"/>
        <v>4.4662418598799327</v>
      </c>
      <c r="H437">
        <f t="shared" si="133"/>
        <v>27.599999999999998</v>
      </c>
      <c r="I437">
        <f t="shared" si="126"/>
        <v>27.599999999999994</v>
      </c>
      <c r="J437">
        <f t="shared" si="134"/>
        <v>1.4374999999999996</v>
      </c>
      <c r="M437">
        <f t="shared" si="135"/>
        <v>4.1000000000001009</v>
      </c>
      <c r="N437">
        <f t="shared" si="139"/>
        <v>42.20000000000033</v>
      </c>
      <c r="O437">
        <f t="shared" si="136"/>
        <v>1</v>
      </c>
      <c r="P437">
        <f t="shared" si="127"/>
        <v>2.0000000000000001E-4</v>
      </c>
      <c r="Q437">
        <f>SUM($P$15:P437)</f>
        <v>3.7799999999999986E-2</v>
      </c>
      <c r="R437">
        <f t="shared" si="128"/>
        <v>1.583355794541437E-3</v>
      </c>
      <c r="S437">
        <f t="shared" si="129"/>
        <v>8.5073509701886368E-4</v>
      </c>
      <c r="U437">
        <f t="shared" si="140"/>
        <v>5.4999999999989765E-2</v>
      </c>
      <c r="V437">
        <f t="shared" si="130"/>
        <v>1</v>
      </c>
      <c r="W437">
        <f t="shared" si="137"/>
        <v>2.0000000000000001E-4</v>
      </c>
      <c r="X437">
        <f>SUM($W$15:W437)</f>
        <v>2.0199999999999996E-2</v>
      </c>
      <c r="Y437">
        <f t="shared" si="131"/>
        <v>5.3487052433122285E-3</v>
      </c>
      <c r="Z437">
        <f t="shared" si="132"/>
        <v>3.7884188015266475E-2</v>
      </c>
    </row>
    <row r="438" spans="1:26" x14ac:dyDescent="0.3">
      <c r="A438">
        <v>424</v>
      </c>
      <c r="B438">
        <v>0.93892365310916803</v>
      </c>
      <c r="C438">
        <f t="shared" si="122"/>
        <v>31.274804551675338</v>
      </c>
      <c r="D438">
        <f t="shared" si="123"/>
        <v>24</v>
      </c>
      <c r="E438">
        <f t="shared" si="124"/>
        <v>7.2748045516753379</v>
      </c>
      <c r="F438">
        <f t="shared" si="125"/>
        <v>0</v>
      </c>
      <c r="G438">
        <f t="shared" si="138"/>
        <v>8.3660252344266386</v>
      </c>
      <c r="H438">
        <f t="shared" si="133"/>
        <v>27.599999999999998</v>
      </c>
      <c r="I438">
        <f t="shared" si="126"/>
        <v>27.599999999999994</v>
      </c>
      <c r="J438">
        <f t="shared" si="134"/>
        <v>1.4374999999999996</v>
      </c>
      <c r="M438">
        <f t="shared" si="135"/>
        <v>4.1500000000001007</v>
      </c>
      <c r="N438">
        <f t="shared" si="139"/>
        <v>42.300000000000331</v>
      </c>
      <c r="O438">
        <f t="shared" si="136"/>
        <v>3</v>
      </c>
      <c r="P438">
        <f t="shared" si="127"/>
        <v>5.9999999999999995E-4</v>
      </c>
      <c r="Q438">
        <f>SUM($P$15:P438)</f>
        <v>3.839999999999999E-2</v>
      </c>
      <c r="R438">
        <f t="shared" si="128"/>
        <v>1.626417126523788E-3</v>
      </c>
      <c r="S438">
        <f t="shared" si="129"/>
        <v>8.7179412317958975E-4</v>
      </c>
      <c r="U438">
        <f t="shared" si="140"/>
        <v>5.7499999999989768E-2</v>
      </c>
      <c r="V438">
        <f t="shared" si="130"/>
        <v>1</v>
      </c>
      <c r="W438">
        <f t="shared" si="137"/>
        <v>2.0000000000000001E-4</v>
      </c>
      <c r="X438">
        <f>SUM($W$15:W438)</f>
        <v>2.0399999999999995E-2</v>
      </c>
      <c r="Y438">
        <f t="shared" si="131"/>
        <v>5.4441646296857441E-3</v>
      </c>
      <c r="Z438">
        <f t="shared" si="132"/>
        <v>3.8484652714098615E-2</v>
      </c>
    </row>
    <row r="439" spans="1:26" x14ac:dyDescent="0.3">
      <c r="A439">
        <v>425</v>
      </c>
      <c r="B439">
        <v>2.7764331540458542E-4</v>
      </c>
      <c r="C439">
        <f t="shared" si="122"/>
        <v>1.2846186185304482</v>
      </c>
      <c r="D439">
        <f t="shared" si="123"/>
        <v>1.2846186185304482</v>
      </c>
      <c r="E439">
        <f t="shared" si="124"/>
        <v>0</v>
      </c>
      <c r="F439">
        <f t="shared" si="125"/>
        <v>22.715381381469552</v>
      </c>
      <c r="G439">
        <f t="shared" si="138"/>
        <v>15.900766967028687</v>
      </c>
      <c r="H439">
        <f t="shared" si="133"/>
        <v>1.4773114113100154</v>
      </c>
      <c r="I439">
        <f t="shared" si="126"/>
        <v>-14.423455555718675</v>
      </c>
      <c r="J439">
        <f t="shared" si="134"/>
        <v>-0.75122164352701426</v>
      </c>
      <c r="M439">
        <f t="shared" si="135"/>
        <v>4.2000000000001005</v>
      </c>
      <c r="N439">
        <f t="shared" si="139"/>
        <v>42.400000000000333</v>
      </c>
      <c r="O439">
        <f t="shared" si="136"/>
        <v>1</v>
      </c>
      <c r="P439">
        <f t="shared" si="127"/>
        <v>2.0000000000000001E-4</v>
      </c>
      <c r="Q439">
        <f>SUM($P$15:P439)</f>
        <v>3.8599999999999988E-2</v>
      </c>
      <c r="R439">
        <f t="shared" si="128"/>
        <v>1.6705428699002568E-3</v>
      </c>
      <c r="S439">
        <f t="shared" si="129"/>
        <v>8.9331293537856036E-4</v>
      </c>
      <c r="U439">
        <f t="shared" si="140"/>
        <v>5.999999999998977E-2</v>
      </c>
      <c r="V439">
        <f t="shared" si="130"/>
        <v>2</v>
      </c>
      <c r="W439">
        <f t="shared" si="137"/>
        <v>4.0000000000000002E-4</v>
      </c>
      <c r="X439">
        <f>SUM($W$15:W439)</f>
        <v>2.0799999999999996E-2</v>
      </c>
      <c r="Y439">
        <f t="shared" si="131"/>
        <v>5.5411351983904074E-3</v>
      </c>
      <c r="Z439">
        <f t="shared" si="132"/>
        <v>3.9093147233545643E-2</v>
      </c>
    </row>
    <row r="440" spans="1:26" x14ac:dyDescent="0.3">
      <c r="A440">
        <v>426</v>
      </c>
      <c r="B440">
        <v>0.64781932019576594</v>
      </c>
      <c r="C440">
        <f t="shared" si="122"/>
        <v>24.276638319915527</v>
      </c>
      <c r="D440">
        <f t="shared" si="123"/>
        <v>24</v>
      </c>
      <c r="E440">
        <f t="shared" si="124"/>
        <v>0.27663831991552712</v>
      </c>
      <c r="F440">
        <f t="shared" si="125"/>
        <v>0</v>
      </c>
      <c r="G440">
        <f t="shared" si="138"/>
        <v>0.31813406790285614</v>
      </c>
      <c r="H440">
        <f t="shared" si="133"/>
        <v>27.599999999999998</v>
      </c>
      <c r="I440">
        <f t="shared" si="126"/>
        <v>27.599999999999994</v>
      </c>
      <c r="J440">
        <f t="shared" si="134"/>
        <v>1.4374999999999996</v>
      </c>
      <c r="M440">
        <f t="shared" si="135"/>
        <v>4.2500000000001004</v>
      </c>
      <c r="N440">
        <f t="shared" si="139"/>
        <v>42.500000000000334</v>
      </c>
      <c r="O440">
        <f t="shared" si="136"/>
        <v>5</v>
      </c>
      <c r="P440">
        <f t="shared" si="127"/>
        <v>1E-3</v>
      </c>
      <c r="Q440">
        <f>SUM($P$15:P440)</f>
        <v>3.9599999999999989E-2</v>
      </c>
      <c r="R440">
        <f t="shared" si="128"/>
        <v>1.7157562222594564E-3</v>
      </c>
      <c r="S440">
        <f t="shared" si="129"/>
        <v>9.1529988304372284E-4</v>
      </c>
      <c r="U440">
        <f t="shared" si="140"/>
        <v>6.2499999999989772E-2</v>
      </c>
      <c r="V440">
        <f t="shared" si="130"/>
        <v>2</v>
      </c>
      <c r="W440">
        <f t="shared" si="137"/>
        <v>4.0000000000000002E-4</v>
      </c>
      <c r="X440">
        <f>SUM($W$15:W440)</f>
        <v>2.1199999999999997E-2</v>
      </c>
      <c r="Y440">
        <f t="shared" si="131"/>
        <v>5.6396371242695784E-3</v>
      </c>
      <c r="Z440">
        <f t="shared" si="132"/>
        <v>3.9709751863467285E-2</v>
      </c>
    </row>
    <row r="441" spans="1:26" x14ac:dyDescent="0.3">
      <c r="A441">
        <v>427</v>
      </c>
      <c r="B441">
        <v>0.19925885905469065</v>
      </c>
      <c r="C441">
        <f t="shared" si="122"/>
        <v>16.934371107122669</v>
      </c>
      <c r="D441">
        <f t="shared" si="123"/>
        <v>16.934371107122669</v>
      </c>
      <c r="E441">
        <f t="shared" si="124"/>
        <v>0</v>
      </c>
      <c r="F441">
        <f t="shared" si="125"/>
        <v>7.0656288928773314</v>
      </c>
      <c r="G441">
        <f t="shared" si="138"/>
        <v>4.9459402250141329</v>
      </c>
      <c r="H441">
        <f t="shared" si="133"/>
        <v>19.474526773191066</v>
      </c>
      <c r="I441">
        <f t="shared" si="126"/>
        <v>14.528586548176934</v>
      </c>
      <c r="J441">
        <f t="shared" si="134"/>
        <v>0.7566972160508818</v>
      </c>
      <c r="M441">
        <f t="shared" si="135"/>
        <v>4.3000000000001002</v>
      </c>
      <c r="N441">
        <f t="shared" si="139"/>
        <v>42.600000000000335</v>
      </c>
      <c r="O441">
        <f t="shared" si="136"/>
        <v>2</v>
      </c>
      <c r="P441">
        <f t="shared" si="127"/>
        <v>4.0000000000000002E-4</v>
      </c>
      <c r="Q441">
        <f>SUM($P$15:P441)</f>
        <v>3.9999999999999987E-2</v>
      </c>
      <c r="R441">
        <f t="shared" si="128"/>
        <v>1.7620808013580195E-3</v>
      </c>
      <c r="S441">
        <f t="shared" si="129"/>
        <v>9.3776342351962875E-4</v>
      </c>
      <c r="U441">
        <f t="shared" si="140"/>
        <v>6.4999999999989774E-2</v>
      </c>
      <c r="V441">
        <f t="shared" si="130"/>
        <v>1</v>
      </c>
      <c r="W441">
        <f t="shared" si="137"/>
        <v>2.0000000000000001E-4</v>
      </c>
      <c r="X441">
        <f>SUM($W$15:W441)</f>
        <v>2.1399999999999995E-2</v>
      </c>
      <c r="Y441">
        <f t="shared" si="131"/>
        <v>5.7396907833113069E-3</v>
      </c>
      <c r="Z441">
        <f t="shared" si="132"/>
        <v>4.0334547228594843E-2</v>
      </c>
    </row>
    <row r="442" spans="1:26" x14ac:dyDescent="0.3">
      <c r="A442">
        <v>428</v>
      </c>
      <c r="B442">
        <v>0.16020401874594326</v>
      </c>
      <c r="C442">
        <f t="shared" si="122"/>
        <v>16.038281650552811</v>
      </c>
      <c r="D442">
        <f t="shared" si="123"/>
        <v>16.038281650552811</v>
      </c>
      <c r="E442">
        <f t="shared" si="124"/>
        <v>0</v>
      </c>
      <c r="F442">
        <f t="shared" si="125"/>
        <v>7.9617183494471888</v>
      </c>
      <c r="G442">
        <f t="shared" si="138"/>
        <v>5.5732028446130331</v>
      </c>
      <c r="H442">
        <f t="shared" si="133"/>
        <v>18.444023898135733</v>
      </c>
      <c r="I442">
        <f t="shared" si="126"/>
        <v>12.870821053522697</v>
      </c>
      <c r="J442">
        <f t="shared" si="134"/>
        <v>0.67035526320430705</v>
      </c>
      <c r="M442">
        <f t="shared" si="135"/>
        <v>4.3500000000001</v>
      </c>
      <c r="N442">
        <f t="shared" si="139"/>
        <v>42.700000000000337</v>
      </c>
      <c r="O442">
        <f t="shared" si="136"/>
        <v>3</v>
      </c>
      <c r="P442">
        <f t="shared" si="127"/>
        <v>5.9999999999999995E-4</v>
      </c>
      <c r="Q442">
        <f>SUM($P$15:P442)</f>
        <v>4.059999999999999E-2</v>
      </c>
      <c r="R442">
        <f t="shared" si="128"/>
        <v>1.8095406505239907E-3</v>
      </c>
      <c r="S442">
        <f t="shared" si="129"/>
        <v>9.6071212236589667E-4</v>
      </c>
      <c r="U442">
        <f t="shared" si="140"/>
        <v>6.7499999999989777E-2</v>
      </c>
      <c r="V442">
        <f t="shared" si="130"/>
        <v>1</v>
      </c>
      <c r="W442">
        <f t="shared" si="137"/>
        <v>2.0000000000000001E-4</v>
      </c>
      <c r="X442">
        <f>SUM($W$15:W442)</f>
        <v>2.1599999999999994E-2</v>
      </c>
      <c r="Y442">
        <f t="shared" si="131"/>
        <v>5.841316753476735E-3</v>
      </c>
      <c r="Z442">
        <f t="shared" si="132"/>
        <v>4.0967614281445318E-2</v>
      </c>
    </row>
    <row r="443" spans="1:26" x14ac:dyDescent="0.3">
      <c r="A443">
        <v>429</v>
      </c>
      <c r="B443">
        <v>0.13144708021799123</v>
      </c>
      <c r="C443">
        <f t="shared" si="122"/>
        <v>15.282539395390053</v>
      </c>
      <c r="D443">
        <f t="shared" si="123"/>
        <v>15.282539395390053</v>
      </c>
      <c r="E443">
        <f t="shared" si="124"/>
        <v>0</v>
      </c>
      <c r="F443">
        <f t="shared" si="125"/>
        <v>8.717460604609947</v>
      </c>
      <c r="G443">
        <f t="shared" si="138"/>
        <v>6.1022224232269631</v>
      </c>
      <c r="H443">
        <f t="shared" si="133"/>
        <v>17.574920304698558</v>
      </c>
      <c r="I443">
        <f t="shared" si="126"/>
        <v>11.472697881471595</v>
      </c>
      <c r="J443">
        <f t="shared" si="134"/>
        <v>0.59753634799331212</v>
      </c>
      <c r="M443">
        <f t="shared" si="135"/>
        <v>4.4000000000000998</v>
      </c>
      <c r="N443">
        <f t="shared" si="139"/>
        <v>42.800000000000338</v>
      </c>
      <c r="O443">
        <f t="shared" si="136"/>
        <v>1</v>
      </c>
      <c r="P443">
        <f t="shared" si="127"/>
        <v>2.0000000000000001E-4</v>
      </c>
      <c r="Q443">
        <f>SUM($P$15:P443)</f>
        <v>4.0799999999999989E-2</v>
      </c>
      <c r="R443">
        <f t="shared" si="128"/>
        <v>1.858160244074428E-3</v>
      </c>
      <c r="S443">
        <f t="shared" si="129"/>
        <v>9.8415465362531565E-4</v>
      </c>
      <c r="U443">
        <f t="shared" si="140"/>
        <v>6.9999999999989779E-2</v>
      </c>
      <c r="V443">
        <f t="shared" si="130"/>
        <v>2</v>
      </c>
      <c r="W443">
        <f t="shared" si="137"/>
        <v>4.0000000000000002E-4</v>
      </c>
      <c r="X443">
        <f>SUM($W$15:W443)</f>
        <v>2.1999999999999995E-2</v>
      </c>
      <c r="Y443">
        <f t="shared" si="131"/>
        <v>5.9445358155104811E-3</v>
      </c>
      <c r="Z443">
        <f t="shared" si="132"/>
        <v>4.1609034295061215E-2</v>
      </c>
    </row>
    <row r="444" spans="1:26" x14ac:dyDescent="0.3">
      <c r="A444">
        <v>430</v>
      </c>
      <c r="B444">
        <v>0.24615893406563805</v>
      </c>
      <c r="C444">
        <f t="shared" si="122"/>
        <v>17.880238557617695</v>
      </c>
      <c r="D444">
        <f t="shared" si="123"/>
        <v>17.880238557617695</v>
      </c>
      <c r="E444">
        <f t="shared" si="124"/>
        <v>0</v>
      </c>
      <c r="F444">
        <f t="shared" si="125"/>
        <v>6.1197614423823055</v>
      </c>
      <c r="G444">
        <f t="shared" si="138"/>
        <v>4.2838330096676138</v>
      </c>
      <c r="H444">
        <f t="shared" si="133"/>
        <v>20.562274341260348</v>
      </c>
      <c r="I444">
        <f t="shared" si="126"/>
        <v>16.278441331592735</v>
      </c>
      <c r="J444">
        <f t="shared" si="134"/>
        <v>0.84783548602045478</v>
      </c>
      <c r="M444">
        <f t="shared" si="135"/>
        <v>4.4500000000000997</v>
      </c>
      <c r="N444">
        <f t="shared" si="139"/>
        <v>42.90000000000034</v>
      </c>
      <c r="O444">
        <f t="shared" si="136"/>
        <v>1</v>
      </c>
      <c r="P444">
        <f t="shared" si="127"/>
        <v>2.0000000000000001E-4</v>
      </c>
      <c r="Q444">
        <f>SUM($P$15:P444)</f>
        <v>4.0999999999999988E-2</v>
      </c>
      <c r="R444">
        <f t="shared" si="128"/>
        <v>1.9079644927456024E-3</v>
      </c>
      <c r="S444">
        <f t="shared" si="129"/>
        <v>1.0080998000607095E-3</v>
      </c>
      <c r="U444">
        <f t="shared" si="140"/>
        <v>7.2499999999989781E-2</v>
      </c>
      <c r="V444">
        <f t="shared" si="130"/>
        <v>1</v>
      </c>
      <c r="W444">
        <f t="shared" si="137"/>
        <v>2.0000000000000001E-4</v>
      </c>
      <c r="X444">
        <f>SUM($W$15:W444)</f>
        <v>2.2199999999999994E-2</v>
      </c>
      <c r="Y444">
        <f t="shared" si="131"/>
        <v>6.0493689537326487E-3</v>
      </c>
      <c r="Z444">
        <f t="shared" si="132"/>
        <v>4.2258888855574522E-2</v>
      </c>
    </row>
    <row r="445" spans="1:26" x14ac:dyDescent="0.3">
      <c r="A445">
        <v>431</v>
      </c>
      <c r="B445">
        <v>0.78086925789046302</v>
      </c>
      <c r="C445">
        <f t="shared" si="122"/>
        <v>26.650793829894134</v>
      </c>
      <c r="D445">
        <f t="shared" si="123"/>
        <v>24</v>
      </c>
      <c r="E445">
        <f t="shared" si="124"/>
        <v>2.650793829894134</v>
      </c>
      <c r="F445">
        <f t="shared" si="125"/>
        <v>0</v>
      </c>
      <c r="G445">
        <f t="shared" si="138"/>
        <v>3.048412904378254</v>
      </c>
      <c r="H445">
        <f t="shared" si="133"/>
        <v>27.599999999999998</v>
      </c>
      <c r="I445">
        <f t="shared" si="126"/>
        <v>27.599999999999994</v>
      </c>
      <c r="J445">
        <f t="shared" si="134"/>
        <v>1.4374999999999996</v>
      </c>
      <c r="M445">
        <f t="shared" si="135"/>
        <v>4.5000000000000995</v>
      </c>
      <c r="N445">
        <f t="shared" si="139"/>
        <v>43.000000000000341</v>
      </c>
      <c r="O445">
        <f t="shared" si="136"/>
        <v>0</v>
      </c>
      <c r="P445">
        <f t="shared" si="127"/>
        <v>0</v>
      </c>
      <c r="Q445">
        <f>SUM($P$15:P445)</f>
        <v>4.0999999999999988E-2</v>
      </c>
      <c r="R445">
        <f t="shared" si="128"/>
        <v>1.9589787491342769E-3</v>
      </c>
      <c r="S445">
        <f t="shared" si="129"/>
        <v>1.0325564533597111E-3</v>
      </c>
      <c r="U445">
        <f t="shared" si="140"/>
        <v>7.4999999999989783E-2</v>
      </c>
      <c r="V445">
        <f t="shared" si="130"/>
        <v>1</v>
      </c>
      <c r="W445">
        <f t="shared" si="137"/>
        <v>2.0000000000000001E-4</v>
      </c>
      <c r="X445">
        <f>SUM($W$15:W445)</f>
        <v>2.2399999999999993E-2</v>
      </c>
      <c r="Y445">
        <f t="shared" si="131"/>
        <v>6.1558373568121692E-3</v>
      </c>
      <c r="Z445">
        <f t="shared" si="132"/>
        <v>4.2917259854594762E-2</v>
      </c>
    </row>
    <row r="446" spans="1:26" x14ac:dyDescent="0.3">
      <c r="A446">
        <v>432</v>
      </c>
      <c r="B446">
        <v>0.72235402823061989</v>
      </c>
      <c r="C446">
        <f t="shared" si="122"/>
        <v>25.539093506599642</v>
      </c>
      <c r="D446">
        <f t="shared" si="123"/>
        <v>24</v>
      </c>
      <c r="E446">
        <f t="shared" si="124"/>
        <v>1.5390935065996416</v>
      </c>
      <c r="F446">
        <f t="shared" si="125"/>
        <v>0</v>
      </c>
      <c r="G446">
        <f t="shared" si="138"/>
        <v>1.7699575325895878</v>
      </c>
      <c r="H446">
        <f t="shared" si="133"/>
        <v>27.599999999999998</v>
      </c>
      <c r="I446">
        <f t="shared" si="126"/>
        <v>27.599999999999994</v>
      </c>
      <c r="J446">
        <f t="shared" si="134"/>
        <v>1.4374999999999996</v>
      </c>
      <c r="M446">
        <f t="shared" si="135"/>
        <v>4.5500000000000993</v>
      </c>
      <c r="N446">
        <f t="shared" si="139"/>
        <v>43.100000000000342</v>
      </c>
      <c r="O446">
        <f t="shared" si="136"/>
        <v>4</v>
      </c>
      <c r="P446">
        <f t="shared" si="127"/>
        <v>8.0000000000000004E-4</v>
      </c>
      <c r="Q446">
        <f>SUM($P$15:P446)</f>
        <v>4.179999999999999E-2</v>
      </c>
      <c r="R446">
        <f t="shared" si="128"/>
        <v>2.0112288131483515E-3</v>
      </c>
      <c r="S446">
        <f t="shared" si="129"/>
        <v>1.0575336143065777E-3</v>
      </c>
      <c r="U446">
        <f t="shared" si="140"/>
        <v>7.7499999999989785E-2</v>
      </c>
      <c r="V446">
        <f t="shared" si="130"/>
        <v>0</v>
      </c>
      <c r="W446">
        <f t="shared" si="137"/>
        <v>0</v>
      </c>
      <c r="X446">
        <f>SUM($W$15:W446)</f>
        <v>2.2399999999999993E-2</v>
      </c>
      <c r="Y446">
        <f t="shared" si="131"/>
        <v>6.2639624185207412E-3</v>
      </c>
      <c r="Z446">
        <f t="shared" si="132"/>
        <v>4.358422948141906E-2</v>
      </c>
    </row>
    <row r="447" spans="1:26" x14ac:dyDescent="0.3">
      <c r="A447">
        <v>433</v>
      </c>
      <c r="B447">
        <v>0.62390241568127336</v>
      </c>
      <c r="C447">
        <f t="shared" si="122"/>
        <v>23.894477105128928</v>
      </c>
      <c r="D447">
        <f t="shared" si="123"/>
        <v>23.894477105128928</v>
      </c>
      <c r="E447">
        <f t="shared" si="124"/>
        <v>0</v>
      </c>
      <c r="F447">
        <f t="shared" si="125"/>
        <v>0.10552289487107203</v>
      </c>
      <c r="G447">
        <f t="shared" si="138"/>
        <v>7.3866026409750429E-2</v>
      </c>
      <c r="H447">
        <f t="shared" si="133"/>
        <v>27.478648670898266</v>
      </c>
      <c r="I447">
        <f t="shared" si="126"/>
        <v>27.404782644488513</v>
      </c>
      <c r="J447">
        <f t="shared" si="134"/>
        <v>1.4273324294004432</v>
      </c>
      <c r="M447">
        <f t="shared" si="135"/>
        <v>4.6000000000000991</v>
      </c>
      <c r="N447">
        <f t="shared" si="139"/>
        <v>43.200000000000344</v>
      </c>
      <c r="O447">
        <f t="shared" si="136"/>
        <v>0</v>
      </c>
      <c r="P447">
        <f t="shared" si="127"/>
        <v>0</v>
      </c>
      <c r="Q447">
        <f>SUM($P$15:P447)</f>
        <v>4.179999999999999E-2</v>
      </c>
      <c r="R447">
        <f t="shared" si="128"/>
        <v>2.0647409374653009E-3</v>
      </c>
      <c r="S447">
        <f t="shared" si="129"/>
        <v>1.0830403929201645E-3</v>
      </c>
      <c r="U447">
        <f t="shared" si="140"/>
        <v>7.9999999999989788E-2</v>
      </c>
      <c r="V447">
        <f t="shared" si="130"/>
        <v>0</v>
      </c>
      <c r="W447">
        <f t="shared" si="137"/>
        <v>0</v>
      </c>
      <c r="X447">
        <f>SUM($W$15:W447)</f>
        <v>2.2399999999999993E-2</v>
      </c>
      <c r="Y447">
        <f t="shared" si="131"/>
        <v>6.373765738467126E-3</v>
      </c>
      <c r="Z447">
        <f t="shared" si="132"/>
        <v>4.4259880215063281E-2</v>
      </c>
    </row>
    <row r="448" spans="1:26" x14ac:dyDescent="0.3">
      <c r="A448">
        <v>434</v>
      </c>
      <c r="B448">
        <v>0.28301399355273371</v>
      </c>
      <c r="C448">
        <f t="shared" si="122"/>
        <v>18.556533628694069</v>
      </c>
      <c r="D448">
        <f t="shared" si="123"/>
        <v>18.556533628694069</v>
      </c>
      <c r="E448">
        <f t="shared" si="124"/>
        <v>0</v>
      </c>
      <c r="F448">
        <f t="shared" si="125"/>
        <v>5.4434663713059308</v>
      </c>
      <c r="G448">
        <f t="shared" si="138"/>
        <v>3.8104264599141517</v>
      </c>
      <c r="H448">
        <f t="shared" si="133"/>
        <v>21.340013672998179</v>
      </c>
      <c r="I448">
        <f t="shared" si="126"/>
        <v>17.529587213084028</v>
      </c>
      <c r="J448">
        <f t="shared" si="134"/>
        <v>0.91299933401479294</v>
      </c>
      <c r="M448">
        <f t="shared" si="135"/>
        <v>4.6500000000000989</v>
      </c>
      <c r="N448">
        <f t="shared" si="139"/>
        <v>43.300000000000345</v>
      </c>
      <c r="O448">
        <f t="shared" si="136"/>
        <v>1</v>
      </c>
      <c r="P448">
        <f t="shared" si="127"/>
        <v>2.0000000000000001E-4</v>
      </c>
      <c r="Q448">
        <f>SUM($P$15:P448)</f>
        <v>4.1999999999999989E-2</v>
      </c>
      <c r="R448">
        <f t="shared" si="128"/>
        <v>2.1195418329966395E-3</v>
      </c>
      <c r="S448">
        <f t="shared" si="129"/>
        <v>1.1090860085572034E-3</v>
      </c>
      <c r="U448">
        <f t="shared" si="140"/>
        <v>8.249999999998979E-2</v>
      </c>
      <c r="V448">
        <f t="shared" si="130"/>
        <v>4</v>
      </c>
      <c r="W448">
        <f t="shared" si="137"/>
        <v>8.0000000000000004E-4</v>
      </c>
      <c r="X448">
        <f>SUM($W$15:W448)</f>
        <v>2.3199999999999991E-2</v>
      </c>
      <c r="Y448">
        <f t="shared" si="131"/>
        <v>6.4852691228113064E-3</v>
      </c>
      <c r="Z448">
        <f t="shared" si="132"/>
        <v>4.4944294816114248E-2</v>
      </c>
    </row>
    <row r="449" spans="1:26" x14ac:dyDescent="0.3">
      <c r="A449">
        <v>435</v>
      </c>
      <c r="B449">
        <v>0.35461623370950945</v>
      </c>
      <c r="C449">
        <f t="shared" si="122"/>
        <v>19.762677351475109</v>
      </c>
      <c r="D449">
        <f t="shared" si="123"/>
        <v>19.762677351475109</v>
      </c>
      <c r="E449">
        <f t="shared" si="124"/>
        <v>0</v>
      </c>
      <c r="F449">
        <f t="shared" si="125"/>
        <v>4.2373226485248914</v>
      </c>
      <c r="G449">
        <f t="shared" si="138"/>
        <v>2.9661258539674242</v>
      </c>
      <c r="H449">
        <f t="shared" si="133"/>
        <v>22.727078954196372</v>
      </c>
      <c r="I449">
        <f t="shared" si="126"/>
        <v>19.760953100228946</v>
      </c>
      <c r="J449">
        <f t="shared" si="134"/>
        <v>1.0292163073035907</v>
      </c>
      <c r="M449">
        <f t="shared" si="135"/>
        <v>4.7000000000000988</v>
      </c>
      <c r="N449">
        <f t="shared" si="139"/>
        <v>43.400000000000347</v>
      </c>
      <c r="O449">
        <f t="shared" si="136"/>
        <v>3</v>
      </c>
      <c r="P449">
        <f t="shared" si="127"/>
        <v>5.9999999999999995E-4</v>
      </c>
      <c r="Q449">
        <f>SUM($P$15:P449)</f>
        <v>4.2599999999999992E-2</v>
      </c>
      <c r="R449">
        <f t="shared" si="128"/>
        <v>2.1756586743566513E-3</v>
      </c>
      <c r="S449">
        <f t="shared" si="129"/>
        <v>1.1356797899799585E-3</v>
      </c>
      <c r="U449">
        <f t="shared" si="140"/>
        <v>8.4999999999989792E-2</v>
      </c>
      <c r="V449">
        <f t="shared" si="130"/>
        <v>1</v>
      </c>
      <c r="W449">
        <f t="shared" si="137"/>
        <v>2.0000000000000001E-4</v>
      </c>
      <c r="X449">
        <f>SUM($W$15:W449)</f>
        <v>2.339999999999999E-2</v>
      </c>
      <c r="Y449">
        <f t="shared" si="131"/>
        <v>6.5984945849580368E-3</v>
      </c>
      <c r="Z449">
        <f t="shared" si="132"/>
        <v>4.5637556318401142E-2</v>
      </c>
    </row>
    <row r="450" spans="1:26" x14ac:dyDescent="0.3">
      <c r="A450">
        <v>436</v>
      </c>
      <c r="B450">
        <v>0.84958632371555631</v>
      </c>
      <c r="C450">
        <f t="shared" si="122"/>
        <v>28.207964753081722</v>
      </c>
      <c r="D450">
        <f t="shared" si="123"/>
        <v>24</v>
      </c>
      <c r="E450">
        <f t="shared" si="124"/>
        <v>4.2079647530817219</v>
      </c>
      <c r="F450">
        <f t="shared" si="125"/>
        <v>0</v>
      </c>
      <c r="G450">
        <f t="shared" si="138"/>
        <v>4.8391594660439798</v>
      </c>
      <c r="H450">
        <f t="shared" si="133"/>
        <v>27.599999999999998</v>
      </c>
      <c r="I450">
        <f t="shared" si="126"/>
        <v>27.599999999999994</v>
      </c>
      <c r="J450">
        <f t="shared" si="134"/>
        <v>1.4374999999999996</v>
      </c>
      <c r="M450">
        <f t="shared" si="135"/>
        <v>4.7500000000000986</v>
      </c>
      <c r="N450">
        <f t="shared" si="139"/>
        <v>43.500000000000348</v>
      </c>
      <c r="O450">
        <f t="shared" si="136"/>
        <v>2</v>
      </c>
      <c r="P450">
        <f t="shared" si="127"/>
        <v>4.0000000000000002E-4</v>
      </c>
      <c r="Q450">
        <f>SUM($P$15:P450)</f>
        <v>4.299999999999999E-2</v>
      </c>
      <c r="R450">
        <f t="shared" si="128"/>
        <v>2.233119105333586E-3</v>
      </c>
      <c r="S450">
        <f t="shared" si="129"/>
        <v>1.1628311753874175E-3</v>
      </c>
      <c r="U450">
        <f t="shared" si="140"/>
        <v>8.7499999999989794E-2</v>
      </c>
      <c r="V450">
        <f t="shared" si="130"/>
        <v>2</v>
      </c>
      <c r="W450">
        <f t="shared" si="137"/>
        <v>4.0000000000000002E-4</v>
      </c>
      <c r="X450">
        <f>SUM($W$15:W450)</f>
        <v>2.3799999999999991E-2</v>
      </c>
      <c r="Y450">
        <f t="shared" si="131"/>
        <v>6.7134643462293626E-3</v>
      </c>
      <c r="Z450">
        <f t="shared" si="132"/>
        <v>4.633974802048578E-2</v>
      </c>
    </row>
    <row r="451" spans="1:26" x14ac:dyDescent="0.3">
      <c r="A451">
        <v>437</v>
      </c>
      <c r="B451">
        <v>0.38128159729606925</v>
      </c>
      <c r="C451">
        <f t="shared" si="122"/>
        <v>20.187300527426363</v>
      </c>
      <c r="D451">
        <f t="shared" si="123"/>
        <v>20.187300527426363</v>
      </c>
      <c r="E451">
        <f t="shared" si="124"/>
        <v>0</v>
      </c>
      <c r="F451">
        <f t="shared" si="125"/>
        <v>3.8126994725736374</v>
      </c>
      <c r="G451">
        <f t="shared" si="138"/>
        <v>2.6688896308015466</v>
      </c>
      <c r="H451">
        <f t="shared" si="133"/>
        <v>23.215395606540316</v>
      </c>
      <c r="I451">
        <f t="shared" si="126"/>
        <v>20.546505975738768</v>
      </c>
      <c r="J451">
        <f t="shared" si="134"/>
        <v>1.0701305195697273</v>
      </c>
      <c r="M451">
        <f t="shared" si="135"/>
        <v>4.8000000000000984</v>
      </c>
      <c r="N451">
        <f t="shared" si="139"/>
        <v>43.60000000000035</v>
      </c>
      <c r="O451">
        <f t="shared" si="136"/>
        <v>2</v>
      </c>
      <c r="P451">
        <f t="shared" si="127"/>
        <v>4.0000000000000002E-4</v>
      </c>
      <c r="Q451">
        <f>SUM($P$15:P451)</f>
        <v>4.3399999999999987E-2</v>
      </c>
      <c r="R451">
        <f t="shared" si="128"/>
        <v>2.2919512443615266E-3</v>
      </c>
      <c r="S451">
        <f t="shared" si="129"/>
        <v>1.1905497124091158E-3</v>
      </c>
      <c r="U451">
        <f t="shared" si="140"/>
        <v>8.9999999999989796E-2</v>
      </c>
      <c r="V451">
        <f t="shared" si="130"/>
        <v>2</v>
      </c>
      <c r="W451">
        <f t="shared" si="137"/>
        <v>4.0000000000000002E-4</v>
      </c>
      <c r="X451">
        <f>SUM($W$15:W451)</f>
        <v>2.4199999999999992E-2</v>
      </c>
      <c r="Y451">
        <f t="shared" si="131"/>
        <v>6.8302008365156057E-3</v>
      </c>
      <c r="Z451">
        <f t="shared" si="132"/>
        <v>4.7050953476970379E-2</v>
      </c>
    </row>
    <row r="452" spans="1:26" x14ac:dyDescent="0.3">
      <c r="A452">
        <v>438</v>
      </c>
      <c r="B452">
        <v>3.438202675516655E-2</v>
      </c>
      <c r="C452">
        <f t="shared" si="122"/>
        <v>11.080198906587793</v>
      </c>
      <c r="D452">
        <f t="shared" si="123"/>
        <v>11.080198906587793</v>
      </c>
      <c r="E452">
        <f t="shared" si="124"/>
        <v>0</v>
      </c>
      <c r="F452">
        <f t="shared" si="125"/>
        <v>12.919801093412207</v>
      </c>
      <c r="G452">
        <f t="shared" si="138"/>
        <v>9.0438607653885459</v>
      </c>
      <c r="H452">
        <f t="shared" si="133"/>
        <v>12.742228742575961</v>
      </c>
      <c r="I452">
        <f t="shared" si="126"/>
        <v>3.6983679771874129</v>
      </c>
      <c r="J452">
        <f t="shared" si="134"/>
        <v>0.19262333214517774</v>
      </c>
      <c r="M452">
        <f t="shared" si="135"/>
        <v>4.8500000000000982</v>
      </c>
      <c r="N452">
        <f t="shared" si="139"/>
        <v>43.700000000000351</v>
      </c>
      <c r="O452">
        <f t="shared" si="136"/>
        <v>3</v>
      </c>
      <c r="P452">
        <f t="shared" si="127"/>
        <v>5.9999999999999995E-4</v>
      </c>
      <c r="Q452">
        <f>SUM($P$15:P452)</f>
        <v>4.3999999999999991E-2</v>
      </c>
      <c r="R452">
        <f t="shared" si="128"/>
        <v>2.3521836899909319E-3</v>
      </c>
      <c r="S452">
        <f t="shared" si="129"/>
        <v>1.2188450580606631E-3</v>
      </c>
      <c r="U452">
        <f t="shared" si="140"/>
        <v>9.2499999999989799E-2</v>
      </c>
      <c r="V452">
        <f t="shared" si="130"/>
        <v>1</v>
      </c>
      <c r="W452">
        <f t="shared" si="137"/>
        <v>2.0000000000000001E-4</v>
      </c>
      <c r="X452">
        <f>SUM($W$15:W452)</f>
        <v>2.4399999999999991E-2</v>
      </c>
      <c r="Y452">
        <f t="shared" si="131"/>
        <v>6.9487266949044115E-3</v>
      </c>
      <c r="Z452">
        <f t="shared" si="132"/>
        <v>4.7771256489622715E-2</v>
      </c>
    </row>
    <row r="453" spans="1:26" x14ac:dyDescent="0.3">
      <c r="A453">
        <v>439</v>
      </c>
      <c r="B453">
        <v>0.90433860952676814</v>
      </c>
      <c r="C453">
        <f t="shared" si="122"/>
        <v>29.840055859565624</v>
      </c>
      <c r="D453">
        <f t="shared" si="123"/>
        <v>24</v>
      </c>
      <c r="E453">
        <f t="shared" si="124"/>
        <v>5.8400558595656236</v>
      </c>
      <c r="F453">
        <f t="shared" si="125"/>
        <v>0</v>
      </c>
      <c r="G453">
        <f t="shared" si="138"/>
        <v>6.7160642385004667</v>
      </c>
      <c r="H453">
        <f t="shared" si="133"/>
        <v>27.599999999999998</v>
      </c>
      <c r="I453">
        <f t="shared" si="126"/>
        <v>27.599999999999994</v>
      </c>
      <c r="J453">
        <f t="shared" si="134"/>
        <v>1.4374999999999996</v>
      </c>
      <c r="M453">
        <f t="shared" si="135"/>
        <v>4.9000000000000981</v>
      </c>
      <c r="N453">
        <f t="shared" si="139"/>
        <v>43.800000000000352</v>
      </c>
      <c r="O453">
        <f t="shared" si="136"/>
        <v>4</v>
      </c>
      <c r="P453">
        <f t="shared" si="127"/>
        <v>8.0000000000000004E-4</v>
      </c>
      <c r="Q453">
        <f>SUM($P$15:P453)</f>
        <v>4.4799999999999993E-2</v>
      </c>
      <c r="R453">
        <f t="shared" si="128"/>
        <v>2.4138455263560624E-3</v>
      </c>
      <c r="S453">
        <f t="shared" si="129"/>
        <v>1.2477269786601538E-3</v>
      </c>
      <c r="U453">
        <f t="shared" si="140"/>
        <v>9.4999999999989801E-2</v>
      </c>
      <c r="V453">
        <f t="shared" si="130"/>
        <v>2</v>
      </c>
      <c r="W453">
        <f t="shared" si="137"/>
        <v>4.0000000000000002E-4</v>
      </c>
      <c r="X453">
        <f>SUM($W$15:W453)</f>
        <v>2.4799999999999992E-2</v>
      </c>
      <c r="Y453">
        <f t="shared" si="131"/>
        <v>7.0690647702873919E-3</v>
      </c>
      <c r="Z453">
        <f t="shared" si="132"/>
        <v>4.8500741098317257E-2</v>
      </c>
    </row>
    <row r="454" spans="1:26" x14ac:dyDescent="0.3">
      <c r="A454">
        <v>440</v>
      </c>
      <c r="B454">
        <v>0.88224220523001651</v>
      </c>
      <c r="C454">
        <f t="shared" si="122"/>
        <v>29.117621527386902</v>
      </c>
      <c r="D454">
        <f t="shared" si="123"/>
        <v>24</v>
      </c>
      <c r="E454">
        <f t="shared" si="124"/>
        <v>5.1176215273869019</v>
      </c>
      <c r="F454">
        <f t="shared" si="125"/>
        <v>0</v>
      </c>
      <c r="G454">
        <f t="shared" si="138"/>
        <v>5.8852647564949363</v>
      </c>
      <c r="H454">
        <f t="shared" si="133"/>
        <v>27.599999999999998</v>
      </c>
      <c r="I454">
        <f t="shared" si="126"/>
        <v>27.599999999999994</v>
      </c>
      <c r="J454">
        <f t="shared" si="134"/>
        <v>1.4374999999999996</v>
      </c>
      <c r="M454">
        <f t="shared" si="135"/>
        <v>4.9500000000000979</v>
      </c>
      <c r="N454">
        <f t="shared" si="139"/>
        <v>43.900000000000354</v>
      </c>
      <c r="O454">
        <f t="shared" si="136"/>
        <v>4</v>
      </c>
      <c r="P454">
        <f t="shared" si="127"/>
        <v>8.0000000000000004E-4</v>
      </c>
      <c r="Q454">
        <f>SUM($P$15:P454)</f>
        <v>4.5599999999999995E-2</v>
      </c>
      <c r="R454">
        <f t="shared" si="128"/>
        <v>2.4769663286371315E-3</v>
      </c>
      <c r="S454">
        <f t="shared" si="129"/>
        <v>1.2772053497044633E-3</v>
      </c>
      <c r="U454">
        <f t="shared" si="140"/>
        <v>9.7499999999989803E-2</v>
      </c>
      <c r="V454">
        <f t="shared" si="130"/>
        <v>1</v>
      </c>
      <c r="W454">
        <f t="shared" si="137"/>
        <v>2.0000000000000001E-4</v>
      </c>
      <c r="X454">
        <f>SUM($W$15:W454)</f>
        <v>2.4999999999999991E-2</v>
      </c>
      <c r="Y454">
        <f t="shared" si="131"/>
        <v>7.191238121943882E-3</v>
      </c>
      <c r="Z454">
        <f t="shared" si="132"/>
        <v>4.9239491571792145E-2</v>
      </c>
    </row>
    <row r="455" spans="1:26" x14ac:dyDescent="0.3">
      <c r="A455">
        <v>441</v>
      </c>
      <c r="B455">
        <v>0.90494455536942386</v>
      </c>
      <c r="C455">
        <f t="shared" si="122"/>
        <v>29.861506862516286</v>
      </c>
      <c r="D455">
        <f t="shared" si="123"/>
        <v>24</v>
      </c>
      <c r="E455">
        <f t="shared" si="124"/>
        <v>5.8615068625162863</v>
      </c>
      <c r="F455">
        <f t="shared" si="125"/>
        <v>0</v>
      </c>
      <c r="G455">
        <f t="shared" si="138"/>
        <v>6.740732891893729</v>
      </c>
      <c r="H455">
        <f t="shared" si="133"/>
        <v>27.599999999999998</v>
      </c>
      <c r="I455">
        <f t="shared" si="126"/>
        <v>27.599999999999994</v>
      </c>
      <c r="J455">
        <f t="shared" si="134"/>
        <v>1.4374999999999996</v>
      </c>
      <c r="M455">
        <f t="shared" si="135"/>
        <v>5.0000000000000977</v>
      </c>
      <c r="N455">
        <f t="shared" si="139"/>
        <v>44.000000000000355</v>
      </c>
      <c r="O455">
        <f t="shared" si="136"/>
        <v>1</v>
      </c>
      <c r="P455">
        <f t="shared" si="127"/>
        <v>2.0000000000000001E-4</v>
      </c>
      <c r="Q455">
        <f>SUM($P$15:P455)</f>
        <v>4.5799999999999993E-2</v>
      </c>
      <c r="R455">
        <f t="shared" si="128"/>
        <v>2.5415761685153178E-3</v>
      </c>
      <c r="S455">
        <f t="shared" si="129"/>
        <v>1.3072901557046213E-3</v>
      </c>
      <c r="U455">
        <f t="shared" si="140"/>
        <v>9.9999999999989805E-2</v>
      </c>
      <c r="V455">
        <f t="shared" si="130"/>
        <v>2</v>
      </c>
      <c r="W455">
        <f t="shared" si="137"/>
        <v>4.0000000000000002E-4</v>
      </c>
      <c r="X455">
        <f>SUM($W$15:W455)</f>
        <v>2.5399999999999992E-2</v>
      </c>
      <c r="Y455">
        <f t="shared" si="131"/>
        <v>7.3152700201013212E-3</v>
      </c>
      <c r="Z455">
        <f t="shared" si="132"/>
        <v>4.9987592398220294E-2</v>
      </c>
    </row>
    <row r="456" spans="1:26" x14ac:dyDescent="0.3">
      <c r="A456">
        <v>442</v>
      </c>
      <c r="B456">
        <v>0.54502277448853798</v>
      </c>
      <c r="C456">
        <f t="shared" si="122"/>
        <v>22.678575963384247</v>
      </c>
      <c r="D456">
        <f t="shared" si="123"/>
        <v>22.678575963384247</v>
      </c>
      <c r="E456">
        <f t="shared" si="124"/>
        <v>0</v>
      </c>
      <c r="F456">
        <f t="shared" si="125"/>
        <v>1.3214240366157526</v>
      </c>
      <c r="G456">
        <f t="shared" si="138"/>
        <v>0.92499682563102692</v>
      </c>
      <c r="H456">
        <f t="shared" si="133"/>
        <v>26.080362357891882</v>
      </c>
      <c r="I456">
        <f t="shared" si="126"/>
        <v>25.155365532260852</v>
      </c>
      <c r="J456">
        <f t="shared" si="134"/>
        <v>1.3101752881385857</v>
      </c>
      <c r="M456">
        <f t="shared" si="135"/>
        <v>5.0500000000000975</v>
      </c>
      <c r="N456">
        <f t="shared" si="139"/>
        <v>44.100000000000357</v>
      </c>
      <c r="O456">
        <f t="shared" si="136"/>
        <v>1</v>
      </c>
      <c r="P456">
        <f t="shared" si="127"/>
        <v>2.0000000000000001E-4</v>
      </c>
      <c r="Q456">
        <f>SUM($P$15:P456)</f>
        <v>4.5999999999999992E-2</v>
      </c>
      <c r="R456">
        <f t="shared" si="128"/>
        <v>2.6077056196185215E-3</v>
      </c>
      <c r="S456">
        <f t="shared" si="129"/>
        <v>1.3379914899793168E-3</v>
      </c>
      <c r="U456">
        <f t="shared" si="140"/>
        <v>0.10249999999998981</v>
      </c>
      <c r="V456">
        <f t="shared" si="130"/>
        <v>2</v>
      </c>
      <c r="W456">
        <f t="shared" si="137"/>
        <v>4.0000000000000002E-4</v>
      </c>
      <c r="X456">
        <f>SUM($W$15:W456)</f>
        <v>2.5799999999999993E-2</v>
      </c>
      <c r="Y456">
        <f t="shared" si="131"/>
        <v>7.441183946471884E-3</v>
      </c>
      <c r="Z456">
        <f t="shared" si="132"/>
        <v>5.0745128275595457E-2</v>
      </c>
    </row>
    <row r="457" spans="1:26" x14ac:dyDescent="0.3">
      <c r="A457">
        <v>443</v>
      </c>
      <c r="B457">
        <v>0.48275890218193429</v>
      </c>
      <c r="C457">
        <f t="shared" si="122"/>
        <v>21.740617090620059</v>
      </c>
      <c r="D457">
        <f t="shared" si="123"/>
        <v>21.740617090620059</v>
      </c>
      <c r="E457">
        <f t="shared" si="124"/>
        <v>0</v>
      </c>
      <c r="F457">
        <f t="shared" si="125"/>
        <v>2.2593829093799407</v>
      </c>
      <c r="G457">
        <f t="shared" si="138"/>
        <v>1.5815680365659586</v>
      </c>
      <c r="H457">
        <f t="shared" si="133"/>
        <v>25.001709654213066</v>
      </c>
      <c r="I457">
        <f t="shared" si="126"/>
        <v>23.420141617647108</v>
      </c>
      <c r="J457">
        <f t="shared" si="134"/>
        <v>1.2197990425857868</v>
      </c>
      <c r="M457">
        <f t="shared" si="135"/>
        <v>5.1000000000000973</v>
      </c>
      <c r="N457">
        <f t="shared" si="139"/>
        <v>44.200000000000358</v>
      </c>
      <c r="O457">
        <f t="shared" si="136"/>
        <v>2</v>
      </c>
      <c r="P457">
        <f t="shared" si="127"/>
        <v>4.0000000000000002E-4</v>
      </c>
      <c r="Q457">
        <f>SUM($P$15:P457)</f>
        <v>4.639999999999999E-2</v>
      </c>
      <c r="R457">
        <f t="shared" si="128"/>
        <v>2.6753857629556281E-3</v>
      </c>
      <c r="S457">
        <f t="shared" si="129"/>
        <v>1.3693195544056073E-3</v>
      </c>
      <c r="U457">
        <f t="shared" si="140"/>
        <v>0.10499999999998981</v>
      </c>
      <c r="V457">
        <f t="shared" si="130"/>
        <v>0</v>
      </c>
      <c r="W457">
        <f t="shared" si="137"/>
        <v>0</v>
      </c>
      <c r="X457">
        <f>SUM($W$15:W457)</f>
        <v>2.5799999999999993E-2</v>
      </c>
      <c r="Y457">
        <f t="shared" si="131"/>
        <v>7.5690035947648107E-3</v>
      </c>
      <c r="Z457">
        <f t="shared" si="132"/>
        <v>5.1512184101931181E-2</v>
      </c>
    </row>
    <row r="458" spans="1:26" x14ac:dyDescent="0.3">
      <c r="A458">
        <v>444</v>
      </c>
      <c r="B458">
        <v>0.88337888665486985</v>
      </c>
      <c r="C458">
        <f t="shared" si="122"/>
        <v>29.152291030508692</v>
      </c>
      <c r="D458">
        <f t="shared" si="123"/>
        <v>24</v>
      </c>
      <c r="E458">
        <f t="shared" si="124"/>
        <v>5.1522910305086924</v>
      </c>
      <c r="F458">
        <f t="shared" si="125"/>
        <v>0</v>
      </c>
      <c r="G458">
        <f t="shared" si="138"/>
        <v>5.9251346850849957</v>
      </c>
      <c r="H458">
        <f t="shared" si="133"/>
        <v>27.599999999999998</v>
      </c>
      <c r="I458">
        <f t="shared" si="126"/>
        <v>27.599999999999994</v>
      </c>
      <c r="J458">
        <f t="shared" si="134"/>
        <v>1.4374999999999996</v>
      </c>
      <c r="M458">
        <f t="shared" si="135"/>
        <v>5.1500000000000972</v>
      </c>
      <c r="N458">
        <f t="shared" si="139"/>
        <v>44.30000000000036</v>
      </c>
      <c r="O458">
        <f t="shared" si="136"/>
        <v>4</v>
      </c>
      <c r="P458">
        <f t="shared" si="127"/>
        <v>8.0000000000000004E-4</v>
      </c>
      <c r="Q458">
        <f>SUM($P$15:P458)</f>
        <v>4.7199999999999992E-2</v>
      </c>
      <c r="R458">
        <f t="shared" si="128"/>
        <v>2.7446481923373545E-3</v>
      </c>
      <c r="S458">
        <f t="shared" si="129"/>
        <v>1.401284659126001E-3</v>
      </c>
      <c r="U458">
        <f t="shared" si="140"/>
        <v>0.10749999999998981</v>
      </c>
      <c r="V458">
        <f t="shared" si="130"/>
        <v>0</v>
      </c>
      <c r="W458">
        <f t="shared" si="137"/>
        <v>0</v>
      </c>
      <c r="X458">
        <f>SUM($W$15:W458)</f>
        <v>2.5799999999999993E-2</v>
      </c>
      <c r="Y458">
        <f t="shared" si="131"/>
        <v>7.6987528711740414E-3</v>
      </c>
      <c r="Z458">
        <f t="shared" si="132"/>
        <v>5.2288844965273258E-2</v>
      </c>
    </row>
    <row r="459" spans="1:26" x14ac:dyDescent="0.3">
      <c r="A459">
        <v>445</v>
      </c>
      <c r="B459">
        <v>0.77312443466037395</v>
      </c>
      <c r="C459">
        <f t="shared" si="122"/>
        <v>26.495056018786133</v>
      </c>
      <c r="D459">
        <f t="shared" si="123"/>
        <v>24</v>
      </c>
      <c r="E459">
        <f t="shared" si="124"/>
        <v>2.4950560187861335</v>
      </c>
      <c r="F459">
        <f t="shared" si="125"/>
        <v>0</v>
      </c>
      <c r="G459">
        <f t="shared" si="138"/>
        <v>2.8693144216040531</v>
      </c>
      <c r="H459">
        <f t="shared" si="133"/>
        <v>27.599999999999998</v>
      </c>
      <c r="I459">
        <f t="shared" si="126"/>
        <v>27.599999999999994</v>
      </c>
      <c r="J459">
        <f t="shared" si="134"/>
        <v>1.4374999999999996</v>
      </c>
      <c r="M459">
        <f t="shared" si="135"/>
        <v>5.200000000000097</v>
      </c>
      <c r="N459">
        <f t="shared" si="139"/>
        <v>44.400000000000361</v>
      </c>
      <c r="O459">
        <f t="shared" si="136"/>
        <v>4</v>
      </c>
      <c r="P459">
        <f t="shared" si="127"/>
        <v>8.0000000000000004E-4</v>
      </c>
      <c r="Q459">
        <f>SUM($P$15:P459)</f>
        <v>4.7999999999999994E-2</v>
      </c>
      <c r="R459">
        <f t="shared" si="128"/>
        <v>2.8155250197812224E-3</v>
      </c>
      <c r="S459">
        <f t="shared" si="129"/>
        <v>1.433897222210928E-3</v>
      </c>
      <c r="U459">
        <f t="shared" si="140"/>
        <v>0.10999999999998981</v>
      </c>
      <c r="V459">
        <f t="shared" si="130"/>
        <v>3</v>
      </c>
      <c r="W459">
        <f t="shared" si="137"/>
        <v>5.9999999999999995E-4</v>
      </c>
      <c r="X459">
        <f>SUM($W$15:W459)</f>
        <v>2.6399999999999993E-2</v>
      </c>
      <c r="Y459">
        <f t="shared" si="131"/>
        <v>7.8304558948405663E-3</v>
      </c>
      <c r="Z459">
        <f t="shared" si="132"/>
        <v>5.3075196133523864E-2</v>
      </c>
    </row>
    <row r="460" spans="1:26" x14ac:dyDescent="0.3">
      <c r="A460">
        <v>446</v>
      </c>
      <c r="B460">
        <v>0.79186435808721045</v>
      </c>
      <c r="C460">
        <f t="shared" si="122"/>
        <v>26.877443015069055</v>
      </c>
      <c r="D460">
        <f t="shared" si="123"/>
        <v>24</v>
      </c>
      <c r="E460">
        <f t="shared" si="124"/>
        <v>2.8774430150690549</v>
      </c>
      <c r="F460">
        <f t="shared" si="125"/>
        <v>0</v>
      </c>
      <c r="G460">
        <f t="shared" si="138"/>
        <v>3.3090594673294129</v>
      </c>
      <c r="H460">
        <f t="shared" si="133"/>
        <v>27.599999999999998</v>
      </c>
      <c r="I460">
        <f t="shared" si="126"/>
        <v>27.599999999999994</v>
      </c>
      <c r="J460">
        <f t="shared" si="134"/>
        <v>1.4374999999999996</v>
      </c>
      <c r="M460">
        <f t="shared" si="135"/>
        <v>5.2500000000000968</v>
      </c>
      <c r="N460">
        <f t="shared" si="139"/>
        <v>44.500000000000362</v>
      </c>
      <c r="O460">
        <f t="shared" si="136"/>
        <v>4</v>
      </c>
      <c r="P460">
        <f t="shared" si="127"/>
        <v>8.0000000000000004E-4</v>
      </c>
      <c r="Q460">
        <f>SUM($P$15:P460)</f>
        <v>4.8799999999999996E-2</v>
      </c>
      <c r="R460">
        <f t="shared" si="128"/>
        <v>2.8880488808985983E-3</v>
      </c>
      <c r="S460">
        <f t="shared" si="129"/>
        <v>1.4671677692757587E-3</v>
      </c>
      <c r="U460">
        <f t="shared" si="140"/>
        <v>0.11249999999998982</v>
      </c>
      <c r="V460">
        <f t="shared" si="130"/>
        <v>1</v>
      </c>
      <c r="W460">
        <f t="shared" si="137"/>
        <v>2.0000000000000001E-4</v>
      </c>
      <c r="X460">
        <f>SUM($W$15:W460)</f>
        <v>2.6599999999999992E-2</v>
      </c>
      <c r="Y460">
        <f t="shared" si="131"/>
        <v>7.9641369982891771E-3</v>
      </c>
      <c r="Z460">
        <f t="shared" si="132"/>
        <v>5.3871323044078372E-2</v>
      </c>
    </row>
    <row r="461" spans="1:26" x14ac:dyDescent="0.3">
      <c r="A461">
        <v>447</v>
      </c>
      <c r="B461">
        <v>0.12200876859172138</v>
      </c>
      <c r="C461">
        <f t="shared" si="122"/>
        <v>15.009978423143352</v>
      </c>
      <c r="D461">
        <f t="shared" si="123"/>
        <v>15.009978423143352</v>
      </c>
      <c r="E461">
        <f t="shared" si="124"/>
        <v>0</v>
      </c>
      <c r="F461">
        <f t="shared" si="125"/>
        <v>8.9900215768566483</v>
      </c>
      <c r="G461">
        <f t="shared" si="138"/>
        <v>6.2930151037996547</v>
      </c>
      <c r="H461">
        <f t="shared" si="133"/>
        <v>17.261475186614852</v>
      </c>
      <c r="I461">
        <f t="shared" si="126"/>
        <v>10.968460082815199</v>
      </c>
      <c r="J461">
        <f t="shared" si="134"/>
        <v>0.57127396264662489</v>
      </c>
      <c r="M461">
        <f t="shared" si="135"/>
        <v>5.3000000000000966</v>
      </c>
      <c r="N461">
        <f t="shared" si="139"/>
        <v>44.600000000000364</v>
      </c>
      <c r="O461">
        <f t="shared" si="136"/>
        <v>1</v>
      </c>
      <c r="P461">
        <f t="shared" si="127"/>
        <v>2.0000000000000001E-4</v>
      </c>
      <c r="Q461">
        <f>SUM($P$15:P461)</f>
        <v>4.8999999999999995E-2</v>
      </c>
      <c r="R461">
        <f t="shared" si="128"/>
        <v>2.9622529402613985E-3</v>
      </c>
      <c r="S461">
        <f t="shared" si="129"/>
        <v>1.5011069330514515E-3</v>
      </c>
      <c r="U461">
        <f t="shared" si="140"/>
        <v>0.11499999999998982</v>
      </c>
      <c r="V461">
        <f t="shared" si="130"/>
        <v>1</v>
      </c>
      <c r="W461">
        <f t="shared" si="137"/>
        <v>2.0000000000000001E-4</v>
      </c>
      <c r="X461">
        <f>SUM($W$15:W461)</f>
        <v>2.679999999999999E-2</v>
      </c>
      <c r="Y461">
        <f t="shared" si="131"/>
        <v>8.0998207278390414E-3</v>
      </c>
      <c r="Z461">
        <f t="shared" si="132"/>
        <v>5.4677311293273086E-2</v>
      </c>
    </row>
    <row r="462" spans="1:26" x14ac:dyDescent="0.3">
      <c r="A462">
        <v>448</v>
      </c>
      <c r="B462">
        <v>0.62826437143672409</v>
      </c>
      <c r="C462">
        <f t="shared" si="122"/>
        <v>23.963559892052913</v>
      </c>
      <c r="D462">
        <f t="shared" si="123"/>
        <v>23.963559892052913</v>
      </c>
      <c r="E462">
        <f t="shared" si="124"/>
        <v>0</v>
      </c>
      <c r="F462">
        <f t="shared" si="125"/>
        <v>3.6440107947086631E-2</v>
      </c>
      <c r="G462">
        <f t="shared" si="138"/>
        <v>2.5508075562960645E-2</v>
      </c>
      <c r="H462">
        <f t="shared" si="133"/>
        <v>27.558093875860848</v>
      </c>
      <c r="I462">
        <f t="shared" si="126"/>
        <v>27.532585800297888</v>
      </c>
      <c r="J462">
        <f t="shared" si="134"/>
        <v>1.4339888437655148</v>
      </c>
      <c r="M462">
        <f t="shared" si="135"/>
        <v>5.3500000000000965</v>
      </c>
      <c r="N462">
        <f t="shared" si="139"/>
        <v>44.700000000000365</v>
      </c>
      <c r="O462">
        <f t="shared" si="136"/>
        <v>2</v>
      </c>
      <c r="P462">
        <f t="shared" si="127"/>
        <v>4.0000000000000002E-4</v>
      </c>
      <c r="Q462">
        <f>SUM($P$15:P462)</f>
        <v>4.9399999999999993E-2</v>
      </c>
      <c r="R462">
        <f t="shared" si="128"/>
        <v>3.0381708967461324E-3</v>
      </c>
      <c r="S462">
        <f t="shared" si="129"/>
        <v>1.5357254529078886E-3</v>
      </c>
      <c r="U462">
        <f t="shared" si="140"/>
        <v>0.11749999999998982</v>
      </c>
      <c r="V462">
        <f t="shared" si="130"/>
        <v>3</v>
      </c>
      <c r="W462">
        <f t="shared" si="137"/>
        <v>5.9999999999999995E-4</v>
      </c>
      <c r="X462">
        <f>SUM($W$15:W462)</f>
        <v>2.739999999999999E-2</v>
      </c>
      <c r="Y462">
        <f t="shared" si="131"/>
        <v>8.237531843987702E-3</v>
      </c>
      <c r="Z462">
        <f t="shared" si="132"/>
        <v>5.5493246625644532E-2</v>
      </c>
    </row>
    <row r="463" spans="1:26" x14ac:dyDescent="0.3">
      <c r="A463">
        <v>449</v>
      </c>
      <c r="B463">
        <v>0.36014465318071032</v>
      </c>
      <c r="C463">
        <f t="shared" ref="C463:C526" si="141">_xlfn.NORM.INV(B463,$H$3,$H$4)</f>
        <v>19.851566989113071</v>
      </c>
      <c r="D463">
        <f t="shared" ref="D463:D526" si="142">MIN(C463,$E$8)</f>
        <v>19.851566989113071</v>
      </c>
      <c r="E463">
        <f t="shared" ref="E463:E526" si="143">MAX(C463-$E$8,0)</f>
        <v>0</v>
      </c>
      <c r="F463">
        <f t="shared" ref="F463:F526" si="144">MAX($E$8-C463,0)</f>
        <v>4.1484330108869294</v>
      </c>
      <c r="G463">
        <f t="shared" si="138"/>
        <v>2.903903107620851</v>
      </c>
      <c r="H463">
        <f t="shared" si="133"/>
        <v>22.82930203748003</v>
      </c>
      <c r="I463">
        <f t="shared" ref="I463:I526" si="145">-$E$11+D463*$B$4+F463*$B$3</f>
        <v>19.925398929859178</v>
      </c>
      <c r="J463">
        <f t="shared" si="134"/>
        <v>1.0377811942634987</v>
      </c>
      <c r="M463">
        <f t="shared" si="135"/>
        <v>5.4000000000000963</v>
      </c>
      <c r="N463">
        <f t="shared" si="139"/>
        <v>44.800000000000367</v>
      </c>
      <c r="O463">
        <f t="shared" si="136"/>
        <v>4</v>
      </c>
      <c r="P463">
        <f t="shared" ref="P463:P526" si="146">O463/$P$13</f>
        <v>8.0000000000000004E-4</v>
      </c>
      <c r="Q463">
        <f>SUM($P$15:P463)</f>
        <v>5.0199999999999995E-2</v>
      </c>
      <c r="R463">
        <f t="shared" ref="R463:R526" si="147">_xlfn.NORM.DIST(M463,$I$3,$I$4,TRUE)</f>
        <v>3.1158369888529577E-3</v>
      </c>
      <c r="S463">
        <f t="shared" ref="S463:S526" si="148">_xlfn.NORM.DIST(M463,$I$3,$I$4,FALSE)</f>
        <v>1.57103417432908E-3</v>
      </c>
      <c r="U463">
        <f t="shared" si="140"/>
        <v>0.11999999999998982</v>
      </c>
      <c r="V463">
        <f t="shared" ref="V463:V526" si="149">COUNTIFS($J$15:$J$5014,"&gt;="&amp;U463,$J$15:$J$5014,"&lt;"&amp;U464)</f>
        <v>0</v>
      </c>
      <c r="W463">
        <f t="shared" si="137"/>
        <v>0</v>
      </c>
      <c r="X463">
        <f>SUM($W$15:W463)</f>
        <v>2.739999999999999E-2</v>
      </c>
      <c r="Y463">
        <f t="shared" ref="Y463:Y526" si="150">_xlfn.NORM.DIST(U463,$I$10,$J$10,TRUE)</f>
        <v>8.3772953217679125E-3</v>
      </c>
      <c r="Z463">
        <f t="shared" ref="Z463:Z526" si="151">_xlfn.NORM.DIST(U463,$I$10,$J$10,FALSE)</f>
        <v>5.6319214922998677E-2</v>
      </c>
    </row>
    <row r="464" spans="1:26" x14ac:dyDescent="0.3">
      <c r="A464">
        <v>450</v>
      </c>
      <c r="B464">
        <v>0.92785982946488044</v>
      </c>
      <c r="C464">
        <f t="shared" si="141"/>
        <v>30.760212487810215</v>
      </c>
      <c r="D464">
        <f t="shared" si="142"/>
        <v>24</v>
      </c>
      <c r="E464">
        <f t="shared" si="143"/>
        <v>6.7602124878102146</v>
      </c>
      <c r="F464">
        <f t="shared" si="144"/>
        <v>0</v>
      </c>
      <c r="G464">
        <f t="shared" si="138"/>
        <v>7.7742443609817462</v>
      </c>
      <c r="H464">
        <f t="shared" ref="H464:H527" si="152">$E$2*D464</f>
        <v>27.599999999999998</v>
      </c>
      <c r="I464">
        <f t="shared" si="145"/>
        <v>27.599999999999994</v>
      </c>
      <c r="J464">
        <f t="shared" ref="J464:J527" si="153">I464/$E$11</f>
        <v>1.4374999999999996</v>
      </c>
      <c r="M464">
        <f t="shared" ref="M464:M527" si="154">M463+$M$13</f>
        <v>5.4500000000000961</v>
      </c>
      <c r="N464">
        <f t="shared" si="139"/>
        <v>44.900000000000368</v>
      </c>
      <c r="O464">
        <f t="shared" ref="O464:O527" si="155">COUNTIFS($I$15:$I$5014,"&gt;="&amp;M464,$I$15:$I$5014,"&lt;"&amp;M465)</f>
        <v>4</v>
      </c>
      <c r="P464">
        <f t="shared" si="146"/>
        <v>8.0000000000000004E-4</v>
      </c>
      <c r="Q464">
        <f>SUM($P$15:P464)</f>
        <v>5.0999999999999997E-2</v>
      </c>
      <c r="R464">
        <f t="shared" si="147"/>
        <v>3.1952859999972295E-3</v>
      </c>
      <c r="S464">
        <f t="shared" si="148"/>
        <v>1.607044048339269E-3</v>
      </c>
      <c r="U464">
        <f t="shared" si="140"/>
        <v>0.12249999999998983</v>
      </c>
      <c r="V464">
        <f t="shared" si="149"/>
        <v>0</v>
      </c>
      <c r="W464">
        <f t="shared" ref="W464:W527" si="156">V464/$V$13</f>
        <v>0</v>
      </c>
      <c r="X464">
        <f>SUM($W$15:W464)</f>
        <v>2.739999999999999E-2</v>
      </c>
      <c r="Y464">
        <f t="shared" si="150"/>
        <v>8.5191363510769575E-3</v>
      </c>
      <c r="Z464">
        <f t="shared" si="151"/>
        <v>5.7155302193291305E-2</v>
      </c>
    </row>
    <row r="465" spans="1:26" x14ac:dyDescent="0.3">
      <c r="A465">
        <v>451</v>
      </c>
      <c r="B465">
        <v>0.16283582306297872</v>
      </c>
      <c r="C465">
        <f t="shared" si="141"/>
        <v>16.102782701002106</v>
      </c>
      <c r="D465">
        <f t="shared" si="142"/>
        <v>16.102782701002106</v>
      </c>
      <c r="E465">
        <f t="shared" si="143"/>
        <v>0</v>
      </c>
      <c r="F465">
        <f t="shared" si="144"/>
        <v>7.8972172989978944</v>
      </c>
      <c r="G465">
        <f t="shared" ref="G465:G528" si="157">E465*$E$2+F465*$E$3</f>
        <v>5.5280521092985264</v>
      </c>
      <c r="H465">
        <f t="shared" si="152"/>
        <v>18.51820010615242</v>
      </c>
      <c r="I465">
        <f t="shared" si="145"/>
        <v>12.990147996853892</v>
      </c>
      <c r="J465">
        <f t="shared" si="153"/>
        <v>0.67657020816947344</v>
      </c>
      <c r="M465">
        <f t="shared" si="154"/>
        <v>5.5000000000000959</v>
      </c>
      <c r="N465">
        <f t="shared" ref="N465:N528" si="158">N464+$N$13</f>
        <v>45.000000000000369</v>
      </c>
      <c r="O465">
        <f t="shared" si="155"/>
        <v>4</v>
      </c>
      <c r="P465">
        <f t="shared" si="146"/>
        <v>8.0000000000000004E-4</v>
      </c>
      <c r="Q465">
        <f>SUM($P$15:P465)</f>
        <v>5.1799999999999999E-2</v>
      </c>
      <c r="R465">
        <f t="shared" si="147"/>
        <v>3.2765532637711306E-3</v>
      </c>
      <c r="S465">
        <f t="shared" si="148"/>
        <v>1.6437661308790926E-3</v>
      </c>
      <c r="U465">
        <f t="shared" ref="U465:U528" si="159">U464+$U$13</f>
        <v>0.12499999999998983</v>
      </c>
      <c r="V465">
        <f t="shared" si="149"/>
        <v>3</v>
      </c>
      <c r="W465">
        <f t="shared" si="156"/>
        <v>5.9999999999999995E-4</v>
      </c>
      <c r="X465">
        <f>SUM($W$15:W465)</f>
        <v>2.799999999999999E-2</v>
      </c>
      <c r="Y465">
        <f t="shared" si="150"/>
        <v>8.6630803369779352E-3</v>
      </c>
      <c r="Z465">
        <f t="shared" si="151"/>
        <v>5.800159455931804E-2</v>
      </c>
    </row>
    <row r="466" spans="1:26" x14ac:dyDescent="0.3">
      <c r="A466">
        <v>452</v>
      </c>
      <c r="B466">
        <v>7.1660343867459009E-3</v>
      </c>
      <c r="C466">
        <f t="shared" si="141"/>
        <v>7.3070141656623147</v>
      </c>
      <c r="D466">
        <f t="shared" si="142"/>
        <v>7.3070141656623147</v>
      </c>
      <c r="E466">
        <f t="shared" si="143"/>
        <v>0</v>
      </c>
      <c r="F466">
        <f t="shared" si="144"/>
        <v>16.692985834337684</v>
      </c>
      <c r="G466">
        <f t="shared" si="157"/>
        <v>11.68509008403638</v>
      </c>
      <c r="H466">
        <f t="shared" si="152"/>
        <v>8.4030662905116618</v>
      </c>
      <c r="I466">
        <f t="shared" si="145"/>
        <v>-3.2820237935247221</v>
      </c>
      <c r="J466">
        <f t="shared" si="153"/>
        <v>-0.17093873924607925</v>
      </c>
      <c r="M466">
        <f t="shared" si="154"/>
        <v>5.5500000000000957</v>
      </c>
      <c r="N466">
        <f t="shared" si="158"/>
        <v>45.100000000000371</v>
      </c>
      <c r="O466">
        <f t="shared" si="155"/>
        <v>1</v>
      </c>
      <c r="P466">
        <f t="shared" si="146"/>
        <v>2.0000000000000001E-4</v>
      </c>
      <c r="Q466">
        <f>SUM($P$15:P466)</f>
        <v>5.1999999999999998E-2</v>
      </c>
      <c r="R466">
        <f t="shared" si="147"/>
        <v>3.359674669172833E-3</v>
      </c>
      <c r="S466">
        <f t="shared" si="148"/>
        <v>1.6812115821308773E-3</v>
      </c>
      <c r="U466">
        <f t="shared" si="159"/>
        <v>0.12749999999998982</v>
      </c>
      <c r="V466">
        <f t="shared" si="149"/>
        <v>2</v>
      </c>
      <c r="W466">
        <f t="shared" si="156"/>
        <v>4.0000000000000002E-4</v>
      </c>
      <c r="X466">
        <f>SUM($W$15:W466)</f>
        <v>2.8399999999999991E-2</v>
      </c>
      <c r="Y466">
        <f t="shared" si="150"/>
        <v>8.8091528999725537E-3</v>
      </c>
      <c r="Z466">
        <f t="shared" si="151"/>
        <v>5.8858178247214579E-2</v>
      </c>
    </row>
    <row r="467" spans="1:26" x14ac:dyDescent="0.3">
      <c r="A467">
        <v>453</v>
      </c>
      <c r="B467">
        <v>0.38627885143365659</v>
      </c>
      <c r="C467">
        <f t="shared" si="141"/>
        <v>20.265814376156079</v>
      </c>
      <c r="D467">
        <f t="shared" si="142"/>
        <v>20.265814376156079</v>
      </c>
      <c r="E467">
        <f t="shared" si="143"/>
        <v>0</v>
      </c>
      <c r="F467">
        <f t="shared" si="144"/>
        <v>3.7341856238439206</v>
      </c>
      <c r="G467">
        <f t="shared" si="157"/>
        <v>2.6139299366907447</v>
      </c>
      <c r="H467">
        <f t="shared" si="152"/>
        <v>23.30568653257949</v>
      </c>
      <c r="I467">
        <f t="shared" si="145"/>
        <v>20.691756595888744</v>
      </c>
      <c r="J467">
        <f t="shared" si="153"/>
        <v>1.0776956560358719</v>
      </c>
      <c r="M467">
        <f t="shared" si="154"/>
        <v>5.6000000000000956</v>
      </c>
      <c r="N467">
        <f t="shared" si="158"/>
        <v>45.200000000000372</v>
      </c>
      <c r="O467">
        <f t="shared" si="155"/>
        <v>2</v>
      </c>
      <c r="P467">
        <f t="shared" si="146"/>
        <v>4.0000000000000002E-4</v>
      </c>
      <c r="Q467">
        <f>SUM($P$15:P467)</f>
        <v>5.2399999999999995E-2</v>
      </c>
      <c r="R467">
        <f t="shared" si="147"/>
        <v>3.4446866658006349E-3</v>
      </c>
      <c r="S467">
        <f t="shared" si="148"/>
        <v>1.7193916657922159E-3</v>
      </c>
      <c r="U467">
        <f t="shared" si="159"/>
        <v>0.12999999999998982</v>
      </c>
      <c r="V467">
        <f t="shared" si="149"/>
        <v>2</v>
      </c>
      <c r="W467">
        <f t="shared" si="156"/>
        <v>4.0000000000000002E-4</v>
      </c>
      <c r="X467">
        <f>SUM($W$15:W467)</f>
        <v>2.8799999999999992E-2</v>
      </c>
      <c r="Y467">
        <f t="shared" si="150"/>
        <v>8.957379876244842E-3</v>
      </c>
      <c r="Z467">
        <f t="shared" si="151"/>
        <v>5.9725139574766023E-2</v>
      </c>
    </row>
    <row r="468" spans="1:26" x14ac:dyDescent="0.3">
      <c r="A468">
        <v>454</v>
      </c>
      <c r="B468">
        <v>0.26354879475184445</v>
      </c>
      <c r="C468">
        <f t="shared" si="141"/>
        <v>18.205343341171325</v>
      </c>
      <c r="D468">
        <f t="shared" si="142"/>
        <v>18.205343341171325</v>
      </c>
      <c r="E468">
        <f t="shared" si="143"/>
        <v>0</v>
      </c>
      <c r="F468">
        <f t="shared" si="144"/>
        <v>5.794656658828675</v>
      </c>
      <c r="G468">
        <f t="shared" si="157"/>
        <v>4.0562596611800732</v>
      </c>
      <c r="H468">
        <f t="shared" si="152"/>
        <v>20.936144842347023</v>
      </c>
      <c r="I468">
        <f t="shared" si="145"/>
        <v>16.879885181166951</v>
      </c>
      <c r="J468">
        <f t="shared" si="153"/>
        <v>0.87916068651911194</v>
      </c>
      <c r="M468">
        <f t="shared" si="154"/>
        <v>5.6500000000000954</v>
      </c>
      <c r="N468">
        <f t="shared" si="158"/>
        <v>45.300000000000374</v>
      </c>
      <c r="O468">
        <f t="shared" si="155"/>
        <v>3</v>
      </c>
      <c r="P468">
        <f t="shared" si="146"/>
        <v>5.9999999999999995E-4</v>
      </c>
      <c r="Q468">
        <f>SUM($P$15:P468)</f>
        <v>5.2999999999999999E-2</v>
      </c>
      <c r="R468">
        <f t="shared" si="147"/>
        <v>3.5316262690094908E-3</v>
      </c>
      <c r="S468">
        <f t="shared" si="148"/>
        <v>1.7583177482969293E-3</v>
      </c>
      <c r="U468">
        <f t="shared" si="159"/>
        <v>0.13249999999998982</v>
      </c>
      <c r="V468">
        <f t="shared" si="149"/>
        <v>2</v>
      </c>
      <c r="W468">
        <f t="shared" si="156"/>
        <v>4.0000000000000002E-4</v>
      </c>
      <c r="X468">
        <f>SUM($W$15:W468)</f>
        <v>2.9199999999999993E-2</v>
      </c>
      <c r="Y468">
        <f t="shared" si="150"/>
        <v>9.1077873178755202E-3</v>
      </c>
      <c r="Z468">
        <f t="shared" si="151"/>
        <v>6.060256493952651E-2</v>
      </c>
    </row>
    <row r="469" spans="1:26" x14ac:dyDescent="0.3">
      <c r="A469">
        <v>455</v>
      </c>
      <c r="B469">
        <v>0.99137940063218033</v>
      </c>
      <c r="C469">
        <f t="shared" si="141"/>
        <v>36.289139964439322</v>
      </c>
      <c r="D469">
        <f t="shared" si="142"/>
        <v>24</v>
      </c>
      <c r="E469">
        <f t="shared" si="143"/>
        <v>12.289139964439322</v>
      </c>
      <c r="F469">
        <f t="shared" si="144"/>
        <v>0</v>
      </c>
      <c r="G469">
        <f t="shared" si="157"/>
        <v>14.132510959105218</v>
      </c>
      <c r="H469">
        <f t="shared" si="152"/>
        <v>27.599999999999998</v>
      </c>
      <c r="I469">
        <f t="shared" si="145"/>
        <v>27.599999999999994</v>
      </c>
      <c r="J469">
        <f t="shared" si="153"/>
        <v>1.4374999999999996</v>
      </c>
      <c r="M469">
        <f t="shared" si="154"/>
        <v>5.7000000000000952</v>
      </c>
      <c r="N469">
        <f t="shared" si="158"/>
        <v>45.400000000000375</v>
      </c>
      <c r="O469">
        <f t="shared" si="155"/>
        <v>1</v>
      </c>
      <c r="P469">
        <f t="shared" si="146"/>
        <v>2.0000000000000001E-4</v>
      </c>
      <c r="Q469">
        <f>SUM($P$15:P469)</f>
        <v>5.3199999999999997E-2</v>
      </c>
      <c r="R469">
        <f t="shared" si="147"/>
        <v>3.6205310650272151E-3</v>
      </c>
      <c r="S469">
        <f t="shared" si="148"/>
        <v>1.7980012979825388E-3</v>
      </c>
      <c r="U469">
        <f t="shared" si="159"/>
        <v>0.13499999999998982</v>
      </c>
      <c r="V469">
        <f t="shared" si="149"/>
        <v>3</v>
      </c>
      <c r="W469">
        <f t="shared" si="156"/>
        <v>5.9999999999999995E-4</v>
      </c>
      <c r="X469">
        <f>SUM($W$15:W469)</f>
        <v>2.9799999999999993E-2</v>
      </c>
      <c r="Y469">
        <f t="shared" si="150"/>
        <v>9.2604014930263105E-3</v>
      </c>
      <c r="Z469">
        <f t="shared" si="151"/>
        <v>6.149054080674772E-2</v>
      </c>
    </row>
    <row r="470" spans="1:26" x14ac:dyDescent="0.3">
      <c r="A470">
        <v>456</v>
      </c>
      <c r="B470">
        <v>3.956686165534018E-2</v>
      </c>
      <c r="C470">
        <f t="shared" si="141"/>
        <v>11.465591955529556</v>
      </c>
      <c r="D470">
        <f t="shared" si="142"/>
        <v>11.465591955529556</v>
      </c>
      <c r="E470">
        <f t="shared" si="143"/>
        <v>0</v>
      </c>
      <c r="F470">
        <f t="shared" si="144"/>
        <v>12.534408044470444</v>
      </c>
      <c r="G470">
        <f t="shared" si="157"/>
        <v>8.7740856311293118</v>
      </c>
      <c r="H470">
        <f t="shared" si="152"/>
        <v>13.185430748858987</v>
      </c>
      <c r="I470">
        <f t="shared" si="145"/>
        <v>4.4113451177296765</v>
      </c>
      <c r="J470">
        <f t="shared" si="153"/>
        <v>0.22975755821508728</v>
      </c>
      <c r="M470">
        <f t="shared" si="154"/>
        <v>5.750000000000095</v>
      </c>
      <c r="N470">
        <f t="shared" si="158"/>
        <v>45.500000000000377</v>
      </c>
      <c r="O470">
        <f t="shared" si="155"/>
        <v>2</v>
      </c>
      <c r="P470">
        <f t="shared" si="146"/>
        <v>4.0000000000000002E-4</v>
      </c>
      <c r="Q470">
        <f>SUM($P$15:P470)</f>
        <v>5.3599999999999995E-2</v>
      </c>
      <c r="R470">
        <f t="shared" si="147"/>
        <v>3.7114392160277321E-3</v>
      </c>
      <c r="S470">
        <f t="shared" si="148"/>
        <v>1.8384538842033951E-3</v>
      </c>
      <c r="U470">
        <f t="shared" si="159"/>
        <v>0.13749999999998982</v>
      </c>
      <c r="V470">
        <f t="shared" si="149"/>
        <v>3</v>
      </c>
      <c r="W470">
        <f t="shared" si="156"/>
        <v>5.9999999999999995E-4</v>
      </c>
      <c r="X470">
        <f>SUM($W$15:W470)</f>
        <v>3.0399999999999993E-2</v>
      </c>
      <c r="Y470">
        <f t="shared" si="150"/>
        <v>9.4152488860940152E-3</v>
      </c>
      <c r="Z470">
        <f t="shared" si="151"/>
        <v>6.2389153697117519E-2</v>
      </c>
    </row>
    <row r="471" spans="1:26" x14ac:dyDescent="0.3">
      <c r="A471">
        <v>457</v>
      </c>
      <c r="B471">
        <v>2.9993461115963571E-3</v>
      </c>
      <c r="C471">
        <f t="shared" si="141"/>
        <v>5.5128828280292197</v>
      </c>
      <c r="D471">
        <f t="shared" si="142"/>
        <v>5.5128828280292197</v>
      </c>
      <c r="E471">
        <f t="shared" si="143"/>
        <v>0</v>
      </c>
      <c r="F471">
        <f t="shared" si="144"/>
        <v>18.48711717197078</v>
      </c>
      <c r="G471">
        <f t="shared" si="157"/>
        <v>12.940982020379547</v>
      </c>
      <c r="H471">
        <f t="shared" si="152"/>
        <v>6.3398152522336018</v>
      </c>
      <c r="I471">
        <f t="shared" si="145"/>
        <v>-6.6011667681459461</v>
      </c>
      <c r="J471">
        <f t="shared" si="153"/>
        <v>-0.34381076917426795</v>
      </c>
      <c r="M471">
        <f t="shared" si="154"/>
        <v>5.8000000000000949</v>
      </c>
      <c r="N471">
        <f t="shared" si="158"/>
        <v>45.600000000000378</v>
      </c>
      <c r="O471">
        <f t="shared" si="155"/>
        <v>5</v>
      </c>
      <c r="P471">
        <f t="shared" si="146"/>
        <v>1E-3</v>
      </c>
      <c r="Q471">
        <f>SUM($P$15:P471)</f>
        <v>5.4599999999999996E-2</v>
      </c>
      <c r="R471">
        <f t="shared" si="147"/>
        <v>3.8043894651585732E-3</v>
      </c>
      <c r="S471">
        <f t="shared" si="148"/>
        <v>1.8796871763885757E-3</v>
      </c>
      <c r="U471">
        <f t="shared" si="159"/>
        <v>0.13999999999998983</v>
      </c>
      <c r="V471">
        <f t="shared" si="149"/>
        <v>1</v>
      </c>
      <c r="W471">
        <f t="shared" si="156"/>
        <v>2.0000000000000001E-4</v>
      </c>
      <c r="X471">
        <f>SUM($W$15:W471)</f>
        <v>3.0599999999999992E-2</v>
      </c>
      <c r="Y471">
        <f t="shared" si="150"/>
        <v>9.5723561978334169E-3</v>
      </c>
      <c r="Z471">
        <f t="shared" si="151"/>
        <v>6.3298490174307095E-2</v>
      </c>
    </row>
    <row r="472" spans="1:26" x14ac:dyDescent="0.3">
      <c r="A472">
        <v>458</v>
      </c>
      <c r="B472">
        <v>0.44978047324261039</v>
      </c>
      <c r="C472">
        <f t="shared" si="141"/>
        <v>21.242704000023604</v>
      </c>
      <c r="D472">
        <f t="shared" si="142"/>
        <v>21.242704000023604</v>
      </c>
      <c r="E472">
        <f t="shared" si="143"/>
        <v>0</v>
      </c>
      <c r="F472">
        <f t="shared" si="144"/>
        <v>2.757295999976396</v>
      </c>
      <c r="G472">
        <f t="shared" si="157"/>
        <v>1.9301071999834774</v>
      </c>
      <c r="H472">
        <f t="shared" si="152"/>
        <v>24.429109600027143</v>
      </c>
      <c r="I472">
        <f t="shared" si="145"/>
        <v>22.499002400043665</v>
      </c>
      <c r="J472">
        <f t="shared" si="153"/>
        <v>1.1718230416689408</v>
      </c>
      <c r="M472">
        <f t="shared" si="154"/>
        <v>5.8500000000000947</v>
      </c>
      <c r="N472">
        <f t="shared" si="158"/>
        <v>45.700000000000379</v>
      </c>
      <c r="O472">
        <f t="shared" si="155"/>
        <v>3</v>
      </c>
      <c r="P472">
        <f t="shared" si="146"/>
        <v>5.9999999999999995E-4</v>
      </c>
      <c r="Q472">
        <f>SUM($P$15:P472)</f>
        <v>5.5199999999999999E-2</v>
      </c>
      <c r="R472">
        <f t="shared" si="147"/>
        <v>3.8994211415199582E-3</v>
      </c>
      <c r="S472">
        <f t="shared" si="148"/>
        <v>1.9217129430437613E-3</v>
      </c>
      <c r="U472">
        <f t="shared" si="159"/>
        <v>0.14249999999998983</v>
      </c>
      <c r="V472">
        <f t="shared" si="149"/>
        <v>0</v>
      </c>
      <c r="W472">
        <f t="shared" si="156"/>
        <v>0</v>
      </c>
      <c r="X472">
        <f>SUM($W$15:W472)</f>
        <v>3.0599999999999992E-2</v>
      </c>
      <c r="Y472">
        <f t="shared" si="150"/>
        <v>9.7317503454490903E-3</v>
      </c>
      <c r="Z472">
        <f t="shared" si="151"/>
        <v>6.4218636832328604E-2</v>
      </c>
    </row>
    <row r="473" spans="1:26" x14ac:dyDescent="0.3">
      <c r="A473">
        <v>459</v>
      </c>
      <c r="B473">
        <v>0.18904355059928313</v>
      </c>
      <c r="C473">
        <f t="shared" si="141"/>
        <v>16.711441903334261</v>
      </c>
      <c r="D473">
        <f t="shared" si="142"/>
        <v>16.711441903334261</v>
      </c>
      <c r="E473">
        <f t="shared" si="143"/>
        <v>0</v>
      </c>
      <c r="F473">
        <f t="shared" si="144"/>
        <v>7.2885580966657386</v>
      </c>
      <c r="G473">
        <f t="shared" si="157"/>
        <v>5.1019906676660174</v>
      </c>
      <c r="H473">
        <f t="shared" si="152"/>
        <v>19.218158188834398</v>
      </c>
      <c r="I473">
        <f t="shared" si="145"/>
        <v>14.116167521168382</v>
      </c>
      <c r="J473">
        <f t="shared" si="153"/>
        <v>0.7352170583941865</v>
      </c>
      <c r="M473">
        <f t="shared" si="154"/>
        <v>5.9000000000000945</v>
      </c>
      <c r="N473">
        <f t="shared" si="158"/>
        <v>45.800000000000381</v>
      </c>
      <c r="O473">
        <f t="shared" si="155"/>
        <v>3</v>
      </c>
      <c r="P473">
        <f t="shared" si="146"/>
        <v>5.9999999999999995E-4</v>
      </c>
      <c r="Q473">
        <f>SUM($P$15:P473)</f>
        <v>5.5800000000000002E-2</v>
      </c>
      <c r="R473">
        <f t="shared" si="147"/>
        <v>3.9965741650924026E-3</v>
      </c>
      <c r="S473">
        <f t="shared" si="148"/>
        <v>1.9645430506961461E-3</v>
      </c>
      <c r="U473">
        <f t="shared" si="159"/>
        <v>0.14499999999998983</v>
      </c>
      <c r="V473">
        <f t="shared" si="149"/>
        <v>0</v>
      </c>
      <c r="W473">
        <f t="shared" si="156"/>
        <v>0</v>
      </c>
      <c r="X473">
        <f>SUM($W$15:W473)</f>
        <v>3.0599999999999992E-2</v>
      </c>
      <c r="Y473">
        <f t="shared" si="150"/>
        <v>9.8934584626552205E-3</v>
      </c>
      <c r="Z473">
        <f t="shared" si="151"/>
        <v>6.5149680282702058E-2</v>
      </c>
    </row>
    <row r="474" spans="1:26" x14ac:dyDescent="0.3">
      <c r="A474">
        <v>460</v>
      </c>
      <c r="B474">
        <v>0.26701459768761315</v>
      </c>
      <c r="C474">
        <f t="shared" si="141"/>
        <v>18.268796809309606</v>
      </c>
      <c r="D474">
        <f t="shared" si="142"/>
        <v>18.268796809309606</v>
      </c>
      <c r="E474">
        <f t="shared" si="143"/>
        <v>0</v>
      </c>
      <c r="F474">
        <f t="shared" si="144"/>
        <v>5.731203190690394</v>
      </c>
      <c r="G474">
        <f t="shared" si="157"/>
        <v>4.011842233483276</v>
      </c>
      <c r="H474">
        <f t="shared" si="152"/>
        <v>21.009116330706046</v>
      </c>
      <c r="I474">
        <f t="shared" si="145"/>
        <v>16.997274097222771</v>
      </c>
      <c r="J474">
        <f t="shared" si="153"/>
        <v>0.88527469256368585</v>
      </c>
      <c r="M474">
        <f t="shared" si="154"/>
        <v>5.9500000000000943</v>
      </c>
      <c r="N474">
        <f t="shared" si="158"/>
        <v>45.900000000000382</v>
      </c>
      <c r="O474">
        <f t="shared" si="155"/>
        <v>1</v>
      </c>
      <c r="P474">
        <f t="shared" si="146"/>
        <v>2.0000000000000001E-4</v>
      </c>
      <c r="Q474">
        <f>SUM($P$15:P474)</f>
        <v>5.6000000000000001E-2</v>
      </c>
      <c r="R474">
        <f t="shared" si="147"/>
        <v>4.0958890516102674E-3</v>
      </c>
      <c r="S474">
        <f t="shared" si="148"/>
        <v>2.0081894627816551E-3</v>
      </c>
      <c r="U474">
        <f t="shared" si="159"/>
        <v>0.14749999999998983</v>
      </c>
      <c r="V474">
        <f t="shared" si="149"/>
        <v>0</v>
      </c>
      <c r="W474">
        <f t="shared" si="156"/>
        <v>0</v>
      </c>
      <c r="X474">
        <f>SUM($W$15:W474)</f>
        <v>3.0599999999999992E-2</v>
      </c>
      <c r="Y474">
        <f t="shared" si="150"/>
        <v>1.0057507899703135E-2</v>
      </c>
      <c r="Z474">
        <f t="shared" si="151"/>
        <v>6.6091707141432074E-2</v>
      </c>
    </row>
    <row r="475" spans="1:26" x14ac:dyDescent="0.3">
      <c r="A475">
        <v>461</v>
      </c>
      <c r="B475">
        <v>0.68972838922438651</v>
      </c>
      <c r="C475">
        <f t="shared" si="141"/>
        <v>24.970483649416</v>
      </c>
      <c r="D475">
        <f t="shared" si="142"/>
        <v>24</v>
      </c>
      <c r="E475">
        <f t="shared" si="143"/>
        <v>0.97048364941599985</v>
      </c>
      <c r="F475">
        <f t="shared" si="144"/>
        <v>0</v>
      </c>
      <c r="G475">
        <f t="shared" si="157"/>
        <v>1.1160561968283997</v>
      </c>
      <c r="H475">
        <f t="shared" si="152"/>
        <v>27.599999999999998</v>
      </c>
      <c r="I475">
        <f t="shared" si="145"/>
        <v>27.599999999999994</v>
      </c>
      <c r="J475">
        <f t="shared" si="153"/>
        <v>1.4374999999999996</v>
      </c>
      <c r="M475">
        <f t="shared" si="154"/>
        <v>6.0000000000000941</v>
      </c>
      <c r="N475">
        <f t="shared" si="158"/>
        <v>46.000000000000384</v>
      </c>
      <c r="O475">
        <f t="shared" si="155"/>
        <v>2</v>
      </c>
      <c r="P475">
        <f t="shared" si="146"/>
        <v>4.0000000000000002E-4</v>
      </c>
      <c r="Q475">
        <f>SUM($P$15:P475)</f>
        <v>5.6399999999999999E-2</v>
      </c>
      <c r="R475">
        <f t="shared" si="147"/>
        <v>4.197406917378162E-3</v>
      </c>
      <c r="S475">
        <f t="shared" si="148"/>
        <v>2.0526642384735652E-3</v>
      </c>
      <c r="U475">
        <f t="shared" si="159"/>
        <v>0.14999999999998984</v>
      </c>
      <c r="V475">
        <f t="shared" si="149"/>
        <v>0</v>
      </c>
      <c r="W475">
        <f t="shared" si="156"/>
        <v>0</v>
      </c>
      <c r="X475">
        <f>SUM($W$15:W475)</f>
        <v>3.0599999999999992E-2</v>
      </c>
      <c r="Y475">
        <f t="shared" si="150"/>
        <v>1.0223926223376022E-2</v>
      </c>
      <c r="Z475">
        <f t="shared" si="151"/>
        <v>6.7044804015794629E-2</v>
      </c>
    </row>
    <row r="476" spans="1:26" x14ac:dyDescent="0.3">
      <c r="A476">
        <v>462</v>
      </c>
      <c r="B476">
        <v>0.12625426977618237</v>
      </c>
      <c r="C476">
        <f t="shared" si="141"/>
        <v>15.134334539836482</v>
      </c>
      <c r="D476">
        <f t="shared" si="142"/>
        <v>15.134334539836482</v>
      </c>
      <c r="E476">
        <f t="shared" si="143"/>
        <v>0</v>
      </c>
      <c r="F476">
        <f t="shared" si="144"/>
        <v>8.8656654601635179</v>
      </c>
      <c r="G476">
        <f t="shared" si="157"/>
        <v>6.2059658221144627</v>
      </c>
      <c r="H476">
        <f t="shared" si="152"/>
        <v>17.404484720811954</v>
      </c>
      <c r="I476">
        <f t="shared" si="145"/>
        <v>11.198518898697488</v>
      </c>
      <c r="J476">
        <f t="shared" si="153"/>
        <v>0.58325619264049411</v>
      </c>
      <c r="M476">
        <f t="shared" si="154"/>
        <v>6.050000000000094</v>
      </c>
      <c r="N476">
        <f t="shared" si="158"/>
        <v>46.100000000000385</v>
      </c>
      <c r="O476">
        <f t="shared" si="155"/>
        <v>2</v>
      </c>
      <c r="P476">
        <f t="shared" si="146"/>
        <v>4.0000000000000002E-4</v>
      </c>
      <c r="Q476">
        <f>SUM($P$15:P476)</f>
        <v>5.6799999999999996E-2</v>
      </c>
      <c r="R476">
        <f t="shared" si="147"/>
        <v>4.3011694840272676E-3</v>
      </c>
      <c r="S476">
        <f t="shared" si="148"/>
        <v>2.0979795314517448E-3</v>
      </c>
      <c r="U476">
        <f t="shared" si="159"/>
        <v>0.15249999999998984</v>
      </c>
      <c r="V476">
        <f t="shared" si="149"/>
        <v>0</v>
      </c>
      <c r="W476">
        <f t="shared" si="156"/>
        <v>0</v>
      </c>
      <c r="X476">
        <f>SUM($W$15:W476)</f>
        <v>3.0599999999999992E-2</v>
      </c>
      <c r="Y476">
        <f t="shared" si="150"/>
        <v>1.0392741216950427E-2</v>
      </c>
      <c r="Z476">
        <f t="shared" si="151"/>
        <v>6.8009057490934471E-2</v>
      </c>
    </row>
    <row r="477" spans="1:26" x14ac:dyDescent="0.3">
      <c r="A477">
        <v>463</v>
      </c>
      <c r="B477">
        <v>0.13573486522665834</v>
      </c>
      <c r="C477">
        <f t="shared" si="141"/>
        <v>15.401894651686325</v>
      </c>
      <c r="D477">
        <f t="shared" si="142"/>
        <v>15.401894651686325</v>
      </c>
      <c r="E477">
        <f t="shared" si="143"/>
        <v>0</v>
      </c>
      <c r="F477">
        <f t="shared" si="144"/>
        <v>8.5981053483136751</v>
      </c>
      <c r="G477">
        <f t="shared" si="157"/>
        <v>6.0186737438195728</v>
      </c>
      <c r="H477">
        <f t="shared" si="152"/>
        <v>17.712178849439272</v>
      </c>
      <c r="I477">
        <f t="shared" si="145"/>
        <v>11.6935051056197</v>
      </c>
      <c r="J477">
        <f t="shared" si="153"/>
        <v>0.60903672425102595</v>
      </c>
      <c r="M477">
        <f t="shared" si="154"/>
        <v>6.1000000000000938</v>
      </c>
      <c r="N477">
        <f t="shared" si="158"/>
        <v>46.200000000000387</v>
      </c>
      <c r="O477">
        <f t="shared" si="155"/>
        <v>6</v>
      </c>
      <c r="P477">
        <f t="shared" si="146"/>
        <v>1.1999999999999999E-3</v>
      </c>
      <c r="Q477">
        <f>SUM($P$15:P477)</f>
        <v>5.7999999999999996E-2</v>
      </c>
      <c r="R477">
        <f t="shared" si="147"/>
        <v>4.4072190832086609E-3</v>
      </c>
      <c r="S477">
        <f t="shared" si="148"/>
        <v>2.1441475886117053E-3</v>
      </c>
      <c r="U477">
        <f t="shared" si="159"/>
        <v>0.15499999999998984</v>
      </c>
      <c r="V477">
        <f t="shared" si="149"/>
        <v>2</v>
      </c>
      <c r="W477">
        <f t="shared" si="156"/>
        <v>4.0000000000000002E-4</v>
      </c>
      <c r="X477">
        <f>SUM($W$15:W477)</f>
        <v>3.0999999999999993E-2</v>
      </c>
      <c r="Y477">
        <f t="shared" si="150"/>
        <v>1.0563980880123893E-2</v>
      </c>
      <c r="Z477">
        <f t="shared" si="151"/>
        <v>6.8984554116272745E-2</v>
      </c>
    </row>
    <row r="478" spans="1:26" x14ac:dyDescent="0.3">
      <c r="A478">
        <v>464</v>
      </c>
      <c r="B478">
        <v>0.51695654317324724</v>
      </c>
      <c r="C478">
        <f t="shared" si="141"/>
        <v>22.255099337888115</v>
      </c>
      <c r="D478">
        <f t="shared" si="142"/>
        <v>22.255099337888115</v>
      </c>
      <c r="E478">
        <f t="shared" si="143"/>
        <v>0</v>
      </c>
      <c r="F478">
        <f t="shared" si="144"/>
        <v>1.7449006621118848</v>
      </c>
      <c r="G478">
        <f t="shared" si="157"/>
        <v>1.2214304634783195</v>
      </c>
      <c r="H478">
        <f t="shared" si="152"/>
        <v>25.593364238571329</v>
      </c>
      <c r="I478">
        <f t="shared" si="145"/>
        <v>24.371933775093009</v>
      </c>
      <c r="J478">
        <f t="shared" si="153"/>
        <v>1.2693715507860941</v>
      </c>
      <c r="M478">
        <f t="shared" si="154"/>
        <v>6.1500000000000936</v>
      </c>
      <c r="N478">
        <f t="shared" si="158"/>
        <v>46.300000000000388</v>
      </c>
      <c r="O478">
        <f t="shared" si="155"/>
        <v>1</v>
      </c>
      <c r="P478">
        <f t="shared" si="146"/>
        <v>2.0000000000000001E-4</v>
      </c>
      <c r="Q478">
        <f>SUM($P$15:P478)</f>
        <v>5.8199999999999995E-2</v>
      </c>
      <c r="R478">
        <f t="shared" si="147"/>
        <v>4.515598661220541E-3</v>
      </c>
      <c r="S478">
        <f t="shared" si="148"/>
        <v>2.1911807487126609E-3</v>
      </c>
      <c r="U478">
        <f t="shared" si="159"/>
        <v>0.15749999999998984</v>
      </c>
      <c r="V478">
        <f t="shared" si="149"/>
        <v>4</v>
      </c>
      <c r="W478">
        <f t="shared" si="156"/>
        <v>8.0000000000000004E-4</v>
      </c>
      <c r="X478">
        <f>SUM($W$15:W478)</f>
        <v>3.1799999999999995E-2</v>
      </c>
      <c r="Y478">
        <f t="shared" si="150"/>
        <v>1.0737673428908644E-2</v>
      </c>
      <c r="Z478">
        <f t="shared" si="151"/>
        <v>6.9971380391726623E-2</v>
      </c>
    </row>
    <row r="479" spans="1:26" x14ac:dyDescent="0.3">
      <c r="A479">
        <v>465</v>
      </c>
      <c r="B479">
        <v>0.20075830588776888</v>
      </c>
      <c r="C479">
        <f t="shared" si="141"/>
        <v>16.966505744788208</v>
      </c>
      <c r="D479">
        <f t="shared" si="142"/>
        <v>16.966505744788208</v>
      </c>
      <c r="E479">
        <f t="shared" si="143"/>
        <v>0</v>
      </c>
      <c r="F479">
        <f t="shared" si="144"/>
        <v>7.0334942552117923</v>
      </c>
      <c r="G479">
        <f t="shared" si="157"/>
        <v>4.923445978648255</v>
      </c>
      <c r="H479">
        <f t="shared" si="152"/>
        <v>19.511481606506436</v>
      </c>
      <c r="I479">
        <f t="shared" si="145"/>
        <v>14.588035627858179</v>
      </c>
      <c r="J479">
        <f t="shared" si="153"/>
        <v>0.7597935222842801</v>
      </c>
      <c r="M479">
        <f t="shared" si="154"/>
        <v>6.2000000000000934</v>
      </c>
      <c r="N479">
        <f t="shared" si="158"/>
        <v>46.400000000000389</v>
      </c>
      <c r="O479">
        <f t="shared" si="155"/>
        <v>3</v>
      </c>
      <c r="P479">
        <f t="shared" si="146"/>
        <v>5.9999999999999995E-4</v>
      </c>
      <c r="Q479">
        <f>SUM($P$15:P479)</f>
        <v>5.8799999999999998E-2</v>
      </c>
      <c r="R479">
        <f t="shared" si="147"/>
        <v>4.6263517835663315E-3</v>
      </c>
      <c r="S479">
        <f t="shared" si="148"/>
        <v>2.2390914409638283E-3</v>
      </c>
      <c r="U479">
        <f t="shared" si="159"/>
        <v>0.15999999999998984</v>
      </c>
      <c r="V479">
        <f t="shared" si="149"/>
        <v>1</v>
      </c>
      <c r="W479">
        <f t="shared" si="156"/>
        <v>2.0000000000000001E-4</v>
      </c>
      <c r="X479">
        <f>SUM($W$15:W479)</f>
        <v>3.1999999999999994E-2</v>
      </c>
      <c r="Y479">
        <f t="shared" si="150"/>
        <v>1.0913847295490166E-2</v>
      </c>
      <c r="Z479">
        <f t="shared" si="151"/>
        <v>7.0969622753739178E-2</v>
      </c>
    </row>
    <row r="480" spans="1:26" x14ac:dyDescent="0.3">
      <c r="A480">
        <v>466</v>
      </c>
      <c r="B480">
        <v>8.406051220977695E-2</v>
      </c>
      <c r="C480">
        <f t="shared" si="141"/>
        <v>13.730401043252382</v>
      </c>
      <c r="D480">
        <f t="shared" si="142"/>
        <v>13.730401043252382</v>
      </c>
      <c r="E480">
        <f t="shared" si="143"/>
        <v>0</v>
      </c>
      <c r="F480">
        <f t="shared" si="144"/>
        <v>10.269598956747618</v>
      </c>
      <c r="G480">
        <f t="shared" si="157"/>
        <v>7.1887192697233333</v>
      </c>
      <c r="H480">
        <f t="shared" si="152"/>
        <v>15.789961199740238</v>
      </c>
      <c r="I480">
        <f t="shared" si="145"/>
        <v>8.6012419300169025</v>
      </c>
      <c r="J480">
        <f t="shared" si="153"/>
        <v>0.44798135052171362</v>
      </c>
      <c r="M480">
        <f t="shared" si="154"/>
        <v>6.2500000000000933</v>
      </c>
      <c r="N480">
        <f t="shared" si="158"/>
        <v>46.500000000000391</v>
      </c>
      <c r="O480">
        <f t="shared" si="155"/>
        <v>1</v>
      </c>
      <c r="P480">
        <f t="shared" si="146"/>
        <v>2.0000000000000001E-4</v>
      </c>
      <c r="Q480">
        <f>SUM($P$15:P480)</f>
        <v>5.8999999999999997E-2</v>
      </c>
      <c r="R480">
        <f t="shared" si="147"/>
        <v>4.7395226394405616E-3</v>
      </c>
      <c r="S480">
        <f t="shared" si="148"/>
        <v>2.2878921835481898E-3</v>
      </c>
      <c r="U480">
        <f t="shared" si="159"/>
        <v>0.16249999999998985</v>
      </c>
      <c r="V480">
        <f t="shared" si="149"/>
        <v>0</v>
      </c>
      <c r="W480">
        <f t="shared" si="156"/>
        <v>0</v>
      </c>
      <c r="X480">
        <f>SUM($W$15:W480)</f>
        <v>3.1999999999999994E-2</v>
      </c>
      <c r="Y480">
        <f t="shared" si="150"/>
        <v>1.1092531128051033E-2</v>
      </c>
      <c r="Z480">
        <f t="shared" si="151"/>
        <v>7.1979367561122512E-2</v>
      </c>
    </row>
    <row r="481" spans="1:26" x14ac:dyDescent="0.3">
      <c r="A481">
        <v>467</v>
      </c>
      <c r="B481">
        <v>0.78440811729174931</v>
      </c>
      <c r="C481">
        <f t="shared" si="141"/>
        <v>26.723005556316885</v>
      </c>
      <c r="D481">
        <f t="shared" si="142"/>
        <v>24</v>
      </c>
      <c r="E481">
        <f t="shared" si="143"/>
        <v>2.7230055563168847</v>
      </c>
      <c r="F481">
        <f t="shared" si="144"/>
        <v>0</v>
      </c>
      <c r="G481">
        <f t="shared" si="157"/>
        <v>3.1314563897644172</v>
      </c>
      <c r="H481">
        <f t="shared" si="152"/>
        <v>27.599999999999998</v>
      </c>
      <c r="I481">
        <f t="shared" si="145"/>
        <v>27.599999999999994</v>
      </c>
      <c r="J481">
        <f t="shared" si="153"/>
        <v>1.4374999999999996</v>
      </c>
      <c r="M481">
        <f t="shared" si="154"/>
        <v>6.3000000000000931</v>
      </c>
      <c r="N481">
        <f t="shared" si="158"/>
        <v>46.600000000000392</v>
      </c>
      <c r="O481">
        <f t="shared" si="155"/>
        <v>2</v>
      </c>
      <c r="P481">
        <f t="shared" si="146"/>
        <v>4.0000000000000002E-4</v>
      </c>
      <c r="Q481">
        <f>SUM($P$15:P481)</f>
        <v>5.9399999999999994E-2</v>
      </c>
      <c r="R481">
        <f t="shared" si="147"/>
        <v>4.8551560461392949E-3</v>
      </c>
      <c r="S481">
        <f t="shared" si="148"/>
        <v>2.337595582082963E-3</v>
      </c>
      <c r="U481">
        <f t="shared" si="159"/>
        <v>0.16499999999998985</v>
      </c>
      <c r="V481">
        <f t="shared" si="149"/>
        <v>0</v>
      </c>
      <c r="W481">
        <f t="shared" si="156"/>
        <v>0</v>
      </c>
      <c r="X481">
        <f>SUM($W$15:W481)</f>
        <v>3.1999999999999994E-2</v>
      </c>
      <c r="Y481">
        <f t="shared" si="150"/>
        <v>1.1273753790558899E-2</v>
      </c>
      <c r="Z481">
        <f t="shared" si="151"/>
        <v>7.3000701080712826E-2</v>
      </c>
    </row>
    <row r="482" spans="1:26" x14ac:dyDescent="0.3">
      <c r="A482">
        <v>468</v>
      </c>
      <c r="B482">
        <v>0.71195606506757558</v>
      </c>
      <c r="C482">
        <f t="shared" si="141"/>
        <v>25.354649278589793</v>
      </c>
      <c r="D482">
        <f t="shared" si="142"/>
        <v>24</v>
      </c>
      <c r="E482">
        <f t="shared" si="143"/>
        <v>1.3546492785897932</v>
      </c>
      <c r="F482">
        <f t="shared" si="144"/>
        <v>0</v>
      </c>
      <c r="G482">
        <f t="shared" si="157"/>
        <v>1.5578466703782621</v>
      </c>
      <c r="H482">
        <f t="shared" si="152"/>
        <v>27.599999999999998</v>
      </c>
      <c r="I482">
        <f t="shared" si="145"/>
        <v>27.599999999999994</v>
      </c>
      <c r="J482">
        <f t="shared" si="153"/>
        <v>1.4374999999999996</v>
      </c>
      <c r="M482">
        <f t="shared" si="154"/>
        <v>6.3500000000000929</v>
      </c>
      <c r="N482">
        <f t="shared" si="158"/>
        <v>46.700000000000394</v>
      </c>
      <c r="O482">
        <f t="shared" si="155"/>
        <v>4</v>
      </c>
      <c r="P482">
        <f t="shared" si="146"/>
        <v>8.0000000000000004E-4</v>
      </c>
      <c r="Q482">
        <f>SUM($P$15:P482)</f>
        <v>6.0199999999999997E-2</v>
      </c>
      <c r="R482">
        <f t="shared" si="147"/>
        <v>4.9732974533920667E-3</v>
      </c>
      <c r="S482">
        <f t="shared" si="148"/>
        <v>2.3882143280160384E-3</v>
      </c>
      <c r="U482">
        <f t="shared" si="159"/>
        <v>0.16749999999998985</v>
      </c>
      <c r="V482">
        <f t="shared" si="149"/>
        <v>4</v>
      </c>
      <c r="W482">
        <f t="shared" si="156"/>
        <v>8.0000000000000004E-4</v>
      </c>
      <c r="X482">
        <f>SUM($W$15:W482)</f>
        <v>3.2799999999999996E-2</v>
      </c>
      <c r="Y482">
        <f t="shared" si="150"/>
        <v>1.1457544362518409E-2</v>
      </c>
      <c r="Z482">
        <f t="shared" si="151"/>
        <v>7.4033709472839271E-2</v>
      </c>
    </row>
    <row r="483" spans="1:26" x14ac:dyDescent="0.3">
      <c r="A483">
        <v>469</v>
      </c>
      <c r="B483">
        <v>6.1310411654458941E-2</v>
      </c>
      <c r="C483">
        <f t="shared" si="141"/>
        <v>12.736804618952053</v>
      </c>
      <c r="D483">
        <f t="shared" si="142"/>
        <v>12.736804618952053</v>
      </c>
      <c r="E483">
        <f t="shared" si="143"/>
        <v>0</v>
      </c>
      <c r="F483">
        <f t="shared" si="144"/>
        <v>11.263195381047947</v>
      </c>
      <c r="G483">
        <f t="shared" si="157"/>
        <v>7.8842367667335633</v>
      </c>
      <c r="H483">
        <f t="shared" si="152"/>
        <v>14.647325311794861</v>
      </c>
      <c r="I483">
        <f t="shared" si="145"/>
        <v>6.7630885450612972</v>
      </c>
      <c r="J483">
        <f t="shared" si="153"/>
        <v>0.35224419505527582</v>
      </c>
      <c r="M483">
        <f t="shared" si="154"/>
        <v>6.4000000000000927</v>
      </c>
      <c r="N483">
        <f t="shared" si="158"/>
        <v>46.800000000000395</v>
      </c>
      <c r="O483">
        <f t="shared" si="155"/>
        <v>1</v>
      </c>
      <c r="P483">
        <f t="shared" si="146"/>
        <v>2.0000000000000001E-4</v>
      </c>
      <c r="Q483">
        <f>SUM($P$15:P483)</f>
        <v>6.0399999999999995E-2</v>
      </c>
      <c r="R483">
        <f t="shared" si="147"/>
        <v>5.0939929476119129E-3</v>
      </c>
      <c r="S483">
        <f t="shared" si="148"/>
        <v>2.4397611969576524E-3</v>
      </c>
      <c r="U483">
        <f t="shared" si="159"/>
        <v>0.16999999999998985</v>
      </c>
      <c r="V483">
        <f t="shared" si="149"/>
        <v>2</v>
      </c>
      <c r="W483">
        <f t="shared" si="156"/>
        <v>4.0000000000000002E-4</v>
      </c>
      <c r="X483">
        <f>SUM($W$15:W483)</f>
        <v>3.3199999999999993E-2</v>
      </c>
      <c r="Y483">
        <f t="shared" si="150"/>
        <v>1.1643932138686582E-2</v>
      </c>
      <c r="Z483">
        <f t="shared" si="151"/>
        <v>7.5078478776605867E-2</v>
      </c>
    </row>
    <row r="484" spans="1:26" x14ac:dyDescent="0.3">
      <c r="A484">
        <v>470</v>
      </c>
      <c r="B484">
        <v>0.86761569919631376</v>
      </c>
      <c r="C484">
        <f t="shared" si="141"/>
        <v>28.691145725049964</v>
      </c>
      <c r="D484">
        <f t="shared" si="142"/>
        <v>24</v>
      </c>
      <c r="E484">
        <f t="shared" si="143"/>
        <v>4.6911457250499637</v>
      </c>
      <c r="F484">
        <f t="shared" si="144"/>
        <v>0</v>
      </c>
      <c r="G484">
        <f t="shared" si="157"/>
        <v>5.3948175838074581</v>
      </c>
      <c r="H484">
        <f t="shared" si="152"/>
        <v>27.599999999999998</v>
      </c>
      <c r="I484">
        <f t="shared" si="145"/>
        <v>27.599999999999994</v>
      </c>
      <c r="J484">
        <f t="shared" si="153"/>
        <v>1.4374999999999996</v>
      </c>
      <c r="M484">
        <f t="shared" si="154"/>
        <v>6.4500000000000925</v>
      </c>
      <c r="N484">
        <f t="shared" si="158"/>
        <v>46.900000000000396</v>
      </c>
      <c r="O484">
        <f t="shared" si="155"/>
        <v>2</v>
      </c>
      <c r="P484">
        <f t="shared" si="146"/>
        <v>4.0000000000000002E-4</v>
      </c>
      <c r="Q484">
        <f>SUM($P$15:P484)</f>
        <v>6.0799999999999993E-2</v>
      </c>
      <c r="R484">
        <f t="shared" si="147"/>
        <v>5.2172892560604861E-3</v>
      </c>
      <c r="S484">
        <f t="shared" si="148"/>
        <v>2.49224904694661E-3</v>
      </c>
      <c r="U484">
        <f t="shared" si="159"/>
        <v>0.17249999999998986</v>
      </c>
      <c r="V484">
        <f t="shared" si="149"/>
        <v>0</v>
      </c>
      <c r="W484">
        <f t="shared" si="156"/>
        <v>0</v>
      </c>
      <c r="X484">
        <f>SUM($W$15:W484)</f>
        <v>3.3199999999999993E-2</v>
      </c>
      <c r="Y484">
        <f t="shared" si="150"/>
        <v>1.1832946628751152E-2</v>
      </c>
      <c r="Z484">
        <f t="shared" si="151"/>
        <v>7.6135094894989208E-2</v>
      </c>
    </row>
    <row r="485" spans="1:26" x14ac:dyDescent="0.3">
      <c r="A485">
        <v>471</v>
      </c>
      <c r="B485">
        <v>0.15573273755348382</v>
      </c>
      <c r="C485">
        <f t="shared" si="141"/>
        <v>15.927089161266498</v>
      </c>
      <c r="D485">
        <f t="shared" si="142"/>
        <v>15.927089161266498</v>
      </c>
      <c r="E485">
        <f t="shared" si="143"/>
        <v>0</v>
      </c>
      <c r="F485">
        <f t="shared" si="144"/>
        <v>8.0729108387335025</v>
      </c>
      <c r="G485">
        <f t="shared" si="157"/>
        <v>5.6510375871134526</v>
      </c>
      <c r="H485">
        <f t="shared" si="152"/>
        <v>18.316152535456471</v>
      </c>
      <c r="I485">
        <f t="shared" si="145"/>
        <v>12.665114948343016</v>
      </c>
      <c r="J485">
        <f t="shared" si="153"/>
        <v>0.65964140355953194</v>
      </c>
      <c r="M485">
        <f t="shared" si="154"/>
        <v>6.5000000000000924</v>
      </c>
      <c r="N485">
        <f t="shared" si="158"/>
        <v>47.000000000000398</v>
      </c>
      <c r="O485">
        <f t="shared" si="155"/>
        <v>2</v>
      </c>
      <c r="P485">
        <f t="shared" si="146"/>
        <v>4.0000000000000002E-4</v>
      </c>
      <c r="Q485">
        <f>SUM($P$15:P485)</f>
        <v>6.1199999999999991E-2</v>
      </c>
      <c r="R485">
        <f t="shared" si="147"/>
        <v>5.343233750924728E-3</v>
      </c>
      <c r="S485">
        <f t="shared" si="148"/>
        <v>2.5456908166503365E-3</v>
      </c>
      <c r="U485">
        <f t="shared" si="159"/>
        <v>0.17499999999998986</v>
      </c>
      <c r="V485">
        <f t="shared" si="149"/>
        <v>2</v>
      </c>
      <c r="W485">
        <f t="shared" si="156"/>
        <v>4.0000000000000002E-4</v>
      </c>
      <c r="X485">
        <f>SUM($W$15:W485)</f>
        <v>3.3599999999999991E-2</v>
      </c>
      <c r="Y485">
        <f t="shared" si="150"/>
        <v>1.2024617556971456E-2</v>
      </c>
      <c r="Z485">
        <f t="shared" si="151"/>
        <v>7.720364357975068E-2</v>
      </c>
    </row>
    <row r="486" spans="1:26" x14ac:dyDescent="0.3">
      <c r="A486">
        <v>472</v>
      </c>
      <c r="B486">
        <v>0.28944703732009824</v>
      </c>
      <c r="C486">
        <f t="shared" si="141"/>
        <v>18.66999486132865</v>
      </c>
      <c r="D486">
        <f t="shared" si="142"/>
        <v>18.66999486132865</v>
      </c>
      <c r="E486">
        <f t="shared" si="143"/>
        <v>0</v>
      </c>
      <c r="F486">
        <f t="shared" si="144"/>
        <v>5.3300051386713498</v>
      </c>
      <c r="G486">
        <f t="shared" si="157"/>
        <v>3.7310035970699453</v>
      </c>
      <c r="H486">
        <f t="shared" si="152"/>
        <v>21.470494090527946</v>
      </c>
      <c r="I486">
        <f t="shared" si="145"/>
        <v>17.739490493458</v>
      </c>
      <c r="J486">
        <f t="shared" si="153"/>
        <v>0.92393179653427071</v>
      </c>
      <c r="M486">
        <f t="shared" si="154"/>
        <v>6.5500000000000922</v>
      </c>
      <c r="N486">
        <f t="shared" si="158"/>
        <v>47.100000000000399</v>
      </c>
      <c r="O486">
        <f t="shared" si="155"/>
        <v>5</v>
      </c>
      <c r="P486">
        <f t="shared" si="146"/>
        <v>1E-3</v>
      </c>
      <c r="Q486">
        <f>SUM($P$15:P486)</f>
        <v>6.2199999999999991E-2</v>
      </c>
      <c r="R486">
        <f t="shared" si="147"/>
        <v>5.4718744533018993E-3</v>
      </c>
      <c r="S486">
        <f t="shared" si="148"/>
        <v>2.6000995234980698E-3</v>
      </c>
      <c r="U486">
        <f t="shared" si="159"/>
        <v>0.17749999999998986</v>
      </c>
      <c r="V486">
        <f t="shared" si="149"/>
        <v>2</v>
      </c>
      <c r="W486">
        <f t="shared" si="156"/>
        <v>4.0000000000000002E-4</v>
      </c>
      <c r="X486">
        <f>SUM($W$15:W486)</f>
        <v>3.3999999999999989E-2</v>
      </c>
      <c r="Y486">
        <f t="shared" si="150"/>
        <v>1.2218974861781329E-2</v>
      </c>
      <c r="Z486">
        <f t="shared" si="151"/>
        <v>7.8284210416165928E-2</v>
      </c>
    </row>
    <row r="487" spans="1:26" x14ac:dyDescent="0.3">
      <c r="A487">
        <v>473</v>
      </c>
      <c r="B487">
        <v>0.58580382974142087</v>
      </c>
      <c r="C487">
        <f t="shared" si="141"/>
        <v>23.300583447418955</v>
      </c>
      <c r="D487">
        <f t="shared" si="142"/>
        <v>23.300583447418955</v>
      </c>
      <c r="E487">
        <f t="shared" si="143"/>
        <v>0</v>
      </c>
      <c r="F487">
        <f t="shared" si="144"/>
        <v>0.69941655258104518</v>
      </c>
      <c r="G487">
        <f t="shared" si="157"/>
        <v>0.48959158680673165</v>
      </c>
      <c r="H487">
        <f t="shared" si="152"/>
        <v>26.795670964531794</v>
      </c>
      <c r="I487">
        <f t="shared" si="145"/>
        <v>26.306079377725062</v>
      </c>
      <c r="J487">
        <f t="shared" si="153"/>
        <v>1.37010830092318</v>
      </c>
      <c r="M487">
        <f t="shared" si="154"/>
        <v>6.600000000000092</v>
      </c>
      <c r="N487">
        <f t="shared" si="158"/>
        <v>47.200000000000401</v>
      </c>
      <c r="O487">
        <f t="shared" si="155"/>
        <v>5</v>
      </c>
      <c r="P487">
        <f t="shared" si="146"/>
        <v>1E-3</v>
      </c>
      <c r="Q487">
        <f>SUM($P$15:P487)</f>
        <v>6.3199999999999992E-2</v>
      </c>
      <c r="R487">
        <f t="shared" si="147"/>
        <v>5.6032600370896357E-3</v>
      </c>
      <c r="S487">
        <f t="shared" si="148"/>
        <v>2.6554882617466006E-3</v>
      </c>
      <c r="U487">
        <f t="shared" si="159"/>
        <v>0.17999999999998986</v>
      </c>
      <c r="V487">
        <f t="shared" si="149"/>
        <v>2</v>
      </c>
      <c r="W487">
        <f t="shared" si="156"/>
        <v>4.0000000000000002E-4</v>
      </c>
      <c r="X487">
        <f>SUM($W$15:W487)</f>
        <v>3.4399999999999986E-2</v>
      </c>
      <c r="Y487">
        <f t="shared" si="150"/>
        <v>1.241604869535361E-2</v>
      </c>
      <c r="Z487">
        <f t="shared" si="151"/>
        <v>7.9376880807570604E-2</v>
      </c>
    </row>
    <row r="488" spans="1:26" x14ac:dyDescent="0.3">
      <c r="A488">
        <v>474</v>
      </c>
      <c r="B488">
        <v>0.4104410017312401</v>
      </c>
      <c r="C488">
        <f t="shared" si="141"/>
        <v>20.641535775833404</v>
      </c>
      <c r="D488">
        <f t="shared" si="142"/>
        <v>20.641535775833404</v>
      </c>
      <c r="E488">
        <f t="shared" si="143"/>
        <v>0</v>
      </c>
      <c r="F488">
        <f t="shared" si="144"/>
        <v>3.3584642241665961</v>
      </c>
      <c r="G488">
        <f t="shared" si="157"/>
        <v>2.3509249569166175</v>
      </c>
      <c r="H488">
        <f t="shared" si="152"/>
        <v>23.737766142208411</v>
      </c>
      <c r="I488">
        <f t="shared" si="145"/>
        <v>21.386841185291793</v>
      </c>
      <c r="J488">
        <f t="shared" si="153"/>
        <v>1.113897978400614</v>
      </c>
      <c r="M488">
        <f t="shared" si="154"/>
        <v>6.6500000000000918</v>
      </c>
      <c r="N488">
        <f t="shared" si="158"/>
        <v>47.300000000000402</v>
      </c>
      <c r="O488">
        <f t="shared" si="155"/>
        <v>2</v>
      </c>
      <c r="P488">
        <f t="shared" si="146"/>
        <v>4.0000000000000002E-4</v>
      </c>
      <c r="Q488">
        <f>SUM($P$15:P488)</f>
        <v>6.359999999999999E-2</v>
      </c>
      <c r="R488">
        <f t="shared" si="147"/>
        <v>5.7374398327775088E-3</v>
      </c>
      <c r="S488">
        <f t="shared" si="148"/>
        <v>2.7118702004778335E-3</v>
      </c>
      <c r="U488">
        <f t="shared" si="159"/>
        <v>0.18249999999998986</v>
      </c>
      <c r="V488">
        <f t="shared" si="149"/>
        <v>0</v>
      </c>
      <c r="W488">
        <f t="shared" si="156"/>
        <v>0</v>
      </c>
      <c r="X488">
        <f>SUM($W$15:W488)</f>
        <v>3.4399999999999986E-2</v>
      </c>
      <c r="Y488">
        <f t="shared" si="150"/>
        <v>1.2615869423125748E-2</v>
      </c>
      <c r="Z488">
        <f t="shared" si="151"/>
        <v>8.048173995972531E-2</v>
      </c>
    </row>
    <row r="489" spans="1:26" x14ac:dyDescent="0.3">
      <c r="A489">
        <v>475</v>
      </c>
      <c r="B489">
        <v>0.47305022184867396</v>
      </c>
      <c r="C489">
        <f t="shared" si="141"/>
        <v>21.594372778273076</v>
      </c>
      <c r="D489">
        <f t="shared" si="142"/>
        <v>21.594372778273076</v>
      </c>
      <c r="E489">
        <f t="shared" si="143"/>
        <v>0</v>
      </c>
      <c r="F489">
        <f t="shared" si="144"/>
        <v>2.4056272217269239</v>
      </c>
      <c r="G489">
        <f t="shared" si="157"/>
        <v>1.6839390552088469</v>
      </c>
      <c r="H489">
        <f t="shared" si="152"/>
        <v>24.833528695014035</v>
      </c>
      <c r="I489">
        <f t="shared" si="145"/>
        <v>23.149589639805189</v>
      </c>
      <c r="J489">
        <f t="shared" si="153"/>
        <v>1.2057077937398535</v>
      </c>
      <c r="M489">
        <f t="shared" si="154"/>
        <v>6.7000000000000917</v>
      </c>
      <c r="N489">
        <f t="shared" si="158"/>
        <v>47.400000000000404</v>
      </c>
      <c r="O489">
        <f t="shared" si="155"/>
        <v>2</v>
      </c>
      <c r="P489">
        <f t="shared" si="146"/>
        <v>4.0000000000000002E-4</v>
      </c>
      <c r="Q489">
        <f>SUM($P$15:P489)</f>
        <v>6.3999999999999987E-2</v>
      </c>
      <c r="R489">
        <f t="shared" si="147"/>
        <v>5.8744638311368251E-3</v>
      </c>
      <c r="S489">
        <f t="shared" si="148"/>
        <v>2.76925858152762E-3</v>
      </c>
      <c r="U489">
        <f t="shared" si="159"/>
        <v>0.18499999999998987</v>
      </c>
      <c r="V489">
        <f t="shared" si="149"/>
        <v>1</v>
      </c>
      <c r="W489">
        <f t="shared" si="156"/>
        <v>2.0000000000000001E-4</v>
      </c>
      <c r="X489">
        <f>SUM($W$15:W489)</f>
        <v>3.4599999999999985E-2</v>
      </c>
      <c r="Y489">
        <f t="shared" si="150"/>
        <v>1.2818467623286202E-2</v>
      </c>
      <c r="Z489">
        <f t="shared" si="151"/>
        <v>8.1598872864999089E-2</v>
      </c>
    </row>
    <row r="490" spans="1:26" x14ac:dyDescent="0.3">
      <c r="A490">
        <v>476</v>
      </c>
      <c r="B490">
        <v>0.30887708121945401</v>
      </c>
      <c r="C490">
        <f t="shared" si="141"/>
        <v>19.005785188377637</v>
      </c>
      <c r="D490">
        <f t="shared" si="142"/>
        <v>19.005785188377637</v>
      </c>
      <c r="E490">
        <f t="shared" si="143"/>
        <v>0</v>
      </c>
      <c r="F490">
        <f t="shared" si="144"/>
        <v>4.9942148116223635</v>
      </c>
      <c r="G490">
        <f t="shared" si="157"/>
        <v>3.495950368135655</v>
      </c>
      <c r="H490">
        <f t="shared" si="152"/>
        <v>21.856652966634279</v>
      </c>
      <c r="I490">
        <f t="shared" si="145"/>
        <v>18.360702598498627</v>
      </c>
      <c r="J490">
        <f t="shared" si="153"/>
        <v>0.95628659367180335</v>
      </c>
      <c r="M490">
        <f t="shared" si="154"/>
        <v>6.7500000000000915</v>
      </c>
      <c r="N490">
        <f t="shared" si="158"/>
        <v>47.500000000000405</v>
      </c>
      <c r="O490">
        <f t="shared" si="155"/>
        <v>2</v>
      </c>
      <c r="P490">
        <f t="shared" si="146"/>
        <v>4.0000000000000002E-4</v>
      </c>
      <c r="Q490">
        <f>SUM($P$15:P490)</f>
        <v>6.4399999999999985E-2</v>
      </c>
      <c r="R490">
        <f t="shared" si="147"/>
        <v>6.0143826868050724E-3</v>
      </c>
      <c r="S490">
        <f t="shared" si="148"/>
        <v>2.827666717345211E-3</v>
      </c>
      <c r="U490">
        <f t="shared" si="159"/>
        <v>0.18749999999998987</v>
      </c>
      <c r="V490">
        <f t="shared" si="149"/>
        <v>0</v>
      </c>
      <c r="W490">
        <f t="shared" si="156"/>
        <v>0</v>
      </c>
      <c r="X490">
        <f>SUM($W$15:W490)</f>
        <v>3.4599999999999985E-2</v>
      </c>
      <c r="Y490">
        <f t="shared" si="150"/>
        <v>1.3023874086220971E-2</v>
      </c>
      <c r="Z490">
        <f t="shared" si="151"/>
        <v>8.2728364286374298E-2</v>
      </c>
    </row>
    <row r="491" spans="1:26" x14ac:dyDescent="0.3">
      <c r="A491">
        <v>477</v>
      </c>
      <c r="B491">
        <v>0.37777890121849256</v>
      </c>
      <c r="C491">
        <f t="shared" si="141"/>
        <v>20.132083457388926</v>
      </c>
      <c r="D491">
        <f t="shared" si="142"/>
        <v>20.132083457388926</v>
      </c>
      <c r="E491">
        <f t="shared" si="143"/>
        <v>0</v>
      </c>
      <c r="F491">
        <f t="shared" si="144"/>
        <v>3.8679165426110735</v>
      </c>
      <c r="G491">
        <f t="shared" si="157"/>
        <v>2.7075415798277516</v>
      </c>
      <c r="H491">
        <f t="shared" si="152"/>
        <v>23.151895975997263</v>
      </c>
      <c r="I491">
        <f t="shared" si="145"/>
        <v>20.444354396169512</v>
      </c>
      <c r="J491">
        <f t="shared" si="153"/>
        <v>1.0648101248004953</v>
      </c>
      <c r="M491">
        <f t="shared" si="154"/>
        <v>6.8000000000000913</v>
      </c>
      <c r="N491">
        <f t="shared" si="158"/>
        <v>47.600000000000406</v>
      </c>
      <c r="O491">
        <f t="shared" si="155"/>
        <v>2</v>
      </c>
      <c r="P491">
        <f t="shared" si="146"/>
        <v>4.0000000000000002E-4</v>
      </c>
      <c r="Q491">
        <f>SUM($P$15:P491)</f>
        <v>6.4799999999999983E-2</v>
      </c>
      <c r="R491">
        <f t="shared" si="147"/>
        <v>6.1572477217616151E-3</v>
      </c>
      <c r="S491">
        <f t="shared" si="148"/>
        <v>2.8871079887827864E-3</v>
      </c>
      <c r="U491">
        <f t="shared" si="159"/>
        <v>0.18999999999998987</v>
      </c>
      <c r="V491">
        <f t="shared" si="149"/>
        <v>0</v>
      </c>
      <c r="W491">
        <f t="shared" si="156"/>
        <v>0</v>
      </c>
      <c r="X491">
        <f>SUM($W$15:W491)</f>
        <v>3.4599999999999985E-2</v>
      </c>
      <c r="Y491">
        <f t="shared" si="150"/>
        <v>1.3232119813919949E-2</v>
      </c>
      <c r="Z491">
        <f t="shared" si="151"/>
        <v>8.387029874127179E-2</v>
      </c>
    </row>
    <row r="492" spans="1:26" x14ac:dyDescent="0.3">
      <c r="A492">
        <v>478</v>
      </c>
      <c r="B492">
        <v>0.19089365425373683</v>
      </c>
      <c r="C492">
        <f t="shared" si="141"/>
        <v>16.752352827918873</v>
      </c>
      <c r="D492">
        <f t="shared" si="142"/>
        <v>16.752352827918873</v>
      </c>
      <c r="E492">
        <f t="shared" si="143"/>
        <v>0</v>
      </c>
      <c r="F492">
        <f t="shared" si="144"/>
        <v>7.2476471720811269</v>
      </c>
      <c r="G492">
        <f t="shared" si="157"/>
        <v>5.0733530204567892</v>
      </c>
      <c r="H492">
        <f t="shared" si="152"/>
        <v>19.265205752106702</v>
      </c>
      <c r="I492">
        <f t="shared" si="145"/>
        <v>14.191852731649911</v>
      </c>
      <c r="J492">
        <f t="shared" si="153"/>
        <v>0.73915899644009941</v>
      </c>
      <c r="M492">
        <f t="shared" si="154"/>
        <v>6.8500000000000911</v>
      </c>
      <c r="N492">
        <f t="shared" si="158"/>
        <v>47.700000000000408</v>
      </c>
      <c r="O492">
        <f t="shared" si="155"/>
        <v>3</v>
      </c>
      <c r="P492">
        <f t="shared" si="146"/>
        <v>5.9999999999999995E-4</v>
      </c>
      <c r="Q492">
        <f>SUM($P$15:P492)</f>
        <v>6.5399999999999986E-2</v>
      </c>
      <c r="R492">
        <f t="shared" si="147"/>
        <v>6.3031109286911455E-3</v>
      </c>
      <c r="S492">
        <f t="shared" si="148"/>
        <v>2.9475958428145099E-3</v>
      </c>
      <c r="U492">
        <f t="shared" si="159"/>
        <v>0.19249999999998987</v>
      </c>
      <c r="V492">
        <f t="shared" si="149"/>
        <v>2</v>
      </c>
      <c r="W492">
        <f t="shared" si="156"/>
        <v>4.0000000000000002E-4</v>
      </c>
      <c r="X492">
        <f>SUM($W$15:W492)</f>
        <v>3.4999999999999983E-2</v>
      </c>
      <c r="Y492">
        <f t="shared" si="150"/>
        <v>1.3443236019342599E-2</v>
      </c>
      <c r="Z492">
        <f t="shared" si="151"/>
        <v>8.5024760485200107E-2</v>
      </c>
    </row>
    <row r="493" spans="1:26" x14ac:dyDescent="0.3">
      <c r="A493">
        <v>479</v>
      </c>
      <c r="B493">
        <v>0.11325339561583603</v>
      </c>
      <c r="C493">
        <f t="shared" si="141"/>
        <v>14.743562227521622</v>
      </c>
      <c r="D493">
        <f t="shared" si="142"/>
        <v>14.743562227521622</v>
      </c>
      <c r="E493">
        <f t="shared" si="143"/>
        <v>0</v>
      </c>
      <c r="F493">
        <f t="shared" si="144"/>
        <v>9.2564377724783782</v>
      </c>
      <c r="G493">
        <f t="shared" si="157"/>
        <v>6.4795064407348653</v>
      </c>
      <c r="H493">
        <f t="shared" si="152"/>
        <v>16.955096561649864</v>
      </c>
      <c r="I493">
        <f t="shared" si="145"/>
        <v>10.475590120914998</v>
      </c>
      <c r="J493">
        <f t="shared" si="153"/>
        <v>0.54560365213098938</v>
      </c>
      <c r="M493">
        <f t="shared" si="154"/>
        <v>6.9000000000000909</v>
      </c>
      <c r="N493">
        <f t="shared" si="158"/>
        <v>47.800000000000409</v>
      </c>
      <c r="O493">
        <f t="shared" si="155"/>
        <v>7</v>
      </c>
      <c r="P493">
        <f t="shared" si="146"/>
        <v>1.4E-3</v>
      </c>
      <c r="Q493">
        <f>SUM($P$15:P493)</f>
        <v>6.6799999999999984E-2</v>
      </c>
      <c r="R493">
        <f t="shared" si="147"/>
        <v>6.4520249742312736E-3</v>
      </c>
      <c r="S493">
        <f t="shared" si="148"/>
        <v>3.0091437901845152E-3</v>
      </c>
      <c r="U493">
        <f t="shared" si="159"/>
        <v>0.19499999999998988</v>
      </c>
      <c r="V493">
        <f t="shared" si="149"/>
        <v>1</v>
      </c>
      <c r="W493">
        <f t="shared" si="156"/>
        <v>2.0000000000000001E-4</v>
      </c>
      <c r="X493">
        <f>SUM($W$15:W493)</f>
        <v>3.5199999999999981E-2</v>
      </c>
      <c r="Y493">
        <f t="shared" si="150"/>
        <v>1.3657254125742556E-2</v>
      </c>
      <c r="Z493">
        <f t="shared" si="151"/>
        <v>8.6191833495228146E-2</v>
      </c>
    </row>
    <row r="494" spans="1:26" x14ac:dyDescent="0.3">
      <c r="A494">
        <v>480</v>
      </c>
      <c r="B494">
        <v>1.710304627937087E-2</v>
      </c>
      <c r="C494">
        <f t="shared" si="141"/>
        <v>9.2941971454871144</v>
      </c>
      <c r="D494">
        <f t="shared" si="142"/>
        <v>9.2941971454871144</v>
      </c>
      <c r="E494">
        <f t="shared" si="143"/>
        <v>0</v>
      </c>
      <c r="F494">
        <f t="shared" si="144"/>
        <v>14.705802854512886</v>
      </c>
      <c r="G494">
        <f t="shared" si="157"/>
        <v>10.294061998159021</v>
      </c>
      <c r="H494">
        <f t="shared" si="152"/>
        <v>10.688326717310181</v>
      </c>
      <c r="I494">
        <f t="shared" si="145"/>
        <v>0.39426471915115724</v>
      </c>
      <c r="J494">
        <f t="shared" si="153"/>
        <v>2.0534620789122771E-2</v>
      </c>
      <c r="M494">
        <f t="shared" si="154"/>
        <v>6.9500000000000908</v>
      </c>
      <c r="N494">
        <f t="shared" si="158"/>
        <v>47.900000000000411</v>
      </c>
      <c r="O494">
        <f t="shared" si="155"/>
        <v>3</v>
      </c>
      <c r="P494">
        <f t="shared" si="146"/>
        <v>5.9999999999999995E-4</v>
      </c>
      <c r="Q494">
        <f>SUM($P$15:P494)</f>
        <v>6.7399999999999988E-2</v>
      </c>
      <c r="R494">
        <f t="shared" si="147"/>
        <v>6.604043202100715E-3</v>
      </c>
      <c r="S494">
        <f t="shared" si="148"/>
        <v>3.0717654029833899E-3</v>
      </c>
      <c r="U494">
        <f t="shared" si="159"/>
        <v>0.19749999999998988</v>
      </c>
      <c r="V494">
        <f t="shared" si="149"/>
        <v>1</v>
      </c>
      <c r="W494">
        <f t="shared" si="156"/>
        <v>2.0000000000000001E-4</v>
      </c>
      <c r="X494">
        <f>SUM($W$15:W494)</f>
        <v>3.539999999999998E-2</v>
      </c>
      <c r="Y494">
        <f t="shared" si="150"/>
        <v>1.3874205765950777E-2</v>
      </c>
      <c r="Z494">
        <f t="shared" si="151"/>
        <v>8.7371601453284112E-2</v>
      </c>
    </row>
    <row r="495" spans="1:26" x14ac:dyDescent="0.3">
      <c r="A495">
        <v>481</v>
      </c>
      <c r="B495">
        <v>0.93322387508475246</v>
      </c>
      <c r="C495">
        <f t="shared" si="141"/>
        <v>31.001439894591257</v>
      </c>
      <c r="D495">
        <f t="shared" si="142"/>
        <v>24</v>
      </c>
      <c r="E495">
        <f t="shared" si="143"/>
        <v>7.0014398945912575</v>
      </c>
      <c r="F495">
        <f t="shared" si="144"/>
        <v>0</v>
      </c>
      <c r="G495">
        <f t="shared" si="157"/>
        <v>8.051655878779945</v>
      </c>
      <c r="H495">
        <f t="shared" si="152"/>
        <v>27.599999999999998</v>
      </c>
      <c r="I495">
        <f t="shared" si="145"/>
        <v>27.599999999999994</v>
      </c>
      <c r="J495">
        <f t="shared" si="153"/>
        <v>1.4374999999999996</v>
      </c>
      <c r="M495">
        <f t="shared" si="154"/>
        <v>7.0000000000000906</v>
      </c>
      <c r="N495">
        <f t="shared" si="158"/>
        <v>48.000000000000412</v>
      </c>
      <c r="O495">
        <f t="shared" si="155"/>
        <v>1</v>
      </c>
      <c r="P495">
        <f t="shared" si="146"/>
        <v>2.0000000000000001E-4</v>
      </c>
      <c r="Q495">
        <f>SUM($P$15:P495)</f>
        <v>6.7599999999999993E-2</v>
      </c>
      <c r="R495">
        <f t="shared" si="147"/>
        <v>6.759219636104514E-3</v>
      </c>
      <c r="S495">
        <f t="shared" si="148"/>
        <v>3.1354743121525964E-3</v>
      </c>
      <c r="U495">
        <f t="shared" si="159"/>
        <v>0.19999999999998988</v>
      </c>
      <c r="V495">
        <f t="shared" si="149"/>
        <v>1</v>
      </c>
      <c r="W495">
        <f t="shared" si="156"/>
        <v>2.0000000000000001E-4</v>
      </c>
      <c r="X495">
        <f>SUM($W$15:W495)</f>
        <v>3.5599999999999979E-2</v>
      </c>
      <c r="Y495">
        <f t="shared" si="150"/>
        <v>1.4094122781616411E-2</v>
      </c>
      <c r="Z495">
        <f t="shared" si="151"/>
        <v>8.8564147729279771E-2</v>
      </c>
    </row>
    <row r="496" spans="1:26" x14ac:dyDescent="0.3">
      <c r="A496">
        <v>482</v>
      </c>
      <c r="B496">
        <v>0.70678029489111227</v>
      </c>
      <c r="C496">
        <f t="shared" si="141"/>
        <v>25.264017984341784</v>
      </c>
      <c r="D496">
        <f t="shared" si="142"/>
        <v>24</v>
      </c>
      <c r="E496">
        <f t="shared" si="143"/>
        <v>1.264017984341784</v>
      </c>
      <c r="F496">
        <f t="shared" si="144"/>
        <v>0</v>
      </c>
      <c r="G496">
        <f t="shared" si="157"/>
        <v>1.4536206819930515</v>
      </c>
      <c r="H496">
        <f t="shared" si="152"/>
        <v>27.599999999999998</v>
      </c>
      <c r="I496">
        <f t="shared" si="145"/>
        <v>27.599999999999994</v>
      </c>
      <c r="J496">
        <f t="shared" si="153"/>
        <v>1.4374999999999996</v>
      </c>
      <c r="M496">
        <f t="shared" si="154"/>
        <v>7.0500000000000904</v>
      </c>
      <c r="N496">
        <f t="shared" si="158"/>
        <v>48.100000000000414</v>
      </c>
      <c r="O496">
        <f t="shared" si="155"/>
        <v>4</v>
      </c>
      <c r="P496">
        <f t="shared" si="146"/>
        <v>8.0000000000000004E-4</v>
      </c>
      <c r="Q496">
        <f>SUM($P$15:P496)</f>
        <v>6.8399999999999989E-2</v>
      </c>
      <c r="R496">
        <f t="shared" si="147"/>
        <v>6.917608983012742E-3</v>
      </c>
      <c r="S496">
        <f t="shared" si="148"/>
        <v>3.200284204916453E-3</v>
      </c>
      <c r="U496">
        <f t="shared" si="159"/>
        <v>0.20249999999998988</v>
      </c>
      <c r="V496">
        <f t="shared" si="149"/>
        <v>2</v>
      </c>
      <c r="W496">
        <f t="shared" si="156"/>
        <v>4.0000000000000002E-4</v>
      </c>
      <c r="X496">
        <f>SUM($W$15:W496)</f>
        <v>3.5999999999999976E-2</v>
      </c>
      <c r="Y496">
        <f t="shared" si="150"/>
        <v>1.4317037222405779E-2</v>
      </c>
      <c r="Z496">
        <f t="shared" si="151"/>
        <v>8.9769555364065834E-2</v>
      </c>
    </row>
    <row r="497" spans="1:26" x14ac:dyDescent="0.3">
      <c r="A497">
        <v>483</v>
      </c>
      <c r="B497">
        <v>0.53446337604018546</v>
      </c>
      <c r="C497">
        <f t="shared" si="141"/>
        <v>22.518967604847372</v>
      </c>
      <c r="D497">
        <f t="shared" si="142"/>
        <v>22.518967604847372</v>
      </c>
      <c r="E497">
        <f t="shared" si="143"/>
        <v>0</v>
      </c>
      <c r="F497">
        <f t="shared" si="144"/>
        <v>1.4810323951526279</v>
      </c>
      <c r="G497">
        <f t="shared" si="157"/>
        <v>1.0367226766068396</v>
      </c>
      <c r="H497">
        <f t="shared" si="152"/>
        <v>25.896812745574476</v>
      </c>
      <c r="I497">
        <f t="shared" si="145"/>
        <v>24.860090068967633</v>
      </c>
      <c r="J497">
        <f t="shared" si="153"/>
        <v>1.2947963577587307</v>
      </c>
      <c r="M497">
        <f t="shared" si="154"/>
        <v>7.1000000000000902</v>
      </c>
      <c r="N497">
        <f t="shared" si="158"/>
        <v>48.200000000000415</v>
      </c>
      <c r="O497">
        <f t="shared" si="155"/>
        <v>2</v>
      </c>
      <c r="P497">
        <f t="shared" si="146"/>
        <v>4.0000000000000002E-4</v>
      </c>
      <c r="Q497">
        <f>SUM($P$15:P497)</f>
        <v>6.8799999999999986E-2</v>
      </c>
      <c r="R497">
        <f t="shared" si="147"/>
        <v>7.0792666353088765E-3</v>
      </c>
      <c r="S497">
        <f t="shared" si="148"/>
        <v>3.2662088221411516E-3</v>
      </c>
      <c r="U497">
        <f t="shared" si="159"/>
        <v>0.20499999999998988</v>
      </c>
      <c r="V497">
        <f t="shared" si="149"/>
        <v>1</v>
      </c>
      <c r="W497">
        <f t="shared" si="156"/>
        <v>2.0000000000000001E-4</v>
      </c>
      <c r="X497">
        <f>SUM($W$15:W497)</f>
        <v>3.6199999999999975E-2</v>
      </c>
      <c r="Y497">
        <f t="shared" si="150"/>
        <v>1.4542981345157973E-2</v>
      </c>
      <c r="Z497">
        <f t="shared" si="151"/>
        <v>9.098790705221442E-2</v>
      </c>
    </row>
    <row r="498" spans="1:26" x14ac:dyDescent="0.3">
      <c r="A498">
        <v>484</v>
      </c>
      <c r="B498">
        <v>0.35930624221546137</v>
      </c>
      <c r="C498">
        <f t="shared" si="141"/>
        <v>19.838117231331307</v>
      </c>
      <c r="D498">
        <f t="shared" si="142"/>
        <v>19.838117231331307</v>
      </c>
      <c r="E498">
        <f t="shared" si="143"/>
        <v>0</v>
      </c>
      <c r="F498">
        <f t="shared" si="144"/>
        <v>4.1618827686686934</v>
      </c>
      <c r="G498">
        <f t="shared" si="157"/>
        <v>2.9133179380680856</v>
      </c>
      <c r="H498">
        <f t="shared" si="152"/>
        <v>22.813834816031001</v>
      </c>
      <c r="I498">
        <f t="shared" si="145"/>
        <v>19.900516877962914</v>
      </c>
      <c r="J498">
        <f t="shared" si="153"/>
        <v>1.0364852540605682</v>
      </c>
      <c r="M498">
        <f t="shared" si="154"/>
        <v>7.1500000000000901</v>
      </c>
      <c r="N498">
        <f t="shared" si="158"/>
        <v>48.300000000000416</v>
      </c>
      <c r="O498">
        <f t="shared" si="155"/>
        <v>3</v>
      </c>
      <c r="P498">
        <f t="shared" si="146"/>
        <v>5.9999999999999995E-4</v>
      </c>
      <c r="Q498">
        <f>SUM($P$15:P498)</f>
        <v>6.9399999999999989E-2</v>
      </c>
      <c r="R498">
        <f t="shared" si="147"/>
        <v>7.2442486738043509E-3</v>
      </c>
      <c r="S498">
        <f t="shared" si="148"/>
        <v>3.3332619556204392E-3</v>
      </c>
      <c r="U498">
        <f t="shared" si="159"/>
        <v>0.20749999999998989</v>
      </c>
      <c r="V498">
        <f t="shared" si="149"/>
        <v>3</v>
      </c>
      <c r="W498">
        <f t="shared" si="156"/>
        <v>5.9999999999999995E-4</v>
      </c>
      <c r="X498">
        <f>SUM($W$15:W498)</f>
        <v>3.6799999999999979E-2</v>
      </c>
      <c r="Y498">
        <f t="shared" si="150"/>
        <v>1.4771987612997672E-2</v>
      </c>
      <c r="Z498">
        <f t="shared" si="151"/>
        <v>9.2219285124635911E-2</v>
      </c>
    </row>
    <row r="499" spans="1:26" x14ac:dyDescent="0.3">
      <c r="A499">
        <v>485</v>
      </c>
      <c r="B499">
        <v>0.34838993727382472</v>
      </c>
      <c r="C499">
        <f t="shared" si="141"/>
        <v>19.66197425312285</v>
      </c>
      <c r="D499">
        <f t="shared" si="142"/>
        <v>19.66197425312285</v>
      </c>
      <c r="E499">
        <f t="shared" si="143"/>
        <v>0</v>
      </c>
      <c r="F499">
        <f t="shared" si="144"/>
        <v>4.3380257468771504</v>
      </c>
      <c r="G499">
        <f t="shared" si="157"/>
        <v>3.0366180228140056</v>
      </c>
      <c r="H499">
        <f t="shared" si="152"/>
        <v>22.611270391091274</v>
      </c>
      <c r="I499">
        <f t="shared" si="145"/>
        <v>19.574652368277267</v>
      </c>
      <c r="J499">
        <f t="shared" si="153"/>
        <v>1.0195131441811074</v>
      </c>
      <c r="M499">
        <f t="shared" si="154"/>
        <v>7.2000000000000899</v>
      </c>
      <c r="N499">
        <f t="shared" si="158"/>
        <v>48.400000000000418</v>
      </c>
      <c r="O499">
        <f t="shared" si="155"/>
        <v>4</v>
      </c>
      <c r="P499">
        <f t="shared" si="146"/>
        <v>8.0000000000000004E-4</v>
      </c>
      <c r="Q499">
        <f>SUM($P$15:P499)</f>
        <v>7.0199999999999985E-2</v>
      </c>
      <c r="R499">
        <f t="shared" si="147"/>
        <v>7.4126118701155546E-3</v>
      </c>
      <c r="S499">
        <f t="shared" si="148"/>
        <v>3.4014574452876085E-3</v>
      </c>
      <c r="U499">
        <f t="shared" si="159"/>
        <v>0.20999999999998989</v>
      </c>
      <c r="V499">
        <f t="shared" si="149"/>
        <v>3</v>
      </c>
      <c r="W499">
        <f t="shared" si="156"/>
        <v>5.9999999999999995E-4</v>
      </c>
      <c r="X499">
        <f>SUM($W$15:W499)</f>
        <v>3.7399999999999982E-2</v>
      </c>
      <c r="Y499">
        <f t="shared" si="150"/>
        <v>1.5004088694403879E-2</v>
      </c>
      <c r="Z499">
        <f t="shared" si="151"/>
        <v>9.3463771531026543E-2</v>
      </c>
    </row>
    <row r="500" spans="1:26" x14ac:dyDescent="0.3">
      <c r="A500">
        <v>486</v>
      </c>
      <c r="B500">
        <v>0.12585340135651024</v>
      </c>
      <c r="C500">
        <f t="shared" si="141"/>
        <v>15.122718700603128</v>
      </c>
      <c r="D500">
        <f t="shared" si="142"/>
        <v>15.122718700603128</v>
      </c>
      <c r="E500">
        <f t="shared" si="143"/>
        <v>0</v>
      </c>
      <c r="F500">
        <f t="shared" si="144"/>
        <v>8.8772812993968717</v>
      </c>
      <c r="G500">
        <f t="shared" si="157"/>
        <v>6.2140969095778109</v>
      </c>
      <c r="H500">
        <f t="shared" si="152"/>
        <v>17.391126505693595</v>
      </c>
      <c r="I500">
        <f t="shared" si="145"/>
        <v>11.177029596115782</v>
      </c>
      <c r="J500">
        <f t="shared" si="153"/>
        <v>0.58213695813103017</v>
      </c>
      <c r="M500">
        <f t="shared" si="154"/>
        <v>7.2500000000000897</v>
      </c>
      <c r="N500">
        <f t="shared" si="158"/>
        <v>48.500000000000419</v>
      </c>
      <c r="O500">
        <f t="shared" si="155"/>
        <v>3</v>
      </c>
      <c r="P500">
        <f t="shared" si="146"/>
        <v>5.9999999999999995E-4</v>
      </c>
      <c r="Q500">
        <f>SUM($P$15:P500)</f>
        <v>7.0799999999999988E-2</v>
      </c>
      <c r="R500">
        <f t="shared" si="147"/>
        <v>7.5844136889995526E-3</v>
      </c>
      <c r="S500">
        <f t="shared" si="148"/>
        <v>3.4708091763533959E-3</v>
      </c>
      <c r="U500">
        <f t="shared" si="159"/>
        <v>0.21249999999998989</v>
      </c>
      <c r="V500">
        <f t="shared" si="149"/>
        <v>1</v>
      </c>
      <c r="W500">
        <f t="shared" si="156"/>
        <v>2.0000000000000001E-4</v>
      </c>
      <c r="X500">
        <f>SUM($W$15:W500)</f>
        <v>3.7599999999999981E-2</v>
      </c>
      <c r="Y500">
        <f t="shared" si="150"/>
        <v>1.5239317462234989E-2</v>
      </c>
      <c r="Z500">
        <f t="shared" si="151"/>
        <v>9.4721447822154012E-2</v>
      </c>
    </row>
    <row r="501" spans="1:26" x14ac:dyDescent="0.3">
      <c r="A501">
        <v>487</v>
      </c>
      <c r="B501">
        <v>0.61400084627379925</v>
      </c>
      <c r="C501">
        <f t="shared" si="141"/>
        <v>23.738572104830972</v>
      </c>
      <c r="D501">
        <f t="shared" si="142"/>
        <v>23.738572104830972</v>
      </c>
      <c r="E501">
        <f t="shared" si="143"/>
        <v>0</v>
      </c>
      <c r="F501">
        <f t="shared" si="144"/>
        <v>0.26142789516902809</v>
      </c>
      <c r="G501">
        <f t="shared" si="157"/>
        <v>0.18299952661831967</v>
      </c>
      <c r="H501">
        <f t="shared" si="152"/>
        <v>27.299357920555614</v>
      </c>
      <c r="I501">
        <f t="shared" si="145"/>
        <v>27.116358393937297</v>
      </c>
      <c r="J501">
        <f t="shared" si="153"/>
        <v>1.4123103330175673</v>
      </c>
      <c r="M501">
        <f t="shared" si="154"/>
        <v>7.3000000000000895</v>
      </c>
      <c r="N501">
        <f t="shared" si="158"/>
        <v>48.600000000000421</v>
      </c>
      <c r="O501">
        <f t="shared" si="155"/>
        <v>2</v>
      </c>
      <c r="P501">
        <f t="shared" si="146"/>
        <v>4.0000000000000002E-4</v>
      </c>
      <c r="Q501">
        <f>SUM($P$15:P501)</f>
        <v>7.1199999999999986E-2</v>
      </c>
      <c r="R501">
        <f t="shared" si="147"/>
        <v>7.7597122905448757E-3</v>
      </c>
      <c r="S501">
        <f t="shared" si="148"/>
        <v>3.5413310763694789E-3</v>
      </c>
      <c r="U501">
        <f t="shared" si="159"/>
        <v>0.21499999999998989</v>
      </c>
      <c r="V501">
        <f t="shared" si="149"/>
        <v>3</v>
      </c>
      <c r="W501">
        <f t="shared" si="156"/>
        <v>5.9999999999999995E-4</v>
      </c>
      <c r="X501">
        <f>SUM($W$15:W501)</f>
        <v>3.8199999999999984E-2</v>
      </c>
      <c r="Y501">
        <f t="shared" si="150"/>
        <v>1.5477706992708959E-2</v>
      </c>
      <c r="Z501">
        <f t="shared" si="151"/>
        <v>9.5992395131977201E-2</v>
      </c>
    </row>
    <row r="502" spans="1:26" x14ac:dyDescent="0.3">
      <c r="A502">
        <v>488</v>
      </c>
      <c r="B502">
        <v>0.89572144113338259</v>
      </c>
      <c r="C502">
        <f t="shared" si="141"/>
        <v>29.545257351833172</v>
      </c>
      <c r="D502">
        <f t="shared" si="142"/>
        <v>24</v>
      </c>
      <c r="E502">
        <f t="shared" si="143"/>
        <v>5.5452573518331718</v>
      </c>
      <c r="F502">
        <f t="shared" si="144"/>
        <v>0</v>
      </c>
      <c r="G502">
        <f t="shared" si="157"/>
        <v>6.377045954608147</v>
      </c>
      <c r="H502">
        <f t="shared" si="152"/>
        <v>27.599999999999998</v>
      </c>
      <c r="I502">
        <f t="shared" si="145"/>
        <v>27.599999999999994</v>
      </c>
      <c r="J502">
        <f t="shared" si="153"/>
        <v>1.4374999999999996</v>
      </c>
      <c r="M502">
        <f t="shared" si="154"/>
        <v>7.3500000000000894</v>
      </c>
      <c r="N502">
        <f t="shared" si="158"/>
        <v>48.700000000000422</v>
      </c>
      <c r="O502">
        <f t="shared" si="155"/>
        <v>0</v>
      </c>
      <c r="P502">
        <f t="shared" si="146"/>
        <v>0</v>
      </c>
      <c r="Q502">
        <f>SUM($P$15:P502)</f>
        <v>7.1199999999999986E-2</v>
      </c>
      <c r="R502">
        <f t="shared" si="147"/>
        <v>7.9385665322135712E-3</v>
      </c>
      <c r="S502">
        <f t="shared" si="148"/>
        <v>3.6130371122172771E-3</v>
      </c>
      <c r="U502">
        <f t="shared" si="159"/>
        <v>0.2174999999999899</v>
      </c>
      <c r="V502">
        <f t="shared" si="149"/>
        <v>2</v>
      </c>
      <c r="W502">
        <f t="shared" si="156"/>
        <v>4.0000000000000002E-4</v>
      </c>
      <c r="X502">
        <f>SUM($W$15:W502)</f>
        <v>3.8599999999999982E-2</v>
      </c>
      <c r="Y502">
        <f t="shared" si="150"/>
        <v>1.5719290564338972E-2</v>
      </c>
      <c r="Z502">
        <f t="shared" si="151"/>
        <v>9.7276694159607546E-2</v>
      </c>
    </row>
    <row r="503" spans="1:26" x14ac:dyDescent="0.3">
      <c r="A503">
        <v>489</v>
      </c>
      <c r="B503">
        <v>5.9176558093530396E-2</v>
      </c>
      <c r="C503">
        <f t="shared" si="141"/>
        <v>12.629658387803454</v>
      </c>
      <c r="D503">
        <f t="shared" si="142"/>
        <v>12.629658387803454</v>
      </c>
      <c r="E503">
        <f t="shared" si="143"/>
        <v>0</v>
      </c>
      <c r="F503">
        <f t="shared" si="144"/>
        <v>11.370341612196546</v>
      </c>
      <c r="G503">
        <f t="shared" si="157"/>
        <v>7.9592391285375825</v>
      </c>
      <c r="H503">
        <f t="shared" si="152"/>
        <v>14.524107145973971</v>
      </c>
      <c r="I503">
        <f t="shared" si="145"/>
        <v>6.5648680174363871</v>
      </c>
      <c r="J503">
        <f t="shared" si="153"/>
        <v>0.34192020924147842</v>
      </c>
      <c r="M503">
        <f t="shared" si="154"/>
        <v>7.4000000000000892</v>
      </c>
      <c r="N503">
        <f t="shared" si="158"/>
        <v>48.800000000000423</v>
      </c>
      <c r="O503">
        <f t="shared" si="155"/>
        <v>3</v>
      </c>
      <c r="P503">
        <f t="shared" si="146"/>
        <v>5.9999999999999995E-4</v>
      </c>
      <c r="Q503">
        <f>SUM($P$15:P503)</f>
        <v>7.1799999999999989E-2</v>
      </c>
      <c r="R503">
        <f t="shared" si="147"/>
        <v>8.1210359707308295E-3</v>
      </c>
      <c r="S503">
        <f t="shared" si="148"/>
        <v>3.6859412870217981E-3</v>
      </c>
      <c r="U503">
        <f t="shared" si="159"/>
        <v>0.2199999999999899</v>
      </c>
      <c r="V503">
        <f t="shared" si="149"/>
        <v>4</v>
      </c>
      <c r="W503">
        <f t="shared" si="156"/>
        <v>8.0000000000000004E-4</v>
      </c>
      <c r="X503">
        <f>SUM($W$15:W503)</f>
        <v>3.9399999999999984E-2</v>
      </c>
      <c r="Y503">
        <f t="shared" si="150"/>
        <v>1.596410165682334E-2</v>
      </c>
      <c r="Z503">
        <f t="shared" si="151"/>
        <v>9.8574425151108383E-2</v>
      </c>
    </row>
    <row r="504" spans="1:26" x14ac:dyDescent="0.3">
      <c r="A504">
        <v>490</v>
      </c>
      <c r="B504">
        <v>4.867620306753706E-2</v>
      </c>
      <c r="C504">
        <f t="shared" si="141"/>
        <v>12.053038481551043</v>
      </c>
      <c r="D504">
        <f t="shared" si="142"/>
        <v>12.053038481551043</v>
      </c>
      <c r="E504">
        <f t="shared" si="143"/>
        <v>0</v>
      </c>
      <c r="F504">
        <f t="shared" si="144"/>
        <v>11.946961518448957</v>
      </c>
      <c r="G504">
        <f t="shared" si="157"/>
        <v>8.3628730629142698</v>
      </c>
      <c r="H504">
        <f t="shared" si="152"/>
        <v>13.8609942537837</v>
      </c>
      <c r="I504">
        <f t="shared" si="145"/>
        <v>5.4981211908694281</v>
      </c>
      <c r="J504">
        <f t="shared" si="153"/>
        <v>0.28636047869111603</v>
      </c>
      <c r="M504">
        <f t="shared" si="154"/>
        <v>7.450000000000089</v>
      </c>
      <c r="N504">
        <f t="shared" si="158"/>
        <v>48.900000000000425</v>
      </c>
      <c r="O504">
        <f t="shared" si="155"/>
        <v>4</v>
      </c>
      <c r="P504">
        <f t="shared" si="146"/>
        <v>8.0000000000000004E-4</v>
      </c>
      <c r="Q504">
        <f>SUM($P$15:P504)</f>
        <v>7.2599999999999984E-2</v>
      </c>
      <c r="R504">
        <f t="shared" si="147"/>
        <v>8.3071808638185488E-3</v>
      </c>
      <c r="S504">
        <f t="shared" si="148"/>
        <v>3.7600576369902845E-3</v>
      </c>
      <c r="U504">
        <f t="shared" si="159"/>
        <v>0.2224999999999899</v>
      </c>
      <c r="V504">
        <f t="shared" si="149"/>
        <v>1</v>
      </c>
      <c r="W504">
        <f t="shared" si="156"/>
        <v>2.0000000000000001E-4</v>
      </c>
      <c r="X504">
        <f>SUM($W$15:W504)</f>
        <v>3.9599999999999982E-2</v>
      </c>
      <c r="Y504">
        <f t="shared" si="150"/>
        <v>1.6212173949890229E-2</v>
      </c>
      <c r="Z504">
        <f t="shared" si="151"/>
        <v>9.9885667881140366E-2</v>
      </c>
    </row>
    <row r="505" spans="1:26" x14ac:dyDescent="0.3">
      <c r="A505">
        <v>491</v>
      </c>
      <c r="B505">
        <v>0.40361226393090188</v>
      </c>
      <c r="C505">
        <f t="shared" si="141"/>
        <v>20.535951254749744</v>
      </c>
      <c r="D505">
        <f t="shared" si="142"/>
        <v>20.535951254749744</v>
      </c>
      <c r="E505">
        <f t="shared" si="143"/>
        <v>0</v>
      </c>
      <c r="F505">
        <f t="shared" si="144"/>
        <v>3.4640487452502562</v>
      </c>
      <c r="G505">
        <f t="shared" si="157"/>
        <v>2.4248341216751794</v>
      </c>
      <c r="H505">
        <f t="shared" si="152"/>
        <v>23.616343942962203</v>
      </c>
      <c r="I505">
        <f t="shared" si="145"/>
        <v>21.191509821287024</v>
      </c>
      <c r="J505">
        <f t="shared" si="153"/>
        <v>1.103724469858699</v>
      </c>
      <c r="M505">
        <f t="shared" si="154"/>
        <v>7.5000000000000888</v>
      </c>
      <c r="N505">
        <f t="shared" si="158"/>
        <v>49.000000000000426</v>
      </c>
      <c r="O505">
        <f t="shared" si="155"/>
        <v>1</v>
      </c>
      <c r="P505">
        <f t="shared" si="146"/>
        <v>2.0000000000000001E-4</v>
      </c>
      <c r="Q505">
        <f>SUM($P$15:P505)</f>
        <v>7.279999999999999E-2</v>
      </c>
      <c r="R505">
        <f t="shared" si="147"/>
        <v>8.497062171768717E-3</v>
      </c>
      <c r="S505">
        <f t="shared" si="148"/>
        <v>3.8354002281754543E-3</v>
      </c>
      <c r="U505">
        <f t="shared" si="159"/>
        <v>0.2249999999999899</v>
      </c>
      <c r="V505">
        <f t="shared" si="149"/>
        <v>3</v>
      </c>
      <c r="W505">
        <f t="shared" si="156"/>
        <v>5.9999999999999995E-4</v>
      </c>
      <c r="X505">
        <f>SUM($W$15:W505)</f>
        <v>4.0199999999999986E-2</v>
      </c>
      <c r="Y505">
        <f t="shared" si="150"/>
        <v>1.6463541322095904E-2</v>
      </c>
      <c r="Z505">
        <f t="shared" si="151"/>
        <v>0.10121050163444918</v>
      </c>
    </row>
    <row r="506" spans="1:26" x14ac:dyDescent="0.3">
      <c r="A506">
        <v>492</v>
      </c>
      <c r="B506">
        <v>0.64479829968806601</v>
      </c>
      <c r="C506">
        <f t="shared" si="141"/>
        <v>24.22788618360304</v>
      </c>
      <c r="D506">
        <f t="shared" si="142"/>
        <v>24</v>
      </c>
      <c r="E506">
        <f t="shared" si="143"/>
        <v>0.22788618360304014</v>
      </c>
      <c r="F506">
        <f t="shared" si="144"/>
        <v>0</v>
      </c>
      <c r="G506">
        <f t="shared" si="157"/>
        <v>0.26206911114349613</v>
      </c>
      <c r="H506">
        <f t="shared" si="152"/>
        <v>27.599999999999998</v>
      </c>
      <c r="I506">
        <f t="shared" si="145"/>
        <v>27.599999999999994</v>
      </c>
      <c r="J506">
        <f t="shared" si="153"/>
        <v>1.4374999999999996</v>
      </c>
      <c r="M506">
        <f t="shared" si="154"/>
        <v>7.5500000000000886</v>
      </c>
      <c r="N506">
        <f t="shared" si="158"/>
        <v>49.100000000000428</v>
      </c>
      <c r="O506">
        <f t="shared" si="155"/>
        <v>4</v>
      </c>
      <c r="P506">
        <f t="shared" si="146"/>
        <v>8.0000000000000004E-4</v>
      </c>
      <c r="Q506">
        <f>SUM($P$15:P506)</f>
        <v>7.3599999999999985E-2</v>
      </c>
      <c r="R506">
        <f t="shared" si="147"/>
        <v>8.6907415588532815E-3</v>
      </c>
      <c r="S506">
        <f t="shared" si="148"/>
        <v>3.9119831531631618E-3</v>
      </c>
      <c r="U506">
        <f t="shared" si="159"/>
        <v>0.2274999999999899</v>
      </c>
      <c r="V506">
        <f t="shared" si="149"/>
        <v>3</v>
      </c>
      <c r="W506">
        <f t="shared" si="156"/>
        <v>5.9999999999999995E-4</v>
      </c>
      <c r="X506">
        <f>SUM($W$15:W506)</f>
        <v>4.0799999999999989E-2</v>
      </c>
      <c r="Y506">
        <f t="shared" si="150"/>
        <v>1.6718237849576663E-2</v>
      </c>
      <c r="Z506">
        <f t="shared" si="151"/>
        <v>0.10254900518720232</v>
      </c>
    </row>
    <row r="507" spans="1:26" x14ac:dyDescent="0.3">
      <c r="A507">
        <v>493</v>
      </c>
      <c r="B507">
        <v>0.13588112003020081</v>
      </c>
      <c r="C507">
        <f t="shared" si="141"/>
        <v>15.405919861074995</v>
      </c>
      <c r="D507">
        <f t="shared" si="142"/>
        <v>15.405919861074995</v>
      </c>
      <c r="E507">
        <f t="shared" si="143"/>
        <v>0</v>
      </c>
      <c r="F507">
        <f t="shared" si="144"/>
        <v>8.5940801389250048</v>
      </c>
      <c r="G507">
        <f t="shared" si="157"/>
        <v>6.0158560972475037</v>
      </c>
      <c r="H507">
        <f t="shared" si="152"/>
        <v>17.716807840236243</v>
      </c>
      <c r="I507">
        <f t="shared" si="145"/>
        <v>11.700951742988737</v>
      </c>
      <c r="J507">
        <f t="shared" si="153"/>
        <v>0.60942456994732996</v>
      </c>
      <c r="M507">
        <f t="shared" si="154"/>
        <v>7.6000000000000885</v>
      </c>
      <c r="N507">
        <f t="shared" si="158"/>
        <v>49.200000000000429</v>
      </c>
      <c r="O507">
        <f t="shared" si="155"/>
        <v>0</v>
      </c>
      <c r="P507">
        <f t="shared" si="146"/>
        <v>0</v>
      </c>
      <c r="Q507">
        <f>SUM($P$15:P507)</f>
        <v>7.3599999999999985E-2</v>
      </c>
      <c r="R507">
        <f t="shared" si="147"/>
        <v>8.8882813945663289E-3</v>
      </c>
      <c r="S507">
        <f t="shared" si="148"/>
        <v>3.9898205276843526E-3</v>
      </c>
      <c r="U507">
        <f t="shared" si="159"/>
        <v>0.22999999999998991</v>
      </c>
      <c r="V507">
        <f t="shared" si="149"/>
        <v>0</v>
      </c>
      <c r="W507">
        <f t="shared" si="156"/>
        <v>0</v>
      </c>
      <c r="X507">
        <f>SUM($W$15:W507)</f>
        <v>4.0799999999999989E-2</v>
      </c>
      <c r="Y507">
        <f t="shared" si="150"/>
        <v>1.6976297804753925E-2</v>
      </c>
      <c r="Z507">
        <f t="shared" si="151"/>
        <v>0.10390125678817413</v>
      </c>
    </row>
    <row r="508" spans="1:26" x14ac:dyDescent="0.3">
      <c r="A508">
        <v>494</v>
      </c>
      <c r="B508">
        <v>0.51018852388259583</v>
      </c>
      <c r="C508">
        <f t="shared" si="141"/>
        <v>22.153249713310409</v>
      </c>
      <c r="D508">
        <f t="shared" si="142"/>
        <v>22.153249713310409</v>
      </c>
      <c r="E508">
        <f t="shared" si="143"/>
        <v>0</v>
      </c>
      <c r="F508">
        <f t="shared" si="144"/>
        <v>1.8467502866895913</v>
      </c>
      <c r="G508">
        <f t="shared" si="157"/>
        <v>1.2927252006827141</v>
      </c>
      <c r="H508">
        <f t="shared" si="152"/>
        <v>25.47623717030697</v>
      </c>
      <c r="I508">
        <f t="shared" si="145"/>
        <v>24.183511969624252</v>
      </c>
      <c r="J508">
        <f t="shared" si="153"/>
        <v>1.2595579150845964</v>
      </c>
      <c r="M508">
        <f t="shared" si="154"/>
        <v>7.6500000000000883</v>
      </c>
      <c r="N508">
        <f t="shared" si="158"/>
        <v>49.300000000000431</v>
      </c>
      <c r="O508">
        <f t="shared" si="155"/>
        <v>1</v>
      </c>
      <c r="P508">
        <f t="shared" si="146"/>
        <v>2.0000000000000001E-4</v>
      </c>
      <c r="Q508">
        <f>SUM($P$15:P508)</f>
        <v>7.3799999999999991E-2</v>
      </c>
      <c r="R508">
        <f t="shared" si="147"/>
        <v>9.089744754695166E-3</v>
      </c>
      <c r="S508">
        <f t="shared" si="148"/>
        <v>4.0689264871512252E-3</v>
      </c>
      <c r="U508">
        <f t="shared" si="159"/>
        <v>0.23249999999998991</v>
      </c>
      <c r="V508">
        <f t="shared" si="149"/>
        <v>1</v>
      </c>
      <c r="W508">
        <f t="shared" si="156"/>
        <v>2.0000000000000001E-4</v>
      </c>
      <c r="X508">
        <f>SUM($W$15:W508)</f>
        <v>4.0999999999999988E-2</v>
      </c>
      <c r="Y508">
        <f t="shared" si="150"/>
        <v>1.7237755654992092E-2</v>
      </c>
      <c r="Z508">
        <f t="shared" si="151"/>
        <v>0.10526733413978409</v>
      </c>
    </row>
    <row r="509" spans="1:26" x14ac:dyDescent="0.3">
      <c r="A509">
        <v>495</v>
      </c>
      <c r="B509">
        <v>0.78695500546964825</v>
      </c>
      <c r="C509">
        <f t="shared" si="141"/>
        <v>26.775401777471778</v>
      </c>
      <c r="D509">
        <f t="shared" si="142"/>
        <v>24</v>
      </c>
      <c r="E509">
        <f t="shared" si="143"/>
        <v>2.7754017774717781</v>
      </c>
      <c r="F509">
        <f t="shared" si="144"/>
        <v>0</v>
      </c>
      <c r="G509">
        <f t="shared" si="157"/>
        <v>3.1917120440925446</v>
      </c>
      <c r="H509">
        <f t="shared" si="152"/>
        <v>27.599999999999998</v>
      </c>
      <c r="I509">
        <f t="shared" si="145"/>
        <v>27.599999999999994</v>
      </c>
      <c r="J509">
        <f t="shared" si="153"/>
        <v>1.4374999999999996</v>
      </c>
      <c r="M509">
        <f t="shared" si="154"/>
        <v>7.7000000000000881</v>
      </c>
      <c r="N509">
        <f t="shared" si="158"/>
        <v>49.400000000000432</v>
      </c>
      <c r="O509">
        <f t="shared" si="155"/>
        <v>2</v>
      </c>
      <c r="P509">
        <f t="shared" si="146"/>
        <v>4.0000000000000002E-4</v>
      </c>
      <c r="Q509">
        <f>SUM($P$15:P509)</f>
        <v>7.4199999999999988E-2</v>
      </c>
      <c r="R509">
        <f t="shared" si="147"/>
        <v>9.2951954222161414E-3</v>
      </c>
      <c r="S509">
        <f t="shared" si="148"/>
        <v>4.1493151831174784E-3</v>
      </c>
      <c r="U509">
        <f t="shared" si="159"/>
        <v>0.23499999999998991</v>
      </c>
      <c r="V509">
        <f t="shared" si="149"/>
        <v>2</v>
      </c>
      <c r="W509">
        <f t="shared" si="156"/>
        <v>4.0000000000000002E-4</v>
      </c>
      <c r="X509">
        <f>SUM($W$15:W509)</f>
        <v>4.1399999999999985E-2</v>
      </c>
      <c r="Y509">
        <f t="shared" si="150"/>
        <v>1.7502646061208754E-2</v>
      </c>
      <c r="Z509">
        <f t="shared" si="151"/>
        <v>0.10664731437898751</v>
      </c>
    </row>
    <row r="510" spans="1:26" x14ac:dyDescent="0.3">
      <c r="A510">
        <v>496</v>
      </c>
      <c r="B510">
        <v>0.1521833656369459</v>
      </c>
      <c r="C510">
        <f t="shared" si="141"/>
        <v>15.837315288423977</v>
      </c>
      <c r="D510">
        <f t="shared" si="142"/>
        <v>15.837315288423977</v>
      </c>
      <c r="E510">
        <f t="shared" si="143"/>
        <v>0</v>
      </c>
      <c r="F510">
        <f t="shared" si="144"/>
        <v>8.1626847115760235</v>
      </c>
      <c r="G510">
        <f t="shared" si="157"/>
        <v>5.7138792981032172</v>
      </c>
      <c r="H510">
        <f t="shared" si="152"/>
        <v>18.212912581687572</v>
      </c>
      <c r="I510">
        <f t="shared" si="145"/>
        <v>12.499033283584353</v>
      </c>
      <c r="J510">
        <f t="shared" si="153"/>
        <v>0.65099131685335165</v>
      </c>
      <c r="M510">
        <f t="shared" si="154"/>
        <v>7.7500000000000879</v>
      </c>
      <c r="N510">
        <f t="shared" si="158"/>
        <v>49.500000000000433</v>
      </c>
      <c r="O510">
        <f t="shared" si="155"/>
        <v>2</v>
      </c>
      <c r="P510">
        <f t="shared" si="146"/>
        <v>4.0000000000000002E-4</v>
      </c>
      <c r="Q510">
        <f>SUM($P$15:P510)</f>
        <v>7.4599999999999986E-2</v>
      </c>
      <c r="R510">
        <f t="shared" si="147"/>
        <v>9.504697888011648E-3</v>
      </c>
      <c r="S510">
        <f t="shared" si="148"/>
        <v>4.2310007796626473E-3</v>
      </c>
      <c r="U510">
        <f t="shared" si="159"/>
        <v>0.23749999999998991</v>
      </c>
      <c r="V510">
        <f t="shared" si="149"/>
        <v>2</v>
      </c>
      <c r="W510">
        <f t="shared" si="156"/>
        <v>4.0000000000000002E-4</v>
      </c>
      <c r="X510">
        <f>SUM($W$15:W510)</f>
        <v>4.1799999999999983E-2</v>
      </c>
      <c r="Y510">
        <f t="shared" si="150"/>
        <v>1.7771003876437028E-2</v>
      </c>
      <c r="Z510">
        <f t="shared" si="151"/>
        <v>0.1080412740580244</v>
      </c>
    </row>
    <row r="511" spans="1:26" x14ac:dyDescent="0.3">
      <c r="A511">
        <v>497</v>
      </c>
      <c r="B511">
        <v>0.29486556297289457</v>
      </c>
      <c r="C511">
        <f t="shared" si="141"/>
        <v>18.76464577182044</v>
      </c>
      <c r="D511">
        <f t="shared" si="142"/>
        <v>18.76464577182044</v>
      </c>
      <c r="E511">
        <f t="shared" si="143"/>
        <v>0</v>
      </c>
      <c r="F511">
        <f t="shared" si="144"/>
        <v>5.2353542281795598</v>
      </c>
      <c r="G511">
        <f t="shared" si="157"/>
        <v>3.664747959725692</v>
      </c>
      <c r="H511">
        <f t="shared" si="152"/>
        <v>21.579342637593506</v>
      </c>
      <c r="I511">
        <f t="shared" si="145"/>
        <v>17.914594677867811</v>
      </c>
      <c r="J511">
        <f t="shared" si="153"/>
        <v>0.93305180613894834</v>
      </c>
      <c r="M511">
        <f t="shared" si="154"/>
        <v>7.8000000000000878</v>
      </c>
      <c r="N511">
        <f t="shared" si="158"/>
        <v>49.600000000000435</v>
      </c>
      <c r="O511">
        <f t="shared" si="155"/>
        <v>2</v>
      </c>
      <c r="P511">
        <f t="shared" si="146"/>
        <v>4.0000000000000002E-4</v>
      </c>
      <c r="Q511">
        <f>SUM($P$15:P511)</f>
        <v>7.4999999999999983E-2</v>
      </c>
      <c r="R511">
        <f t="shared" si="147"/>
        <v>9.7183173514044565E-3</v>
      </c>
      <c r="S511">
        <f t="shared" si="148"/>
        <v>4.313997449700558E-3</v>
      </c>
      <c r="U511">
        <f t="shared" si="159"/>
        <v>0.23999999999998992</v>
      </c>
      <c r="V511">
        <f t="shared" si="149"/>
        <v>1</v>
      </c>
      <c r="W511">
        <f t="shared" si="156"/>
        <v>2.0000000000000001E-4</v>
      </c>
      <c r="X511">
        <f>SUM($W$15:W511)</f>
        <v>4.1999999999999982E-2</v>
      </c>
      <c r="Y511">
        <f t="shared" si="150"/>
        <v>1.8042864144339487E-2</v>
      </c>
      <c r="Z511">
        <f t="shared" si="151"/>
        <v>0.1094492891250268</v>
      </c>
    </row>
    <row r="512" spans="1:26" x14ac:dyDescent="0.3">
      <c r="A512">
        <v>498</v>
      </c>
      <c r="B512">
        <v>0.79414972378372806</v>
      </c>
      <c r="C512">
        <f t="shared" si="141"/>
        <v>26.92542821346845</v>
      </c>
      <c r="D512">
        <f t="shared" si="142"/>
        <v>24</v>
      </c>
      <c r="E512">
        <f t="shared" si="143"/>
        <v>2.9254282134684502</v>
      </c>
      <c r="F512">
        <f t="shared" si="144"/>
        <v>0</v>
      </c>
      <c r="G512">
        <f t="shared" si="157"/>
        <v>3.3642424454887174</v>
      </c>
      <c r="H512">
        <f t="shared" si="152"/>
        <v>27.599999999999998</v>
      </c>
      <c r="I512">
        <f t="shared" si="145"/>
        <v>27.599999999999994</v>
      </c>
      <c r="J512">
        <f t="shared" si="153"/>
        <v>1.4374999999999996</v>
      </c>
      <c r="M512">
        <f t="shared" si="154"/>
        <v>7.8500000000000876</v>
      </c>
      <c r="N512">
        <f t="shared" si="158"/>
        <v>49.700000000000436</v>
      </c>
      <c r="O512">
        <f t="shared" si="155"/>
        <v>5</v>
      </c>
      <c r="P512">
        <f t="shared" si="146"/>
        <v>1E-3</v>
      </c>
      <c r="Q512">
        <f>SUM($P$15:P512)</f>
        <v>7.5999999999999984E-2</v>
      </c>
      <c r="R512">
        <f t="shared" si="147"/>
        <v>9.9361197205055669E-3</v>
      </c>
      <c r="S512">
        <f t="shared" si="148"/>
        <v>4.3983193712118715E-3</v>
      </c>
      <c r="U512">
        <f t="shared" si="159"/>
        <v>0.24249999999998992</v>
      </c>
      <c r="V512">
        <f t="shared" si="149"/>
        <v>0</v>
      </c>
      <c r="W512">
        <f t="shared" si="156"/>
        <v>0</v>
      </c>
      <c r="X512">
        <f>SUM($W$15:W512)</f>
        <v>4.1999999999999982E-2</v>
      </c>
      <c r="Y512">
        <f t="shared" si="150"/>
        <v>1.8318262097673732E-2</v>
      </c>
      <c r="Z512">
        <f t="shared" si="151"/>
        <v>0.11087143490448872</v>
      </c>
    </row>
    <row r="513" spans="1:26" x14ac:dyDescent="0.3">
      <c r="A513">
        <v>499</v>
      </c>
      <c r="B513">
        <v>0.35685500440283846</v>
      </c>
      <c r="C513">
        <f t="shared" si="141"/>
        <v>19.798731890826005</v>
      </c>
      <c r="D513">
        <f t="shared" si="142"/>
        <v>19.798731890826005</v>
      </c>
      <c r="E513">
        <f t="shared" si="143"/>
        <v>0</v>
      </c>
      <c r="F513">
        <f t="shared" si="144"/>
        <v>4.201268109173995</v>
      </c>
      <c r="G513">
        <f t="shared" si="157"/>
        <v>2.9408876764217968</v>
      </c>
      <c r="H513">
        <f t="shared" si="152"/>
        <v>22.768541674449903</v>
      </c>
      <c r="I513">
        <f t="shared" si="145"/>
        <v>19.827653998028108</v>
      </c>
      <c r="J513">
        <f t="shared" si="153"/>
        <v>1.032690312397297</v>
      </c>
      <c r="M513">
        <f t="shared" si="154"/>
        <v>7.9000000000000874</v>
      </c>
      <c r="N513">
        <f t="shared" si="158"/>
        <v>49.800000000000438</v>
      </c>
      <c r="O513">
        <f t="shared" si="155"/>
        <v>5</v>
      </c>
      <c r="P513">
        <f t="shared" si="146"/>
        <v>1E-3</v>
      </c>
      <c r="Q513">
        <f>SUM($P$15:P513)</f>
        <v>7.6999999999999985E-2</v>
      </c>
      <c r="R513">
        <f t="shared" si="147"/>
        <v>1.0158171612371763E-2</v>
      </c>
      <c r="S513">
        <f t="shared" si="148"/>
        <v>4.4839807234008577E-3</v>
      </c>
      <c r="U513">
        <f t="shared" si="159"/>
        <v>0.24499999999998992</v>
      </c>
      <c r="V513">
        <f t="shared" si="149"/>
        <v>3</v>
      </c>
      <c r="W513">
        <f t="shared" si="156"/>
        <v>5.9999999999999995E-4</v>
      </c>
      <c r="X513">
        <f>SUM($W$15:W513)</f>
        <v>4.2599999999999985E-2</v>
      </c>
      <c r="Y513">
        <f t="shared" si="150"/>
        <v>1.8597233156708408E-2</v>
      </c>
      <c r="Z513">
        <f t="shared" si="151"/>
        <v>0.11230778607759906</v>
      </c>
    </row>
    <row r="514" spans="1:26" x14ac:dyDescent="0.3">
      <c r="A514">
        <v>500</v>
      </c>
      <c r="B514">
        <v>0.64704383325374681</v>
      </c>
      <c r="C514">
        <f t="shared" si="141"/>
        <v>24.264109574212558</v>
      </c>
      <c r="D514">
        <f t="shared" si="142"/>
        <v>24</v>
      </c>
      <c r="E514">
        <f t="shared" si="143"/>
        <v>0.26410957421255787</v>
      </c>
      <c r="F514">
        <f t="shared" si="144"/>
        <v>0</v>
      </c>
      <c r="G514">
        <f t="shared" si="157"/>
        <v>0.30372601034444152</v>
      </c>
      <c r="H514">
        <f t="shared" si="152"/>
        <v>27.599999999999998</v>
      </c>
      <c r="I514">
        <f t="shared" si="145"/>
        <v>27.599999999999994</v>
      </c>
      <c r="J514">
        <f t="shared" si="153"/>
        <v>1.4374999999999996</v>
      </c>
      <c r="M514">
        <f t="shared" si="154"/>
        <v>7.9500000000000872</v>
      </c>
      <c r="N514">
        <f t="shared" si="158"/>
        <v>49.900000000000439</v>
      </c>
      <c r="O514">
        <f t="shared" si="155"/>
        <v>7</v>
      </c>
      <c r="P514">
        <f t="shared" si="146"/>
        <v>1.4E-3</v>
      </c>
      <c r="Q514">
        <f>SUM($P$15:P514)</f>
        <v>7.8399999999999984E-2</v>
      </c>
      <c r="R514">
        <f t="shared" si="147"/>
        <v>1.038454035296915E-2</v>
      </c>
      <c r="S514">
        <f t="shared" si="148"/>
        <v>4.5709956827764704E-3</v>
      </c>
      <c r="U514">
        <f t="shared" si="159"/>
        <v>0.24749999999998992</v>
      </c>
      <c r="V514">
        <f t="shared" si="149"/>
        <v>2</v>
      </c>
      <c r="W514">
        <f t="shared" si="156"/>
        <v>4.0000000000000002E-4</v>
      </c>
      <c r="X514">
        <f>SUM($W$15:W514)</f>
        <v>4.2999999999999983E-2</v>
      </c>
      <c r="Y514">
        <f t="shared" si="150"/>
        <v>1.8879812927590486E-2</v>
      </c>
      <c r="Z514">
        <f t="shared" si="151"/>
        <v>0.11375841666244378</v>
      </c>
    </row>
    <row r="515" spans="1:26" x14ac:dyDescent="0.3">
      <c r="A515">
        <v>501</v>
      </c>
      <c r="B515">
        <v>0.80988058813536745</v>
      </c>
      <c r="C515">
        <f t="shared" si="141"/>
        <v>27.264738033682651</v>
      </c>
      <c r="D515">
        <f t="shared" si="142"/>
        <v>24</v>
      </c>
      <c r="E515">
        <f t="shared" si="143"/>
        <v>3.2647380336826508</v>
      </c>
      <c r="F515">
        <f t="shared" si="144"/>
        <v>0</v>
      </c>
      <c r="G515">
        <f t="shared" si="157"/>
        <v>3.7544487387350483</v>
      </c>
      <c r="H515">
        <f t="shared" si="152"/>
        <v>27.599999999999998</v>
      </c>
      <c r="I515">
        <f t="shared" si="145"/>
        <v>27.599999999999994</v>
      </c>
      <c r="J515">
        <f t="shared" si="153"/>
        <v>1.4374999999999996</v>
      </c>
      <c r="M515">
        <f t="shared" si="154"/>
        <v>8.000000000000087</v>
      </c>
      <c r="N515">
        <f t="shared" si="158"/>
        <v>50.000000000000441</v>
      </c>
      <c r="O515">
        <f t="shared" si="155"/>
        <v>5</v>
      </c>
      <c r="P515">
        <f t="shared" si="146"/>
        <v>1E-3</v>
      </c>
      <c r="Q515">
        <f>SUM($P$15:P515)</f>
        <v>7.9399999999999984E-2</v>
      </c>
      <c r="R515">
        <f t="shared" si="147"/>
        <v>1.0615293976938814E-2</v>
      </c>
      <c r="S515">
        <f t="shared" si="148"/>
        <v>4.6593784191579094E-3</v>
      </c>
      <c r="U515">
        <f t="shared" si="159"/>
        <v>0.24999999999998992</v>
      </c>
      <c r="V515">
        <f t="shared" si="149"/>
        <v>1</v>
      </c>
      <c r="W515">
        <f t="shared" si="156"/>
        <v>2.0000000000000001E-4</v>
      </c>
      <c r="X515">
        <f>SUM($W$15:W515)</f>
        <v>4.3199999999999981E-2</v>
      </c>
      <c r="Y515">
        <f t="shared" si="150"/>
        <v>1.916603720066248E-2</v>
      </c>
      <c r="Z515">
        <f t="shared" si="151"/>
        <v>0.11522339999407635</v>
      </c>
    </row>
    <row r="516" spans="1:26" x14ac:dyDescent="0.3">
      <c r="A516">
        <v>502</v>
      </c>
      <c r="B516">
        <v>0.16042594068063687</v>
      </c>
      <c r="C516">
        <f t="shared" si="141"/>
        <v>16.043747152846596</v>
      </c>
      <c r="D516">
        <f t="shared" si="142"/>
        <v>16.043747152846596</v>
      </c>
      <c r="E516">
        <f t="shared" si="143"/>
        <v>0</v>
      </c>
      <c r="F516">
        <f t="shared" si="144"/>
        <v>7.9562528471534044</v>
      </c>
      <c r="G516">
        <f t="shared" si="157"/>
        <v>5.569376993007384</v>
      </c>
      <c r="H516">
        <f t="shared" si="152"/>
        <v>18.450309225773584</v>
      </c>
      <c r="I516">
        <f t="shared" si="145"/>
        <v>12.880932232766197</v>
      </c>
      <c r="J516">
        <f t="shared" si="153"/>
        <v>0.67088188712323937</v>
      </c>
      <c r="M516">
        <f t="shared" si="154"/>
        <v>8.0500000000000878</v>
      </c>
      <c r="N516">
        <f t="shared" si="158"/>
        <v>50.100000000000442</v>
      </c>
      <c r="O516">
        <f t="shared" si="155"/>
        <v>3</v>
      </c>
      <c r="P516">
        <f t="shared" si="146"/>
        <v>5.9999999999999995E-4</v>
      </c>
      <c r="Q516">
        <f>SUM($P$15:P516)</f>
        <v>7.9999999999999988E-2</v>
      </c>
      <c r="R516">
        <f t="shared" si="147"/>
        <v>1.0850501227160967E-2</v>
      </c>
      <c r="S516">
        <f t="shared" si="148"/>
        <v>4.7491430916048851E-3</v>
      </c>
      <c r="U516">
        <f t="shared" si="159"/>
        <v>0.2524999999999899</v>
      </c>
      <c r="V516">
        <f t="shared" si="149"/>
        <v>4</v>
      </c>
      <c r="W516">
        <f t="shared" si="156"/>
        <v>8.0000000000000004E-4</v>
      </c>
      <c r="X516">
        <f>SUM($W$15:W516)</f>
        <v>4.3999999999999984E-2</v>
      </c>
      <c r="Y516">
        <f t="shared" si="150"/>
        <v>1.9455941948729912E-2</v>
      </c>
      <c r="Z516">
        <f t="shared" si="151"/>
        <v>0.11670280870446301</v>
      </c>
    </row>
    <row r="517" spans="1:26" x14ac:dyDescent="0.3">
      <c r="A517">
        <v>503</v>
      </c>
      <c r="B517">
        <v>0.73181068316785558</v>
      </c>
      <c r="C517">
        <f t="shared" si="141"/>
        <v>25.709790607007054</v>
      </c>
      <c r="D517">
        <f t="shared" si="142"/>
        <v>24</v>
      </c>
      <c r="E517">
        <f t="shared" si="143"/>
        <v>1.7097906070070543</v>
      </c>
      <c r="F517">
        <f t="shared" si="144"/>
        <v>0</v>
      </c>
      <c r="G517">
        <f t="shared" si="157"/>
        <v>1.9662591980581123</v>
      </c>
      <c r="H517">
        <f t="shared" si="152"/>
        <v>27.599999999999998</v>
      </c>
      <c r="I517">
        <f t="shared" si="145"/>
        <v>27.599999999999994</v>
      </c>
      <c r="J517">
        <f t="shared" si="153"/>
        <v>1.4374999999999996</v>
      </c>
      <c r="M517">
        <f t="shared" si="154"/>
        <v>8.1000000000000885</v>
      </c>
      <c r="N517">
        <f t="shared" si="158"/>
        <v>50.200000000000443</v>
      </c>
      <c r="O517">
        <f t="shared" si="155"/>
        <v>5</v>
      </c>
      <c r="P517">
        <f t="shared" si="146"/>
        <v>1E-3</v>
      </c>
      <c r="Q517">
        <f>SUM($P$15:P517)</f>
        <v>8.0999999999999989E-2</v>
      </c>
      <c r="R517">
        <f t="shared" si="147"/>
        <v>1.1090231554113613E-2</v>
      </c>
      <c r="S517">
        <f t="shared" si="148"/>
        <v>4.8403038442727314E-3</v>
      </c>
      <c r="U517">
        <f t="shared" si="159"/>
        <v>0.2549999999999899</v>
      </c>
      <c r="V517">
        <f t="shared" si="149"/>
        <v>4</v>
      </c>
      <c r="W517">
        <f t="shared" si="156"/>
        <v>8.0000000000000004E-4</v>
      </c>
      <c r="X517">
        <f>SUM($W$15:W517)</f>
        <v>4.4799999999999986E-2</v>
      </c>
      <c r="Y517">
        <f t="shared" si="150"/>
        <v>1.9749563325278316E-2</v>
      </c>
      <c r="Z517">
        <f t="shared" si="151"/>
        <v>0.11819671470230186</v>
      </c>
    </row>
    <row r="518" spans="1:26" x14ac:dyDescent="0.3">
      <c r="A518">
        <v>504</v>
      </c>
      <c r="B518">
        <v>3.6786085494197152E-2</v>
      </c>
      <c r="C518">
        <f t="shared" si="141"/>
        <v>11.264410860252081</v>
      </c>
      <c r="D518">
        <f t="shared" si="142"/>
        <v>11.264410860252081</v>
      </c>
      <c r="E518">
        <f t="shared" si="143"/>
        <v>0</v>
      </c>
      <c r="F518">
        <f t="shared" si="144"/>
        <v>12.735589139747919</v>
      </c>
      <c r="G518">
        <f t="shared" si="157"/>
        <v>8.9149123978235441</v>
      </c>
      <c r="H518">
        <f t="shared" si="152"/>
        <v>12.954072489289892</v>
      </c>
      <c r="I518">
        <f t="shared" si="145"/>
        <v>4.0391600914663464</v>
      </c>
      <c r="J518">
        <f t="shared" si="153"/>
        <v>0.21037292143053885</v>
      </c>
      <c r="M518">
        <f t="shared" si="154"/>
        <v>8.1500000000000892</v>
      </c>
      <c r="N518">
        <f t="shared" si="158"/>
        <v>50.300000000000445</v>
      </c>
      <c r="O518">
        <f t="shared" si="155"/>
        <v>0</v>
      </c>
      <c r="P518">
        <f t="shared" si="146"/>
        <v>0</v>
      </c>
      <c r="Q518">
        <f>SUM($P$15:P518)</f>
        <v>8.0999999999999989E-2</v>
      </c>
      <c r="R518">
        <f t="shared" si="147"/>
        <v>1.133455511502213E-2</v>
      </c>
      <c r="S518">
        <f t="shared" si="148"/>
        <v>4.9328748021927405E-3</v>
      </c>
      <c r="U518">
        <f t="shared" si="159"/>
        <v>0.2574999999999899</v>
      </c>
      <c r="V518">
        <f t="shared" si="149"/>
        <v>4</v>
      </c>
      <c r="W518">
        <f t="shared" si="156"/>
        <v>8.0000000000000004E-4</v>
      </c>
      <c r="X518">
        <f>SUM($W$15:W518)</f>
        <v>4.5599999999999988E-2</v>
      </c>
      <c r="Y518">
        <f t="shared" si="150"/>
        <v>2.0046937662639788E-2</v>
      </c>
      <c r="Z518">
        <f t="shared" si="151"/>
        <v>0.11970518915272296</v>
      </c>
    </row>
    <row r="519" spans="1:26" x14ac:dyDescent="0.3">
      <c r="A519">
        <v>505</v>
      </c>
      <c r="B519">
        <v>4.7538150659808154E-2</v>
      </c>
      <c r="C519">
        <f t="shared" si="141"/>
        <v>11.984756122234913</v>
      </c>
      <c r="D519">
        <f t="shared" si="142"/>
        <v>11.984756122234913</v>
      </c>
      <c r="E519">
        <f t="shared" si="143"/>
        <v>0</v>
      </c>
      <c r="F519">
        <f t="shared" si="144"/>
        <v>12.015243877765087</v>
      </c>
      <c r="G519">
        <f t="shared" si="157"/>
        <v>8.410670714435561</v>
      </c>
      <c r="H519">
        <f t="shared" si="152"/>
        <v>13.782469540570149</v>
      </c>
      <c r="I519">
        <f t="shared" si="145"/>
        <v>5.3717988261345866</v>
      </c>
      <c r="J519">
        <f t="shared" si="153"/>
        <v>0.27978118886117637</v>
      </c>
      <c r="M519">
        <f t="shared" si="154"/>
        <v>8.2000000000000899</v>
      </c>
      <c r="N519">
        <f t="shared" si="158"/>
        <v>50.400000000000446</v>
      </c>
      <c r="O519">
        <f t="shared" si="155"/>
        <v>2</v>
      </c>
      <c r="P519">
        <f t="shared" si="146"/>
        <v>4.0000000000000002E-4</v>
      </c>
      <c r="Q519">
        <f>SUM($P$15:P519)</f>
        <v>8.1399999999999986E-2</v>
      </c>
      <c r="R519">
        <f t="shared" si="147"/>
        <v>1.1583542772796074E-2</v>
      </c>
      <c r="S519">
        <f t="shared" si="148"/>
        <v>5.0268700669779971E-3</v>
      </c>
      <c r="U519">
        <f t="shared" si="159"/>
        <v>0.25999999999998991</v>
      </c>
      <c r="V519">
        <f t="shared" si="149"/>
        <v>0</v>
      </c>
      <c r="W519">
        <f t="shared" si="156"/>
        <v>0</v>
      </c>
      <c r="X519">
        <f>SUM($W$15:W519)</f>
        <v>4.5599999999999988E-2</v>
      </c>
      <c r="Y519">
        <f t="shared" si="150"/>
        <v>2.0348101470108487E-2</v>
      </c>
      <c r="Z519">
        <f t="shared" si="151"/>
        <v>0.12122830245686933</v>
      </c>
    </row>
    <row r="520" spans="1:26" x14ac:dyDescent="0.3">
      <c r="A520">
        <v>506</v>
      </c>
      <c r="B520">
        <v>0.13250495140376473</v>
      </c>
      <c r="C520">
        <f t="shared" si="141"/>
        <v>15.312232508686719</v>
      </c>
      <c r="D520">
        <f t="shared" si="142"/>
        <v>15.312232508686719</v>
      </c>
      <c r="E520">
        <f t="shared" si="143"/>
        <v>0</v>
      </c>
      <c r="F520">
        <f t="shared" si="144"/>
        <v>8.6877674913132807</v>
      </c>
      <c r="G520">
        <f t="shared" si="157"/>
        <v>6.0814372439192974</v>
      </c>
      <c r="H520">
        <f t="shared" si="152"/>
        <v>17.609067384989725</v>
      </c>
      <c r="I520">
        <f t="shared" si="145"/>
        <v>11.527630141070428</v>
      </c>
      <c r="J520">
        <f t="shared" si="153"/>
        <v>0.60039740318075141</v>
      </c>
      <c r="M520">
        <f t="shared" si="154"/>
        <v>8.2500000000000906</v>
      </c>
      <c r="N520">
        <f t="shared" si="158"/>
        <v>50.500000000000448</v>
      </c>
      <c r="O520">
        <f t="shared" si="155"/>
        <v>4</v>
      </c>
      <c r="P520">
        <f t="shared" si="146"/>
        <v>8.0000000000000004E-4</v>
      </c>
      <c r="Q520">
        <f>SUM($P$15:P520)</f>
        <v>8.2199999999999981E-2</v>
      </c>
      <c r="R520">
        <f t="shared" si="147"/>
        <v>1.1837266094749357E-2</v>
      </c>
      <c r="S520">
        <f t="shared" si="148"/>
        <v>5.1223037124550896E-3</v>
      </c>
      <c r="U520">
        <f t="shared" si="159"/>
        <v>0.26249999999998991</v>
      </c>
      <c r="V520">
        <f t="shared" si="149"/>
        <v>2</v>
      </c>
      <c r="W520">
        <f t="shared" si="156"/>
        <v>4.0000000000000002E-4</v>
      </c>
      <c r="X520">
        <f>SUM($W$15:W520)</f>
        <v>4.5999999999999985E-2</v>
      </c>
      <c r="Y520">
        <f t="shared" si="150"/>
        <v>2.0653091432005138E-2</v>
      </c>
      <c r="Z520">
        <f t="shared" si="151"/>
        <v>0.12276612423136368</v>
      </c>
    </row>
    <row r="521" spans="1:26" x14ac:dyDescent="0.3">
      <c r="A521">
        <v>507</v>
      </c>
      <c r="B521">
        <v>0.68092042685963039</v>
      </c>
      <c r="C521">
        <f t="shared" si="141"/>
        <v>24.821645044962661</v>
      </c>
      <c r="D521">
        <f t="shared" si="142"/>
        <v>24</v>
      </c>
      <c r="E521">
        <f t="shared" si="143"/>
        <v>0.82164504496266133</v>
      </c>
      <c r="F521">
        <f t="shared" si="144"/>
        <v>0</v>
      </c>
      <c r="G521">
        <f t="shared" si="157"/>
        <v>0.94489180170706044</v>
      </c>
      <c r="H521">
        <f t="shared" si="152"/>
        <v>27.599999999999998</v>
      </c>
      <c r="I521">
        <f t="shared" si="145"/>
        <v>27.599999999999994</v>
      </c>
      <c r="J521">
        <f t="shared" si="153"/>
        <v>1.4374999999999996</v>
      </c>
      <c r="M521">
        <f t="shared" si="154"/>
        <v>8.3000000000000913</v>
      </c>
      <c r="N521">
        <f t="shared" si="158"/>
        <v>50.600000000000449</v>
      </c>
      <c r="O521">
        <f t="shared" si="155"/>
        <v>5</v>
      </c>
      <c r="P521">
        <f t="shared" si="146"/>
        <v>1E-3</v>
      </c>
      <c r="Q521">
        <f>SUM($P$15:P521)</f>
        <v>8.3199999999999982E-2</v>
      </c>
      <c r="R521">
        <f t="shared" si="147"/>
        <v>1.2095797351100175E-2</v>
      </c>
      <c r="S521">
        <f t="shared" si="148"/>
        <v>5.2191897802220432E-3</v>
      </c>
      <c r="U521">
        <f t="shared" si="159"/>
        <v>0.26499999999998991</v>
      </c>
      <c r="V521">
        <f t="shared" si="149"/>
        <v>2</v>
      </c>
      <c r="W521">
        <f t="shared" si="156"/>
        <v>4.0000000000000002E-4</v>
      </c>
      <c r="X521">
        <f>SUM($W$15:W521)</f>
        <v>4.6399999999999983E-2</v>
      </c>
      <c r="Y521">
        <f t="shared" si="150"/>
        <v>2.096194440568978E-2</v>
      </c>
      <c r="Z521">
        <f t="shared" si="151"/>
        <v>0.12431872328766343</v>
      </c>
    </row>
    <row r="522" spans="1:26" x14ac:dyDescent="0.3">
      <c r="A522">
        <v>508</v>
      </c>
      <c r="B522">
        <v>0.24076813694964594</v>
      </c>
      <c r="C522">
        <f t="shared" si="141"/>
        <v>17.776997123612343</v>
      </c>
      <c r="D522">
        <f t="shared" si="142"/>
        <v>17.776997123612343</v>
      </c>
      <c r="E522">
        <f t="shared" si="143"/>
        <v>0</v>
      </c>
      <c r="F522">
        <f t="shared" si="144"/>
        <v>6.2230028763876568</v>
      </c>
      <c r="G522">
        <f t="shared" si="157"/>
        <v>4.3561020134713599</v>
      </c>
      <c r="H522">
        <f t="shared" si="152"/>
        <v>20.443546692154193</v>
      </c>
      <c r="I522">
        <f t="shared" si="145"/>
        <v>16.087444678682829</v>
      </c>
      <c r="J522">
        <f t="shared" si="153"/>
        <v>0.83788774368139718</v>
      </c>
      <c r="M522">
        <f t="shared" si="154"/>
        <v>8.350000000000092</v>
      </c>
      <c r="N522">
        <f t="shared" si="158"/>
        <v>50.70000000000045</v>
      </c>
      <c r="O522">
        <f t="shared" si="155"/>
        <v>6</v>
      </c>
      <c r="P522">
        <f t="shared" si="146"/>
        <v>1.1999999999999999E-3</v>
      </c>
      <c r="Q522">
        <f>SUM($P$15:P522)</f>
        <v>8.4399999999999989E-2</v>
      </c>
      <c r="R522">
        <f t="shared" si="147"/>
        <v>1.2359209513246931E-2</v>
      </c>
      <c r="S522">
        <f t="shared" si="148"/>
        <v>5.3175422751330038E-3</v>
      </c>
      <c r="U522">
        <f t="shared" si="159"/>
        <v>0.26749999999998991</v>
      </c>
      <c r="V522">
        <f t="shared" si="149"/>
        <v>4</v>
      </c>
      <c r="W522">
        <f t="shared" si="156"/>
        <v>8.0000000000000004E-4</v>
      </c>
      <c r="X522">
        <f>SUM($W$15:W522)</f>
        <v>4.7199999999999985E-2</v>
      </c>
      <c r="Y522">
        <f t="shared" si="150"/>
        <v>2.1274697419523082E-2</v>
      </c>
      <c r="Z522">
        <f t="shared" si="151"/>
        <v>0.12588616761130786</v>
      </c>
    </row>
    <row r="523" spans="1:26" x14ac:dyDescent="0.3">
      <c r="A523">
        <v>509</v>
      </c>
      <c r="B523">
        <v>0.21679935234687076</v>
      </c>
      <c r="C523">
        <f t="shared" si="141"/>
        <v>17.301709744284707</v>
      </c>
      <c r="D523">
        <f t="shared" si="142"/>
        <v>17.301709744284707</v>
      </c>
      <c r="E523">
        <f t="shared" si="143"/>
        <v>0</v>
      </c>
      <c r="F523">
        <f t="shared" si="144"/>
        <v>6.6982902557152926</v>
      </c>
      <c r="G523">
        <f t="shared" si="157"/>
        <v>4.688803179000705</v>
      </c>
      <c r="H523">
        <f t="shared" si="152"/>
        <v>19.896966205927413</v>
      </c>
      <c r="I523">
        <f t="shared" si="145"/>
        <v>15.208163026926703</v>
      </c>
      <c r="J523">
        <f t="shared" si="153"/>
        <v>0.79209182431909897</v>
      </c>
      <c r="M523">
        <f t="shared" si="154"/>
        <v>8.4000000000000927</v>
      </c>
      <c r="N523">
        <f t="shared" si="158"/>
        <v>50.800000000000452</v>
      </c>
      <c r="O523">
        <f t="shared" si="155"/>
        <v>4</v>
      </c>
      <c r="P523">
        <f t="shared" si="146"/>
        <v>8.0000000000000004E-4</v>
      </c>
      <c r="Q523">
        <f>SUM($P$15:P523)</f>
        <v>8.5199999999999984E-2</v>
      </c>
      <c r="R523">
        <f t="shared" si="147"/>
        <v>1.2627576251816791E-2</v>
      </c>
      <c r="S523">
        <f t="shared" si="148"/>
        <v>5.4173751607101634E-3</v>
      </c>
      <c r="U523">
        <f t="shared" si="159"/>
        <v>0.26999999999998991</v>
      </c>
      <c r="V523">
        <f t="shared" si="149"/>
        <v>3</v>
      </c>
      <c r="W523">
        <f t="shared" si="156"/>
        <v>5.9999999999999995E-4</v>
      </c>
      <c r="X523">
        <f>SUM($W$15:W523)</f>
        <v>4.7799999999999988E-2</v>
      </c>
      <c r="Y523">
        <f t="shared" si="150"/>
        <v>2.1591387670775498E-2</v>
      </c>
      <c r="Z523">
        <f t="shared" si="151"/>
        <v>0.12746852434106076</v>
      </c>
    </row>
    <row r="524" spans="1:26" x14ac:dyDescent="0.3">
      <c r="A524">
        <v>510</v>
      </c>
      <c r="B524">
        <v>0.75518937801615604</v>
      </c>
      <c r="C524">
        <f t="shared" si="141"/>
        <v>26.145468186280802</v>
      </c>
      <c r="D524">
        <f t="shared" si="142"/>
        <v>24</v>
      </c>
      <c r="E524">
        <f t="shared" si="143"/>
        <v>2.1454681862808016</v>
      </c>
      <c r="F524">
        <f t="shared" si="144"/>
        <v>0</v>
      </c>
      <c r="G524">
        <f t="shared" si="157"/>
        <v>2.4672884142229217</v>
      </c>
      <c r="H524">
        <f t="shared" si="152"/>
        <v>27.599999999999998</v>
      </c>
      <c r="I524">
        <f t="shared" si="145"/>
        <v>27.599999999999994</v>
      </c>
      <c r="J524">
        <f t="shared" si="153"/>
        <v>1.4374999999999996</v>
      </c>
      <c r="M524">
        <f t="shared" si="154"/>
        <v>8.4500000000000934</v>
      </c>
      <c r="N524">
        <f t="shared" si="158"/>
        <v>50.900000000000453</v>
      </c>
      <c r="O524">
        <f t="shared" si="155"/>
        <v>4</v>
      </c>
      <c r="P524">
        <f t="shared" si="146"/>
        <v>8.0000000000000004E-4</v>
      </c>
      <c r="Q524">
        <f>SUM($P$15:P524)</f>
        <v>8.5999999999999979E-2</v>
      </c>
      <c r="R524">
        <f t="shared" si="147"/>
        <v>1.2900971934482735E-2</v>
      </c>
      <c r="S524">
        <f t="shared" si="148"/>
        <v>5.5187023544833258E-3</v>
      </c>
      <c r="U524">
        <f t="shared" si="159"/>
        <v>0.27249999999998992</v>
      </c>
      <c r="V524">
        <f t="shared" si="149"/>
        <v>4</v>
      </c>
      <c r="W524">
        <f t="shared" si="156"/>
        <v>8.0000000000000004E-4</v>
      </c>
      <c r="X524">
        <f>SUM($W$15:W524)</f>
        <v>4.859999999999999E-2</v>
      </c>
      <c r="Y524">
        <f t="shared" si="150"/>
        <v>2.1912052523484032E-2</v>
      </c>
      <c r="Z524">
        <f t="shared" si="151"/>
        <v>0.12906585974795098</v>
      </c>
    </row>
    <row r="525" spans="1:26" x14ac:dyDescent="0.3">
      <c r="A525">
        <v>511</v>
      </c>
      <c r="B525">
        <v>0.15011024559510777</v>
      </c>
      <c r="C525">
        <f t="shared" si="141"/>
        <v>15.784235977330038</v>
      </c>
      <c r="D525">
        <f t="shared" si="142"/>
        <v>15.784235977330038</v>
      </c>
      <c r="E525">
        <f t="shared" si="143"/>
        <v>0</v>
      </c>
      <c r="F525">
        <f t="shared" si="144"/>
        <v>8.215764022669962</v>
      </c>
      <c r="G525">
        <f t="shared" si="157"/>
        <v>5.7510348158689739</v>
      </c>
      <c r="H525">
        <f t="shared" si="152"/>
        <v>18.151871373929541</v>
      </c>
      <c r="I525">
        <f t="shared" si="145"/>
        <v>12.400836558060567</v>
      </c>
      <c r="J525">
        <f t="shared" si="153"/>
        <v>0.64587690406565446</v>
      </c>
      <c r="M525">
        <f t="shared" si="154"/>
        <v>8.5000000000000941</v>
      </c>
      <c r="N525">
        <f t="shared" si="158"/>
        <v>51.000000000000455</v>
      </c>
      <c r="O525">
        <f t="shared" si="155"/>
        <v>1</v>
      </c>
      <c r="P525">
        <f t="shared" si="146"/>
        <v>2.0000000000000001E-4</v>
      </c>
      <c r="Q525">
        <f>SUM($P$15:P525)</f>
        <v>8.6199999999999985E-2</v>
      </c>
      <c r="R525">
        <f t="shared" si="147"/>
        <v>1.3179471623545993E-2</v>
      </c>
      <c r="S525">
        <f t="shared" si="148"/>
        <v>5.6215377232579E-3</v>
      </c>
      <c r="U525">
        <f t="shared" si="159"/>
        <v>0.27499999999998992</v>
      </c>
      <c r="V525">
        <f t="shared" si="149"/>
        <v>2</v>
      </c>
      <c r="W525">
        <f t="shared" si="156"/>
        <v>4.0000000000000002E-4</v>
      </c>
      <c r="X525">
        <f>SUM($W$15:W525)</f>
        <v>4.8999999999999988E-2</v>
      </c>
      <c r="Y525">
        <f t="shared" si="150"/>
        <v>2.2236729506256672E-2</v>
      </c>
      <c r="Z525">
        <f t="shared" si="151"/>
        <v>0.13067823921421581</v>
      </c>
    </row>
    <row r="526" spans="1:26" x14ac:dyDescent="0.3">
      <c r="A526">
        <v>512</v>
      </c>
      <c r="B526">
        <v>0.66706277494528321</v>
      </c>
      <c r="C526">
        <f t="shared" si="141"/>
        <v>24.590901775410885</v>
      </c>
      <c r="D526">
        <f t="shared" si="142"/>
        <v>24</v>
      </c>
      <c r="E526">
        <f t="shared" si="143"/>
        <v>0.59090177541088451</v>
      </c>
      <c r="F526">
        <f t="shared" si="144"/>
        <v>0</v>
      </c>
      <c r="G526">
        <f t="shared" si="157"/>
        <v>0.67953704172251717</v>
      </c>
      <c r="H526">
        <f t="shared" si="152"/>
        <v>27.599999999999998</v>
      </c>
      <c r="I526">
        <f t="shared" si="145"/>
        <v>27.599999999999994</v>
      </c>
      <c r="J526">
        <f t="shared" si="153"/>
        <v>1.4374999999999996</v>
      </c>
      <c r="M526">
        <f t="shared" si="154"/>
        <v>8.5500000000000949</v>
      </c>
      <c r="N526">
        <f t="shared" si="158"/>
        <v>51.100000000000456</v>
      </c>
      <c r="O526">
        <f t="shared" si="155"/>
        <v>3</v>
      </c>
      <c r="P526">
        <f t="shared" si="146"/>
        <v>5.9999999999999995E-4</v>
      </c>
      <c r="Q526">
        <f>SUM($P$15:P526)</f>
        <v>8.6799999999999988E-2</v>
      </c>
      <c r="R526">
        <f t="shared" si="147"/>
        <v>1.346315107328008E-2</v>
      </c>
      <c r="S526">
        <f t="shared" si="148"/>
        <v>5.7258950783117971E-3</v>
      </c>
      <c r="U526">
        <f t="shared" si="159"/>
        <v>0.27749999999998992</v>
      </c>
      <c r="V526">
        <f t="shared" si="149"/>
        <v>1</v>
      </c>
      <c r="W526">
        <f t="shared" si="156"/>
        <v>2.0000000000000001E-4</v>
      </c>
      <c r="X526">
        <f>SUM($W$15:W526)</f>
        <v>4.9199999999999987E-2</v>
      </c>
      <c r="Y526">
        <f t="shared" si="150"/>
        <v>2.2565456310024021E-2</v>
      </c>
      <c r="Z526">
        <f t="shared" si="151"/>
        <v>0.13230572721215056</v>
      </c>
    </row>
    <row r="527" spans="1:26" x14ac:dyDescent="0.3">
      <c r="A527">
        <v>513</v>
      </c>
      <c r="B527">
        <v>0.53076342459419779</v>
      </c>
      <c r="C527">
        <f t="shared" ref="C527:C590" si="160">_xlfn.NORM.INV(B527,$H$3,$H$4)</f>
        <v>22.463134312671439</v>
      </c>
      <c r="D527">
        <f t="shared" ref="D527:D590" si="161">MIN(C527,$E$8)</f>
        <v>22.463134312671439</v>
      </c>
      <c r="E527">
        <f t="shared" ref="E527:E590" si="162">MAX(C527-$E$8,0)</f>
        <v>0</v>
      </c>
      <c r="F527">
        <f t="shared" ref="F527:F590" si="163">MAX($E$8-C527,0)</f>
        <v>1.5368656873285609</v>
      </c>
      <c r="G527">
        <f t="shared" si="157"/>
        <v>1.0758059811299927</v>
      </c>
      <c r="H527">
        <f t="shared" si="152"/>
        <v>25.832604459572153</v>
      </c>
      <c r="I527">
        <f t="shared" ref="I527:I590" si="164">-$E$11+D527*$B$4+F527*$B$3</f>
        <v>24.75679847844216</v>
      </c>
      <c r="J527">
        <f t="shared" si="153"/>
        <v>1.2894165874188623</v>
      </c>
      <c r="M527">
        <f t="shared" si="154"/>
        <v>8.6000000000000956</v>
      </c>
      <c r="N527">
        <f t="shared" si="158"/>
        <v>51.200000000000458</v>
      </c>
      <c r="O527">
        <f t="shared" si="155"/>
        <v>9</v>
      </c>
      <c r="P527">
        <f t="shared" ref="P527:P590" si="165">O527/$P$13</f>
        <v>1.8E-3</v>
      </c>
      <c r="Q527">
        <f>SUM($P$15:P527)</f>
        <v>8.8599999999999984E-2</v>
      </c>
      <c r="R527">
        <f t="shared" ref="R527:R590" si="166">_xlfn.NORM.DIST(M527,$I$3,$I$4,TRUE)</f>
        <v>1.3752086727032757E-2</v>
      </c>
      <c r="S527">
        <f t="shared" ref="S527:S590" si="167">_xlfn.NORM.DIST(M527,$I$3,$I$4,FALSE)</f>
        <v>5.8317881705219525E-3</v>
      </c>
      <c r="U527">
        <f t="shared" si="159"/>
        <v>0.27999999999998992</v>
      </c>
      <c r="V527">
        <f t="shared" ref="V527:V590" si="168">COUNTIFS($J$15:$J$5014,"&gt;="&amp;U527,$J$15:$J$5014,"&lt;"&amp;U528)</f>
        <v>4</v>
      </c>
      <c r="W527">
        <f t="shared" si="156"/>
        <v>8.0000000000000004E-4</v>
      </c>
      <c r="X527">
        <f>SUM($W$15:W527)</f>
        <v>4.9999999999999989E-2</v>
      </c>
      <c r="Y527">
        <f t="shared" ref="Y527:Y590" si="169">_xlfn.NORM.DIST(U527,$I$10,$J$10,TRUE)</f>
        <v>2.2898270785737862E-2</v>
      </c>
      <c r="Z527">
        <f t="shared" ref="Z527:Z590" si="170">_xlfn.NORM.DIST(U527,$I$10,$J$10,FALSE)</f>
        <v>0.1339483872828672</v>
      </c>
    </row>
    <row r="528" spans="1:26" x14ac:dyDescent="0.3">
      <c r="A528">
        <v>514</v>
      </c>
      <c r="B528">
        <v>0.78773564790828488</v>
      </c>
      <c r="C528">
        <f t="shared" si="160"/>
        <v>26.791534660473346</v>
      </c>
      <c r="D528">
        <f t="shared" si="161"/>
        <v>24</v>
      </c>
      <c r="E528">
        <f t="shared" si="162"/>
        <v>2.7915346604733458</v>
      </c>
      <c r="F528">
        <f t="shared" si="163"/>
        <v>0</v>
      </c>
      <c r="G528">
        <f t="shared" si="157"/>
        <v>3.2102648595443473</v>
      </c>
      <c r="H528">
        <f t="shared" ref="H528:H591" si="171">$E$2*D528</f>
        <v>27.599999999999998</v>
      </c>
      <c r="I528">
        <f t="shared" si="164"/>
        <v>27.599999999999994</v>
      </c>
      <c r="J528">
        <f t="shared" ref="J528:J591" si="172">I528/$E$11</f>
        <v>1.4374999999999996</v>
      </c>
      <c r="M528">
        <f t="shared" ref="M528:M591" si="173">M527+$M$13</f>
        <v>8.6500000000000963</v>
      </c>
      <c r="N528">
        <f t="shared" si="158"/>
        <v>51.300000000000459</v>
      </c>
      <c r="O528">
        <f t="shared" ref="O528:O591" si="174">COUNTIFS($I$15:$I$5014,"&gt;="&amp;M528,$I$15:$I$5014,"&lt;"&amp;M529)</f>
        <v>1</v>
      </c>
      <c r="P528">
        <f t="shared" si="165"/>
        <v>2.0000000000000001E-4</v>
      </c>
      <c r="Q528">
        <f>SUM($P$15:P528)</f>
        <v>8.879999999999999E-2</v>
      </c>
      <c r="R528">
        <f t="shared" si="166"/>
        <v>1.404635571408284E-2</v>
      </c>
      <c r="S528">
        <f t="shared" si="167"/>
        <v>5.9392306854211992E-3</v>
      </c>
      <c r="U528">
        <f t="shared" si="159"/>
        <v>0.28249999999998993</v>
      </c>
      <c r="V528">
        <f t="shared" si="168"/>
        <v>3</v>
      </c>
      <c r="W528">
        <f t="shared" ref="W528:W591" si="175">V528/$V$13</f>
        <v>5.9999999999999995E-4</v>
      </c>
      <c r="X528">
        <f>SUM($W$15:W528)</f>
        <v>5.0599999999999992E-2</v>
      </c>
      <c r="Y528">
        <f t="shared" si="169"/>
        <v>2.3235210942016582E-2</v>
      </c>
      <c r="Z528">
        <f t="shared" si="170"/>
        <v>0.13560628201496627</v>
      </c>
    </row>
    <row r="529" spans="1:26" x14ac:dyDescent="0.3">
      <c r="A529">
        <v>515</v>
      </c>
      <c r="B529">
        <v>0.16189645839108746</v>
      </c>
      <c r="C529">
        <f t="shared" si="160"/>
        <v>16.079838990785547</v>
      </c>
      <c r="D529">
        <f t="shared" si="161"/>
        <v>16.079838990785547</v>
      </c>
      <c r="E529">
        <f t="shared" si="162"/>
        <v>0</v>
      </c>
      <c r="F529">
        <f t="shared" si="163"/>
        <v>7.9201610092144534</v>
      </c>
      <c r="G529">
        <f t="shared" ref="G529:G592" si="176">E529*$E$2+F529*$E$3</f>
        <v>5.5441127064501181</v>
      </c>
      <c r="H529">
        <f t="shared" si="171"/>
        <v>18.491814839403379</v>
      </c>
      <c r="I529">
        <f t="shared" si="164"/>
        <v>12.947702132953259</v>
      </c>
      <c r="J529">
        <f t="shared" si="172"/>
        <v>0.67435948609131546</v>
      </c>
      <c r="M529">
        <f t="shared" si="173"/>
        <v>8.700000000000097</v>
      </c>
      <c r="N529">
        <f t="shared" ref="N529:N592" si="177">N528+$N$13</f>
        <v>51.40000000000046</v>
      </c>
      <c r="O529">
        <f t="shared" si="174"/>
        <v>7</v>
      </c>
      <c r="P529">
        <f t="shared" si="165"/>
        <v>1.4E-3</v>
      </c>
      <c r="Q529">
        <f>SUM($P$15:P529)</f>
        <v>9.0199999999999989E-2</v>
      </c>
      <c r="R529">
        <f t="shared" si="166"/>
        <v>1.4346035846247881E-2</v>
      </c>
      <c r="S529">
        <f t="shared" si="167"/>
        <v>6.0482362381862782E-3</v>
      </c>
      <c r="U529">
        <f t="shared" ref="U529:U592" si="178">U528+$U$13</f>
        <v>0.28499999999998993</v>
      </c>
      <c r="V529">
        <f t="shared" si="168"/>
        <v>4</v>
      </c>
      <c r="W529">
        <f t="shared" si="175"/>
        <v>8.0000000000000004E-4</v>
      </c>
      <c r="X529">
        <f>SUM($W$15:W529)</f>
        <v>5.1399999999999994E-2</v>
      </c>
      <c r="Y529">
        <f t="shared" si="169"/>
        <v>2.3576314942737073E-2</v>
      </c>
      <c r="Z529">
        <f t="shared" si="170"/>
        <v>0.13727947302312588</v>
      </c>
    </row>
    <row r="530" spans="1:26" x14ac:dyDescent="0.3">
      <c r="A530">
        <v>516</v>
      </c>
      <c r="B530">
        <v>0.23915311035791531</v>
      </c>
      <c r="C530">
        <f t="shared" si="160"/>
        <v>17.745823485609016</v>
      </c>
      <c r="D530">
        <f t="shared" si="161"/>
        <v>17.745823485609016</v>
      </c>
      <c r="E530">
        <f t="shared" si="162"/>
        <v>0</v>
      </c>
      <c r="F530">
        <f t="shared" si="163"/>
        <v>6.2541765143909842</v>
      </c>
      <c r="G530">
        <f t="shared" si="176"/>
        <v>4.3779235600736897</v>
      </c>
      <c r="H530">
        <f t="shared" si="171"/>
        <v>20.407697008450366</v>
      </c>
      <c r="I530">
        <f t="shared" si="164"/>
        <v>16.029773448376677</v>
      </c>
      <c r="J530">
        <f t="shared" si="172"/>
        <v>0.83488403376961851</v>
      </c>
      <c r="M530">
        <f t="shared" si="173"/>
        <v>8.7500000000000977</v>
      </c>
      <c r="N530">
        <f t="shared" si="177"/>
        <v>51.500000000000462</v>
      </c>
      <c r="O530">
        <f t="shared" si="174"/>
        <v>6</v>
      </c>
      <c r="P530">
        <f t="shared" si="165"/>
        <v>1.1999999999999999E-3</v>
      </c>
      <c r="Q530">
        <f>SUM($P$15:P530)</f>
        <v>9.1399999999999995E-2</v>
      </c>
      <c r="R530">
        <f t="shared" si="166"/>
        <v>1.4651205614239673E-2</v>
      </c>
      <c r="S530">
        <f t="shared" si="167"/>
        <v>6.1588183685577294E-3</v>
      </c>
      <c r="U530">
        <f t="shared" si="178"/>
        <v>0.28749999999998993</v>
      </c>
      <c r="V530">
        <f t="shared" si="168"/>
        <v>3</v>
      </c>
      <c r="W530">
        <f t="shared" si="175"/>
        <v>5.9999999999999995E-4</v>
      </c>
      <c r="X530">
        <f>SUM($W$15:W530)</f>
        <v>5.1999999999999998E-2</v>
      </c>
      <c r="Y530">
        <f t="shared" si="169"/>
        <v>2.3921621104573201E-2</v>
      </c>
      <c r="Z530">
        <f t="shared" si="170"/>
        <v>0.13896802092661276</v>
      </c>
    </row>
    <row r="531" spans="1:26" x14ac:dyDescent="0.3">
      <c r="A531">
        <v>517</v>
      </c>
      <c r="B531">
        <v>0.64634015094824304</v>
      </c>
      <c r="C531">
        <f t="shared" si="160"/>
        <v>24.252749440695553</v>
      </c>
      <c r="D531">
        <f t="shared" si="161"/>
        <v>24</v>
      </c>
      <c r="E531">
        <f t="shared" si="162"/>
        <v>0.25274944069555261</v>
      </c>
      <c r="F531">
        <f t="shared" si="163"/>
        <v>0</v>
      </c>
      <c r="G531">
        <f t="shared" si="176"/>
        <v>0.29066185679988549</v>
      </c>
      <c r="H531">
        <f t="shared" si="171"/>
        <v>27.599999999999998</v>
      </c>
      <c r="I531">
        <f t="shared" si="164"/>
        <v>27.599999999999994</v>
      </c>
      <c r="J531">
        <f t="shared" si="172"/>
        <v>1.4374999999999996</v>
      </c>
      <c r="M531">
        <f t="shared" si="173"/>
        <v>8.8000000000000984</v>
      </c>
      <c r="N531">
        <f t="shared" si="177"/>
        <v>51.600000000000463</v>
      </c>
      <c r="O531">
        <f t="shared" si="174"/>
        <v>3</v>
      </c>
      <c r="P531">
        <f t="shared" si="165"/>
        <v>5.9999999999999995E-4</v>
      </c>
      <c r="Q531">
        <f>SUM($P$15:P531)</f>
        <v>9.1999999999999998E-2</v>
      </c>
      <c r="R531">
        <f t="shared" si="166"/>
        <v>1.496194418376405E-2</v>
      </c>
      <c r="S531">
        <f t="shared" si="167"/>
        <v>6.2709905356926297E-3</v>
      </c>
      <c r="U531">
        <f t="shared" si="178"/>
        <v>0.28999999999998993</v>
      </c>
      <c r="V531">
        <f t="shared" si="168"/>
        <v>1</v>
      </c>
      <c r="W531">
        <f t="shared" si="175"/>
        <v>2.0000000000000001E-4</v>
      </c>
      <c r="X531">
        <f>SUM($W$15:W531)</f>
        <v>5.2199999999999996E-2</v>
      </c>
      <c r="Y531">
        <f t="shared" si="169"/>
        <v>2.4271167894480326E-2</v>
      </c>
      <c r="Z531">
        <f t="shared" si="170"/>
        <v>0.14067198532771683</v>
      </c>
    </row>
    <row r="532" spans="1:26" x14ac:dyDescent="0.3">
      <c r="A532">
        <v>518</v>
      </c>
      <c r="B532">
        <v>0.39809504366839554</v>
      </c>
      <c r="C532">
        <f t="shared" si="160"/>
        <v>20.450314300186534</v>
      </c>
      <c r="D532">
        <f t="shared" si="161"/>
        <v>20.450314300186534</v>
      </c>
      <c r="E532">
        <f t="shared" si="162"/>
        <v>0</v>
      </c>
      <c r="F532">
        <f t="shared" si="163"/>
        <v>3.549685699813466</v>
      </c>
      <c r="G532">
        <f t="shared" si="176"/>
        <v>2.4847799898694265</v>
      </c>
      <c r="H532">
        <f t="shared" si="171"/>
        <v>23.51786144521451</v>
      </c>
      <c r="I532">
        <f t="shared" si="164"/>
        <v>21.033081455345084</v>
      </c>
      <c r="J532">
        <f t="shared" si="172"/>
        <v>1.0954729924658897</v>
      </c>
      <c r="M532">
        <f t="shared" si="173"/>
        <v>8.8500000000000991</v>
      </c>
      <c r="N532">
        <f t="shared" si="177"/>
        <v>51.700000000000465</v>
      </c>
      <c r="O532">
        <f t="shared" si="174"/>
        <v>3</v>
      </c>
      <c r="P532">
        <f t="shared" si="165"/>
        <v>5.9999999999999995E-4</v>
      </c>
      <c r="Q532">
        <f>SUM($P$15:P532)</f>
        <v>9.2600000000000002E-2</v>
      </c>
      <c r="R532">
        <f t="shared" si="166"/>
        <v>1.5278331391361611E-2</v>
      </c>
      <c r="S532">
        <f t="shared" si="167"/>
        <v>6.3847661129509889E-3</v>
      </c>
      <c r="U532">
        <f t="shared" si="178"/>
        <v>0.29249999999998993</v>
      </c>
      <c r="V532">
        <f t="shared" si="168"/>
        <v>2</v>
      </c>
      <c r="W532">
        <f t="shared" si="175"/>
        <v>4.0000000000000002E-4</v>
      </c>
      <c r="X532">
        <f>SUM($W$15:W532)</f>
        <v>5.2599999999999994E-2</v>
      </c>
      <c r="Y532">
        <f t="shared" si="169"/>
        <v>2.4624993927125697E-2</v>
      </c>
      <c r="Z532">
        <f t="shared" si="170"/>
        <v>0.14239142479011535</v>
      </c>
    </row>
    <row r="533" spans="1:26" x14ac:dyDescent="0.3">
      <c r="A533">
        <v>519</v>
      </c>
      <c r="B533">
        <v>0.56553459572718368</v>
      </c>
      <c r="C533">
        <f t="shared" si="160"/>
        <v>22.99010042113926</v>
      </c>
      <c r="D533">
        <f t="shared" si="161"/>
        <v>22.99010042113926</v>
      </c>
      <c r="E533">
        <f t="shared" si="162"/>
        <v>0</v>
      </c>
      <c r="F533">
        <f t="shared" si="163"/>
        <v>1.0098995788607397</v>
      </c>
      <c r="G533">
        <f t="shared" si="176"/>
        <v>0.70692970520251786</v>
      </c>
      <c r="H533">
        <f t="shared" si="171"/>
        <v>26.438615484310148</v>
      </c>
      <c r="I533">
        <f t="shared" si="164"/>
        <v>25.731685779107625</v>
      </c>
      <c r="J533">
        <f t="shared" si="172"/>
        <v>1.3401919676618552</v>
      </c>
      <c r="M533">
        <f t="shared" si="173"/>
        <v>8.9000000000000998</v>
      </c>
      <c r="N533">
        <f t="shared" si="177"/>
        <v>51.800000000000466</v>
      </c>
      <c r="O533">
        <f t="shared" si="174"/>
        <v>3</v>
      </c>
      <c r="P533">
        <f t="shared" si="165"/>
        <v>5.9999999999999995E-4</v>
      </c>
      <c r="Q533">
        <f>SUM($P$15:P533)</f>
        <v>9.3200000000000005E-2</v>
      </c>
      <c r="R533">
        <f t="shared" si="166"/>
        <v>1.5600447739986171E-2</v>
      </c>
      <c r="S533">
        <f t="shared" si="167"/>
        <v>6.5001583826168391E-3</v>
      </c>
      <c r="U533">
        <f t="shared" si="178"/>
        <v>0.29499999999998994</v>
      </c>
      <c r="V533">
        <f t="shared" si="168"/>
        <v>3</v>
      </c>
      <c r="W533">
        <f t="shared" si="175"/>
        <v>5.9999999999999995E-4</v>
      </c>
      <c r="X533">
        <f>SUM($W$15:W533)</f>
        <v>5.3199999999999997E-2</v>
      </c>
      <c r="Y533">
        <f t="shared" si="169"/>
        <v>2.4983137962264836E-2</v>
      </c>
      <c r="Z533">
        <f t="shared" si="170"/>
        <v>0.14412639681717035</v>
      </c>
    </row>
    <row r="534" spans="1:26" x14ac:dyDescent="0.3">
      <c r="A534">
        <v>520</v>
      </c>
      <c r="B534">
        <v>0.60326467608877143</v>
      </c>
      <c r="C534">
        <f t="shared" si="160"/>
        <v>23.570838842163781</v>
      </c>
      <c r="D534">
        <f t="shared" si="161"/>
        <v>23.570838842163781</v>
      </c>
      <c r="E534">
        <f t="shared" si="162"/>
        <v>0</v>
      </c>
      <c r="F534">
        <f t="shared" si="163"/>
        <v>0.42916115783621933</v>
      </c>
      <c r="G534">
        <f t="shared" si="176"/>
        <v>0.30041281048535357</v>
      </c>
      <c r="H534">
        <f t="shared" si="171"/>
        <v>27.106464668488346</v>
      </c>
      <c r="I534">
        <f t="shared" si="164"/>
        <v>26.806051858002991</v>
      </c>
      <c r="J534">
        <f t="shared" si="172"/>
        <v>1.396148534270989</v>
      </c>
      <c r="M534">
        <f t="shared" si="173"/>
        <v>8.9500000000001005</v>
      </c>
      <c r="N534">
        <f t="shared" si="177"/>
        <v>51.900000000000468</v>
      </c>
      <c r="O534">
        <f t="shared" si="174"/>
        <v>4</v>
      </c>
      <c r="P534">
        <f t="shared" si="165"/>
        <v>8.0000000000000004E-4</v>
      </c>
      <c r="Q534">
        <f>SUM($P$15:P534)</f>
        <v>9.4E-2</v>
      </c>
      <c r="R534">
        <f t="shared" si="166"/>
        <v>1.5928374394317723E-2</v>
      </c>
      <c r="S534">
        <f t="shared" si="167"/>
        <v>6.6171805305550177E-3</v>
      </c>
      <c r="U534">
        <f t="shared" si="178"/>
        <v>0.29749999999998994</v>
      </c>
      <c r="V534">
        <f t="shared" si="168"/>
        <v>1</v>
      </c>
      <c r="W534">
        <f t="shared" si="175"/>
        <v>2.0000000000000001E-4</v>
      </c>
      <c r="X534">
        <f>SUM($W$15:W534)</f>
        <v>5.3399999999999996E-2</v>
      </c>
      <c r="Y534">
        <f t="shared" si="169"/>
        <v>2.5345638902063792E-2</v>
      </c>
      <c r="Z534">
        <f t="shared" si="170"/>
        <v>0.14587695783016383</v>
      </c>
    </row>
    <row r="535" spans="1:26" x14ac:dyDescent="0.3">
      <c r="A535">
        <v>521</v>
      </c>
      <c r="B535">
        <v>0.44934453135090224</v>
      </c>
      <c r="C535">
        <f t="shared" si="160"/>
        <v>21.236094641254081</v>
      </c>
      <c r="D535">
        <f t="shared" si="161"/>
        <v>21.236094641254081</v>
      </c>
      <c r="E535">
        <f t="shared" si="162"/>
        <v>0</v>
      </c>
      <c r="F535">
        <f t="shared" si="163"/>
        <v>2.7639053587459195</v>
      </c>
      <c r="G535">
        <f t="shared" si="176"/>
        <v>1.9347337511221439</v>
      </c>
      <c r="H535">
        <f t="shared" si="171"/>
        <v>24.42150883744219</v>
      </c>
      <c r="I535">
        <f t="shared" si="164"/>
        <v>22.486775086320044</v>
      </c>
      <c r="J535">
        <f t="shared" si="172"/>
        <v>1.1711862024125022</v>
      </c>
      <c r="M535">
        <f t="shared" si="173"/>
        <v>9.0000000000001013</v>
      </c>
      <c r="N535">
        <f t="shared" si="177"/>
        <v>52.000000000000469</v>
      </c>
      <c r="O535">
        <f t="shared" si="174"/>
        <v>6</v>
      </c>
      <c r="P535">
        <f t="shared" si="165"/>
        <v>1.1999999999999999E-3</v>
      </c>
      <c r="Q535">
        <f>SUM($P$15:P535)</f>
        <v>9.5200000000000007E-2</v>
      </c>
      <c r="R535">
        <f t="shared" si="166"/>
        <v>1.6262193175806496E-2</v>
      </c>
      <c r="S535">
        <f t="shared" si="167"/>
        <v>6.7358456408046254E-3</v>
      </c>
      <c r="U535">
        <f t="shared" si="178"/>
        <v>0.29999999999998994</v>
      </c>
      <c r="V535">
        <f t="shared" si="168"/>
        <v>1</v>
      </c>
      <c r="W535">
        <f t="shared" si="175"/>
        <v>2.0000000000000001E-4</v>
      </c>
      <c r="X535">
        <f>SUM($W$15:W535)</f>
        <v>5.3599999999999995E-2</v>
      </c>
      <c r="Y535">
        <f t="shared" si="169"/>
        <v>2.5712535788366381E-2</v>
      </c>
      <c r="Z535">
        <f t="shared" si="170"/>
        <v>0.14764316314647305</v>
      </c>
    </row>
    <row r="536" spans="1:26" x14ac:dyDescent="0.3">
      <c r="A536">
        <v>522</v>
      </c>
      <c r="B536">
        <v>6.869201881266207E-2</v>
      </c>
      <c r="C536">
        <f t="shared" si="160"/>
        <v>13.086379201518032</v>
      </c>
      <c r="D536">
        <f t="shared" si="161"/>
        <v>13.086379201518032</v>
      </c>
      <c r="E536">
        <f t="shared" si="162"/>
        <v>0</v>
      </c>
      <c r="F536">
        <f t="shared" si="163"/>
        <v>10.913620798481968</v>
      </c>
      <c r="G536">
        <f t="shared" si="176"/>
        <v>7.6395345589373784</v>
      </c>
      <c r="H536">
        <f t="shared" si="171"/>
        <v>15.049336081745736</v>
      </c>
      <c r="I536">
        <f t="shared" si="164"/>
        <v>7.4098015228083556</v>
      </c>
      <c r="J536">
        <f t="shared" si="172"/>
        <v>0.38592716264626847</v>
      </c>
      <c r="M536">
        <f t="shared" si="173"/>
        <v>9.050000000000102</v>
      </c>
      <c r="N536">
        <f t="shared" si="177"/>
        <v>52.10000000000047</v>
      </c>
      <c r="O536">
        <f t="shared" si="174"/>
        <v>3</v>
      </c>
      <c r="P536">
        <f t="shared" si="165"/>
        <v>5.9999999999999995E-4</v>
      </c>
      <c r="Q536">
        <f>SUM($P$15:P536)</f>
        <v>9.580000000000001E-2</v>
      </c>
      <c r="R536">
        <f t="shared" si="166"/>
        <v>1.6601986557445145E-2</v>
      </c>
      <c r="S536">
        <f t="shared" si="167"/>
        <v>6.8561666901103893E-3</v>
      </c>
      <c r="U536">
        <f t="shared" si="178"/>
        <v>0.30249999999998994</v>
      </c>
      <c r="V536">
        <f t="shared" si="168"/>
        <v>6</v>
      </c>
      <c r="W536">
        <f t="shared" si="175"/>
        <v>1.1999999999999999E-3</v>
      </c>
      <c r="X536">
        <f>SUM($W$15:W536)</f>
        <v>5.4799999999999995E-2</v>
      </c>
      <c r="Y536">
        <f t="shared" si="169"/>
        <v>2.6083867799907158E-2</v>
      </c>
      <c r="Z536">
        <f t="shared" si="170"/>
        <v>0.14942506695769245</v>
      </c>
    </row>
    <row r="537" spans="1:26" x14ac:dyDescent="0.3">
      <c r="A537">
        <v>523</v>
      </c>
      <c r="B537">
        <v>0.46027754382673658</v>
      </c>
      <c r="C537">
        <f t="shared" si="160"/>
        <v>21.401592830783837</v>
      </c>
      <c r="D537">
        <f t="shared" si="161"/>
        <v>21.401592830783837</v>
      </c>
      <c r="E537">
        <f t="shared" si="162"/>
        <v>0</v>
      </c>
      <c r="F537">
        <f t="shared" si="163"/>
        <v>2.5984071692161628</v>
      </c>
      <c r="G537">
        <f t="shared" si="176"/>
        <v>1.8188850184513141</v>
      </c>
      <c r="H537">
        <f t="shared" si="171"/>
        <v>24.611831755401411</v>
      </c>
      <c r="I537">
        <f t="shared" si="164"/>
        <v>22.792946736950093</v>
      </c>
      <c r="J537">
        <f t="shared" si="172"/>
        <v>1.1871326425494839</v>
      </c>
      <c r="M537">
        <f t="shared" si="173"/>
        <v>9.1000000000001027</v>
      </c>
      <c r="N537">
        <f t="shared" si="177"/>
        <v>52.200000000000472</v>
      </c>
      <c r="O537">
        <f t="shared" si="174"/>
        <v>4</v>
      </c>
      <c r="P537">
        <f t="shared" si="165"/>
        <v>8.0000000000000004E-4</v>
      </c>
      <c r="Q537">
        <f>SUM($P$15:P537)</f>
        <v>9.6600000000000005E-2</v>
      </c>
      <c r="R537">
        <f t="shared" si="166"/>
        <v>1.6947837658266258E-2</v>
      </c>
      <c r="S537">
        <f t="shared" si="167"/>
        <v>6.9781565423930455E-3</v>
      </c>
      <c r="U537">
        <f t="shared" si="178"/>
        <v>0.30499999999998995</v>
      </c>
      <c r="V537">
        <f t="shared" si="168"/>
        <v>3</v>
      </c>
      <c r="W537">
        <f t="shared" si="175"/>
        <v>5.9999999999999995E-4</v>
      </c>
      <c r="X537">
        <f>SUM($W$15:W537)</f>
        <v>5.5399999999999998E-2</v>
      </c>
      <c r="Y537">
        <f t="shared" si="169"/>
        <v>2.645967424946967E-2</v>
      </c>
      <c r="Z537">
        <f t="shared" si="170"/>
        <v>0.1512227223077062</v>
      </c>
    </row>
    <row r="538" spans="1:26" x14ac:dyDescent="0.3">
      <c r="A538">
        <v>524</v>
      </c>
      <c r="B538">
        <v>0.67287230185323732</v>
      </c>
      <c r="C538">
        <f t="shared" si="160"/>
        <v>24.687150371056507</v>
      </c>
      <c r="D538">
        <f t="shared" si="161"/>
        <v>24</v>
      </c>
      <c r="E538">
        <f t="shared" si="162"/>
        <v>0.68715037105650723</v>
      </c>
      <c r="F538">
        <f t="shared" si="163"/>
        <v>0</v>
      </c>
      <c r="G538">
        <f t="shared" si="176"/>
        <v>0.79022292671498329</v>
      </c>
      <c r="H538">
        <f t="shared" si="171"/>
        <v>27.599999999999998</v>
      </c>
      <c r="I538">
        <f t="shared" si="164"/>
        <v>27.599999999999994</v>
      </c>
      <c r="J538">
        <f t="shared" si="172"/>
        <v>1.4374999999999996</v>
      </c>
      <c r="M538">
        <f t="shared" si="173"/>
        <v>9.1500000000001034</v>
      </c>
      <c r="N538">
        <f t="shared" si="177"/>
        <v>52.300000000000473</v>
      </c>
      <c r="O538">
        <f t="shared" si="174"/>
        <v>6</v>
      </c>
      <c r="P538">
        <f t="shared" si="165"/>
        <v>1.1999999999999999E-3</v>
      </c>
      <c r="Q538">
        <f>SUM($P$15:P538)</f>
        <v>9.7800000000000012E-2</v>
      </c>
      <c r="R538">
        <f t="shared" si="166"/>
        <v>1.7299830237561448E-2</v>
      </c>
      <c r="S538">
        <f t="shared" si="167"/>
        <v>7.1018279431598512E-3</v>
      </c>
      <c r="U538">
        <f t="shared" si="178"/>
        <v>0.30749999999998995</v>
      </c>
      <c r="V538">
        <f t="shared" si="168"/>
        <v>2</v>
      </c>
      <c r="W538">
        <f t="shared" si="175"/>
        <v>4.0000000000000002E-4</v>
      </c>
      <c r="X538">
        <f>SUM($W$15:W538)</f>
        <v>5.5799999999999995E-2</v>
      </c>
      <c r="Y538">
        <f t="shared" si="169"/>
        <v>2.6839994580989589E-2</v>
      </c>
      <c r="Z538">
        <f t="shared" si="170"/>
        <v>0.15303618107071459</v>
      </c>
    </row>
    <row r="539" spans="1:26" x14ac:dyDescent="0.3">
      <c r="A539">
        <v>525</v>
      </c>
      <c r="B539">
        <v>0.41170526546256758</v>
      </c>
      <c r="C539">
        <f t="shared" si="160"/>
        <v>20.661036520149914</v>
      </c>
      <c r="D539">
        <f t="shared" si="161"/>
        <v>20.661036520149914</v>
      </c>
      <c r="E539">
        <f t="shared" si="162"/>
        <v>0</v>
      </c>
      <c r="F539">
        <f t="shared" si="163"/>
        <v>3.3389634798500865</v>
      </c>
      <c r="G539">
        <f t="shared" si="176"/>
        <v>2.3372744358950608</v>
      </c>
      <c r="H539">
        <f t="shared" si="171"/>
        <v>23.760191998172399</v>
      </c>
      <c r="I539">
        <f t="shared" si="164"/>
        <v>21.422917562277338</v>
      </c>
      <c r="J539">
        <f t="shared" si="172"/>
        <v>1.1157769563686111</v>
      </c>
      <c r="M539">
        <f t="shared" si="173"/>
        <v>9.2000000000001041</v>
      </c>
      <c r="N539">
        <f t="shared" si="177"/>
        <v>52.400000000000475</v>
      </c>
      <c r="O539">
        <f t="shared" si="174"/>
        <v>2</v>
      </c>
      <c r="P539">
        <f t="shared" si="165"/>
        <v>4.0000000000000002E-4</v>
      </c>
      <c r="Q539">
        <f>SUM($P$15:P539)</f>
        <v>9.820000000000001E-2</v>
      </c>
      <c r="R539">
        <f t="shared" si="166"/>
        <v>1.7658048688819837E-2</v>
      </c>
      <c r="S539">
        <f t="shared" si="167"/>
        <v>7.227193513856668E-3</v>
      </c>
      <c r="U539">
        <f t="shared" si="178"/>
        <v>0.30999999999998995</v>
      </c>
      <c r="V539">
        <f t="shared" si="168"/>
        <v>1</v>
      </c>
      <c r="W539">
        <f t="shared" si="175"/>
        <v>2.0000000000000001E-4</v>
      </c>
      <c r="X539">
        <f>SUM($W$15:W539)</f>
        <v>5.5999999999999994E-2</v>
      </c>
      <c r="Y539">
        <f t="shared" si="169"/>
        <v>2.7224868366603188E-2</v>
      </c>
      <c r="Z539">
        <f t="shared" si="170"/>
        <v>0.15486549392922003</v>
      </c>
    </row>
    <row r="540" spans="1:26" x14ac:dyDescent="0.3">
      <c r="A540">
        <v>526</v>
      </c>
      <c r="B540">
        <v>0.1314219396573123</v>
      </c>
      <c r="C540">
        <f t="shared" si="160"/>
        <v>15.281831729127358</v>
      </c>
      <c r="D540">
        <f t="shared" si="161"/>
        <v>15.281831729127358</v>
      </c>
      <c r="E540">
        <f t="shared" si="162"/>
        <v>0</v>
      </c>
      <c r="F540">
        <f t="shared" si="163"/>
        <v>8.718168270872642</v>
      </c>
      <c r="G540">
        <f t="shared" si="176"/>
        <v>6.1027177896108498</v>
      </c>
      <c r="H540">
        <f t="shared" si="171"/>
        <v>17.574106488496462</v>
      </c>
      <c r="I540">
        <f t="shared" si="164"/>
        <v>11.471388698885606</v>
      </c>
      <c r="J540">
        <f t="shared" si="172"/>
        <v>0.59746816140029191</v>
      </c>
      <c r="M540">
        <f t="shared" si="173"/>
        <v>9.2500000000001048</v>
      </c>
      <c r="N540">
        <f t="shared" si="177"/>
        <v>52.500000000000476</v>
      </c>
      <c r="O540">
        <f t="shared" si="174"/>
        <v>2</v>
      </c>
      <c r="P540">
        <f t="shared" si="165"/>
        <v>4.0000000000000002E-4</v>
      </c>
      <c r="Q540">
        <f>SUM($P$15:P540)</f>
        <v>9.8600000000000007E-2</v>
      </c>
      <c r="R540">
        <f t="shared" si="166"/>
        <v>1.8022578033382572E-2</v>
      </c>
      <c r="S540">
        <f t="shared" si="167"/>
        <v>7.3542657461628204E-3</v>
      </c>
      <c r="U540">
        <f t="shared" si="178"/>
        <v>0.31249999999998995</v>
      </c>
      <c r="V540">
        <f t="shared" si="168"/>
        <v>2</v>
      </c>
      <c r="W540">
        <f t="shared" si="175"/>
        <v>4.0000000000000002E-4</v>
      </c>
      <c r="X540">
        <f>SUM($W$15:W540)</f>
        <v>5.6399999999999992E-2</v>
      </c>
      <c r="Y540">
        <f t="shared" si="169"/>
        <v>2.7614335303640242E-2</v>
      </c>
      <c r="Z540">
        <f t="shared" si="170"/>
        <v>0.1567107103519757</v>
      </c>
    </row>
    <row r="541" spans="1:26" x14ac:dyDescent="0.3">
      <c r="A541">
        <v>527</v>
      </c>
      <c r="B541">
        <v>0.67716075732707293</v>
      </c>
      <c r="C541">
        <f t="shared" si="160"/>
        <v>24.758643682365573</v>
      </c>
      <c r="D541">
        <f t="shared" si="161"/>
        <v>24</v>
      </c>
      <c r="E541">
        <f t="shared" si="162"/>
        <v>0.75864368236557311</v>
      </c>
      <c r="F541">
        <f t="shared" si="163"/>
        <v>0</v>
      </c>
      <c r="G541">
        <f t="shared" si="176"/>
        <v>0.87244023472040899</v>
      </c>
      <c r="H541">
        <f t="shared" si="171"/>
        <v>27.599999999999998</v>
      </c>
      <c r="I541">
        <f t="shared" si="164"/>
        <v>27.599999999999994</v>
      </c>
      <c r="J541">
        <f t="shared" si="172"/>
        <v>1.4374999999999996</v>
      </c>
      <c r="M541">
        <f t="shared" si="173"/>
        <v>9.3000000000001055</v>
      </c>
      <c r="N541">
        <f t="shared" si="177"/>
        <v>52.600000000000477</v>
      </c>
      <c r="O541">
        <f t="shared" si="174"/>
        <v>3</v>
      </c>
      <c r="P541">
        <f t="shared" si="165"/>
        <v>5.9999999999999995E-4</v>
      </c>
      <c r="Q541">
        <f>SUM($P$15:P541)</f>
        <v>9.920000000000001E-2</v>
      </c>
      <c r="R541">
        <f t="shared" si="166"/>
        <v>1.8393503913810678E-2</v>
      </c>
      <c r="S541">
        <f t="shared" si="167"/>
        <v>7.4830569962300569E-3</v>
      </c>
      <c r="U541">
        <f t="shared" si="178"/>
        <v>0.31499999999998995</v>
      </c>
      <c r="V541">
        <f t="shared" si="168"/>
        <v>2</v>
      </c>
      <c r="W541">
        <f t="shared" si="175"/>
        <v>4.0000000000000002E-4</v>
      </c>
      <c r="X541">
        <f>SUM($W$15:W541)</f>
        <v>5.6799999999999989E-2</v>
      </c>
      <c r="Y541">
        <f t="shared" si="169"/>
        <v>2.8008435211562325E-2</v>
      </c>
      <c r="Z541">
        <f t="shared" si="170"/>
        <v>0.15857187857190416</v>
      </c>
    </row>
    <row r="542" spans="1:26" x14ac:dyDescent="0.3">
      <c r="A542">
        <v>528</v>
      </c>
      <c r="B542">
        <v>0.17350517167015322</v>
      </c>
      <c r="C542">
        <f t="shared" si="160"/>
        <v>16.357575673754127</v>
      </c>
      <c r="D542">
        <f t="shared" si="161"/>
        <v>16.357575673754127</v>
      </c>
      <c r="E542">
        <f t="shared" si="162"/>
        <v>0</v>
      </c>
      <c r="F542">
        <f t="shared" si="163"/>
        <v>7.6424243262458731</v>
      </c>
      <c r="G542">
        <f t="shared" si="176"/>
        <v>5.3496970283721117</v>
      </c>
      <c r="H542">
        <f t="shared" si="171"/>
        <v>18.811212024817245</v>
      </c>
      <c r="I542">
        <f t="shared" si="164"/>
        <v>13.461514996445132</v>
      </c>
      <c r="J542">
        <f t="shared" si="172"/>
        <v>0.70112057273151718</v>
      </c>
      <c r="M542">
        <f t="shared" si="173"/>
        <v>9.3500000000001062</v>
      </c>
      <c r="N542">
        <f t="shared" si="177"/>
        <v>52.700000000000479</v>
      </c>
      <c r="O542">
        <f t="shared" si="174"/>
        <v>4</v>
      </c>
      <c r="P542">
        <f t="shared" si="165"/>
        <v>8.0000000000000004E-4</v>
      </c>
      <c r="Q542">
        <f>SUM($P$15:P542)</f>
        <v>0.1</v>
      </c>
      <c r="R542">
        <f t="shared" si="166"/>
        <v>1.8770912586963531E-2</v>
      </c>
      <c r="S542">
        <f t="shared" si="167"/>
        <v>7.6135794788671305E-3</v>
      </c>
      <c r="U542">
        <f t="shared" si="178"/>
        <v>0.31749999999998996</v>
      </c>
      <c r="V542">
        <f t="shared" si="168"/>
        <v>5</v>
      </c>
      <c r="W542">
        <f t="shared" si="175"/>
        <v>1E-3</v>
      </c>
      <c r="X542">
        <f>SUM($W$15:W542)</f>
        <v>5.779999999999999E-2</v>
      </c>
      <c r="Y542">
        <f t="shared" si="169"/>
        <v>2.8407208028845429E-2</v>
      </c>
      <c r="Z542">
        <f t="shared" si="170"/>
        <v>0.16044904556398756</v>
      </c>
    </row>
    <row r="543" spans="1:26" x14ac:dyDescent="0.3">
      <c r="A543">
        <v>529</v>
      </c>
      <c r="B543">
        <v>0.6739166767266529</v>
      </c>
      <c r="C543">
        <f t="shared" si="160"/>
        <v>24.704525761730604</v>
      </c>
      <c r="D543">
        <f t="shared" si="161"/>
        <v>24</v>
      </c>
      <c r="E543">
        <f t="shared" si="162"/>
        <v>0.70452576173060422</v>
      </c>
      <c r="F543">
        <f t="shared" si="163"/>
        <v>0</v>
      </c>
      <c r="G543">
        <f t="shared" si="176"/>
        <v>0.81020462599019483</v>
      </c>
      <c r="H543">
        <f t="shared" si="171"/>
        <v>27.599999999999998</v>
      </c>
      <c r="I543">
        <f t="shared" si="164"/>
        <v>27.599999999999994</v>
      </c>
      <c r="J543">
        <f t="shared" si="172"/>
        <v>1.4374999999999996</v>
      </c>
      <c r="M543">
        <f t="shared" si="173"/>
        <v>9.4000000000001069</v>
      </c>
      <c r="N543">
        <f t="shared" si="177"/>
        <v>52.80000000000048</v>
      </c>
      <c r="O543">
        <f t="shared" si="174"/>
        <v>4</v>
      </c>
      <c r="P543">
        <f t="shared" si="165"/>
        <v>8.0000000000000004E-4</v>
      </c>
      <c r="Q543">
        <f>SUM($P$15:P543)</f>
        <v>0.1008</v>
      </c>
      <c r="R543">
        <f t="shared" si="166"/>
        <v>1.9154890916785256E-2</v>
      </c>
      <c r="S543">
        <f t="shared" si="167"/>
        <v>7.7458452616714427E-3</v>
      </c>
      <c r="U543">
        <f t="shared" si="178"/>
        <v>0.31999999999998996</v>
      </c>
      <c r="V543">
        <f t="shared" si="168"/>
        <v>2</v>
      </c>
      <c r="W543">
        <f t="shared" si="175"/>
        <v>4.0000000000000002E-4</v>
      </c>
      <c r="X543">
        <f>SUM($W$15:W543)</f>
        <v>5.8199999999999988E-2</v>
      </c>
      <c r="Y543">
        <f t="shared" si="169"/>
        <v>2.8810693809807653E-2</v>
      </c>
      <c r="Z543">
        <f t="shared" si="170"/>
        <v>0.1623422570231362</v>
      </c>
    </row>
    <row r="544" spans="1:26" x14ac:dyDescent="0.3">
      <c r="A544">
        <v>530</v>
      </c>
      <c r="B544">
        <v>0.95920929712771819</v>
      </c>
      <c r="C544">
        <f t="shared" si="160"/>
        <v>32.44949911121666</v>
      </c>
      <c r="D544">
        <f t="shared" si="161"/>
        <v>24</v>
      </c>
      <c r="E544">
        <f t="shared" si="162"/>
        <v>8.4494991112166602</v>
      </c>
      <c r="F544">
        <f t="shared" si="163"/>
        <v>0</v>
      </c>
      <c r="G544">
        <f t="shared" si="176"/>
        <v>9.7169239778991585</v>
      </c>
      <c r="H544">
        <f t="shared" si="171"/>
        <v>27.599999999999998</v>
      </c>
      <c r="I544">
        <f t="shared" si="164"/>
        <v>27.599999999999994</v>
      </c>
      <c r="J544">
        <f t="shared" si="172"/>
        <v>1.4374999999999996</v>
      </c>
      <c r="M544">
        <f t="shared" si="173"/>
        <v>9.4500000000001076</v>
      </c>
      <c r="N544">
        <f t="shared" si="177"/>
        <v>52.900000000000482</v>
      </c>
      <c r="O544">
        <f t="shared" si="174"/>
        <v>4</v>
      </c>
      <c r="P544">
        <f t="shared" si="165"/>
        <v>8.0000000000000004E-4</v>
      </c>
      <c r="Q544">
        <f>SUM($P$15:P544)</f>
        <v>0.1016</v>
      </c>
      <c r="R544">
        <f t="shared" si="166"/>
        <v>1.9545526366796313E-2</v>
      </c>
      <c r="S544">
        <f t="shared" si="167"/>
        <v>7.8798662591091414E-3</v>
      </c>
      <c r="U544">
        <f t="shared" si="178"/>
        <v>0.32249999999998996</v>
      </c>
      <c r="V544">
        <f t="shared" si="168"/>
        <v>3</v>
      </c>
      <c r="W544">
        <f t="shared" si="175"/>
        <v>5.9999999999999995E-4</v>
      </c>
      <c r="X544">
        <f>SUM($W$15:W544)</f>
        <v>5.8799999999999991E-2</v>
      </c>
      <c r="Y544">
        <f t="shared" si="169"/>
        <v>2.9218932721381062E-2</v>
      </c>
      <c r="Z544">
        <f t="shared" si="170"/>
        <v>0.1642515573420395</v>
      </c>
    </row>
    <row r="545" spans="1:26" x14ac:dyDescent="0.3">
      <c r="A545">
        <v>531</v>
      </c>
      <c r="B545">
        <v>0.65454397611263537</v>
      </c>
      <c r="C545">
        <f t="shared" si="160"/>
        <v>24.385705903313216</v>
      </c>
      <c r="D545">
        <f t="shared" si="161"/>
        <v>24</v>
      </c>
      <c r="E545">
        <f t="shared" si="162"/>
        <v>0.38570590331321597</v>
      </c>
      <c r="F545">
        <f t="shared" si="163"/>
        <v>0</v>
      </c>
      <c r="G545">
        <f t="shared" si="176"/>
        <v>0.44356178881019831</v>
      </c>
      <c r="H545">
        <f t="shared" si="171"/>
        <v>27.599999999999998</v>
      </c>
      <c r="I545">
        <f t="shared" si="164"/>
        <v>27.599999999999994</v>
      </c>
      <c r="J545">
        <f t="shared" si="172"/>
        <v>1.4374999999999996</v>
      </c>
      <c r="M545">
        <f t="shared" si="173"/>
        <v>9.5000000000001084</v>
      </c>
      <c r="N545">
        <f t="shared" si="177"/>
        <v>53.000000000000483</v>
      </c>
      <c r="O545">
        <f t="shared" si="174"/>
        <v>6</v>
      </c>
      <c r="P545">
        <f t="shared" si="165"/>
        <v>1.1999999999999999E-3</v>
      </c>
      <c r="Q545">
        <f>SUM($P$15:P545)</f>
        <v>0.1028</v>
      </c>
      <c r="R545">
        <f t="shared" si="166"/>
        <v>1.994290699228787E-2</v>
      </c>
      <c r="S545">
        <f t="shared" si="167"/>
        <v>8.0156542265454461E-3</v>
      </c>
      <c r="U545">
        <f t="shared" si="178"/>
        <v>0.32499999999998996</v>
      </c>
      <c r="V545">
        <f t="shared" si="168"/>
        <v>0</v>
      </c>
      <c r="W545">
        <f t="shared" si="175"/>
        <v>0</v>
      </c>
      <c r="X545">
        <f>SUM($W$15:W545)</f>
        <v>5.8799999999999991E-2</v>
      </c>
      <c r="Y545">
        <f t="shared" si="169"/>
        <v>2.963196503982864E-2</v>
      </c>
      <c r="Z545">
        <f t="shared" si="170"/>
        <v>0.16617698958900423</v>
      </c>
    </row>
    <row r="546" spans="1:26" x14ac:dyDescent="0.3">
      <c r="A546">
        <v>532</v>
      </c>
      <c r="B546">
        <v>0.57266708773349695</v>
      </c>
      <c r="C546">
        <f t="shared" si="160"/>
        <v>23.099010885462629</v>
      </c>
      <c r="D546">
        <f t="shared" si="161"/>
        <v>23.099010885462629</v>
      </c>
      <c r="E546">
        <f t="shared" si="162"/>
        <v>0</v>
      </c>
      <c r="F546">
        <f t="shared" si="163"/>
        <v>0.90098911453737074</v>
      </c>
      <c r="G546">
        <f t="shared" si="176"/>
        <v>0.63069238017615958</v>
      </c>
      <c r="H546">
        <f t="shared" si="171"/>
        <v>26.563862518282022</v>
      </c>
      <c r="I546">
        <f t="shared" si="164"/>
        <v>25.933170138105858</v>
      </c>
      <c r="J546">
        <f t="shared" si="172"/>
        <v>1.3506859446930133</v>
      </c>
      <c r="M546">
        <f t="shared" si="173"/>
        <v>9.5500000000001091</v>
      </c>
      <c r="N546">
        <f t="shared" si="177"/>
        <v>53.100000000000485</v>
      </c>
      <c r="O546">
        <f t="shared" si="174"/>
        <v>5</v>
      </c>
      <c r="P546">
        <f t="shared" si="165"/>
        <v>1E-3</v>
      </c>
      <c r="Q546">
        <f>SUM($P$15:P546)</f>
        <v>0.1038</v>
      </c>
      <c r="R546">
        <f t="shared" si="166"/>
        <v>2.034712143221671E-2</v>
      </c>
      <c r="S546">
        <f t="shared" si="167"/>
        <v>8.1532207542266925E-3</v>
      </c>
      <c r="U546">
        <f t="shared" si="178"/>
        <v>0.32749999999998997</v>
      </c>
      <c r="V546">
        <f t="shared" si="168"/>
        <v>3</v>
      </c>
      <c r="W546">
        <f t="shared" si="175"/>
        <v>5.9999999999999995E-4</v>
      </c>
      <c r="X546">
        <f>SUM($W$15:W546)</f>
        <v>5.9399999999999994E-2</v>
      </c>
      <c r="Y546">
        <f t="shared" si="169"/>
        <v>3.0049831147405597E-2</v>
      </c>
      <c r="Z546">
        <f t="shared" si="170"/>
        <v>0.1681185954857855</v>
      </c>
    </row>
    <row r="547" spans="1:26" x14ac:dyDescent="0.3">
      <c r="A547">
        <v>533</v>
      </c>
      <c r="B547">
        <v>0.14386615779623479</v>
      </c>
      <c r="C547">
        <f t="shared" si="160"/>
        <v>15.621343249141241</v>
      </c>
      <c r="D547">
        <f t="shared" si="161"/>
        <v>15.621343249141241</v>
      </c>
      <c r="E547">
        <f t="shared" si="162"/>
        <v>0</v>
      </c>
      <c r="F547">
        <f t="shared" si="163"/>
        <v>8.3786567508587595</v>
      </c>
      <c r="G547">
        <f t="shared" si="176"/>
        <v>5.8650597256011325</v>
      </c>
      <c r="H547">
        <f t="shared" si="171"/>
        <v>17.964544736512426</v>
      </c>
      <c r="I547">
        <f t="shared" si="164"/>
        <v>12.099485010911291</v>
      </c>
      <c r="J547">
        <f t="shared" si="172"/>
        <v>0.630181510984963</v>
      </c>
      <c r="M547">
        <f t="shared" si="173"/>
        <v>9.6000000000001098</v>
      </c>
      <c r="N547">
        <f t="shared" si="177"/>
        <v>53.200000000000486</v>
      </c>
      <c r="O547">
        <f t="shared" si="174"/>
        <v>5</v>
      </c>
      <c r="P547">
        <f t="shared" si="165"/>
        <v>1E-3</v>
      </c>
      <c r="Q547">
        <f>SUM($P$15:P547)</f>
        <v>0.1048</v>
      </c>
      <c r="R547">
        <f t="shared" si="166"/>
        <v>2.0758258900797529E-2</v>
      </c>
      <c r="S547">
        <f t="shared" si="167"/>
        <v>8.2925772612157372E-3</v>
      </c>
      <c r="U547">
        <f t="shared" si="178"/>
        <v>0.32999999999998997</v>
      </c>
      <c r="V547">
        <f t="shared" si="168"/>
        <v>2</v>
      </c>
      <c r="W547">
        <f t="shared" si="175"/>
        <v>4.0000000000000002E-4</v>
      </c>
      <c r="X547">
        <f>SUM($W$15:W547)</f>
        <v>5.9799999999999992E-2</v>
      </c>
      <c r="Y547">
        <f t="shared" si="169"/>
        <v>3.0472571528965244E-2</v>
      </c>
      <c r="Z547">
        <f t="shared" si="170"/>
        <v>0.17007641538541521</v>
      </c>
    </row>
    <row r="548" spans="1:26" x14ac:dyDescent="0.3">
      <c r="A548">
        <v>534</v>
      </c>
      <c r="B548">
        <v>0.7561285466349339</v>
      </c>
      <c r="C548">
        <f t="shared" si="160"/>
        <v>26.163419295017782</v>
      </c>
      <c r="D548">
        <f t="shared" si="161"/>
        <v>24</v>
      </c>
      <c r="E548">
        <f t="shared" si="162"/>
        <v>2.163419295017782</v>
      </c>
      <c r="F548">
        <f t="shared" si="163"/>
        <v>0</v>
      </c>
      <c r="G548">
        <f t="shared" si="176"/>
        <v>2.4879321892704489</v>
      </c>
      <c r="H548">
        <f t="shared" si="171"/>
        <v>27.599999999999998</v>
      </c>
      <c r="I548">
        <f t="shared" si="164"/>
        <v>27.599999999999994</v>
      </c>
      <c r="J548">
        <f t="shared" si="172"/>
        <v>1.4374999999999996</v>
      </c>
      <c r="M548">
        <f t="shared" si="173"/>
        <v>9.6500000000001105</v>
      </c>
      <c r="N548">
        <f t="shared" si="177"/>
        <v>53.300000000000487</v>
      </c>
      <c r="O548">
        <f t="shared" si="174"/>
        <v>0</v>
      </c>
      <c r="P548">
        <f t="shared" si="165"/>
        <v>0</v>
      </c>
      <c r="Q548">
        <f>SUM($P$15:P548)</f>
        <v>0.1048</v>
      </c>
      <c r="R548">
        <f t="shared" si="166"/>
        <v>2.1176409178791489E-2</v>
      </c>
      <c r="S548">
        <f t="shared" si="167"/>
        <v>8.4337349892825656E-3</v>
      </c>
      <c r="U548">
        <f t="shared" si="178"/>
        <v>0.33249999999998997</v>
      </c>
      <c r="V548">
        <f t="shared" si="168"/>
        <v>2</v>
      </c>
      <c r="W548">
        <f t="shared" si="175"/>
        <v>4.0000000000000002E-4</v>
      </c>
      <c r="X548">
        <f>SUM($W$15:W548)</f>
        <v>6.019999999999999E-2</v>
      </c>
      <c r="Y548">
        <f t="shared" si="169"/>
        <v>3.0900226768509433E-2</v>
      </c>
      <c r="Z548">
        <f t="shared" si="170"/>
        <v>0.17205048825003197</v>
      </c>
    </row>
    <row r="549" spans="1:26" x14ac:dyDescent="0.3">
      <c r="A549">
        <v>535</v>
      </c>
      <c r="B549">
        <v>0.81172099738192638</v>
      </c>
      <c r="C549">
        <f t="shared" si="160"/>
        <v>27.305536325658711</v>
      </c>
      <c r="D549">
        <f t="shared" si="161"/>
        <v>24</v>
      </c>
      <c r="E549">
        <f t="shared" si="162"/>
        <v>3.3055363256587107</v>
      </c>
      <c r="F549">
        <f t="shared" si="163"/>
        <v>0</v>
      </c>
      <c r="G549">
        <f t="shared" si="176"/>
        <v>3.801366774507517</v>
      </c>
      <c r="H549">
        <f t="shared" si="171"/>
        <v>27.599999999999998</v>
      </c>
      <c r="I549">
        <f t="shared" si="164"/>
        <v>27.599999999999994</v>
      </c>
      <c r="J549">
        <f t="shared" si="172"/>
        <v>1.4374999999999996</v>
      </c>
      <c r="M549">
        <f t="shared" si="173"/>
        <v>9.7000000000001112</v>
      </c>
      <c r="N549">
        <f t="shared" si="177"/>
        <v>53.400000000000489</v>
      </c>
      <c r="O549">
        <f t="shared" si="174"/>
        <v>4</v>
      </c>
      <c r="P549">
        <f t="shared" si="165"/>
        <v>8.0000000000000004E-4</v>
      </c>
      <c r="Q549">
        <f>SUM($P$15:P549)</f>
        <v>0.1056</v>
      </c>
      <c r="R549">
        <f t="shared" si="166"/>
        <v>2.1601662604487839E-2</v>
      </c>
      <c r="S549">
        <f t="shared" si="167"/>
        <v>8.5767049967518365E-3</v>
      </c>
      <c r="U549">
        <f t="shared" si="178"/>
        <v>0.33499999999998997</v>
      </c>
      <c r="V549">
        <f t="shared" si="168"/>
        <v>2</v>
      </c>
      <c r="W549">
        <f t="shared" si="175"/>
        <v>4.0000000000000002E-4</v>
      </c>
      <c r="X549">
        <f>SUM($W$15:W549)</f>
        <v>6.0599999999999987E-2</v>
      </c>
      <c r="Y549">
        <f t="shared" si="169"/>
        <v>3.1332837545683674E-2</v>
      </c>
      <c r="Z549">
        <f t="shared" si="170"/>
        <v>0.1740408516287196</v>
      </c>
    </row>
    <row r="550" spans="1:26" x14ac:dyDescent="0.3">
      <c r="A550">
        <v>536</v>
      </c>
      <c r="B550">
        <v>2.5688014943018977E-2</v>
      </c>
      <c r="C550">
        <f t="shared" si="160"/>
        <v>10.310047103590055</v>
      </c>
      <c r="D550">
        <f t="shared" si="161"/>
        <v>10.310047103590055</v>
      </c>
      <c r="E550">
        <f t="shared" si="162"/>
        <v>0</v>
      </c>
      <c r="F550">
        <f t="shared" si="163"/>
        <v>13.689952896409945</v>
      </c>
      <c r="G550">
        <f t="shared" si="176"/>
        <v>9.5829670274869621</v>
      </c>
      <c r="H550">
        <f t="shared" si="171"/>
        <v>11.856554169128563</v>
      </c>
      <c r="I550">
        <f t="shared" si="164"/>
        <v>2.273587141641598</v>
      </c>
      <c r="J550">
        <f t="shared" si="172"/>
        <v>0.11841599696049988</v>
      </c>
      <c r="M550">
        <f t="shared" si="173"/>
        <v>9.7500000000001119</v>
      </c>
      <c r="N550">
        <f t="shared" si="177"/>
        <v>53.50000000000049</v>
      </c>
      <c r="O550">
        <f t="shared" si="174"/>
        <v>1</v>
      </c>
      <c r="P550">
        <f t="shared" si="165"/>
        <v>2.0000000000000001E-4</v>
      </c>
      <c r="Q550">
        <f>SUM($P$15:P550)</f>
        <v>0.10580000000000001</v>
      </c>
      <c r="R550">
        <f t="shared" si="166"/>
        <v>2.2034110064376989E-2</v>
      </c>
      <c r="S550">
        <f t="shared" si="167"/>
        <v>8.7214981523090589E-3</v>
      </c>
      <c r="U550">
        <f t="shared" si="178"/>
        <v>0.33749999999998997</v>
      </c>
      <c r="V550">
        <f t="shared" si="168"/>
        <v>2</v>
      </c>
      <c r="W550">
        <f t="shared" si="175"/>
        <v>4.0000000000000002E-4</v>
      </c>
      <c r="X550">
        <f>SUM($W$15:W550)</f>
        <v>6.0999999999999985E-2</v>
      </c>
      <c r="Y550">
        <f t="shared" si="169"/>
        <v>3.1770444632216781E-2</v>
      </c>
      <c r="Z550">
        <f t="shared" si="170"/>
        <v>0.17604754163535838</v>
      </c>
    </row>
    <row r="551" spans="1:26" x14ac:dyDescent="0.3">
      <c r="A551">
        <v>537</v>
      </c>
      <c r="B551">
        <v>5.5049782261837654E-2</v>
      </c>
      <c r="C551">
        <f t="shared" si="160"/>
        <v>12.41352528507365</v>
      </c>
      <c r="D551">
        <f t="shared" si="161"/>
        <v>12.41352528507365</v>
      </c>
      <c r="E551">
        <f t="shared" si="162"/>
        <v>0</v>
      </c>
      <c r="F551">
        <f t="shared" si="163"/>
        <v>11.58647471492635</v>
      </c>
      <c r="G551">
        <f t="shared" si="176"/>
        <v>8.1105323004484458</v>
      </c>
      <c r="H551">
        <f t="shared" si="171"/>
        <v>14.275554077834697</v>
      </c>
      <c r="I551">
        <f t="shared" si="164"/>
        <v>6.1650217773862508</v>
      </c>
      <c r="J551">
        <f t="shared" si="172"/>
        <v>0.32109488423886717</v>
      </c>
      <c r="M551">
        <f t="shared" si="173"/>
        <v>9.8000000000001126</v>
      </c>
      <c r="N551">
        <f t="shared" si="177"/>
        <v>53.600000000000492</v>
      </c>
      <c r="O551">
        <f t="shared" si="174"/>
        <v>4</v>
      </c>
      <c r="P551">
        <f t="shared" si="165"/>
        <v>8.0000000000000004E-4</v>
      </c>
      <c r="Q551">
        <f>SUM($P$15:P551)</f>
        <v>0.1066</v>
      </c>
      <c r="R551">
        <f t="shared" si="166"/>
        <v>2.2473842983512755E-2</v>
      </c>
      <c r="S551">
        <f t="shared" si="167"/>
        <v>8.8681251287675185E-3</v>
      </c>
      <c r="U551">
        <f t="shared" si="178"/>
        <v>0.33999999999998998</v>
      </c>
      <c r="V551">
        <f t="shared" si="168"/>
        <v>5</v>
      </c>
      <c r="W551">
        <f t="shared" si="175"/>
        <v>1E-3</v>
      </c>
      <c r="X551">
        <f>SUM($W$15:W551)</f>
        <v>6.1999999999999986E-2</v>
      </c>
      <c r="Y551">
        <f t="shared" si="169"/>
        <v>3.2213088888305319E-2</v>
      </c>
      <c r="Z551">
        <f t="shared" si="170"/>
        <v>0.17807059292649358</v>
      </c>
    </row>
    <row r="552" spans="1:26" x14ac:dyDescent="0.3">
      <c r="A552">
        <v>538</v>
      </c>
      <c r="B552">
        <v>0.20468987861921206</v>
      </c>
      <c r="C552">
        <f t="shared" si="160"/>
        <v>17.050086306350934</v>
      </c>
      <c r="D552">
        <f t="shared" si="161"/>
        <v>17.050086306350934</v>
      </c>
      <c r="E552">
        <f t="shared" si="162"/>
        <v>0</v>
      </c>
      <c r="F552">
        <f t="shared" si="163"/>
        <v>6.9499136936490657</v>
      </c>
      <c r="G552">
        <f t="shared" si="176"/>
        <v>4.8649395855543469</v>
      </c>
      <c r="H552">
        <f t="shared" si="171"/>
        <v>19.607599252303572</v>
      </c>
      <c r="I552">
        <f t="shared" si="164"/>
        <v>14.742659666749226</v>
      </c>
      <c r="J552">
        <f t="shared" si="172"/>
        <v>0.76784685764318872</v>
      </c>
      <c r="M552">
        <f t="shared" si="173"/>
        <v>9.8500000000001133</v>
      </c>
      <c r="N552">
        <f t="shared" si="177"/>
        <v>53.700000000000493</v>
      </c>
      <c r="O552">
        <f t="shared" si="174"/>
        <v>7</v>
      </c>
      <c r="P552">
        <f t="shared" si="165"/>
        <v>1.4E-3</v>
      </c>
      <c r="Q552">
        <f>SUM($P$15:P552)</f>
        <v>0.108</v>
      </c>
      <c r="R552">
        <f t="shared" si="166"/>
        <v>2.2920953315562397E-2</v>
      </c>
      <c r="S552">
        <f t="shared" si="167"/>
        <v>9.0165963967977023E-3</v>
      </c>
      <c r="U552">
        <f t="shared" si="178"/>
        <v>0.34249999999998998</v>
      </c>
      <c r="V552">
        <f t="shared" si="168"/>
        <v>4</v>
      </c>
      <c r="W552">
        <f t="shared" si="175"/>
        <v>8.0000000000000004E-4</v>
      </c>
      <c r="X552">
        <f>SUM($W$15:W552)</f>
        <v>6.2799999999999981E-2</v>
      </c>
      <c r="Y552">
        <f t="shared" si="169"/>
        <v>3.2660811258942324E-2</v>
      </c>
      <c r="Z552">
        <f t="shared" si="170"/>
        <v>0.18011003867922731</v>
      </c>
    </row>
    <row r="553" spans="1:26" x14ac:dyDescent="0.3">
      <c r="A553">
        <v>539</v>
      </c>
      <c r="B553">
        <v>0.32970215174679474</v>
      </c>
      <c r="C553">
        <f t="shared" si="160"/>
        <v>19.355585428386792</v>
      </c>
      <c r="D553">
        <f t="shared" si="161"/>
        <v>19.355585428386792</v>
      </c>
      <c r="E553">
        <f t="shared" si="162"/>
        <v>0</v>
      </c>
      <c r="F553">
        <f t="shared" si="163"/>
        <v>4.6444145716132077</v>
      </c>
      <c r="G553">
        <f t="shared" si="176"/>
        <v>3.2510902001292457</v>
      </c>
      <c r="H553">
        <f t="shared" si="171"/>
        <v>22.258923242644808</v>
      </c>
      <c r="I553">
        <f t="shared" si="164"/>
        <v>19.007833042515564</v>
      </c>
      <c r="J553">
        <f t="shared" si="172"/>
        <v>0.98999130429768545</v>
      </c>
      <c r="M553">
        <f t="shared" si="173"/>
        <v>9.900000000000114</v>
      </c>
      <c r="N553">
        <f t="shared" si="177"/>
        <v>53.800000000000495</v>
      </c>
      <c r="O553">
        <f t="shared" si="174"/>
        <v>4</v>
      </c>
      <c r="P553">
        <f t="shared" si="165"/>
        <v>8.0000000000000004E-4</v>
      </c>
      <c r="Q553">
        <f>SUM($P$15:P553)</f>
        <v>0.10879999999999999</v>
      </c>
      <c r="R553">
        <f t="shared" si="166"/>
        <v>2.3375533532541754E-2</v>
      </c>
      <c r="S553">
        <f t="shared" si="167"/>
        <v>9.166922218621202E-3</v>
      </c>
      <c r="U553">
        <f t="shared" si="178"/>
        <v>0.34499999999998998</v>
      </c>
      <c r="V553">
        <f t="shared" si="168"/>
        <v>3</v>
      </c>
      <c r="W553">
        <f t="shared" si="175"/>
        <v>5.9999999999999995E-4</v>
      </c>
      <c r="X553">
        <f>SUM($W$15:W553)</f>
        <v>6.3399999999999984E-2</v>
      </c>
      <c r="Y553">
        <f t="shared" si="169"/>
        <v>3.3113652770191397E-2</v>
      </c>
      <c r="Z553">
        <f t="shared" si="170"/>
        <v>0.18216591056913981</v>
      </c>
    </row>
    <row r="554" spans="1:26" x14ac:dyDescent="0.3">
      <c r="A554">
        <v>540</v>
      </c>
      <c r="B554">
        <v>0.41945639813196367</v>
      </c>
      <c r="C554">
        <f t="shared" si="160"/>
        <v>20.780293970804365</v>
      </c>
      <c r="D554">
        <f t="shared" si="161"/>
        <v>20.780293970804365</v>
      </c>
      <c r="E554">
        <f t="shared" si="162"/>
        <v>0</v>
      </c>
      <c r="F554">
        <f t="shared" si="163"/>
        <v>3.2197060291956348</v>
      </c>
      <c r="G554">
        <f t="shared" si="176"/>
        <v>2.2537942204369443</v>
      </c>
      <c r="H554">
        <f t="shared" si="171"/>
        <v>23.897338066425018</v>
      </c>
      <c r="I554">
        <f t="shared" si="164"/>
        <v>21.64354384598807</v>
      </c>
      <c r="J554">
        <f t="shared" si="172"/>
        <v>1.1272679086452118</v>
      </c>
      <c r="M554">
        <f t="shared" si="173"/>
        <v>9.9500000000001148</v>
      </c>
      <c r="N554">
        <f t="shared" si="177"/>
        <v>53.900000000000496</v>
      </c>
      <c r="O554">
        <f t="shared" si="174"/>
        <v>0</v>
      </c>
      <c r="P554">
        <f t="shared" si="165"/>
        <v>0</v>
      </c>
      <c r="Q554">
        <f>SUM($P$15:P554)</f>
        <v>0.10879999999999999</v>
      </c>
      <c r="R554">
        <f t="shared" si="166"/>
        <v>2.383767661423452E-2</v>
      </c>
      <c r="S554">
        <f t="shared" si="167"/>
        <v>9.3191126416712795E-3</v>
      </c>
      <c r="U554">
        <f t="shared" si="178"/>
        <v>0.34749999999998998</v>
      </c>
      <c r="V554">
        <f t="shared" si="168"/>
        <v>2</v>
      </c>
      <c r="W554">
        <f t="shared" si="175"/>
        <v>4.0000000000000002E-4</v>
      </c>
      <c r="X554">
        <f>SUM($W$15:W554)</f>
        <v>6.3799999999999982E-2</v>
      </c>
      <c r="Y554">
        <f t="shared" si="169"/>
        <v>3.357165452540526E-2</v>
      </c>
      <c r="Z554">
        <f t="shared" si="170"/>
        <v>0.18423823874824385</v>
      </c>
    </row>
    <row r="555" spans="1:26" x14ac:dyDescent="0.3">
      <c r="A555">
        <v>541</v>
      </c>
      <c r="B555">
        <v>0.70534945198331411</v>
      </c>
      <c r="C555">
        <f t="shared" si="160"/>
        <v>25.23909465837859</v>
      </c>
      <c r="D555">
        <f t="shared" si="161"/>
        <v>24</v>
      </c>
      <c r="E555">
        <f t="shared" si="162"/>
        <v>1.2390946583785905</v>
      </c>
      <c r="F555">
        <f t="shared" si="163"/>
        <v>0</v>
      </c>
      <c r="G555">
        <f t="shared" si="176"/>
        <v>1.4249588571353788</v>
      </c>
      <c r="H555">
        <f t="shared" si="171"/>
        <v>27.599999999999998</v>
      </c>
      <c r="I555">
        <f t="shared" si="164"/>
        <v>27.599999999999994</v>
      </c>
      <c r="J555">
        <f t="shared" si="172"/>
        <v>1.4374999999999996</v>
      </c>
      <c r="M555">
        <f t="shared" si="173"/>
        <v>10.000000000000115</v>
      </c>
      <c r="N555">
        <f t="shared" si="177"/>
        <v>54.000000000000497</v>
      </c>
      <c r="O555">
        <f t="shared" si="174"/>
        <v>3</v>
      </c>
      <c r="P555">
        <f t="shared" si="165"/>
        <v>5.9999999999999995E-4</v>
      </c>
      <c r="Q555">
        <f>SUM($P$15:P555)</f>
        <v>0.1094</v>
      </c>
      <c r="R555">
        <f t="shared" si="166"/>
        <v>2.4307476037293663E-2</v>
      </c>
      <c r="S555">
        <f t="shared" si="167"/>
        <v>9.4731774922219864E-3</v>
      </c>
      <c r="U555">
        <f t="shared" si="178"/>
        <v>0.34999999999998999</v>
      </c>
      <c r="V555">
        <f t="shared" si="168"/>
        <v>2</v>
      </c>
      <c r="W555">
        <f t="shared" si="175"/>
        <v>4.0000000000000002E-4</v>
      </c>
      <c r="X555">
        <f>SUM($W$15:W555)</f>
        <v>6.4199999999999979E-2</v>
      </c>
      <c r="Y555">
        <f t="shared" si="169"/>
        <v>3.4034857701389191E-2</v>
      </c>
      <c r="Z555">
        <f t="shared" si="170"/>
        <v>0.1863270518229791</v>
      </c>
    </row>
    <row r="556" spans="1:26" x14ac:dyDescent="0.3">
      <c r="A556">
        <v>542</v>
      </c>
      <c r="B556">
        <v>0.85707500955620131</v>
      </c>
      <c r="C556">
        <f t="shared" si="160"/>
        <v>28.40361933616591</v>
      </c>
      <c r="D556">
        <f t="shared" si="161"/>
        <v>24</v>
      </c>
      <c r="E556">
        <f t="shared" si="162"/>
        <v>4.4036193361659102</v>
      </c>
      <c r="F556">
        <f t="shared" si="163"/>
        <v>0</v>
      </c>
      <c r="G556">
        <f t="shared" si="176"/>
        <v>5.0641622365907963</v>
      </c>
      <c r="H556">
        <f t="shared" si="171"/>
        <v>27.599999999999998</v>
      </c>
      <c r="I556">
        <f t="shared" si="164"/>
        <v>27.599999999999994</v>
      </c>
      <c r="J556">
        <f t="shared" si="172"/>
        <v>1.4374999999999996</v>
      </c>
      <c r="M556">
        <f t="shared" si="173"/>
        <v>10.050000000000116</v>
      </c>
      <c r="N556">
        <f t="shared" si="177"/>
        <v>54.100000000000499</v>
      </c>
      <c r="O556">
        <f t="shared" si="174"/>
        <v>4</v>
      </c>
      <c r="P556">
        <f t="shared" si="165"/>
        <v>8.0000000000000004E-4</v>
      </c>
      <c r="Q556">
        <f>SUM($P$15:P556)</f>
        <v>0.11019999999999999</v>
      </c>
      <c r="R556">
        <f t="shared" si="166"/>
        <v>2.4785025764023628E-2</v>
      </c>
      <c r="S556">
        <f t="shared" si="167"/>
        <v>9.6291263689881109E-3</v>
      </c>
      <c r="U556">
        <f t="shared" si="178"/>
        <v>0.35249999999998999</v>
      </c>
      <c r="V556">
        <f t="shared" si="168"/>
        <v>1</v>
      </c>
      <c r="W556">
        <f t="shared" si="175"/>
        <v>2.0000000000000001E-4</v>
      </c>
      <c r="X556">
        <f>SUM($W$15:W556)</f>
        <v>6.4399999999999985E-2</v>
      </c>
      <c r="Y556">
        <f t="shared" si="169"/>
        <v>3.450330354450977E-2</v>
      </c>
      <c r="Z556">
        <f t="shared" si="170"/>
        <v>0.188432376832251</v>
      </c>
    </row>
    <row r="557" spans="1:26" x14ac:dyDescent="0.3">
      <c r="A557">
        <v>543</v>
      </c>
      <c r="B557">
        <v>0.91033842638109141</v>
      </c>
      <c r="C557">
        <f t="shared" si="160"/>
        <v>30.057051872560685</v>
      </c>
      <c r="D557">
        <f t="shared" si="161"/>
        <v>24</v>
      </c>
      <c r="E557">
        <f t="shared" si="162"/>
        <v>6.0570518725606846</v>
      </c>
      <c r="F557">
        <f t="shared" si="163"/>
        <v>0</v>
      </c>
      <c r="G557">
        <f t="shared" si="176"/>
        <v>6.9656096534447869</v>
      </c>
      <c r="H557">
        <f t="shared" si="171"/>
        <v>27.599999999999998</v>
      </c>
      <c r="I557">
        <f t="shared" si="164"/>
        <v>27.599999999999994</v>
      </c>
      <c r="J557">
        <f t="shared" si="172"/>
        <v>1.4374999999999996</v>
      </c>
      <c r="M557">
        <f t="shared" si="173"/>
        <v>10.100000000000117</v>
      </c>
      <c r="N557">
        <f t="shared" si="177"/>
        <v>54.2000000000005</v>
      </c>
      <c r="O557">
        <f t="shared" si="174"/>
        <v>6</v>
      </c>
      <c r="P557">
        <f t="shared" si="165"/>
        <v>1.1999999999999999E-3</v>
      </c>
      <c r="Q557">
        <f>SUM($P$15:P557)</f>
        <v>0.1114</v>
      </c>
      <c r="R557">
        <f t="shared" si="166"/>
        <v>2.5270420230841795E-2</v>
      </c>
      <c r="S557">
        <f t="shared" si="167"/>
        <v>9.7869686366980537E-3</v>
      </c>
      <c r="U557">
        <f t="shared" si="178"/>
        <v>0.35499999999998999</v>
      </c>
      <c r="V557">
        <f t="shared" si="168"/>
        <v>2</v>
      </c>
      <c r="W557">
        <f t="shared" si="175"/>
        <v>4.0000000000000002E-4</v>
      </c>
      <c r="X557">
        <f>SUM($W$15:W557)</f>
        <v>6.4799999999999983E-2</v>
      </c>
      <c r="Y557">
        <f t="shared" si="169"/>
        <v>3.4977033366748539E-2</v>
      </c>
      <c r="Z557">
        <f t="shared" si="170"/>
        <v>0.19055423922552053</v>
      </c>
    </row>
    <row r="558" spans="1:26" x14ac:dyDescent="0.3">
      <c r="A558">
        <v>544</v>
      </c>
      <c r="B558">
        <v>0.18458759883869125</v>
      </c>
      <c r="C558">
        <f t="shared" si="160"/>
        <v>16.611883496570165</v>
      </c>
      <c r="D558">
        <f t="shared" si="161"/>
        <v>16.611883496570165</v>
      </c>
      <c r="E558">
        <f t="shared" si="162"/>
        <v>0</v>
      </c>
      <c r="F558">
        <f t="shared" si="163"/>
        <v>7.3881165034298348</v>
      </c>
      <c r="G558">
        <f t="shared" si="176"/>
        <v>5.1716815524008846</v>
      </c>
      <c r="H558">
        <f t="shared" si="171"/>
        <v>19.103666021055687</v>
      </c>
      <c r="I558">
        <f t="shared" si="164"/>
        <v>13.931984468654798</v>
      </c>
      <c r="J558">
        <f t="shared" si="172"/>
        <v>0.7256241910757707</v>
      </c>
      <c r="M558">
        <f t="shared" si="173"/>
        <v>10.150000000000118</v>
      </c>
      <c r="N558">
        <f t="shared" si="177"/>
        <v>54.300000000000502</v>
      </c>
      <c r="O558">
        <f t="shared" si="174"/>
        <v>6</v>
      </c>
      <c r="P558">
        <f t="shared" si="165"/>
        <v>1.1999999999999999E-3</v>
      </c>
      <c r="Q558">
        <f>SUM($P$15:P558)</f>
        <v>0.11260000000000001</v>
      </c>
      <c r="R558">
        <f t="shared" si="166"/>
        <v>2.5763754336417855E-2</v>
      </c>
      <c r="S558">
        <f t="shared" si="167"/>
        <v>9.9467134196418623E-3</v>
      </c>
      <c r="U558">
        <f t="shared" si="178"/>
        <v>0.35749999999998999</v>
      </c>
      <c r="V558">
        <f t="shared" si="168"/>
        <v>4</v>
      </c>
      <c r="W558">
        <f t="shared" si="175"/>
        <v>8.0000000000000004E-4</v>
      </c>
      <c r="X558">
        <f>SUM($W$15:W558)</f>
        <v>6.5599999999999978E-2</v>
      </c>
      <c r="Y558">
        <f t="shared" si="169"/>
        <v>3.5456088541701174E-2</v>
      </c>
      <c r="Z558">
        <f t="shared" si="170"/>
        <v>0.19269266284095021</v>
      </c>
    </row>
    <row r="559" spans="1:26" x14ac:dyDescent="0.3">
      <c r="A559">
        <v>545</v>
      </c>
      <c r="B559">
        <v>0.21000902394521703</v>
      </c>
      <c r="C559">
        <f t="shared" si="160"/>
        <v>17.16166038307761</v>
      </c>
      <c r="D559">
        <f t="shared" si="161"/>
        <v>17.16166038307761</v>
      </c>
      <c r="E559">
        <f t="shared" si="162"/>
        <v>0</v>
      </c>
      <c r="F559">
        <f t="shared" si="163"/>
        <v>6.83833961692239</v>
      </c>
      <c r="G559">
        <f t="shared" si="176"/>
        <v>4.7868377318456732</v>
      </c>
      <c r="H559">
        <f t="shared" si="171"/>
        <v>19.735909440539249</v>
      </c>
      <c r="I559">
        <f t="shared" si="164"/>
        <v>14.949071708693575</v>
      </c>
      <c r="J559">
        <f t="shared" si="172"/>
        <v>0.77859748482779023</v>
      </c>
      <c r="M559">
        <f t="shared" si="173"/>
        <v>10.200000000000118</v>
      </c>
      <c r="N559">
        <f t="shared" si="177"/>
        <v>54.400000000000503</v>
      </c>
      <c r="O559">
        <f t="shared" si="174"/>
        <v>5</v>
      </c>
      <c r="P559">
        <f t="shared" si="165"/>
        <v>1E-3</v>
      </c>
      <c r="Q559">
        <f>SUM($P$15:P559)</f>
        <v>0.11360000000000001</v>
      </c>
      <c r="R559">
        <f t="shared" si="166"/>
        <v>2.6265123429490281E-2</v>
      </c>
      <c r="S559">
        <f t="shared" si="167"/>
        <v>1.0108369595196804E-2</v>
      </c>
      <c r="U559">
        <f t="shared" si="178"/>
        <v>0.35999999999998999</v>
      </c>
      <c r="V559">
        <f t="shared" si="168"/>
        <v>7</v>
      </c>
      <c r="W559">
        <f t="shared" si="175"/>
        <v>1.4E-3</v>
      </c>
      <c r="X559">
        <f>SUM($W$15:W559)</f>
        <v>6.6999999999999976E-2</v>
      </c>
      <c r="Y559">
        <f t="shared" si="169"/>
        <v>3.5940510500521966E-2</v>
      </c>
      <c r="Z559">
        <f t="shared" si="170"/>
        <v>0.19484766988361135</v>
      </c>
    </row>
    <row r="560" spans="1:26" x14ac:dyDescent="0.3">
      <c r="A560">
        <v>546</v>
      </c>
      <c r="B560">
        <v>0.68610292339955059</v>
      </c>
      <c r="C560">
        <f t="shared" si="160"/>
        <v>24.909003572304748</v>
      </c>
      <c r="D560">
        <f t="shared" si="161"/>
        <v>24</v>
      </c>
      <c r="E560">
        <f t="shared" si="162"/>
        <v>0.90900357230474782</v>
      </c>
      <c r="F560">
        <f t="shared" si="163"/>
        <v>0</v>
      </c>
      <c r="G560">
        <f t="shared" si="176"/>
        <v>1.0453541081504598</v>
      </c>
      <c r="H560">
        <f t="shared" si="171"/>
        <v>27.599999999999998</v>
      </c>
      <c r="I560">
        <f t="shared" si="164"/>
        <v>27.599999999999994</v>
      </c>
      <c r="J560">
        <f t="shared" si="172"/>
        <v>1.4374999999999996</v>
      </c>
      <c r="M560">
        <f t="shared" si="173"/>
        <v>10.250000000000119</v>
      </c>
      <c r="N560">
        <f t="shared" si="177"/>
        <v>54.500000000000504</v>
      </c>
      <c r="O560">
        <f t="shared" si="174"/>
        <v>4</v>
      </c>
      <c r="P560">
        <f t="shared" si="165"/>
        <v>8.0000000000000004E-4</v>
      </c>
      <c r="Q560">
        <f>SUM($P$15:P560)</f>
        <v>0.1144</v>
      </c>
      <c r="R560">
        <f t="shared" si="166"/>
        <v>2.6774623296358296E-2</v>
      </c>
      <c r="S560">
        <f t="shared" si="167"/>
        <v>1.0271945787332624E-2</v>
      </c>
      <c r="U560">
        <f t="shared" si="178"/>
        <v>0.36249999999999</v>
      </c>
      <c r="V560">
        <f t="shared" si="168"/>
        <v>2</v>
      </c>
      <c r="W560">
        <f t="shared" si="175"/>
        <v>4.0000000000000002E-4</v>
      </c>
      <c r="X560">
        <f>SUM($W$15:W560)</f>
        <v>6.7399999999999974E-2</v>
      </c>
      <c r="Y560">
        <f t="shared" si="169"/>
        <v>3.6430340727813738E-2</v>
      </c>
      <c r="Z560">
        <f t="shared" si="170"/>
        <v>0.19701928090375881</v>
      </c>
    </row>
    <row r="561" spans="1:26" x14ac:dyDescent="0.3">
      <c r="A561">
        <v>547</v>
      </c>
      <c r="B561">
        <v>0.92775721795289434</v>
      </c>
      <c r="C561">
        <f t="shared" si="160"/>
        <v>30.755734383764985</v>
      </c>
      <c r="D561">
        <f t="shared" si="161"/>
        <v>24</v>
      </c>
      <c r="E561">
        <f t="shared" si="162"/>
        <v>6.7557343837649846</v>
      </c>
      <c r="F561">
        <f t="shared" si="163"/>
        <v>0</v>
      </c>
      <c r="G561">
        <f t="shared" si="176"/>
        <v>7.7690945413297321</v>
      </c>
      <c r="H561">
        <f t="shared" si="171"/>
        <v>27.599999999999998</v>
      </c>
      <c r="I561">
        <f t="shared" si="164"/>
        <v>27.599999999999994</v>
      </c>
      <c r="J561">
        <f t="shared" si="172"/>
        <v>1.4374999999999996</v>
      </c>
      <c r="M561">
        <f t="shared" si="173"/>
        <v>10.30000000000012</v>
      </c>
      <c r="N561">
        <f t="shared" si="177"/>
        <v>54.600000000000506</v>
      </c>
      <c r="O561">
        <f t="shared" si="174"/>
        <v>5</v>
      </c>
      <c r="P561">
        <f t="shared" si="165"/>
        <v>1E-3</v>
      </c>
      <c r="Q561">
        <f>SUM($P$15:P561)</f>
        <v>0.1154</v>
      </c>
      <c r="R561">
        <f t="shared" si="166"/>
        <v>2.7292350148048764E-2</v>
      </c>
      <c r="S561">
        <f t="shared" si="167"/>
        <v>1.043745036009904E-2</v>
      </c>
      <c r="U561">
        <f t="shared" si="178"/>
        <v>0.36499999999999</v>
      </c>
      <c r="V561">
        <f t="shared" si="168"/>
        <v>2</v>
      </c>
      <c r="W561">
        <f t="shared" si="175"/>
        <v>4.0000000000000002E-4</v>
      </c>
      <c r="X561">
        <f>SUM($W$15:W561)</f>
        <v>6.7799999999999971E-2</v>
      </c>
      <c r="Y561">
        <f t="shared" si="169"/>
        <v>3.6925620757463966E-2</v>
      </c>
      <c r="Z561">
        <f t="shared" si="170"/>
        <v>0.19920751477517964</v>
      </c>
    </row>
    <row r="562" spans="1:26" x14ac:dyDescent="0.3">
      <c r="A562">
        <v>548</v>
      </c>
      <c r="B562">
        <v>0.11995516658670879</v>
      </c>
      <c r="C562">
        <f t="shared" si="160"/>
        <v>14.948734340300591</v>
      </c>
      <c r="D562">
        <f t="shared" si="161"/>
        <v>14.948734340300591</v>
      </c>
      <c r="E562">
        <f t="shared" si="162"/>
        <v>0</v>
      </c>
      <c r="F562">
        <f t="shared" si="163"/>
        <v>9.0512656596994088</v>
      </c>
      <c r="G562">
        <f t="shared" si="176"/>
        <v>6.3358859617895869</v>
      </c>
      <c r="H562">
        <f t="shared" si="171"/>
        <v>17.191044491345679</v>
      </c>
      <c r="I562">
        <f t="shared" si="164"/>
        <v>10.855158529556089</v>
      </c>
      <c r="J562">
        <f t="shared" si="172"/>
        <v>0.56537284008104627</v>
      </c>
      <c r="M562">
        <f t="shared" si="173"/>
        <v>10.35000000000012</v>
      </c>
      <c r="N562">
        <f t="shared" si="177"/>
        <v>54.700000000000507</v>
      </c>
      <c r="O562">
        <f t="shared" si="174"/>
        <v>6</v>
      </c>
      <c r="P562">
        <f t="shared" si="165"/>
        <v>1.1999999999999999E-3</v>
      </c>
      <c r="Q562">
        <f>SUM($P$15:P562)</f>
        <v>0.11660000000000001</v>
      </c>
      <c r="R562">
        <f t="shared" si="166"/>
        <v>2.7818400607157078E-2</v>
      </c>
      <c r="S562">
        <f t="shared" si="167"/>
        <v>1.0604891411097798E-2</v>
      </c>
      <c r="U562">
        <f t="shared" si="178"/>
        <v>0.36749999999999</v>
      </c>
      <c r="V562">
        <f t="shared" si="168"/>
        <v>3</v>
      </c>
      <c r="W562">
        <f t="shared" si="175"/>
        <v>5.9999999999999995E-4</v>
      </c>
      <c r="X562">
        <f>SUM($W$15:W562)</f>
        <v>6.8399999999999975E-2</v>
      </c>
      <c r="Y562">
        <f t="shared" si="169"/>
        <v>3.7426392168426567E-2</v>
      </c>
      <c r="Z562">
        <f t="shared" si="170"/>
        <v>0.20141238867362013</v>
      </c>
    </row>
    <row r="563" spans="1:26" x14ac:dyDescent="0.3">
      <c r="A563">
        <v>549</v>
      </c>
      <c r="B563">
        <v>0.81849901582333906</v>
      </c>
      <c r="C563">
        <f t="shared" si="160"/>
        <v>27.457958601475685</v>
      </c>
      <c r="D563">
        <f t="shared" si="161"/>
        <v>24</v>
      </c>
      <c r="E563">
        <f t="shared" si="162"/>
        <v>3.4579586014756849</v>
      </c>
      <c r="F563">
        <f t="shared" si="163"/>
        <v>0</v>
      </c>
      <c r="G563">
        <f t="shared" si="176"/>
        <v>3.9766523916970375</v>
      </c>
      <c r="H563">
        <f t="shared" si="171"/>
        <v>27.599999999999998</v>
      </c>
      <c r="I563">
        <f t="shared" si="164"/>
        <v>27.599999999999994</v>
      </c>
      <c r="J563">
        <f t="shared" si="172"/>
        <v>1.4374999999999996</v>
      </c>
      <c r="M563">
        <f t="shared" si="173"/>
        <v>10.400000000000121</v>
      </c>
      <c r="N563">
        <f t="shared" si="177"/>
        <v>54.800000000000509</v>
      </c>
      <c r="O563">
        <f t="shared" si="174"/>
        <v>5</v>
      </c>
      <c r="P563">
        <f t="shared" si="165"/>
        <v>1E-3</v>
      </c>
      <c r="Q563">
        <f>SUM($P$15:P563)</f>
        <v>0.11760000000000001</v>
      </c>
      <c r="R563">
        <f t="shared" si="166"/>
        <v>2.8352871694361282E-2</v>
      </c>
      <c r="S563">
        <f t="shared" si="167"/>
        <v>1.0774276764941786E-2</v>
      </c>
      <c r="U563">
        <f t="shared" si="178"/>
        <v>0.36999999999999</v>
      </c>
      <c r="V563">
        <f t="shared" si="168"/>
        <v>2</v>
      </c>
      <c r="W563">
        <f t="shared" si="175"/>
        <v>4.0000000000000002E-4</v>
      </c>
      <c r="X563">
        <f>SUM($W$15:W563)</f>
        <v>6.8799999999999972E-2</v>
      </c>
      <c r="Y563">
        <f t="shared" si="169"/>
        <v>3.7932696580449794E-2</v>
      </c>
      <c r="Z563">
        <f t="shared" si="170"/>
        <v>0.2036339180552976</v>
      </c>
    </row>
    <row r="564" spans="1:26" x14ac:dyDescent="0.3">
      <c r="A564">
        <v>550</v>
      </c>
      <c r="B564">
        <v>0.12697071794787007</v>
      </c>
      <c r="C564">
        <f t="shared" si="160"/>
        <v>15.15503098625406</v>
      </c>
      <c r="D564">
        <f t="shared" si="161"/>
        <v>15.15503098625406</v>
      </c>
      <c r="E564">
        <f t="shared" si="162"/>
        <v>0</v>
      </c>
      <c r="F564">
        <f t="shared" si="163"/>
        <v>8.8449690137459402</v>
      </c>
      <c r="G564">
        <f t="shared" si="176"/>
        <v>6.1914783096221591</v>
      </c>
      <c r="H564">
        <f t="shared" si="171"/>
        <v>17.428285634192168</v>
      </c>
      <c r="I564">
        <f t="shared" si="164"/>
        <v>11.236807324570005</v>
      </c>
      <c r="J564">
        <f t="shared" si="172"/>
        <v>0.585250381488021</v>
      </c>
      <c r="M564">
        <f t="shared" si="173"/>
        <v>10.450000000000122</v>
      </c>
      <c r="N564">
        <f t="shared" si="177"/>
        <v>54.90000000000051</v>
      </c>
      <c r="O564">
        <f t="shared" si="174"/>
        <v>6</v>
      </c>
      <c r="P564">
        <f t="shared" si="165"/>
        <v>1.1999999999999999E-3</v>
      </c>
      <c r="Q564">
        <f>SUM($P$15:P564)</f>
        <v>0.11880000000000002</v>
      </c>
      <c r="R564">
        <f t="shared" si="166"/>
        <v>2.8895860814608865E-2</v>
      </c>
      <c r="S564">
        <f t="shared" si="167"/>
        <v>1.0945613966703672E-2</v>
      </c>
      <c r="U564">
        <f t="shared" si="178"/>
        <v>0.37249999999999001</v>
      </c>
      <c r="V564">
        <f t="shared" si="168"/>
        <v>3</v>
      </c>
      <c r="W564">
        <f t="shared" si="175"/>
        <v>5.9999999999999995E-4</v>
      </c>
      <c r="X564">
        <f>SUM($W$15:W564)</f>
        <v>6.9399999999999976E-2</v>
      </c>
      <c r="Y564">
        <f t="shared" si="169"/>
        <v>3.844457564975079E-2</v>
      </c>
      <c r="Z564">
        <f t="shared" si="170"/>
        <v>0.20587211663550323</v>
      </c>
    </row>
    <row r="565" spans="1:26" x14ac:dyDescent="0.3">
      <c r="A565">
        <v>551</v>
      </c>
      <c r="B565">
        <v>0.96574575506490956</v>
      </c>
      <c r="C565">
        <f t="shared" si="160"/>
        <v>32.929884953212287</v>
      </c>
      <c r="D565">
        <f t="shared" si="161"/>
        <v>24</v>
      </c>
      <c r="E565">
        <f t="shared" si="162"/>
        <v>8.9298849532122873</v>
      </c>
      <c r="F565">
        <f t="shared" si="163"/>
        <v>0</v>
      </c>
      <c r="G565">
        <f t="shared" si="176"/>
        <v>10.269367696194129</v>
      </c>
      <c r="H565">
        <f t="shared" si="171"/>
        <v>27.599999999999998</v>
      </c>
      <c r="I565">
        <f t="shared" si="164"/>
        <v>27.599999999999994</v>
      </c>
      <c r="J565">
        <f t="shared" si="172"/>
        <v>1.4374999999999996</v>
      </c>
      <c r="M565">
        <f t="shared" si="173"/>
        <v>10.500000000000123</v>
      </c>
      <c r="N565">
        <f t="shared" si="177"/>
        <v>55.000000000000512</v>
      </c>
      <c r="O565">
        <f t="shared" si="174"/>
        <v>1</v>
      </c>
      <c r="P565">
        <f t="shared" si="165"/>
        <v>2.0000000000000001E-4</v>
      </c>
      <c r="Q565">
        <f>SUM($P$15:P565)</f>
        <v>0.11900000000000002</v>
      </c>
      <c r="R565">
        <f t="shared" si="166"/>
        <v>2.944746574297576E-2</v>
      </c>
      <c r="S565">
        <f t="shared" si="167"/>
        <v>1.1118910275356763E-2</v>
      </c>
      <c r="U565">
        <f t="shared" si="178"/>
        <v>0.37499999999999001</v>
      </c>
      <c r="V565">
        <f t="shared" si="168"/>
        <v>4</v>
      </c>
      <c r="W565">
        <f t="shared" si="175"/>
        <v>8.0000000000000004E-4</v>
      </c>
      <c r="X565">
        <f>SUM($W$15:W565)</f>
        <v>7.0199999999999971E-2</v>
      </c>
      <c r="Y565">
        <f t="shared" si="169"/>
        <v>3.8962071064636526E-2</v>
      </c>
      <c r="Z565">
        <f t="shared" si="170"/>
        <v>0.20812699636730134</v>
      </c>
    </row>
    <row r="566" spans="1:26" x14ac:dyDescent="0.3">
      <c r="A566">
        <v>552</v>
      </c>
      <c r="B566">
        <v>0.16427404347997165</v>
      </c>
      <c r="C566">
        <f t="shared" si="160"/>
        <v>16.137744692592946</v>
      </c>
      <c r="D566">
        <f t="shared" si="161"/>
        <v>16.137744692592946</v>
      </c>
      <c r="E566">
        <f t="shared" si="162"/>
        <v>0</v>
      </c>
      <c r="F566">
        <f t="shared" si="163"/>
        <v>7.8622553074070538</v>
      </c>
      <c r="G566">
        <f t="shared" si="176"/>
        <v>5.503578715184938</v>
      </c>
      <c r="H566">
        <f t="shared" si="171"/>
        <v>18.558406396481885</v>
      </c>
      <c r="I566">
        <f t="shared" si="164"/>
        <v>13.054827681296945</v>
      </c>
      <c r="J566">
        <f t="shared" si="172"/>
        <v>0.67993894173421576</v>
      </c>
      <c r="M566">
        <f t="shared" si="173"/>
        <v>10.550000000000123</v>
      </c>
      <c r="N566">
        <f t="shared" si="177"/>
        <v>55.100000000000513</v>
      </c>
      <c r="O566">
        <f t="shared" si="174"/>
        <v>3</v>
      </c>
      <c r="P566">
        <f t="shared" si="165"/>
        <v>5.9999999999999995E-4</v>
      </c>
      <c r="Q566">
        <f>SUM($P$15:P566)</f>
        <v>0.11960000000000003</v>
      </c>
      <c r="R566">
        <f t="shared" si="166"/>
        <v>3.0007784610197475E-2</v>
      </c>
      <c r="S566">
        <f t="shared" si="167"/>
        <v>1.1294172657210506E-2</v>
      </c>
      <c r="U566">
        <f t="shared" si="178"/>
        <v>0.37749999999999001</v>
      </c>
      <c r="V566">
        <f t="shared" si="168"/>
        <v>3</v>
      </c>
      <c r="W566">
        <f t="shared" si="175"/>
        <v>5.9999999999999995E-4</v>
      </c>
      <c r="X566">
        <f>SUM($W$15:W566)</f>
        <v>7.0799999999999974E-2</v>
      </c>
      <c r="Y566">
        <f t="shared" si="169"/>
        <v>3.9485224541071763E-2</v>
      </c>
      <c r="Z566">
        <f t="shared" si="170"/>
        <v>0.21039856742033147</v>
      </c>
    </row>
    <row r="567" spans="1:26" x14ac:dyDescent="0.3">
      <c r="A567">
        <v>553</v>
      </c>
      <c r="B567">
        <v>0.15979151672197067</v>
      </c>
      <c r="C567">
        <f t="shared" si="160"/>
        <v>16.028109368689016</v>
      </c>
      <c r="D567">
        <f t="shared" si="161"/>
        <v>16.028109368689016</v>
      </c>
      <c r="E567">
        <f t="shared" si="162"/>
        <v>0</v>
      </c>
      <c r="F567">
        <f t="shared" si="163"/>
        <v>7.9718906313109841</v>
      </c>
      <c r="G567">
        <f t="shared" si="176"/>
        <v>5.580323441917689</v>
      </c>
      <c r="H567">
        <f t="shared" si="171"/>
        <v>18.432325773992368</v>
      </c>
      <c r="I567">
        <f t="shared" si="164"/>
        <v>12.852002332074674</v>
      </c>
      <c r="J567">
        <f t="shared" si="172"/>
        <v>0.66937512146222256</v>
      </c>
      <c r="M567">
        <f t="shared" si="173"/>
        <v>10.600000000000124</v>
      </c>
      <c r="N567">
        <f t="shared" si="177"/>
        <v>55.200000000000514</v>
      </c>
      <c r="O567">
        <f t="shared" si="174"/>
        <v>4</v>
      </c>
      <c r="P567">
        <f t="shared" si="165"/>
        <v>8.0000000000000004E-4</v>
      </c>
      <c r="Q567">
        <f>SUM($P$15:P567)</f>
        <v>0.12040000000000002</v>
      </c>
      <c r="R567">
        <f t="shared" si="166"/>
        <v>3.0576915887871377E-2</v>
      </c>
      <c r="S567">
        <f t="shared" si="167"/>
        <v>1.1471407779343409E-2</v>
      </c>
      <c r="U567">
        <f t="shared" si="178"/>
        <v>0.37999999999999001</v>
      </c>
      <c r="V567">
        <f t="shared" si="168"/>
        <v>2</v>
      </c>
      <c r="W567">
        <f t="shared" si="175"/>
        <v>4.0000000000000002E-4</v>
      </c>
      <c r="X567">
        <f>SUM($W$15:W567)</f>
        <v>7.1199999999999972E-2</v>
      </c>
      <c r="Y567">
        <f t="shared" si="169"/>
        <v>4.0014077818194174E-2</v>
      </c>
      <c r="Z567">
        <f t="shared" si="170"/>
        <v>0.21268683815971873</v>
      </c>
    </row>
    <row r="568" spans="1:26" x14ac:dyDescent="0.3">
      <c r="A568">
        <v>554</v>
      </c>
      <c r="B568">
        <v>0.82390055080870661</v>
      </c>
      <c r="C568">
        <f t="shared" si="160"/>
        <v>27.58199566262067</v>
      </c>
      <c r="D568">
        <f t="shared" si="161"/>
        <v>24</v>
      </c>
      <c r="E568">
        <f t="shared" si="162"/>
        <v>3.5819956626206704</v>
      </c>
      <c r="F568">
        <f t="shared" si="163"/>
        <v>0</v>
      </c>
      <c r="G568">
        <f t="shared" si="176"/>
        <v>4.1192950120137706</v>
      </c>
      <c r="H568">
        <f t="shared" si="171"/>
        <v>27.599999999999998</v>
      </c>
      <c r="I568">
        <f t="shared" si="164"/>
        <v>27.599999999999994</v>
      </c>
      <c r="J568">
        <f t="shared" si="172"/>
        <v>1.4374999999999996</v>
      </c>
      <c r="M568">
        <f t="shared" si="173"/>
        <v>10.650000000000125</v>
      </c>
      <c r="N568">
        <f t="shared" si="177"/>
        <v>55.300000000000516</v>
      </c>
      <c r="O568">
        <f t="shared" si="174"/>
        <v>1</v>
      </c>
      <c r="P568">
        <f t="shared" si="165"/>
        <v>2.0000000000000001E-4</v>
      </c>
      <c r="Q568">
        <f>SUM($P$15:P568)</f>
        <v>0.12060000000000003</v>
      </c>
      <c r="R568">
        <f t="shared" si="166"/>
        <v>3.1154958373331345E-2</v>
      </c>
      <c r="S568">
        <f t="shared" si="167"/>
        <v>1.1650622003036066E-2</v>
      </c>
      <c r="U568">
        <f t="shared" si="178"/>
        <v>0.38249999999999001</v>
      </c>
      <c r="V568">
        <f t="shared" si="168"/>
        <v>0</v>
      </c>
      <c r="W568">
        <f t="shared" si="175"/>
        <v>0</v>
      </c>
      <c r="X568">
        <f>SUM($W$15:W568)</f>
        <v>7.1199999999999972E-2</v>
      </c>
      <c r="Y568">
        <f t="shared" si="169"/>
        <v>4.0548672653776666E-2</v>
      </c>
      <c r="Z568">
        <f t="shared" si="170"/>
        <v>0.21499181512509855</v>
      </c>
    </row>
    <row r="569" spans="1:26" x14ac:dyDescent="0.3">
      <c r="A569">
        <v>555</v>
      </c>
      <c r="B569">
        <v>0.26881520359530831</v>
      </c>
      <c r="C569">
        <f t="shared" si="160"/>
        <v>18.301598670895828</v>
      </c>
      <c r="D569">
        <f t="shared" si="161"/>
        <v>18.301598670895828</v>
      </c>
      <c r="E569">
        <f t="shared" si="162"/>
        <v>0</v>
      </c>
      <c r="F569">
        <f t="shared" si="163"/>
        <v>5.698401329104172</v>
      </c>
      <c r="G569">
        <f t="shared" si="176"/>
        <v>3.9888809303729209</v>
      </c>
      <c r="H569">
        <f t="shared" si="171"/>
        <v>21.046838471530201</v>
      </c>
      <c r="I569">
        <f t="shared" si="164"/>
        <v>17.057957541157275</v>
      </c>
      <c r="J569">
        <f t="shared" si="172"/>
        <v>0.88843528860194132</v>
      </c>
      <c r="M569">
        <f t="shared" si="173"/>
        <v>10.700000000000125</v>
      </c>
      <c r="N569">
        <f t="shared" si="177"/>
        <v>55.400000000000517</v>
      </c>
      <c r="O569">
        <f t="shared" si="174"/>
        <v>8</v>
      </c>
      <c r="P569">
        <f t="shared" si="165"/>
        <v>1.6000000000000001E-3</v>
      </c>
      <c r="Q569">
        <f>SUM($P$15:P569)</f>
        <v>0.12220000000000003</v>
      </c>
      <c r="R569">
        <f t="shared" si="166"/>
        <v>3.1742011174193487E-2</v>
      </c>
      <c r="S569">
        <f t="shared" si="167"/>
        <v>1.1831821377206932E-2</v>
      </c>
      <c r="U569">
        <f t="shared" si="178"/>
        <v>0.38499999999999002</v>
      </c>
      <c r="V569">
        <f t="shared" si="168"/>
        <v>3</v>
      </c>
      <c r="W569">
        <f t="shared" si="175"/>
        <v>5.9999999999999995E-4</v>
      </c>
      <c r="X569">
        <f>SUM($W$15:W569)</f>
        <v>7.1799999999999975E-2</v>
      </c>
      <c r="Y569">
        <f t="shared" si="169"/>
        <v>4.1089050819637596E-2</v>
      </c>
      <c r="Z569">
        <f t="shared" si="170"/>
        <v>0.21731350300976268</v>
      </c>
    </row>
    <row r="570" spans="1:26" x14ac:dyDescent="0.3">
      <c r="A570">
        <v>556</v>
      </c>
      <c r="B570">
        <v>0.60416898582223311</v>
      </c>
      <c r="C570">
        <f t="shared" si="160"/>
        <v>23.584917978861402</v>
      </c>
      <c r="D570">
        <f t="shared" si="161"/>
        <v>23.584917978861402</v>
      </c>
      <c r="E570">
        <f t="shared" si="162"/>
        <v>0</v>
      </c>
      <c r="F570">
        <f t="shared" si="163"/>
        <v>0.41508202113859838</v>
      </c>
      <c r="G570">
        <f t="shared" si="176"/>
        <v>0.29055741479701891</v>
      </c>
      <c r="H570">
        <f t="shared" si="171"/>
        <v>27.122655675690609</v>
      </c>
      <c r="I570">
        <f t="shared" si="164"/>
        <v>26.832098260893588</v>
      </c>
      <c r="J570">
        <f t="shared" si="172"/>
        <v>1.3975051177548741</v>
      </c>
      <c r="M570">
        <f t="shared" si="173"/>
        <v>10.750000000000126</v>
      </c>
      <c r="N570">
        <f t="shared" si="177"/>
        <v>55.500000000000519</v>
      </c>
      <c r="O570">
        <f t="shared" si="174"/>
        <v>4</v>
      </c>
      <c r="P570">
        <f t="shared" si="165"/>
        <v>8.0000000000000004E-4</v>
      </c>
      <c r="Q570">
        <f>SUM($P$15:P570)</f>
        <v>0.12300000000000003</v>
      </c>
      <c r="R570">
        <f t="shared" si="166"/>
        <v>3.2338173692574149E-2</v>
      </c>
      <c r="S570">
        <f t="shared" si="167"/>
        <v>1.2015011631853735E-2</v>
      </c>
      <c r="U570">
        <f t="shared" si="178"/>
        <v>0.38749999999999002</v>
      </c>
      <c r="V570">
        <f t="shared" si="168"/>
        <v>4</v>
      </c>
      <c r="W570">
        <f t="shared" si="175"/>
        <v>8.0000000000000004E-4</v>
      </c>
      <c r="X570">
        <f>SUM($W$15:W570)</f>
        <v>7.259999999999997E-2</v>
      </c>
      <c r="Y570">
        <f t="shared" si="169"/>
        <v>4.1635254096999148E-2</v>
      </c>
      <c r="Z570">
        <f t="shared" si="170"/>
        <v>0.21965190463993198</v>
      </c>
    </row>
    <row r="571" spans="1:26" x14ac:dyDescent="0.3">
      <c r="A571">
        <v>557</v>
      </c>
      <c r="B571">
        <v>0.84353642698408193</v>
      </c>
      <c r="C571">
        <f t="shared" si="160"/>
        <v>28.054594143918784</v>
      </c>
      <c r="D571">
        <f t="shared" si="161"/>
        <v>24</v>
      </c>
      <c r="E571">
        <f t="shared" si="162"/>
        <v>4.0545941439187843</v>
      </c>
      <c r="F571">
        <f t="shared" si="163"/>
        <v>0</v>
      </c>
      <c r="G571">
        <f t="shared" si="176"/>
        <v>4.6627832655066017</v>
      </c>
      <c r="H571">
        <f t="shared" si="171"/>
        <v>27.599999999999998</v>
      </c>
      <c r="I571">
        <f t="shared" si="164"/>
        <v>27.599999999999994</v>
      </c>
      <c r="J571">
        <f t="shared" si="172"/>
        <v>1.4374999999999996</v>
      </c>
      <c r="M571">
        <f t="shared" si="173"/>
        <v>10.800000000000127</v>
      </c>
      <c r="N571">
        <f t="shared" si="177"/>
        <v>55.60000000000052</v>
      </c>
      <c r="O571">
        <f t="shared" si="174"/>
        <v>3</v>
      </c>
      <c r="P571">
        <f t="shared" si="165"/>
        <v>5.9999999999999995E-4</v>
      </c>
      <c r="Q571">
        <f>SUM($P$15:P571)</f>
        <v>0.12360000000000003</v>
      </c>
      <c r="R571">
        <f t="shared" si="166"/>
        <v>3.2943545608980052E-2</v>
      </c>
      <c r="S571">
        <f t="shared" si="167"/>
        <v>1.2200198171503274E-2</v>
      </c>
      <c r="U571">
        <f t="shared" si="178"/>
        <v>0.38999999999999002</v>
      </c>
      <c r="V571">
        <f t="shared" si="168"/>
        <v>1</v>
      </c>
      <c r="W571">
        <f t="shared" si="175"/>
        <v>2.0000000000000001E-4</v>
      </c>
      <c r="X571">
        <f>SUM($W$15:W571)</f>
        <v>7.2799999999999976E-2</v>
      </c>
      <c r="Y571">
        <f t="shared" si="169"/>
        <v>4.2187324271793662E-2</v>
      </c>
      <c r="Z571">
        <f t="shared" si="170"/>
        <v>0.22200702095416122</v>
      </c>
    </row>
    <row r="572" spans="1:26" x14ac:dyDescent="0.3">
      <c r="A572">
        <v>558</v>
      </c>
      <c r="B572">
        <v>0.71655133485192291</v>
      </c>
      <c r="C572">
        <f t="shared" si="160"/>
        <v>25.435761504133037</v>
      </c>
      <c r="D572">
        <f t="shared" si="161"/>
        <v>24</v>
      </c>
      <c r="E572">
        <f t="shared" si="162"/>
        <v>1.4357615041330369</v>
      </c>
      <c r="F572">
        <f t="shared" si="163"/>
        <v>0</v>
      </c>
      <c r="G572">
        <f t="shared" si="176"/>
        <v>1.6511257297529924</v>
      </c>
      <c r="H572">
        <f t="shared" si="171"/>
        <v>27.599999999999998</v>
      </c>
      <c r="I572">
        <f t="shared" si="164"/>
        <v>27.599999999999994</v>
      </c>
      <c r="J572">
        <f t="shared" si="172"/>
        <v>1.4374999999999996</v>
      </c>
      <c r="M572">
        <f t="shared" si="173"/>
        <v>10.850000000000128</v>
      </c>
      <c r="N572">
        <f t="shared" si="177"/>
        <v>55.700000000000522</v>
      </c>
      <c r="O572">
        <f t="shared" si="174"/>
        <v>6</v>
      </c>
      <c r="P572">
        <f t="shared" si="165"/>
        <v>1.1999999999999999E-3</v>
      </c>
      <c r="Q572">
        <f>SUM($P$15:P572)</f>
        <v>0.12480000000000004</v>
      </c>
      <c r="R572">
        <f t="shared" si="166"/>
        <v>3.3558226865871232E-2</v>
      </c>
      <c r="S572">
        <f t="shared" si="167"/>
        <v>1.238738606867249E-2</v>
      </c>
      <c r="U572">
        <f t="shared" si="178"/>
        <v>0.39249999999999002</v>
      </c>
      <c r="V572">
        <f t="shared" si="168"/>
        <v>3</v>
      </c>
      <c r="W572">
        <f t="shared" si="175"/>
        <v>5.9999999999999995E-4</v>
      </c>
      <c r="X572">
        <f>SUM($W$15:W572)</f>
        <v>7.3399999999999979E-2</v>
      </c>
      <c r="Y572">
        <f t="shared" si="169"/>
        <v>4.2745303129918942E-2</v>
      </c>
      <c r="Z572">
        <f t="shared" si="170"/>
        <v>0.22437885098288368</v>
      </c>
    </row>
    <row r="573" spans="1:26" x14ac:dyDescent="0.3">
      <c r="A573">
        <v>559</v>
      </c>
      <c r="B573">
        <v>0.35657863805761636</v>
      </c>
      <c r="C573">
        <f t="shared" si="160"/>
        <v>19.794285441749096</v>
      </c>
      <c r="D573">
        <f t="shared" si="161"/>
        <v>19.794285441749096</v>
      </c>
      <c r="E573">
        <f t="shared" si="162"/>
        <v>0</v>
      </c>
      <c r="F573">
        <f t="shared" si="163"/>
        <v>4.2057145582509037</v>
      </c>
      <c r="G573">
        <f t="shared" si="176"/>
        <v>2.944000190775633</v>
      </c>
      <c r="H573">
        <f t="shared" si="171"/>
        <v>22.763428258011459</v>
      </c>
      <c r="I573">
        <f t="shared" si="164"/>
        <v>19.819428067235826</v>
      </c>
      <c r="J573">
        <f t="shared" si="172"/>
        <v>1.0322618785018658</v>
      </c>
      <c r="M573">
        <f t="shared" si="173"/>
        <v>10.900000000000128</v>
      </c>
      <c r="N573">
        <f t="shared" si="177"/>
        <v>55.800000000000523</v>
      </c>
      <c r="O573">
        <f t="shared" si="174"/>
        <v>4</v>
      </c>
      <c r="P573">
        <f t="shared" si="165"/>
        <v>8.0000000000000004E-4</v>
      </c>
      <c r="Q573">
        <f>SUM($P$15:P573)</f>
        <v>0.12560000000000004</v>
      </c>
      <c r="R573">
        <f t="shared" si="166"/>
        <v>3.4182317650897374E-2</v>
      </c>
      <c r="S573">
        <f t="shared" si="167"/>
        <v>1.2576580057343655E-2</v>
      </c>
      <c r="U573">
        <f t="shared" si="178"/>
        <v>0.39499999999999003</v>
      </c>
      <c r="V573">
        <f t="shared" si="168"/>
        <v>1</v>
      </c>
      <c r="W573">
        <f t="shared" si="175"/>
        <v>2.0000000000000001E-4</v>
      </c>
      <c r="X573">
        <f>SUM($W$15:W573)</f>
        <v>7.3599999999999985E-2</v>
      </c>
      <c r="Y573">
        <f t="shared" si="169"/>
        <v>4.3309232452442628E-2</v>
      </c>
      <c r="Z573">
        <f t="shared" si="170"/>
        <v>0.22676739182810077</v>
      </c>
    </row>
    <row r="574" spans="1:26" x14ac:dyDescent="0.3">
      <c r="A574">
        <v>560</v>
      </c>
      <c r="B574">
        <v>0.83887078183278663</v>
      </c>
      <c r="C574">
        <f t="shared" si="160"/>
        <v>27.938965055938343</v>
      </c>
      <c r="D574">
        <f t="shared" si="161"/>
        <v>24</v>
      </c>
      <c r="E574">
        <f t="shared" si="162"/>
        <v>3.9389650559383433</v>
      </c>
      <c r="F574">
        <f t="shared" si="163"/>
        <v>0</v>
      </c>
      <c r="G574">
        <f t="shared" si="176"/>
        <v>4.5298098143290941</v>
      </c>
      <c r="H574">
        <f t="shared" si="171"/>
        <v>27.599999999999998</v>
      </c>
      <c r="I574">
        <f t="shared" si="164"/>
        <v>27.599999999999994</v>
      </c>
      <c r="J574">
        <f t="shared" si="172"/>
        <v>1.4374999999999996</v>
      </c>
      <c r="M574">
        <f t="shared" si="173"/>
        <v>10.950000000000129</v>
      </c>
      <c r="N574">
        <f t="shared" si="177"/>
        <v>55.900000000000524</v>
      </c>
      <c r="O574">
        <f t="shared" si="174"/>
        <v>5</v>
      </c>
      <c r="P574">
        <f t="shared" si="165"/>
        <v>1E-3</v>
      </c>
      <c r="Q574">
        <f>SUM($P$15:P574)</f>
        <v>0.12660000000000005</v>
      </c>
      <c r="R574">
        <f t="shared" si="166"/>
        <v>3.4815918379808256E-2</v>
      </c>
      <c r="S574">
        <f t="shared" si="167"/>
        <v>1.2767784526456742E-2</v>
      </c>
      <c r="U574">
        <f t="shared" si="178"/>
        <v>0.39749999999999003</v>
      </c>
      <c r="V574">
        <f t="shared" si="168"/>
        <v>0</v>
      </c>
      <c r="W574">
        <f t="shared" si="175"/>
        <v>0</v>
      </c>
      <c r="X574">
        <f>SUM($W$15:W574)</f>
        <v>7.3599999999999985E-2</v>
      </c>
      <c r="Y574">
        <f t="shared" si="169"/>
        <v>4.3879154010755705E-2</v>
      </c>
      <c r="Z574">
        <f t="shared" si="170"/>
        <v>0.22917263864322351</v>
      </c>
    </row>
    <row r="575" spans="1:26" x14ac:dyDescent="0.3">
      <c r="A575">
        <v>561</v>
      </c>
      <c r="B575">
        <v>0.72215860790507802</v>
      </c>
      <c r="C575">
        <f t="shared" si="160"/>
        <v>25.535596579839602</v>
      </c>
      <c r="D575">
        <f t="shared" si="161"/>
        <v>24</v>
      </c>
      <c r="E575">
        <f t="shared" si="162"/>
        <v>1.5355965798396021</v>
      </c>
      <c r="F575">
        <f t="shared" si="163"/>
        <v>0</v>
      </c>
      <c r="G575">
        <f t="shared" si="176"/>
        <v>1.7659360668155422</v>
      </c>
      <c r="H575">
        <f t="shared" si="171"/>
        <v>27.599999999999998</v>
      </c>
      <c r="I575">
        <f t="shared" si="164"/>
        <v>27.599999999999994</v>
      </c>
      <c r="J575">
        <f t="shared" si="172"/>
        <v>1.4374999999999996</v>
      </c>
      <c r="M575">
        <f t="shared" si="173"/>
        <v>11.00000000000013</v>
      </c>
      <c r="N575">
        <f t="shared" si="177"/>
        <v>56.000000000000526</v>
      </c>
      <c r="O575">
        <f t="shared" si="174"/>
        <v>4</v>
      </c>
      <c r="P575">
        <f t="shared" si="165"/>
        <v>8.0000000000000004E-4</v>
      </c>
      <c r="Q575">
        <f>SUM($P$15:P575)</f>
        <v>0.12740000000000004</v>
      </c>
      <c r="R575">
        <f t="shared" si="166"/>
        <v>3.5459129679039497E-2</v>
      </c>
      <c r="S575">
        <f t="shared" si="167"/>
        <v>1.2961003513421764E-2</v>
      </c>
      <c r="U575">
        <f t="shared" si="178"/>
        <v>0.39999999999999003</v>
      </c>
      <c r="V575">
        <f t="shared" si="168"/>
        <v>1</v>
      </c>
      <c r="W575">
        <f t="shared" si="175"/>
        <v>2.0000000000000001E-4</v>
      </c>
      <c r="X575">
        <f>SUM($W$15:W575)</f>
        <v>7.3799999999999991E-2</v>
      </c>
      <c r="Y575">
        <f t="shared" si="169"/>
        <v>4.4455109561676233E-2</v>
      </c>
      <c r="Z575">
        <f t="shared" si="170"/>
        <v>0.23159458461307109</v>
      </c>
    </row>
    <row r="576" spans="1:26" x14ac:dyDescent="0.3">
      <c r="A576">
        <v>562</v>
      </c>
      <c r="B576">
        <v>7.5719039909788011E-2</v>
      </c>
      <c r="C576">
        <f t="shared" si="160"/>
        <v>13.393177803220315</v>
      </c>
      <c r="D576">
        <f t="shared" si="161"/>
        <v>13.393177803220315</v>
      </c>
      <c r="E576">
        <f t="shared" si="162"/>
        <v>0</v>
      </c>
      <c r="F576">
        <f t="shared" si="163"/>
        <v>10.606822196779685</v>
      </c>
      <c r="G576">
        <f t="shared" si="176"/>
        <v>7.4247755377457807</v>
      </c>
      <c r="H576">
        <f t="shared" si="171"/>
        <v>15.40215447370336</v>
      </c>
      <c r="I576">
        <f t="shared" si="164"/>
        <v>7.977378935957578</v>
      </c>
      <c r="J576">
        <f t="shared" si="172"/>
        <v>0.41548848624779045</v>
      </c>
      <c r="M576">
        <f t="shared" si="173"/>
        <v>11.05000000000013</v>
      </c>
      <c r="N576">
        <f t="shared" si="177"/>
        <v>56.100000000000527</v>
      </c>
      <c r="O576">
        <f t="shared" si="174"/>
        <v>3</v>
      </c>
      <c r="P576">
        <f t="shared" si="165"/>
        <v>5.9999999999999995E-4</v>
      </c>
      <c r="Q576">
        <f>SUM($P$15:P576)</f>
        <v>0.12800000000000003</v>
      </c>
      <c r="R576">
        <f t="shared" si="166"/>
        <v>3.6112052367974046E-2</v>
      </c>
      <c r="S576">
        <f t="shared" si="167"/>
        <v>1.3156240697654222E-2</v>
      </c>
      <c r="U576">
        <f t="shared" si="178"/>
        <v>0.40249999999999003</v>
      </c>
      <c r="V576">
        <f t="shared" si="168"/>
        <v>3</v>
      </c>
      <c r="W576">
        <f t="shared" si="175"/>
        <v>5.9999999999999995E-4</v>
      </c>
      <c r="X576">
        <f>SUM($W$15:W576)</f>
        <v>7.4399999999999994E-2</v>
      </c>
      <c r="Y576">
        <f t="shared" si="169"/>
        <v>4.5037140842502821E-2</v>
      </c>
      <c r="Z576">
        <f t="shared" si="170"/>
        <v>0.23403322093403353</v>
      </c>
    </row>
    <row r="577" spans="1:26" x14ac:dyDescent="0.3">
      <c r="A577">
        <v>563</v>
      </c>
      <c r="B577">
        <v>0.84341070994382084</v>
      </c>
      <c r="C577">
        <f t="shared" si="160"/>
        <v>28.051449022901011</v>
      </c>
      <c r="D577">
        <f t="shared" si="161"/>
        <v>24</v>
      </c>
      <c r="E577">
        <f t="shared" si="162"/>
        <v>4.0514490229010107</v>
      </c>
      <c r="F577">
        <f t="shared" si="163"/>
        <v>0</v>
      </c>
      <c r="G577">
        <f t="shared" si="176"/>
        <v>4.6591663763361622</v>
      </c>
      <c r="H577">
        <f t="shared" si="171"/>
        <v>27.599999999999998</v>
      </c>
      <c r="I577">
        <f t="shared" si="164"/>
        <v>27.599999999999994</v>
      </c>
      <c r="J577">
        <f t="shared" si="172"/>
        <v>1.4374999999999996</v>
      </c>
      <c r="M577">
        <f t="shared" si="173"/>
        <v>11.100000000000131</v>
      </c>
      <c r="N577">
        <f t="shared" si="177"/>
        <v>56.200000000000529</v>
      </c>
      <c r="O577">
        <f t="shared" si="174"/>
        <v>2</v>
      </c>
      <c r="P577">
        <f t="shared" si="165"/>
        <v>4.0000000000000002E-4</v>
      </c>
      <c r="Q577">
        <f>SUM($P$15:P577)</f>
        <v>0.12840000000000004</v>
      </c>
      <c r="R577">
        <f t="shared" si="166"/>
        <v>3.6774787440881779E-2</v>
      </c>
      <c r="S577">
        <f t="shared" si="167"/>
        <v>1.3353499394136688E-2</v>
      </c>
      <c r="U577">
        <f t="shared" si="178"/>
        <v>0.40499999999999003</v>
      </c>
      <c r="V577">
        <f t="shared" si="168"/>
        <v>3</v>
      </c>
      <c r="W577">
        <f t="shared" si="175"/>
        <v>5.9999999999999995E-4</v>
      </c>
      <c r="X577">
        <f>SUM($W$15:W577)</f>
        <v>7.4999999999999997E-2</v>
      </c>
      <c r="Y577">
        <f t="shared" si="169"/>
        <v>4.5625289566018905E-2</v>
      </c>
      <c r="Z577">
        <f t="shared" si="170"/>
        <v>0.23648853679440476</v>
      </c>
    </row>
    <row r="578" spans="1:26" x14ac:dyDescent="0.3">
      <c r="A578">
        <v>564</v>
      </c>
      <c r="B578">
        <v>0.36143746955516609</v>
      </c>
      <c r="C578">
        <f t="shared" si="160"/>
        <v>19.87228519080054</v>
      </c>
      <c r="D578">
        <f t="shared" si="161"/>
        <v>19.87228519080054</v>
      </c>
      <c r="E578">
        <f t="shared" si="162"/>
        <v>0</v>
      </c>
      <c r="F578">
        <f t="shared" si="163"/>
        <v>4.1277148091994604</v>
      </c>
      <c r="G578">
        <f t="shared" si="176"/>
        <v>2.8894003664396224</v>
      </c>
      <c r="H578">
        <f t="shared" si="171"/>
        <v>22.853127969420619</v>
      </c>
      <c r="I578">
        <f t="shared" si="164"/>
        <v>19.963727602980992</v>
      </c>
      <c r="J578">
        <f t="shared" si="172"/>
        <v>1.0397774793219265</v>
      </c>
      <c r="M578">
        <f t="shared" si="173"/>
        <v>11.150000000000132</v>
      </c>
      <c r="N578">
        <f t="shared" si="177"/>
        <v>56.30000000000053</v>
      </c>
      <c r="O578">
        <f t="shared" si="174"/>
        <v>11</v>
      </c>
      <c r="P578">
        <f t="shared" si="165"/>
        <v>2.2000000000000001E-3</v>
      </c>
      <c r="Q578">
        <f>SUM($P$15:P578)</f>
        <v>0.13060000000000005</v>
      </c>
      <c r="R578">
        <f t="shared" si="166"/>
        <v>3.7447436048537154E-2</v>
      </c>
      <c r="S578">
        <f t="shared" si="167"/>
        <v>1.3552782547009569E-2</v>
      </c>
      <c r="U578">
        <f t="shared" si="178"/>
        <v>0.40749999999999004</v>
      </c>
      <c r="V578">
        <f t="shared" si="168"/>
        <v>3</v>
      </c>
      <c r="W578">
        <f t="shared" si="175"/>
        <v>5.9999999999999995E-4</v>
      </c>
      <c r="X578">
        <f>SUM($W$15:W578)</f>
        <v>7.5600000000000001E-2</v>
      </c>
      <c r="Y578">
        <f t="shared" si="169"/>
        <v>4.6219597415448434E-2</v>
      </c>
      <c r="Z578">
        <f t="shared" si="170"/>
        <v>0.23896051935489288</v>
      </c>
    </row>
    <row r="579" spans="1:26" x14ac:dyDescent="0.3">
      <c r="A579">
        <v>565</v>
      </c>
      <c r="B579">
        <v>0.99135306090813946</v>
      </c>
      <c r="C579">
        <f t="shared" si="160"/>
        <v>36.28239693489617</v>
      </c>
      <c r="D579">
        <f t="shared" si="161"/>
        <v>24</v>
      </c>
      <c r="E579">
        <f t="shared" si="162"/>
        <v>12.28239693489617</v>
      </c>
      <c r="F579">
        <f t="shared" si="163"/>
        <v>0</v>
      </c>
      <c r="G579">
        <f t="shared" si="176"/>
        <v>14.124756475130594</v>
      </c>
      <c r="H579">
        <f t="shared" si="171"/>
        <v>27.599999999999998</v>
      </c>
      <c r="I579">
        <f t="shared" si="164"/>
        <v>27.599999999999994</v>
      </c>
      <c r="J579">
        <f t="shared" si="172"/>
        <v>1.4374999999999996</v>
      </c>
      <c r="M579">
        <f t="shared" si="173"/>
        <v>11.200000000000133</v>
      </c>
      <c r="N579">
        <f t="shared" si="177"/>
        <v>56.400000000000531</v>
      </c>
      <c r="O579">
        <f t="shared" si="174"/>
        <v>3</v>
      </c>
      <c r="P579">
        <f t="shared" si="165"/>
        <v>5.9999999999999995E-4</v>
      </c>
      <c r="Q579">
        <f>SUM($P$15:P579)</f>
        <v>0.13120000000000004</v>
      </c>
      <c r="R579">
        <f t="shared" si="166"/>
        <v>3.8130099479517711E-2</v>
      </c>
      <c r="S579">
        <f t="shared" si="167"/>
        <v>1.3754092723194089E-2</v>
      </c>
      <c r="U579">
        <f t="shared" si="178"/>
        <v>0.40999999999999004</v>
      </c>
      <c r="V579">
        <f t="shared" si="168"/>
        <v>4</v>
      </c>
      <c r="W579">
        <f t="shared" si="175"/>
        <v>8.0000000000000004E-4</v>
      </c>
      <c r="X579">
        <f>SUM($W$15:W579)</f>
        <v>7.6399999999999996E-2</v>
      </c>
      <c r="Y579">
        <f t="shared" si="169"/>
        <v>4.6820106039362368E-2</v>
      </c>
      <c r="Z579">
        <f t="shared" si="170"/>
        <v>0.24144915372931225</v>
      </c>
    </row>
    <row r="580" spans="1:26" x14ac:dyDescent="0.3">
      <c r="A580">
        <v>566</v>
      </c>
      <c r="B580">
        <v>0.62892008027293467</v>
      </c>
      <c r="C580">
        <f t="shared" si="160"/>
        <v>23.973967045726152</v>
      </c>
      <c r="D580">
        <f t="shared" si="161"/>
        <v>23.973967045726152</v>
      </c>
      <c r="E580">
        <f t="shared" si="162"/>
        <v>0</v>
      </c>
      <c r="F580">
        <f t="shared" si="163"/>
        <v>2.6032954273848219E-2</v>
      </c>
      <c r="G580">
        <f t="shared" si="176"/>
        <v>1.8223067991693754E-2</v>
      </c>
      <c r="H580">
        <f t="shared" si="171"/>
        <v>27.570062102585073</v>
      </c>
      <c r="I580">
        <f t="shared" si="164"/>
        <v>27.551839034593378</v>
      </c>
      <c r="J580">
        <f t="shared" si="172"/>
        <v>1.4349916163850716</v>
      </c>
      <c r="M580">
        <f t="shared" si="173"/>
        <v>11.250000000000133</v>
      </c>
      <c r="N580">
        <f t="shared" si="177"/>
        <v>56.500000000000533</v>
      </c>
      <c r="O580">
        <f t="shared" si="174"/>
        <v>4</v>
      </c>
      <c r="P580">
        <f t="shared" si="165"/>
        <v>8.0000000000000004E-4</v>
      </c>
      <c r="Q580">
        <f>SUM($P$15:P580)</f>
        <v>0.13200000000000003</v>
      </c>
      <c r="R580">
        <f t="shared" si="166"/>
        <v>3.8822879141184381E-2</v>
      </c>
      <c r="S580">
        <f t="shared" si="167"/>
        <v>1.3957432106050834E-2</v>
      </c>
      <c r="U580">
        <f t="shared" si="178"/>
        <v>0.41249999999999004</v>
      </c>
      <c r="V580">
        <f t="shared" si="168"/>
        <v>7</v>
      </c>
      <c r="W580">
        <f t="shared" si="175"/>
        <v>1.4E-3</v>
      </c>
      <c r="X580">
        <f>SUM($W$15:W580)</f>
        <v>7.7799999999999994E-2</v>
      </c>
      <c r="Y580">
        <f t="shared" si="169"/>
        <v>4.7426857046537693E-2</v>
      </c>
      <c r="Z580">
        <f t="shared" si="170"/>
        <v>0.2439544229654651</v>
      </c>
    </row>
    <row r="581" spans="1:26" x14ac:dyDescent="0.3">
      <c r="A581">
        <v>567</v>
      </c>
      <c r="B581">
        <v>0.28194217502541086</v>
      </c>
      <c r="C581">
        <f t="shared" si="160"/>
        <v>18.537510547281663</v>
      </c>
      <c r="D581">
        <f t="shared" si="161"/>
        <v>18.537510547281663</v>
      </c>
      <c r="E581">
        <f t="shared" si="162"/>
        <v>0</v>
      </c>
      <c r="F581">
        <f t="shared" si="163"/>
        <v>5.4624894527183372</v>
      </c>
      <c r="G581">
        <f t="shared" si="176"/>
        <v>3.8237426169028366</v>
      </c>
      <c r="H581">
        <f t="shared" si="171"/>
        <v>21.318137129373909</v>
      </c>
      <c r="I581">
        <f t="shared" si="164"/>
        <v>17.494394512471075</v>
      </c>
      <c r="J581">
        <f t="shared" si="172"/>
        <v>0.91116638085786839</v>
      </c>
      <c r="M581">
        <f t="shared" si="173"/>
        <v>11.300000000000134</v>
      </c>
      <c r="N581">
        <f t="shared" si="177"/>
        <v>56.600000000000534</v>
      </c>
      <c r="O581">
        <f t="shared" si="174"/>
        <v>3</v>
      </c>
      <c r="P581">
        <f t="shared" si="165"/>
        <v>5.9999999999999995E-4</v>
      </c>
      <c r="Q581">
        <f>SUM($P$15:P581)</f>
        <v>0.13260000000000002</v>
      </c>
      <c r="R581">
        <f t="shared" si="166"/>
        <v>3.9525876540345679E-2</v>
      </c>
      <c r="S581">
        <f t="shared" si="167"/>
        <v>1.4162802489076783E-2</v>
      </c>
      <c r="U581">
        <f t="shared" si="178"/>
        <v>0.41499999999999004</v>
      </c>
      <c r="V581">
        <f t="shared" si="168"/>
        <v>5</v>
      </c>
      <c r="W581">
        <f t="shared" si="175"/>
        <v>1E-3</v>
      </c>
      <c r="X581">
        <f>SUM($W$15:W581)</f>
        <v>7.8799999999999995E-2</v>
      </c>
      <c r="Y581">
        <f t="shared" si="169"/>
        <v>4.8039892000768615E-2</v>
      </c>
      <c r="Z581">
        <f t="shared" si="170"/>
        <v>0.24647630802621953</v>
      </c>
    </row>
    <row r="582" spans="1:26" x14ac:dyDescent="0.3">
      <c r="A582">
        <v>568</v>
      </c>
      <c r="B582">
        <v>0.75798115691155377</v>
      </c>
      <c r="C582">
        <f t="shared" si="160"/>
        <v>26.198939565927581</v>
      </c>
      <c r="D582">
        <f t="shared" si="161"/>
        <v>24</v>
      </c>
      <c r="E582">
        <f t="shared" si="162"/>
        <v>2.1989395659275814</v>
      </c>
      <c r="F582">
        <f t="shared" si="163"/>
        <v>0</v>
      </c>
      <c r="G582">
        <f t="shared" si="176"/>
        <v>2.5287805008167186</v>
      </c>
      <c r="H582">
        <f t="shared" si="171"/>
        <v>27.599999999999998</v>
      </c>
      <c r="I582">
        <f t="shared" si="164"/>
        <v>27.599999999999994</v>
      </c>
      <c r="J582">
        <f t="shared" si="172"/>
        <v>1.4374999999999996</v>
      </c>
      <c r="M582">
        <f t="shared" si="173"/>
        <v>11.350000000000135</v>
      </c>
      <c r="N582">
        <f t="shared" si="177"/>
        <v>56.700000000000536</v>
      </c>
      <c r="O582">
        <f t="shared" si="174"/>
        <v>5</v>
      </c>
      <c r="P582">
        <f t="shared" si="165"/>
        <v>1E-3</v>
      </c>
      <c r="Q582">
        <f>SUM($P$15:P582)</f>
        <v>0.13360000000000002</v>
      </c>
      <c r="R582">
        <f t="shared" si="166"/>
        <v>4.0239193263607968E-2</v>
      </c>
      <c r="S582">
        <f t="shared" si="167"/>
        <v>1.437020526964421E-2</v>
      </c>
      <c r="U582">
        <f t="shared" si="178"/>
        <v>0.41749999999999005</v>
      </c>
      <c r="V582">
        <f t="shared" si="168"/>
        <v>3</v>
      </c>
      <c r="W582">
        <f t="shared" si="175"/>
        <v>5.9999999999999995E-4</v>
      </c>
      <c r="X582">
        <f>SUM($W$15:W582)</f>
        <v>7.9399999999999998E-2</v>
      </c>
      <c r="Y582">
        <f t="shared" si="169"/>
        <v>4.8659252415630898E-2</v>
      </c>
      <c r="Z582">
        <f t="shared" si="170"/>
        <v>0.24901478777078878</v>
      </c>
    </row>
    <row r="583" spans="1:26" x14ac:dyDescent="0.3">
      <c r="A583">
        <v>569</v>
      </c>
      <c r="B583">
        <v>0.4212224390349053</v>
      </c>
      <c r="C583">
        <f t="shared" si="160"/>
        <v>20.807396979899561</v>
      </c>
      <c r="D583">
        <f t="shared" si="161"/>
        <v>20.807396979899561</v>
      </c>
      <c r="E583">
        <f t="shared" si="162"/>
        <v>0</v>
      </c>
      <c r="F583">
        <f t="shared" si="163"/>
        <v>3.1926030201004387</v>
      </c>
      <c r="G583">
        <f t="shared" si="176"/>
        <v>2.2348221140703073</v>
      </c>
      <c r="H583">
        <f t="shared" si="171"/>
        <v>23.928506526884494</v>
      </c>
      <c r="I583">
        <f t="shared" si="164"/>
        <v>21.693684412814186</v>
      </c>
      <c r="J583">
        <f t="shared" si="172"/>
        <v>1.1298793965007388</v>
      </c>
      <c r="M583">
        <f t="shared" si="173"/>
        <v>11.400000000000135</v>
      </c>
      <c r="N583">
        <f t="shared" si="177"/>
        <v>56.800000000000537</v>
      </c>
      <c r="O583">
        <f t="shared" si="174"/>
        <v>5</v>
      </c>
      <c r="P583">
        <f t="shared" si="165"/>
        <v>1E-3</v>
      </c>
      <c r="Q583">
        <f>SUM($P$15:P583)</f>
        <v>0.13460000000000003</v>
      </c>
      <c r="R583">
        <f t="shared" si="166"/>
        <v>4.096293095741331E-2</v>
      </c>
      <c r="S583">
        <f t="shared" si="167"/>
        <v>1.4579641442784527E-2</v>
      </c>
      <c r="U583">
        <f t="shared" si="178"/>
        <v>0.41999999999999005</v>
      </c>
      <c r="V583">
        <f t="shared" si="168"/>
        <v>5</v>
      </c>
      <c r="W583">
        <f t="shared" si="175"/>
        <v>1E-3</v>
      </c>
      <c r="X583">
        <f>SUM($W$15:W583)</f>
        <v>8.0399999999999999E-2</v>
      </c>
      <c r="Y583">
        <f t="shared" si="169"/>
        <v>4.9284979749199397E-2</v>
      </c>
      <c r="Z583">
        <f t="shared" si="170"/>
        <v>0.25156983893621926</v>
      </c>
    </row>
    <row r="584" spans="1:26" x14ac:dyDescent="0.3">
      <c r="A584">
        <v>570</v>
      </c>
      <c r="B584">
        <v>0.60808222391398636</v>
      </c>
      <c r="C584">
        <f t="shared" si="160"/>
        <v>23.645944704194374</v>
      </c>
      <c r="D584">
        <f t="shared" si="161"/>
        <v>23.645944704194374</v>
      </c>
      <c r="E584">
        <f t="shared" si="162"/>
        <v>0</v>
      </c>
      <c r="F584">
        <f t="shared" si="163"/>
        <v>0.354055295805626</v>
      </c>
      <c r="G584">
        <f t="shared" si="176"/>
        <v>0.24783870706393824</v>
      </c>
      <c r="H584">
        <f t="shared" si="171"/>
        <v>27.192836409823528</v>
      </c>
      <c r="I584">
        <f t="shared" si="164"/>
        <v>26.94499770275959</v>
      </c>
      <c r="J584">
        <f t="shared" si="172"/>
        <v>1.4033852970187284</v>
      </c>
      <c r="M584">
        <f t="shared" si="173"/>
        <v>11.450000000000136</v>
      </c>
      <c r="N584">
        <f t="shared" si="177"/>
        <v>56.900000000000539</v>
      </c>
      <c r="O584">
        <f t="shared" si="174"/>
        <v>7</v>
      </c>
      <c r="P584">
        <f t="shared" si="165"/>
        <v>1.4E-3</v>
      </c>
      <c r="Q584">
        <f>SUM($P$15:P584)</f>
        <v>0.13600000000000004</v>
      </c>
      <c r="R584">
        <f t="shared" si="166"/>
        <v>4.1697191307768375E-2</v>
      </c>
      <c r="S584">
        <f t="shared" si="167"/>
        <v>1.4791111595020499E-2</v>
      </c>
      <c r="U584">
        <f t="shared" si="178"/>
        <v>0.42249999999999005</v>
      </c>
      <c r="V584">
        <f t="shared" si="168"/>
        <v>3</v>
      </c>
      <c r="W584">
        <f t="shared" si="175"/>
        <v>5.9999999999999995E-4</v>
      </c>
      <c r="X584">
        <f>SUM($W$15:W584)</f>
        <v>8.1000000000000003E-2</v>
      </c>
      <c r="Y584">
        <f t="shared" si="169"/>
        <v>4.9917115398719833E-2</v>
      </c>
      <c r="Z584">
        <f t="shared" si="170"/>
        <v>0.25414143611909262</v>
      </c>
    </row>
    <row r="585" spans="1:26" x14ac:dyDescent="0.3">
      <c r="A585">
        <v>571</v>
      </c>
      <c r="B585">
        <v>0.20003865749879146</v>
      </c>
      <c r="C585">
        <f t="shared" si="160"/>
        <v>16.951101038075933</v>
      </c>
      <c r="D585">
        <f t="shared" si="161"/>
        <v>16.951101038075933</v>
      </c>
      <c r="E585">
        <f t="shared" si="162"/>
        <v>0</v>
      </c>
      <c r="F585">
        <f t="shared" si="163"/>
        <v>7.048898961924067</v>
      </c>
      <c r="G585">
        <f t="shared" si="176"/>
        <v>4.9342292733468476</v>
      </c>
      <c r="H585">
        <f t="shared" si="171"/>
        <v>19.493766193787323</v>
      </c>
      <c r="I585">
        <f t="shared" si="164"/>
        <v>14.559536920440474</v>
      </c>
      <c r="J585">
        <f t="shared" si="172"/>
        <v>0.75830921460627454</v>
      </c>
      <c r="M585">
        <f t="shared" si="173"/>
        <v>11.500000000000137</v>
      </c>
      <c r="N585">
        <f t="shared" si="177"/>
        <v>57.00000000000054</v>
      </c>
      <c r="O585">
        <f t="shared" si="174"/>
        <v>2</v>
      </c>
      <c r="P585">
        <f t="shared" si="165"/>
        <v>4.0000000000000002E-4</v>
      </c>
      <c r="Q585">
        <f>SUM($P$15:P585)</f>
        <v>0.13640000000000005</v>
      </c>
      <c r="R585">
        <f t="shared" si="166"/>
        <v>4.244207601966566E-2</v>
      </c>
      <c r="S585">
        <f t="shared" si="167"/>
        <v>1.5004615898249916E-2</v>
      </c>
      <c r="U585">
        <f t="shared" si="178"/>
        <v>0.42499999999999005</v>
      </c>
      <c r="V585">
        <f t="shared" si="168"/>
        <v>0</v>
      </c>
      <c r="W585">
        <f t="shared" si="175"/>
        <v>0</v>
      </c>
      <c r="X585">
        <f>SUM($W$15:W585)</f>
        <v>8.1000000000000003E-2</v>
      </c>
      <c r="Y585">
        <f t="shared" si="169"/>
        <v>5.0555700695234899E-2</v>
      </c>
      <c r="Z585">
        <f t="shared" si="170"/>
        <v>0.25672955175745066</v>
      </c>
    </row>
    <row r="586" spans="1:26" x14ac:dyDescent="0.3">
      <c r="A586">
        <v>572</v>
      </c>
      <c r="B586">
        <v>0.91885662833044313</v>
      </c>
      <c r="C586">
        <f t="shared" si="160"/>
        <v>30.384531279353258</v>
      </c>
      <c r="D586">
        <f t="shared" si="161"/>
        <v>24</v>
      </c>
      <c r="E586">
        <f t="shared" si="162"/>
        <v>6.3845312793532578</v>
      </c>
      <c r="F586">
        <f t="shared" si="163"/>
        <v>0</v>
      </c>
      <c r="G586">
        <f t="shared" si="176"/>
        <v>7.3422109712562458</v>
      </c>
      <c r="H586">
        <f t="shared" si="171"/>
        <v>27.599999999999998</v>
      </c>
      <c r="I586">
        <f t="shared" si="164"/>
        <v>27.599999999999994</v>
      </c>
      <c r="J586">
        <f t="shared" si="172"/>
        <v>1.4374999999999996</v>
      </c>
      <c r="M586">
        <f t="shared" si="173"/>
        <v>11.550000000000137</v>
      </c>
      <c r="N586">
        <f t="shared" si="177"/>
        <v>57.100000000000541</v>
      </c>
      <c r="O586">
        <f t="shared" si="174"/>
        <v>5</v>
      </c>
      <c r="P586">
        <f t="shared" si="165"/>
        <v>1E-3</v>
      </c>
      <c r="Q586">
        <f>SUM($P$15:P586)</f>
        <v>0.13740000000000005</v>
      </c>
      <c r="R586">
        <f t="shared" si="166"/>
        <v>4.3197686796200514E-2</v>
      </c>
      <c r="S586">
        <f t="shared" si="167"/>
        <v>1.5220154103684115E-2</v>
      </c>
      <c r="U586">
        <f t="shared" si="178"/>
        <v>0.42749999999999005</v>
      </c>
      <c r="V586">
        <f t="shared" si="168"/>
        <v>3</v>
      </c>
      <c r="W586">
        <f t="shared" si="175"/>
        <v>5.9999999999999995E-4</v>
      </c>
      <c r="X586">
        <f>SUM($W$15:W586)</f>
        <v>8.1600000000000006E-2</v>
      </c>
      <c r="Y586">
        <f t="shared" si="169"/>
        <v>5.1200776898165622E-2</v>
      </c>
      <c r="Z586">
        <f t="shared" si="170"/>
        <v>0.25933415611294602</v>
      </c>
    </row>
    <row r="587" spans="1:26" x14ac:dyDescent="0.3">
      <c r="A587">
        <v>573</v>
      </c>
      <c r="B587">
        <v>0.37412367803321056</v>
      </c>
      <c r="C587">
        <f t="shared" si="160"/>
        <v>20.07429266815808</v>
      </c>
      <c r="D587">
        <f t="shared" si="161"/>
        <v>20.07429266815808</v>
      </c>
      <c r="E587">
        <f t="shared" si="162"/>
        <v>0</v>
      </c>
      <c r="F587">
        <f t="shared" si="163"/>
        <v>3.9257073318419202</v>
      </c>
      <c r="G587">
        <f t="shared" si="176"/>
        <v>2.7479951322893443</v>
      </c>
      <c r="H587">
        <f t="shared" si="171"/>
        <v>23.085436568381791</v>
      </c>
      <c r="I587">
        <f t="shared" si="164"/>
        <v>20.337441436092448</v>
      </c>
      <c r="J587">
        <f t="shared" si="172"/>
        <v>1.0592417414631481</v>
      </c>
      <c r="M587">
        <f t="shared" si="173"/>
        <v>11.600000000000138</v>
      </c>
      <c r="N587">
        <f t="shared" si="177"/>
        <v>57.200000000000543</v>
      </c>
      <c r="O587">
        <f t="shared" si="174"/>
        <v>6</v>
      </c>
      <c r="P587">
        <f t="shared" si="165"/>
        <v>1.1999999999999999E-3</v>
      </c>
      <c r="Q587">
        <f>SUM($P$15:P587)</f>
        <v>0.13860000000000006</v>
      </c>
      <c r="R587">
        <f t="shared" si="166"/>
        <v>4.3964125317386547E-2</v>
      </c>
      <c r="S587">
        <f t="shared" si="167"/>
        <v>1.54377255358447E-2</v>
      </c>
      <c r="U587">
        <f t="shared" si="178"/>
        <v>0.42999999999999006</v>
      </c>
      <c r="V587">
        <f t="shared" si="168"/>
        <v>3</v>
      </c>
      <c r="W587">
        <f t="shared" si="175"/>
        <v>5.9999999999999995E-4</v>
      </c>
      <c r="X587">
        <f>SUM($W$15:W587)</f>
        <v>8.2200000000000009E-2</v>
      </c>
      <c r="Y587">
        <f t="shared" si="169"/>
        <v>5.1852385189848395E-2</v>
      </c>
      <c r="Z587">
        <f t="shared" si="170"/>
        <v>0.26195521725322846</v>
      </c>
    </row>
    <row r="588" spans="1:26" x14ac:dyDescent="0.3">
      <c r="A588">
        <v>574</v>
      </c>
      <c r="B588">
        <v>0.49675168891823474</v>
      </c>
      <c r="C588">
        <f t="shared" si="160"/>
        <v>21.951145609761237</v>
      </c>
      <c r="D588">
        <f t="shared" si="161"/>
        <v>21.951145609761237</v>
      </c>
      <c r="E588">
        <f t="shared" si="162"/>
        <v>0</v>
      </c>
      <c r="F588">
        <f t="shared" si="163"/>
        <v>2.0488543902387626</v>
      </c>
      <c r="G588">
        <f t="shared" si="176"/>
        <v>1.434198073167134</v>
      </c>
      <c r="H588">
        <f t="shared" si="171"/>
        <v>25.243817451225421</v>
      </c>
      <c r="I588">
        <f t="shared" si="164"/>
        <v>23.809619378058287</v>
      </c>
      <c r="J588">
        <f t="shared" si="172"/>
        <v>1.2400843426072024</v>
      </c>
      <c r="M588">
        <f t="shared" si="173"/>
        <v>11.650000000000139</v>
      </c>
      <c r="N588">
        <f t="shared" si="177"/>
        <v>57.300000000000544</v>
      </c>
      <c r="O588">
        <f t="shared" si="174"/>
        <v>6</v>
      </c>
      <c r="P588">
        <f t="shared" si="165"/>
        <v>1.1999999999999999E-3</v>
      </c>
      <c r="Q588">
        <f>SUM($P$15:P588)</f>
        <v>0.13980000000000006</v>
      </c>
      <c r="R588">
        <f t="shared" si="166"/>
        <v>4.4741493218672247E-2</v>
      </c>
      <c r="S588">
        <f t="shared" si="167"/>
        <v>1.5657329086621725E-2</v>
      </c>
      <c r="U588">
        <f t="shared" si="178"/>
        <v>0.43249999999999006</v>
      </c>
      <c r="V588">
        <f t="shared" si="168"/>
        <v>5</v>
      </c>
      <c r="W588">
        <f t="shared" si="175"/>
        <v>1E-3</v>
      </c>
      <c r="X588">
        <f>SUM($W$15:W588)</f>
        <v>8.320000000000001E-2</v>
      </c>
      <c r="Y588">
        <f t="shared" si="169"/>
        <v>5.2510566670027944E-2</v>
      </c>
      <c r="Z588">
        <f t="shared" si="170"/>
        <v>0.26459270103457017</v>
      </c>
    </row>
    <row r="589" spans="1:26" x14ac:dyDescent="0.3">
      <c r="A589">
        <v>575</v>
      </c>
      <c r="B589">
        <v>0.19996230030845286</v>
      </c>
      <c r="C589">
        <f t="shared" si="160"/>
        <v>16.94946459235782</v>
      </c>
      <c r="D589">
        <f t="shared" si="161"/>
        <v>16.94946459235782</v>
      </c>
      <c r="E589">
        <f t="shared" si="162"/>
        <v>0</v>
      </c>
      <c r="F589">
        <f t="shared" si="163"/>
        <v>7.0505354076421796</v>
      </c>
      <c r="G589">
        <f t="shared" si="176"/>
        <v>4.9353747853495262</v>
      </c>
      <c r="H589">
        <f t="shared" si="171"/>
        <v>19.49188428121149</v>
      </c>
      <c r="I589">
        <f t="shared" si="164"/>
        <v>14.556509495861967</v>
      </c>
      <c r="J589">
        <f t="shared" si="172"/>
        <v>0.75815153624281062</v>
      </c>
      <c r="M589">
        <f t="shared" si="173"/>
        <v>11.70000000000014</v>
      </c>
      <c r="N589">
        <f t="shared" si="177"/>
        <v>57.400000000000546</v>
      </c>
      <c r="O589">
        <f t="shared" si="174"/>
        <v>6</v>
      </c>
      <c r="P589">
        <f t="shared" si="165"/>
        <v>1.1999999999999999E-3</v>
      </c>
      <c r="Q589">
        <f>SUM($P$15:P589)</f>
        <v>0.14100000000000007</v>
      </c>
      <c r="R589">
        <f t="shared" si="166"/>
        <v>4.5529892069162227E-2</v>
      </c>
      <c r="S589">
        <f t="shared" si="167"/>
        <v>1.5878963209396694E-2</v>
      </c>
      <c r="U589">
        <f t="shared" si="178"/>
        <v>0.43499999999999006</v>
      </c>
      <c r="V589">
        <f t="shared" si="168"/>
        <v>6</v>
      </c>
      <c r="W589">
        <f t="shared" si="175"/>
        <v>1.1999999999999999E-3</v>
      </c>
      <c r="X589">
        <f>SUM($W$15:W589)</f>
        <v>8.4400000000000017E-2</v>
      </c>
      <c r="Y589">
        <f t="shared" si="169"/>
        <v>5.317536235030762E-2</v>
      </c>
      <c r="Z589">
        <f t="shared" si="170"/>
        <v>0.26724657108473937</v>
      </c>
    </row>
    <row r="590" spans="1:26" x14ac:dyDescent="0.3">
      <c r="A590">
        <v>576</v>
      </c>
      <c r="B590">
        <v>0.61467150745090482</v>
      </c>
      <c r="C590">
        <f t="shared" si="160"/>
        <v>23.74909383188254</v>
      </c>
      <c r="D590">
        <f t="shared" si="161"/>
        <v>23.74909383188254</v>
      </c>
      <c r="E590">
        <f t="shared" si="162"/>
        <v>0</v>
      </c>
      <c r="F590">
        <f t="shared" si="163"/>
        <v>0.25090616811746003</v>
      </c>
      <c r="G590">
        <f t="shared" si="176"/>
        <v>0.17563431768222204</v>
      </c>
      <c r="H590">
        <f t="shared" si="171"/>
        <v>27.31145790666492</v>
      </c>
      <c r="I590">
        <f t="shared" si="164"/>
        <v>27.135823588982696</v>
      </c>
      <c r="J590">
        <f t="shared" si="172"/>
        <v>1.4133241452595151</v>
      </c>
      <c r="M590">
        <f t="shared" si="173"/>
        <v>11.75000000000014</v>
      </c>
      <c r="N590">
        <f t="shared" si="177"/>
        <v>57.500000000000547</v>
      </c>
      <c r="O590">
        <f t="shared" si="174"/>
        <v>4</v>
      </c>
      <c r="P590">
        <f t="shared" si="165"/>
        <v>8.0000000000000004E-4</v>
      </c>
      <c r="Q590">
        <f>SUM($P$15:P590)</f>
        <v>0.14180000000000006</v>
      </c>
      <c r="R590">
        <f t="shared" si="166"/>
        <v>4.6329423349546317E-2</v>
      </c>
      <c r="S590">
        <f t="shared" si="167"/>
        <v>1.6102625913233831E-2</v>
      </c>
      <c r="U590">
        <f t="shared" si="178"/>
        <v>0.43749999999999006</v>
      </c>
      <c r="V590">
        <f t="shared" si="168"/>
        <v>4</v>
      </c>
      <c r="W590">
        <f t="shared" si="175"/>
        <v>8.0000000000000004E-4</v>
      </c>
      <c r="X590">
        <f>SUM($W$15:W590)</f>
        <v>8.5200000000000012E-2</v>
      </c>
      <c r="Y590">
        <f t="shared" si="169"/>
        <v>5.3846813148557104E-2</v>
      </c>
      <c r="Z590">
        <f t="shared" si="170"/>
        <v>0.26991678878612657</v>
      </c>
    </row>
    <row r="591" spans="1:26" x14ac:dyDescent="0.3">
      <c r="A591">
        <v>577</v>
      </c>
      <c r="B591">
        <v>0.31281819002100697</v>
      </c>
      <c r="C591">
        <f t="shared" ref="C591:C654" si="179">_xlfn.NORM.INV(B591,$H$3,$H$4)</f>
        <v>19.072733030898092</v>
      </c>
      <c r="D591">
        <f t="shared" ref="D591:D654" si="180">MIN(C591,$E$8)</f>
        <v>19.072733030898092</v>
      </c>
      <c r="E591">
        <f t="shared" ref="E591:E654" si="181">MAX(C591-$E$8,0)</f>
        <v>0</v>
      </c>
      <c r="F591">
        <f t="shared" ref="F591:F654" si="182">MAX($E$8-C591,0)</f>
        <v>4.9272669691019075</v>
      </c>
      <c r="G591">
        <f t="shared" si="176"/>
        <v>3.4490868783713355</v>
      </c>
      <c r="H591">
        <f t="shared" si="171"/>
        <v>21.933642985532806</v>
      </c>
      <c r="I591">
        <f t="shared" ref="I591:I654" si="183">-$E$11+D591*$B$4+F591*$B$3</f>
        <v>18.484556107161467</v>
      </c>
      <c r="J591">
        <f t="shared" si="172"/>
        <v>0.96273729724799295</v>
      </c>
      <c r="M591">
        <f t="shared" si="173"/>
        <v>11.800000000000141</v>
      </c>
      <c r="N591">
        <f t="shared" si="177"/>
        <v>57.600000000000549</v>
      </c>
      <c r="O591">
        <f t="shared" si="174"/>
        <v>7</v>
      </c>
      <c r="P591">
        <f t="shared" ref="P591:P654" si="184">O591/$P$13</f>
        <v>1.4E-3</v>
      </c>
      <c r="Q591">
        <f>SUM($P$15:P591)</f>
        <v>0.14320000000000008</v>
      </c>
      <c r="R591">
        <f t="shared" ref="R591:R654" si="185">_xlfn.NORM.DIST(M591,$I$3,$I$4,TRUE)</f>
        <v>4.7140188429740035E-2</v>
      </c>
      <c r="S591">
        <f t="shared" ref="S591:S654" si="186">_xlfn.NORM.DIST(M591,$I$3,$I$4,FALSE)</f>
        <v>1.632831475714297E-2</v>
      </c>
      <c r="U591">
        <f t="shared" si="178"/>
        <v>0.43999999999999007</v>
      </c>
      <c r="V591">
        <f t="shared" ref="V591:V654" si="187">COUNTIFS($J$15:$J$5014,"&gt;="&amp;U591,$J$15:$J$5014,"&lt;"&amp;U592)</f>
        <v>4</v>
      </c>
      <c r="W591">
        <f t="shared" si="175"/>
        <v>8.0000000000000004E-4</v>
      </c>
      <c r="X591">
        <f>SUM($W$15:W591)</f>
        <v>8.6000000000000007E-2</v>
      </c>
      <c r="Y591">
        <f t="shared" ref="Y591:Y654" si="188">_xlfn.NORM.DIST(U591,$I$10,$J$10,TRUE)</f>
        <v>5.4524959883277907E-2</v>
      </c>
      <c r="Z591">
        <f t="shared" ref="Z591:Z654" si="189">_xlfn.NORM.DIST(U591,$I$10,$J$10,FALSE)</f>
        <v>0.27260331325913029</v>
      </c>
    </row>
    <row r="592" spans="1:26" x14ac:dyDescent="0.3">
      <c r="A592">
        <v>578</v>
      </c>
      <c r="B592">
        <v>0.54793454952487208</v>
      </c>
      <c r="C592">
        <f t="shared" si="179"/>
        <v>22.722668068800001</v>
      </c>
      <c r="D592">
        <f t="shared" si="180"/>
        <v>22.722668068800001</v>
      </c>
      <c r="E592">
        <f t="shared" si="181"/>
        <v>0</v>
      </c>
      <c r="F592">
        <f t="shared" si="182"/>
        <v>1.2773319311999991</v>
      </c>
      <c r="G592">
        <f t="shared" si="176"/>
        <v>0.89413235183999951</v>
      </c>
      <c r="H592">
        <f t="shared" ref="H592:H655" si="190">$E$2*D592</f>
        <v>26.131068279119997</v>
      </c>
      <c r="I592">
        <f t="shared" si="183"/>
        <v>25.236935927280001</v>
      </c>
      <c r="J592">
        <f t="shared" ref="J592:J655" si="191">I592/$E$11</f>
        <v>1.3144237462124999</v>
      </c>
      <c r="M592">
        <f t="shared" ref="M592:M655" si="192">M591+$M$13</f>
        <v>11.850000000000142</v>
      </c>
      <c r="N592">
        <f t="shared" si="177"/>
        <v>57.70000000000055</v>
      </c>
      <c r="O592">
        <f t="shared" ref="O592:O655" si="193">COUNTIFS($I$15:$I$5014,"&gt;="&amp;M592,$I$15:$I$5014,"&lt;"&amp;M593)</f>
        <v>3</v>
      </c>
      <c r="P592">
        <f t="shared" si="184"/>
        <v>5.9999999999999995E-4</v>
      </c>
      <c r="Q592">
        <f>SUM($P$15:P592)</f>
        <v>0.14380000000000007</v>
      </c>
      <c r="R592">
        <f t="shared" si="185"/>
        <v>4.7962288546239677E-2</v>
      </c>
      <c r="S592">
        <f t="shared" si="186"/>
        <v>1.6556026844417336E-2</v>
      </c>
      <c r="U592">
        <f t="shared" si="178"/>
        <v>0.44249999999999007</v>
      </c>
      <c r="V592">
        <f t="shared" si="187"/>
        <v>1</v>
      </c>
      <c r="W592">
        <f t="shared" ref="W592:W655" si="194">V592/$V$13</f>
        <v>2.0000000000000001E-4</v>
      </c>
      <c r="X592">
        <f>SUM($W$15:W592)</f>
        <v>8.6200000000000013E-2</v>
      </c>
      <c r="Y592">
        <f t="shared" si="188"/>
        <v>5.5209843267927952E-2</v>
      </c>
      <c r="Z592">
        <f t="shared" si="189"/>
        <v>0.27530610134580968</v>
      </c>
    </row>
    <row r="593" spans="1:26" x14ac:dyDescent="0.3">
      <c r="A593">
        <v>579</v>
      </c>
      <c r="B593">
        <v>0.79450782008463772</v>
      </c>
      <c r="C593">
        <f t="shared" si="179"/>
        <v>26.932975615959322</v>
      </c>
      <c r="D593">
        <f t="shared" si="180"/>
        <v>24</v>
      </c>
      <c r="E593">
        <f t="shared" si="181"/>
        <v>2.9329756159593217</v>
      </c>
      <c r="F593">
        <f t="shared" si="182"/>
        <v>0</v>
      </c>
      <c r="G593">
        <f t="shared" ref="G593:G656" si="195">E593*$E$2+F593*$E$3</f>
        <v>3.3729219583532197</v>
      </c>
      <c r="H593">
        <f t="shared" si="190"/>
        <v>27.599999999999998</v>
      </c>
      <c r="I593">
        <f t="shared" si="183"/>
        <v>27.599999999999994</v>
      </c>
      <c r="J593">
        <f t="shared" si="191"/>
        <v>1.4374999999999996</v>
      </c>
      <c r="M593">
        <f t="shared" si="192"/>
        <v>11.900000000000142</v>
      </c>
      <c r="N593">
        <f t="shared" ref="N593:N656" si="196">N592+$N$13</f>
        <v>57.800000000000551</v>
      </c>
      <c r="O593">
        <f t="shared" si="193"/>
        <v>7</v>
      </c>
      <c r="P593">
        <f t="shared" si="184"/>
        <v>1.4E-3</v>
      </c>
      <c r="Q593">
        <f>SUM($P$15:P593)</f>
        <v>0.14520000000000008</v>
      </c>
      <c r="R593">
        <f t="shared" si="185"/>
        <v>4.8795824779197076E-2</v>
      </c>
      <c r="S593">
        <f t="shared" si="186"/>
        <v>1.6785758817049887E-2</v>
      </c>
      <c r="U593">
        <f t="shared" ref="U593:U656" si="197">U592+$U$13</f>
        <v>0.44499999999999007</v>
      </c>
      <c r="V593">
        <f t="shared" si="187"/>
        <v>3</v>
      </c>
      <c r="W593">
        <f t="shared" si="194"/>
        <v>5.9999999999999995E-4</v>
      </c>
      <c r="X593">
        <f>SUM($W$15:W593)</f>
        <v>8.6800000000000016E-2</v>
      </c>
      <c r="Y593">
        <f t="shared" si="188"/>
        <v>5.5901503905205562E-2</v>
      </c>
      <c r="Z593">
        <f t="shared" si="189"/>
        <v>0.27802510759380866</v>
      </c>
    </row>
    <row r="594" spans="1:26" x14ac:dyDescent="0.3">
      <c r="A594">
        <v>580</v>
      </c>
      <c r="B594">
        <v>0.88242350637333999</v>
      </c>
      <c r="C594">
        <f t="shared" si="179"/>
        <v>29.123135392639245</v>
      </c>
      <c r="D594">
        <f t="shared" si="180"/>
        <v>24</v>
      </c>
      <c r="E594">
        <f t="shared" si="181"/>
        <v>5.1231353926392451</v>
      </c>
      <c r="F594">
        <f t="shared" si="182"/>
        <v>0</v>
      </c>
      <c r="G594">
        <f t="shared" si="195"/>
        <v>5.8916057015351315</v>
      </c>
      <c r="H594">
        <f t="shared" si="190"/>
        <v>27.599999999999998</v>
      </c>
      <c r="I594">
        <f t="shared" si="183"/>
        <v>27.599999999999994</v>
      </c>
      <c r="J594">
        <f t="shared" si="191"/>
        <v>1.4374999999999996</v>
      </c>
      <c r="M594">
        <f t="shared" si="192"/>
        <v>11.950000000000143</v>
      </c>
      <c r="N594">
        <f t="shared" si="196"/>
        <v>57.900000000000553</v>
      </c>
      <c r="O594">
        <f t="shared" si="193"/>
        <v>6</v>
      </c>
      <c r="P594">
        <f t="shared" si="184"/>
        <v>1.1999999999999999E-3</v>
      </c>
      <c r="Q594">
        <f>SUM($P$15:P594)</f>
        <v>0.14640000000000009</v>
      </c>
      <c r="R594">
        <f t="shared" si="185"/>
        <v>4.9640898029216209E-2</v>
      </c>
      <c r="S594">
        <f t="shared" si="186"/>
        <v>1.7017506850231436E-2</v>
      </c>
      <c r="U594">
        <f t="shared" si="197"/>
        <v>0.44749999999999007</v>
      </c>
      <c r="V594">
        <f t="shared" si="187"/>
        <v>6</v>
      </c>
      <c r="W594">
        <f t="shared" si="194"/>
        <v>1.1999999999999999E-3</v>
      </c>
      <c r="X594">
        <f>SUM($W$15:W594)</f>
        <v>8.8000000000000023E-2</v>
      </c>
      <c r="Y594">
        <f t="shared" si="188"/>
        <v>5.6599982281293822E-2</v>
      </c>
      <c r="Z594">
        <f t="shared" si="189"/>
        <v>0.28076028424056099</v>
      </c>
    </row>
    <row r="595" spans="1:26" x14ac:dyDescent="0.3">
      <c r="A595">
        <v>581</v>
      </c>
      <c r="B595">
        <v>0.20884663546752102</v>
      </c>
      <c r="C595">
        <f t="shared" si="179"/>
        <v>17.137421977955771</v>
      </c>
      <c r="D595">
        <f t="shared" si="180"/>
        <v>17.137421977955771</v>
      </c>
      <c r="E595">
        <f t="shared" si="181"/>
        <v>0</v>
      </c>
      <c r="F595">
        <f t="shared" si="182"/>
        <v>6.8625780220442287</v>
      </c>
      <c r="G595">
        <f t="shared" si="195"/>
        <v>4.8038046154309608</v>
      </c>
      <c r="H595">
        <f t="shared" si="190"/>
        <v>19.708035274649134</v>
      </c>
      <c r="I595">
        <f t="shared" si="183"/>
        <v>14.904230659218172</v>
      </c>
      <c r="J595">
        <f t="shared" si="191"/>
        <v>0.77626201350094637</v>
      </c>
      <c r="M595">
        <f t="shared" si="192"/>
        <v>12.000000000000144</v>
      </c>
      <c r="N595">
        <f t="shared" si="196"/>
        <v>58.000000000000554</v>
      </c>
      <c r="O595">
        <f t="shared" si="193"/>
        <v>4</v>
      </c>
      <c r="P595">
        <f t="shared" si="184"/>
        <v>8.0000000000000004E-4</v>
      </c>
      <c r="Q595">
        <f>SUM($P$15:P595)</f>
        <v>0.14720000000000008</v>
      </c>
      <c r="R595">
        <f t="shared" si="185"/>
        <v>5.0497608993877584E-2</v>
      </c>
      <c r="S595">
        <f t="shared" si="186"/>
        <v>1.725126664693398E-2</v>
      </c>
      <c r="U595">
        <f t="shared" si="197"/>
        <v>0.44999999999999007</v>
      </c>
      <c r="V595">
        <f t="shared" si="187"/>
        <v>4</v>
      </c>
      <c r="W595">
        <f t="shared" si="194"/>
        <v>8.0000000000000004E-4</v>
      </c>
      <c r="X595">
        <f>SUM($W$15:W595)</f>
        <v>8.8800000000000018E-2</v>
      </c>
      <c r="Y595">
        <f t="shared" si="188"/>
        <v>5.7305318760065449E-2</v>
      </c>
      <c r="Z595">
        <f t="shared" si="189"/>
        <v>0.28351158119777831</v>
      </c>
    </row>
    <row r="596" spans="1:26" x14ac:dyDescent="0.3">
      <c r="A596">
        <v>582</v>
      </c>
      <c r="B596">
        <v>0.64332716191686534</v>
      </c>
      <c r="C596">
        <f t="shared" si="179"/>
        <v>24.204198841164846</v>
      </c>
      <c r="D596">
        <f t="shared" si="180"/>
        <v>24</v>
      </c>
      <c r="E596">
        <f t="shared" si="181"/>
        <v>0.2041988411648461</v>
      </c>
      <c r="F596">
        <f t="shared" si="182"/>
        <v>0</v>
      </c>
      <c r="G596">
        <f t="shared" si="195"/>
        <v>0.234828667339573</v>
      </c>
      <c r="H596">
        <f t="shared" si="190"/>
        <v>27.599999999999998</v>
      </c>
      <c r="I596">
        <f t="shared" si="183"/>
        <v>27.599999999999994</v>
      </c>
      <c r="J596">
        <f t="shared" si="191"/>
        <v>1.4374999999999996</v>
      </c>
      <c r="M596">
        <f t="shared" si="192"/>
        <v>12.050000000000145</v>
      </c>
      <c r="N596">
        <f t="shared" si="196"/>
        <v>58.100000000000556</v>
      </c>
      <c r="O596">
        <f t="shared" si="193"/>
        <v>9</v>
      </c>
      <c r="P596">
        <f t="shared" si="184"/>
        <v>1.8E-3</v>
      </c>
      <c r="Q596">
        <f>SUM($P$15:P596)</f>
        <v>0.14900000000000008</v>
      </c>
      <c r="R596">
        <f t="shared" si="185"/>
        <v>5.1366058143993629E-2</v>
      </c>
      <c r="S596">
        <f t="shared" si="186"/>
        <v>1.7487033432582851E-2</v>
      </c>
      <c r="U596">
        <f t="shared" si="197"/>
        <v>0.45249999999999008</v>
      </c>
      <c r="V596">
        <f t="shared" si="187"/>
        <v>5</v>
      </c>
      <c r="W596">
        <f t="shared" si="194"/>
        <v>1E-3</v>
      </c>
      <c r="X596">
        <f>SUM($W$15:W596)</f>
        <v>8.9800000000000019E-2</v>
      </c>
      <c r="Y596">
        <f t="shared" si="188"/>
        <v>5.8017553577249241E-2</v>
      </c>
      <c r="Z596">
        <f t="shared" si="189"/>
        <v>0.28627894603623155</v>
      </c>
    </row>
    <row r="597" spans="1:26" x14ac:dyDescent="0.3">
      <c r="A597">
        <v>583</v>
      </c>
      <c r="B597">
        <v>6.4449001888403634E-3</v>
      </c>
      <c r="C597">
        <f t="shared" si="179"/>
        <v>7.0792027084131419</v>
      </c>
      <c r="D597">
        <f t="shared" si="180"/>
        <v>7.0792027084131419</v>
      </c>
      <c r="E597">
        <f t="shared" si="181"/>
        <v>0</v>
      </c>
      <c r="F597">
        <f t="shared" si="182"/>
        <v>16.920797291586858</v>
      </c>
      <c r="G597">
        <f t="shared" si="195"/>
        <v>11.844558104110801</v>
      </c>
      <c r="H597">
        <f t="shared" si="190"/>
        <v>8.1410831146751121</v>
      </c>
      <c r="I597">
        <f t="shared" si="183"/>
        <v>-3.7034749894356898</v>
      </c>
      <c r="J597">
        <f t="shared" si="191"/>
        <v>-0.19288932236644216</v>
      </c>
      <c r="M597">
        <f t="shared" si="192"/>
        <v>12.100000000000145</v>
      </c>
      <c r="N597">
        <f t="shared" si="196"/>
        <v>58.200000000000557</v>
      </c>
      <c r="O597">
        <f t="shared" si="193"/>
        <v>7</v>
      </c>
      <c r="P597">
        <f t="shared" si="184"/>
        <v>1.4E-3</v>
      </c>
      <c r="Q597">
        <f>SUM($P$15:P597)</f>
        <v>0.15040000000000009</v>
      </c>
      <c r="R597">
        <f t="shared" si="185"/>
        <v>5.224634569960012E-2</v>
      </c>
      <c r="S597">
        <f t="shared" si="186"/>
        <v>1.7724801949820936E-2</v>
      </c>
      <c r="U597">
        <f t="shared" si="197"/>
        <v>0.45499999999999008</v>
      </c>
      <c r="V597">
        <f t="shared" si="187"/>
        <v>7</v>
      </c>
      <c r="W597">
        <f t="shared" si="194"/>
        <v>1.4E-3</v>
      </c>
      <c r="X597">
        <f>SUM($W$15:W597)</f>
        <v>9.1200000000000017E-2</v>
      </c>
      <c r="Y597">
        <f t="shared" si="188"/>
        <v>5.8736726834559223E-2</v>
      </c>
      <c r="Z597">
        <f t="shared" si="189"/>
        <v>0.28906232397082932</v>
      </c>
    </row>
    <row r="598" spans="1:26" x14ac:dyDescent="0.3">
      <c r="A598">
        <v>584</v>
      </c>
      <c r="B598">
        <v>0.26825859687926501</v>
      </c>
      <c r="C598">
        <f t="shared" si="179"/>
        <v>18.291470741207885</v>
      </c>
      <c r="D598">
        <f t="shared" si="180"/>
        <v>18.291470741207885</v>
      </c>
      <c r="E598">
        <f t="shared" si="181"/>
        <v>0</v>
      </c>
      <c r="F598">
        <f t="shared" si="182"/>
        <v>5.7085292587921153</v>
      </c>
      <c r="G598">
        <f t="shared" si="195"/>
        <v>3.9959704811544809</v>
      </c>
      <c r="H598">
        <f t="shared" si="190"/>
        <v>21.035191352389067</v>
      </c>
      <c r="I598">
        <f t="shared" si="183"/>
        <v>17.039220871234587</v>
      </c>
      <c r="J598">
        <f t="shared" si="191"/>
        <v>0.88745942037680126</v>
      </c>
      <c r="M598">
        <f t="shared" si="192"/>
        <v>12.150000000000146</v>
      </c>
      <c r="N598">
        <f t="shared" si="196"/>
        <v>58.300000000000558</v>
      </c>
      <c r="O598">
        <f t="shared" si="193"/>
        <v>6</v>
      </c>
      <c r="P598">
        <f t="shared" si="184"/>
        <v>1.1999999999999999E-3</v>
      </c>
      <c r="Q598">
        <f>SUM($P$15:P598)</f>
        <v>0.1516000000000001</v>
      </c>
      <c r="R598">
        <f t="shared" si="185"/>
        <v>5.3138571605688127E-2</v>
      </c>
      <c r="S598">
        <f t="shared" si="186"/>
        <v>1.7964566453368483E-2</v>
      </c>
      <c r="U598">
        <f t="shared" si="197"/>
        <v>0.45749999999999008</v>
      </c>
      <c r="V598">
        <f t="shared" si="187"/>
        <v>3</v>
      </c>
      <c r="W598">
        <f t="shared" si="194"/>
        <v>5.9999999999999995E-4</v>
      </c>
      <c r="X598">
        <f>SUM($W$15:W598)</f>
        <v>9.180000000000002E-2</v>
      </c>
      <c r="Y598">
        <f t="shared" si="188"/>
        <v>5.9462878493786731E-2</v>
      </c>
      <c r="Z598">
        <f t="shared" si="189"/>
        <v>0.29186165784600288</v>
      </c>
    </row>
    <row r="599" spans="1:26" x14ac:dyDescent="0.3">
      <c r="A599">
        <v>585</v>
      </c>
      <c r="B599">
        <v>0.28582912845394925</v>
      </c>
      <c r="C599">
        <f t="shared" si="179"/>
        <v>18.606334074526089</v>
      </c>
      <c r="D599">
        <f t="shared" si="180"/>
        <v>18.606334074526089</v>
      </c>
      <c r="E599">
        <f t="shared" si="181"/>
        <v>0</v>
      </c>
      <c r="F599">
        <f t="shared" si="182"/>
        <v>5.3936659254739112</v>
      </c>
      <c r="G599">
        <f t="shared" si="195"/>
        <v>3.7755661478317384</v>
      </c>
      <c r="H599">
        <f t="shared" si="190"/>
        <v>21.397284185705001</v>
      </c>
      <c r="I599">
        <f t="shared" si="183"/>
        <v>17.621718037873261</v>
      </c>
      <c r="J599">
        <f t="shared" si="191"/>
        <v>0.91779781447256559</v>
      </c>
      <c r="M599">
        <f t="shared" si="192"/>
        <v>12.200000000000147</v>
      </c>
      <c r="N599">
        <f t="shared" si="196"/>
        <v>58.40000000000056</v>
      </c>
      <c r="O599">
        <f t="shared" si="193"/>
        <v>6</v>
      </c>
      <c r="P599">
        <f t="shared" si="184"/>
        <v>1.1999999999999999E-3</v>
      </c>
      <c r="Q599">
        <f>SUM($P$15:P599)</f>
        <v>0.1528000000000001</v>
      </c>
      <c r="R599">
        <f t="shared" si="185"/>
        <v>5.404283550768136E-2</v>
      </c>
      <c r="S599">
        <f t="shared" si="186"/>
        <v>1.8206320704982005E-2</v>
      </c>
      <c r="U599">
        <f t="shared" si="197"/>
        <v>0.45999999999999008</v>
      </c>
      <c r="V599">
        <f t="shared" si="187"/>
        <v>2</v>
      </c>
      <c r="W599">
        <f t="shared" si="194"/>
        <v>4.0000000000000002E-4</v>
      </c>
      <c r="X599">
        <f>SUM($W$15:W599)</f>
        <v>9.2200000000000018E-2</v>
      </c>
      <c r="Y599">
        <f t="shared" si="188"/>
        <v>6.0196048370856084E-2</v>
      </c>
      <c r="Z599">
        <f t="shared" si="189"/>
        <v>0.29467688812139903</v>
      </c>
    </row>
    <row r="600" spans="1:26" x14ac:dyDescent="0.3">
      <c r="A600">
        <v>586</v>
      </c>
      <c r="B600">
        <v>0.76783036499117696</v>
      </c>
      <c r="C600">
        <f t="shared" si="179"/>
        <v>26.3903221285778</v>
      </c>
      <c r="D600">
        <f t="shared" si="180"/>
        <v>24</v>
      </c>
      <c r="E600">
        <f t="shared" si="181"/>
        <v>2.3903221285778002</v>
      </c>
      <c r="F600">
        <f t="shared" si="182"/>
        <v>0</v>
      </c>
      <c r="G600">
        <f t="shared" si="195"/>
        <v>2.7488704478644701</v>
      </c>
      <c r="H600">
        <f t="shared" si="190"/>
        <v>27.599999999999998</v>
      </c>
      <c r="I600">
        <f t="shared" si="183"/>
        <v>27.599999999999994</v>
      </c>
      <c r="J600">
        <f t="shared" si="191"/>
        <v>1.4374999999999996</v>
      </c>
      <c r="M600">
        <f t="shared" si="192"/>
        <v>12.250000000000147</v>
      </c>
      <c r="N600">
        <f t="shared" si="196"/>
        <v>58.500000000000561</v>
      </c>
      <c r="O600">
        <f t="shared" si="193"/>
        <v>7</v>
      </c>
      <c r="P600">
        <f t="shared" si="184"/>
        <v>1.4E-3</v>
      </c>
      <c r="Q600">
        <f>SUM($P$15:P600)</f>
        <v>0.15420000000000011</v>
      </c>
      <c r="R600">
        <f t="shared" si="185"/>
        <v>5.4959236726664328E-2</v>
      </c>
      <c r="S600">
        <f t="shared" si="186"/>
        <v>1.8450057968515579E-2</v>
      </c>
      <c r="U600">
        <f t="shared" si="197"/>
        <v>0.46249999999999009</v>
      </c>
      <c r="V600">
        <f t="shared" si="187"/>
        <v>4</v>
      </c>
      <c r="W600">
        <f t="shared" si="194"/>
        <v>8.0000000000000004E-4</v>
      </c>
      <c r="X600">
        <f>SUM($W$15:W600)</f>
        <v>9.3000000000000013E-2</v>
      </c>
      <c r="Y600">
        <f t="shared" si="188"/>
        <v>6.0936276129845056E-2</v>
      </c>
      <c r="Z600">
        <f t="shared" si="189"/>
        <v>0.29750795285789167</v>
      </c>
    </row>
    <row r="601" spans="1:26" x14ac:dyDescent="0.3">
      <c r="A601">
        <v>587</v>
      </c>
      <c r="B601">
        <v>0.87933342495035427</v>
      </c>
      <c r="C601">
        <f t="shared" si="179"/>
        <v>29.029966548915873</v>
      </c>
      <c r="D601">
        <f t="shared" si="180"/>
        <v>24</v>
      </c>
      <c r="E601">
        <f t="shared" si="181"/>
        <v>5.0299665489158727</v>
      </c>
      <c r="F601">
        <f t="shared" si="182"/>
        <v>0</v>
      </c>
      <c r="G601">
        <f t="shared" si="195"/>
        <v>5.7844615312532532</v>
      </c>
      <c r="H601">
        <f t="shared" si="190"/>
        <v>27.599999999999998</v>
      </c>
      <c r="I601">
        <f t="shared" si="183"/>
        <v>27.599999999999994</v>
      </c>
      <c r="J601">
        <f t="shared" si="191"/>
        <v>1.4374999999999996</v>
      </c>
      <c r="M601">
        <f t="shared" si="192"/>
        <v>12.300000000000148</v>
      </c>
      <c r="N601">
        <f t="shared" si="196"/>
        <v>58.600000000000563</v>
      </c>
      <c r="O601">
        <f t="shared" si="193"/>
        <v>6</v>
      </c>
      <c r="P601">
        <f t="shared" si="184"/>
        <v>1.1999999999999999E-3</v>
      </c>
      <c r="Q601">
        <f>SUM($P$15:P601)</f>
        <v>0.15540000000000012</v>
      </c>
      <c r="R601">
        <f t="shared" si="185"/>
        <v>5.5887874234365545E-2</v>
      </c>
      <c r="S601">
        <f t="shared" si="186"/>
        <v>1.8695771005088103E-2</v>
      </c>
      <c r="U601">
        <f t="shared" si="197"/>
        <v>0.46499999999999009</v>
      </c>
      <c r="V601">
        <f t="shared" si="187"/>
        <v>4</v>
      </c>
      <c r="W601">
        <f t="shared" si="194"/>
        <v>8.0000000000000004E-4</v>
      </c>
      <c r="X601">
        <f>SUM($W$15:W601)</f>
        <v>9.3800000000000008E-2</v>
      </c>
      <c r="Y601">
        <f t="shared" si="188"/>
        <v>6.1683601276970847E-2</v>
      </c>
      <c r="Z601">
        <f t="shared" si="189"/>
        <v>0.30035478770391683</v>
      </c>
    </row>
    <row r="602" spans="1:26" x14ac:dyDescent="0.3">
      <c r="A602">
        <v>588</v>
      </c>
      <c r="B602">
        <v>0.96481263674456763</v>
      </c>
      <c r="C602">
        <f t="shared" si="179"/>
        <v>32.856947182823149</v>
      </c>
      <c r="D602">
        <f t="shared" si="180"/>
        <v>24</v>
      </c>
      <c r="E602">
        <f t="shared" si="181"/>
        <v>8.8569471828231485</v>
      </c>
      <c r="F602">
        <f t="shared" si="182"/>
        <v>0</v>
      </c>
      <c r="G602">
        <f t="shared" si="195"/>
        <v>10.185489260246619</v>
      </c>
      <c r="H602">
        <f t="shared" si="190"/>
        <v>27.599999999999998</v>
      </c>
      <c r="I602">
        <f t="shared" si="183"/>
        <v>27.599999999999994</v>
      </c>
      <c r="J602">
        <f t="shared" si="191"/>
        <v>1.4374999999999996</v>
      </c>
      <c r="M602">
        <f t="shared" si="192"/>
        <v>12.350000000000149</v>
      </c>
      <c r="N602">
        <f t="shared" si="196"/>
        <v>58.700000000000564</v>
      </c>
      <c r="O602">
        <f t="shared" si="193"/>
        <v>2</v>
      </c>
      <c r="P602">
        <f t="shared" si="184"/>
        <v>4.0000000000000002E-4</v>
      </c>
      <c r="Q602">
        <f>SUM($P$15:P602)</f>
        <v>0.15580000000000013</v>
      </c>
      <c r="R602">
        <f t="shared" si="185"/>
        <v>5.6828846627902607E-2</v>
      </c>
      <c r="S602">
        <f t="shared" si="186"/>
        <v>1.8943452068359932E-2</v>
      </c>
      <c r="U602">
        <f t="shared" si="197"/>
        <v>0.46749999999999009</v>
      </c>
      <c r="V602">
        <f t="shared" si="187"/>
        <v>3</v>
      </c>
      <c r="W602">
        <f t="shared" si="194"/>
        <v>5.9999999999999995E-4</v>
      </c>
      <c r="X602">
        <f>SUM($W$15:W602)</f>
        <v>9.4400000000000012E-2</v>
      </c>
      <c r="Y602">
        <f t="shared" si="188"/>
        <v>6.2438063154542464E-2</v>
      </c>
      <c r="Z602">
        <f t="shared" si="189"/>
        <v>0.30321732588213718</v>
      </c>
    </row>
    <row r="603" spans="1:26" x14ac:dyDescent="0.3">
      <c r="A603">
        <v>589</v>
      </c>
      <c r="B603">
        <v>0.17895938231492881</v>
      </c>
      <c r="C603">
        <f t="shared" si="179"/>
        <v>16.483971506538307</v>
      </c>
      <c r="D603">
        <f t="shared" si="180"/>
        <v>16.483971506538307</v>
      </c>
      <c r="E603">
        <f t="shared" si="181"/>
        <v>0</v>
      </c>
      <c r="F603">
        <f t="shared" si="182"/>
        <v>7.5160284934616932</v>
      </c>
      <c r="G603">
        <f t="shared" si="195"/>
        <v>5.2612199454231856</v>
      </c>
      <c r="H603">
        <f t="shared" si="190"/>
        <v>18.956567232519053</v>
      </c>
      <c r="I603">
        <f t="shared" si="183"/>
        <v>13.695347287095862</v>
      </c>
      <c r="J603">
        <f t="shared" si="191"/>
        <v>0.713299337869576</v>
      </c>
      <c r="M603">
        <f t="shared" si="192"/>
        <v>12.40000000000015</v>
      </c>
      <c r="N603">
        <f t="shared" si="196"/>
        <v>58.800000000000566</v>
      </c>
      <c r="O603">
        <f t="shared" si="193"/>
        <v>4</v>
      </c>
      <c r="P603">
        <f t="shared" si="184"/>
        <v>8.0000000000000004E-4</v>
      </c>
      <c r="Q603">
        <f>SUM($P$15:P603)</f>
        <v>0.15660000000000013</v>
      </c>
      <c r="R603">
        <f t="shared" si="185"/>
        <v>5.7782252104293372E-2</v>
      </c>
      <c r="S603">
        <f t="shared" si="186"/>
        <v>1.9193092899922225E-2</v>
      </c>
      <c r="U603">
        <f t="shared" si="197"/>
        <v>0.46999999999999009</v>
      </c>
      <c r="V603">
        <f t="shared" si="187"/>
        <v>7</v>
      </c>
      <c r="W603">
        <f t="shared" si="194"/>
        <v>1.4E-3</v>
      </c>
      <c r="X603">
        <f>SUM($W$15:W603)</f>
        <v>9.580000000000001E-2</v>
      </c>
      <c r="Y603">
        <f t="shared" si="188"/>
        <v>6.3199700934879727E-2</v>
      </c>
      <c r="Z603">
        <f t="shared" si="189"/>
        <v>0.30609549817644238</v>
      </c>
    </row>
    <row r="604" spans="1:26" x14ac:dyDescent="0.3">
      <c r="A604">
        <v>590</v>
      </c>
      <c r="B604">
        <v>0.22987386941001398</v>
      </c>
      <c r="C604">
        <f t="shared" si="179"/>
        <v>17.564426217611235</v>
      </c>
      <c r="D604">
        <f t="shared" si="180"/>
        <v>17.564426217611235</v>
      </c>
      <c r="E604">
        <f t="shared" si="181"/>
        <v>0</v>
      </c>
      <c r="F604">
        <f t="shared" si="182"/>
        <v>6.4355737823887651</v>
      </c>
      <c r="G604">
        <f t="shared" si="195"/>
        <v>4.5049016476721357</v>
      </c>
      <c r="H604">
        <f t="shared" si="190"/>
        <v>20.199090150252918</v>
      </c>
      <c r="I604">
        <f t="shared" si="183"/>
        <v>15.694188502580781</v>
      </c>
      <c r="J604">
        <f t="shared" si="191"/>
        <v>0.81740565117608222</v>
      </c>
      <c r="M604">
        <f t="shared" si="192"/>
        <v>12.45000000000015</v>
      </c>
      <c r="N604">
        <f t="shared" si="196"/>
        <v>58.900000000000567</v>
      </c>
      <c r="O604">
        <f t="shared" si="193"/>
        <v>4</v>
      </c>
      <c r="P604">
        <f t="shared" si="184"/>
        <v>8.0000000000000004E-4</v>
      </c>
      <c r="Q604">
        <f>SUM($P$15:P604)</f>
        <v>0.15740000000000012</v>
      </c>
      <c r="R604">
        <f t="shared" si="185"/>
        <v>5.8748188434739605E-2</v>
      </c>
      <c r="S604">
        <f t="shared" si="186"/>
        <v>1.9444684724802541E-2</v>
      </c>
      <c r="U604">
        <f t="shared" si="197"/>
        <v>0.47249999999999009</v>
      </c>
      <c r="V604">
        <f t="shared" si="187"/>
        <v>2</v>
      </c>
      <c r="W604">
        <f t="shared" si="194"/>
        <v>4.0000000000000002E-4</v>
      </c>
      <c r="X604">
        <f>SUM($W$15:W604)</f>
        <v>9.6200000000000008E-2</v>
      </c>
      <c r="Y604">
        <f t="shared" si="188"/>
        <v>6.3968553614200299E-2</v>
      </c>
      <c r="Z604">
        <f t="shared" si="189"/>
        <v>0.30898923291928976</v>
      </c>
    </row>
    <row r="605" spans="1:26" x14ac:dyDescent="0.3">
      <c r="A605">
        <v>591</v>
      </c>
      <c r="B605">
        <v>0.64011838867862492</v>
      </c>
      <c r="C605">
        <f t="shared" si="179"/>
        <v>24.152651553437174</v>
      </c>
      <c r="D605">
        <f t="shared" si="180"/>
        <v>24</v>
      </c>
      <c r="E605">
        <f t="shared" si="181"/>
        <v>0.15265155343717396</v>
      </c>
      <c r="F605">
        <f t="shared" si="182"/>
        <v>0</v>
      </c>
      <c r="G605">
        <f t="shared" si="195"/>
        <v>0.17554928645275003</v>
      </c>
      <c r="H605">
        <f t="shared" si="190"/>
        <v>27.599999999999998</v>
      </c>
      <c r="I605">
        <f t="shared" si="183"/>
        <v>27.599999999999994</v>
      </c>
      <c r="J605">
        <f t="shared" si="191"/>
        <v>1.4374999999999996</v>
      </c>
      <c r="M605">
        <f t="shared" si="192"/>
        <v>12.500000000000151</v>
      </c>
      <c r="N605">
        <f t="shared" si="196"/>
        <v>59.000000000000568</v>
      </c>
      <c r="O605">
        <f t="shared" si="193"/>
        <v>5</v>
      </c>
      <c r="P605">
        <f t="shared" si="184"/>
        <v>1E-3</v>
      </c>
      <c r="Q605">
        <f>SUM($P$15:P605)</f>
        <v>0.15840000000000012</v>
      </c>
      <c r="R605">
        <f t="shared" si="185"/>
        <v>5.9726752938688885E-2</v>
      </c>
      <c r="S605">
        <f t="shared" si="186"/>
        <v>1.9698218247090026E-2</v>
      </c>
      <c r="U605">
        <f t="shared" si="197"/>
        <v>0.4749999999999901</v>
      </c>
      <c r="V605">
        <f t="shared" si="187"/>
        <v>3</v>
      </c>
      <c r="W605">
        <f t="shared" si="194"/>
        <v>5.9999999999999995E-4</v>
      </c>
      <c r="X605">
        <f>SUM($W$15:W605)</f>
        <v>9.6800000000000011E-2</v>
      </c>
      <c r="Y605">
        <f t="shared" si="188"/>
        <v>6.4744660006475996E-2</v>
      </c>
      <c r="Z605">
        <f t="shared" si="189"/>
        <v>0.31189845597939658</v>
      </c>
    </row>
    <row r="606" spans="1:26" x14ac:dyDescent="0.3">
      <c r="A606">
        <v>592</v>
      </c>
      <c r="B606">
        <v>0.57767313361696837</v>
      </c>
      <c r="C606">
        <f t="shared" si="179"/>
        <v>23.175666031039594</v>
      </c>
      <c r="D606">
        <f t="shared" si="180"/>
        <v>23.175666031039594</v>
      </c>
      <c r="E606">
        <f t="shared" si="181"/>
        <v>0</v>
      </c>
      <c r="F606">
        <f t="shared" si="182"/>
        <v>0.82433396896040634</v>
      </c>
      <c r="G606">
        <f t="shared" si="195"/>
        <v>0.57703377827228453</v>
      </c>
      <c r="H606">
        <f t="shared" si="190"/>
        <v>26.65201593569553</v>
      </c>
      <c r="I606">
        <f t="shared" si="183"/>
        <v>26.074982157423246</v>
      </c>
      <c r="J606">
        <f t="shared" si="191"/>
        <v>1.3580719873657938</v>
      </c>
      <c r="M606">
        <f t="shared" si="192"/>
        <v>12.550000000000152</v>
      </c>
      <c r="N606">
        <f t="shared" si="196"/>
        <v>59.10000000000057</v>
      </c>
      <c r="O606">
        <f t="shared" si="193"/>
        <v>7</v>
      </c>
      <c r="P606">
        <f t="shared" si="184"/>
        <v>1.4E-3</v>
      </c>
      <c r="Q606">
        <f>SUM($P$15:P606)</f>
        <v>0.15980000000000014</v>
      </c>
      <c r="R606">
        <f t="shared" si="185"/>
        <v>6.0718042457681129E-2</v>
      </c>
      <c r="S606">
        <f t="shared" si="186"/>
        <v>1.9953683645683611E-2</v>
      </c>
      <c r="U606">
        <f t="shared" si="197"/>
        <v>0.4774999999999901</v>
      </c>
      <c r="V606">
        <f t="shared" si="187"/>
        <v>6</v>
      </c>
      <c r="W606">
        <f t="shared" si="194"/>
        <v>1.1999999999999999E-3</v>
      </c>
      <c r="X606">
        <f>SUM($W$15:W606)</f>
        <v>9.8000000000000018E-2</v>
      </c>
      <c r="Y606">
        <f t="shared" si="188"/>
        <v>6.5528058737258241E-2</v>
      </c>
      <c r="Z606">
        <f t="shared" si="189"/>
        <v>0.31482309074978398</v>
      </c>
    </row>
    <row r="607" spans="1:26" x14ac:dyDescent="0.3">
      <c r="A607">
        <v>593</v>
      </c>
      <c r="B607">
        <v>9.8652665076644386E-2</v>
      </c>
      <c r="C607">
        <f t="shared" si="179"/>
        <v>14.264398877390374</v>
      </c>
      <c r="D607">
        <f t="shared" si="180"/>
        <v>14.264398877390374</v>
      </c>
      <c r="E607">
        <f t="shared" si="181"/>
        <v>0</v>
      </c>
      <c r="F607">
        <f t="shared" si="182"/>
        <v>9.7356011226096264</v>
      </c>
      <c r="G607">
        <f t="shared" si="195"/>
        <v>6.8149207858267395</v>
      </c>
      <c r="H607">
        <f t="shared" si="190"/>
        <v>16.404058708998928</v>
      </c>
      <c r="I607">
        <f t="shared" si="183"/>
        <v>9.5891379231721885</v>
      </c>
      <c r="J607">
        <f t="shared" si="191"/>
        <v>0.49943426683188474</v>
      </c>
      <c r="M607">
        <f t="shared" si="192"/>
        <v>12.600000000000152</v>
      </c>
      <c r="N607">
        <f t="shared" si="196"/>
        <v>59.200000000000571</v>
      </c>
      <c r="O607">
        <f t="shared" si="193"/>
        <v>6</v>
      </c>
      <c r="P607">
        <f t="shared" si="184"/>
        <v>1.1999999999999999E-3</v>
      </c>
      <c r="Q607">
        <f>SUM($P$15:P607)</f>
        <v>0.16100000000000014</v>
      </c>
      <c r="R607">
        <f t="shared" si="185"/>
        <v>6.1722153328985063E-2</v>
      </c>
      <c r="S607">
        <f t="shared" si="186"/>
        <v>2.0211070570166561E-2</v>
      </c>
      <c r="U607">
        <f t="shared" si="197"/>
        <v>0.4799999999999901</v>
      </c>
      <c r="V607">
        <f t="shared" si="187"/>
        <v>3</v>
      </c>
      <c r="W607">
        <f t="shared" si="194"/>
        <v>5.9999999999999995E-4</v>
      </c>
      <c r="X607">
        <f>SUM($W$15:W607)</f>
        <v>9.8600000000000021E-2</v>
      </c>
      <c r="Y607">
        <f t="shared" si="188"/>
        <v>6.6318788237474363E-2</v>
      </c>
      <c r="Z607">
        <f t="shared" si="189"/>
        <v>0.31776305813618227</v>
      </c>
    </row>
    <row r="608" spans="1:26" x14ac:dyDescent="0.3">
      <c r="A608">
        <v>594</v>
      </c>
      <c r="B608">
        <v>0.44874653834964351</v>
      </c>
      <c r="C608">
        <f t="shared" si="179"/>
        <v>21.227026899619279</v>
      </c>
      <c r="D608">
        <f t="shared" si="180"/>
        <v>21.227026899619279</v>
      </c>
      <c r="E608">
        <f t="shared" si="181"/>
        <v>0</v>
      </c>
      <c r="F608">
        <f t="shared" si="182"/>
        <v>2.772973100380721</v>
      </c>
      <c r="G608">
        <f t="shared" si="195"/>
        <v>1.941081170266505</v>
      </c>
      <c r="H608">
        <f t="shared" si="190"/>
        <v>24.411080934562168</v>
      </c>
      <c r="I608">
        <f t="shared" si="183"/>
        <v>22.469999764295665</v>
      </c>
      <c r="J608">
        <f t="shared" si="191"/>
        <v>1.1703124877237323</v>
      </c>
      <c r="M608">
        <f t="shared" si="192"/>
        <v>12.650000000000153</v>
      </c>
      <c r="N608">
        <f t="shared" si="196"/>
        <v>59.300000000000573</v>
      </c>
      <c r="O608">
        <f t="shared" si="193"/>
        <v>4</v>
      </c>
      <c r="P608">
        <f t="shared" si="184"/>
        <v>8.0000000000000004E-4</v>
      </c>
      <c r="Q608">
        <f>SUM($P$15:P608)</f>
        <v>0.16180000000000014</v>
      </c>
      <c r="R608">
        <f t="shared" si="185"/>
        <v>6.2739181359032253E-2</v>
      </c>
      <c r="S608">
        <f t="shared" si="186"/>
        <v>2.0470368136810815E-2</v>
      </c>
      <c r="U608">
        <f t="shared" si="197"/>
        <v>0.4824999999999901</v>
      </c>
      <c r="V608">
        <f t="shared" si="187"/>
        <v>1</v>
      </c>
      <c r="W608">
        <f t="shared" si="194"/>
        <v>2.0000000000000001E-4</v>
      </c>
      <c r="X608">
        <f>SUM($W$15:W608)</f>
        <v>9.8800000000000027E-2</v>
      </c>
      <c r="Y608">
        <f t="shared" si="188"/>
        <v>6.7116886737194945E-2</v>
      </c>
      <c r="Z608">
        <f t="shared" si="189"/>
        <v>0.32071827654580243</v>
      </c>
    </row>
    <row r="609" spans="1:26" x14ac:dyDescent="0.3">
      <c r="A609">
        <v>595</v>
      </c>
      <c r="B609">
        <v>7.7686643221018259E-2</v>
      </c>
      <c r="C609">
        <f t="shared" si="179"/>
        <v>13.475166486531919</v>
      </c>
      <c r="D609">
        <f t="shared" si="180"/>
        <v>13.475166486531919</v>
      </c>
      <c r="E609">
        <f t="shared" si="181"/>
        <v>0</v>
      </c>
      <c r="F609">
        <f t="shared" si="182"/>
        <v>10.524833513468081</v>
      </c>
      <c r="G609">
        <f t="shared" si="195"/>
        <v>7.3673834594276579</v>
      </c>
      <c r="H609">
        <f t="shared" si="190"/>
        <v>15.496441459511706</v>
      </c>
      <c r="I609">
        <f t="shared" si="183"/>
        <v>8.1290580000840471</v>
      </c>
      <c r="J609">
        <f t="shared" si="191"/>
        <v>0.42338843750437738</v>
      </c>
      <c r="M609">
        <f t="shared" si="192"/>
        <v>12.700000000000154</v>
      </c>
      <c r="N609">
        <f t="shared" si="196"/>
        <v>59.400000000000574</v>
      </c>
      <c r="O609">
        <f t="shared" si="193"/>
        <v>10</v>
      </c>
      <c r="P609">
        <f t="shared" si="184"/>
        <v>2E-3</v>
      </c>
      <c r="Q609">
        <f>SUM($P$15:P609)</f>
        <v>0.16380000000000014</v>
      </c>
      <c r="R609">
        <f t="shared" si="185"/>
        <v>6.3769221796654341E-2</v>
      </c>
      <c r="S609">
        <f t="shared" si="186"/>
        <v>2.0731564924714386E-2</v>
      </c>
      <c r="U609">
        <f t="shared" si="197"/>
        <v>0.48499999999999011</v>
      </c>
      <c r="V609">
        <f t="shared" si="187"/>
        <v>2</v>
      </c>
      <c r="W609">
        <f t="shared" si="194"/>
        <v>4.0000000000000002E-4</v>
      </c>
      <c r="X609">
        <f>SUM($W$15:W609)</f>
        <v>9.9200000000000024E-2</v>
      </c>
      <c r="Y609">
        <f t="shared" si="188"/>
        <v>6.7922392259374215E-2</v>
      </c>
      <c r="Z609">
        <f t="shared" si="189"/>
        <v>0.3236886618764801</v>
      </c>
    </row>
    <row r="610" spans="1:26" x14ac:dyDescent="0.3">
      <c r="A610">
        <v>596</v>
      </c>
      <c r="B610">
        <v>0.98086546854664713</v>
      </c>
      <c r="C610">
        <f t="shared" si="179"/>
        <v>34.431766997483791</v>
      </c>
      <c r="D610">
        <f t="shared" si="180"/>
        <v>24</v>
      </c>
      <c r="E610">
        <f t="shared" si="181"/>
        <v>10.431766997483791</v>
      </c>
      <c r="F610">
        <f t="shared" si="182"/>
        <v>0</v>
      </c>
      <c r="G610">
        <f t="shared" si="195"/>
        <v>11.996532047106358</v>
      </c>
      <c r="H610">
        <f t="shared" si="190"/>
        <v>27.599999999999998</v>
      </c>
      <c r="I610">
        <f t="shared" si="183"/>
        <v>27.599999999999994</v>
      </c>
      <c r="J610">
        <f t="shared" si="191"/>
        <v>1.4374999999999996</v>
      </c>
      <c r="M610">
        <f t="shared" si="192"/>
        <v>12.750000000000155</v>
      </c>
      <c r="N610">
        <f t="shared" si="196"/>
        <v>59.500000000000576</v>
      </c>
      <c r="O610">
        <f t="shared" si="193"/>
        <v>4</v>
      </c>
      <c r="P610">
        <f t="shared" si="184"/>
        <v>8.0000000000000004E-4</v>
      </c>
      <c r="Q610">
        <f>SUM($P$15:P610)</f>
        <v>0.16460000000000014</v>
      </c>
      <c r="R610">
        <f t="shared" si="185"/>
        <v>6.4812369306130505E-2</v>
      </c>
      <c r="S610">
        <f t="shared" si="186"/>
        <v>2.0994648972075144E-2</v>
      </c>
      <c r="U610">
        <f t="shared" si="197"/>
        <v>0.48749999999999011</v>
      </c>
      <c r="V610">
        <f t="shared" si="187"/>
        <v>4</v>
      </c>
      <c r="W610">
        <f t="shared" si="194"/>
        <v>8.0000000000000004E-4</v>
      </c>
      <c r="X610">
        <f>SUM($W$15:W610)</f>
        <v>0.10000000000000002</v>
      </c>
      <c r="Y610">
        <f t="shared" si="188"/>
        <v>6.8735342613563427E-2</v>
      </c>
      <c r="Z610">
        <f t="shared" si="189"/>
        <v>0.32667412750619884</v>
      </c>
    </row>
    <row r="611" spans="1:26" x14ac:dyDescent="0.3">
      <c r="A611">
        <v>597</v>
      </c>
      <c r="B611">
        <v>0.45463084417694888</v>
      </c>
      <c r="C611">
        <f t="shared" si="179"/>
        <v>21.31618085806295</v>
      </c>
      <c r="D611">
        <f t="shared" si="180"/>
        <v>21.31618085806295</v>
      </c>
      <c r="E611">
        <f t="shared" si="181"/>
        <v>0</v>
      </c>
      <c r="F611">
        <f t="shared" si="182"/>
        <v>2.6838191419370503</v>
      </c>
      <c r="G611">
        <f t="shared" si="195"/>
        <v>1.8786733993559355</v>
      </c>
      <c r="H611">
        <f t="shared" si="190"/>
        <v>24.513607986772389</v>
      </c>
      <c r="I611">
        <f t="shared" si="183"/>
        <v>22.634934587416453</v>
      </c>
      <c r="J611">
        <f t="shared" si="191"/>
        <v>1.1789028430946067</v>
      </c>
      <c r="M611">
        <f t="shared" si="192"/>
        <v>12.800000000000155</v>
      </c>
      <c r="N611">
        <f t="shared" si="196"/>
        <v>59.600000000000577</v>
      </c>
      <c r="O611">
        <f t="shared" si="193"/>
        <v>1</v>
      </c>
      <c r="P611">
        <f t="shared" si="184"/>
        <v>2.0000000000000001E-4</v>
      </c>
      <c r="Q611">
        <f>SUM($P$15:P611)</f>
        <v>0.16480000000000014</v>
      </c>
      <c r="R611">
        <f t="shared" si="185"/>
        <v>6.5868717940052474E-2</v>
      </c>
      <c r="S611">
        <f t="shared" si="186"/>
        <v>2.1259607772604383E-2</v>
      </c>
      <c r="U611">
        <f t="shared" si="197"/>
        <v>0.48999999999999011</v>
      </c>
      <c r="V611">
        <f t="shared" si="187"/>
        <v>6</v>
      </c>
      <c r="W611">
        <f t="shared" si="194"/>
        <v>1.1999999999999999E-3</v>
      </c>
      <c r="X611">
        <f>SUM($W$15:W611)</f>
        <v>0.10120000000000003</v>
      </c>
      <c r="Y611">
        <f t="shared" si="188"/>
        <v>6.9555775389598312E-2</v>
      </c>
      <c r="Z611">
        <f t="shared" si="189"/>
        <v>0.3296745842829964</v>
      </c>
    </row>
    <row r="612" spans="1:26" x14ac:dyDescent="0.3">
      <c r="A612">
        <v>598</v>
      </c>
      <c r="B612">
        <v>1.1029157753976726E-3</v>
      </c>
      <c r="C612">
        <f t="shared" si="179"/>
        <v>3.6338701909693754</v>
      </c>
      <c r="D612">
        <f t="shared" si="180"/>
        <v>3.6338701909693754</v>
      </c>
      <c r="E612">
        <f t="shared" si="181"/>
        <v>0</v>
      </c>
      <c r="F612">
        <f t="shared" si="182"/>
        <v>20.366129809030625</v>
      </c>
      <c r="G612">
        <f t="shared" si="195"/>
        <v>14.256290866321439</v>
      </c>
      <c r="H612">
        <f t="shared" si="190"/>
        <v>4.1789507196147815</v>
      </c>
      <c r="I612">
        <f t="shared" si="183"/>
        <v>-10.077340146706661</v>
      </c>
      <c r="J612">
        <f t="shared" si="191"/>
        <v>-0.52486146597430516</v>
      </c>
      <c r="M612">
        <f t="shared" si="192"/>
        <v>12.850000000000156</v>
      </c>
      <c r="N612">
        <f t="shared" si="196"/>
        <v>59.700000000000578</v>
      </c>
      <c r="O612">
        <f t="shared" si="193"/>
        <v>6</v>
      </c>
      <c r="P612">
        <f t="shared" si="184"/>
        <v>1.1999999999999999E-3</v>
      </c>
      <c r="Q612">
        <f>SUM($P$15:P612)</f>
        <v>0.16600000000000015</v>
      </c>
      <c r="R612">
        <f t="shared" si="185"/>
        <v>6.6938361112013081E-2</v>
      </c>
      <c r="S612">
        <f t="shared" si="186"/>
        <v>2.1526428272083325E-2</v>
      </c>
      <c r="U612">
        <f t="shared" si="197"/>
        <v>0.49249999999999011</v>
      </c>
      <c r="V612">
        <f t="shared" si="187"/>
        <v>2</v>
      </c>
      <c r="W612">
        <f t="shared" si="194"/>
        <v>4.0000000000000002E-4</v>
      </c>
      <c r="X612">
        <f>SUM($W$15:W612)</f>
        <v>0.10160000000000002</v>
      </c>
      <c r="Y612">
        <f t="shared" si="188"/>
        <v>7.0383727951262132E-2</v>
      </c>
      <c r="Z612">
        <f t="shared" si="189"/>
        <v>0.33268994051526224</v>
      </c>
    </row>
    <row r="613" spans="1:26" x14ac:dyDescent="0.3">
      <c r="A613">
        <v>599</v>
      </c>
      <c r="B613">
        <v>0.61426486734260355</v>
      </c>
      <c r="C613">
        <f t="shared" si="179"/>
        <v>23.742713582811245</v>
      </c>
      <c r="D613">
        <f t="shared" si="180"/>
        <v>23.742713582811245</v>
      </c>
      <c r="E613">
        <f t="shared" si="181"/>
        <v>0</v>
      </c>
      <c r="F613">
        <f t="shared" si="182"/>
        <v>0.25728641718875522</v>
      </c>
      <c r="G613">
        <f t="shared" si="195"/>
        <v>0.18010049203212866</v>
      </c>
      <c r="H613">
        <f t="shared" si="190"/>
        <v>27.304120620232929</v>
      </c>
      <c r="I613">
        <f t="shared" si="183"/>
        <v>27.124020128200801</v>
      </c>
      <c r="J613">
        <f t="shared" si="191"/>
        <v>1.4127093816771248</v>
      </c>
      <c r="M613">
        <f t="shared" si="192"/>
        <v>12.900000000000157</v>
      </c>
      <c r="N613">
        <f t="shared" si="196"/>
        <v>59.80000000000058</v>
      </c>
      <c r="O613">
        <f t="shared" si="193"/>
        <v>10</v>
      </c>
      <c r="P613">
        <f t="shared" si="184"/>
        <v>2E-3</v>
      </c>
      <c r="Q613">
        <f>SUM($P$15:P613)</f>
        <v>0.16800000000000015</v>
      </c>
      <c r="R613">
        <f t="shared" si="185"/>
        <v>6.8021391569127204E-2</v>
      </c>
      <c r="S613">
        <f t="shared" si="186"/>
        <v>2.1795096865065804E-2</v>
      </c>
      <c r="U613">
        <f t="shared" si="197"/>
        <v>0.49499999999999011</v>
      </c>
      <c r="V613">
        <f t="shared" si="187"/>
        <v>7</v>
      </c>
      <c r="W613">
        <f t="shared" si="194"/>
        <v>1.4E-3</v>
      </c>
      <c r="X613">
        <f>SUM($W$15:W613)</f>
        <v>0.10300000000000002</v>
      </c>
      <c r="Y613">
        <f t="shared" si="188"/>
        <v>7.1219237429924795E-2</v>
      </c>
      <c r="Z613">
        <f t="shared" si="189"/>
        <v>0.33572010196243052</v>
      </c>
    </row>
    <row r="614" spans="1:26" x14ac:dyDescent="0.3">
      <c r="A614">
        <v>600</v>
      </c>
      <c r="B614">
        <v>0.30044085166976753</v>
      </c>
      <c r="C614">
        <f t="shared" si="179"/>
        <v>18.861202008339738</v>
      </c>
      <c r="D614">
        <f t="shared" si="180"/>
        <v>18.861202008339738</v>
      </c>
      <c r="E614">
        <f t="shared" si="181"/>
        <v>0</v>
      </c>
      <c r="F614">
        <f t="shared" si="182"/>
        <v>5.1387979916602617</v>
      </c>
      <c r="G614">
        <f t="shared" si="195"/>
        <v>3.5971585941621838</v>
      </c>
      <c r="H614">
        <f t="shared" si="190"/>
        <v>21.690382309590696</v>
      </c>
      <c r="I614">
        <f t="shared" si="183"/>
        <v>18.093223715428515</v>
      </c>
      <c r="J614">
        <f t="shared" si="191"/>
        <v>0.94235540184523503</v>
      </c>
      <c r="M614">
        <f t="shared" si="192"/>
        <v>12.950000000000157</v>
      </c>
      <c r="N614">
        <f t="shared" si="196"/>
        <v>59.900000000000581</v>
      </c>
      <c r="O614">
        <f t="shared" si="193"/>
        <v>4</v>
      </c>
      <c r="P614">
        <f t="shared" si="184"/>
        <v>8.0000000000000004E-4</v>
      </c>
      <c r="Q614">
        <f>SUM($P$15:P614)</f>
        <v>0.16880000000000014</v>
      </c>
      <c r="R614">
        <f t="shared" si="185"/>
        <v>6.9117901364390694E-2</v>
      </c>
      <c r="S614">
        <f t="shared" si="186"/>
        <v>2.2065599391730535E-2</v>
      </c>
      <c r="U614">
        <f t="shared" si="197"/>
        <v>0.49749999999999012</v>
      </c>
      <c r="V614">
        <f t="shared" si="187"/>
        <v>4</v>
      </c>
      <c r="W614">
        <f t="shared" si="194"/>
        <v>8.0000000000000004E-4</v>
      </c>
      <c r="X614">
        <f>SUM($W$15:W614)</f>
        <v>0.10380000000000002</v>
      </c>
      <c r="Y614">
        <f t="shared" si="188"/>
        <v>7.2062340718159298E-2</v>
      </c>
      <c r="Z614">
        <f t="shared" si="189"/>
        <v>0.3387649718260759</v>
      </c>
    </row>
    <row r="615" spans="1:26" x14ac:dyDescent="0.3">
      <c r="A615">
        <v>601</v>
      </c>
      <c r="B615">
        <v>0.75680145013367894</v>
      </c>
      <c r="C615">
        <f t="shared" si="179"/>
        <v>26.176304003601231</v>
      </c>
      <c r="D615">
        <f t="shared" si="180"/>
        <v>24</v>
      </c>
      <c r="E615">
        <f t="shared" si="181"/>
        <v>2.1763040036012313</v>
      </c>
      <c r="F615">
        <f t="shared" si="182"/>
        <v>0</v>
      </c>
      <c r="G615">
        <f t="shared" si="195"/>
        <v>2.5027496041414157</v>
      </c>
      <c r="H615">
        <f t="shared" si="190"/>
        <v>27.599999999999998</v>
      </c>
      <c r="I615">
        <f t="shared" si="183"/>
        <v>27.599999999999994</v>
      </c>
      <c r="J615">
        <f t="shared" si="191"/>
        <v>1.4374999999999996</v>
      </c>
      <c r="M615">
        <f t="shared" si="192"/>
        <v>13.000000000000158</v>
      </c>
      <c r="N615">
        <f t="shared" si="196"/>
        <v>60.000000000000583</v>
      </c>
      <c r="O615">
        <f t="shared" si="193"/>
        <v>5</v>
      </c>
      <c r="P615">
        <f t="shared" si="184"/>
        <v>1E-3</v>
      </c>
      <c r="Q615">
        <f>SUM($P$15:P615)</f>
        <v>0.16980000000000015</v>
      </c>
      <c r="R615">
        <f t="shared" si="185"/>
        <v>7.0227981828886385E-2</v>
      </c>
      <c r="S615">
        <f t="shared" si="186"/>
        <v>2.2337921134885853E-2</v>
      </c>
      <c r="U615">
        <f t="shared" si="197"/>
        <v>0.49999999999999012</v>
      </c>
      <c r="V615">
        <f t="shared" si="187"/>
        <v>5</v>
      </c>
      <c r="W615">
        <f t="shared" si="194"/>
        <v>1E-3</v>
      </c>
      <c r="X615">
        <f>SUM($W$15:W615)</f>
        <v>0.10480000000000002</v>
      </c>
      <c r="Y615">
        <f t="shared" si="188"/>
        <v>7.2913074463336461E-2</v>
      </c>
      <c r="Z615">
        <f t="shared" si="189"/>
        <v>0.34182445074141565</v>
      </c>
    </row>
    <row r="616" spans="1:26" x14ac:dyDescent="0.3">
      <c r="A616">
        <v>602</v>
      </c>
      <c r="B616">
        <v>0.73605087051573159</v>
      </c>
      <c r="C616">
        <f t="shared" si="179"/>
        <v>25.787305569714583</v>
      </c>
      <c r="D616">
        <f t="shared" si="180"/>
        <v>24</v>
      </c>
      <c r="E616">
        <f t="shared" si="181"/>
        <v>1.787305569714583</v>
      </c>
      <c r="F616">
        <f t="shared" si="182"/>
        <v>0</v>
      </c>
      <c r="G616">
        <f t="shared" si="195"/>
        <v>2.0554014051717702</v>
      </c>
      <c r="H616">
        <f t="shared" si="190"/>
        <v>27.599999999999998</v>
      </c>
      <c r="I616">
        <f t="shared" si="183"/>
        <v>27.599999999999994</v>
      </c>
      <c r="J616">
        <f t="shared" si="191"/>
        <v>1.4374999999999996</v>
      </c>
      <c r="M616">
        <f t="shared" si="192"/>
        <v>13.050000000000159</v>
      </c>
      <c r="N616">
        <f t="shared" si="196"/>
        <v>60.100000000000584</v>
      </c>
      <c r="O616">
        <f t="shared" si="193"/>
        <v>6</v>
      </c>
      <c r="P616">
        <f t="shared" si="184"/>
        <v>1.1999999999999999E-3</v>
      </c>
      <c r="Q616">
        <f>SUM($P$15:P616)</f>
        <v>0.17100000000000015</v>
      </c>
      <c r="R616">
        <f t="shared" si="185"/>
        <v>7.1351723543843532E-2</v>
      </c>
      <c r="S616">
        <f t="shared" si="186"/>
        <v>2.2612046817130322E-2</v>
      </c>
      <c r="U616">
        <f t="shared" si="197"/>
        <v>0.50249999999999007</v>
      </c>
      <c r="V616">
        <f t="shared" si="187"/>
        <v>0</v>
      </c>
      <c r="W616">
        <f t="shared" si="194"/>
        <v>0</v>
      </c>
      <c r="X616">
        <f>SUM($W$15:W616)</f>
        <v>0.10480000000000002</v>
      </c>
      <c r="Y616">
        <f t="shared" si="188"/>
        <v>7.3771475061198494E-2</v>
      </c>
      <c r="Z616">
        <f t="shared" si="189"/>
        <v>0.34489843676922549</v>
      </c>
    </row>
    <row r="617" spans="1:26" x14ac:dyDescent="0.3">
      <c r="A617">
        <v>603</v>
      </c>
      <c r="B617">
        <v>0.27403045898229395</v>
      </c>
      <c r="C617">
        <f t="shared" si="179"/>
        <v>18.395990030241091</v>
      </c>
      <c r="D617">
        <f t="shared" si="180"/>
        <v>18.395990030241091</v>
      </c>
      <c r="E617">
        <f t="shared" si="181"/>
        <v>0</v>
      </c>
      <c r="F617">
        <f t="shared" si="182"/>
        <v>5.6040099697589092</v>
      </c>
      <c r="G617">
        <f t="shared" si="195"/>
        <v>3.922806978831237</v>
      </c>
      <c r="H617">
        <f t="shared" si="190"/>
        <v>21.155388534777252</v>
      </c>
      <c r="I617">
        <f t="shared" si="183"/>
        <v>17.232581555946016</v>
      </c>
      <c r="J617">
        <f t="shared" si="191"/>
        <v>0.89753028937218815</v>
      </c>
      <c r="M617">
        <f t="shared" si="192"/>
        <v>13.10000000000016</v>
      </c>
      <c r="N617">
        <f t="shared" si="196"/>
        <v>60.200000000000585</v>
      </c>
      <c r="O617">
        <f t="shared" si="193"/>
        <v>5</v>
      </c>
      <c r="P617">
        <f t="shared" si="184"/>
        <v>1E-3</v>
      </c>
      <c r="Q617">
        <f>SUM($P$15:P617)</f>
        <v>0.17200000000000015</v>
      </c>
      <c r="R617">
        <f t="shared" si="185"/>
        <v>7.2489216312560154E-2</v>
      </c>
      <c r="S617">
        <f t="shared" si="186"/>
        <v>2.2887960598172247E-2</v>
      </c>
      <c r="U617">
        <f t="shared" si="197"/>
        <v>0.50499999999999001</v>
      </c>
      <c r="V617">
        <f t="shared" si="187"/>
        <v>4</v>
      </c>
      <c r="W617">
        <f t="shared" si="194"/>
        <v>8.0000000000000004E-4</v>
      </c>
      <c r="X617">
        <f>SUM($W$15:W617)</f>
        <v>0.10560000000000001</v>
      </c>
      <c r="Y617">
        <f t="shared" si="188"/>
        <v>7.4637578649413755E-2</v>
      </c>
      <c r="Z617">
        <f t="shared" si="189"/>
        <v>0.34798682538817499</v>
      </c>
    </row>
    <row r="618" spans="1:26" x14ac:dyDescent="0.3">
      <c r="A618">
        <v>604</v>
      </c>
      <c r="B618">
        <v>0.23660568312455732</v>
      </c>
      <c r="C618">
        <f t="shared" si="179"/>
        <v>17.696417462586624</v>
      </c>
      <c r="D618">
        <f t="shared" si="180"/>
        <v>17.696417462586624</v>
      </c>
      <c r="E618">
        <f t="shared" si="181"/>
        <v>0</v>
      </c>
      <c r="F618">
        <f t="shared" si="182"/>
        <v>6.3035825374133765</v>
      </c>
      <c r="G618">
        <f t="shared" si="195"/>
        <v>4.4125077761893641</v>
      </c>
      <c r="H618">
        <f t="shared" si="190"/>
        <v>20.350880081974616</v>
      </c>
      <c r="I618">
        <f t="shared" si="183"/>
        <v>15.938372305785247</v>
      </c>
      <c r="J618">
        <f t="shared" si="191"/>
        <v>0.83012355759298151</v>
      </c>
      <c r="M618">
        <f t="shared" si="192"/>
        <v>13.15000000000016</v>
      </c>
      <c r="N618">
        <f t="shared" si="196"/>
        <v>60.300000000000587</v>
      </c>
      <c r="O618">
        <f t="shared" si="193"/>
        <v>5</v>
      </c>
      <c r="P618">
        <f t="shared" si="184"/>
        <v>1E-3</v>
      </c>
      <c r="Q618">
        <f>SUM($P$15:P618)</f>
        <v>0.17300000000000015</v>
      </c>
      <c r="R618">
        <f t="shared" si="185"/>
        <v>7.3640549132194505E-2</v>
      </c>
      <c r="S618">
        <f t="shared" si="186"/>
        <v>2.3165646072311093E-2</v>
      </c>
      <c r="U618">
        <f t="shared" si="197"/>
        <v>0.50749999999998996</v>
      </c>
      <c r="V618">
        <f t="shared" si="187"/>
        <v>1</v>
      </c>
      <c r="W618">
        <f t="shared" si="194"/>
        <v>2.0000000000000001E-4</v>
      </c>
      <c r="X618">
        <f>SUM($W$15:W618)</f>
        <v>0.10580000000000002</v>
      </c>
      <c r="Y618">
        <f t="shared" si="188"/>
        <v>7.5511421101111767E-2</v>
      </c>
      <c r="Z618">
        <f t="shared" si="189"/>
        <v>0.35108950948758616</v>
      </c>
    </row>
    <row r="619" spans="1:26" x14ac:dyDescent="0.3">
      <c r="A619">
        <v>605</v>
      </c>
      <c r="B619">
        <v>0.62170994261663759</v>
      </c>
      <c r="C619">
        <f t="shared" si="179"/>
        <v>23.859848840020849</v>
      </c>
      <c r="D619">
        <f t="shared" si="180"/>
        <v>23.859848840020849</v>
      </c>
      <c r="E619">
        <f t="shared" si="181"/>
        <v>0</v>
      </c>
      <c r="F619">
        <f t="shared" si="182"/>
        <v>0.14015115997915117</v>
      </c>
      <c r="G619">
        <f t="shared" si="195"/>
        <v>9.8105811985405827E-2</v>
      </c>
      <c r="H619">
        <f t="shared" si="190"/>
        <v>27.438826166023976</v>
      </c>
      <c r="I619">
        <f t="shared" si="183"/>
        <v>27.340720354038567</v>
      </c>
      <c r="J619">
        <f t="shared" si="191"/>
        <v>1.4239958517728417</v>
      </c>
      <c r="M619">
        <f t="shared" si="192"/>
        <v>13.200000000000161</v>
      </c>
      <c r="N619">
        <f t="shared" si="196"/>
        <v>60.400000000000588</v>
      </c>
      <c r="O619">
        <f t="shared" si="193"/>
        <v>10</v>
      </c>
      <c r="P619">
        <f t="shared" si="184"/>
        <v>2E-3</v>
      </c>
      <c r="Q619">
        <f>SUM($P$15:P619)</f>
        <v>0.17500000000000016</v>
      </c>
      <c r="R619">
        <f t="shared" si="185"/>
        <v>7.4805810165435194E-2</v>
      </c>
      <c r="S619">
        <f t="shared" si="186"/>
        <v>2.3445086266083964E-2</v>
      </c>
      <c r="U619">
        <f t="shared" si="197"/>
        <v>0.50999999999998991</v>
      </c>
      <c r="V619">
        <f t="shared" si="187"/>
        <v>3</v>
      </c>
      <c r="W619">
        <f t="shared" si="194"/>
        <v>5.9999999999999995E-4</v>
      </c>
      <c r="X619">
        <f>SUM($W$15:W619)</f>
        <v>0.10640000000000002</v>
      </c>
      <c r="Y619">
        <f t="shared" si="188"/>
        <v>7.6393038018401915E-2</v>
      </c>
      <c r="Z619">
        <f t="shared" si="189"/>
        <v>0.35420637936062255</v>
      </c>
    </row>
    <row r="620" spans="1:26" x14ac:dyDescent="0.3">
      <c r="A620">
        <v>606</v>
      </c>
      <c r="B620">
        <v>0.90352841497173453</v>
      </c>
      <c r="C620">
        <f t="shared" si="179"/>
        <v>29.811529910356473</v>
      </c>
      <c r="D620">
        <f t="shared" si="180"/>
        <v>24</v>
      </c>
      <c r="E620">
        <f t="shared" si="181"/>
        <v>5.811529910356473</v>
      </c>
      <c r="F620">
        <f t="shared" si="182"/>
        <v>0</v>
      </c>
      <c r="G620">
        <f t="shared" si="195"/>
        <v>6.6832593969099436</v>
      </c>
      <c r="H620">
        <f t="shared" si="190"/>
        <v>27.599999999999998</v>
      </c>
      <c r="I620">
        <f t="shared" si="183"/>
        <v>27.599999999999994</v>
      </c>
      <c r="J620">
        <f t="shared" si="191"/>
        <v>1.4374999999999996</v>
      </c>
      <c r="M620">
        <f t="shared" si="192"/>
        <v>13.250000000000162</v>
      </c>
      <c r="N620">
        <f t="shared" si="196"/>
        <v>60.50000000000059</v>
      </c>
      <c r="O620">
        <f t="shared" si="193"/>
        <v>8</v>
      </c>
      <c r="P620">
        <f t="shared" si="184"/>
        <v>1.6000000000000001E-3</v>
      </c>
      <c r="Q620">
        <f>SUM($P$15:P620)</f>
        <v>0.17660000000000015</v>
      </c>
      <c r="R620">
        <f t="shared" si="185"/>
        <v>7.5985086712057753E-2</v>
      </c>
      <c r="S620">
        <f t="shared" si="186"/>
        <v>2.3726263636079995E-2</v>
      </c>
      <c r="U620">
        <f t="shared" si="197"/>
        <v>0.51249999999998985</v>
      </c>
      <c r="V620">
        <f t="shared" si="187"/>
        <v>6</v>
      </c>
      <c r="W620">
        <f t="shared" si="194"/>
        <v>1.1999999999999999E-3</v>
      </c>
      <c r="X620">
        <f>SUM($W$15:W620)</f>
        <v>0.10760000000000003</v>
      </c>
      <c r="Y620">
        <f t="shared" si="188"/>
        <v>7.7282464725874203E-2</v>
      </c>
      <c r="Z620">
        <f t="shared" si="189"/>
        <v>0.35733732269791374</v>
      </c>
    </row>
    <row r="621" spans="1:26" x14ac:dyDescent="0.3">
      <c r="A621">
        <v>607</v>
      </c>
      <c r="B621">
        <v>0.26373823025841492</v>
      </c>
      <c r="C621">
        <f t="shared" si="179"/>
        <v>18.208822532787927</v>
      </c>
      <c r="D621">
        <f t="shared" si="180"/>
        <v>18.208822532787927</v>
      </c>
      <c r="E621">
        <f t="shared" si="181"/>
        <v>0</v>
      </c>
      <c r="F621">
        <f t="shared" si="182"/>
        <v>5.7911774672120728</v>
      </c>
      <c r="G621">
        <f t="shared" si="195"/>
        <v>4.0538242270484517</v>
      </c>
      <c r="H621">
        <f t="shared" si="190"/>
        <v>20.940145912706114</v>
      </c>
      <c r="I621">
        <f t="shared" si="183"/>
        <v>16.886321685657659</v>
      </c>
      <c r="J621">
        <f t="shared" si="191"/>
        <v>0.8794959211280029</v>
      </c>
      <c r="M621">
        <f t="shared" si="192"/>
        <v>13.300000000000162</v>
      </c>
      <c r="N621">
        <f t="shared" si="196"/>
        <v>60.600000000000591</v>
      </c>
      <c r="O621">
        <f t="shared" si="193"/>
        <v>9</v>
      </c>
      <c r="P621">
        <f t="shared" si="184"/>
        <v>1.8E-3</v>
      </c>
      <c r="Q621">
        <f>SUM($P$15:P621)</f>
        <v>0.17840000000000014</v>
      </c>
      <c r="R621">
        <f t="shared" si="185"/>
        <v>7.717846518037616E-2</v>
      </c>
      <c r="S621">
        <f t="shared" si="186"/>
        <v>2.4009160066925817E-2</v>
      </c>
      <c r="U621">
        <f t="shared" si="197"/>
        <v>0.5149999999999898</v>
      </c>
      <c r="V621">
        <f t="shared" si="187"/>
        <v>4</v>
      </c>
      <c r="W621">
        <f t="shared" si="194"/>
        <v>8.0000000000000004E-4</v>
      </c>
      <c r="X621">
        <f>SUM($W$15:W621)</f>
        <v>0.10840000000000002</v>
      </c>
      <c r="Y621">
        <f t="shared" si="188"/>
        <v>7.8179736264086072E-2</v>
      </c>
      <c r="Z621">
        <f t="shared" si="189"/>
        <v>0.36048222458161977</v>
      </c>
    </row>
    <row r="622" spans="1:26" x14ac:dyDescent="0.3">
      <c r="A622">
        <v>608</v>
      </c>
      <c r="B622">
        <v>0.13723197233595097</v>
      </c>
      <c r="C622">
        <f t="shared" si="179"/>
        <v>15.442958482652323</v>
      </c>
      <c r="D622">
        <f t="shared" si="180"/>
        <v>15.442958482652323</v>
      </c>
      <c r="E622">
        <f t="shared" si="181"/>
        <v>0</v>
      </c>
      <c r="F622">
        <f t="shared" si="182"/>
        <v>8.5570415173476775</v>
      </c>
      <c r="G622">
        <f t="shared" si="195"/>
        <v>5.9899290621433749</v>
      </c>
      <c r="H622">
        <f t="shared" si="190"/>
        <v>17.759402255050169</v>
      </c>
      <c r="I622">
        <f t="shared" si="183"/>
        <v>11.769473192906792</v>
      </c>
      <c r="J622">
        <f t="shared" si="191"/>
        <v>0.61299339546389531</v>
      </c>
      <c r="M622">
        <f t="shared" si="192"/>
        <v>13.350000000000163</v>
      </c>
      <c r="N622">
        <f t="shared" si="196"/>
        <v>60.700000000000593</v>
      </c>
      <c r="O622">
        <f t="shared" si="193"/>
        <v>7</v>
      </c>
      <c r="P622">
        <f t="shared" si="184"/>
        <v>1.4E-3</v>
      </c>
      <c r="Q622">
        <f>SUM($P$15:P622)</f>
        <v>0.17980000000000015</v>
      </c>
      <c r="R622">
        <f t="shared" si="185"/>
        <v>7.838603105859801E-2</v>
      </c>
      <c r="S622">
        <f t="shared" si="186"/>
        <v>2.4293756869444731E-2</v>
      </c>
      <c r="U622">
        <f t="shared" si="197"/>
        <v>0.51749999999998975</v>
      </c>
      <c r="V622">
        <f t="shared" si="187"/>
        <v>2</v>
      </c>
      <c r="W622">
        <f t="shared" si="194"/>
        <v>4.0000000000000002E-4</v>
      </c>
      <c r="X622">
        <f>SUM($W$15:W622)</f>
        <v>0.10880000000000002</v>
      </c>
      <c r="Y622">
        <f t="shared" si="188"/>
        <v>7.9084887383033903E-2</v>
      </c>
      <c r="Z622">
        <f t="shared" si="189"/>
        <v>0.36364096747994212</v>
      </c>
    </row>
    <row r="623" spans="1:26" x14ac:dyDescent="0.3">
      <c r="A623">
        <v>609</v>
      </c>
      <c r="B623">
        <v>0.78791565652730156</v>
      </c>
      <c r="C623">
        <f t="shared" si="179"/>
        <v>26.795259663593864</v>
      </c>
      <c r="D623">
        <f t="shared" si="180"/>
        <v>24</v>
      </c>
      <c r="E623">
        <f t="shared" si="181"/>
        <v>2.795259663593864</v>
      </c>
      <c r="F623">
        <f t="shared" si="182"/>
        <v>0</v>
      </c>
      <c r="G623">
        <f t="shared" si="195"/>
        <v>3.2145486131329433</v>
      </c>
      <c r="H623">
        <f t="shared" si="190"/>
        <v>27.599999999999998</v>
      </c>
      <c r="I623">
        <f t="shared" si="183"/>
        <v>27.599999999999994</v>
      </c>
      <c r="J623">
        <f t="shared" si="191"/>
        <v>1.4374999999999996</v>
      </c>
      <c r="M623">
        <f t="shared" si="192"/>
        <v>13.400000000000164</v>
      </c>
      <c r="N623">
        <f t="shared" si="196"/>
        <v>60.800000000000594</v>
      </c>
      <c r="O623">
        <f t="shared" si="193"/>
        <v>5</v>
      </c>
      <c r="P623">
        <f t="shared" si="184"/>
        <v>1E-3</v>
      </c>
      <c r="Q623">
        <f>SUM($P$15:P623)</f>
        <v>0.18080000000000016</v>
      </c>
      <c r="R623">
        <f t="shared" si="185"/>
        <v>7.9607868886091712E-2</v>
      </c>
      <c r="S623">
        <f t="shared" si="186"/>
        <v>2.4580034778992597E-2</v>
      </c>
      <c r="U623">
        <f t="shared" si="197"/>
        <v>0.51999999999998969</v>
      </c>
      <c r="V623">
        <f t="shared" si="187"/>
        <v>1</v>
      </c>
      <c r="W623">
        <f t="shared" si="194"/>
        <v>2.0000000000000001E-4</v>
      </c>
      <c r="X623">
        <f>SUM($W$15:W623)</f>
        <v>0.10900000000000003</v>
      </c>
      <c r="Y623">
        <f t="shared" si="188"/>
        <v>7.999795253561183E-2</v>
      </c>
      <c r="Z623">
        <f t="shared" si="189"/>
        <v>0.36681343124208515</v>
      </c>
    </row>
    <row r="624" spans="1:26" x14ac:dyDescent="0.3">
      <c r="A624">
        <v>610</v>
      </c>
      <c r="B624">
        <v>0.27176912673627474</v>
      </c>
      <c r="C624">
        <f t="shared" si="179"/>
        <v>18.355172832967753</v>
      </c>
      <c r="D624">
        <f t="shared" si="180"/>
        <v>18.355172832967753</v>
      </c>
      <c r="E624">
        <f t="shared" si="181"/>
        <v>0</v>
      </c>
      <c r="F624">
        <f t="shared" si="182"/>
        <v>5.644827167032247</v>
      </c>
      <c r="G624">
        <f t="shared" si="195"/>
        <v>3.9513790169225733</v>
      </c>
      <c r="H624">
        <f t="shared" si="190"/>
        <v>21.108448757912914</v>
      </c>
      <c r="I624">
        <f t="shared" si="183"/>
        <v>17.157069740990337</v>
      </c>
      <c r="J624">
        <f t="shared" si="191"/>
        <v>0.89359738234324659</v>
      </c>
      <c r="M624">
        <f t="shared" si="192"/>
        <v>13.450000000000164</v>
      </c>
      <c r="N624">
        <f t="shared" si="196"/>
        <v>60.900000000000595</v>
      </c>
      <c r="O624">
        <f t="shared" si="193"/>
        <v>8</v>
      </c>
      <c r="P624">
        <f t="shared" si="184"/>
        <v>1.6000000000000001E-3</v>
      </c>
      <c r="Q624">
        <f>SUM($P$15:P624)</f>
        <v>0.18240000000000015</v>
      </c>
      <c r="R624">
        <f t="shared" si="185"/>
        <v>8.0844062224575741E-2</v>
      </c>
      <c r="S624">
        <f t="shared" si="186"/>
        <v>2.4867973953973287E-2</v>
      </c>
      <c r="U624">
        <f t="shared" si="197"/>
        <v>0.52249999999998964</v>
      </c>
      <c r="V624">
        <f t="shared" si="187"/>
        <v>4</v>
      </c>
      <c r="W624">
        <f t="shared" si="194"/>
        <v>8.0000000000000004E-4</v>
      </c>
      <c r="X624">
        <f>SUM($W$15:W624)</f>
        <v>0.10980000000000002</v>
      </c>
      <c r="Y624">
        <f t="shared" si="188"/>
        <v>8.0918965871058485E-2</v>
      </c>
      <c r="Z624">
        <f t="shared" si="189"/>
        <v>0.36999949309367469</v>
      </c>
    </row>
    <row r="625" spans="1:26" x14ac:dyDescent="0.3">
      <c r="A625">
        <v>611</v>
      </c>
      <c r="B625">
        <v>0.7087156518062474</v>
      </c>
      <c r="C625">
        <f t="shared" si="179"/>
        <v>25.297819194954688</v>
      </c>
      <c r="D625">
        <f t="shared" si="180"/>
        <v>24</v>
      </c>
      <c r="E625">
        <f t="shared" si="181"/>
        <v>1.2978191949546876</v>
      </c>
      <c r="F625">
        <f t="shared" si="182"/>
        <v>0</v>
      </c>
      <c r="G625">
        <f t="shared" si="195"/>
        <v>1.4924920741978907</v>
      </c>
      <c r="H625">
        <f t="shared" si="190"/>
        <v>27.599999999999998</v>
      </c>
      <c r="I625">
        <f t="shared" si="183"/>
        <v>27.599999999999994</v>
      </c>
      <c r="J625">
        <f t="shared" si="191"/>
        <v>1.4374999999999996</v>
      </c>
      <c r="M625">
        <f t="shared" si="192"/>
        <v>13.500000000000165</v>
      </c>
      <c r="N625">
        <f t="shared" si="196"/>
        <v>61.000000000000597</v>
      </c>
      <c r="O625">
        <f t="shared" si="193"/>
        <v>11</v>
      </c>
      <c r="P625">
        <f t="shared" si="184"/>
        <v>2.2000000000000001E-3</v>
      </c>
      <c r="Q625">
        <f>SUM($P$15:P625)</f>
        <v>0.18460000000000015</v>
      </c>
      <c r="R625">
        <f t="shared" si="185"/>
        <v>8.2094693629237353E-2</v>
      </c>
      <c r="S625">
        <f t="shared" si="186"/>
        <v>2.5157553974536312E-2</v>
      </c>
      <c r="U625">
        <f t="shared" si="197"/>
        <v>0.52499999999998959</v>
      </c>
      <c r="V625">
        <f t="shared" si="187"/>
        <v>6</v>
      </c>
      <c r="W625">
        <f t="shared" si="194"/>
        <v>1.1999999999999999E-3</v>
      </c>
      <c r="X625">
        <f>SUM($W$15:W625)</f>
        <v>0.11100000000000003</v>
      </c>
      <c r="Y625">
        <f t="shared" si="188"/>
        <v>8.1847961228392732E-2</v>
      </c>
      <c r="Z625">
        <f t="shared" si="189"/>
        <v>0.37319902763263668</v>
      </c>
    </row>
    <row r="626" spans="1:26" x14ac:dyDescent="0.3">
      <c r="A626">
        <v>612</v>
      </c>
      <c r="B626">
        <v>0.86164527850568495</v>
      </c>
      <c r="C626">
        <f t="shared" si="179"/>
        <v>28.526446262389133</v>
      </c>
      <c r="D626">
        <f t="shared" si="180"/>
        <v>24</v>
      </c>
      <c r="E626">
        <f t="shared" si="181"/>
        <v>4.5264462623891326</v>
      </c>
      <c r="F626">
        <f t="shared" si="182"/>
        <v>0</v>
      </c>
      <c r="G626">
        <f t="shared" si="195"/>
        <v>5.2054132017475023</v>
      </c>
      <c r="H626">
        <f t="shared" si="190"/>
        <v>27.599999999999998</v>
      </c>
      <c r="I626">
        <f t="shared" si="183"/>
        <v>27.599999999999994</v>
      </c>
      <c r="J626">
        <f t="shared" si="191"/>
        <v>1.4374999999999996</v>
      </c>
      <c r="M626">
        <f t="shared" si="192"/>
        <v>13.550000000000166</v>
      </c>
      <c r="N626">
        <f t="shared" si="196"/>
        <v>61.100000000000598</v>
      </c>
      <c r="O626">
        <f t="shared" si="193"/>
        <v>8</v>
      </c>
      <c r="P626">
        <f t="shared" si="184"/>
        <v>1.6000000000000001E-3</v>
      </c>
      <c r="Q626">
        <f>SUM($P$15:P626)</f>
        <v>0.18620000000000014</v>
      </c>
      <c r="R626">
        <f t="shared" si="185"/>
        <v>8.3359844619791165E-2</v>
      </c>
      <c r="S626">
        <f t="shared" si="186"/>
        <v>2.5448753841459296E-2</v>
      </c>
      <c r="U626">
        <f t="shared" si="197"/>
        <v>0.52749999999998953</v>
      </c>
      <c r="V626">
        <f t="shared" si="187"/>
        <v>4</v>
      </c>
      <c r="W626">
        <f t="shared" si="194"/>
        <v>8.0000000000000004E-4</v>
      </c>
      <c r="X626">
        <f>SUM($W$15:W626)</f>
        <v>0.11180000000000002</v>
      </c>
      <c r="Y626">
        <f t="shared" si="188"/>
        <v>8.2784972129839776E-2</v>
      </c>
      <c r="Z626">
        <f t="shared" si="189"/>
        <v>0.37641190682554287</v>
      </c>
    </row>
    <row r="627" spans="1:26" x14ac:dyDescent="0.3">
      <c r="A627">
        <v>613</v>
      </c>
      <c r="B627">
        <v>0.4034081748036622</v>
      </c>
      <c r="C627">
        <f t="shared" si="179"/>
        <v>20.532788846465799</v>
      </c>
      <c r="D627">
        <f t="shared" si="180"/>
        <v>20.532788846465799</v>
      </c>
      <c r="E627">
        <f t="shared" si="181"/>
        <v>0</v>
      </c>
      <c r="F627">
        <f t="shared" si="182"/>
        <v>3.4672111535342012</v>
      </c>
      <c r="G627">
        <f t="shared" si="195"/>
        <v>2.427047807473941</v>
      </c>
      <c r="H627">
        <f t="shared" si="190"/>
        <v>23.612707173435666</v>
      </c>
      <c r="I627">
        <f t="shared" si="183"/>
        <v>21.185659365961723</v>
      </c>
      <c r="J627">
        <f t="shared" si="191"/>
        <v>1.1034197586438395</v>
      </c>
      <c r="M627">
        <f t="shared" si="192"/>
        <v>13.600000000000167</v>
      </c>
      <c r="N627">
        <f t="shared" si="196"/>
        <v>61.2000000000006</v>
      </c>
      <c r="O627">
        <f t="shared" si="193"/>
        <v>7</v>
      </c>
      <c r="P627">
        <f t="shared" si="184"/>
        <v>1.4E-3</v>
      </c>
      <c r="Q627">
        <f>SUM($P$15:P627)</f>
        <v>0.18760000000000016</v>
      </c>
      <c r="R627">
        <f t="shared" si="185"/>
        <v>8.4639595651486682E-2</v>
      </c>
      <c r="S627">
        <f t="shared" si="186"/>
        <v>2.5741551975218175E-2</v>
      </c>
      <c r="U627">
        <f t="shared" si="197"/>
        <v>0.52999999999998948</v>
      </c>
      <c r="V627">
        <f t="shared" si="187"/>
        <v>6</v>
      </c>
      <c r="W627">
        <f t="shared" si="194"/>
        <v>1.1999999999999999E-3</v>
      </c>
      <c r="X627">
        <f>SUM($W$15:W627)</f>
        <v>0.11300000000000003</v>
      </c>
      <c r="Y627">
        <f t="shared" si="188"/>
        <v>8.3730031774248634E-2</v>
      </c>
      <c r="Z627">
        <f t="shared" si="189"/>
        <v>0.37963800000442721</v>
      </c>
    </row>
    <row r="628" spans="1:26" x14ac:dyDescent="0.3">
      <c r="A628">
        <v>614</v>
      </c>
      <c r="B628">
        <v>0.1744901426944504</v>
      </c>
      <c r="C628">
        <f t="shared" si="179"/>
        <v>16.380585779930012</v>
      </c>
      <c r="D628">
        <f t="shared" si="180"/>
        <v>16.380585779930012</v>
      </c>
      <c r="E628">
        <f t="shared" si="181"/>
        <v>0</v>
      </c>
      <c r="F628">
        <f t="shared" si="182"/>
        <v>7.6194142200699879</v>
      </c>
      <c r="G628">
        <f t="shared" si="195"/>
        <v>5.3335899540489917</v>
      </c>
      <c r="H628">
        <f t="shared" si="190"/>
        <v>18.837673646919512</v>
      </c>
      <c r="I628">
        <f t="shared" si="183"/>
        <v>13.50408369287052</v>
      </c>
      <c r="J628">
        <f t="shared" si="191"/>
        <v>0.70333769233700616</v>
      </c>
      <c r="M628">
        <f t="shared" si="192"/>
        <v>13.650000000000167</v>
      </c>
      <c r="N628">
        <f t="shared" si="196"/>
        <v>61.300000000000601</v>
      </c>
      <c r="O628">
        <f t="shared" si="193"/>
        <v>2</v>
      </c>
      <c r="P628">
        <f t="shared" si="184"/>
        <v>4.0000000000000002E-4</v>
      </c>
      <c r="Q628">
        <f>SUM($P$15:P628)</f>
        <v>0.18800000000000017</v>
      </c>
      <c r="R628">
        <f t="shared" si="185"/>
        <v>8.5934026086073978E-2</v>
      </c>
      <c r="S628">
        <f t="shared" si="186"/>
        <v>2.6035926215247342E-2</v>
      </c>
      <c r="U628">
        <f t="shared" si="197"/>
        <v>0.53249999999998943</v>
      </c>
      <c r="V628">
        <f t="shared" si="187"/>
        <v>5</v>
      </c>
      <c r="W628">
        <f t="shared" si="194"/>
        <v>1E-3</v>
      </c>
      <c r="X628">
        <f>SUM($W$15:W628)</f>
        <v>0.11400000000000003</v>
      </c>
      <c r="Y628">
        <f t="shared" si="188"/>
        <v>8.4683173030502448E-2</v>
      </c>
      <c r="Z628">
        <f t="shared" si="189"/>
        <v>0.38287717386407844</v>
      </c>
    </row>
    <row r="629" spans="1:26" x14ac:dyDescent="0.3">
      <c r="A629">
        <v>615</v>
      </c>
      <c r="B629">
        <v>0.10931351482459517</v>
      </c>
      <c r="C629">
        <f t="shared" si="179"/>
        <v>14.618877083152627</v>
      </c>
      <c r="D629">
        <f t="shared" si="180"/>
        <v>14.618877083152627</v>
      </c>
      <c r="E629">
        <f t="shared" si="181"/>
        <v>0</v>
      </c>
      <c r="F629">
        <f t="shared" si="182"/>
        <v>9.3811229168473727</v>
      </c>
      <c r="G629">
        <f t="shared" si="195"/>
        <v>6.5667860417931614</v>
      </c>
      <c r="H629">
        <f t="shared" si="190"/>
        <v>16.811708645625519</v>
      </c>
      <c r="I629">
        <f t="shared" si="183"/>
        <v>10.244922603832356</v>
      </c>
      <c r="J629">
        <f t="shared" si="191"/>
        <v>0.53358971894960172</v>
      </c>
      <c r="M629">
        <f t="shared" si="192"/>
        <v>13.700000000000168</v>
      </c>
      <c r="N629">
        <f t="shared" si="196"/>
        <v>61.400000000000603</v>
      </c>
      <c r="O629">
        <f t="shared" si="193"/>
        <v>6</v>
      </c>
      <c r="P629">
        <f t="shared" si="184"/>
        <v>1.1999999999999999E-3</v>
      </c>
      <c r="Q629">
        <f>SUM($P$15:P629)</f>
        <v>0.18920000000000017</v>
      </c>
      <c r="R629">
        <f t="shared" si="185"/>
        <v>8.724321416273674E-2</v>
      </c>
      <c r="S629">
        <f t="shared" si="186"/>
        <v>2.6331853819392521E-2</v>
      </c>
      <c r="U629">
        <f t="shared" si="197"/>
        <v>0.53499999999998937</v>
      </c>
      <c r="V629">
        <f t="shared" si="187"/>
        <v>3</v>
      </c>
      <c r="W629">
        <f t="shared" si="194"/>
        <v>5.9999999999999995E-4</v>
      </c>
      <c r="X629">
        <f>SUM($W$15:W629)</f>
        <v>0.11460000000000004</v>
      </c>
      <c r="Y629">
        <f t="shared" si="188"/>
        <v>8.564442843092239E-2</v>
      </c>
      <c r="Z629">
        <f t="shared" si="189"/>
        <v>0.38612929245981326</v>
      </c>
    </row>
    <row r="630" spans="1:26" x14ac:dyDescent="0.3">
      <c r="A630">
        <v>616</v>
      </c>
      <c r="B630">
        <v>0.85768653703737663</v>
      </c>
      <c r="C630">
        <f t="shared" si="179"/>
        <v>28.419898465121349</v>
      </c>
      <c r="D630">
        <f t="shared" si="180"/>
        <v>24</v>
      </c>
      <c r="E630">
        <f t="shared" si="181"/>
        <v>4.4198984651213493</v>
      </c>
      <c r="F630">
        <f t="shared" si="182"/>
        <v>0</v>
      </c>
      <c r="G630">
        <f t="shared" si="195"/>
        <v>5.0828832348895512</v>
      </c>
      <c r="H630">
        <f t="shared" si="190"/>
        <v>27.599999999999998</v>
      </c>
      <c r="I630">
        <f t="shared" si="183"/>
        <v>27.599999999999994</v>
      </c>
      <c r="J630">
        <f t="shared" si="191"/>
        <v>1.4374999999999996</v>
      </c>
      <c r="M630">
        <f t="shared" si="192"/>
        <v>13.750000000000169</v>
      </c>
      <c r="N630">
        <f t="shared" si="196"/>
        <v>61.500000000000604</v>
      </c>
      <c r="O630">
        <f t="shared" si="193"/>
        <v>8</v>
      </c>
      <c r="P630">
        <f t="shared" si="184"/>
        <v>1.6000000000000001E-3</v>
      </c>
      <c r="Q630">
        <f>SUM($P$15:P630)</f>
        <v>0.19080000000000016</v>
      </c>
      <c r="R630">
        <f t="shared" si="185"/>
        <v>8.8567236969003676E-2</v>
      </c>
      <c r="S630">
        <f t="shared" si="186"/>
        <v>2.6629311463558687E-2</v>
      </c>
      <c r="U630">
        <f t="shared" si="197"/>
        <v>0.53749999999998932</v>
      </c>
      <c r="V630">
        <f t="shared" si="187"/>
        <v>7</v>
      </c>
      <c r="W630">
        <f t="shared" si="194"/>
        <v>1.4E-3</v>
      </c>
      <c r="X630">
        <f>SUM($W$15:W630)</f>
        <v>0.11600000000000003</v>
      </c>
      <c r="Y630">
        <f t="shared" si="188"/>
        <v>8.6613830164666714E-2</v>
      </c>
      <c r="Z630">
        <f t="shared" si="189"/>
        <v>0.38939421720573419</v>
      </c>
    </row>
    <row r="631" spans="1:26" x14ac:dyDescent="0.3">
      <c r="A631">
        <v>617</v>
      </c>
      <c r="B631">
        <v>8.2458576085137514E-2</v>
      </c>
      <c r="C631">
        <f t="shared" si="179"/>
        <v>13.667665051184795</v>
      </c>
      <c r="D631">
        <f t="shared" si="180"/>
        <v>13.667665051184795</v>
      </c>
      <c r="E631">
        <f t="shared" si="181"/>
        <v>0</v>
      </c>
      <c r="F631">
        <f t="shared" si="182"/>
        <v>10.332334948815205</v>
      </c>
      <c r="G631">
        <f t="shared" si="195"/>
        <v>7.2326344641706442</v>
      </c>
      <c r="H631">
        <f t="shared" si="190"/>
        <v>15.717814808862512</v>
      </c>
      <c r="I631">
        <f t="shared" si="183"/>
        <v>8.4851803446918641</v>
      </c>
      <c r="J631">
        <f t="shared" si="191"/>
        <v>0.4419364762860345</v>
      </c>
      <c r="M631">
        <f t="shared" si="192"/>
        <v>13.800000000000169</v>
      </c>
      <c r="N631">
        <f t="shared" si="196"/>
        <v>61.600000000000605</v>
      </c>
      <c r="O631">
        <f t="shared" si="193"/>
        <v>12</v>
      </c>
      <c r="P631">
        <f t="shared" si="184"/>
        <v>2.3999999999999998E-3</v>
      </c>
      <c r="Q631">
        <f>SUM($P$15:P631)</f>
        <v>0.19320000000000018</v>
      </c>
      <c r="R631">
        <f t="shared" si="185"/>
        <v>8.9906170411646516E-2</v>
      </c>
      <c r="S631">
        <f t="shared" si="186"/>
        <v>2.6928275241555437E-2</v>
      </c>
      <c r="U631">
        <f t="shared" si="197"/>
        <v>0.53999999999998927</v>
      </c>
      <c r="V631">
        <f t="shared" si="187"/>
        <v>4</v>
      </c>
      <c r="W631">
        <f t="shared" si="194"/>
        <v>8.0000000000000004E-4</v>
      </c>
      <c r="X631">
        <f>SUM($W$15:W631)</f>
        <v>0.11680000000000003</v>
      </c>
      <c r="Y631">
        <f t="shared" si="188"/>
        <v>8.7591410071125989E-2</v>
      </c>
      <c r="Z631">
        <f t="shared" si="189"/>
        <v>0.39267180687347797</v>
      </c>
    </row>
    <row r="632" spans="1:26" x14ac:dyDescent="0.3">
      <c r="A632">
        <v>618</v>
      </c>
      <c r="B632">
        <v>0.45836364662435258</v>
      </c>
      <c r="C632">
        <f t="shared" si="179"/>
        <v>21.372657671901099</v>
      </c>
      <c r="D632">
        <f t="shared" si="180"/>
        <v>21.372657671901099</v>
      </c>
      <c r="E632">
        <f t="shared" si="181"/>
        <v>0</v>
      </c>
      <c r="F632">
        <f t="shared" si="182"/>
        <v>2.6273423280989014</v>
      </c>
      <c r="G632">
        <f t="shared" si="195"/>
        <v>1.8391396296692313</v>
      </c>
      <c r="H632">
        <f t="shared" si="190"/>
        <v>24.578556322686261</v>
      </c>
      <c r="I632">
        <f t="shared" si="183"/>
        <v>22.739416693017027</v>
      </c>
      <c r="J632">
        <f t="shared" si="191"/>
        <v>1.1843446194279701</v>
      </c>
      <c r="M632">
        <f t="shared" si="192"/>
        <v>13.85000000000017</v>
      </c>
      <c r="N632">
        <f t="shared" si="196"/>
        <v>61.700000000000607</v>
      </c>
      <c r="O632">
        <f t="shared" si="193"/>
        <v>12</v>
      </c>
      <c r="P632">
        <f t="shared" si="184"/>
        <v>2.3999999999999998E-3</v>
      </c>
      <c r="Q632">
        <f>SUM($P$15:P632)</f>
        <v>0.19560000000000019</v>
      </c>
      <c r="R632">
        <f t="shared" si="185"/>
        <v>9.1260089187575666E-2</v>
      </c>
      <c r="S632">
        <f t="shared" si="186"/>
        <v>2.7228720665142068E-2</v>
      </c>
      <c r="U632">
        <f t="shared" si="197"/>
        <v>0.54249999999998921</v>
      </c>
      <c r="V632">
        <f t="shared" si="187"/>
        <v>6</v>
      </c>
      <c r="W632">
        <f t="shared" si="194"/>
        <v>1.1999999999999999E-3</v>
      </c>
      <c r="X632">
        <f>SUM($W$15:W632)</f>
        <v>0.11800000000000004</v>
      </c>
      <c r="Y632">
        <f t="shared" si="188"/>
        <v>8.857719963331602E-2</v>
      </c>
      <c r="Z632">
        <f t="shared" si="189"/>
        <v>0.39596191759145805</v>
      </c>
    </row>
    <row r="633" spans="1:26" x14ac:dyDescent="0.3">
      <c r="A633">
        <v>619</v>
      </c>
      <c r="B633">
        <v>8.8661399187588308E-2</v>
      </c>
      <c r="C633">
        <f t="shared" si="179"/>
        <v>13.905735339754223</v>
      </c>
      <c r="D633">
        <f t="shared" si="180"/>
        <v>13.905735339754223</v>
      </c>
      <c r="E633">
        <f t="shared" si="181"/>
        <v>0</v>
      </c>
      <c r="F633">
        <f t="shared" si="182"/>
        <v>10.094264660245777</v>
      </c>
      <c r="G633">
        <f t="shared" si="195"/>
        <v>7.0659852621720445</v>
      </c>
      <c r="H633">
        <f t="shared" si="190"/>
        <v>15.991595640717355</v>
      </c>
      <c r="I633">
        <f t="shared" si="183"/>
        <v>8.9256103785453114</v>
      </c>
      <c r="J633">
        <f t="shared" si="191"/>
        <v>0.46487554054923491</v>
      </c>
      <c r="M633">
        <f t="shared" si="192"/>
        <v>13.900000000000171</v>
      </c>
      <c r="N633">
        <f t="shared" si="196"/>
        <v>61.800000000000608</v>
      </c>
      <c r="O633">
        <f t="shared" si="193"/>
        <v>7</v>
      </c>
      <c r="P633">
        <f t="shared" si="184"/>
        <v>1.4E-3</v>
      </c>
      <c r="Q633">
        <f>SUM($P$15:P633)</f>
        <v>0.1970000000000002</v>
      </c>
      <c r="R633">
        <f t="shared" si="185"/>
        <v>9.2629066754742861E-2</v>
      </c>
      <c r="S633">
        <f t="shared" si="186"/>
        <v>2.7530622664274754E-2</v>
      </c>
      <c r="U633">
        <f t="shared" si="197"/>
        <v>0.54499999999998916</v>
      </c>
      <c r="V633">
        <f t="shared" si="187"/>
        <v>4</v>
      </c>
      <c r="W633">
        <f t="shared" si="194"/>
        <v>8.0000000000000004E-4</v>
      </c>
      <c r="X633">
        <f>SUM($W$15:W633)</f>
        <v>0.11880000000000003</v>
      </c>
      <c r="Y633">
        <f t="shared" si="188"/>
        <v>8.9571229971269317E-2</v>
      </c>
      <c r="Z633">
        <f t="shared" si="189"/>
        <v>0.39926440284460518</v>
      </c>
    </row>
    <row r="634" spans="1:26" x14ac:dyDescent="0.3">
      <c r="A634">
        <v>620</v>
      </c>
      <c r="B634">
        <v>3.7740584826903012E-3</v>
      </c>
      <c r="C634">
        <f t="shared" si="179"/>
        <v>5.9701490900865934</v>
      </c>
      <c r="D634">
        <f t="shared" si="180"/>
        <v>5.9701490900865934</v>
      </c>
      <c r="E634">
        <f t="shared" si="181"/>
        <v>0</v>
      </c>
      <c r="F634">
        <f t="shared" si="182"/>
        <v>18.029850909913407</v>
      </c>
      <c r="G634">
        <f t="shared" si="195"/>
        <v>12.620895636939386</v>
      </c>
      <c r="H634">
        <f t="shared" si="190"/>
        <v>6.8656714535995818</v>
      </c>
      <c r="I634">
        <f t="shared" si="183"/>
        <v>-5.7552241833398057</v>
      </c>
      <c r="J634">
        <f t="shared" si="191"/>
        <v>-0.29975125954894816</v>
      </c>
      <c r="M634">
        <f t="shared" si="192"/>
        <v>13.950000000000172</v>
      </c>
      <c r="N634">
        <f t="shared" si="196"/>
        <v>61.90000000000061</v>
      </c>
      <c r="O634">
        <f t="shared" si="193"/>
        <v>6</v>
      </c>
      <c r="P634">
        <f t="shared" si="184"/>
        <v>1.1999999999999999E-3</v>
      </c>
      <c r="Q634">
        <f>SUM($P$15:P634)</f>
        <v>0.19820000000000021</v>
      </c>
      <c r="R634">
        <f t="shared" si="185"/>
        <v>9.4013175303061663E-2</v>
      </c>
      <c r="S634">
        <f t="shared" si="186"/>
        <v>2.7833955587557798E-2</v>
      </c>
      <c r="U634">
        <f t="shared" si="197"/>
        <v>0.54749999999998911</v>
      </c>
      <c r="V634">
        <f t="shared" si="187"/>
        <v>3</v>
      </c>
      <c r="W634">
        <f t="shared" si="194"/>
        <v>5.9999999999999995E-4</v>
      </c>
      <c r="X634">
        <f>SUM($W$15:W634)</f>
        <v>0.11940000000000003</v>
      </c>
      <c r="Y634">
        <f t="shared" si="188"/>
        <v>9.0573531835426477E-2</v>
      </c>
      <c r="Z634">
        <f t="shared" si="189"/>
        <v>0.40257911347461151</v>
      </c>
    </row>
    <row r="635" spans="1:26" x14ac:dyDescent="0.3">
      <c r="A635">
        <v>621</v>
      </c>
      <c r="B635">
        <v>0.97311949485855298</v>
      </c>
      <c r="C635">
        <f t="shared" si="179"/>
        <v>33.572543258219071</v>
      </c>
      <c r="D635">
        <f t="shared" si="180"/>
        <v>24</v>
      </c>
      <c r="E635">
        <f t="shared" si="181"/>
        <v>9.5725432582190706</v>
      </c>
      <c r="F635">
        <f t="shared" si="182"/>
        <v>0</v>
      </c>
      <c r="G635">
        <f t="shared" si="195"/>
        <v>11.008424746951931</v>
      </c>
      <c r="H635">
        <f t="shared" si="190"/>
        <v>27.599999999999998</v>
      </c>
      <c r="I635">
        <f t="shared" si="183"/>
        <v>27.599999999999994</v>
      </c>
      <c r="J635">
        <f t="shared" si="191"/>
        <v>1.4374999999999996</v>
      </c>
      <c r="M635">
        <f t="shared" si="192"/>
        <v>14.000000000000172</v>
      </c>
      <c r="N635">
        <f t="shared" si="196"/>
        <v>62.000000000000611</v>
      </c>
      <c r="O635">
        <f t="shared" si="193"/>
        <v>9</v>
      </c>
      <c r="P635">
        <f t="shared" si="184"/>
        <v>1.8E-3</v>
      </c>
      <c r="Q635">
        <f>SUM($P$15:P635)</f>
        <v>0.20000000000000021</v>
      </c>
      <c r="R635">
        <f t="shared" si="185"/>
        <v>9.541248572535517E-2</v>
      </c>
      <c r="S635">
        <f t="shared" si="186"/>
        <v>2.8138693202901136E-2</v>
      </c>
      <c r="U635">
        <f t="shared" si="197"/>
        <v>0.54999999999998905</v>
      </c>
      <c r="V635">
        <f t="shared" si="187"/>
        <v>1</v>
      </c>
      <c r="W635">
        <f t="shared" si="194"/>
        <v>2.0000000000000001E-4</v>
      </c>
      <c r="X635">
        <f>SUM($W$15:W635)</f>
        <v>0.11960000000000004</v>
      </c>
      <c r="Y635">
        <f t="shared" si="188"/>
        <v>9.1584135600029107E-2</v>
      </c>
      <c r="Z635">
        <f t="shared" si="189"/>
        <v>0.40590589768068097</v>
      </c>
    </row>
    <row r="636" spans="1:26" x14ac:dyDescent="0.3">
      <c r="A636">
        <v>622</v>
      </c>
      <c r="B636">
        <v>0.34660486716241745</v>
      </c>
      <c r="C636">
        <f t="shared" si="179"/>
        <v>19.63298217536024</v>
      </c>
      <c r="D636">
        <f t="shared" si="180"/>
        <v>19.63298217536024</v>
      </c>
      <c r="E636">
        <f t="shared" si="181"/>
        <v>0</v>
      </c>
      <c r="F636">
        <f t="shared" si="182"/>
        <v>4.3670178246397597</v>
      </c>
      <c r="G636">
        <f t="shared" si="195"/>
        <v>3.056912477247832</v>
      </c>
      <c r="H636">
        <f t="shared" si="190"/>
        <v>22.577929501664276</v>
      </c>
      <c r="I636">
        <f t="shared" si="183"/>
        <v>19.521017024416444</v>
      </c>
      <c r="J636">
        <f t="shared" si="191"/>
        <v>1.0167196366883564</v>
      </c>
      <c r="M636">
        <f t="shared" si="192"/>
        <v>14.050000000000173</v>
      </c>
      <c r="N636">
        <f t="shared" si="196"/>
        <v>62.100000000000612</v>
      </c>
      <c r="O636">
        <f t="shared" si="193"/>
        <v>8</v>
      </c>
      <c r="P636">
        <f t="shared" si="184"/>
        <v>1.6000000000000001E-3</v>
      </c>
      <c r="Q636">
        <f>SUM($P$15:P636)</f>
        <v>0.2016000000000002</v>
      </c>
      <c r="R636">
        <f t="shared" si="185"/>
        <v>9.6827067588342322E-2</v>
      </c>
      <c r="S636">
        <f t="shared" si="186"/>
        <v>2.8444808698386156E-2</v>
      </c>
      <c r="U636">
        <f t="shared" si="197"/>
        <v>0.552499999999989</v>
      </c>
      <c r="V636">
        <f t="shared" si="187"/>
        <v>4</v>
      </c>
      <c r="W636">
        <f t="shared" si="194"/>
        <v>8.0000000000000004E-4</v>
      </c>
      <c r="X636">
        <f>SUM($W$15:W636)</f>
        <v>0.12040000000000003</v>
      </c>
      <c r="Y636">
        <f t="shared" si="188"/>
        <v>9.2603071256514874E-2</v>
      </c>
      <c r="Z636">
        <f t="shared" si="189"/>
        <v>0.40924460102079169</v>
      </c>
    </row>
    <row r="637" spans="1:26" x14ac:dyDescent="0.3">
      <c r="A637">
        <v>623</v>
      </c>
      <c r="B637">
        <v>0.73753009219570809</v>
      </c>
      <c r="C637">
        <f t="shared" si="179"/>
        <v>25.814496003765612</v>
      </c>
      <c r="D637">
        <f t="shared" si="180"/>
        <v>24</v>
      </c>
      <c r="E637">
        <f t="shared" si="181"/>
        <v>1.8144960037656119</v>
      </c>
      <c r="F637">
        <f t="shared" si="182"/>
        <v>0</v>
      </c>
      <c r="G637">
        <f t="shared" si="195"/>
        <v>2.0866704043304534</v>
      </c>
      <c r="H637">
        <f t="shared" si="190"/>
        <v>27.599999999999998</v>
      </c>
      <c r="I637">
        <f t="shared" si="183"/>
        <v>27.599999999999994</v>
      </c>
      <c r="J637">
        <f t="shared" si="191"/>
        <v>1.4374999999999996</v>
      </c>
      <c r="M637">
        <f t="shared" si="192"/>
        <v>14.100000000000174</v>
      </c>
      <c r="N637">
        <f t="shared" si="196"/>
        <v>62.200000000000614</v>
      </c>
      <c r="O637">
        <f t="shared" si="193"/>
        <v>5</v>
      </c>
      <c r="P637">
        <f t="shared" si="184"/>
        <v>1E-3</v>
      </c>
      <c r="Q637">
        <f>SUM($P$15:P637)</f>
        <v>0.2026000000000002</v>
      </c>
      <c r="R637">
        <f t="shared" si="185"/>
        <v>9.825698910367249E-2</v>
      </c>
      <c r="S637">
        <f t="shared" si="186"/>
        <v>2.8752274683341694E-2</v>
      </c>
      <c r="U637">
        <f t="shared" si="197"/>
        <v>0.55499999999998895</v>
      </c>
      <c r="V637">
        <f t="shared" si="187"/>
        <v>1</v>
      </c>
      <c r="W637">
        <f t="shared" si="194"/>
        <v>2.0000000000000001E-4</v>
      </c>
      <c r="X637">
        <f>SUM($W$15:W637)</f>
        <v>0.12060000000000004</v>
      </c>
      <c r="Y637">
        <f t="shared" si="188"/>
        <v>9.3630368406916756E-2</v>
      </c>
      <c r="Z637">
        <f t="shared" si="189"/>
        <v>0.41259506641347243</v>
      </c>
    </row>
    <row r="638" spans="1:26" x14ac:dyDescent="0.3">
      <c r="A638">
        <v>624</v>
      </c>
      <c r="B638">
        <v>0.29616914599118971</v>
      </c>
      <c r="C638">
        <f t="shared" si="179"/>
        <v>18.78729625575237</v>
      </c>
      <c r="D638">
        <f t="shared" si="180"/>
        <v>18.78729625575237</v>
      </c>
      <c r="E638">
        <f t="shared" si="181"/>
        <v>0</v>
      </c>
      <c r="F638">
        <f t="shared" si="182"/>
        <v>5.2127037442476301</v>
      </c>
      <c r="G638">
        <f t="shared" si="195"/>
        <v>3.6488926209733412</v>
      </c>
      <c r="H638">
        <f t="shared" si="190"/>
        <v>21.605390694115222</v>
      </c>
      <c r="I638">
        <f t="shared" si="183"/>
        <v>17.956498073141884</v>
      </c>
      <c r="J638">
        <f t="shared" si="191"/>
        <v>0.93523427464280628</v>
      </c>
      <c r="M638">
        <f t="shared" si="192"/>
        <v>14.150000000000174</v>
      </c>
      <c r="N638">
        <f t="shared" si="196"/>
        <v>62.300000000000615</v>
      </c>
      <c r="O638">
        <f t="shared" si="193"/>
        <v>7</v>
      </c>
      <c r="P638">
        <f t="shared" si="184"/>
        <v>1.4E-3</v>
      </c>
      <c r="Q638">
        <f>SUM($P$15:P638)</f>
        <v>0.20400000000000021</v>
      </c>
      <c r="R638">
        <f t="shared" si="185"/>
        <v>9.9702317099018778E-2</v>
      </c>
      <c r="S638">
        <f t="shared" si="186"/>
        <v>2.9061063189632013E-2</v>
      </c>
      <c r="U638">
        <f t="shared" si="197"/>
        <v>0.55749999999998889</v>
      </c>
      <c r="V638">
        <f t="shared" si="187"/>
        <v>8</v>
      </c>
      <c r="W638">
        <f t="shared" si="194"/>
        <v>1.6000000000000001E-3</v>
      </c>
      <c r="X638">
        <f>SUM($W$15:W638)</f>
        <v>0.12220000000000004</v>
      </c>
      <c r="Y638">
        <f t="shared" si="188"/>
        <v>9.4666056257266942E-2</v>
      </c>
      <c r="Z638">
        <f t="shared" si="189"/>
        <v>0.41595713414009816</v>
      </c>
    </row>
    <row r="639" spans="1:26" x14ac:dyDescent="0.3">
      <c r="A639">
        <v>625</v>
      </c>
      <c r="B639">
        <v>0.7455498039120344</v>
      </c>
      <c r="C639">
        <f t="shared" si="179"/>
        <v>25.963305154087735</v>
      </c>
      <c r="D639">
        <f t="shared" si="180"/>
        <v>24</v>
      </c>
      <c r="E639">
        <f t="shared" si="181"/>
        <v>1.9633051540877346</v>
      </c>
      <c r="F639">
        <f t="shared" si="182"/>
        <v>0</v>
      </c>
      <c r="G639">
        <f t="shared" si="195"/>
        <v>2.2578009272008948</v>
      </c>
      <c r="H639">
        <f t="shared" si="190"/>
        <v>27.599999999999998</v>
      </c>
      <c r="I639">
        <f t="shared" si="183"/>
        <v>27.599999999999994</v>
      </c>
      <c r="J639">
        <f t="shared" si="191"/>
        <v>1.4374999999999996</v>
      </c>
      <c r="M639">
        <f t="shared" si="192"/>
        <v>14.200000000000175</v>
      </c>
      <c r="N639">
        <f t="shared" si="196"/>
        <v>62.400000000000617</v>
      </c>
      <c r="O639">
        <f t="shared" si="193"/>
        <v>3</v>
      </c>
      <c r="P639">
        <f t="shared" si="184"/>
        <v>5.9999999999999995E-4</v>
      </c>
      <c r="Q639">
        <f>SUM($P$15:P639)</f>
        <v>0.2046000000000002</v>
      </c>
      <c r="R639">
        <f t="shared" si="185"/>
        <v>0.10116311698924203</v>
      </c>
      <c r="S639">
        <f t="shared" si="186"/>
        <v>2.9371145673158752E-2</v>
      </c>
      <c r="U639">
        <f t="shared" si="197"/>
        <v>0.55999999999998884</v>
      </c>
      <c r="V639">
        <f t="shared" si="187"/>
        <v>4</v>
      </c>
      <c r="W639">
        <f t="shared" si="194"/>
        <v>8.0000000000000004E-4</v>
      </c>
      <c r="X639">
        <f>SUM($W$15:W639)</f>
        <v>0.12300000000000004</v>
      </c>
      <c r="Y639">
        <f t="shared" si="188"/>
        <v>9.5710163611007718E-2</v>
      </c>
      <c r="Z639">
        <f t="shared" si="189"/>
        <v>0.41933064184770913</v>
      </c>
    </row>
    <row r="640" spans="1:26" x14ac:dyDescent="0.3">
      <c r="A640">
        <v>626</v>
      </c>
      <c r="B640">
        <v>0.90691395344924974</v>
      </c>
      <c r="C640">
        <f t="shared" si="179"/>
        <v>29.931928968738369</v>
      </c>
      <c r="D640">
        <f t="shared" si="180"/>
        <v>24</v>
      </c>
      <c r="E640">
        <f t="shared" si="181"/>
        <v>5.9319289687383687</v>
      </c>
      <c r="F640">
        <f t="shared" si="182"/>
        <v>0</v>
      </c>
      <c r="G640">
        <f t="shared" si="195"/>
        <v>6.8217183140491233</v>
      </c>
      <c r="H640">
        <f t="shared" si="190"/>
        <v>27.599999999999998</v>
      </c>
      <c r="I640">
        <f t="shared" si="183"/>
        <v>27.599999999999994</v>
      </c>
      <c r="J640">
        <f t="shared" si="191"/>
        <v>1.4374999999999996</v>
      </c>
      <c r="M640">
        <f t="shared" si="192"/>
        <v>14.250000000000176</v>
      </c>
      <c r="N640">
        <f t="shared" si="196"/>
        <v>62.500000000000618</v>
      </c>
      <c r="O640">
        <f t="shared" si="193"/>
        <v>8</v>
      </c>
      <c r="P640">
        <f t="shared" si="184"/>
        <v>1.6000000000000001E-3</v>
      </c>
      <c r="Q640">
        <f>SUM($P$15:P640)</f>
        <v>0.20620000000000019</v>
      </c>
      <c r="R640">
        <f t="shared" si="185"/>
        <v>0.10263945274763422</v>
      </c>
      <c r="S640">
        <f t="shared" si="186"/>
        <v>2.9682493015578248E-2</v>
      </c>
      <c r="U640">
        <f t="shared" si="197"/>
        <v>0.56249999999998879</v>
      </c>
      <c r="V640">
        <f t="shared" si="187"/>
        <v>3</v>
      </c>
      <c r="W640">
        <f t="shared" si="194"/>
        <v>5.9999999999999995E-4</v>
      </c>
      <c r="X640">
        <f>SUM($W$15:W640)</f>
        <v>0.12360000000000004</v>
      </c>
      <c r="Y640">
        <f t="shared" si="188"/>
        <v>9.6762718862409294E-2</v>
      </c>
      <c r="Z640">
        <f t="shared" si="189"/>
        <v>0.4227154245523545</v>
      </c>
    </row>
    <row r="641" spans="1:26" x14ac:dyDescent="0.3">
      <c r="A641">
        <v>627</v>
      </c>
      <c r="B641">
        <v>4.5751736433532919E-2</v>
      </c>
      <c r="C641">
        <f t="shared" si="179"/>
        <v>11.874882040597889</v>
      </c>
      <c r="D641">
        <f t="shared" si="180"/>
        <v>11.874882040597889</v>
      </c>
      <c r="E641">
        <f t="shared" si="181"/>
        <v>0</v>
      </c>
      <c r="F641">
        <f t="shared" si="182"/>
        <v>12.125117959402111</v>
      </c>
      <c r="G641">
        <f t="shared" si="195"/>
        <v>8.4875825715814788</v>
      </c>
      <c r="H641">
        <f t="shared" si="190"/>
        <v>13.656114346687572</v>
      </c>
      <c r="I641">
        <f t="shared" si="183"/>
        <v>5.1685317751060911</v>
      </c>
      <c r="J641">
        <f t="shared" si="191"/>
        <v>0.26919436328677554</v>
      </c>
      <c r="M641">
        <f t="shared" si="192"/>
        <v>14.300000000000177</v>
      </c>
      <c r="N641">
        <f t="shared" si="196"/>
        <v>62.60000000000062</v>
      </c>
      <c r="O641">
        <f t="shared" si="193"/>
        <v>4</v>
      </c>
      <c r="P641">
        <f t="shared" si="184"/>
        <v>8.0000000000000004E-4</v>
      </c>
      <c r="Q641">
        <f>SUM($P$15:P641)</f>
        <v>0.20700000000000018</v>
      </c>
      <c r="R641">
        <f t="shared" si="185"/>
        <v>0.10413138687725398</v>
      </c>
      <c r="S641">
        <f t="shared" si="186"/>
        <v>2.999507552623604E-2</v>
      </c>
      <c r="U641">
        <f t="shared" si="197"/>
        <v>0.56499999999998873</v>
      </c>
      <c r="V641">
        <f t="shared" si="187"/>
        <v>6</v>
      </c>
      <c r="W641">
        <f t="shared" si="194"/>
        <v>1.1999999999999999E-3</v>
      </c>
      <c r="X641">
        <f>SUM($W$15:W641)</f>
        <v>0.12480000000000005</v>
      </c>
      <c r="Y641">
        <f t="shared" si="188"/>
        <v>9.7823749989997308E-2</v>
      </c>
      <c r="Z641">
        <f t="shared" si="189"/>
        <v>0.42611131464296742</v>
      </c>
    </row>
    <row r="642" spans="1:26" x14ac:dyDescent="0.3">
      <c r="A642">
        <v>628</v>
      </c>
      <c r="B642">
        <v>0.36302015752868766</v>
      </c>
      <c r="C642">
        <f t="shared" si="179"/>
        <v>19.897614302157312</v>
      </c>
      <c r="D642">
        <f t="shared" si="180"/>
        <v>19.897614302157312</v>
      </c>
      <c r="E642">
        <f t="shared" si="181"/>
        <v>0</v>
      </c>
      <c r="F642">
        <f t="shared" si="182"/>
        <v>4.1023856978426885</v>
      </c>
      <c r="G642">
        <f t="shared" si="195"/>
        <v>2.8716699884898822</v>
      </c>
      <c r="H642">
        <f t="shared" si="190"/>
        <v>22.882256447480906</v>
      </c>
      <c r="I642">
        <f t="shared" si="183"/>
        <v>20.010586458991021</v>
      </c>
      <c r="J642">
        <f t="shared" si="191"/>
        <v>1.0422180447391156</v>
      </c>
      <c r="M642">
        <f t="shared" si="192"/>
        <v>14.350000000000177</v>
      </c>
      <c r="N642">
        <f t="shared" si="196"/>
        <v>62.700000000000621</v>
      </c>
      <c r="O642">
        <f t="shared" si="193"/>
        <v>4</v>
      </c>
      <c r="P642">
        <f t="shared" si="184"/>
        <v>8.0000000000000004E-4</v>
      </c>
      <c r="Q642">
        <f>SUM($P$15:P642)</f>
        <v>0.20780000000000018</v>
      </c>
      <c r="R642">
        <f t="shared" si="185"/>
        <v>0.10563898038236376</v>
      </c>
      <c r="S642">
        <f t="shared" si="186"/>
        <v>3.0308862944319993E-2</v>
      </c>
      <c r="U642">
        <f t="shared" si="197"/>
        <v>0.56749999999998868</v>
      </c>
      <c r="V642">
        <f t="shared" si="187"/>
        <v>4</v>
      </c>
      <c r="W642">
        <f t="shared" si="194"/>
        <v>8.0000000000000004E-4</v>
      </c>
      <c r="X642">
        <f>SUM($W$15:W642)</f>
        <v>0.12560000000000004</v>
      </c>
      <c r="Y642">
        <f t="shared" si="188"/>
        <v>9.8893284549990301E-2</v>
      </c>
      <c r="Z642">
        <f t="shared" si="189"/>
        <v>0.42951814188577198</v>
      </c>
    </row>
    <row r="643" spans="1:26" x14ac:dyDescent="0.3">
      <c r="A643">
        <v>629</v>
      </c>
      <c r="B643">
        <v>0.24471401483640698</v>
      </c>
      <c r="C643">
        <f t="shared" si="179"/>
        <v>17.852686995143458</v>
      </c>
      <c r="D643">
        <f t="shared" si="180"/>
        <v>17.852686995143458</v>
      </c>
      <c r="E643">
        <f t="shared" si="181"/>
        <v>0</v>
      </c>
      <c r="F643">
        <f t="shared" si="182"/>
        <v>6.1473130048565423</v>
      </c>
      <c r="G643">
        <f t="shared" si="195"/>
        <v>4.3031191033995801</v>
      </c>
      <c r="H643">
        <f t="shared" si="190"/>
        <v>20.530590044414975</v>
      </c>
      <c r="I643">
        <f t="shared" si="183"/>
        <v>16.227470941015394</v>
      </c>
      <c r="J643">
        <f t="shared" si="191"/>
        <v>0.84518077817788495</v>
      </c>
      <c r="M643">
        <f t="shared" si="192"/>
        <v>14.400000000000178</v>
      </c>
      <c r="N643">
        <f t="shared" si="196"/>
        <v>62.800000000000622</v>
      </c>
      <c r="O643">
        <f t="shared" si="193"/>
        <v>3</v>
      </c>
      <c r="P643">
        <f t="shared" si="184"/>
        <v>5.9999999999999995E-4</v>
      </c>
      <c r="Q643">
        <f>SUM($P$15:P643)</f>
        <v>0.20840000000000017</v>
      </c>
      <c r="R643">
        <f t="shared" si="185"/>
        <v>0.10716229273998056</v>
      </c>
      <c r="S643">
        <f t="shared" si="186"/>
        <v>3.0623824441233474E-2</v>
      </c>
      <c r="U643">
        <f t="shared" si="197"/>
        <v>0.56999999999998863</v>
      </c>
      <c r="V643">
        <f t="shared" si="187"/>
        <v>5</v>
      </c>
      <c r="W643">
        <f t="shared" si="194"/>
        <v>1E-3</v>
      </c>
      <c r="X643">
        <f>SUM($W$15:W643)</f>
        <v>0.12660000000000005</v>
      </c>
      <c r="Y643">
        <f t="shared" si="188"/>
        <v>9.9971349669749215E-2</v>
      </c>
      <c r="Z643">
        <f t="shared" si="189"/>
        <v>0.43293573342922759</v>
      </c>
    </row>
    <row r="644" spans="1:26" x14ac:dyDescent="0.3">
      <c r="A644">
        <v>630</v>
      </c>
      <c r="B644">
        <v>0.60892828965773205</v>
      </c>
      <c r="C644">
        <f t="shared" si="179"/>
        <v>23.659161250864003</v>
      </c>
      <c r="D644">
        <f t="shared" si="180"/>
        <v>23.659161250864003</v>
      </c>
      <c r="E644">
        <f t="shared" si="181"/>
        <v>0</v>
      </c>
      <c r="F644">
        <f t="shared" si="182"/>
        <v>0.34083874913599743</v>
      </c>
      <c r="G644">
        <f t="shared" si="195"/>
        <v>0.23858712439519822</v>
      </c>
      <c r="H644">
        <f t="shared" si="190"/>
        <v>27.208035438493599</v>
      </c>
      <c r="I644">
        <f t="shared" si="183"/>
        <v>26.9694483140984</v>
      </c>
      <c r="J644">
        <f t="shared" si="191"/>
        <v>1.4046587663592915</v>
      </c>
      <c r="M644">
        <f t="shared" si="192"/>
        <v>14.450000000000179</v>
      </c>
      <c r="N644">
        <f t="shared" si="196"/>
        <v>62.900000000000624</v>
      </c>
      <c r="O644">
        <f t="shared" si="193"/>
        <v>5</v>
      </c>
      <c r="P644">
        <f t="shared" si="184"/>
        <v>1E-3</v>
      </c>
      <c r="Q644">
        <f>SUM($P$15:P644)</f>
        <v>0.20940000000000017</v>
      </c>
      <c r="R644">
        <f t="shared" si="185"/>
        <v>0.10870138187155033</v>
      </c>
      <c r="S644">
        <f t="shared" si="186"/>
        <v>3.0939928623189838E-2</v>
      </c>
      <c r="U644">
        <f t="shared" si="197"/>
        <v>0.57249999999998857</v>
      </c>
      <c r="V644">
        <f t="shared" si="187"/>
        <v>1</v>
      </c>
      <c r="W644">
        <f t="shared" si="194"/>
        <v>2.0000000000000001E-4</v>
      </c>
      <c r="X644">
        <f>SUM($W$15:W644)</f>
        <v>0.12680000000000005</v>
      </c>
      <c r="Y644">
        <f t="shared" si="188"/>
        <v>0.10105797204123948</v>
      </c>
      <c r="Z644">
        <f t="shared" si="189"/>
        <v>0.43636391380951228</v>
      </c>
    </row>
    <row r="645" spans="1:26" x14ac:dyDescent="0.3">
      <c r="A645">
        <v>631</v>
      </c>
      <c r="B645">
        <v>0.80022193307594913</v>
      </c>
      <c r="C645">
        <f t="shared" si="179"/>
        <v>27.054485344930818</v>
      </c>
      <c r="D645">
        <f t="shared" si="180"/>
        <v>24</v>
      </c>
      <c r="E645">
        <f t="shared" si="181"/>
        <v>3.0544853449308178</v>
      </c>
      <c r="F645">
        <f t="shared" si="182"/>
        <v>0</v>
      </c>
      <c r="G645">
        <f t="shared" si="195"/>
        <v>3.5126581466704403</v>
      </c>
      <c r="H645">
        <f t="shared" si="190"/>
        <v>27.599999999999998</v>
      </c>
      <c r="I645">
        <f t="shared" si="183"/>
        <v>27.599999999999994</v>
      </c>
      <c r="J645">
        <f t="shared" si="191"/>
        <v>1.4374999999999996</v>
      </c>
      <c r="M645">
        <f t="shared" si="192"/>
        <v>14.500000000000179</v>
      </c>
      <c r="N645">
        <f t="shared" si="196"/>
        <v>63.000000000000625</v>
      </c>
      <c r="O645">
        <f t="shared" si="193"/>
        <v>7</v>
      </c>
      <c r="P645">
        <f t="shared" si="184"/>
        <v>1.4E-3</v>
      </c>
      <c r="Q645">
        <f>SUM($P$15:P645)</f>
        <v>0.21080000000000018</v>
      </c>
      <c r="R645">
        <f t="shared" si="185"/>
        <v>0.11025630411475837</v>
      </c>
      <c r="S645">
        <f t="shared" si="186"/>
        <v>3.1257143534029717E-2</v>
      </c>
      <c r="U645">
        <f t="shared" si="197"/>
        <v>0.57499999999998852</v>
      </c>
      <c r="V645">
        <f t="shared" si="187"/>
        <v>5</v>
      </c>
      <c r="W645">
        <f t="shared" si="194"/>
        <v>1E-3</v>
      </c>
      <c r="X645">
        <f>SUM($W$15:W645)</f>
        <v>0.12780000000000005</v>
      </c>
      <c r="Y645">
        <f t="shared" si="188"/>
        <v>0.1021531779145079</v>
      </c>
      <c r="Z645">
        <f t="shared" si="189"/>
        <v>0.4398025049565491</v>
      </c>
    </row>
    <row r="646" spans="1:26" x14ac:dyDescent="0.3">
      <c r="A646">
        <v>632</v>
      </c>
      <c r="B646">
        <v>0.92936691069593635</v>
      </c>
      <c r="C646">
        <f t="shared" si="179"/>
        <v>30.826553323317015</v>
      </c>
      <c r="D646">
        <f t="shared" si="180"/>
        <v>24</v>
      </c>
      <c r="E646">
        <f t="shared" si="181"/>
        <v>6.8265533233170146</v>
      </c>
      <c r="F646">
        <f t="shared" si="182"/>
        <v>0</v>
      </c>
      <c r="G646">
        <f t="shared" si="195"/>
        <v>7.8505363218145661</v>
      </c>
      <c r="H646">
        <f t="shared" si="190"/>
        <v>27.599999999999998</v>
      </c>
      <c r="I646">
        <f t="shared" si="183"/>
        <v>27.599999999999994</v>
      </c>
      <c r="J646">
        <f t="shared" si="191"/>
        <v>1.4374999999999996</v>
      </c>
      <c r="M646">
        <f t="shared" si="192"/>
        <v>14.55000000000018</v>
      </c>
      <c r="N646">
        <f t="shared" si="196"/>
        <v>63.100000000000627</v>
      </c>
      <c r="O646">
        <f t="shared" si="193"/>
        <v>8</v>
      </c>
      <c r="P646">
        <f t="shared" si="184"/>
        <v>1.6000000000000001E-3</v>
      </c>
      <c r="Q646">
        <f>SUM($P$15:P646)</f>
        <v>0.21240000000000017</v>
      </c>
      <c r="R646">
        <f t="shared" si="185"/>
        <v>0.11182711419548551</v>
      </c>
      <c r="S646">
        <f t="shared" si="186"/>
        <v>3.1575436658261832E-2</v>
      </c>
      <c r="U646">
        <f t="shared" si="197"/>
        <v>0.57749999999998847</v>
      </c>
      <c r="V646">
        <f t="shared" si="187"/>
        <v>3</v>
      </c>
      <c r="W646">
        <f t="shared" si="194"/>
        <v>5.9999999999999995E-4</v>
      </c>
      <c r="X646">
        <f>SUM($W$15:W646)</f>
        <v>0.12840000000000004</v>
      </c>
      <c r="Y646">
        <f t="shared" si="188"/>
        <v>0.10325699309117504</v>
      </c>
      <c r="Z646">
        <f t="shared" si="189"/>
        <v>0.44325132620057778</v>
      </c>
    </row>
    <row r="647" spans="1:26" x14ac:dyDescent="0.3">
      <c r="A647">
        <v>633</v>
      </c>
      <c r="B647">
        <v>0.98650503144434765</v>
      </c>
      <c r="C647">
        <f t="shared" si="179"/>
        <v>35.269979886495591</v>
      </c>
      <c r="D647">
        <f t="shared" si="180"/>
        <v>24</v>
      </c>
      <c r="E647">
        <f t="shared" si="181"/>
        <v>11.269979886495591</v>
      </c>
      <c r="F647">
        <f t="shared" si="182"/>
        <v>0</v>
      </c>
      <c r="G647">
        <f t="shared" si="195"/>
        <v>12.960476869469929</v>
      </c>
      <c r="H647">
        <f t="shared" si="190"/>
        <v>27.599999999999998</v>
      </c>
      <c r="I647">
        <f t="shared" si="183"/>
        <v>27.599999999999994</v>
      </c>
      <c r="J647">
        <f t="shared" si="191"/>
        <v>1.4374999999999996</v>
      </c>
      <c r="M647">
        <f t="shared" si="192"/>
        <v>14.600000000000181</v>
      </c>
      <c r="N647">
        <f t="shared" si="196"/>
        <v>63.200000000000628</v>
      </c>
      <c r="O647">
        <f t="shared" si="193"/>
        <v>1</v>
      </c>
      <c r="P647">
        <f t="shared" si="184"/>
        <v>2.0000000000000001E-4</v>
      </c>
      <c r="Q647">
        <f>SUM($P$15:P647)</f>
        <v>0.21260000000000018</v>
      </c>
      <c r="R647">
        <f t="shared" si="185"/>
        <v>0.11341386519992216</v>
      </c>
      <c r="S647">
        <f t="shared" si="186"/>
        <v>3.1894774924328788E-2</v>
      </c>
      <c r="U647">
        <f t="shared" si="197"/>
        <v>0.57999999999998841</v>
      </c>
      <c r="V647">
        <f t="shared" si="187"/>
        <v>8</v>
      </c>
      <c r="W647">
        <f t="shared" si="194"/>
        <v>1.6000000000000001E-3</v>
      </c>
      <c r="X647">
        <f>SUM($W$15:W647)</f>
        <v>0.13000000000000003</v>
      </c>
      <c r="Y647">
        <f t="shared" si="188"/>
        <v>0.10436944291794477</v>
      </c>
      <c r="Z647">
        <f t="shared" si="189"/>
        <v>0.44671019427927577</v>
      </c>
    </row>
    <row r="648" spans="1:26" x14ac:dyDescent="0.3">
      <c r="A648">
        <v>634</v>
      </c>
      <c r="B648">
        <v>0.99906221232583381</v>
      </c>
      <c r="C648">
        <f t="shared" si="179"/>
        <v>40.655551081367349</v>
      </c>
      <c r="D648">
        <f t="shared" si="180"/>
        <v>24</v>
      </c>
      <c r="E648">
        <f t="shared" si="181"/>
        <v>16.655551081367349</v>
      </c>
      <c r="F648">
        <f t="shared" si="182"/>
        <v>0</v>
      </c>
      <c r="G648">
        <f t="shared" si="195"/>
        <v>19.15388374357245</v>
      </c>
      <c r="H648">
        <f t="shared" si="190"/>
        <v>27.599999999999998</v>
      </c>
      <c r="I648">
        <f t="shared" si="183"/>
        <v>27.599999999999994</v>
      </c>
      <c r="J648">
        <f t="shared" si="191"/>
        <v>1.4374999999999996</v>
      </c>
      <c r="M648">
        <f t="shared" si="192"/>
        <v>14.650000000000182</v>
      </c>
      <c r="N648">
        <f t="shared" si="196"/>
        <v>63.30000000000063</v>
      </c>
      <c r="O648">
        <f t="shared" si="193"/>
        <v>8</v>
      </c>
      <c r="P648">
        <f t="shared" si="184"/>
        <v>1.6000000000000001E-3</v>
      </c>
      <c r="Q648">
        <f>SUM($P$15:P648)</f>
        <v>0.21420000000000017</v>
      </c>
      <c r="R648">
        <f t="shared" si="185"/>
        <v>0.11501660854685167</v>
      </c>
      <c r="S648">
        <f t="shared" si="186"/>
        <v>3.2215124708098598E-2</v>
      </c>
      <c r="U648">
        <f t="shared" si="197"/>
        <v>0.58249999999998836</v>
      </c>
      <c r="V648">
        <f t="shared" si="187"/>
        <v>4</v>
      </c>
      <c r="W648">
        <f t="shared" si="194"/>
        <v>8.0000000000000004E-4</v>
      </c>
      <c r="X648">
        <f>SUM($W$15:W648)</f>
        <v>0.13080000000000003</v>
      </c>
      <c r="Y648">
        <f t="shared" si="188"/>
        <v>0.10549055228013246</v>
      </c>
      <c r="Z648">
        <f t="shared" si="189"/>
        <v>0.45017892334542869</v>
      </c>
    </row>
    <row r="649" spans="1:26" x14ac:dyDescent="0.3">
      <c r="A649">
        <v>635</v>
      </c>
      <c r="B649">
        <v>0.17442626282806384</v>
      </c>
      <c r="C649">
        <f t="shared" si="179"/>
        <v>16.379095976747859</v>
      </c>
      <c r="D649">
        <f t="shared" si="180"/>
        <v>16.379095976747859</v>
      </c>
      <c r="E649">
        <f t="shared" si="181"/>
        <v>0</v>
      </c>
      <c r="F649">
        <f t="shared" si="182"/>
        <v>7.620904023252141</v>
      </c>
      <c r="G649">
        <f t="shared" si="195"/>
        <v>5.3346328162764989</v>
      </c>
      <c r="H649">
        <f t="shared" si="190"/>
        <v>18.835960373260036</v>
      </c>
      <c r="I649">
        <f t="shared" si="183"/>
        <v>13.501327556983536</v>
      </c>
      <c r="J649">
        <f t="shared" si="191"/>
        <v>0.70319414359289245</v>
      </c>
      <c r="M649">
        <f t="shared" si="192"/>
        <v>14.700000000000182</v>
      </c>
      <c r="N649">
        <f t="shared" si="196"/>
        <v>63.400000000000631</v>
      </c>
      <c r="O649">
        <f t="shared" si="193"/>
        <v>7</v>
      </c>
      <c r="P649">
        <f t="shared" si="184"/>
        <v>1.4E-3</v>
      </c>
      <c r="Q649">
        <f>SUM($P$15:P649)</f>
        <v>0.21560000000000018</v>
      </c>
      <c r="R649">
        <f t="shared" si="185"/>
        <v>0.11663539396011342</v>
      </c>
      <c r="S649">
        <f t="shared" si="186"/>
        <v>3.253645183658279E-2</v>
      </c>
      <c r="U649">
        <f t="shared" si="197"/>
        <v>0.58499999999998831</v>
      </c>
      <c r="V649">
        <f t="shared" si="187"/>
        <v>4</v>
      </c>
      <c r="W649">
        <f t="shared" si="194"/>
        <v>8.0000000000000004E-4</v>
      </c>
      <c r="X649">
        <f>SUM($W$15:W649)</f>
        <v>0.13160000000000002</v>
      </c>
      <c r="Y649">
        <f t="shared" si="188"/>
        <v>0.1066203455952128</v>
      </c>
      <c r="Z649">
        <f t="shared" si="189"/>
        <v>0.45365732497515682</v>
      </c>
    </row>
    <row r="650" spans="1:26" x14ac:dyDescent="0.3">
      <c r="A650">
        <v>636</v>
      </c>
      <c r="B650">
        <v>0.63495269745314231</v>
      </c>
      <c r="C650">
        <f t="shared" si="179"/>
        <v>24.069998129556822</v>
      </c>
      <c r="D650">
        <f t="shared" si="180"/>
        <v>24</v>
      </c>
      <c r="E650">
        <f t="shared" si="181"/>
        <v>6.9998129556822164E-2</v>
      </c>
      <c r="F650">
        <f t="shared" si="182"/>
        <v>0</v>
      </c>
      <c r="G650">
        <f t="shared" si="195"/>
        <v>8.0497848990345483E-2</v>
      </c>
      <c r="H650">
        <f t="shared" si="190"/>
        <v>27.599999999999998</v>
      </c>
      <c r="I650">
        <f t="shared" si="183"/>
        <v>27.599999999999994</v>
      </c>
      <c r="J650">
        <f t="shared" si="191"/>
        <v>1.4374999999999996</v>
      </c>
      <c r="M650">
        <f t="shared" si="192"/>
        <v>14.750000000000183</v>
      </c>
      <c r="N650">
        <f t="shared" si="196"/>
        <v>63.500000000000632</v>
      </c>
      <c r="O650">
        <f t="shared" si="193"/>
        <v>9</v>
      </c>
      <c r="P650">
        <f t="shared" si="184"/>
        <v>1.8E-3</v>
      </c>
      <c r="Q650">
        <f>SUM($P$15:P650)</f>
        <v>0.21740000000000018</v>
      </c>
      <c r="R650">
        <f t="shared" si="185"/>
        <v>0.11827026944125736</v>
      </c>
      <c r="S650">
        <f t="shared" si="186"/>
        <v>3.2858721591881794E-2</v>
      </c>
      <c r="U650">
        <f t="shared" si="197"/>
        <v>0.58749999999998825</v>
      </c>
      <c r="V650">
        <f t="shared" si="187"/>
        <v>2</v>
      </c>
      <c r="W650">
        <f t="shared" si="194"/>
        <v>4.0000000000000002E-4</v>
      </c>
      <c r="X650">
        <f>SUM($W$15:W650)</f>
        <v>0.13200000000000003</v>
      </c>
      <c r="Y650">
        <f t="shared" si="188"/>
        <v>0.10775884680638911</v>
      </c>
      <c r="Z650">
        <f t="shared" si="189"/>
        <v>0.45714520817669507</v>
      </c>
    </row>
    <row r="651" spans="1:26" x14ac:dyDescent="0.3">
      <c r="A651">
        <v>637</v>
      </c>
      <c r="B651">
        <v>0.46662565429876324</v>
      </c>
      <c r="C651">
        <f t="shared" si="179"/>
        <v>21.4974706154178</v>
      </c>
      <c r="D651">
        <f t="shared" si="180"/>
        <v>21.4974706154178</v>
      </c>
      <c r="E651">
        <f t="shared" si="181"/>
        <v>0</v>
      </c>
      <c r="F651">
        <f t="shared" si="182"/>
        <v>2.5025293845821999</v>
      </c>
      <c r="G651">
        <f t="shared" si="195"/>
        <v>1.75177056920754</v>
      </c>
      <c r="H651">
        <f t="shared" si="190"/>
        <v>24.722091207730468</v>
      </c>
      <c r="I651">
        <f t="shared" si="183"/>
        <v>22.970320638522924</v>
      </c>
      <c r="J651">
        <f t="shared" si="191"/>
        <v>1.1963708665897355</v>
      </c>
      <c r="M651">
        <f t="shared" si="192"/>
        <v>14.800000000000184</v>
      </c>
      <c r="N651">
        <f t="shared" si="196"/>
        <v>63.600000000000634</v>
      </c>
      <c r="O651">
        <f t="shared" si="193"/>
        <v>9</v>
      </c>
      <c r="P651">
        <f t="shared" si="184"/>
        <v>1.8E-3</v>
      </c>
      <c r="Q651">
        <f>SUM($P$15:P651)</f>
        <v>0.21920000000000017</v>
      </c>
      <c r="R651">
        <f t="shared" si="185"/>
        <v>0.11992128124240253</v>
      </c>
      <c r="S651">
        <f t="shared" si="186"/>
        <v>3.3181898715358538E-2</v>
      </c>
      <c r="U651">
        <f t="shared" si="197"/>
        <v>0.5899999999999882</v>
      </c>
      <c r="V651">
        <f t="shared" si="187"/>
        <v>4</v>
      </c>
      <c r="W651">
        <f t="shared" si="194"/>
        <v>8.0000000000000004E-4</v>
      </c>
      <c r="X651">
        <f>SUM($W$15:W651)</f>
        <v>0.13280000000000003</v>
      </c>
      <c r="Y651">
        <f t="shared" si="188"/>
        <v>0.10890607937618497</v>
      </c>
      <c r="Z651">
        <f t="shared" si="189"/>
        <v>0.46064237939973374</v>
      </c>
    </row>
    <row r="652" spans="1:26" x14ac:dyDescent="0.3">
      <c r="A652">
        <v>638</v>
      </c>
      <c r="B652">
        <v>1.6588104390637959E-3</v>
      </c>
      <c r="C652">
        <f t="shared" si="179"/>
        <v>4.3800089386702439</v>
      </c>
      <c r="D652">
        <f t="shared" si="180"/>
        <v>4.3800089386702439</v>
      </c>
      <c r="E652">
        <f t="shared" si="181"/>
        <v>0</v>
      </c>
      <c r="F652">
        <f t="shared" si="182"/>
        <v>19.619991061329756</v>
      </c>
      <c r="G652">
        <f t="shared" si="195"/>
        <v>13.733993742930831</v>
      </c>
      <c r="H652">
        <f t="shared" si="190"/>
        <v>5.0370102794707803</v>
      </c>
      <c r="I652">
        <f t="shared" si="183"/>
        <v>-8.6969834634600502</v>
      </c>
      <c r="J652">
        <f t="shared" si="191"/>
        <v>-0.45296788872187754</v>
      </c>
      <c r="M652">
        <f t="shared" si="192"/>
        <v>14.850000000000184</v>
      </c>
      <c r="N652">
        <f t="shared" si="196"/>
        <v>63.700000000000635</v>
      </c>
      <c r="O652">
        <f t="shared" si="193"/>
        <v>12</v>
      </c>
      <c r="P652">
        <f t="shared" si="184"/>
        <v>2.3999999999999998E-3</v>
      </c>
      <c r="Q652">
        <f>SUM($P$15:P652)</f>
        <v>0.22160000000000019</v>
      </c>
      <c r="R652">
        <f t="shared" si="185"/>
        <v>0.12158847383930872</v>
      </c>
      <c r="S652">
        <f t="shared" si="186"/>
        <v>3.3505947412040389E-2</v>
      </c>
      <c r="U652">
        <f t="shared" si="197"/>
        <v>0.59249999999998815</v>
      </c>
      <c r="V652">
        <f t="shared" si="187"/>
        <v>6</v>
      </c>
      <c r="W652">
        <f t="shared" si="194"/>
        <v>1.1999999999999999E-3</v>
      </c>
      <c r="X652">
        <f>SUM($W$15:W652)</f>
        <v>0.13400000000000004</v>
      </c>
      <c r="Y652">
        <f t="shared" si="188"/>
        <v>0.11006206628006039</v>
      </c>
      <c r="Z652">
        <f t="shared" si="189"/>
        <v>0.46414864254531824</v>
      </c>
    </row>
    <row r="653" spans="1:26" x14ac:dyDescent="0.3">
      <c r="A653">
        <v>639</v>
      </c>
      <c r="B653">
        <v>0.93126762353393711</v>
      </c>
      <c r="C653">
        <f t="shared" si="179"/>
        <v>30.911791365399509</v>
      </c>
      <c r="D653">
        <f t="shared" si="180"/>
        <v>24</v>
      </c>
      <c r="E653">
        <f t="shared" si="181"/>
        <v>6.9117913653995089</v>
      </c>
      <c r="F653">
        <f t="shared" si="182"/>
        <v>0</v>
      </c>
      <c r="G653">
        <f t="shared" si="195"/>
        <v>7.9485600702094343</v>
      </c>
      <c r="H653">
        <f t="shared" si="190"/>
        <v>27.599999999999998</v>
      </c>
      <c r="I653">
        <f t="shared" si="183"/>
        <v>27.599999999999994</v>
      </c>
      <c r="J653">
        <f t="shared" si="191"/>
        <v>1.4374999999999996</v>
      </c>
      <c r="M653">
        <f t="shared" si="192"/>
        <v>14.900000000000185</v>
      </c>
      <c r="N653">
        <f t="shared" si="196"/>
        <v>63.800000000000637</v>
      </c>
      <c r="O653">
        <f t="shared" si="193"/>
        <v>14</v>
      </c>
      <c r="P653">
        <f t="shared" si="184"/>
        <v>2.8E-3</v>
      </c>
      <c r="Q653">
        <f>SUM($P$15:P653)</f>
        <v>0.22440000000000018</v>
      </c>
      <c r="R653">
        <f t="shared" si="185"/>
        <v>0.12327188990467484</v>
      </c>
      <c r="S653">
        <f t="shared" si="186"/>
        <v>3.3830831355250189E-2</v>
      </c>
      <c r="U653">
        <f t="shared" si="197"/>
        <v>0.59499999999998809</v>
      </c>
      <c r="V653">
        <f t="shared" si="187"/>
        <v>7</v>
      </c>
      <c r="W653">
        <f t="shared" si="194"/>
        <v>1.4E-3</v>
      </c>
      <c r="X653">
        <f>SUM($W$15:W653)</f>
        <v>0.13540000000000005</v>
      </c>
      <c r="Y653">
        <f t="shared" si="188"/>
        <v>0.11122683000005291</v>
      </c>
      <c r="Z653">
        <f t="shared" si="189"/>
        <v>0.46766379897631283</v>
      </c>
    </row>
    <row r="654" spans="1:26" x14ac:dyDescent="0.3">
      <c r="A654">
        <v>640</v>
      </c>
      <c r="B654">
        <v>0.7936955894350618</v>
      </c>
      <c r="C654">
        <f t="shared" si="179"/>
        <v>26.915867862815489</v>
      </c>
      <c r="D654">
        <f t="shared" si="180"/>
        <v>24</v>
      </c>
      <c r="E654">
        <f t="shared" si="181"/>
        <v>2.9158678628154888</v>
      </c>
      <c r="F654">
        <f t="shared" si="182"/>
        <v>0</v>
      </c>
      <c r="G654">
        <f t="shared" si="195"/>
        <v>3.3532480422378117</v>
      </c>
      <c r="H654">
        <f t="shared" si="190"/>
        <v>27.599999999999998</v>
      </c>
      <c r="I654">
        <f t="shared" si="183"/>
        <v>27.599999999999994</v>
      </c>
      <c r="J654">
        <f t="shared" si="191"/>
        <v>1.4374999999999996</v>
      </c>
      <c r="M654">
        <f t="shared" si="192"/>
        <v>14.950000000000186</v>
      </c>
      <c r="N654">
        <f t="shared" si="196"/>
        <v>63.900000000000638</v>
      </c>
      <c r="O654">
        <f t="shared" si="193"/>
        <v>5</v>
      </c>
      <c r="P654">
        <f t="shared" si="184"/>
        <v>1E-3</v>
      </c>
      <c r="Q654">
        <f>SUM($P$15:P654)</f>
        <v>0.22540000000000018</v>
      </c>
      <c r="R654">
        <f t="shared" si="185"/>
        <v>0.12497157028167381</v>
      </c>
      <c r="S654">
        <f t="shared" si="186"/>
        <v>3.4156513691466488E-2</v>
      </c>
      <c r="U654">
        <f t="shared" si="197"/>
        <v>0.59749999999998804</v>
      </c>
      <c r="V654">
        <f t="shared" si="187"/>
        <v>4</v>
      </c>
      <c r="W654">
        <f t="shared" si="194"/>
        <v>8.0000000000000004E-4</v>
      </c>
      <c r="X654">
        <f>SUM($W$15:W654)</f>
        <v>0.13620000000000004</v>
      </c>
      <c r="Y654">
        <f t="shared" si="188"/>
        <v>0.11240039251844605</v>
      </c>
      <c r="Z654">
        <f t="shared" si="189"/>
        <v>0.47118764752842723</v>
      </c>
    </row>
    <row r="655" spans="1:26" x14ac:dyDescent="0.3">
      <c r="A655">
        <v>641</v>
      </c>
      <c r="B655">
        <v>0.31332265780626223</v>
      </c>
      <c r="C655">
        <f t="shared" ref="C655:C718" si="198">_xlfn.NORM.INV(B655,$H$3,$H$4)</f>
        <v>19.081276029611409</v>
      </c>
      <c r="D655">
        <f t="shared" ref="D655:D718" si="199">MIN(C655,$E$8)</f>
        <v>19.081276029611409</v>
      </c>
      <c r="E655">
        <f t="shared" ref="E655:E718" si="200">MAX(C655-$E$8,0)</f>
        <v>0</v>
      </c>
      <c r="F655">
        <f t="shared" ref="F655:F718" si="201">MAX($E$8-C655,0)</f>
        <v>4.9187239703885908</v>
      </c>
      <c r="G655">
        <f t="shared" si="195"/>
        <v>3.4431067792720138</v>
      </c>
      <c r="H655">
        <f t="shared" si="190"/>
        <v>21.943467434053119</v>
      </c>
      <c r="I655">
        <f t="shared" ref="I655:I718" si="202">-$E$11+D655*$B$4+F655*$B$3</f>
        <v>18.500360654781101</v>
      </c>
      <c r="J655">
        <f t="shared" si="191"/>
        <v>0.96356045076984886</v>
      </c>
      <c r="M655">
        <f t="shared" si="192"/>
        <v>15.000000000000187</v>
      </c>
      <c r="N655">
        <f t="shared" si="196"/>
        <v>64.000000000000639</v>
      </c>
      <c r="O655">
        <f t="shared" si="193"/>
        <v>8</v>
      </c>
      <c r="P655">
        <f t="shared" ref="P655:P718" si="203">O655/$P$13</f>
        <v>1.6000000000000001E-3</v>
      </c>
      <c r="Q655">
        <f>SUM($P$15:P655)</f>
        <v>0.22700000000000017</v>
      </c>
      <c r="R655">
        <f t="shared" ref="R655:R718" si="204">_xlfn.NORM.DIST(M655,$I$3,$I$4,TRUE)</f>
        <v>0.12668755395773726</v>
      </c>
      <c r="S655">
        <f t="shared" ref="S655:S718" si="205">_xlfn.NORM.DIST(M655,$I$3,$I$4,FALSE)</f>
        <v>3.4482957045413487E-2</v>
      </c>
      <c r="U655">
        <f t="shared" si="197"/>
        <v>0.59999999999998799</v>
      </c>
      <c r="V655">
        <f t="shared" ref="V655:V718" si="206">COUNTIFS($J$15:$J$5014,"&gt;="&amp;U655,$J$15:$J$5014,"&lt;"&amp;U656)</f>
        <v>2</v>
      </c>
      <c r="W655">
        <f t="shared" si="194"/>
        <v>4.0000000000000002E-4</v>
      </c>
      <c r="X655">
        <f>SUM($W$15:W655)</f>
        <v>0.13660000000000005</v>
      </c>
      <c r="Y655">
        <f t="shared" ref="Y655:Y718" si="207">_xlfn.NORM.DIST(U655,$I$10,$J$10,TRUE)</f>
        <v>0.11358277531146557</v>
      </c>
      <c r="Z655">
        <f t="shared" ref="Z655:Z718" si="208">_xlfn.NORM.DIST(U655,$I$10,$J$10,FALSE)</f>
        <v>0.47471998452181163</v>
      </c>
    </row>
    <row r="656" spans="1:26" x14ac:dyDescent="0.3">
      <c r="A656">
        <v>642</v>
      </c>
      <c r="B656">
        <v>0.16801466171670609</v>
      </c>
      <c r="C656">
        <f t="shared" si="198"/>
        <v>16.227757754378096</v>
      </c>
      <c r="D656">
        <f t="shared" si="199"/>
        <v>16.227757754378096</v>
      </c>
      <c r="E656">
        <f t="shared" si="200"/>
        <v>0</v>
      </c>
      <c r="F656">
        <f t="shared" si="201"/>
        <v>7.7722422456219036</v>
      </c>
      <c r="G656">
        <f t="shared" si="195"/>
        <v>5.4405695719353329</v>
      </c>
      <c r="H656">
        <f t="shared" ref="H656:H719" si="209">$E$2*D656</f>
        <v>18.66192141753481</v>
      </c>
      <c r="I656">
        <f t="shared" si="202"/>
        <v>13.221351845599475</v>
      </c>
      <c r="J656">
        <f t="shared" ref="J656:J719" si="210">I656/$E$11</f>
        <v>0.68861207529163926</v>
      </c>
      <c r="M656">
        <f t="shared" ref="M656:M719" si="211">M655+$M$13</f>
        <v>15.050000000000187</v>
      </c>
      <c r="N656">
        <f t="shared" si="196"/>
        <v>64.100000000000634</v>
      </c>
      <c r="O656">
        <f t="shared" ref="O656:O719" si="212">COUNTIFS($I$15:$I$5014,"&gt;="&amp;M656,$I$15:$I$5014,"&lt;"&amp;M657)</f>
        <v>8</v>
      </c>
      <c r="P656">
        <f t="shared" si="203"/>
        <v>1.6000000000000001E-3</v>
      </c>
      <c r="Q656">
        <f>SUM($P$15:P656)</f>
        <v>0.22860000000000016</v>
      </c>
      <c r="R656">
        <f t="shared" si="204"/>
        <v>0.12841987803859936</v>
      </c>
      <c r="S656">
        <f t="shared" si="205"/>
        <v>3.4810123525380467E-2</v>
      </c>
      <c r="U656">
        <f t="shared" si="197"/>
        <v>0.60249999999998793</v>
      </c>
      <c r="V656">
        <f t="shared" si="206"/>
        <v>5</v>
      </c>
      <c r="W656">
        <f t="shared" ref="W656:W719" si="213">V656/$V$13</f>
        <v>1E-3</v>
      </c>
      <c r="X656">
        <f>SUM($W$15:W656)</f>
        <v>0.13760000000000006</v>
      </c>
      <c r="Y656">
        <f t="shared" si="207"/>
        <v>0.11477399934300593</v>
      </c>
      <c r="Z656">
        <f t="shared" si="208"/>
        <v>0.47826060377321794</v>
      </c>
    </row>
    <row r="657" spans="1:26" x14ac:dyDescent="0.3">
      <c r="A657">
        <v>643</v>
      </c>
      <c r="B657">
        <v>0.97421073504168965</v>
      </c>
      <c r="C657">
        <f t="shared" si="198"/>
        <v>33.679808974224713</v>
      </c>
      <c r="D657">
        <f t="shared" si="199"/>
        <v>24</v>
      </c>
      <c r="E657">
        <f t="shared" si="200"/>
        <v>9.6798089742247129</v>
      </c>
      <c r="F657">
        <f t="shared" si="201"/>
        <v>0</v>
      </c>
      <c r="G657">
        <f t="shared" ref="G657:G720" si="214">E657*$E$2+F657*$E$3</f>
        <v>11.13178032035842</v>
      </c>
      <c r="H657">
        <f t="shared" si="209"/>
        <v>27.599999999999998</v>
      </c>
      <c r="I657">
        <f t="shared" si="202"/>
        <v>27.599999999999994</v>
      </c>
      <c r="J657">
        <f t="shared" si="210"/>
        <v>1.4374999999999996</v>
      </c>
      <c r="M657">
        <f t="shared" si="211"/>
        <v>15.100000000000188</v>
      </c>
      <c r="N657">
        <f t="shared" ref="N657:N720" si="215">N656+$N$13</f>
        <v>64.200000000000628</v>
      </c>
      <c r="O657">
        <f t="shared" si="212"/>
        <v>12</v>
      </c>
      <c r="P657">
        <f t="shared" si="203"/>
        <v>2.3999999999999998E-3</v>
      </c>
      <c r="Q657">
        <f>SUM($P$15:P657)</f>
        <v>0.23100000000000018</v>
      </c>
      <c r="R657">
        <f t="shared" si="204"/>
        <v>0.13016857772261303</v>
      </c>
      <c r="S657">
        <f t="shared" si="205"/>
        <v>3.51379747287709E-2</v>
      </c>
      <c r="U657">
        <f t="shared" ref="U657:U720" si="216">U656+$U$13</f>
        <v>0.60499999999998788</v>
      </c>
      <c r="V657">
        <f t="shared" si="206"/>
        <v>10</v>
      </c>
      <c r="W657">
        <f t="shared" si="213"/>
        <v>2E-3</v>
      </c>
      <c r="X657">
        <f>SUM($W$15:W657)</f>
        <v>0.13960000000000006</v>
      </c>
      <c r="Y657">
        <f t="shared" si="207"/>
        <v>0.11597408505838716</v>
      </c>
      <c r="Z657">
        <f t="shared" si="208"/>
        <v>0.48180929660873084</v>
      </c>
    </row>
    <row r="658" spans="1:26" x14ac:dyDescent="0.3">
      <c r="A658">
        <v>644</v>
      </c>
      <c r="B658">
        <v>0.29631567954937532</v>
      </c>
      <c r="C658">
        <f t="shared" si="198"/>
        <v>18.789839492102359</v>
      </c>
      <c r="D658">
        <f t="shared" si="199"/>
        <v>18.789839492102359</v>
      </c>
      <c r="E658">
        <f t="shared" si="200"/>
        <v>0</v>
      </c>
      <c r="F658">
        <f t="shared" si="201"/>
        <v>5.2101605078976405</v>
      </c>
      <c r="G658">
        <f t="shared" si="214"/>
        <v>3.6471123555283489</v>
      </c>
      <c r="H658">
        <f t="shared" si="209"/>
        <v>21.608315415917712</v>
      </c>
      <c r="I658">
        <f t="shared" si="202"/>
        <v>17.961203060389362</v>
      </c>
      <c r="J658">
        <f t="shared" si="210"/>
        <v>0.93547932606194584</v>
      </c>
      <c r="M658">
        <f t="shared" si="211"/>
        <v>15.150000000000189</v>
      </c>
      <c r="N658">
        <f t="shared" si="215"/>
        <v>64.300000000000622</v>
      </c>
      <c r="O658">
        <f t="shared" si="212"/>
        <v>3</v>
      </c>
      <c r="P658">
        <f t="shared" si="203"/>
        <v>5.9999999999999995E-4</v>
      </c>
      <c r="Q658">
        <f>SUM($P$15:P658)</f>
        <v>0.23160000000000017</v>
      </c>
      <c r="R658">
        <f t="shared" si="204"/>
        <v>0.13193368627534918</v>
      </c>
      <c r="S658">
        <f t="shared" si="205"/>
        <v>3.5466471747881159E-2</v>
      </c>
      <c r="U658">
        <f t="shared" si="216"/>
        <v>0.60749999999998783</v>
      </c>
      <c r="V658">
        <f t="shared" si="206"/>
        <v>3</v>
      </c>
      <c r="W658">
        <f t="shared" si="213"/>
        <v>5.9999999999999995E-4</v>
      </c>
      <c r="X658">
        <f>SUM($W$15:W658)</f>
        <v>0.14020000000000005</v>
      </c>
      <c r="Y658">
        <f t="shared" si="207"/>
        <v>0.11718305237814529</v>
      </c>
      <c r="Z658">
        <f t="shared" si="208"/>
        <v>0.48536585187707115</v>
      </c>
    </row>
    <row r="659" spans="1:26" x14ac:dyDescent="0.3">
      <c r="A659">
        <v>645</v>
      </c>
      <c r="B659">
        <v>0.96659484178642296</v>
      </c>
      <c r="C659">
        <f t="shared" si="198"/>
        <v>32.997687520381767</v>
      </c>
      <c r="D659">
        <f t="shared" si="199"/>
        <v>24</v>
      </c>
      <c r="E659">
        <f t="shared" si="200"/>
        <v>8.997687520381767</v>
      </c>
      <c r="F659">
        <f t="shared" si="201"/>
        <v>0</v>
      </c>
      <c r="G659">
        <f t="shared" si="214"/>
        <v>10.347340648439031</v>
      </c>
      <c r="H659">
        <f t="shared" si="209"/>
        <v>27.599999999999998</v>
      </c>
      <c r="I659">
        <f t="shared" si="202"/>
        <v>27.599999999999994</v>
      </c>
      <c r="J659">
        <f t="shared" si="210"/>
        <v>1.4374999999999996</v>
      </c>
      <c r="M659">
        <f t="shared" si="211"/>
        <v>15.200000000000189</v>
      </c>
      <c r="N659">
        <f t="shared" si="215"/>
        <v>64.400000000000617</v>
      </c>
      <c r="O659">
        <f t="shared" si="212"/>
        <v>7</v>
      </c>
      <c r="P659">
        <f t="shared" si="203"/>
        <v>1.4E-3</v>
      </c>
      <c r="Q659">
        <f>SUM($P$15:P659)</f>
        <v>0.23300000000000018</v>
      </c>
      <c r="R659">
        <f t="shared" si="204"/>
        <v>0.13371523500449037</v>
      </c>
      <c r="S659">
        <f t="shared" si="205"/>
        <v>3.579557517590852E-2</v>
      </c>
      <c r="U659">
        <f t="shared" si="216"/>
        <v>0.60999999999998777</v>
      </c>
      <c r="V659">
        <f t="shared" si="206"/>
        <v>6</v>
      </c>
      <c r="W659">
        <f t="shared" si="213"/>
        <v>1.1999999999999999E-3</v>
      </c>
      <c r="X659">
        <f>SUM($W$15:W659)</f>
        <v>0.14140000000000005</v>
      </c>
      <c r="Y659">
        <f t="shared" si="207"/>
        <v>0.11840092069185559</v>
      </c>
      <c r="Z659">
        <f t="shared" si="208"/>
        <v>0.4889300559634685</v>
      </c>
    </row>
    <row r="660" spans="1:26" x14ac:dyDescent="0.3">
      <c r="A660">
        <v>646</v>
      </c>
      <c r="B660">
        <v>0.84185713726646716</v>
      </c>
      <c r="C660">
        <f t="shared" si="198"/>
        <v>28.012718931941155</v>
      </c>
      <c r="D660">
        <f t="shared" si="199"/>
        <v>24</v>
      </c>
      <c r="E660">
        <f t="shared" si="200"/>
        <v>4.0127189319411549</v>
      </c>
      <c r="F660">
        <f t="shared" si="201"/>
        <v>0</v>
      </c>
      <c r="G660">
        <f t="shared" si="214"/>
        <v>4.6146267717323282</v>
      </c>
      <c r="H660">
        <f t="shared" si="209"/>
        <v>27.599999999999998</v>
      </c>
      <c r="I660">
        <f t="shared" si="202"/>
        <v>27.599999999999994</v>
      </c>
      <c r="J660">
        <f t="shared" si="210"/>
        <v>1.4374999999999996</v>
      </c>
      <c r="M660">
        <f t="shared" si="211"/>
        <v>15.25000000000019</v>
      </c>
      <c r="N660">
        <f t="shared" si="215"/>
        <v>64.500000000000611</v>
      </c>
      <c r="O660">
        <f t="shared" si="212"/>
        <v>6</v>
      </c>
      <c r="P660">
        <f t="shared" si="203"/>
        <v>1.1999999999999999E-3</v>
      </c>
      <c r="Q660">
        <f>SUM($P$15:P660)</f>
        <v>0.23420000000000019</v>
      </c>
      <c r="R660">
        <f t="shared" si="204"/>
        <v>0.13551325323503116</v>
      </c>
      <c r="S660">
        <f t="shared" si="205"/>
        <v>3.612524511318807E-2</v>
      </c>
      <c r="U660">
        <f t="shared" si="216"/>
        <v>0.61249999999998772</v>
      </c>
      <c r="V660">
        <f t="shared" si="206"/>
        <v>4</v>
      </c>
      <c r="W660">
        <f t="shared" si="213"/>
        <v>8.0000000000000004E-4</v>
      </c>
      <c r="X660">
        <f>SUM($W$15:W660)</f>
        <v>0.14220000000000005</v>
      </c>
      <c r="Y660">
        <f t="shared" si="207"/>
        <v>0.11962770885199207</v>
      </c>
      <c r="Z660">
        <f t="shared" si="208"/>
        <v>0.49250169280410971</v>
      </c>
    </row>
    <row r="661" spans="1:26" x14ac:dyDescent="0.3">
      <c r="A661">
        <v>647</v>
      </c>
      <c r="B661">
        <v>0.81781871344708745</v>
      </c>
      <c r="C661">
        <f t="shared" si="198"/>
        <v>27.442501790992271</v>
      </c>
      <c r="D661">
        <f t="shared" si="199"/>
        <v>24</v>
      </c>
      <c r="E661">
        <f t="shared" si="200"/>
        <v>3.4425017909922708</v>
      </c>
      <c r="F661">
        <f t="shared" si="201"/>
        <v>0</v>
      </c>
      <c r="G661">
        <f t="shared" si="214"/>
        <v>3.9588770596411114</v>
      </c>
      <c r="H661">
        <f t="shared" si="209"/>
        <v>27.599999999999998</v>
      </c>
      <c r="I661">
        <f t="shared" si="202"/>
        <v>27.599999999999994</v>
      </c>
      <c r="J661">
        <f t="shared" si="210"/>
        <v>1.4374999999999996</v>
      </c>
      <c r="M661">
        <f t="shared" si="211"/>
        <v>15.300000000000191</v>
      </c>
      <c r="N661">
        <f t="shared" si="215"/>
        <v>64.600000000000605</v>
      </c>
      <c r="O661">
        <f t="shared" si="212"/>
        <v>11</v>
      </c>
      <c r="P661">
        <f t="shared" si="203"/>
        <v>2.2000000000000001E-3</v>
      </c>
      <c r="Q661">
        <f>SUM($P$15:P661)</f>
        <v>0.23640000000000019</v>
      </c>
      <c r="R661">
        <f t="shared" si="204"/>
        <v>0.13732776828479554</v>
      </c>
      <c r="S661">
        <f t="shared" si="205"/>
        <v>3.6455441173658308E-2</v>
      </c>
      <c r="U661">
        <f t="shared" si="216"/>
        <v>0.61499999999998767</v>
      </c>
      <c r="V661">
        <f t="shared" si="206"/>
        <v>5</v>
      </c>
      <c r="W661">
        <f t="shared" si="213"/>
        <v>1E-3</v>
      </c>
      <c r="X661">
        <f>SUM($W$15:W661)</f>
        <v>0.14320000000000005</v>
      </c>
      <c r="Y661">
        <f t="shared" si="207"/>
        <v>0.12086343516782357</v>
      </c>
      <c r="Z661">
        <f t="shared" si="208"/>
        <v>0.4960805439011593</v>
      </c>
    </row>
    <row r="662" spans="1:26" x14ac:dyDescent="0.3">
      <c r="A662">
        <v>648</v>
      </c>
      <c r="B662">
        <v>0.62845794761081408</v>
      </c>
      <c r="C662">
        <f t="shared" si="198"/>
        <v>23.966631641295351</v>
      </c>
      <c r="D662">
        <f t="shared" si="199"/>
        <v>23.966631641295351</v>
      </c>
      <c r="E662">
        <f t="shared" si="200"/>
        <v>0</v>
      </c>
      <c r="F662">
        <f t="shared" si="201"/>
        <v>3.3368358704649381E-2</v>
      </c>
      <c r="G662">
        <f t="shared" si="214"/>
        <v>2.335785109325457E-2</v>
      </c>
      <c r="H662">
        <f t="shared" si="209"/>
        <v>27.56162638748965</v>
      </c>
      <c r="I662">
        <f t="shared" si="202"/>
        <v>27.538268536396394</v>
      </c>
      <c r="J662">
        <f t="shared" si="210"/>
        <v>1.4342848196039786</v>
      </c>
      <c r="M662">
        <f t="shared" si="211"/>
        <v>15.350000000000191</v>
      </c>
      <c r="N662">
        <f t="shared" si="215"/>
        <v>64.7000000000006</v>
      </c>
      <c r="O662">
        <f t="shared" si="212"/>
        <v>7</v>
      </c>
      <c r="P662">
        <f t="shared" si="203"/>
        <v>1.4E-3</v>
      </c>
      <c r="Q662">
        <f>SUM($P$15:P662)</f>
        <v>0.23780000000000021</v>
      </c>
      <c r="R662">
        <f t="shared" si="204"/>
        <v>0.13915880544028353</v>
      </c>
      <c r="S662">
        <f t="shared" si="205"/>
        <v>3.6786122491554565E-2</v>
      </c>
      <c r="U662">
        <f t="shared" si="216"/>
        <v>0.61749999999998761</v>
      </c>
      <c r="V662">
        <f t="shared" si="206"/>
        <v>3</v>
      </c>
      <c r="W662">
        <f t="shared" si="213"/>
        <v>5.9999999999999995E-4</v>
      </c>
      <c r="X662">
        <f>SUM($W$15:W662)</f>
        <v>0.14380000000000004</v>
      </c>
      <c r="Y662">
        <f t="shared" si="207"/>
        <v>0.12210811739934802</v>
      </c>
      <c r="Z662">
        <f t="shared" si="208"/>
        <v>0.49966638833835603</v>
      </c>
    </row>
    <row r="663" spans="1:26" x14ac:dyDescent="0.3">
      <c r="A663">
        <v>649</v>
      </c>
      <c r="B663">
        <v>0.97652999867849666</v>
      </c>
      <c r="C663">
        <f t="shared" si="198"/>
        <v>33.921046913431027</v>
      </c>
      <c r="D663">
        <f t="shared" si="199"/>
        <v>24</v>
      </c>
      <c r="E663">
        <f t="shared" si="200"/>
        <v>9.9210469134310273</v>
      </c>
      <c r="F663">
        <f t="shared" si="201"/>
        <v>0</v>
      </c>
      <c r="G663">
        <f t="shared" si="214"/>
        <v>11.409203950445681</v>
      </c>
      <c r="H663">
        <f t="shared" si="209"/>
        <v>27.599999999999998</v>
      </c>
      <c r="I663">
        <f t="shared" si="202"/>
        <v>27.599999999999994</v>
      </c>
      <c r="J663">
        <f t="shared" si="210"/>
        <v>1.4374999999999996</v>
      </c>
      <c r="M663">
        <f t="shared" si="211"/>
        <v>15.400000000000192</v>
      </c>
      <c r="N663">
        <f t="shared" si="215"/>
        <v>64.800000000000594</v>
      </c>
      <c r="O663">
        <f t="shared" si="212"/>
        <v>5</v>
      </c>
      <c r="P663">
        <f t="shared" si="203"/>
        <v>1E-3</v>
      </c>
      <c r="Q663">
        <f>SUM($P$15:P663)</f>
        <v>0.23880000000000021</v>
      </c>
      <c r="R663">
        <f t="shared" si="204"/>
        <v>0.14100638793285769</v>
      </c>
      <c r="S663">
        <f t="shared" si="205"/>
        <v>3.7117247728329805E-2</v>
      </c>
      <c r="U663">
        <f t="shared" si="216"/>
        <v>0.61999999999998756</v>
      </c>
      <c r="V663">
        <f t="shared" si="206"/>
        <v>8</v>
      </c>
      <c r="W663">
        <f t="shared" si="213"/>
        <v>1.6000000000000001E-3</v>
      </c>
      <c r="X663">
        <f>SUM($W$15:W663)</f>
        <v>0.14540000000000003</v>
      </c>
      <c r="Y663">
        <f t="shared" si="207"/>
        <v>0.12336177275126631</v>
      </c>
      <c r="Z663">
        <f t="shared" si="208"/>
        <v>0.50325900279718394</v>
      </c>
    </row>
    <row r="664" spans="1:26" x14ac:dyDescent="0.3">
      <c r="A664">
        <v>650</v>
      </c>
      <c r="B664">
        <v>0.86210203527155793</v>
      </c>
      <c r="C664">
        <f t="shared" si="198"/>
        <v>28.538872509052212</v>
      </c>
      <c r="D664">
        <f t="shared" si="199"/>
        <v>24</v>
      </c>
      <c r="E664">
        <f t="shared" si="200"/>
        <v>4.5388725090522115</v>
      </c>
      <c r="F664">
        <f t="shared" si="201"/>
        <v>0</v>
      </c>
      <c r="G664">
        <f t="shared" si="214"/>
        <v>5.2197033854100425</v>
      </c>
      <c r="H664">
        <f t="shared" si="209"/>
        <v>27.599999999999998</v>
      </c>
      <c r="I664">
        <f t="shared" si="202"/>
        <v>27.599999999999994</v>
      </c>
      <c r="J664">
        <f t="shared" si="210"/>
        <v>1.4374999999999996</v>
      </c>
      <c r="M664">
        <f t="shared" si="211"/>
        <v>15.450000000000193</v>
      </c>
      <c r="N664">
        <f t="shared" si="215"/>
        <v>64.900000000000588</v>
      </c>
      <c r="O664">
        <f t="shared" si="212"/>
        <v>2</v>
      </c>
      <c r="P664">
        <f t="shared" si="203"/>
        <v>4.0000000000000002E-4</v>
      </c>
      <c r="Q664">
        <f>SUM($P$15:P664)</f>
        <v>0.23920000000000022</v>
      </c>
      <c r="R664">
        <f t="shared" si="204"/>
        <v>0.14287053691528276</v>
      </c>
      <c r="S664">
        <f t="shared" si="205"/>
        <v>3.7448775079801946E-2</v>
      </c>
      <c r="U664">
        <f t="shared" si="216"/>
        <v>0.62249999999998751</v>
      </c>
      <c r="V664">
        <f t="shared" si="206"/>
        <v>5</v>
      </c>
      <c r="W664">
        <f t="shared" si="213"/>
        <v>1E-3</v>
      </c>
      <c r="X664">
        <f>SUM($W$15:W664)</f>
        <v>0.14640000000000003</v>
      </c>
      <c r="Y664">
        <f t="shared" si="207"/>
        <v>0.1246244178669977</v>
      </c>
      <c r="Z664">
        <f t="shared" si="208"/>
        <v>0.5068581615736204</v>
      </c>
    </row>
    <row r="665" spans="1:26" x14ac:dyDescent="0.3">
      <c r="A665">
        <v>651</v>
      </c>
      <c r="B665">
        <v>0.30141045709037939</v>
      </c>
      <c r="C665">
        <f t="shared" si="198"/>
        <v>18.877910862835453</v>
      </c>
      <c r="D665">
        <f t="shared" si="199"/>
        <v>18.877910862835453</v>
      </c>
      <c r="E665">
        <f t="shared" si="200"/>
        <v>0</v>
      </c>
      <c r="F665">
        <f t="shared" si="201"/>
        <v>5.1220891371645472</v>
      </c>
      <c r="G665">
        <f t="shared" si="214"/>
        <v>3.5854623960151835</v>
      </c>
      <c r="H665">
        <f t="shared" si="209"/>
        <v>21.70959749226077</v>
      </c>
      <c r="I665">
        <f t="shared" si="202"/>
        <v>18.124135096245588</v>
      </c>
      <c r="J665">
        <f t="shared" si="210"/>
        <v>0.9439653695961242</v>
      </c>
      <c r="M665">
        <f t="shared" si="211"/>
        <v>15.500000000000194</v>
      </c>
      <c r="N665">
        <f t="shared" si="215"/>
        <v>65.000000000000583</v>
      </c>
      <c r="O665">
        <f t="shared" si="212"/>
        <v>6</v>
      </c>
      <c r="P665">
        <f t="shared" si="203"/>
        <v>1.1999999999999999E-3</v>
      </c>
      <c r="Q665">
        <f>SUM($P$15:P665)</f>
        <v>0.24040000000000022</v>
      </c>
      <c r="R665">
        <f t="shared" si="204"/>
        <v>0.14475127143862596</v>
      </c>
      <c r="S665">
        <f t="shared" si="205"/>
        <v>3.7780662283526695E-2</v>
      </c>
      <c r="U665">
        <f t="shared" si="216"/>
        <v>0.62499999999998745</v>
      </c>
      <c r="V665">
        <f t="shared" si="206"/>
        <v>4</v>
      </c>
      <c r="W665">
        <f t="shared" si="213"/>
        <v>8.0000000000000004E-4</v>
      </c>
      <c r="X665">
        <f>SUM($W$15:W665)</f>
        <v>0.14720000000000003</v>
      </c>
      <c r="Y665">
        <f t="shared" si="207"/>
        <v>0.12589606882273749</v>
      </c>
      <c r="Z665">
        <f t="shared" si="208"/>
        <v>0.51046363659545857</v>
      </c>
    </row>
    <row r="666" spans="1:26" x14ac:dyDescent="0.3">
      <c r="A666">
        <v>652</v>
      </c>
      <c r="B666">
        <v>0.5291225227579639</v>
      </c>
      <c r="C666">
        <f t="shared" si="198"/>
        <v>22.438385767491077</v>
      </c>
      <c r="D666">
        <f t="shared" si="199"/>
        <v>22.438385767491077</v>
      </c>
      <c r="E666">
        <f t="shared" si="200"/>
        <v>0</v>
      </c>
      <c r="F666">
        <f t="shared" si="201"/>
        <v>1.5616142325089228</v>
      </c>
      <c r="G666">
        <f t="shared" si="214"/>
        <v>1.0931299627562461</v>
      </c>
      <c r="H666">
        <f t="shared" si="209"/>
        <v>25.804143632614736</v>
      </c>
      <c r="I666">
        <f t="shared" si="202"/>
        <v>24.711013669858488</v>
      </c>
      <c r="J666">
        <f t="shared" si="210"/>
        <v>1.287031961971796</v>
      </c>
      <c r="M666">
        <f t="shared" si="211"/>
        <v>15.550000000000194</v>
      </c>
      <c r="N666">
        <f t="shared" si="215"/>
        <v>65.100000000000577</v>
      </c>
      <c r="O666">
        <f t="shared" si="212"/>
        <v>12</v>
      </c>
      <c r="P666">
        <f t="shared" si="203"/>
        <v>2.3999999999999998E-3</v>
      </c>
      <c r="Q666">
        <f>SUM($P$15:P666)</f>
        <v>0.24280000000000024</v>
      </c>
      <c r="R666">
        <f t="shared" si="204"/>
        <v>0.14664860842953392</v>
      </c>
      <c r="S666">
        <f t="shared" si="205"/>
        <v>3.8112866626395001E-2</v>
      </c>
      <c r="U666">
        <f t="shared" si="216"/>
        <v>0.6274999999999874</v>
      </c>
      <c r="V666">
        <f t="shared" si="206"/>
        <v>8</v>
      </c>
      <c r="W666">
        <f t="shared" si="213"/>
        <v>1.6000000000000001E-3</v>
      </c>
      <c r="X666">
        <f>SUM($W$15:W666)</f>
        <v>0.14880000000000002</v>
      </c>
      <c r="Y666">
        <f t="shared" si="207"/>
        <v>0.1271767411215588</v>
      </c>
      <c r="Z666">
        <f t="shared" si="208"/>
        <v>0.51407519744020791</v>
      </c>
    </row>
    <row r="667" spans="1:26" x14ac:dyDescent="0.3">
      <c r="A667">
        <v>653</v>
      </c>
      <c r="B667">
        <v>0.69527254386710979</v>
      </c>
      <c r="C667">
        <f t="shared" si="198"/>
        <v>25.06511013134654</v>
      </c>
      <c r="D667">
        <f t="shared" si="199"/>
        <v>24</v>
      </c>
      <c r="E667">
        <f t="shared" si="200"/>
        <v>1.0651101313465396</v>
      </c>
      <c r="F667">
        <f t="shared" si="201"/>
        <v>0</v>
      </c>
      <c r="G667">
        <f t="shared" si="214"/>
        <v>1.2248766510485205</v>
      </c>
      <c r="H667">
        <f t="shared" si="209"/>
        <v>27.599999999999998</v>
      </c>
      <c r="I667">
        <f t="shared" si="202"/>
        <v>27.599999999999994</v>
      </c>
      <c r="J667">
        <f t="shared" si="210"/>
        <v>1.4374999999999996</v>
      </c>
      <c r="M667">
        <f t="shared" si="211"/>
        <v>15.600000000000195</v>
      </c>
      <c r="N667">
        <f t="shared" si="215"/>
        <v>65.200000000000571</v>
      </c>
      <c r="O667">
        <f t="shared" si="212"/>
        <v>6</v>
      </c>
      <c r="P667">
        <f t="shared" si="203"/>
        <v>1.1999999999999999E-3</v>
      </c>
      <c r="Q667">
        <f>SUM($P$15:P667)</f>
        <v>0.24400000000000024</v>
      </c>
      <c r="R667">
        <f t="shared" si="204"/>
        <v>0.14856256266789356</v>
      </c>
      <c r="S667">
        <f t="shared" si="205"/>
        <v>3.8445344952453921E-2</v>
      </c>
      <c r="U667">
        <f t="shared" si="216"/>
        <v>0.62999999999998735</v>
      </c>
      <c r="V667">
        <f t="shared" si="206"/>
        <v>8</v>
      </c>
      <c r="W667">
        <f t="shared" si="213"/>
        <v>1.6000000000000001E-3</v>
      </c>
      <c r="X667">
        <f>SUM($W$15:W667)</f>
        <v>0.15040000000000001</v>
      </c>
      <c r="Y667">
        <f t="shared" si="207"/>
        <v>0.1284664496875598</v>
      </c>
      <c r="Z667">
        <f t="shared" si="208"/>
        <v>0.51769261135357003</v>
      </c>
    </row>
    <row r="668" spans="1:26" x14ac:dyDescent="0.3">
      <c r="A668">
        <v>654</v>
      </c>
      <c r="B668">
        <v>0.26609158692835189</v>
      </c>
      <c r="C668">
        <f t="shared" si="198"/>
        <v>18.251938935735229</v>
      </c>
      <c r="D668">
        <f t="shared" si="199"/>
        <v>18.251938935735229</v>
      </c>
      <c r="E668">
        <f t="shared" si="200"/>
        <v>0</v>
      </c>
      <c r="F668">
        <f t="shared" si="201"/>
        <v>5.7480610642647711</v>
      </c>
      <c r="G668">
        <f t="shared" si="214"/>
        <v>4.0236427449853398</v>
      </c>
      <c r="H668">
        <f t="shared" si="209"/>
        <v>20.989729776095512</v>
      </c>
      <c r="I668">
        <f t="shared" si="202"/>
        <v>16.96608703111017</v>
      </c>
      <c r="J668">
        <f t="shared" si="210"/>
        <v>0.88365036620365456</v>
      </c>
      <c r="M668">
        <f t="shared" si="211"/>
        <v>15.650000000000196</v>
      </c>
      <c r="N668">
        <f t="shared" si="215"/>
        <v>65.300000000000566</v>
      </c>
      <c r="O668">
        <f t="shared" si="212"/>
        <v>6</v>
      </c>
      <c r="P668">
        <f t="shared" si="203"/>
        <v>1.1999999999999999E-3</v>
      </c>
      <c r="Q668">
        <f>SUM($P$15:P668)</f>
        <v>0.24520000000000025</v>
      </c>
      <c r="R668">
        <f t="shared" si="204"/>
        <v>0.15049314676489026</v>
      </c>
      <c r="S668">
        <f t="shared" si="205"/>
        <v>3.877805367094965E-2</v>
      </c>
      <c r="U668">
        <f t="shared" si="216"/>
        <v>0.63249999999998729</v>
      </c>
      <c r="V668">
        <f t="shared" si="206"/>
        <v>6</v>
      </c>
      <c r="W668">
        <f t="shared" si="213"/>
        <v>1.1999999999999999E-3</v>
      </c>
      <c r="X668">
        <f>SUM($W$15:W668)</f>
        <v>0.15160000000000001</v>
      </c>
      <c r="Y668">
        <f t="shared" si="207"/>
        <v>0.12976520886005821</v>
      </c>
      <c r="Z668">
        <f t="shared" si="208"/>
        <v>0.52131564326849256</v>
      </c>
    </row>
    <row r="669" spans="1:26" x14ac:dyDescent="0.3">
      <c r="A669">
        <v>655</v>
      </c>
      <c r="B669">
        <v>2.2273584522475298E-2</v>
      </c>
      <c r="C669">
        <f t="shared" si="198"/>
        <v>9.9465677073679135</v>
      </c>
      <c r="D669">
        <f t="shared" si="199"/>
        <v>9.9465677073679135</v>
      </c>
      <c r="E669">
        <f t="shared" si="200"/>
        <v>0</v>
      </c>
      <c r="F669">
        <f t="shared" si="201"/>
        <v>14.053432292632086</v>
      </c>
      <c r="G669">
        <f t="shared" si="214"/>
        <v>9.8374026048424614</v>
      </c>
      <c r="H669">
        <f t="shared" si="209"/>
        <v>11.438552863473099</v>
      </c>
      <c r="I669">
        <f t="shared" si="202"/>
        <v>1.6011502586306383</v>
      </c>
      <c r="J669">
        <f t="shared" si="210"/>
        <v>8.3393242637012394E-2</v>
      </c>
      <c r="M669">
        <f t="shared" si="211"/>
        <v>15.700000000000196</v>
      </c>
      <c r="N669">
        <f t="shared" si="215"/>
        <v>65.40000000000056</v>
      </c>
      <c r="O669">
        <f t="shared" si="212"/>
        <v>4</v>
      </c>
      <c r="P669">
        <f t="shared" si="203"/>
        <v>8.0000000000000004E-4</v>
      </c>
      <c r="Q669">
        <f>SUM($P$15:P669)</f>
        <v>0.24600000000000025</v>
      </c>
      <c r="R669">
        <f t="shared" si="204"/>
        <v>0.15244037114147327</v>
      </c>
      <c r="S669">
        <f t="shared" si="205"/>
        <v>3.9110948764591202E-2</v>
      </c>
      <c r="U669">
        <f t="shared" si="216"/>
        <v>0.63499999999998724</v>
      </c>
      <c r="V669">
        <f t="shared" si="206"/>
        <v>4</v>
      </c>
      <c r="W669">
        <f t="shared" si="213"/>
        <v>8.0000000000000004E-4</v>
      </c>
      <c r="X669">
        <f>SUM($W$15:W669)</f>
        <v>0.15240000000000001</v>
      </c>
      <c r="Y669">
        <f t="shared" si="207"/>
        <v>0.13107303238783319</v>
      </c>
      <c r="Z669">
        <f t="shared" si="208"/>
        <v>0.52494405582479564</v>
      </c>
    </row>
    <row r="670" spans="1:26" x14ac:dyDescent="0.3">
      <c r="A670">
        <v>656</v>
      </c>
      <c r="B670">
        <v>0.39851860714407084</v>
      </c>
      <c r="C670">
        <f t="shared" si="198"/>
        <v>20.456899726617277</v>
      </c>
      <c r="D670">
        <f t="shared" si="199"/>
        <v>20.456899726617277</v>
      </c>
      <c r="E670">
        <f t="shared" si="200"/>
        <v>0</v>
      </c>
      <c r="F670">
        <f t="shared" si="201"/>
        <v>3.5431002733827235</v>
      </c>
      <c r="G670">
        <f t="shared" si="214"/>
        <v>2.4801701913679066</v>
      </c>
      <c r="H670">
        <f t="shared" si="209"/>
        <v>23.525434685609866</v>
      </c>
      <c r="I670">
        <f t="shared" si="202"/>
        <v>21.045264494241955</v>
      </c>
      <c r="J670">
        <f t="shared" si="210"/>
        <v>1.0961075257417683</v>
      </c>
      <c r="M670">
        <f t="shared" si="211"/>
        <v>15.750000000000197</v>
      </c>
      <c r="N670">
        <f t="shared" si="215"/>
        <v>65.500000000000554</v>
      </c>
      <c r="O670">
        <f t="shared" si="212"/>
        <v>6</v>
      </c>
      <c r="P670">
        <f t="shared" si="203"/>
        <v>1.1999999999999999E-3</v>
      </c>
      <c r="Q670">
        <f>SUM($P$15:P670)</f>
        <v>0.24720000000000025</v>
      </c>
      <c r="R670">
        <f t="shared" si="204"/>
        <v>0.15440424400724026</v>
      </c>
      <c r="S670">
        <f t="shared" si="205"/>
        <v>3.9443985798033591E-2</v>
      </c>
      <c r="U670">
        <f t="shared" si="216"/>
        <v>0.63749999999998719</v>
      </c>
      <c r="V670">
        <f t="shared" si="206"/>
        <v>8</v>
      </c>
      <c r="W670">
        <f t="shared" si="213"/>
        <v>1.6000000000000001E-3</v>
      </c>
      <c r="X670">
        <f>SUM($W$15:W670)</f>
        <v>0.154</v>
      </c>
      <c r="Y670">
        <f t="shared" si="207"/>
        <v>0.13238993342341826</v>
      </c>
      <c r="Z670">
        <f t="shared" si="208"/>
        <v>0.52857760938937726</v>
      </c>
    </row>
    <row r="671" spans="1:26" x14ac:dyDescent="0.3">
      <c r="A671">
        <v>657</v>
      </c>
      <c r="B671">
        <v>4.8659101776350466E-3</v>
      </c>
      <c r="C671">
        <f t="shared" si="198"/>
        <v>6.4887081310939525</v>
      </c>
      <c r="D671">
        <f t="shared" si="199"/>
        <v>6.4887081310939525</v>
      </c>
      <c r="E671">
        <f t="shared" si="200"/>
        <v>0</v>
      </c>
      <c r="F671">
        <f t="shared" si="201"/>
        <v>17.511291868906049</v>
      </c>
      <c r="G671">
        <f t="shared" si="214"/>
        <v>12.257904308234236</v>
      </c>
      <c r="H671">
        <f t="shared" si="209"/>
        <v>7.4620143507580448</v>
      </c>
      <c r="I671">
        <f t="shared" si="202"/>
        <v>-4.7958899574761915</v>
      </c>
      <c r="J671">
        <f t="shared" si="210"/>
        <v>-0.24978593528521828</v>
      </c>
      <c r="M671">
        <f t="shared" si="211"/>
        <v>15.800000000000198</v>
      </c>
      <c r="N671">
        <f t="shared" si="215"/>
        <v>65.600000000000549</v>
      </c>
      <c r="O671">
        <f t="shared" si="212"/>
        <v>7</v>
      </c>
      <c r="P671">
        <f t="shared" si="203"/>
        <v>1.4E-3</v>
      </c>
      <c r="Q671">
        <f>SUM($P$15:P671)</f>
        <v>0.24860000000000027</v>
      </c>
      <c r="R671">
        <f t="shared" si="204"/>
        <v>0.1563847713397509</v>
      </c>
      <c r="S671">
        <f t="shared" si="205"/>
        <v>3.9777119926578432E-2</v>
      </c>
      <c r="U671">
        <f t="shared" si="216"/>
        <v>0.63999999999998713</v>
      </c>
      <c r="V671">
        <f t="shared" si="206"/>
        <v>7</v>
      </c>
      <c r="W671">
        <f t="shared" si="213"/>
        <v>1.4E-3</v>
      </c>
      <c r="X671">
        <f>SUM($W$15:W671)</f>
        <v>0.15540000000000001</v>
      </c>
      <c r="Y671">
        <f t="shared" si="207"/>
        <v>0.13371592451744457</v>
      </c>
      <c r="Z671">
        <f t="shared" si="208"/>
        <v>0.53221606207699212</v>
      </c>
    </row>
    <row r="672" spans="1:26" x14ac:dyDescent="0.3">
      <c r="A672">
        <v>658</v>
      </c>
      <c r="B672">
        <v>2.0331793541572107E-2</v>
      </c>
      <c r="C672">
        <f t="shared" si="198"/>
        <v>9.7183362341667809</v>
      </c>
      <c r="D672">
        <f t="shared" si="199"/>
        <v>9.7183362341667809</v>
      </c>
      <c r="E672">
        <f t="shared" si="200"/>
        <v>0</v>
      </c>
      <c r="F672">
        <f t="shared" si="201"/>
        <v>14.281663765833219</v>
      </c>
      <c r="G672">
        <f t="shared" si="214"/>
        <v>9.9971646360832551</v>
      </c>
      <c r="H672">
        <f t="shared" si="209"/>
        <v>11.176086669291797</v>
      </c>
      <c r="I672">
        <f t="shared" si="202"/>
        <v>1.1789220332085417</v>
      </c>
      <c r="J672">
        <f t="shared" si="210"/>
        <v>6.1402189229611541E-2</v>
      </c>
      <c r="M672">
        <f t="shared" si="211"/>
        <v>15.850000000000199</v>
      </c>
      <c r="N672">
        <f t="shared" si="215"/>
        <v>65.700000000000543</v>
      </c>
      <c r="O672">
        <f t="shared" si="212"/>
        <v>3</v>
      </c>
      <c r="P672">
        <f t="shared" si="203"/>
        <v>5.9999999999999995E-4</v>
      </c>
      <c r="Q672">
        <f>SUM($P$15:P672)</f>
        <v>0.24920000000000025</v>
      </c>
      <c r="R672">
        <f t="shared" si="204"/>
        <v>0.15838195686428164</v>
      </c>
      <c r="S672">
        <f t="shared" si="205"/>
        <v>4.0110305905090453E-2</v>
      </c>
      <c r="U672">
        <f t="shared" si="216"/>
        <v>0.64249999999998708</v>
      </c>
      <c r="V672">
        <f t="shared" si="206"/>
        <v>2</v>
      </c>
      <c r="W672">
        <f t="shared" si="213"/>
        <v>4.0000000000000002E-4</v>
      </c>
      <c r="X672">
        <f>SUM($W$15:W672)</f>
        <v>0.15580000000000002</v>
      </c>
      <c r="Y672">
        <f t="shared" si="207"/>
        <v>0.13505101761303706</v>
      </c>
      <c r="Z672">
        <f t="shared" si="208"/>
        <v>0.53585916977160464</v>
      </c>
    </row>
    <row r="673" spans="1:26" x14ac:dyDescent="0.3">
      <c r="A673">
        <v>659</v>
      </c>
      <c r="B673">
        <v>0.84028581306315708</v>
      </c>
      <c r="C673">
        <f t="shared" si="198"/>
        <v>27.973799491571892</v>
      </c>
      <c r="D673">
        <f t="shared" si="199"/>
        <v>24</v>
      </c>
      <c r="E673">
        <f t="shared" si="200"/>
        <v>3.9737994915718922</v>
      </c>
      <c r="F673">
        <f t="shared" si="201"/>
        <v>0</v>
      </c>
      <c r="G673">
        <f t="shared" si="214"/>
        <v>4.569869415307676</v>
      </c>
      <c r="H673">
        <f t="shared" si="209"/>
        <v>27.599999999999998</v>
      </c>
      <c r="I673">
        <f t="shared" si="202"/>
        <v>27.599999999999994</v>
      </c>
      <c r="J673">
        <f t="shared" si="210"/>
        <v>1.4374999999999996</v>
      </c>
      <c r="M673">
        <f t="shared" si="211"/>
        <v>15.900000000000199</v>
      </c>
      <c r="N673">
        <f t="shared" si="215"/>
        <v>65.800000000000537</v>
      </c>
      <c r="O673">
        <f t="shared" si="212"/>
        <v>4</v>
      </c>
      <c r="P673">
        <f t="shared" si="203"/>
        <v>8.0000000000000004E-4</v>
      </c>
      <c r="Q673">
        <f>SUM($P$15:P673)</f>
        <v>0.25000000000000028</v>
      </c>
      <c r="R673">
        <f t="shared" si="204"/>
        <v>0.16039580203403098</v>
      </c>
      <c r="S673">
        <f t="shared" si="205"/>
        <v>4.0443498097128307E-2</v>
      </c>
      <c r="U673">
        <f t="shared" si="216"/>
        <v>0.64499999999998703</v>
      </c>
      <c r="V673">
        <f t="shared" si="206"/>
        <v>3</v>
      </c>
      <c r="W673">
        <f t="shared" si="213"/>
        <v>5.9999999999999995E-4</v>
      </c>
      <c r="X673">
        <f>SUM($W$15:W673)</f>
        <v>0.15640000000000001</v>
      </c>
      <c r="Y673">
        <f t="shared" si="207"/>
        <v>0.136395224040265</v>
      </c>
      <c r="Z673">
        <f t="shared" si="208"/>
        <v>0.53950668614831521</v>
      </c>
    </row>
    <row r="674" spans="1:26" x14ac:dyDescent="0.3">
      <c r="A674">
        <v>660</v>
      </c>
      <c r="B674">
        <v>0.13009884651761172</v>
      </c>
      <c r="C674">
        <f t="shared" si="198"/>
        <v>15.244456046925993</v>
      </c>
      <c r="D674">
        <f t="shared" si="199"/>
        <v>15.244456046925993</v>
      </c>
      <c r="E674">
        <f t="shared" si="200"/>
        <v>0</v>
      </c>
      <c r="F674">
        <f t="shared" si="201"/>
        <v>8.7555439530740067</v>
      </c>
      <c r="G674">
        <f t="shared" si="214"/>
        <v>6.1288807671518049</v>
      </c>
      <c r="H674">
        <f t="shared" si="209"/>
        <v>17.531124453964892</v>
      </c>
      <c r="I674">
        <f t="shared" si="202"/>
        <v>11.402243686813083</v>
      </c>
      <c r="J674">
        <f t="shared" si="210"/>
        <v>0.59386685868818134</v>
      </c>
      <c r="M674">
        <f t="shared" si="211"/>
        <v>15.9500000000002</v>
      </c>
      <c r="N674">
        <f t="shared" si="215"/>
        <v>65.900000000000531</v>
      </c>
      <c r="O674">
        <f t="shared" si="212"/>
        <v>4</v>
      </c>
      <c r="P674">
        <f t="shared" si="203"/>
        <v>8.0000000000000004E-4</v>
      </c>
      <c r="Q674">
        <f>SUM($P$15:P674)</f>
        <v>0.2508000000000003</v>
      </c>
      <c r="R674">
        <f t="shared" si="204"/>
        <v>0.16242630601078678</v>
      </c>
      <c r="S674">
        <f t="shared" si="205"/>
        <v>4.0776650484287087E-2</v>
      </c>
      <c r="U674">
        <f t="shared" si="216"/>
        <v>0.64749999999998697</v>
      </c>
      <c r="V674">
        <f t="shared" si="206"/>
        <v>2</v>
      </c>
      <c r="W674">
        <f t="shared" si="213"/>
        <v>4.0000000000000002E-4</v>
      </c>
      <c r="X674">
        <f>SUM($W$15:W674)</f>
        <v>0.15680000000000002</v>
      </c>
      <c r="Y674">
        <f t="shared" si="207"/>
        <v>0.13774855451064769</v>
      </c>
      <c r="Z674">
        <f t="shared" si="208"/>
        <v>0.54315836269585893</v>
      </c>
    </row>
    <row r="675" spans="1:26" x14ac:dyDescent="0.3">
      <c r="A675">
        <v>661</v>
      </c>
      <c r="B675">
        <v>0.48264577971583533</v>
      </c>
      <c r="C675">
        <f t="shared" si="198"/>
        <v>21.738914153782911</v>
      </c>
      <c r="D675">
        <f t="shared" si="199"/>
        <v>21.738914153782911</v>
      </c>
      <c r="E675">
        <f t="shared" si="200"/>
        <v>0</v>
      </c>
      <c r="F675">
        <f t="shared" si="201"/>
        <v>2.2610858462170889</v>
      </c>
      <c r="G675">
        <f t="shared" si="214"/>
        <v>1.5827600923519622</v>
      </c>
      <c r="H675">
        <f t="shared" si="209"/>
        <v>24.999751276850347</v>
      </c>
      <c r="I675">
        <f t="shared" si="202"/>
        <v>23.416991184498382</v>
      </c>
      <c r="J675">
        <f t="shared" si="210"/>
        <v>1.2196349575259573</v>
      </c>
      <c r="M675">
        <f t="shared" si="211"/>
        <v>16.000000000000199</v>
      </c>
      <c r="N675">
        <f t="shared" si="215"/>
        <v>66.000000000000526</v>
      </c>
      <c r="O675">
        <f t="shared" si="212"/>
        <v>8</v>
      </c>
      <c r="P675">
        <f t="shared" si="203"/>
        <v>1.6000000000000001E-3</v>
      </c>
      <c r="Q675">
        <f>SUM($P$15:P675)</f>
        <v>0.25240000000000029</v>
      </c>
      <c r="R675">
        <f t="shared" si="204"/>
        <v>0.16447346564606621</v>
      </c>
      <c r="S675">
        <f t="shared" si="205"/>
        <v>4.1109716675751078E-2</v>
      </c>
      <c r="U675">
        <f t="shared" si="216"/>
        <v>0.64999999999998692</v>
      </c>
      <c r="V675">
        <f t="shared" si="206"/>
        <v>5</v>
      </c>
      <c r="W675">
        <f t="shared" si="213"/>
        <v>1E-3</v>
      </c>
      <c r="X675">
        <f>SUM($W$15:W675)</f>
        <v>0.15780000000000002</v>
      </c>
      <c r="Y675">
        <f t="shared" si="207"/>
        <v>0.13911101911171728</v>
      </c>
      <c r="Z675">
        <f t="shared" si="208"/>
        <v>0.54681394873967548</v>
      </c>
    </row>
    <row r="676" spans="1:26" x14ac:dyDescent="0.3">
      <c r="A676">
        <v>662</v>
      </c>
      <c r="B676">
        <v>0.43713695126246477</v>
      </c>
      <c r="C676">
        <f t="shared" si="198"/>
        <v>21.050607341353441</v>
      </c>
      <c r="D676">
        <f t="shared" si="199"/>
        <v>21.050607341353441</v>
      </c>
      <c r="E676">
        <f t="shared" si="200"/>
        <v>0</v>
      </c>
      <c r="F676">
        <f t="shared" si="201"/>
        <v>2.9493926586465591</v>
      </c>
      <c r="G676">
        <f t="shared" si="214"/>
        <v>2.0645748610525914</v>
      </c>
      <c r="H676">
        <f t="shared" si="209"/>
        <v>24.208198442556455</v>
      </c>
      <c r="I676">
        <f t="shared" si="202"/>
        <v>22.14362358150386</v>
      </c>
      <c r="J676">
        <f t="shared" si="210"/>
        <v>1.1533137282033259</v>
      </c>
      <c r="M676">
        <f t="shared" si="211"/>
        <v>16.0500000000002</v>
      </c>
      <c r="N676">
        <f t="shared" si="215"/>
        <v>66.10000000000052</v>
      </c>
      <c r="O676">
        <f t="shared" si="212"/>
        <v>6</v>
      </c>
      <c r="P676">
        <f t="shared" si="203"/>
        <v>1.1999999999999999E-3</v>
      </c>
      <c r="Q676">
        <f>SUM($P$15:P676)</f>
        <v>0.25360000000000027</v>
      </c>
      <c r="R676">
        <f t="shared" si="204"/>
        <v>0.16653727546273847</v>
      </c>
      <c r="S676">
        <f t="shared" si="205"/>
        <v>4.1442649918054124E-2</v>
      </c>
      <c r="U676">
        <f t="shared" si="216"/>
        <v>0.65249999999998687</v>
      </c>
      <c r="V676">
        <f t="shared" si="206"/>
        <v>7</v>
      </c>
      <c r="W676">
        <f t="shared" si="213"/>
        <v>1.4E-3</v>
      </c>
      <c r="X676">
        <f>SUM($W$15:W676)</f>
        <v>0.15920000000000004</v>
      </c>
      <c r="Y676">
        <f t="shared" si="207"/>
        <v>0.14048262730163985</v>
      </c>
      <c r="Z676">
        <f t="shared" si="208"/>
        <v>0.55047319146554741</v>
      </c>
    </row>
    <row r="677" spans="1:26" x14ac:dyDescent="0.3">
      <c r="A677">
        <v>663</v>
      </c>
      <c r="B677">
        <v>0.50035577078866267</v>
      </c>
      <c r="C677">
        <f t="shared" si="198"/>
        <v>22.005350711418117</v>
      </c>
      <c r="D677">
        <f t="shared" si="199"/>
        <v>22.005350711418117</v>
      </c>
      <c r="E677">
        <f t="shared" si="200"/>
        <v>0</v>
      </c>
      <c r="F677">
        <f t="shared" si="201"/>
        <v>1.9946492885818827</v>
      </c>
      <c r="G677">
        <f t="shared" si="214"/>
        <v>1.396254502007318</v>
      </c>
      <c r="H677">
        <f t="shared" si="209"/>
        <v>25.306153318130832</v>
      </c>
      <c r="I677">
        <f t="shared" si="202"/>
        <v>23.909898816123512</v>
      </c>
      <c r="J677">
        <f t="shared" si="210"/>
        <v>1.2453072300064327</v>
      </c>
      <c r="M677">
        <f t="shared" si="211"/>
        <v>16.1000000000002</v>
      </c>
      <c r="N677">
        <f t="shared" si="215"/>
        <v>66.200000000000514</v>
      </c>
      <c r="O677">
        <f t="shared" si="212"/>
        <v>5</v>
      </c>
      <c r="P677">
        <f t="shared" si="203"/>
        <v>1E-3</v>
      </c>
      <c r="Q677">
        <f>SUM($P$15:P677)</f>
        <v>0.25460000000000027</v>
      </c>
      <c r="R677">
        <f t="shared" si="204"/>
        <v>0.16861772763714014</v>
      </c>
      <c r="S677">
        <f t="shared" si="205"/>
        <v>4.1775403105045378E-2</v>
      </c>
      <c r="U677">
        <f t="shared" si="216"/>
        <v>0.65499999999998681</v>
      </c>
      <c r="V677">
        <f t="shared" si="206"/>
        <v>4</v>
      </c>
      <c r="W677">
        <f t="shared" si="213"/>
        <v>8.0000000000000004E-4</v>
      </c>
      <c r="X677">
        <f>SUM($W$15:W677)</f>
        <v>0.16000000000000003</v>
      </c>
      <c r="Y677">
        <f t="shared" si="207"/>
        <v>0.1418633879038966</v>
      </c>
      <c r="Z677">
        <f t="shared" si="208"/>
        <v>0.55413583594380744</v>
      </c>
    </row>
    <row r="678" spans="1:26" x14ac:dyDescent="0.3">
      <c r="A678">
        <v>664</v>
      </c>
      <c r="B678">
        <v>0.19264558337772553</v>
      </c>
      <c r="C678">
        <f t="shared" si="198"/>
        <v>16.790869197451951</v>
      </c>
      <c r="D678">
        <f t="shared" si="199"/>
        <v>16.790869197451951</v>
      </c>
      <c r="E678">
        <f t="shared" si="200"/>
        <v>0</v>
      </c>
      <c r="F678">
        <f t="shared" si="201"/>
        <v>7.2091308025480494</v>
      </c>
      <c r="G678">
        <f t="shared" si="214"/>
        <v>5.0463915617836355</v>
      </c>
      <c r="H678">
        <f t="shared" si="209"/>
        <v>19.30949957706974</v>
      </c>
      <c r="I678">
        <f t="shared" si="202"/>
        <v>14.263108015286102</v>
      </c>
      <c r="J678">
        <f t="shared" si="210"/>
        <v>0.74287020912948443</v>
      </c>
      <c r="M678">
        <f t="shared" si="211"/>
        <v>16.150000000000201</v>
      </c>
      <c r="N678">
        <f t="shared" si="215"/>
        <v>66.300000000000509</v>
      </c>
      <c r="O678">
        <f t="shared" si="212"/>
        <v>3</v>
      </c>
      <c r="P678">
        <f t="shared" si="203"/>
        <v>5.9999999999999995E-4</v>
      </c>
      <c r="Q678">
        <f>SUM($P$15:P678)</f>
        <v>0.25520000000000026</v>
      </c>
      <c r="R678">
        <f t="shared" si="204"/>
        <v>0.17071481198169466</v>
      </c>
      <c r="S678">
        <f t="shared" si="205"/>
        <v>4.2107928788058156E-2</v>
      </c>
      <c r="U678">
        <f t="shared" si="216"/>
        <v>0.65749999999998676</v>
      </c>
      <c r="V678">
        <f t="shared" si="206"/>
        <v>7</v>
      </c>
      <c r="W678">
        <f t="shared" si="213"/>
        <v>1.4E-3</v>
      </c>
      <c r="X678">
        <f>SUM($W$15:W678)</f>
        <v>0.16140000000000004</v>
      </c>
      <c r="Y678">
        <f t="shared" si="207"/>
        <v>0.14325330910202619</v>
      </c>
      <c r="Z678">
        <f t="shared" si="208"/>
        <v>0.55780162515411313</v>
      </c>
    </row>
    <row r="679" spans="1:26" x14ac:dyDescent="0.3">
      <c r="A679">
        <v>665</v>
      </c>
      <c r="B679">
        <v>0.69684334301490591</v>
      </c>
      <c r="C679">
        <f t="shared" si="198"/>
        <v>25.092058360338761</v>
      </c>
      <c r="D679">
        <f t="shared" si="199"/>
        <v>24</v>
      </c>
      <c r="E679">
        <f t="shared" si="200"/>
        <v>1.0920583603387612</v>
      </c>
      <c r="F679">
        <f t="shared" si="201"/>
        <v>0</v>
      </c>
      <c r="G679">
        <f t="shared" si="214"/>
        <v>1.2558671143895754</v>
      </c>
      <c r="H679">
        <f t="shared" si="209"/>
        <v>27.599999999999998</v>
      </c>
      <c r="I679">
        <f t="shared" si="202"/>
        <v>27.599999999999994</v>
      </c>
      <c r="J679">
        <f t="shared" si="210"/>
        <v>1.4374999999999996</v>
      </c>
      <c r="M679">
        <f t="shared" si="211"/>
        <v>16.200000000000202</v>
      </c>
      <c r="N679">
        <f t="shared" si="215"/>
        <v>66.400000000000503</v>
      </c>
      <c r="O679">
        <f t="shared" si="212"/>
        <v>9</v>
      </c>
      <c r="P679">
        <f t="shared" si="203"/>
        <v>1.8E-3</v>
      </c>
      <c r="Q679">
        <f>SUM($P$15:P679)</f>
        <v>0.25700000000000028</v>
      </c>
      <c r="R679">
        <f t="shared" si="204"/>
        <v>0.17282851592804482</v>
      </c>
      <c r="S679">
        <f t="shared" si="205"/>
        <v>4.244017918627898E-2</v>
      </c>
      <c r="U679">
        <f t="shared" si="216"/>
        <v>0.65999999999998671</v>
      </c>
      <c r="V679">
        <f t="shared" si="206"/>
        <v>4</v>
      </c>
      <c r="W679">
        <f t="shared" si="213"/>
        <v>8.0000000000000004E-4</v>
      </c>
      <c r="X679">
        <f>SUM($W$15:W679)</f>
        <v>0.16220000000000004</v>
      </c>
      <c r="Y679">
        <f t="shared" si="207"/>
        <v>0.14465239843442909</v>
      </c>
      <c r="Z679">
        <f t="shared" si="208"/>
        <v>0.56147030001078202</v>
      </c>
    </row>
    <row r="680" spans="1:26" x14ac:dyDescent="0.3">
      <c r="A680">
        <v>666</v>
      </c>
      <c r="B680">
        <v>0.54723942570863993</v>
      </c>
      <c r="C680">
        <f t="shared" si="198"/>
        <v>22.712138567211525</v>
      </c>
      <c r="D680">
        <f t="shared" si="199"/>
        <v>22.712138567211525</v>
      </c>
      <c r="E680">
        <f t="shared" si="200"/>
        <v>0</v>
      </c>
      <c r="F680">
        <f t="shared" si="201"/>
        <v>1.2878614327884748</v>
      </c>
      <c r="G680">
        <f t="shared" si="214"/>
        <v>0.90150300295193242</v>
      </c>
      <c r="H680">
        <f t="shared" si="209"/>
        <v>26.118959352293253</v>
      </c>
      <c r="I680">
        <f t="shared" si="202"/>
        <v>25.217456349341315</v>
      </c>
      <c r="J680">
        <f t="shared" si="210"/>
        <v>1.3134091848615266</v>
      </c>
      <c r="M680">
        <f t="shared" si="211"/>
        <v>16.250000000000203</v>
      </c>
      <c r="N680">
        <f t="shared" si="215"/>
        <v>66.500000000000497</v>
      </c>
      <c r="O680">
        <f t="shared" si="212"/>
        <v>4</v>
      </c>
      <c r="P680">
        <f t="shared" si="203"/>
        <v>8.0000000000000004E-4</v>
      </c>
      <c r="Q680">
        <f>SUM($P$15:P680)</f>
        <v>0.25780000000000031</v>
      </c>
      <c r="R680">
        <f t="shared" si="204"/>
        <v>0.17495882451070888</v>
      </c>
      <c r="S680">
        <f t="shared" si="205"/>
        <v>4.2772106197314412E-2</v>
      </c>
      <c r="U680">
        <f t="shared" si="216"/>
        <v>0.66249999999998666</v>
      </c>
      <c r="V680">
        <f t="shared" si="206"/>
        <v>10</v>
      </c>
      <c r="W680">
        <f t="shared" si="213"/>
        <v>2E-3</v>
      </c>
      <c r="X680">
        <f>SUM($W$15:W680)</f>
        <v>0.16420000000000004</v>
      </c>
      <c r="Y680">
        <f t="shared" si="207"/>
        <v>0.14606066278923699</v>
      </c>
      <c r="Z680">
        <f t="shared" si="208"/>
        <v>0.56514159938869379</v>
      </c>
    </row>
    <row r="681" spans="1:26" x14ac:dyDescent="0.3">
      <c r="A681">
        <v>667</v>
      </c>
      <c r="B681">
        <v>6.5766524484412114E-2</v>
      </c>
      <c r="C681">
        <f t="shared" si="198"/>
        <v>12.951496452787946</v>
      </c>
      <c r="D681">
        <f t="shared" si="199"/>
        <v>12.951496452787946</v>
      </c>
      <c r="E681">
        <f t="shared" si="200"/>
        <v>0</v>
      </c>
      <c r="F681">
        <f t="shared" si="201"/>
        <v>11.048503547212054</v>
      </c>
      <c r="G681">
        <f t="shared" si="214"/>
        <v>7.7339524830484381</v>
      </c>
      <c r="H681">
        <f t="shared" si="209"/>
        <v>14.894220920706138</v>
      </c>
      <c r="I681">
        <f t="shared" si="202"/>
        <v>7.1602684376576962</v>
      </c>
      <c r="J681">
        <f t="shared" si="210"/>
        <v>0.37293064779467161</v>
      </c>
      <c r="M681">
        <f t="shared" si="211"/>
        <v>16.300000000000203</v>
      </c>
      <c r="N681">
        <f t="shared" si="215"/>
        <v>66.600000000000492</v>
      </c>
      <c r="O681">
        <f t="shared" si="212"/>
        <v>8</v>
      </c>
      <c r="P681">
        <f t="shared" si="203"/>
        <v>1.6000000000000001E-3</v>
      </c>
      <c r="Q681">
        <f>SUM($P$15:P681)</f>
        <v>0.2594000000000003</v>
      </c>
      <c r="R681">
        <f t="shared" si="204"/>
        <v>0.17710572035126965</v>
      </c>
      <c r="S681">
        <f t="shared" si="205"/>
        <v>4.3103661407952805E-2</v>
      </c>
      <c r="U681">
        <f t="shared" si="216"/>
        <v>0.6649999999999866</v>
      </c>
      <c r="V681">
        <f t="shared" si="206"/>
        <v>3</v>
      </c>
      <c r="W681">
        <f t="shared" si="213"/>
        <v>5.9999999999999995E-4</v>
      </c>
      <c r="X681">
        <f>SUM($W$15:W681)</f>
        <v>0.16480000000000003</v>
      </c>
      <c r="Y681">
        <f t="shared" si="207"/>
        <v>0.14747810839924694</v>
      </c>
      <c r="Z681">
        <f t="shared" si="208"/>
        <v>0.56881526014974926</v>
      </c>
    </row>
    <row r="682" spans="1:26" x14ac:dyDescent="0.3">
      <c r="A682">
        <v>668</v>
      </c>
      <c r="B682">
        <v>0.98486987897296341</v>
      </c>
      <c r="C682">
        <f t="shared" si="198"/>
        <v>35.000002985358449</v>
      </c>
      <c r="D682">
        <f t="shared" si="199"/>
        <v>24</v>
      </c>
      <c r="E682">
        <f t="shared" si="200"/>
        <v>11.000002985358449</v>
      </c>
      <c r="F682">
        <f t="shared" si="201"/>
        <v>0</v>
      </c>
      <c r="G682">
        <f t="shared" si="214"/>
        <v>12.650003433162215</v>
      </c>
      <c r="H682">
        <f t="shared" si="209"/>
        <v>27.599999999999998</v>
      </c>
      <c r="I682">
        <f t="shared" si="202"/>
        <v>27.599999999999994</v>
      </c>
      <c r="J682">
        <f t="shared" si="210"/>
        <v>1.4374999999999996</v>
      </c>
      <c r="M682">
        <f t="shared" si="211"/>
        <v>16.350000000000204</v>
      </c>
      <c r="N682">
        <f t="shared" si="215"/>
        <v>66.700000000000486</v>
      </c>
      <c r="O682">
        <f t="shared" si="212"/>
        <v>6</v>
      </c>
      <c r="P682">
        <f t="shared" si="203"/>
        <v>1.1999999999999999E-3</v>
      </c>
      <c r="Q682">
        <f>SUM($P$15:P682)</f>
        <v>0.26060000000000028</v>
      </c>
      <c r="R682">
        <f t="shared" si="204"/>
        <v>0.17926918364310676</v>
      </c>
      <c r="S682">
        <f t="shared" si="205"/>
        <v>4.3434796105117884E-2</v>
      </c>
      <c r="U682">
        <f t="shared" si="216"/>
        <v>0.66749999999998655</v>
      </c>
      <c r="V682">
        <f t="shared" si="206"/>
        <v>1</v>
      </c>
      <c r="W682">
        <f t="shared" si="213"/>
        <v>2.0000000000000001E-4</v>
      </c>
      <c r="X682">
        <f>SUM($W$15:W682)</f>
        <v>0.16500000000000004</v>
      </c>
      <c r="Y682">
        <f t="shared" si="207"/>
        <v>0.14890474083692262</v>
      </c>
      <c r="Z682">
        <f t="shared" si="208"/>
        <v>0.57249101716988893</v>
      </c>
    </row>
    <row r="683" spans="1:26" x14ac:dyDescent="0.3">
      <c r="A683">
        <v>669</v>
      </c>
      <c r="B683">
        <v>0.4161946870058808</v>
      </c>
      <c r="C683">
        <f t="shared" si="198"/>
        <v>20.730171330519713</v>
      </c>
      <c r="D683">
        <f t="shared" si="199"/>
        <v>20.730171330519713</v>
      </c>
      <c r="E683">
        <f t="shared" si="200"/>
        <v>0</v>
      </c>
      <c r="F683">
        <f t="shared" si="201"/>
        <v>3.2698286694802867</v>
      </c>
      <c r="G683">
        <f t="shared" si="214"/>
        <v>2.288880068636201</v>
      </c>
      <c r="H683">
        <f t="shared" si="209"/>
        <v>23.839697030097668</v>
      </c>
      <c r="I683">
        <f t="shared" si="202"/>
        <v>21.550816961461464</v>
      </c>
      <c r="J683">
        <f t="shared" si="210"/>
        <v>1.1224383834094511</v>
      </c>
      <c r="M683">
        <f t="shared" si="211"/>
        <v>16.400000000000205</v>
      </c>
      <c r="N683">
        <f t="shared" si="215"/>
        <v>66.80000000000048</v>
      </c>
      <c r="O683">
        <f t="shared" si="212"/>
        <v>5</v>
      </c>
      <c r="P683">
        <f t="shared" si="203"/>
        <v>1E-3</v>
      </c>
      <c r="Q683">
        <f>SUM($P$15:P683)</f>
        <v>0.26160000000000028</v>
      </c>
      <c r="R683">
        <f t="shared" si="204"/>
        <v>0.18144919213668112</v>
      </c>
      <c r="S683">
        <f t="shared" si="205"/>
        <v>4.3765461287011288E-2</v>
      </c>
      <c r="U683">
        <f t="shared" si="216"/>
        <v>0.6699999999999865</v>
      </c>
      <c r="V683">
        <f t="shared" si="206"/>
        <v>9</v>
      </c>
      <c r="W683">
        <f t="shared" si="213"/>
        <v>1.8E-3</v>
      </c>
      <c r="X683">
        <f>SUM($W$15:W683)</f>
        <v>0.16680000000000003</v>
      </c>
      <c r="Y683">
        <f t="shared" si="207"/>
        <v>0.15034056500946386</v>
      </c>
      <c r="Z683">
        <f t="shared" si="208"/>
        <v>0.57616860336666509</v>
      </c>
    </row>
    <row r="684" spans="1:26" x14ac:dyDescent="0.3">
      <c r="A684">
        <v>670</v>
      </c>
      <c r="B684">
        <v>0.27687292397455798</v>
      </c>
      <c r="C684">
        <f t="shared" si="198"/>
        <v>18.447061470335129</v>
      </c>
      <c r="D684">
        <f t="shared" si="199"/>
        <v>18.447061470335129</v>
      </c>
      <c r="E684">
        <f t="shared" si="200"/>
        <v>0</v>
      </c>
      <c r="F684">
        <f t="shared" si="201"/>
        <v>5.5529385296648712</v>
      </c>
      <c r="G684">
        <f t="shared" si="214"/>
        <v>3.8870569707654101</v>
      </c>
      <c r="H684">
        <f t="shared" si="209"/>
        <v>21.214120690885398</v>
      </c>
      <c r="I684">
        <f t="shared" si="202"/>
        <v>17.32706372011998</v>
      </c>
      <c r="J684">
        <f t="shared" si="210"/>
        <v>0.9024512354229155</v>
      </c>
      <c r="M684">
        <f t="shared" si="211"/>
        <v>16.450000000000205</v>
      </c>
      <c r="N684">
        <f t="shared" si="215"/>
        <v>66.900000000000475</v>
      </c>
      <c r="O684">
        <f t="shared" si="212"/>
        <v>5</v>
      </c>
      <c r="P684">
        <f t="shared" si="203"/>
        <v>1E-3</v>
      </c>
      <c r="Q684">
        <f>SUM($P$15:P684)</f>
        <v>0.26260000000000028</v>
      </c>
      <c r="R684">
        <f t="shared" si="204"/>
        <v>0.18364572112538124</v>
      </c>
      <c r="S684">
        <f t="shared" si="205"/>
        <v>4.4095607674440998E-2</v>
      </c>
      <c r="U684">
        <f t="shared" si="216"/>
        <v>0.67249999999998644</v>
      </c>
      <c r="V684">
        <f t="shared" si="206"/>
        <v>7</v>
      </c>
      <c r="W684">
        <f t="shared" si="213"/>
        <v>1.4E-3</v>
      </c>
      <c r="X684">
        <f>SUM($W$15:W684)</f>
        <v>0.16820000000000004</v>
      </c>
      <c r="Y684">
        <f t="shared" si="207"/>
        <v>0.15178558515394538</v>
      </c>
      <c r="Z684">
        <f t="shared" si="208"/>
        <v>0.57984774972736874</v>
      </c>
    </row>
    <row r="685" spans="1:26" x14ac:dyDescent="0.3">
      <c r="A685">
        <v>671</v>
      </c>
      <c r="B685">
        <v>0.9135028038505677</v>
      </c>
      <c r="C685">
        <f t="shared" si="198"/>
        <v>30.175870515083954</v>
      </c>
      <c r="D685">
        <f t="shared" si="199"/>
        <v>24</v>
      </c>
      <c r="E685">
        <f t="shared" si="200"/>
        <v>6.1758705150839539</v>
      </c>
      <c r="F685">
        <f t="shared" si="201"/>
        <v>0</v>
      </c>
      <c r="G685">
        <f t="shared" si="214"/>
        <v>7.1022510923465463</v>
      </c>
      <c r="H685">
        <f t="shared" si="209"/>
        <v>27.599999999999998</v>
      </c>
      <c r="I685">
        <f t="shared" si="202"/>
        <v>27.599999999999994</v>
      </c>
      <c r="J685">
        <f t="shared" si="210"/>
        <v>1.4374999999999996</v>
      </c>
      <c r="M685">
        <f t="shared" si="211"/>
        <v>16.500000000000206</v>
      </c>
      <c r="N685">
        <f t="shared" si="215"/>
        <v>67.000000000000469</v>
      </c>
      <c r="O685">
        <f t="shared" si="212"/>
        <v>9</v>
      </c>
      <c r="P685">
        <f t="shared" si="203"/>
        <v>1.8E-3</v>
      </c>
      <c r="Q685">
        <f>SUM($P$15:P685)</f>
        <v>0.2644000000000003</v>
      </c>
      <c r="R685">
        <f t="shared" si="204"/>
        <v>0.18585874343194084</v>
      </c>
      <c r="S685">
        <f t="shared" si="205"/>
        <v>4.4425185722331971E-2</v>
      </c>
      <c r="U685">
        <f t="shared" si="216"/>
        <v>0.67499999999998639</v>
      </c>
      <c r="V685">
        <f t="shared" si="206"/>
        <v>3</v>
      </c>
      <c r="W685">
        <f t="shared" si="213"/>
        <v>5.9999999999999995E-4</v>
      </c>
      <c r="X685">
        <f>SUM($W$15:W685)</f>
        <v>0.16880000000000003</v>
      </c>
      <c r="Y685">
        <f t="shared" si="207"/>
        <v>0.1532398048325273</v>
      </c>
      <c r="Z685">
        <f t="shared" si="208"/>
        <v>0.58352818533770356</v>
      </c>
    </row>
    <row r="686" spans="1:26" x14ac:dyDescent="0.3">
      <c r="A686">
        <v>672</v>
      </c>
      <c r="B686">
        <v>0.21372798034637908</v>
      </c>
      <c r="C686">
        <f t="shared" si="198"/>
        <v>17.238684652874127</v>
      </c>
      <c r="D686">
        <f t="shared" si="199"/>
        <v>17.238684652874127</v>
      </c>
      <c r="E686">
        <f t="shared" si="200"/>
        <v>0</v>
      </c>
      <c r="F686">
        <f t="shared" si="201"/>
        <v>6.7613153471258727</v>
      </c>
      <c r="G686">
        <f t="shared" si="214"/>
        <v>4.7329207429881111</v>
      </c>
      <c r="H686">
        <f t="shared" si="209"/>
        <v>19.824487350805246</v>
      </c>
      <c r="I686">
        <f t="shared" si="202"/>
        <v>15.091566607817134</v>
      </c>
      <c r="J686">
        <f t="shared" si="210"/>
        <v>0.78601909415714222</v>
      </c>
      <c r="M686">
        <f t="shared" si="211"/>
        <v>16.550000000000207</v>
      </c>
      <c r="N686">
        <f t="shared" si="215"/>
        <v>67.100000000000463</v>
      </c>
      <c r="O686">
        <f t="shared" si="212"/>
        <v>12</v>
      </c>
      <c r="P686">
        <f t="shared" si="203"/>
        <v>2.3999999999999998E-3</v>
      </c>
      <c r="Q686">
        <f>SUM($P$15:P686)</f>
        <v>0.26680000000000031</v>
      </c>
      <c r="R686">
        <f t="shared" si="204"/>
        <v>0.18808822939543571</v>
      </c>
      <c r="S686">
        <f t="shared" si="205"/>
        <v>4.4754145631416158E-2</v>
      </c>
      <c r="U686">
        <f t="shared" si="216"/>
        <v>0.67749999999998634</v>
      </c>
      <c r="V686">
        <f t="shared" si="206"/>
        <v>6</v>
      </c>
      <c r="W686">
        <f t="shared" si="213"/>
        <v>1.1999999999999999E-3</v>
      </c>
      <c r="X686">
        <f>SUM($W$15:W686)</f>
        <v>0.17000000000000004</v>
      </c>
      <c r="Y686">
        <f t="shared" si="207"/>
        <v>0.1547032269277375</v>
      </c>
      <c r="Z686">
        <f t="shared" si="208"/>
        <v>0.58720963741100818</v>
      </c>
    </row>
    <row r="687" spans="1:26" x14ac:dyDescent="0.3">
      <c r="A687">
        <v>673</v>
      </c>
      <c r="B687">
        <v>0.29133868938744223</v>
      </c>
      <c r="C687">
        <f t="shared" si="198"/>
        <v>18.703131304131269</v>
      </c>
      <c r="D687">
        <f t="shared" si="199"/>
        <v>18.703131304131269</v>
      </c>
      <c r="E687">
        <f t="shared" si="200"/>
        <v>0</v>
      </c>
      <c r="F687">
        <f t="shared" si="201"/>
        <v>5.2968686958687314</v>
      </c>
      <c r="G687">
        <f t="shared" si="214"/>
        <v>3.7078080871081123</v>
      </c>
      <c r="H687">
        <f t="shared" si="209"/>
        <v>21.508600999750957</v>
      </c>
      <c r="I687">
        <f t="shared" si="202"/>
        <v>17.800792912642844</v>
      </c>
      <c r="J687">
        <f t="shared" si="210"/>
        <v>0.92712463086681463</v>
      </c>
      <c r="M687">
        <f t="shared" si="211"/>
        <v>16.600000000000207</v>
      </c>
      <c r="N687">
        <f t="shared" si="215"/>
        <v>67.200000000000458</v>
      </c>
      <c r="O687">
        <f t="shared" si="212"/>
        <v>11</v>
      </c>
      <c r="P687">
        <f t="shared" si="203"/>
        <v>2.2000000000000001E-3</v>
      </c>
      <c r="Q687">
        <f>SUM($P$15:P687)</f>
        <v>0.26900000000000029</v>
      </c>
      <c r="R687">
        <f t="shared" si="204"/>
        <v>0.19033414685887043</v>
      </c>
      <c r="S687">
        <f t="shared" si="205"/>
        <v>4.5082437360097961E-2</v>
      </c>
      <c r="U687">
        <f t="shared" si="216"/>
        <v>0.67999999999998628</v>
      </c>
      <c r="V687">
        <f t="shared" si="206"/>
        <v>5</v>
      </c>
      <c r="W687">
        <f t="shared" si="213"/>
        <v>1E-3</v>
      </c>
      <c r="X687">
        <f>SUM($W$15:W687)</f>
        <v>0.17100000000000004</v>
      </c>
      <c r="Y687">
        <f t="shared" si="207"/>
        <v>0.15617585363782741</v>
      </c>
      <c r="Z687">
        <f t="shared" si="208"/>
        <v>0.59089183131802092</v>
      </c>
    </row>
    <row r="688" spans="1:26" x14ac:dyDescent="0.3">
      <c r="A688">
        <v>674</v>
      </c>
      <c r="B688">
        <v>0.13494476166067892</v>
      </c>
      <c r="C688">
        <f t="shared" si="198"/>
        <v>15.380097954722928</v>
      </c>
      <c r="D688">
        <f t="shared" si="199"/>
        <v>15.380097954722928</v>
      </c>
      <c r="E688">
        <f t="shared" si="200"/>
        <v>0</v>
      </c>
      <c r="F688">
        <f t="shared" si="201"/>
        <v>8.6199020452770725</v>
      </c>
      <c r="G688">
        <f t="shared" si="214"/>
        <v>6.0339314316939516</v>
      </c>
      <c r="H688">
        <f t="shared" si="209"/>
        <v>17.687112647931365</v>
      </c>
      <c r="I688">
        <f t="shared" si="202"/>
        <v>11.653181216237414</v>
      </c>
      <c r="J688">
        <f t="shared" si="210"/>
        <v>0.60693652167903189</v>
      </c>
      <c r="M688">
        <f t="shared" si="211"/>
        <v>16.650000000000208</v>
      </c>
      <c r="N688">
        <f t="shared" si="215"/>
        <v>67.300000000000452</v>
      </c>
      <c r="O688">
        <f t="shared" si="212"/>
        <v>4</v>
      </c>
      <c r="P688">
        <f t="shared" si="203"/>
        <v>8.0000000000000004E-4</v>
      </c>
      <c r="Q688">
        <f>SUM($P$15:P688)</f>
        <v>0.26980000000000032</v>
      </c>
      <c r="R688">
        <f t="shared" si="204"/>
        <v>0.19259646115736193</v>
      </c>
      <c r="S688">
        <f t="shared" si="205"/>
        <v>4.5410010636491735E-2</v>
      </c>
      <c r="U688">
        <f t="shared" si="216"/>
        <v>0.68249999999998623</v>
      </c>
      <c r="V688">
        <f t="shared" si="206"/>
        <v>5</v>
      </c>
      <c r="W688">
        <f t="shared" si="213"/>
        <v>1E-3</v>
      </c>
      <c r="X688">
        <f>SUM($W$15:W688)</f>
        <v>0.17200000000000004</v>
      </c>
      <c r="Y688">
        <f t="shared" si="207"/>
        <v>0.1576576864722038</v>
      </c>
      <c r="Z688">
        <f t="shared" si="208"/>
        <v>0.59457449061718592</v>
      </c>
    </row>
    <row r="689" spans="1:26" x14ac:dyDescent="0.3">
      <c r="A689">
        <v>675</v>
      </c>
      <c r="B689">
        <v>0.584673718396166</v>
      </c>
      <c r="C689">
        <f t="shared" si="198"/>
        <v>23.283188241864437</v>
      </c>
      <c r="D689">
        <f t="shared" si="199"/>
        <v>23.283188241864437</v>
      </c>
      <c r="E689">
        <f t="shared" si="200"/>
        <v>0</v>
      </c>
      <c r="F689">
        <f t="shared" si="201"/>
        <v>0.71681175813556308</v>
      </c>
      <c r="G689">
        <f t="shared" si="214"/>
        <v>0.50176823069489418</v>
      </c>
      <c r="H689">
        <f t="shared" si="209"/>
        <v>26.7756664781441</v>
      </c>
      <c r="I689">
        <f t="shared" si="202"/>
        <v>26.273898247449207</v>
      </c>
      <c r="J689">
        <f t="shared" si="210"/>
        <v>1.3684322003879794</v>
      </c>
      <c r="M689">
        <f t="shared" si="211"/>
        <v>16.700000000000209</v>
      </c>
      <c r="N689">
        <f t="shared" si="215"/>
        <v>67.400000000000446</v>
      </c>
      <c r="O689">
        <f t="shared" si="212"/>
        <v>8</v>
      </c>
      <c r="P689">
        <f t="shared" si="203"/>
        <v>1.6000000000000001E-3</v>
      </c>
      <c r="Q689">
        <f>SUM($P$15:P689)</f>
        <v>0.27140000000000031</v>
      </c>
      <c r="R689">
        <f t="shared" si="204"/>
        <v>0.19487513510692964</v>
      </c>
      <c r="S689">
        <f t="shared" si="205"/>
        <v>4.5736814970627544E-2</v>
      </c>
      <c r="U689">
        <f t="shared" si="216"/>
        <v>0.68499999999998618</v>
      </c>
      <c r="V689">
        <f t="shared" si="206"/>
        <v>5</v>
      </c>
      <c r="W689">
        <f t="shared" si="213"/>
        <v>1E-3</v>
      </c>
      <c r="X689">
        <f>SUM($W$15:W689)</f>
        <v>0.17300000000000004</v>
      </c>
      <c r="Y689">
        <f t="shared" si="207"/>
        <v>0.15914872624693616</v>
      </c>
      <c r="Z689">
        <f t="shared" si="208"/>
        <v>0.59825733708549333</v>
      </c>
    </row>
    <row r="690" spans="1:26" x14ac:dyDescent="0.3">
      <c r="A690">
        <v>676</v>
      </c>
      <c r="B690">
        <v>0.47516791326205077</v>
      </c>
      <c r="C690">
        <f t="shared" si="198"/>
        <v>21.626289645692438</v>
      </c>
      <c r="D690">
        <f t="shared" si="199"/>
        <v>21.626289645692438</v>
      </c>
      <c r="E690">
        <f t="shared" si="200"/>
        <v>0</v>
      </c>
      <c r="F690">
        <f t="shared" si="201"/>
        <v>2.3737103543075619</v>
      </c>
      <c r="G690">
        <f t="shared" si="214"/>
        <v>1.6615972480152936</v>
      </c>
      <c r="H690">
        <f t="shared" si="209"/>
        <v>24.8702330925463</v>
      </c>
      <c r="I690">
        <f t="shared" si="202"/>
        <v>23.208635844531003</v>
      </c>
      <c r="J690">
        <f t="shared" si="210"/>
        <v>1.2087831169026562</v>
      </c>
      <c r="M690">
        <f t="shared" si="211"/>
        <v>16.75000000000021</v>
      </c>
      <c r="N690">
        <f t="shared" si="215"/>
        <v>67.500000000000441</v>
      </c>
      <c r="O690">
        <f t="shared" si="212"/>
        <v>10</v>
      </c>
      <c r="P690">
        <f t="shared" si="203"/>
        <v>2E-3</v>
      </c>
      <c r="Q690">
        <f>SUM($P$15:P690)</f>
        <v>0.27340000000000031</v>
      </c>
      <c r="R690">
        <f t="shared" si="204"/>
        <v>0.19717012899389977</v>
      </c>
      <c r="S690">
        <f t="shared" si="205"/>
        <v>4.6062799666821447E-2</v>
      </c>
      <c r="U690">
        <f t="shared" si="216"/>
        <v>0.68749999999998612</v>
      </c>
      <c r="V690">
        <f t="shared" si="206"/>
        <v>10</v>
      </c>
      <c r="W690">
        <f t="shared" si="213"/>
        <v>2E-3</v>
      </c>
      <c r="X690">
        <f>SUM($W$15:W690)</f>
        <v>0.17500000000000004</v>
      </c>
      <c r="Y690">
        <f t="shared" si="207"/>
        <v>0.16064897308034229</v>
      </c>
      <c r="Z690">
        <f t="shared" si="208"/>
        <v>0.60194009074985444</v>
      </c>
    </row>
    <row r="691" spans="1:26" x14ac:dyDescent="0.3">
      <c r="A691">
        <v>677</v>
      </c>
      <c r="B691">
        <v>0.25672692587310431</v>
      </c>
      <c r="C691">
        <f t="shared" si="198"/>
        <v>18.079184915070677</v>
      </c>
      <c r="D691">
        <f t="shared" si="199"/>
        <v>18.079184915070677</v>
      </c>
      <c r="E691">
        <f t="shared" si="200"/>
        <v>0</v>
      </c>
      <c r="F691">
        <f t="shared" si="201"/>
        <v>5.9208150849293233</v>
      </c>
      <c r="G691">
        <f t="shared" si="214"/>
        <v>4.1445705594505267</v>
      </c>
      <c r="H691">
        <f t="shared" si="209"/>
        <v>20.791062652331277</v>
      </c>
      <c r="I691">
        <f t="shared" si="202"/>
        <v>16.646492092880749</v>
      </c>
      <c r="J691">
        <f t="shared" si="210"/>
        <v>0.86700479650420559</v>
      </c>
      <c r="M691">
        <f t="shared" si="211"/>
        <v>16.80000000000021</v>
      </c>
      <c r="N691">
        <f t="shared" si="215"/>
        <v>67.600000000000435</v>
      </c>
      <c r="O691">
        <f t="shared" si="212"/>
        <v>7</v>
      </c>
      <c r="P691">
        <f t="shared" si="203"/>
        <v>1.4E-3</v>
      </c>
      <c r="Q691">
        <f>SUM($P$15:P691)</f>
        <v>0.27480000000000032</v>
      </c>
      <c r="R691">
        <f t="shared" si="204"/>
        <v>0.19948140056493205</v>
      </c>
      <c r="S691">
        <f t="shared" si="205"/>
        <v>4.638791383620619E-2</v>
      </c>
      <c r="U691">
        <f t="shared" si="216"/>
        <v>0.68999999999998607</v>
      </c>
      <c r="V691">
        <f t="shared" si="206"/>
        <v>7</v>
      </c>
      <c r="W691">
        <f t="shared" si="213"/>
        <v>1.4E-3</v>
      </c>
      <c r="X691">
        <f>SUM($W$15:W691)</f>
        <v>0.17640000000000006</v>
      </c>
      <c r="Y691">
        <f t="shared" si="207"/>
        <v>0.16215842638865288</v>
      </c>
      <c r="Z691">
        <f t="shared" si="208"/>
        <v>0.60562246991900548</v>
      </c>
    </row>
    <row r="692" spans="1:26" x14ac:dyDescent="0.3">
      <c r="A692">
        <v>678</v>
      </c>
      <c r="B692">
        <v>0.69966730800896682</v>
      </c>
      <c r="C692">
        <f t="shared" si="198"/>
        <v>25.140663375357832</v>
      </c>
      <c r="D692">
        <f t="shared" si="199"/>
        <v>24</v>
      </c>
      <c r="E692">
        <f t="shared" si="200"/>
        <v>1.1406633753578319</v>
      </c>
      <c r="F692">
        <f t="shared" si="201"/>
        <v>0</v>
      </c>
      <c r="G692">
        <f t="shared" si="214"/>
        <v>1.3117628816615066</v>
      </c>
      <c r="H692">
        <f t="shared" si="209"/>
        <v>27.599999999999998</v>
      </c>
      <c r="I692">
        <f t="shared" si="202"/>
        <v>27.599999999999994</v>
      </c>
      <c r="J692">
        <f t="shared" si="210"/>
        <v>1.4374999999999996</v>
      </c>
      <c r="M692">
        <f t="shared" si="211"/>
        <v>16.850000000000211</v>
      </c>
      <c r="N692">
        <f t="shared" si="215"/>
        <v>67.700000000000429</v>
      </c>
      <c r="O692">
        <f t="shared" si="212"/>
        <v>6</v>
      </c>
      <c r="P692">
        <f t="shared" si="203"/>
        <v>1.1999999999999999E-3</v>
      </c>
      <c r="Q692">
        <f>SUM($P$15:P692)</f>
        <v>0.2760000000000003</v>
      </c>
      <c r="R692">
        <f t="shared" si="204"/>
        <v>0.20180890501767734</v>
      </c>
      <c r="S692">
        <f t="shared" si="205"/>
        <v>4.6712106409418488E-2</v>
      </c>
      <c r="U692">
        <f t="shared" si="216"/>
        <v>0.69249999999998602</v>
      </c>
      <c r="V692">
        <f t="shared" si="206"/>
        <v>9</v>
      </c>
      <c r="W692">
        <f t="shared" si="213"/>
        <v>1.8E-3</v>
      </c>
      <c r="X692">
        <f>SUM($W$15:W692)</f>
        <v>0.17820000000000005</v>
      </c>
      <c r="Y692">
        <f t="shared" si="207"/>
        <v>0.16367708488175634</v>
      </c>
      <c r="Z692">
        <f t="shared" si="208"/>
        <v>0.6093041912159346</v>
      </c>
    </row>
    <row r="693" spans="1:26" x14ac:dyDescent="0.3">
      <c r="A693">
        <v>679</v>
      </c>
      <c r="B693">
        <v>0.56438849687836123</v>
      </c>
      <c r="C693">
        <f t="shared" si="198"/>
        <v>22.972631238928148</v>
      </c>
      <c r="D693">
        <f t="shared" si="199"/>
        <v>22.972631238928148</v>
      </c>
      <c r="E693">
        <f t="shared" si="200"/>
        <v>0</v>
      </c>
      <c r="F693">
        <f t="shared" si="201"/>
        <v>1.0273687610718518</v>
      </c>
      <c r="G693">
        <f t="shared" si="214"/>
        <v>0.71915813275029639</v>
      </c>
      <c r="H693">
        <f t="shared" si="209"/>
        <v>26.418525924767369</v>
      </c>
      <c r="I693">
        <f t="shared" si="202"/>
        <v>25.699367792017071</v>
      </c>
      <c r="J693">
        <f t="shared" si="210"/>
        <v>1.3385087391675556</v>
      </c>
      <c r="M693">
        <f t="shared" si="211"/>
        <v>16.900000000000212</v>
      </c>
      <c r="N693">
        <f t="shared" si="215"/>
        <v>67.800000000000423</v>
      </c>
      <c r="O693">
        <f t="shared" si="212"/>
        <v>5</v>
      </c>
      <c r="P693">
        <f t="shared" si="203"/>
        <v>1E-3</v>
      </c>
      <c r="Q693">
        <f>SUM($P$15:P693)</f>
        <v>0.2770000000000003</v>
      </c>
      <c r="R693">
        <f t="shared" si="204"/>
        <v>0.20415259499207336</v>
      </c>
      <c r="S693">
        <f t="shared" si="205"/>
        <v>4.7035326149438568E-2</v>
      </c>
      <c r="U693">
        <f t="shared" si="216"/>
        <v>0.69499999999998596</v>
      </c>
      <c r="V693">
        <f t="shared" si="206"/>
        <v>6</v>
      </c>
      <c r="W693">
        <f t="shared" si="213"/>
        <v>1.1999999999999999E-3</v>
      </c>
      <c r="X693">
        <f>SUM($W$15:W693)</f>
        <v>0.17940000000000006</v>
      </c>
      <c r="Y693">
        <f t="shared" si="207"/>
        <v>0.16520494655902576</v>
      </c>
      <c r="Z693">
        <f t="shared" si="208"/>
        <v>0.61298496961083204</v>
      </c>
    </row>
    <row r="694" spans="1:26" x14ac:dyDescent="0.3">
      <c r="A694">
        <v>680</v>
      </c>
      <c r="B694">
        <v>0.43217743383864593</v>
      </c>
      <c r="C694">
        <f t="shared" si="198"/>
        <v>20.975000378136208</v>
      </c>
      <c r="D694">
        <f t="shared" si="199"/>
        <v>20.975000378136208</v>
      </c>
      <c r="E694">
        <f t="shared" si="200"/>
        <v>0</v>
      </c>
      <c r="F694">
        <f t="shared" si="201"/>
        <v>3.0249996218637918</v>
      </c>
      <c r="G694">
        <f t="shared" si="214"/>
        <v>2.1174997353046545</v>
      </c>
      <c r="H694">
        <f t="shared" si="209"/>
        <v>24.121250434856638</v>
      </c>
      <c r="I694">
        <f t="shared" si="202"/>
        <v>22.003750699551983</v>
      </c>
      <c r="J694">
        <f t="shared" si="210"/>
        <v>1.1460286822683323</v>
      </c>
      <c r="M694">
        <f t="shared" si="211"/>
        <v>16.950000000000212</v>
      </c>
      <c r="N694">
        <f t="shared" si="215"/>
        <v>67.900000000000418</v>
      </c>
      <c r="O694">
        <f t="shared" si="212"/>
        <v>6</v>
      </c>
      <c r="P694">
        <f t="shared" si="203"/>
        <v>1.1999999999999999E-3</v>
      </c>
      <c r="Q694">
        <f>SUM($P$15:P694)</f>
        <v>0.27820000000000028</v>
      </c>
      <c r="R694">
        <f t="shared" si="204"/>
        <v>0.20651242056228522</v>
      </c>
      <c r="S694">
        <f t="shared" si="205"/>
        <v>4.7357521664577858E-2</v>
      </c>
      <c r="U694">
        <f t="shared" si="216"/>
        <v>0.69749999999998591</v>
      </c>
      <c r="V694">
        <f t="shared" si="206"/>
        <v>5</v>
      </c>
      <c r="W694">
        <f t="shared" si="213"/>
        <v>1E-3</v>
      </c>
      <c r="X694">
        <f>SUM($W$15:W694)</f>
        <v>0.18040000000000006</v>
      </c>
      <c r="Y694">
        <f t="shared" si="207"/>
        <v>0.16674200870522848</v>
      </c>
      <c r="Z694">
        <f t="shared" si="208"/>
        <v>0.61666451845455417</v>
      </c>
    </row>
    <row r="695" spans="1:26" x14ac:dyDescent="0.3">
      <c r="A695">
        <v>681</v>
      </c>
      <c r="B695">
        <v>0.87720868406240038</v>
      </c>
      <c r="C695">
        <f t="shared" si="198"/>
        <v>28.966874505175483</v>
      </c>
      <c r="D695">
        <f t="shared" si="199"/>
        <v>24</v>
      </c>
      <c r="E695">
        <f t="shared" si="200"/>
        <v>4.9668745051754826</v>
      </c>
      <c r="F695">
        <f t="shared" si="201"/>
        <v>0</v>
      </c>
      <c r="G695">
        <f t="shared" si="214"/>
        <v>5.711905680951805</v>
      </c>
      <c r="H695">
        <f t="shared" si="209"/>
        <v>27.599999999999998</v>
      </c>
      <c r="I695">
        <f t="shared" si="202"/>
        <v>27.599999999999994</v>
      </c>
      <c r="J695">
        <f t="shared" si="210"/>
        <v>1.4374999999999996</v>
      </c>
      <c r="M695">
        <f t="shared" si="211"/>
        <v>17.000000000000213</v>
      </c>
      <c r="N695">
        <f t="shared" si="215"/>
        <v>68.000000000000412</v>
      </c>
      <c r="O695">
        <f t="shared" si="212"/>
        <v>7</v>
      </c>
      <c r="P695">
        <f t="shared" si="203"/>
        <v>1.4E-3</v>
      </c>
      <c r="Q695">
        <f>SUM($P$15:P695)</f>
        <v>0.27960000000000029</v>
      </c>
      <c r="R695">
        <f t="shared" si="204"/>
        <v>0.20888832922930062</v>
      </c>
      <c r="S695">
        <f t="shared" si="205"/>
        <v>4.7678641421610338E-2</v>
      </c>
      <c r="U695">
        <f t="shared" si="216"/>
        <v>0.69999999999998586</v>
      </c>
      <c r="V695">
        <f t="shared" si="206"/>
        <v>9</v>
      </c>
      <c r="W695">
        <f t="shared" si="213"/>
        <v>1.8E-3</v>
      </c>
      <c r="X695">
        <f>SUM($W$15:W695)</f>
        <v>0.18220000000000006</v>
      </c>
      <c r="Y695">
        <f t="shared" si="207"/>
        <v>0.16828826788652013</v>
      </c>
      <c r="Z695">
        <f t="shared" si="208"/>
        <v>0.62034254951260126</v>
      </c>
    </row>
    <row r="696" spans="1:26" x14ac:dyDescent="0.3">
      <c r="A696">
        <v>682</v>
      </c>
      <c r="B696">
        <v>0.91751005658960894</v>
      </c>
      <c r="C696">
        <f t="shared" si="198"/>
        <v>30.331097760416881</v>
      </c>
      <c r="D696">
        <f t="shared" si="199"/>
        <v>24</v>
      </c>
      <c r="E696">
        <f t="shared" si="200"/>
        <v>6.3310977604168812</v>
      </c>
      <c r="F696">
        <f t="shared" si="201"/>
        <v>0</v>
      </c>
      <c r="G696">
        <f t="shared" si="214"/>
        <v>7.2807624244794127</v>
      </c>
      <c r="H696">
        <f t="shared" si="209"/>
        <v>27.599999999999998</v>
      </c>
      <c r="I696">
        <f t="shared" si="202"/>
        <v>27.599999999999994</v>
      </c>
      <c r="J696">
        <f t="shared" si="210"/>
        <v>1.4374999999999996</v>
      </c>
      <c r="M696">
        <f t="shared" si="211"/>
        <v>17.050000000000214</v>
      </c>
      <c r="N696">
        <f t="shared" si="215"/>
        <v>68.100000000000406</v>
      </c>
      <c r="O696">
        <f t="shared" si="212"/>
        <v>12</v>
      </c>
      <c r="P696">
        <f t="shared" si="203"/>
        <v>2.3999999999999998E-3</v>
      </c>
      <c r="Q696">
        <f>SUM($P$15:P696)</f>
        <v>0.28200000000000031</v>
      </c>
      <c r="R696">
        <f t="shared" si="204"/>
        <v>0.2112802659141835</v>
      </c>
      <c r="S696">
        <f t="shared" si="205"/>
        <v>4.7998633759043334E-2</v>
      </c>
      <c r="U696">
        <f t="shared" si="216"/>
        <v>0.7024999999999858</v>
      </c>
      <c r="V696">
        <f t="shared" si="206"/>
        <v>10</v>
      </c>
      <c r="W696">
        <f t="shared" si="213"/>
        <v>2E-3</v>
      </c>
      <c r="X696">
        <f>SUM($W$15:W696)</f>
        <v>0.18420000000000006</v>
      </c>
      <c r="Y696">
        <f t="shared" si="207"/>
        <v>0.16984371994652431</v>
      </c>
      <c r="Z696">
        <f t="shared" si="208"/>
        <v>0.62401877299960151</v>
      </c>
    </row>
    <row r="697" spans="1:26" x14ac:dyDescent="0.3">
      <c r="A697">
        <v>683</v>
      </c>
      <c r="B697">
        <v>0.39806321399687772</v>
      </c>
      <c r="C697">
        <f t="shared" si="198"/>
        <v>20.449819347535993</v>
      </c>
      <c r="D697">
        <f t="shared" si="199"/>
        <v>20.449819347535993</v>
      </c>
      <c r="E697">
        <f t="shared" si="200"/>
        <v>0</v>
      </c>
      <c r="F697">
        <f t="shared" si="201"/>
        <v>3.5501806524640074</v>
      </c>
      <c r="G697">
        <f t="shared" si="214"/>
        <v>2.4851264567248053</v>
      </c>
      <c r="H697">
        <f t="shared" si="209"/>
        <v>23.51729224966639</v>
      </c>
      <c r="I697">
        <f t="shared" si="202"/>
        <v>21.03216579294158</v>
      </c>
      <c r="J697">
        <f t="shared" si="210"/>
        <v>1.0954253017157072</v>
      </c>
      <c r="M697">
        <f t="shared" si="211"/>
        <v>17.100000000000215</v>
      </c>
      <c r="N697">
        <f t="shared" si="215"/>
        <v>68.200000000000401</v>
      </c>
      <c r="O697">
        <f t="shared" si="212"/>
        <v>2</v>
      </c>
      <c r="P697">
        <f t="shared" si="203"/>
        <v>4.0000000000000002E-4</v>
      </c>
      <c r="Q697">
        <f>SUM($P$15:P697)</f>
        <v>0.28240000000000032</v>
      </c>
      <c r="R697">
        <f t="shared" si="204"/>
        <v>0.21368817295199544</v>
      </c>
      <c r="S697">
        <f t="shared" si="205"/>
        <v>4.8317446900522844E-2</v>
      </c>
      <c r="U697">
        <f t="shared" si="216"/>
        <v>0.70499999999998575</v>
      </c>
      <c r="V697">
        <f t="shared" si="206"/>
        <v>9</v>
      </c>
      <c r="W697">
        <f t="shared" si="213"/>
        <v>1.8E-3</v>
      </c>
      <c r="X697">
        <f>SUM($W$15:W697)</f>
        <v>0.18600000000000005</v>
      </c>
      <c r="Y697">
        <f t="shared" si="207"/>
        <v>0.17140836000249896</v>
      </c>
      <c r="Z697">
        <f t="shared" si="208"/>
        <v>0.6276928976142967</v>
      </c>
    </row>
    <row r="698" spans="1:26" x14ac:dyDescent="0.3">
      <c r="A698">
        <v>684</v>
      </c>
      <c r="B698">
        <v>0.87815457474630598</v>
      </c>
      <c r="C698">
        <f t="shared" si="198"/>
        <v>28.99486627131013</v>
      </c>
      <c r="D698">
        <f t="shared" si="199"/>
        <v>24</v>
      </c>
      <c r="E698">
        <f t="shared" si="200"/>
        <v>4.9948662713101299</v>
      </c>
      <c r="F698">
        <f t="shared" si="201"/>
        <v>0</v>
      </c>
      <c r="G698">
        <f t="shared" si="214"/>
        <v>5.7440962120066494</v>
      </c>
      <c r="H698">
        <f t="shared" si="209"/>
        <v>27.599999999999998</v>
      </c>
      <c r="I698">
        <f t="shared" si="202"/>
        <v>27.599999999999994</v>
      </c>
      <c r="J698">
        <f t="shared" si="210"/>
        <v>1.4374999999999996</v>
      </c>
      <c r="M698">
        <f t="shared" si="211"/>
        <v>17.150000000000215</v>
      </c>
      <c r="N698">
        <f t="shared" si="215"/>
        <v>68.300000000000395</v>
      </c>
      <c r="O698">
        <f t="shared" si="212"/>
        <v>7</v>
      </c>
      <c r="P698">
        <f t="shared" si="203"/>
        <v>1.4E-3</v>
      </c>
      <c r="Q698">
        <f>SUM($P$15:P698)</f>
        <v>0.28380000000000033</v>
      </c>
      <c r="R698">
        <f t="shared" si="204"/>
        <v>0.21611199008639065</v>
      </c>
      <c r="S698">
        <f t="shared" si="205"/>
        <v>4.8635028968369153E-2</v>
      </c>
      <c r="U698">
        <f t="shared" si="216"/>
        <v>0.7074999999999857</v>
      </c>
      <c r="V698">
        <f t="shared" si="206"/>
        <v>3</v>
      </c>
      <c r="W698">
        <f t="shared" si="213"/>
        <v>5.9999999999999995E-4</v>
      </c>
      <c r="X698">
        <f>SUM($W$15:W698)</f>
        <v>0.18660000000000004</v>
      </c>
      <c r="Y698">
        <f t="shared" si="207"/>
        <v>0.17298218244159091</v>
      </c>
      <c r="Z698">
        <f t="shared" si="208"/>
        <v>0.63136463057502723</v>
      </c>
    </row>
    <row r="699" spans="1:26" x14ac:dyDescent="0.3">
      <c r="A699">
        <v>685</v>
      </c>
      <c r="B699">
        <v>5.6594652003417623E-2</v>
      </c>
      <c r="C699">
        <f t="shared" si="198"/>
        <v>12.495883589521135</v>
      </c>
      <c r="D699">
        <f t="shared" si="199"/>
        <v>12.495883589521135</v>
      </c>
      <c r="E699">
        <f t="shared" si="200"/>
        <v>0</v>
      </c>
      <c r="F699">
        <f t="shared" si="201"/>
        <v>11.504116410478865</v>
      </c>
      <c r="G699">
        <f t="shared" si="214"/>
        <v>8.0528814873352061</v>
      </c>
      <c r="H699">
        <f t="shared" si="209"/>
        <v>14.370266127949304</v>
      </c>
      <c r="I699">
        <f t="shared" si="202"/>
        <v>6.3173846406140957</v>
      </c>
      <c r="J699">
        <f t="shared" si="210"/>
        <v>0.32903045003198411</v>
      </c>
      <c r="M699">
        <f t="shared" si="211"/>
        <v>17.200000000000216</v>
      </c>
      <c r="N699">
        <f t="shared" si="215"/>
        <v>68.400000000000389</v>
      </c>
      <c r="O699">
        <f t="shared" si="212"/>
        <v>11</v>
      </c>
      <c r="P699">
        <f t="shared" si="203"/>
        <v>2.2000000000000001E-3</v>
      </c>
      <c r="Q699">
        <f>SUM($P$15:P699)</f>
        <v>0.28600000000000031</v>
      </c>
      <c r="R699">
        <f t="shared" si="204"/>
        <v>0.21855165446489058</v>
      </c>
      <c r="S699">
        <f t="shared" si="205"/>
        <v>4.8951327997237747E-2</v>
      </c>
      <c r="U699">
        <f t="shared" si="216"/>
        <v>0.70999999999998564</v>
      </c>
      <c r="V699">
        <f t="shared" si="206"/>
        <v>5</v>
      </c>
      <c r="W699">
        <f t="shared" si="213"/>
        <v>1E-3</v>
      </c>
      <c r="X699">
        <f>SUM($W$15:W699)</f>
        <v>0.18760000000000004</v>
      </c>
      <c r="Y699">
        <f t="shared" si="207"/>
        <v>0.17456518091717974</v>
      </c>
      <c r="Z699">
        <f t="shared" si="208"/>
        <v>0.6350336776557064</v>
      </c>
    </row>
    <row r="700" spans="1:26" x14ac:dyDescent="0.3">
      <c r="A700">
        <v>686</v>
      </c>
      <c r="B700">
        <v>9.0285813200470355E-2</v>
      </c>
      <c r="C700">
        <f t="shared" si="198"/>
        <v>13.966017573427717</v>
      </c>
      <c r="D700">
        <f t="shared" si="199"/>
        <v>13.966017573427717</v>
      </c>
      <c r="E700">
        <f t="shared" si="200"/>
        <v>0</v>
      </c>
      <c r="F700">
        <f t="shared" si="201"/>
        <v>10.033982426572283</v>
      </c>
      <c r="G700">
        <f t="shared" si="214"/>
        <v>7.0237876986005991</v>
      </c>
      <c r="H700">
        <f t="shared" si="209"/>
        <v>16.060920209441875</v>
      </c>
      <c r="I700">
        <f t="shared" si="202"/>
        <v>9.037132510841273</v>
      </c>
      <c r="J700">
        <f t="shared" si="210"/>
        <v>0.47068398493964958</v>
      </c>
      <c r="M700">
        <f t="shared" si="211"/>
        <v>17.250000000000217</v>
      </c>
      <c r="N700">
        <f t="shared" si="215"/>
        <v>68.500000000000384</v>
      </c>
      <c r="O700">
        <f t="shared" si="212"/>
        <v>10</v>
      </c>
      <c r="P700">
        <f t="shared" si="203"/>
        <v>2E-3</v>
      </c>
      <c r="Q700">
        <f>SUM($P$15:P700)</f>
        <v>0.28800000000000031</v>
      </c>
      <c r="R700">
        <f t="shared" si="204"/>
        <v>0.22100710063484438</v>
      </c>
      <c r="S700">
        <f t="shared" si="205"/>
        <v>4.9266291947900734E-2</v>
      </c>
      <c r="U700">
        <f t="shared" si="216"/>
        <v>0.71249999999998559</v>
      </c>
      <c r="V700">
        <f t="shared" si="206"/>
        <v>4</v>
      </c>
      <c r="W700">
        <f t="shared" si="213"/>
        <v>8.0000000000000004E-4</v>
      </c>
      <c r="X700">
        <f>SUM($W$15:W700)</f>
        <v>0.18840000000000004</v>
      </c>
      <c r="Y700">
        <f t="shared" si="207"/>
        <v>0.17615734834531235</v>
      </c>
      <c r="Z700">
        <f t="shared" si="208"/>
        <v>0.63869974322228351</v>
      </c>
    </row>
    <row r="701" spans="1:26" x14ac:dyDescent="0.3">
      <c r="A701">
        <v>687</v>
      </c>
      <c r="B701">
        <v>0.53277471413833211</v>
      </c>
      <c r="C701">
        <f t="shared" si="198"/>
        <v>22.493479945400757</v>
      </c>
      <c r="D701">
        <f t="shared" si="199"/>
        <v>22.493479945400757</v>
      </c>
      <c r="E701">
        <f t="shared" si="200"/>
        <v>0</v>
      </c>
      <c r="F701">
        <f t="shared" si="201"/>
        <v>1.5065200545992425</v>
      </c>
      <c r="G701">
        <f t="shared" si="214"/>
        <v>1.0545640382194699</v>
      </c>
      <c r="H701">
        <f t="shared" si="209"/>
        <v>25.867501937210868</v>
      </c>
      <c r="I701">
        <f t="shared" si="202"/>
        <v>24.8129378989914</v>
      </c>
      <c r="J701">
        <f t="shared" si="210"/>
        <v>1.2923405155724685</v>
      </c>
      <c r="M701">
        <f t="shared" si="211"/>
        <v>17.300000000000217</v>
      </c>
      <c r="N701">
        <f t="shared" si="215"/>
        <v>68.600000000000378</v>
      </c>
      <c r="O701">
        <f t="shared" si="212"/>
        <v>6</v>
      </c>
      <c r="P701">
        <f t="shared" si="203"/>
        <v>1.1999999999999999E-3</v>
      </c>
      <c r="Q701">
        <f>SUM($P$15:P701)</f>
        <v>0.28920000000000029</v>
      </c>
      <c r="R701">
        <f t="shared" si="204"/>
        <v>0.22347826054008255</v>
      </c>
      <c r="S701">
        <f t="shared" si="205"/>
        <v>4.9579868721143956E-2</v>
      </c>
      <c r="U701">
        <f t="shared" si="216"/>
        <v>0.71499999999998554</v>
      </c>
      <c r="V701">
        <f t="shared" si="206"/>
        <v>9</v>
      </c>
      <c r="W701">
        <f t="shared" si="213"/>
        <v>1.8E-3</v>
      </c>
      <c r="X701">
        <f>SUM($W$15:W701)</f>
        <v>0.19020000000000004</v>
      </c>
      <c r="Y701">
        <f t="shared" si="207"/>
        <v>0.17775867690122882</v>
      </c>
      <c r="Z701">
        <f t="shared" si="208"/>
        <v>0.64236253026968804</v>
      </c>
    </row>
    <row r="702" spans="1:26" x14ac:dyDescent="0.3">
      <c r="A702">
        <v>688</v>
      </c>
      <c r="B702">
        <v>0.12716682662009582</v>
      </c>
      <c r="C702">
        <f t="shared" si="198"/>
        <v>15.160681909887494</v>
      </c>
      <c r="D702">
        <f t="shared" si="199"/>
        <v>15.160681909887494</v>
      </c>
      <c r="E702">
        <f t="shared" si="200"/>
        <v>0</v>
      </c>
      <c r="F702">
        <f t="shared" si="201"/>
        <v>8.8393180901125064</v>
      </c>
      <c r="G702">
        <f t="shared" si="214"/>
        <v>6.187522663078755</v>
      </c>
      <c r="H702">
        <f t="shared" si="209"/>
        <v>17.434784196370618</v>
      </c>
      <c r="I702">
        <f t="shared" si="202"/>
        <v>11.247261533291862</v>
      </c>
      <c r="J702">
        <f t="shared" si="210"/>
        <v>0.58579487152561771</v>
      </c>
      <c r="M702">
        <f t="shared" si="211"/>
        <v>17.350000000000218</v>
      </c>
      <c r="N702">
        <f t="shared" si="215"/>
        <v>68.700000000000372</v>
      </c>
      <c r="O702">
        <f t="shared" si="212"/>
        <v>10</v>
      </c>
      <c r="P702">
        <f t="shared" si="203"/>
        <v>2E-3</v>
      </c>
      <c r="Q702">
        <f>SUM($P$15:P702)</f>
        <v>0.29120000000000029</v>
      </c>
      <c r="R702">
        <f t="shared" si="204"/>
        <v>0.22596506351826642</v>
      </c>
      <c r="S702">
        <f t="shared" si="205"/>
        <v>4.9892006171774604E-2</v>
      </c>
      <c r="U702">
        <f t="shared" si="216"/>
        <v>0.71749999999998548</v>
      </c>
      <c r="V702">
        <f t="shared" si="206"/>
        <v>7</v>
      </c>
      <c r="W702">
        <f t="shared" si="213"/>
        <v>1.4E-3</v>
      </c>
      <c r="X702">
        <f>SUM($W$15:W702)</f>
        <v>0.19160000000000005</v>
      </c>
      <c r="Y702">
        <f t="shared" si="207"/>
        <v>0.17936915801598191</v>
      </c>
      <c r="Z702">
        <f t="shared" si="208"/>
        <v>0.64602174045924754</v>
      </c>
    </row>
    <row r="703" spans="1:26" x14ac:dyDescent="0.3">
      <c r="A703">
        <v>689</v>
      </c>
      <c r="B703">
        <v>0.34854596736904253</v>
      </c>
      <c r="C703">
        <f t="shared" si="198"/>
        <v>19.664505801647216</v>
      </c>
      <c r="D703">
        <f t="shared" si="199"/>
        <v>19.664505801647216</v>
      </c>
      <c r="E703">
        <f t="shared" si="200"/>
        <v>0</v>
      </c>
      <c r="F703">
        <f t="shared" si="201"/>
        <v>4.3354941983527837</v>
      </c>
      <c r="G703">
        <f t="shared" si="214"/>
        <v>3.0348459388469489</v>
      </c>
      <c r="H703">
        <f t="shared" si="209"/>
        <v>22.614181671894297</v>
      </c>
      <c r="I703">
        <f t="shared" si="202"/>
        <v>19.579335733047348</v>
      </c>
      <c r="J703">
        <f t="shared" si="210"/>
        <v>1.0197570694295492</v>
      </c>
      <c r="M703">
        <f t="shared" si="211"/>
        <v>17.400000000000219</v>
      </c>
      <c r="N703">
        <f t="shared" si="215"/>
        <v>68.800000000000367</v>
      </c>
      <c r="O703">
        <f t="shared" si="212"/>
        <v>12</v>
      </c>
      <c r="P703">
        <f t="shared" si="203"/>
        <v>2.3999999999999998E-3</v>
      </c>
      <c r="Q703">
        <f>SUM($P$15:P703)</f>
        <v>0.29360000000000031</v>
      </c>
      <c r="R703">
        <f t="shared" si="204"/>
        <v>0.22846743629894203</v>
      </c>
      <c r="S703">
        <f t="shared" si="205"/>
        <v>5.0202652122734504E-2</v>
      </c>
      <c r="U703">
        <f t="shared" si="216"/>
        <v>0.71999999999998543</v>
      </c>
      <c r="V703">
        <f t="shared" si="206"/>
        <v>12</v>
      </c>
      <c r="W703">
        <f t="shared" si="213"/>
        <v>2.3999999999999998E-3</v>
      </c>
      <c r="X703">
        <f>SUM($W$15:W703)</f>
        <v>0.19400000000000006</v>
      </c>
      <c r="Y703">
        <f t="shared" si="207"/>
        <v>0.1809887823731498</v>
      </c>
      <c r="Z703">
        <f t="shared" si="208"/>
        <v>0.64967707415657794</v>
      </c>
    </row>
    <row r="704" spans="1:26" x14ac:dyDescent="0.3">
      <c r="A704">
        <v>690</v>
      </c>
      <c r="B704">
        <v>0.80567041060727218</v>
      </c>
      <c r="C704">
        <f t="shared" si="198"/>
        <v>27.172308998253463</v>
      </c>
      <c r="D704">
        <f t="shared" si="199"/>
        <v>24</v>
      </c>
      <c r="E704">
        <f t="shared" si="200"/>
        <v>3.1723089982534631</v>
      </c>
      <c r="F704">
        <f t="shared" si="201"/>
        <v>0</v>
      </c>
      <c r="G704">
        <f t="shared" si="214"/>
        <v>3.6481553479914823</v>
      </c>
      <c r="H704">
        <f t="shared" si="209"/>
        <v>27.599999999999998</v>
      </c>
      <c r="I704">
        <f t="shared" si="202"/>
        <v>27.599999999999994</v>
      </c>
      <c r="J704">
        <f t="shared" si="210"/>
        <v>1.4374999999999996</v>
      </c>
      <c r="M704">
        <f t="shared" si="211"/>
        <v>17.45000000000022</v>
      </c>
      <c r="N704">
        <f t="shared" si="215"/>
        <v>68.900000000000361</v>
      </c>
      <c r="O704">
        <f t="shared" si="212"/>
        <v>9</v>
      </c>
      <c r="P704">
        <f t="shared" si="203"/>
        <v>1.8E-3</v>
      </c>
      <c r="Q704">
        <f>SUM($P$15:P704)</f>
        <v>0.29540000000000033</v>
      </c>
      <c r="R704">
        <f t="shared" si="204"/>
        <v>0.23098530300230213</v>
      </c>
      <c r="S704">
        <f t="shared" si="205"/>
        <v>5.0511754379313593E-2</v>
      </c>
      <c r="U704">
        <f t="shared" si="216"/>
        <v>0.72249999999998538</v>
      </c>
      <c r="V704">
        <f t="shared" si="206"/>
        <v>11</v>
      </c>
      <c r="W704">
        <f t="shared" si="213"/>
        <v>2.2000000000000001E-3</v>
      </c>
      <c r="X704">
        <f>SUM($W$15:W704)</f>
        <v>0.19620000000000007</v>
      </c>
      <c r="Y704">
        <f t="shared" si="207"/>
        <v>0.18261753990564519</v>
      </c>
      <c r="Z704">
        <f t="shared" si="208"/>
        <v>0.65332823046993527</v>
      </c>
    </row>
    <row r="705" spans="1:26" x14ac:dyDescent="0.3">
      <c r="A705">
        <v>691</v>
      </c>
      <c r="B705">
        <v>0.26436412841642043</v>
      </c>
      <c r="C705">
        <f t="shared" si="198"/>
        <v>18.220308792368694</v>
      </c>
      <c r="D705">
        <f t="shared" si="199"/>
        <v>18.220308792368694</v>
      </c>
      <c r="E705">
        <f t="shared" si="200"/>
        <v>0</v>
      </c>
      <c r="F705">
        <f t="shared" si="201"/>
        <v>5.7796912076313056</v>
      </c>
      <c r="G705">
        <f t="shared" si="214"/>
        <v>4.0457838453419139</v>
      </c>
      <c r="H705">
        <f t="shared" si="209"/>
        <v>20.953355111223996</v>
      </c>
      <c r="I705">
        <f t="shared" si="202"/>
        <v>16.907571265882076</v>
      </c>
      <c r="J705">
        <f t="shared" si="210"/>
        <v>0.88060267009802462</v>
      </c>
      <c r="M705">
        <f t="shared" si="211"/>
        <v>17.50000000000022</v>
      </c>
      <c r="N705">
        <f t="shared" si="215"/>
        <v>69.000000000000355</v>
      </c>
      <c r="O705">
        <f t="shared" si="212"/>
        <v>8</v>
      </c>
      <c r="P705">
        <f t="shared" si="203"/>
        <v>1.6000000000000001E-3</v>
      </c>
      <c r="Q705">
        <f>SUM($P$15:P705)</f>
        <v>0.29700000000000032</v>
      </c>
      <c r="R705">
        <f t="shared" si="204"/>
        <v>0.23351858513866008</v>
      </c>
      <c r="S705">
        <f t="shared" si="205"/>
        <v>5.0819260743458577E-2</v>
      </c>
      <c r="U705">
        <f t="shared" si="216"/>
        <v>0.72499999999998532</v>
      </c>
      <c r="V705">
        <f t="shared" si="206"/>
        <v>7</v>
      </c>
      <c r="W705">
        <f t="shared" si="213"/>
        <v>1.4E-3</v>
      </c>
      <c r="X705">
        <f>SUM($W$15:W705)</f>
        <v>0.19760000000000008</v>
      </c>
      <c r="Y705">
        <f t="shared" si="207"/>
        <v>0.1842554197926202</v>
      </c>
      <c r="Z705">
        <f t="shared" si="208"/>
        <v>0.65697490728902697</v>
      </c>
    </row>
    <row r="706" spans="1:26" x14ac:dyDescent="0.3">
      <c r="A706">
        <v>692</v>
      </c>
      <c r="B706">
        <v>0.71921458672961458</v>
      </c>
      <c r="C706">
        <f t="shared" si="198"/>
        <v>25.483059275452895</v>
      </c>
      <c r="D706">
        <f t="shared" si="199"/>
        <v>24</v>
      </c>
      <c r="E706">
        <f t="shared" si="200"/>
        <v>1.4830592754528951</v>
      </c>
      <c r="F706">
        <f t="shared" si="201"/>
        <v>0</v>
      </c>
      <c r="G706">
        <f t="shared" si="214"/>
        <v>1.7055181667708292</v>
      </c>
      <c r="H706">
        <f t="shared" si="209"/>
        <v>27.599999999999998</v>
      </c>
      <c r="I706">
        <f t="shared" si="202"/>
        <v>27.599999999999994</v>
      </c>
      <c r="J706">
        <f t="shared" si="210"/>
        <v>1.4374999999999996</v>
      </c>
      <c r="M706">
        <f t="shared" si="211"/>
        <v>17.550000000000221</v>
      </c>
      <c r="N706">
        <f t="shared" si="215"/>
        <v>69.10000000000035</v>
      </c>
      <c r="O706">
        <f t="shared" si="212"/>
        <v>4</v>
      </c>
      <c r="P706">
        <f t="shared" si="203"/>
        <v>8.0000000000000004E-4</v>
      </c>
      <c r="Q706">
        <f>SUM($P$15:P706)</f>
        <v>0.29780000000000034</v>
      </c>
      <c r="R706">
        <f t="shared" si="204"/>
        <v>0.23606720160864328</v>
      </c>
      <c r="S706">
        <f t="shared" si="205"/>
        <v>5.1125119028171309E-2</v>
      </c>
      <c r="U706">
        <f t="shared" si="216"/>
        <v>0.72749999999998527</v>
      </c>
      <c r="V706">
        <f t="shared" si="206"/>
        <v>5</v>
      </c>
      <c r="W706">
        <f t="shared" si="213"/>
        <v>1E-3</v>
      </c>
      <c r="X706">
        <f>SUM($W$15:W706)</f>
        <v>0.19860000000000008</v>
      </c>
      <c r="Y706">
        <f t="shared" si="207"/>
        <v>0.18590241045646871</v>
      </c>
      <c r="Z706">
        <f t="shared" si="208"/>
        <v>0.66061680132427281</v>
      </c>
    </row>
    <row r="707" spans="1:26" x14ac:dyDescent="0.3">
      <c r="A707">
        <v>693</v>
      </c>
      <c r="B707">
        <v>0.24452054725618821</v>
      </c>
      <c r="C707">
        <f t="shared" si="198"/>
        <v>17.848991341836186</v>
      </c>
      <c r="D707">
        <f t="shared" si="199"/>
        <v>17.848991341836186</v>
      </c>
      <c r="E707">
        <f t="shared" si="200"/>
        <v>0</v>
      </c>
      <c r="F707">
        <f t="shared" si="201"/>
        <v>6.1510086581638141</v>
      </c>
      <c r="G707">
        <f t="shared" si="214"/>
        <v>4.3057060607146704</v>
      </c>
      <c r="H707">
        <f t="shared" si="209"/>
        <v>20.526340043111613</v>
      </c>
      <c r="I707">
        <f t="shared" si="202"/>
        <v>16.22063398239694</v>
      </c>
      <c r="J707">
        <f t="shared" si="210"/>
        <v>0.84482468658317389</v>
      </c>
      <c r="M707">
        <f t="shared" si="211"/>
        <v>17.600000000000222</v>
      </c>
      <c r="N707">
        <f t="shared" si="215"/>
        <v>69.200000000000344</v>
      </c>
      <c r="O707">
        <f t="shared" si="212"/>
        <v>8</v>
      </c>
      <c r="P707">
        <f t="shared" si="203"/>
        <v>1.6000000000000001E-3</v>
      </c>
      <c r="Q707">
        <f>SUM($P$15:P707)</f>
        <v>0.29940000000000033</v>
      </c>
      <c r="R707">
        <f t="shared" si="204"/>
        <v>0.2386310687041068</v>
      </c>
      <c r="S707">
        <f t="shared" si="205"/>
        <v>5.1429277071991478E-2</v>
      </c>
      <c r="U707">
        <f t="shared" si="216"/>
        <v>0.72999999999998522</v>
      </c>
      <c r="V707">
        <f t="shared" si="206"/>
        <v>10</v>
      </c>
      <c r="W707">
        <f t="shared" si="213"/>
        <v>2E-3</v>
      </c>
      <c r="X707">
        <f>SUM($W$15:W707)</f>
        <v>0.20060000000000008</v>
      </c>
      <c r="Y707">
        <f t="shared" si="207"/>
        <v>0.1875584995599279</v>
      </c>
      <c r="Z707">
        <f t="shared" si="208"/>
        <v>0.66425360814651191</v>
      </c>
    </row>
    <row r="708" spans="1:26" x14ac:dyDescent="0.3">
      <c r="A708">
        <v>694</v>
      </c>
      <c r="B708">
        <v>0.51377620191385764</v>
      </c>
      <c r="C708">
        <f t="shared" si="198"/>
        <v>22.207232097941485</v>
      </c>
      <c r="D708">
        <f t="shared" si="199"/>
        <v>22.207232097941485</v>
      </c>
      <c r="E708">
        <f t="shared" si="200"/>
        <v>0</v>
      </c>
      <c r="F708">
        <f t="shared" si="201"/>
        <v>1.7927679020585146</v>
      </c>
      <c r="G708">
        <f t="shared" si="214"/>
        <v>1.2549375314409603</v>
      </c>
      <c r="H708">
        <f t="shared" si="209"/>
        <v>25.538316912632705</v>
      </c>
      <c r="I708">
        <f t="shared" si="202"/>
        <v>24.283379381191747</v>
      </c>
      <c r="J708">
        <f t="shared" si="210"/>
        <v>1.2647593427704034</v>
      </c>
      <c r="M708">
        <f t="shared" si="211"/>
        <v>17.650000000000222</v>
      </c>
      <c r="N708">
        <f t="shared" si="215"/>
        <v>69.300000000000338</v>
      </c>
      <c r="O708">
        <f t="shared" si="212"/>
        <v>6</v>
      </c>
      <c r="P708">
        <f t="shared" si="203"/>
        <v>1.1999999999999999E-3</v>
      </c>
      <c r="Q708">
        <f>SUM($P$15:P708)</f>
        <v>0.30060000000000031</v>
      </c>
      <c r="R708">
        <f t="shared" si="204"/>
        <v>0.24121010010977456</v>
      </c>
      <c r="S708">
        <f t="shared" si="205"/>
        <v>5.1731682753558147E-2</v>
      </c>
      <c r="U708">
        <f t="shared" si="216"/>
        <v>0.73249999999998516</v>
      </c>
      <c r="V708">
        <f t="shared" si="206"/>
        <v>6</v>
      </c>
      <c r="W708">
        <f t="shared" si="213"/>
        <v>1.1999999999999999E-3</v>
      </c>
      <c r="X708">
        <f>SUM($W$15:W708)</f>
        <v>0.20180000000000009</v>
      </c>
      <c r="Y708">
        <f t="shared" si="207"/>
        <v>0.1892236740032793</v>
      </c>
      <c r="Z708">
        <f t="shared" si="208"/>
        <v>0.6678850222271473</v>
      </c>
    </row>
    <row r="709" spans="1:26" x14ac:dyDescent="0.3">
      <c r="A709">
        <v>695</v>
      </c>
      <c r="B709">
        <v>0.78645377080091006</v>
      </c>
      <c r="C709">
        <f t="shared" si="198"/>
        <v>26.765061358946348</v>
      </c>
      <c r="D709">
        <f t="shared" si="199"/>
        <v>24</v>
      </c>
      <c r="E709">
        <f t="shared" si="200"/>
        <v>2.7650613589463475</v>
      </c>
      <c r="F709">
        <f t="shared" si="201"/>
        <v>0</v>
      </c>
      <c r="G709">
        <f t="shared" si="214"/>
        <v>3.1798205627882994</v>
      </c>
      <c r="H709">
        <f t="shared" si="209"/>
        <v>27.599999999999998</v>
      </c>
      <c r="I709">
        <f t="shared" si="202"/>
        <v>27.599999999999994</v>
      </c>
      <c r="J709">
        <f t="shared" si="210"/>
        <v>1.4374999999999996</v>
      </c>
      <c r="M709">
        <f t="shared" si="211"/>
        <v>17.700000000000223</v>
      </c>
      <c r="N709">
        <f t="shared" si="215"/>
        <v>69.400000000000333</v>
      </c>
      <c r="O709">
        <f t="shared" si="212"/>
        <v>9</v>
      </c>
      <c r="P709">
        <f t="shared" si="203"/>
        <v>1.8E-3</v>
      </c>
      <c r="Q709">
        <f>SUM($P$15:P709)</f>
        <v>0.30240000000000034</v>
      </c>
      <c r="R709">
        <f t="shared" si="204"/>
        <v>0.24380420690560944</v>
      </c>
      <c r="S709">
        <f t="shared" si="205"/>
        <v>5.2032284006244663E-2</v>
      </c>
      <c r="U709">
        <f t="shared" si="216"/>
        <v>0.73499999999998511</v>
      </c>
      <c r="V709">
        <f t="shared" si="206"/>
        <v>5</v>
      </c>
      <c r="W709">
        <f t="shared" si="213"/>
        <v>1E-3</v>
      </c>
      <c r="X709">
        <f>SUM($W$15:W709)</f>
        <v>0.20280000000000009</v>
      </c>
      <c r="Y709">
        <f t="shared" si="207"/>
        <v>0.19089791992165098</v>
      </c>
      <c r="Z709">
        <f t="shared" si="208"/>
        <v>0.67151073697872243</v>
      </c>
    </row>
    <row r="710" spans="1:26" x14ac:dyDescent="0.3">
      <c r="A710">
        <v>696</v>
      </c>
      <c r="B710">
        <v>0.56708911772422899</v>
      </c>
      <c r="C710">
        <f t="shared" si="198"/>
        <v>23.013808360030755</v>
      </c>
      <c r="D710">
        <f t="shared" si="199"/>
        <v>23.013808360030755</v>
      </c>
      <c r="E710">
        <f t="shared" si="200"/>
        <v>0</v>
      </c>
      <c r="F710">
        <f t="shared" si="201"/>
        <v>0.98619163996924541</v>
      </c>
      <c r="G710">
        <f t="shared" si="214"/>
        <v>0.69033414797847181</v>
      </c>
      <c r="H710">
        <f t="shared" si="209"/>
        <v>26.465879614035366</v>
      </c>
      <c r="I710">
        <f t="shared" si="202"/>
        <v>25.775545466056894</v>
      </c>
      <c r="J710">
        <f t="shared" si="210"/>
        <v>1.3424763263571298</v>
      </c>
      <c r="M710">
        <f t="shared" si="211"/>
        <v>17.750000000000224</v>
      </c>
      <c r="N710">
        <f t="shared" si="215"/>
        <v>69.500000000000327</v>
      </c>
      <c r="O710">
        <f t="shared" si="212"/>
        <v>9</v>
      </c>
      <c r="P710">
        <f t="shared" si="203"/>
        <v>1.8E-3</v>
      </c>
      <c r="Q710">
        <f>SUM($P$15:P710)</f>
        <v>0.30420000000000036</v>
      </c>
      <c r="R710">
        <f t="shared" si="204"/>
        <v>0.24641329756991776</v>
      </c>
      <c r="S710">
        <f t="shared" si="205"/>
        <v>5.2331028832861087E-2</v>
      </c>
      <c r="U710">
        <f t="shared" si="216"/>
        <v>0.73749999999998506</v>
      </c>
      <c r="V710">
        <f t="shared" si="206"/>
        <v>7</v>
      </c>
      <c r="W710">
        <f t="shared" si="213"/>
        <v>1.4E-3</v>
      </c>
      <c r="X710">
        <f>SUM($W$15:W710)</f>
        <v>0.2042000000000001</v>
      </c>
      <c r="Y710">
        <f t="shared" si="207"/>
        <v>0.19258122268242137</v>
      </c>
      <c r="Z710">
        <f t="shared" si="208"/>
        <v>0.67513044479592221</v>
      </c>
    </row>
    <row r="711" spans="1:26" x14ac:dyDescent="0.3">
      <c r="A711">
        <v>697</v>
      </c>
      <c r="B711">
        <v>0.19504863435088871</v>
      </c>
      <c r="C711">
        <f t="shared" si="198"/>
        <v>16.843354118956629</v>
      </c>
      <c r="D711">
        <f t="shared" si="199"/>
        <v>16.843354118956629</v>
      </c>
      <c r="E711">
        <f t="shared" si="200"/>
        <v>0</v>
      </c>
      <c r="F711">
        <f t="shared" si="201"/>
        <v>7.1566458810433708</v>
      </c>
      <c r="G711">
        <f t="shared" si="214"/>
        <v>5.0096521167303605</v>
      </c>
      <c r="H711">
        <f t="shared" si="209"/>
        <v>19.369857236800122</v>
      </c>
      <c r="I711">
        <f t="shared" si="202"/>
        <v>14.360205120069763</v>
      </c>
      <c r="J711">
        <f t="shared" si="210"/>
        <v>0.74792735000363342</v>
      </c>
      <c r="M711">
        <f t="shared" si="211"/>
        <v>17.800000000000225</v>
      </c>
      <c r="N711">
        <f t="shared" si="215"/>
        <v>69.600000000000321</v>
      </c>
      <c r="O711">
        <f t="shared" si="212"/>
        <v>5</v>
      </c>
      <c r="P711">
        <f t="shared" si="203"/>
        <v>1E-3</v>
      </c>
      <c r="Q711">
        <f>SUM($P$15:P711)</f>
        <v>0.30520000000000036</v>
      </c>
      <c r="R711">
        <f t="shared" si="204"/>
        <v>0.24903727798318964</v>
      </c>
      <c r="S711">
        <f t="shared" si="205"/>
        <v>5.2627865320418701E-2</v>
      </c>
      <c r="U711">
        <f t="shared" si="216"/>
        <v>0.739999999999985</v>
      </c>
      <c r="V711">
        <f t="shared" si="206"/>
        <v>3</v>
      </c>
      <c r="W711">
        <f t="shared" si="213"/>
        <v>5.9999999999999995E-4</v>
      </c>
      <c r="X711">
        <f>SUM($W$15:W711)</f>
        <v>0.20480000000000009</v>
      </c>
      <c r="Y711">
        <f t="shared" si="207"/>
        <v>0.19427356688272637</v>
      </c>
      <c r="Z711">
        <f t="shared" si="208"/>
        <v>0.6787438370969916</v>
      </c>
    </row>
    <row r="712" spans="1:26" x14ac:dyDescent="0.3">
      <c r="A712">
        <v>698</v>
      </c>
      <c r="B712">
        <v>0.27838688916350107</v>
      </c>
      <c r="C712">
        <f t="shared" si="198"/>
        <v>18.474158408706888</v>
      </c>
      <c r="D712">
        <f t="shared" si="199"/>
        <v>18.474158408706888</v>
      </c>
      <c r="E712">
        <f t="shared" si="200"/>
        <v>0</v>
      </c>
      <c r="F712">
        <f t="shared" si="201"/>
        <v>5.525841591293112</v>
      </c>
      <c r="G712">
        <f t="shared" si="214"/>
        <v>3.868089113905179</v>
      </c>
      <c r="H712">
        <f t="shared" si="209"/>
        <v>21.245282170012921</v>
      </c>
      <c r="I712">
        <f t="shared" si="202"/>
        <v>17.377193056107735</v>
      </c>
      <c r="J712">
        <f t="shared" si="210"/>
        <v>0.90506213833894444</v>
      </c>
      <c r="M712">
        <f t="shared" si="211"/>
        <v>17.850000000000225</v>
      </c>
      <c r="N712">
        <f t="shared" si="215"/>
        <v>69.700000000000315</v>
      </c>
      <c r="O712">
        <f t="shared" si="212"/>
        <v>13</v>
      </c>
      <c r="P712">
        <f t="shared" si="203"/>
        <v>2.5999999999999999E-3</v>
      </c>
      <c r="Q712">
        <f>SUM($P$15:P712)</f>
        <v>0.30780000000000035</v>
      </c>
      <c r="R712">
        <f t="shared" si="204"/>
        <v>0.25167605143267935</v>
      </c>
      <c r="S712">
        <f t="shared" si="205"/>
        <v>5.2922741654950659E-2</v>
      </c>
      <c r="U712">
        <f t="shared" si="216"/>
        <v>0.74249999999998495</v>
      </c>
      <c r="V712">
        <f t="shared" si="206"/>
        <v>7</v>
      </c>
      <c r="W712">
        <f t="shared" si="213"/>
        <v>1.4E-3</v>
      </c>
      <c r="X712">
        <f>SUM($W$15:W712)</f>
        <v>0.20620000000000011</v>
      </c>
      <c r="Y712">
        <f t="shared" si="207"/>
        <v>0.19597493634707064</v>
      </c>
      <c r="Z712">
        <f t="shared" si="208"/>
        <v>0.68235060436556372</v>
      </c>
    </row>
    <row r="713" spans="1:26" x14ac:dyDescent="0.3">
      <c r="A713">
        <v>699</v>
      </c>
      <c r="B713">
        <v>0.85382032826465959</v>
      </c>
      <c r="C713">
        <f t="shared" si="198"/>
        <v>28.317759759701406</v>
      </c>
      <c r="D713">
        <f t="shared" si="199"/>
        <v>24</v>
      </c>
      <c r="E713">
        <f t="shared" si="200"/>
        <v>4.3177597597014064</v>
      </c>
      <c r="F713">
        <f t="shared" si="201"/>
        <v>0</v>
      </c>
      <c r="G713">
        <f t="shared" si="214"/>
        <v>4.9654237236566168</v>
      </c>
      <c r="H713">
        <f t="shared" si="209"/>
        <v>27.599999999999998</v>
      </c>
      <c r="I713">
        <f t="shared" si="202"/>
        <v>27.599999999999994</v>
      </c>
      <c r="J713">
        <f t="shared" si="210"/>
        <v>1.4374999999999996</v>
      </c>
      <c r="M713">
        <f t="shared" si="211"/>
        <v>17.900000000000226</v>
      </c>
      <c r="N713">
        <f t="shared" si="215"/>
        <v>69.80000000000031</v>
      </c>
      <c r="O713">
        <f t="shared" si="212"/>
        <v>1</v>
      </c>
      <c r="P713">
        <f t="shared" si="203"/>
        <v>2.0000000000000001E-4</v>
      </c>
      <c r="Q713">
        <f>SUM($P$15:P713)</f>
        <v>0.30800000000000033</v>
      </c>
      <c r="R713">
        <f t="shared" si="204"/>
        <v>0.25432951861772835</v>
      </c>
      <c r="S713">
        <f t="shared" si="205"/>
        <v>5.3215606136383112E-2</v>
      </c>
      <c r="U713">
        <f t="shared" si="216"/>
        <v>0.7449999999999849</v>
      </c>
      <c r="V713">
        <f t="shared" si="206"/>
        <v>4</v>
      </c>
      <c r="W713">
        <f t="shared" si="213"/>
        <v>8.0000000000000004E-4</v>
      </c>
      <c r="X713">
        <f>SUM($W$15:W713)</f>
        <v>0.2070000000000001</v>
      </c>
      <c r="Y713">
        <f t="shared" si="207"/>
        <v>0.19768531412504337</v>
      </c>
      <c r="Z713">
        <f t="shared" si="208"/>
        <v>0.68595043619289231</v>
      </c>
    </row>
    <row r="714" spans="1:26" x14ac:dyDescent="0.3">
      <c r="A714">
        <v>700</v>
      </c>
      <c r="B714">
        <v>3.8063426857687932E-2</v>
      </c>
      <c r="C714">
        <f t="shared" si="198"/>
        <v>11.358309959675761</v>
      </c>
      <c r="D714">
        <f t="shared" si="199"/>
        <v>11.358309959675761</v>
      </c>
      <c r="E714">
        <f t="shared" si="200"/>
        <v>0</v>
      </c>
      <c r="F714">
        <f t="shared" si="201"/>
        <v>12.641690040324239</v>
      </c>
      <c r="G714">
        <f t="shared" si="214"/>
        <v>8.8491830282269675</v>
      </c>
      <c r="H714">
        <f t="shared" si="209"/>
        <v>13.062056453627125</v>
      </c>
      <c r="I714">
        <f t="shared" si="202"/>
        <v>4.212873425400157</v>
      </c>
      <c r="J714">
        <f t="shared" si="210"/>
        <v>0.21942049090625815</v>
      </c>
      <c r="M714">
        <f t="shared" si="211"/>
        <v>17.950000000000227</v>
      </c>
      <c r="N714">
        <f t="shared" si="215"/>
        <v>69.900000000000304</v>
      </c>
      <c r="O714">
        <f t="shared" si="212"/>
        <v>5</v>
      </c>
      <c r="P714">
        <f t="shared" si="203"/>
        <v>1E-3</v>
      </c>
      <c r="Q714">
        <f>SUM($P$15:P714)</f>
        <v>0.30900000000000033</v>
      </c>
      <c r="R714">
        <f t="shared" si="204"/>
        <v>0.25699757765583181</v>
      </c>
      <c r="S714">
        <f t="shared" si="205"/>
        <v>5.3506407193450768E-2</v>
      </c>
      <c r="U714">
        <f t="shared" si="216"/>
        <v>0.74749999999998484</v>
      </c>
      <c r="V714">
        <f t="shared" si="206"/>
        <v>4</v>
      </c>
      <c r="W714">
        <f t="shared" si="213"/>
        <v>8.0000000000000004E-4</v>
      </c>
      <c r="X714">
        <f>SUM($W$15:W714)</f>
        <v>0.2078000000000001</v>
      </c>
      <c r="Y714">
        <f t="shared" si="207"/>
        <v>0.19940468248914095</v>
      </c>
      <c r="Z714">
        <f t="shared" si="208"/>
        <v>0.68954302132047884</v>
      </c>
    </row>
    <row r="715" spans="1:26" x14ac:dyDescent="0.3">
      <c r="A715">
        <v>701</v>
      </c>
      <c r="B715">
        <v>0.61323859153857563</v>
      </c>
      <c r="C715">
        <f t="shared" si="198"/>
        <v>23.726619890339745</v>
      </c>
      <c r="D715">
        <f t="shared" si="199"/>
        <v>23.726619890339745</v>
      </c>
      <c r="E715">
        <f t="shared" si="200"/>
        <v>0</v>
      </c>
      <c r="F715">
        <f t="shared" si="201"/>
        <v>0.2733801096602555</v>
      </c>
      <c r="G715">
        <f t="shared" si="214"/>
        <v>0.19136607676217887</v>
      </c>
      <c r="H715">
        <f t="shared" si="209"/>
        <v>27.285612873890702</v>
      </c>
      <c r="I715">
        <f t="shared" si="202"/>
        <v>27.094246797128527</v>
      </c>
      <c r="J715">
        <f t="shared" si="210"/>
        <v>1.4111586873504438</v>
      </c>
      <c r="M715">
        <f t="shared" si="211"/>
        <v>18.000000000000227</v>
      </c>
      <c r="N715">
        <f t="shared" si="215"/>
        <v>70.000000000000298</v>
      </c>
      <c r="O715">
        <f t="shared" si="212"/>
        <v>6</v>
      </c>
      <c r="P715">
        <f t="shared" si="203"/>
        <v>1.1999999999999999E-3</v>
      </c>
      <c r="Q715">
        <f>SUM($P$15:P715)</f>
        <v>0.31020000000000031</v>
      </c>
      <c r="R715">
        <f t="shared" si="204"/>
        <v>0.25968012408945412</v>
      </c>
      <c r="S715">
        <f t="shared" si="205"/>
        <v>5.379509339865108E-2</v>
      </c>
      <c r="U715">
        <f t="shared" si="216"/>
        <v>0.74999999999998479</v>
      </c>
      <c r="V715">
        <f t="shared" si="206"/>
        <v>3</v>
      </c>
      <c r="W715">
        <f t="shared" si="213"/>
        <v>5.9999999999999995E-4</v>
      </c>
      <c r="X715">
        <f>SUM($W$15:W715)</f>
        <v>0.20840000000000009</v>
      </c>
      <c r="Y715">
        <f t="shared" si="207"/>
        <v>0.20113302293269608</v>
      </c>
      <c r="Z715">
        <f t="shared" si="208"/>
        <v>0.69312804768308744</v>
      </c>
    </row>
    <row r="716" spans="1:26" x14ac:dyDescent="0.3">
      <c r="A716">
        <v>702</v>
      </c>
      <c r="B716">
        <v>0.95087520593350294</v>
      </c>
      <c r="C716">
        <f t="shared" si="198"/>
        <v>31.92039689475261</v>
      </c>
      <c r="D716">
        <f t="shared" si="199"/>
        <v>24</v>
      </c>
      <c r="E716">
        <f t="shared" si="200"/>
        <v>7.92039689475261</v>
      </c>
      <c r="F716">
        <f t="shared" si="201"/>
        <v>0</v>
      </c>
      <c r="G716">
        <f t="shared" si="214"/>
        <v>9.1084564289655017</v>
      </c>
      <c r="H716">
        <f t="shared" si="209"/>
        <v>27.599999999999998</v>
      </c>
      <c r="I716">
        <f t="shared" si="202"/>
        <v>27.599999999999994</v>
      </c>
      <c r="J716">
        <f t="shared" si="210"/>
        <v>1.4374999999999996</v>
      </c>
      <c r="M716">
        <f t="shared" si="211"/>
        <v>18.050000000000228</v>
      </c>
      <c r="N716">
        <f t="shared" si="215"/>
        <v>70.100000000000293</v>
      </c>
      <c r="O716">
        <f t="shared" si="212"/>
        <v>7</v>
      </c>
      <c r="P716">
        <f t="shared" si="203"/>
        <v>1.4E-3</v>
      </c>
      <c r="Q716">
        <f>SUM($P$15:P716)</f>
        <v>0.31160000000000032</v>
      </c>
      <c r="R716">
        <f t="shared" si="204"/>
        <v>0.2623770508935902</v>
      </c>
      <c r="S716">
        <f t="shared" si="205"/>
        <v>5.4081613483231018E-2</v>
      </c>
      <c r="U716">
        <f t="shared" si="216"/>
        <v>0.75249999999998474</v>
      </c>
      <c r="V716">
        <f t="shared" si="206"/>
        <v>5</v>
      </c>
      <c r="W716">
        <f t="shared" si="213"/>
        <v>1E-3</v>
      </c>
      <c r="X716">
        <f>SUM($W$15:W716)</f>
        <v>0.20940000000000009</v>
      </c>
      <c r="Y716">
        <f t="shared" si="207"/>
        <v>0.20287031616791493</v>
      </c>
      <c r="Z716">
        <f t="shared" si="208"/>
        <v>0.69670520245213963</v>
      </c>
    </row>
    <row r="717" spans="1:26" x14ac:dyDescent="0.3">
      <c r="A717">
        <v>703</v>
      </c>
      <c r="B717">
        <v>0.16095563124487289</v>
      </c>
      <c r="C717">
        <f t="shared" si="198"/>
        <v>16.05677246002745</v>
      </c>
      <c r="D717">
        <f t="shared" si="199"/>
        <v>16.05677246002745</v>
      </c>
      <c r="E717">
        <f t="shared" si="200"/>
        <v>0</v>
      </c>
      <c r="F717">
        <f t="shared" si="201"/>
        <v>7.9432275399725505</v>
      </c>
      <c r="G717">
        <f t="shared" si="214"/>
        <v>5.5602592779807862</v>
      </c>
      <c r="H717">
        <f t="shared" si="209"/>
        <v>18.465288329031566</v>
      </c>
      <c r="I717">
        <f t="shared" si="202"/>
        <v>12.905029051050777</v>
      </c>
      <c r="J717">
        <f t="shared" si="210"/>
        <v>0.67213692974222783</v>
      </c>
      <c r="M717">
        <f t="shared" si="211"/>
        <v>18.100000000000229</v>
      </c>
      <c r="N717">
        <f t="shared" si="215"/>
        <v>70.200000000000287</v>
      </c>
      <c r="O717">
        <f t="shared" si="212"/>
        <v>6</v>
      </c>
      <c r="P717">
        <f t="shared" si="203"/>
        <v>1.1999999999999999E-3</v>
      </c>
      <c r="Q717">
        <f>SUM($P$15:P717)</f>
        <v>0.3128000000000003</v>
      </c>
      <c r="R717">
        <f t="shared" si="204"/>
        <v>0.26508824848407891</v>
      </c>
      <c r="S717">
        <f t="shared" si="205"/>
        <v>5.4365916352200526E-2</v>
      </c>
      <c r="U717">
        <f t="shared" si="216"/>
        <v>0.75499999999998468</v>
      </c>
      <c r="V717">
        <f t="shared" si="206"/>
        <v>6</v>
      </c>
      <c r="W717">
        <f t="shared" si="213"/>
        <v>1.1999999999999999E-3</v>
      </c>
      <c r="X717">
        <f>SUM($W$15:W717)</f>
        <v>0.21060000000000009</v>
      </c>
      <c r="Y717">
        <f t="shared" si="207"/>
        <v>0.20461654212402397</v>
      </c>
      <c r="Z717">
        <f t="shared" si="208"/>
        <v>0.70027417207948139</v>
      </c>
    </row>
    <row r="718" spans="1:26" x14ac:dyDescent="0.3">
      <c r="A718">
        <v>704</v>
      </c>
      <c r="B718">
        <v>0.87501881314085928</v>
      </c>
      <c r="C718">
        <f t="shared" si="198"/>
        <v>28.902644656525826</v>
      </c>
      <c r="D718">
        <f t="shared" si="199"/>
        <v>24</v>
      </c>
      <c r="E718">
        <f t="shared" si="200"/>
        <v>4.9026446565258262</v>
      </c>
      <c r="F718">
        <f t="shared" si="201"/>
        <v>0</v>
      </c>
      <c r="G718">
        <f t="shared" si="214"/>
        <v>5.6380413550046997</v>
      </c>
      <c r="H718">
        <f t="shared" si="209"/>
        <v>27.599999999999998</v>
      </c>
      <c r="I718">
        <f t="shared" si="202"/>
        <v>27.599999999999994</v>
      </c>
      <c r="J718">
        <f t="shared" si="210"/>
        <v>1.4374999999999996</v>
      </c>
      <c r="M718">
        <f t="shared" si="211"/>
        <v>18.15000000000023</v>
      </c>
      <c r="N718">
        <f t="shared" si="215"/>
        <v>70.300000000000281</v>
      </c>
      <c r="O718">
        <f t="shared" si="212"/>
        <v>12</v>
      </c>
      <c r="P718">
        <f t="shared" si="203"/>
        <v>2.3999999999999998E-3</v>
      </c>
      <c r="Q718">
        <f>SUM($P$15:P718)</f>
        <v>0.31520000000000031</v>
      </c>
      <c r="R718">
        <f t="shared" si="204"/>
        <v>0.26781360472666693</v>
      </c>
      <c r="S718">
        <f t="shared" si="205"/>
        <v>5.46479510993663E-2</v>
      </c>
      <c r="U718">
        <f t="shared" si="216"/>
        <v>0.75749999999998463</v>
      </c>
      <c r="V718">
        <f t="shared" si="206"/>
        <v>9</v>
      </c>
      <c r="W718">
        <f t="shared" si="213"/>
        <v>1.8E-3</v>
      </c>
      <c r="X718">
        <f>SUM($W$15:W718)</f>
        <v>0.21240000000000009</v>
      </c>
      <c r="Y718">
        <f t="shared" si="207"/>
        <v>0.20637167994552547</v>
      </c>
      <c r="Z718">
        <f t="shared" si="208"/>
        <v>0.7038346423415146</v>
      </c>
    </row>
    <row r="719" spans="1:26" x14ac:dyDescent="0.3">
      <c r="A719">
        <v>705</v>
      </c>
      <c r="B719">
        <v>0.36271178349641919</v>
      </c>
      <c r="C719">
        <f t="shared" ref="C719:C782" si="217">_xlfn.NORM.INV(B719,$H$3,$H$4)</f>
        <v>19.892682080465647</v>
      </c>
      <c r="D719">
        <f t="shared" ref="D719:D782" si="218">MIN(C719,$E$8)</f>
        <v>19.892682080465647</v>
      </c>
      <c r="E719">
        <f t="shared" ref="E719:E782" si="219">MAX(C719-$E$8,0)</f>
        <v>0</v>
      </c>
      <c r="F719">
        <f t="shared" ref="F719:F782" si="220">MAX($E$8-C719,0)</f>
        <v>4.1073179195343528</v>
      </c>
      <c r="G719">
        <f t="shared" si="214"/>
        <v>2.8751225436740473</v>
      </c>
      <c r="H719">
        <f t="shared" si="209"/>
        <v>22.876584392535491</v>
      </c>
      <c r="I719">
        <f t="shared" ref="I719:I782" si="221">-$E$11+D719*$B$4+F719*$B$3</f>
        <v>20.001461848861442</v>
      </c>
      <c r="J719">
        <f t="shared" si="210"/>
        <v>1.0417428046282</v>
      </c>
      <c r="M719">
        <f t="shared" si="211"/>
        <v>18.20000000000023</v>
      </c>
      <c r="N719">
        <f t="shared" si="215"/>
        <v>70.400000000000276</v>
      </c>
      <c r="O719">
        <f t="shared" si="212"/>
        <v>5</v>
      </c>
      <c r="P719">
        <f t="shared" ref="P719:P782" si="222">O719/$P$13</f>
        <v>1E-3</v>
      </c>
      <c r="Q719">
        <f>SUM($P$15:P719)</f>
        <v>0.31620000000000031</v>
      </c>
      <c r="R719">
        <f t="shared" ref="R719:R782" si="223">_xlfn.NORM.DIST(M719,$I$3,$I$4,TRUE)</f>
        <v>0.27055300494682477</v>
      </c>
      <c r="S719">
        <f t="shared" ref="S719:S782" si="224">_xlfn.NORM.DIST(M719,$I$3,$I$4,FALSE)</f>
        <v>5.4927667022380132E-2</v>
      </c>
      <c r="U719">
        <f t="shared" si="216"/>
        <v>0.75999999999998458</v>
      </c>
      <c r="V719">
        <f t="shared" ref="V719:V782" si="225">COUNTIFS($J$15:$J$5014,"&gt;="&amp;U719,$J$15:$J$5014,"&lt;"&amp;U720)</f>
        <v>1</v>
      </c>
      <c r="W719">
        <f t="shared" si="213"/>
        <v>2.0000000000000001E-4</v>
      </c>
      <c r="X719">
        <f>SUM($W$15:W719)</f>
        <v>0.21260000000000009</v>
      </c>
      <c r="Y719">
        <f t="shared" ref="Y719:Y782" si="226">_xlfn.NORM.DIST(U719,$I$10,$J$10,TRUE)</f>
        <v>0.20813570799056452</v>
      </c>
      <c r="Z719">
        <f t="shared" ref="Z719:Z782" si="227">_xlfn.NORM.DIST(U719,$I$10,$J$10,FALSE)</f>
        <v>0.70738629838368305</v>
      </c>
    </row>
    <row r="720" spans="1:26" x14ac:dyDescent="0.3">
      <c r="A720">
        <v>706</v>
      </c>
      <c r="B720">
        <v>0.62476222493550504</v>
      </c>
      <c r="C720">
        <f t="shared" si="217"/>
        <v>23.908074248467816</v>
      </c>
      <c r="D720">
        <f t="shared" si="218"/>
        <v>23.908074248467816</v>
      </c>
      <c r="E720">
        <f t="shared" si="219"/>
        <v>0</v>
      </c>
      <c r="F720">
        <f t="shared" si="220"/>
        <v>9.1925751532183853E-2</v>
      </c>
      <c r="G720">
        <f t="shared" si="214"/>
        <v>6.4348026072528708E-2</v>
      </c>
      <c r="H720">
        <f t="shared" ref="H720:H783" si="228">$E$2*D720</f>
        <v>27.494285385737985</v>
      </c>
      <c r="I720">
        <f t="shared" si="221"/>
        <v>27.429937359665455</v>
      </c>
      <c r="J720">
        <f t="shared" ref="J720:J783" si="229">I720/$E$11</f>
        <v>1.428642570815909</v>
      </c>
      <c r="M720">
        <f t="shared" ref="M720:M783" si="230">M719+$M$13</f>
        <v>18.250000000000231</v>
      </c>
      <c r="N720">
        <f t="shared" si="215"/>
        <v>70.50000000000027</v>
      </c>
      <c r="O720">
        <f t="shared" ref="O720:O783" si="231">COUNTIFS($I$15:$I$5014,"&gt;="&amp;M720,$I$15:$I$5014,"&lt;"&amp;M721)</f>
        <v>6</v>
      </c>
      <c r="P720">
        <f t="shared" si="222"/>
        <v>1.1999999999999999E-3</v>
      </c>
      <c r="Q720">
        <f>SUM($P$15:P720)</f>
        <v>0.31740000000000029</v>
      </c>
      <c r="R720">
        <f t="shared" si="223"/>
        <v>0.27330633194031512</v>
      </c>
      <c r="S720">
        <f t="shared" si="224"/>
        <v>5.520501363779539E-2</v>
      </c>
      <c r="U720">
        <f t="shared" si="216"/>
        <v>0.76249999999998452</v>
      </c>
      <c r="V720">
        <f t="shared" si="225"/>
        <v>5</v>
      </c>
      <c r="W720">
        <f t="shared" ref="W720:W783" si="232">V720/$V$13</f>
        <v>1E-3</v>
      </c>
      <c r="X720">
        <f>SUM($W$15:W720)</f>
        <v>0.2136000000000001</v>
      </c>
      <c r="Y720">
        <f t="shared" si="226"/>
        <v>0.20990860382940832</v>
      </c>
      <c r="Z720">
        <f t="shared" si="227"/>
        <v>0.71092882476530739</v>
      </c>
    </row>
    <row r="721" spans="1:26" x14ac:dyDescent="0.3">
      <c r="A721">
        <v>707</v>
      </c>
      <c r="B721">
        <v>0.37922980692596675</v>
      </c>
      <c r="C721">
        <f t="shared" si="217"/>
        <v>20.154974699009323</v>
      </c>
      <c r="D721">
        <f t="shared" si="218"/>
        <v>20.154974699009323</v>
      </c>
      <c r="E721">
        <f t="shared" si="219"/>
        <v>0</v>
      </c>
      <c r="F721">
        <f t="shared" si="220"/>
        <v>3.8450253009906774</v>
      </c>
      <c r="G721">
        <f t="shared" ref="G721:G784" si="233">E721*$E$2+F721*$E$3</f>
        <v>2.6915177106934745</v>
      </c>
      <c r="H721">
        <f t="shared" si="228"/>
        <v>23.178220903860719</v>
      </c>
      <c r="I721">
        <f t="shared" si="221"/>
        <v>20.486703193167241</v>
      </c>
      <c r="J721">
        <f t="shared" si="229"/>
        <v>1.0670157913107936</v>
      </c>
      <c r="M721">
        <f t="shared" si="230"/>
        <v>18.300000000000232</v>
      </c>
      <c r="N721">
        <f t="shared" ref="N721:N784" si="234">N720+$N$13</f>
        <v>70.600000000000264</v>
      </c>
      <c r="O721">
        <f t="shared" si="231"/>
        <v>13</v>
      </c>
      <c r="P721">
        <f t="shared" si="222"/>
        <v>2.5999999999999999E-3</v>
      </c>
      <c r="Q721">
        <f>SUM($P$15:P721)</f>
        <v>0.32000000000000028</v>
      </c>
      <c r="R721">
        <f t="shared" si="223"/>
        <v>0.27607346598451465</v>
      </c>
      <c r="S721">
        <f t="shared" si="224"/>
        <v>5.5479940696125524E-2</v>
      </c>
      <c r="U721">
        <f t="shared" ref="U721:U784" si="235">U720+$U$13</f>
        <v>0.76499999999998447</v>
      </c>
      <c r="V721">
        <f t="shared" si="225"/>
        <v>8</v>
      </c>
      <c r="W721">
        <f t="shared" si="232"/>
        <v>1.6000000000000001E-3</v>
      </c>
      <c r="X721">
        <f>SUM($W$15:W721)</f>
        <v>0.21520000000000009</v>
      </c>
      <c r="Y721">
        <f t="shared" si="226"/>
        <v>0.21169034424303626</v>
      </c>
      <c r="Z721">
        <f t="shared" si="227"/>
        <v>0.71446190550475741</v>
      </c>
    </row>
    <row r="722" spans="1:26" x14ac:dyDescent="0.3">
      <c r="A722">
        <v>708</v>
      </c>
      <c r="B722">
        <v>0.73973934379811168</v>
      </c>
      <c r="C722">
        <f t="shared" si="217"/>
        <v>25.855252145914402</v>
      </c>
      <c r="D722">
        <f t="shared" si="218"/>
        <v>24</v>
      </c>
      <c r="E722">
        <f t="shared" si="219"/>
        <v>1.8552521459144025</v>
      </c>
      <c r="F722">
        <f t="shared" si="220"/>
        <v>0</v>
      </c>
      <c r="G722">
        <f t="shared" si="233"/>
        <v>2.1335399678015627</v>
      </c>
      <c r="H722">
        <f t="shared" si="228"/>
        <v>27.599999999999998</v>
      </c>
      <c r="I722">
        <f t="shared" si="221"/>
        <v>27.599999999999994</v>
      </c>
      <c r="J722">
        <f t="shared" si="229"/>
        <v>1.4374999999999996</v>
      </c>
      <c r="M722">
        <f t="shared" si="230"/>
        <v>18.350000000000232</v>
      </c>
      <c r="N722">
        <f t="shared" si="234"/>
        <v>70.700000000000259</v>
      </c>
      <c r="O722">
        <f t="shared" si="231"/>
        <v>7</v>
      </c>
      <c r="P722">
        <f t="shared" si="222"/>
        <v>1.4E-3</v>
      </c>
      <c r="Q722">
        <f>SUM($P$15:P722)</f>
        <v>0.3214000000000003</v>
      </c>
      <c r="R722">
        <f t="shared" si="223"/>
        <v>0.27885428485048847</v>
      </c>
      <c r="S722">
        <f t="shared" si="224"/>
        <v>5.5752398196898506E-2</v>
      </c>
      <c r="U722">
        <f t="shared" si="235"/>
        <v>0.76749999999998442</v>
      </c>
      <c r="V722">
        <f t="shared" si="225"/>
        <v>10</v>
      </c>
      <c r="W722">
        <f t="shared" si="232"/>
        <v>2E-3</v>
      </c>
      <c r="X722">
        <f>SUM($W$15:W722)</f>
        <v>0.21720000000000009</v>
      </c>
      <c r="Y722">
        <f t="shared" si="226"/>
        <v>0.21348090522184515</v>
      </c>
      <c r="Z722">
        <f t="shared" si="227"/>
        <v>0.71798522412495536</v>
      </c>
    </row>
    <row r="723" spans="1:26" x14ac:dyDescent="0.3">
      <c r="A723">
        <v>709</v>
      </c>
      <c r="B723">
        <v>0.65724590044166054</v>
      </c>
      <c r="C723">
        <f t="shared" si="217"/>
        <v>24.429749506706003</v>
      </c>
      <c r="D723">
        <f t="shared" si="218"/>
        <v>24</v>
      </c>
      <c r="E723">
        <f t="shared" si="219"/>
        <v>0.42974950670600265</v>
      </c>
      <c r="F723">
        <f t="shared" si="220"/>
        <v>0</v>
      </c>
      <c r="G723">
        <f t="shared" si="233"/>
        <v>0.494211932711903</v>
      </c>
      <c r="H723">
        <f t="shared" si="228"/>
        <v>27.599999999999998</v>
      </c>
      <c r="I723">
        <f t="shared" si="221"/>
        <v>27.599999999999994</v>
      </c>
      <c r="J723">
        <f t="shared" si="229"/>
        <v>1.4374999999999996</v>
      </c>
      <c r="M723">
        <f t="shared" si="230"/>
        <v>18.400000000000233</v>
      </c>
      <c r="N723">
        <f t="shared" si="234"/>
        <v>70.800000000000253</v>
      </c>
      <c r="O723">
        <f t="shared" si="231"/>
        <v>8</v>
      </c>
      <c r="P723">
        <f t="shared" si="222"/>
        <v>1.6000000000000001E-3</v>
      </c>
      <c r="Q723">
        <f>SUM($P$15:P723)</f>
        <v>0.32300000000000029</v>
      </c>
      <c r="R723">
        <f t="shared" si="223"/>
        <v>0.28164866381581666</v>
      </c>
      <c r="S723">
        <f t="shared" si="224"/>
        <v>5.6022336403700627E-2</v>
      </c>
      <c r="U723">
        <f t="shared" si="235"/>
        <v>0.76999999999998436</v>
      </c>
      <c r="V723">
        <f t="shared" si="225"/>
        <v>10</v>
      </c>
      <c r="W723">
        <f t="shared" si="232"/>
        <v>2E-3</v>
      </c>
      <c r="X723">
        <f>SUM($W$15:W723)</f>
        <v>0.21920000000000009</v>
      </c>
      <c r="Y723">
        <f t="shared" si="226"/>
        <v>0.21528026196446726</v>
      </c>
      <c r="Z723">
        <f t="shared" si="227"/>
        <v>0.7214984636992009</v>
      </c>
    </row>
    <row r="724" spans="1:26" x14ac:dyDescent="0.3">
      <c r="A724">
        <v>710</v>
      </c>
      <c r="B724">
        <v>0.54982664549994886</v>
      </c>
      <c r="C724">
        <f t="shared" si="217"/>
        <v>22.751340275187815</v>
      </c>
      <c r="D724">
        <f t="shared" si="218"/>
        <v>22.751340275187815</v>
      </c>
      <c r="E724">
        <f t="shared" si="219"/>
        <v>0</v>
      </c>
      <c r="F724">
        <f t="shared" si="220"/>
        <v>1.2486597248121853</v>
      </c>
      <c r="G724">
        <f t="shared" si="233"/>
        <v>0.87406180736852979</v>
      </c>
      <c r="H724">
        <f t="shared" si="228"/>
        <v>26.164041316465983</v>
      </c>
      <c r="I724">
        <f t="shared" si="221"/>
        <v>25.289979509097449</v>
      </c>
      <c r="J724">
        <f t="shared" si="229"/>
        <v>1.3171864327654919</v>
      </c>
      <c r="M724">
        <f t="shared" si="230"/>
        <v>18.450000000000234</v>
      </c>
      <c r="N724">
        <f t="shared" si="234"/>
        <v>70.900000000000247</v>
      </c>
      <c r="O724">
        <f t="shared" si="231"/>
        <v>7</v>
      </c>
      <c r="P724">
        <f t="shared" si="222"/>
        <v>1.4E-3</v>
      </c>
      <c r="Q724">
        <f>SUM($P$15:P724)</f>
        <v>0.3244000000000003</v>
      </c>
      <c r="R724">
        <f t="shared" si="223"/>
        <v>0.28445647567817356</v>
      </c>
      <c r="S724">
        <f t="shared" si="224"/>
        <v>5.6289705859203794E-2</v>
      </c>
      <c r="U724">
        <f t="shared" si="235"/>
        <v>0.77249999999998431</v>
      </c>
      <c r="V724">
        <f t="shared" si="225"/>
        <v>8</v>
      </c>
      <c r="W724">
        <f t="shared" si="232"/>
        <v>1.6000000000000001E-3</v>
      </c>
      <c r="X724">
        <f>SUM($W$15:W724)</f>
        <v>0.22080000000000008</v>
      </c>
      <c r="Y724">
        <f t="shared" si="226"/>
        <v>0.21708838887670423</v>
      </c>
      <c r="Z724">
        <f t="shared" si="227"/>
        <v>0.72500130689730857</v>
      </c>
    </row>
    <row r="725" spans="1:26" x14ac:dyDescent="0.3">
      <c r="A725">
        <v>711</v>
      </c>
      <c r="B725">
        <v>2.4413824587650179E-3</v>
      </c>
      <c r="C725">
        <f t="shared" si="217"/>
        <v>5.1119920215821573</v>
      </c>
      <c r="D725">
        <f t="shared" si="218"/>
        <v>5.1119920215821573</v>
      </c>
      <c r="E725">
        <f t="shared" si="219"/>
        <v>0</v>
      </c>
      <c r="F725">
        <f t="shared" si="220"/>
        <v>18.888007978417843</v>
      </c>
      <c r="G725">
        <f t="shared" si="233"/>
        <v>13.221605584892492</v>
      </c>
      <c r="H725">
        <f t="shared" si="228"/>
        <v>5.8787908248194807</v>
      </c>
      <c r="I725">
        <f t="shared" si="221"/>
        <v>-7.3428147600730123</v>
      </c>
      <c r="J725">
        <f t="shared" si="229"/>
        <v>-0.38243826875380266</v>
      </c>
      <c r="M725">
        <f t="shared" si="230"/>
        <v>18.500000000000234</v>
      </c>
      <c r="N725">
        <f t="shared" si="234"/>
        <v>71.000000000000242</v>
      </c>
      <c r="O725">
        <f t="shared" si="231"/>
        <v>7</v>
      </c>
      <c r="P725">
        <f t="shared" si="222"/>
        <v>1.4E-3</v>
      </c>
      <c r="Q725">
        <f>SUM($P$15:P725)</f>
        <v>0.32580000000000031</v>
      </c>
      <c r="R725">
        <f t="shared" si="223"/>
        <v>0.28727759076965653</v>
      </c>
      <c r="S725">
        <f t="shared" si="224"/>
        <v>5.6554457400169587E-2</v>
      </c>
      <c r="U725">
        <f t="shared" si="235"/>
        <v>0.77499999999998426</v>
      </c>
      <c r="V725">
        <f t="shared" si="225"/>
        <v>10</v>
      </c>
      <c r="W725">
        <f t="shared" si="232"/>
        <v>2E-3</v>
      </c>
      <c r="X725">
        <f>SUM($W$15:W725)</f>
        <v>0.22280000000000008</v>
      </c>
      <c r="Y725">
        <f t="shared" si="226"/>
        <v>0.21890525957057619</v>
      </c>
      <c r="Z725">
        <f t="shared" si="227"/>
        <v>0.72849343603204841</v>
      </c>
    </row>
    <row r="726" spans="1:26" x14ac:dyDescent="0.3">
      <c r="A726">
        <v>712</v>
      </c>
      <c r="B726">
        <v>0.73245323725784339</v>
      </c>
      <c r="C726">
        <f t="shared" si="217"/>
        <v>25.721497103573771</v>
      </c>
      <c r="D726">
        <f t="shared" si="218"/>
        <v>24</v>
      </c>
      <c r="E726">
        <f t="shared" si="219"/>
        <v>1.7214971035737712</v>
      </c>
      <c r="F726">
        <f t="shared" si="220"/>
        <v>0</v>
      </c>
      <c r="G726">
        <f t="shared" si="233"/>
        <v>1.9797216691098367</v>
      </c>
      <c r="H726">
        <f t="shared" si="228"/>
        <v>27.599999999999998</v>
      </c>
      <c r="I726">
        <f t="shared" si="221"/>
        <v>27.599999999999994</v>
      </c>
      <c r="J726">
        <f t="shared" si="229"/>
        <v>1.4374999999999996</v>
      </c>
      <c r="M726">
        <f t="shared" si="230"/>
        <v>18.550000000000235</v>
      </c>
      <c r="N726">
        <f t="shared" si="234"/>
        <v>71.100000000000236</v>
      </c>
      <c r="O726">
        <f t="shared" si="231"/>
        <v>5</v>
      </c>
      <c r="P726">
        <f t="shared" si="222"/>
        <v>1E-3</v>
      </c>
      <c r="Q726">
        <f>SUM($P$15:P726)</f>
        <v>0.32680000000000031</v>
      </c>
      <c r="R726">
        <f t="shared" si="223"/>
        <v>0.29011187697186536</v>
      </c>
      <c r="S726">
        <f t="shared" si="224"/>
        <v>5.6816542172424149E-2</v>
      </c>
      <c r="U726">
        <f t="shared" si="235"/>
        <v>0.7774999999999842</v>
      </c>
      <c r="V726">
        <f t="shared" si="225"/>
        <v>10</v>
      </c>
      <c r="W726">
        <f t="shared" si="232"/>
        <v>2E-3</v>
      </c>
      <c r="X726">
        <f>SUM($W$15:W726)</f>
        <v>0.22480000000000008</v>
      </c>
      <c r="Y726">
        <f t="shared" si="226"/>
        <v>0.2207308468634876</v>
      </c>
      <c r="Z726">
        <f t="shared" si="227"/>
        <v>0.73197453310588134</v>
      </c>
    </row>
    <row r="727" spans="1:26" x14ac:dyDescent="0.3">
      <c r="A727">
        <v>713</v>
      </c>
      <c r="B727">
        <v>0.64766249444467439</v>
      </c>
      <c r="C727">
        <f t="shared" si="217"/>
        <v>24.274103848283673</v>
      </c>
      <c r="D727">
        <f t="shared" si="218"/>
        <v>24</v>
      </c>
      <c r="E727">
        <f t="shared" si="219"/>
        <v>0.27410384828367285</v>
      </c>
      <c r="F727">
        <f t="shared" si="220"/>
        <v>0</v>
      </c>
      <c r="G727">
        <f t="shared" si="233"/>
        <v>0.31521942552622373</v>
      </c>
      <c r="H727">
        <f t="shared" si="228"/>
        <v>27.599999999999998</v>
      </c>
      <c r="I727">
        <f t="shared" si="221"/>
        <v>27.599999999999994</v>
      </c>
      <c r="J727">
        <f t="shared" si="229"/>
        <v>1.4374999999999996</v>
      </c>
      <c r="M727">
        <f t="shared" si="230"/>
        <v>18.600000000000236</v>
      </c>
      <c r="N727">
        <f t="shared" si="234"/>
        <v>71.20000000000023</v>
      </c>
      <c r="O727">
        <f t="shared" si="231"/>
        <v>10</v>
      </c>
      <c r="P727">
        <f t="shared" si="222"/>
        <v>2E-3</v>
      </c>
      <c r="Q727">
        <f>SUM($P$15:P727)</f>
        <v>0.32880000000000031</v>
      </c>
      <c r="R727">
        <f t="shared" si="223"/>
        <v>0.29295919973172935</v>
      </c>
      <c r="S727">
        <f t="shared" si="224"/>
        <v>5.7075911645797235E-2</v>
      </c>
      <c r="U727">
        <f t="shared" si="235"/>
        <v>0.77999999999998415</v>
      </c>
      <c r="V727">
        <f t="shared" si="225"/>
        <v>5</v>
      </c>
      <c r="W727">
        <f t="shared" si="232"/>
        <v>1E-3</v>
      </c>
      <c r="X727">
        <f>SUM($W$15:W727)</f>
        <v>0.22580000000000008</v>
      </c>
      <c r="Y727">
        <f t="shared" si="226"/>
        <v>0.22256512277751009</v>
      </c>
      <c r="Z727">
        <f t="shared" si="227"/>
        <v>0.73544427985798</v>
      </c>
    </row>
    <row r="728" spans="1:26" x14ac:dyDescent="0.3">
      <c r="A728">
        <v>714</v>
      </c>
      <c r="B728">
        <v>0.34219550573999735</v>
      </c>
      <c r="C728">
        <f t="shared" si="217"/>
        <v>19.56112867551483</v>
      </c>
      <c r="D728">
        <f t="shared" si="218"/>
        <v>19.56112867551483</v>
      </c>
      <c r="E728">
        <f t="shared" si="219"/>
        <v>0</v>
      </c>
      <c r="F728">
        <f t="shared" si="220"/>
        <v>4.4388713244851701</v>
      </c>
      <c r="G728">
        <f t="shared" si="233"/>
        <v>3.1072099271396194</v>
      </c>
      <c r="H728">
        <f t="shared" si="228"/>
        <v>22.495297976842053</v>
      </c>
      <c r="I728">
        <f t="shared" si="221"/>
        <v>19.388088049702432</v>
      </c>
      <c r="J728">
        <f t="shared" si="229"/>
        <v>1.0097962525886681</v>
      </c>
      <c r="M728">
        <f t="shared" si="230"/>
        <v>18.650000000000237</v>
      </c>
      <c r="N728">
        <f t="shared" si="234"/>
        <v>71.300000000000225</v>
      </c>
      <c r="O728">
        <f t="shared" si="231"/>
        <v>6</v>
      </c>
      <c r="P728">
        <f t="shared" si="222"/>
        <v>1.1999999999999999E-3</v>
      </c>
      <c r="Q728">
        <f>SUM($P$15:P728)</f>
        <v>0.33000000000000029</v>
      </c>
      <c r="R728">
        <f t="shared" si="223"/>
        <v>0.29581942207807949</v>
      </c>
      <c r="S728">
        <f t="shared" si="224"/>
        <v>5.7332517629019343E-2</v>
      </c>
      <c r="U728">
        <f t="shared" si="235"/>
        <v>0.7824999999999841</v>
      </c>
      <c r="V728">
        <f t="shared" si="225"/>
        <v>9</v>
      </c>
      <c r="W728">
        <f t="shared" si="232"/>
        <v>1.8E-3</v>
      </c>
      <c r="X728">
        <f>SUM($W$15:W728)</f>
        <v>0.22760000000000008</v>
      </c>
      <c r="Y728">
        <f t="shared" si="226"/>
        <v>0.22440805853878337</v>
      </c>
      <c r="Z728">
        <f t="shared" si="227"/>
        <v>0.73890235781152458</v>
      </c>
    </row>
    <row r="729" spans="1:26" x14ac:dyDescent="0.3">
      <c r="A729">
        <v>715</v>
      </c>
      <c r="B729">
        <v>0.49843563352443976</v>
      </c>
      <c r="C729">
        <f t="shared" si="217"/>
        <v>21.976472228266974</v>
      </c>
      <c r="D729">
        <f t="shared" si="218"/>
        <v>21.976472228266974</v>
      </c>
      <c r="E729">
        <f t="shared" si="219"/>
        <v>0</v>
      </c>
      <c r="F729">
        <f t="shared" si="220"/>
        <v>2.0235277717330256</v>
      </c>
      <c r="G729">
        <f t="shared" si="233"/>
        <v>1.4164694402131179</v>
      </c>
      <c r="H729">
        <f t="shared" si="228"/>
        <v>25.272943062507018</v>
      </c>
      <c r="I729">
        <f t="shared" si="221"/>
        <v>23.856473622293898</v>
      </c>
      <c r="J729">
        <f t="shared" si="229"/>
        <v>1.242524667827807</v>
      </c>
      <c r="M729">
        <f t="shared" si="230"/>
        <v>18.700000000000237</v>
      </c>
      <c r="N729">
        <f t="shared" si="234"/>
        <v>71.400000000000219</v>
      </c>
      <c r="O729">
        <f t="shared" si="231"/>
        <v>10</v>
      </c>
      <c r="P729">
        <f t="shared" si="222"/>
        <v>2E-3</v>
      </c>
      <c r="Q729">
        <f>SUM($P$15:P729)</f>
        <v>0.33200000000000029</v>
      </c>
      <c r="R729">
        <f t="shared" si="223"/>
        <v>0.2986924046389654</v>
      </c>
      <c r="S729">
        <f t="shared" si="224"/>
        <v>5.7586312284570257E-2</v>
      </c>
      <c r="U729">
        <f t="shared" si="235"/>
        <v>0.78499999999998404</v>
      </c>
      <c r="V729">
        <f t="shared" si="225"/>
        <v>10</v>
      </c>
      <c r="W729">
        <f t="shared" si="232"/>
        <v>2E-3</v>
      </c>
      <c r="X729">
        <f>SUM($W$15:W729)</f>
        <v>0.22960000000000008</v>
      </c>
      <c r="Y729">
        <f t="shared" si="226"/>
        <v>0.22625962457703444</v>
      </c>
      <c r="Z729">
        <f t="shared" si="227"/>
        <v>0.7423484483212659</v>
      </c>
    </row>
    <row r="730" spans="1:26" x14ac:dyDescent="0.3">
      <c r="A730">
        <v>716</v>
      </c>
      <c r="B730">
        <v>0.64384996635967306</v>
      </c>
      <c r="C730">
        <f t="shared" si="217"/>
        <v>24.212612758542129</v>
      </c>
      <c r="D730">
        <f t="shared" si="218"/>
        <v>24</v>
      </c>
      <c r="E730">
        <f t="shared" si="219"/>
        <v>0.21261275854212869</v>
      </c>
      <c r="F730">
        <f t="shared" si="220"/>
        <v>0</v>
      </c>
      <c r="G730">
        <f t="shared" si="233"/>
        <v>0.24450467232344797</v>
      </c>
      <c r="H730">
        <f t="shared" si="228"/>
        <v>27.599999999999998</v>
      </c>
      <c r="I730">
        <f t="shared" si="221"/>
        <v>27.599999999999994</v>
      </c>
      <c r="J730">
        <f t="shared" si="229"/>
        <v>1.4374999999999996</v>
      </c>
      <c r="M730">
        <f t="shared" si="230"/>
        <v>18.750000000000238</v>
      </c>
      <c r="N730">
        <f t="shared" si="234"/>
        <v>71.500000000000213</v>
      </c>
      <c r="O730">
        <f t="shared" si="231"/>
        <v>7</v>
      </c>
      <c r="P730">
        <f t="shared" si="222"/>
        <v>1.4E-3</v>
      </c>
      <c r="Q730">
        <f>SUM($P$15:P730)</f>
        <v>0.33340000000000031</v>
      </c>
      <c r="R730">
        <f t="shared" si="223"/>
        <v>0.30157800565971282</v>
      </c>
      <c r="S730">
        <f t="shared" si="224"/>
        <v>5.7837248143473075E-2</v>
      </c>
      <c r="U730">
        <f t="shared" si="235"/>
        <v>0.78749999999998399</v>
      </c>
      <c r="V730">
        <f t="shared" si="225"/>
        <v>8</v>
      </c>
      <c r="W730">
        <f t="shared" si="232"/>
        <v>1.6000000000000001E-3</v>
      </c>
      <c r="X730">
        <f>SUM($W$15:W730)</f>
        <v>0.23120000000000007</v>
      </c>
      <c r="Y730">
        <f t="shared" si="226"/>
        <v>0.22811979052521686</v>
      </c>
      <c r="Z730">
        <f t="shared" si="227"/>
        <v>0.7457822326213448</v>
      </c>
    </row>
    <row r="731" spans="1:26" x14ac:dyDescent="0.3">
      <c r="A731">
        <v>717</v>
      </c>
      <c r="B731">
        <v>0.91660465074921982</v>
      </c>
      <c r="C731">
        <f t="shared" si="217"/>
        <v>30.295538406553195</v>
      </c>
      <c r="D731">
        <f t="shared" si="218"/>
        <v>24</v>
      </c>
      <c r="E731">
        <f t="shared" si="219"/>
        <v>6.2955384065531952</v>
      </c>
      <c r="F731">
        <f t="shared" si="220"/>
        <v>0</v>
      </c>
      <c r="G731">
        <f t="shared" si="233"/>
        <v>7.2398691675361739</v>
      </c>
      <c r="H731">
        <f t="shared" si="228"/>
        <v>27.599999999999998</v>
      </c>
      <c r="I731">
        <f t="shared" si="221"/>
        <v>27.599999999999994</v>
      </c>
      <c r="J731">
        <f t="shared" si="229"/>
        <v>1.4374999999999996</v>
      </c>
      <c r="M731">
        <f t="shared" si="230"/>
        <v>18.800000000000239</v>
      </c>
      <c r="N731">
        <f t="shared" si="234"/>
        <v>71.600000000000207</v>
      </c>
      <c r="O731">
        <f t="shared" si="231"/>
        <v>9</v>
      </c>
      <c r="P731">
        <f t="shared" si="222"/>
        <v>1.8E-3</v>
      </c>
      <c r="Q731">
        <f>SUM($P$15:P731)</f>
        <v>0.33520000000000033</v>
      </c>
      <c r="R731">
        <f t="shared" si="223"/>
        <v>0.30447608102171919</v>
      </c>
      <c r="S731">
        <f t="shared" si="224"/>
        <v>5.8085278120026784E-2</v>
      </c>
      <c r="U731">
        <f t="shared" si="235"/>
        <v>0.78999999999998394</v>
      </c>
      <c r="V731">
        <f t="shared" si="225"/>
        <v>4</v>
      </c>
      <c r="W731">
        <f t="shared" si="232"/>
        <v>8.0000000000000004E-4</v>
      </c>
      <c r="X731">
        <f>SUM($W$15:W731)</f>
        <v>0.23200000000000007</v>
      </c>
      <c r="Y731">
        <f t="shared" si="226"/>
        <v>0.22998852521926841</v>
      </c>
      <c r="Z731">
        <f t="shared" si="227"/>
        <v>0.74920339187335772</v>
      </c>
    </row>
    <row r="732" spans="1:26" x14ac:dyDescent="0.3">
      <c r="A732">
        <v>718</v>
      </c>
      <c r="B732">
        <v>0.60676866944217323</v>
      </c>
      <c r="C732">
        <f t="shared" si="217"/>
        <v>23.625441219505028</v>
      </c>
      <c r="D732">
        <f t="shared" si="218"/>
        <v>23.625441219505028</v>
      </c>
      <c r="E732">
        <f t="shared" si="219"/>
        <v>0</v>
      </c>
      <c r="F732">
        <f t="shared" si="220"/>
        <v>0.37455878049497215</v>
      </c>
      <c r="G732">
        <f t="shared" si="233"/>
        <v>0.26219114634648055</v>
      </c>
      <c r="H732">
        <f t="shared" si="228"/>
        <v>27.16925740243078</v>
      </c>
      <c r="I732">
        <f t="shared" si="221"/>
        <v>26.907066256084295</v>
      </c>
      <c r="J732">
        <f t="shared" si="229"/>
        <v>1.4014097008377235</v>
      </c>
      <c r="M732">
        <f t="shared" si="230"/>
        <v>18.850000000000239</v>
      </c>
      <c r="N732">
        <f t="shared" si="234"/>
        <v>71.700000000000202</v>
      </c>
      <c r="O732">
        <f t="shared" si="231"/>
        <v>4</v>
      </c>
      <c r="P732">
        <f t="shared" si="222"/>
        <v>8.0000000000000004E-4</v>
      </c>
      <c r="Q732">
        <f>SUM($P$15:P732)</f>
        <v>0.33600000000000035</v>
      </c>
      <c r="R732">
        <f t="shared" si="223"/>
        <v>0.30738648426198456</v>
      </c>
      <c r="S732">
        <f t="shared" si="224"/>
        <v>5.8330355526471575E-2</v>
      </c>
      <c r="U732">
        <f t="shared" si="235"/>
        <v>0.79249999999998388</v>
      </c>
      <c r="V732">
        <f t="shared" si="225"/>
        <v>5</v>
      </c>
      <c r="W732">
        <f t="shared" si="232"/>
        <v>1E-3</v>
      </c>
      <c r="X732">
        <f>SUM($W$15:W732)</f>
        <v>0.23300000000000007</v>
      </c>
      <c r="Y732">
        <f t="shared" si="226"/>
        <v>0.23186579669799065</v>
      </c>
      <c r="Z732">
        <f t="shared" si="227"/>
        <v>0.75261160721466069</v>
      </c>
    </row>
    <row r="733" spans="1:26" x14ac:dyDescent="0.3">
      <c r="A733">
        <v>719</v>
      </c>
      <c r="B733">
        <v>0.12803247445737065</v>
      </c>
      <c r="C733">
        <f t="shared" si="217"/>
        <v>15.185553612085521</v>
      </c>
      <c r="D733">
        <f t="shared" si="218"/>
        <v>15.185553612085521</v>
      </c>
      <c r="E733">
        <f t="shared" si="219"/>
        <v>0</v>
      </c>
      <c r="F733">
        <f t="shared" si="220"/>
        <v>8.8144463879144794</v>
      </c>
      <c r="G733">
        <f t="shared" si="233"/>
        <v>6.1701124715401363</v>
      </c>
      <c r="H733">
        <f t="shared" si="228"/>
        <v>17.463386653898347</v>
      </c>
      <c r="I733">
        <f t="shared" si="221"/>
        <v>11.293274182358209</v>
      </c>
      <c r="J733">
        <f t="shared" si="229"/>
        <v>0.58819136366448999</v>
      </c>
      <c r="M733">
        <f t="shared" si="230"/>
        <v>18.90000000000024</v>
      </c>
      <c r="N733">
        <f t="shared" si="234"/>
        <v>71.800000000000196</v>
      </c>
      <c r="O733">
        <f t="shared" si="231"/>
        <v>13</v>
      </c>
      <c r="P733">
        <f t="shared" si="222"/>
        <v>2.5999999999999999E-3</v>
      </c>
      <c r="Q733">
        <f>SUM($P$15:P733)</f>
        <v>0.33860000000000035</v>
      </c>
      <c r="R733">
        <f t="shared" si="223"/>
        <v>0.31030906659337365</v>
      </c>
      <c r="S733">
        <f t="shared" si="224"/>
        <v>5.8572434087580123E-2</v>
      </c>
      <c r="U733">
        <f t="shared" si="235"/>
        <v>0.79499999999998383</v>
      </c>
      <c r="V733">
        <f t="shared" si="225"/>
        <v>10</v>
      </c>
      <c r="W733">
        <f t="shared" si="232"/>
        <v>2E-3</v>
      </c>
      <c r="X733">
        <f>SUM($W$15:W733)</f>
        <v>0.23500000000000007</v>
      </c>
      <c r="Y733">
        <f t="shared" si="226"/>
        <v>0.23375157220304871</v>
      </c>
      <c r="Z733">
        <f t="shared" si="227"/>
        <v>0.75600655980689935</v>
      </c>
    </row>
    <row r="734" spans="1:26" x14ac:dyDescent="0.3">
      <c r="A734">
        <v>720</v>
      </c>
      <c r="B734">
        <v>0.3437415594664065</v>
      </c>
      <c r="C734">
        <f t="shared" si="217"/>
        <v>19.586361966814152</v>
      </c>
      <c r="D734">
        <f t="shared" si="218"/>
        <v>19.586361966814152</v>
      </c>
      <c r="E734">
        <f t="shared" si="219"/>
        <v>0</v>
      </c>
      <c r="F734">
        <f t="shared" si="220"/>
        <v>4.4136380331858476</v>
      </c>
      <c r="G734">
        <f t="shared" si="233"/>
        <v>3.0895466232300937</v>
      </c>
      <c r="H734">
        <f t="shared" si="228"/>
        <v>22.524316261836272</v>
      </c>
      <c r="I734">
        <f t="shared" si="221"/>
        <v>19.434769638606181</v>
      </c>
      <c r="J734">
        <f t="shared" si="229"/>
        <v>1.0122275853440716</v>
      </c>
      <c r="M734">
        <f t="shared" si="230"/>
        <v>18.950000000000241</v>
      </c>
      <c r="N734">
        <f t="shared" si="234"/>
        <v>71.90000000000019</v>
      </c>
      <c r="O734">
        <f t="shared" si="231"/>
        <v>7</v>
      </c>
      <c r="P734">
        <f t="shared" si="222"/>
        <v>1.4E-3</v>
      </c>
      <c r="Q734">
        <f>SUM($P$15:P734)</f>
        <v>0.34000000000000036</v>
      </c>
      <c r="R734">
        <f t="shared" si="223"/>
        <v>0.3132436769256054</v>
      </c>
      <c r="S734">
        <f t="shared" si="224"/>
        <v>5.8811467955168673E-2</v>
      </c>
      <c r="U734">
        <f t="shared" si="235"/>
        <v>0.79749999999998378</v>
      </c>
      <c r="V734">
        <f t="shared" si="225"/>
        <v>8</v>
      </c>
      <c r="W734">
        <f t="shared" si="232"/>
        <v>1.6000000000000001E-3</v>
      </c>
      <c r="X734">
        <f>SUM($W$15:W734)</f>
        <v>0.23660000000000006</v>
      </c>
      <c r="Y734">
        <f t="shared" si="226"/>
        <v>0.23564581817909297</v>
      </c>
      <c r="Z734">
        <f t="shared" si="227"/>
        <v>0.75938793088475676</v>
      </c>
    </row>
    <row r="735" spans="1:26" x14ac:dyDescent="0.3">
      <c r="A735">
        <v>721</v>
      </c>
      <c r="B735">
        <v>0.28223970003706866</v>
      </c>
      <c r="C735">
        <f t="shared" si="217"/>
        <v>18.542794627650895</v>
      </c>
      <c r="D735">
        <f t="shared" si="218"/>
        <v>18.542794627650895</v>
      </c>
      <c r="E735">
        <f t="shared" si="219"/>
        <v>0</v>
      </c>
      <c r="F735">
        <f t="shared" si="220"/>
        <v>5.4572053723491045</v>
      </c>
      <c r="G735">
        <f t="shared" si="233"/>
        <v>3.8200437606443733</v>
      </c>
      <c r="H735">
        <f t="shared" si="228"/>
        <v>21.324213821798526</v>
      </c>
      <c r="I735">
        <f t="shared" si="221"/>
        <v>17.504170061154152</v>
      </c>
      <c r="J735">
        <f t="shared" si="229"/>
        <v>0.91167552401844532</v>
      </c>
      <c r="M735">
        <f t="shared" si="230"/>
        <v>19.000000000000242</v>
      </c>
      <c r="N735">
        <f t="shared" si="234"/>
        <v>72.000000000000185</v>
      </c>
      <c r="O735">
        <f t="shared" si="231"/>
        <v>7</v>
      </c>
      <c r="P735">
        <f t="shared" si="222"/>
        <v>1.4E-3</v>
      </c>
      <c r="Q735">
        <f>SUM($P$15:P735)</f>
        <v>0.34140000000000037</v>
      </c>
      <c r="R735">
        <f t="shared" si="223"/>
        <v>0.31619016188696675</v>
      </c>
      <c r="S735">
        <f t="shared" si="224"/>
        <v>5.9047411722521544E-2</v>
      </c>
      <c r="U735">
        <f t="shared" si="235"/>
        <v>0.79999999999998372</v>
      </c>
      <c r="V735">
        <f t="shared" si="225"/>
        <v>6</v>
      </c>
      <c r="W735">
        <f t="shared" si="232"/>
        <v>1.1999999999999999E-3</v>
      </c>
      <c r="X735">
        <f>SUM($W$15:W735)</f>
        <v>0.23780000000000007</v>
      </c>
      <c r="Y735">
        <f t="shared" si="226"/>
        <v>0.23754850027400284</v>
      </c>
      <c r="Z735">
        <f t="shared" si="227"/>
        <v>0.7627554018049072</v>
      </c>
    </row>
    <row r="736" spans="1:26" x14ac:dyDescent="0.3">
      <c r="A736">
        <v>722</v>
      </c>
      <c r="B736">
        <v>0.25677565278903769</v>
      </c>
      <c r="C736">
        <f t="shared" si="217"/>
        <v>18.080092140672516</v>
      </c>
      <c r="D736">
        <f t="shared" si="218"/>
        <v>18.080092140672516</v>
      </c>
      <c r="E736">
        <f t="shared" si="219"/>
        <v>0</v>
      </c>
      <c r="F736">
        <f t="shared" si="220"/>
        <v>5.9199078593274841</v>
      </c>
      <c r="G736">
        <f t="shared" si="233"/>
        <v>4.1439355015292394</v>
      </c>
      <c r="H736">
        <f t="shared" si="228"/>
        <v>20.792105961773391</v>
      </c>
      <c r="I736">
        <f t="shared" si="221"/>
        <v>16.648170460244149</v>
      </c>
      <c r="J736">
        <f t="shared" si="229"/>
        <v>0.86709221147104931</v>
      </c>
      <c r="M736">
        <f t="shared" si="230"/>
        <v>19.050000000000242</v>
      </c>
      <c r="N736">
        <f t="shared" si="234"/>
        <v>72.100000000000179</v>
      </c>
      <c r="O736">
        <f t="shared" si="231"/>
        <v>7</v>
      </c>
      <c r="P736">
        <f t="shared" si="222"/>
        <v>1.4E-3</v>
      </c>
      <c r="Q736">
        <f>SUM($P$15:P736)</f>
        <v>0.34280000000000038</v>
      </c>
      <c r="R736">
        <f t="shared" si="223"/>
        <v>0.319148365846744</v>
      </c>
      <c r="S736">
        <f t="shared" si="224"/>
        <v>5.9280220438722685E-2</v>
      </c>
      <c r="U736">
        <f t="shared" si="235"/>
        <v>0.80249999999998367</v>
      </c>
      <c r="V736">
        <f t="shared" si="225"/>
        <v>5</v>
      </c>
      <c r="W736">
        <f t="shared" si="232"/>
        <v>1E-3</v>
      </c>
      <c r="X736">
        <f>SUM($W$15:W736)</f>
        <v>0.23880000000000007</v>
      </c>
      <c r="Y736">
        <f t="shared" si="226"/>
        <v>0.23945958333925307</v>
      </c>
      <c r="Z736">
        <f t="shared" si="227"/>
        <v>0.76610865409516793</v>
      </c>
    </row>
    <row r="737" spans="1:26" x14ac:dyDescent="0.3">
      <c r="A737">
        <v>723</v>
      </c>
      <c r="B737">
        <v>0.7030752379027202</v>
      </c>
      <c r="C737">
        <f t="shared" si="217"/>
        <v>25.199595443235307</v>
      </c>
      <c r="D737">
        <f t="shared" si="218"/>
        <v>24</v>
      </c>
      <c r="E737">
        <f t="shared" si="219"/>
        <v>1.1995954432353066</v>
      </c>
      <c r="F737">
        <f t="shared" si="220"/>
        <v>0</v>
      </c>
      <c r="G737">
        <f t="shared" si="233"/>
        <v>1.3795347597206025</v>
      </c>
      <c r="H737">
        <f t="shared" si="228"/>
        <v>27.599999999999998</v>
      </c>
      <c r="I737">
        <f t="shared" si="221"/>
        <v>27.599999999999994</v>
      </c>
      <c r="J737">
        <f t="shared" si="229"/>
        <v>1.4374999999999996</v>
      </c>
      <c r="M737">
        <f t="shared" si="230"/>
        <v>19.100000000000243</v>
      </c>
      <c r="N737">
        <f t="shared" si="234"/>
        <v>72.200000000000173</v>
      </c>
      <c r="O737">
        <f t="shared" si="231"/>
        <v>4</v>
      </c>
      <c r="P737">
        <f t="shared" si="222"/>
        <v>8.0000000000000004E-4</v>
      </c>
      <c r="Q737">
        <f>SUM($P$15:P737)</f>
        <v>0.34360000000000041</v>
      </c>
      <c r="R737">
        <f t="shared" si="223"/>
        <v>0.3221181309383695</v>
      </c>
      <c r="S737">
        <f t="shared" si="224"/>
        <v>5.9509849622888078E-2</v>
      </c>
      <c r="U737">
        <f t="shared" si="235"/>
        <v>0.80499999999998362</v>
      </c>
      <c r="V737">
        <f t="shared" si="225"/>
        <v>5</v>
      </c>
      <c r="W737">
        <f t="shared" si="232"/>
        <v>1E-3</v>
      </c>
      <c r="X737">
        <f>SUM($W$15:W737)</f>
        <v>0.23980000000000007</v>
      </c>
      <c r="Y737">
        <f t="shared" si="226"/>
        <v>0.24137903143040318</v>
      </c>
      <c r="Z737">
        <f t="shared" si="227"/>
        <v>0.76944736950383608</v>
      </c>
    </row>
    <row r="738" spans="1:26" x14ac:dyDescent="0.3">
      <c r="A738">
        <v>724</v>
      </c>
      <c r="B738">
        <v>0.69475997205585405</v>
      </c>
      <c r="C738">
        <f t="shared" si="217"/>
        <v>25.056329969669907</v>
      </c>
      <c r="D738">
        <f t="shared" si="218"/>
        <v>24</v>
      </c>
      <c r="E738">
        <f t="shared" si="219"/>
        <v>1.0563299696699069</v>
      </c>
      <c r="F738">
        <f t="shared" si="220"/>
        <v>0</v>
      </c>
      <c r="G738">
        <f t="shared" si="233"/>
        <v>1.2147794651203929</v>
      </c>
      <c r="H738">
        <f t="shared" si="228"/>
        <v>27.599999999999998</v>
      </c>
      <c r="I738">
        <f t="shared" si="221"/>
        <v>27.599999999999994</v>
      </c>
      <c r="J738">
        <f t="shared" si="229"/>
        <v>1.4374999999999996</v>
      </c>
      <c r="M738">
        <f t="shared" si="230"/>
        <v>19.150000000000244</v>
      </c>
      <c r="N738">
        <f t="shared" si="234"/>
        <v>72.300000000000168</v>
      </c>
      <c r="O738">
        <f t="shared" si="231"/>
        <v>10</v>
      </c>
      <c r="P738">
        <f t="shared" si="222"/>
        <v>2E-3</v>
      </c>
      <c r="Q738">
        <f>SUM($P$15:P738)</f>
        <v>0.34560000000000041</v>
      </c>
      <c r="R738">
        <f t="shared" si="223"/>
        <v>0.32509929708327678</v>
      </c>
      <c r="S738">
        <f t="shared" si="224"/>
        <v>5.9736255278292502E-2</v>
      </c>
      <c r="U738">
        <f t="shared" si="235"/>
        <v>0.80749999999998356</v>
      </c>
      <c r="V738">
        <f t="shared" si="225"/>
        <v>3</v>
      </c>
      <c r="W738">
        <f t="shared" si="232"/>
        <v>5.9999999999999995E-4</v>
      </c>
      <c r="X738">
        <f>SUM($W$15:W738)</f>
        <v>0.24040000000000006</v>
      </c>
      <c r="Y738">
        <f t="shared" si="226"/>
        <v>0.24330680780771052</v>
      </c>
      <c r="Z738">
        <f t="shared" si="227"/>
        <v>0.7727712300492019</v>
      </c>
    </row>
    <row r="739" spans="1:26" x14ac:dyDescent="0.3">
      <c r="A739">
        <v>725</v>
      </c>
      <c r="B739">
        <v>0.75078802304020675</v>
      </c>
      <c r="C739">
        <f t="shared" si="217"/>
        <v>26.061829786650449</v>
      </c>
      <c r="D739">
        <f t="shared" si="218"/>
        <v>24</v>
      </c>
      <c r="E739">
        <f t="shared" si="219"/>
        <v>2.0618297866504491</v>
      </c>
      <c r="F739">
        <f t="shared" si="220"/>
        <v>0</v>
      </c>
      <c r="G739">
        <f t="shared" si="233"/>
        <v>2.3711042546480163</v>
      </c>
      <c r="H739">
        <f t="shared" si="228"/>
        <v>27.599999999999998</v>
      </c>
      <c r="I739">
        <f t="shared" si="221"/>
        <v>27.599999999999994</v>
      </c>
      <c r="J739">
        <f t="shared" si="229"/>
        <v>1.4374999999999996</v>
      </c>
      <c r="M739">
        <f t="shared" si="230"/>
        <v>19.200000000000244</v>
      </c>
      <c r="N739">
        <f t="shared" si="234"/>
        <v>72.400000000000162</v>
      </c>
      <c r="O739">
        <f t="shared" si="231"/>
        <v>4</v>
      </c>
      <c r="P739">
        <f t="shared" si="222"/>
        <v>8.0000000000000004E-4</v>
      </c>
      <c r="Q739">
        <f>SUM($P$15:P739)</f>
        <v>0.34640000000000043</v>
      </c>
      <c r="R739">
        <f t="shared" si="223"/>
        <v>0.32809170201545912</v>
      </c>
      <c r="S739">
        <f t="shared" si="224"/>
        <v>5.9959393906384648E-2</v>
      </c>
      <c r="U739">
        <f t="shared" si="235"/>
        <v>0.80999999999998351</v>
      </c>
      <c r="V739">
        <f t="shared" si="225"/>
        <v>12</v>
      </c>
      <c r="W739">
        <f t="shared" si="232"/>
        <v>2.3999999999999998E-3</v>
      </c>
      <c r="X739">
        <f>SUM($W$15:W739)</f>
        <v>0.24280000000000007</v>
      </c>
      <c r="Y739">
        <f t="shared" si="226"/>
        <v>0.24524287493686775</v>
      </c>
      <c r="Z739">
        <f t="shared" si="227"/>
        <v>0.77607991806922638</v>
      </c>
    </row>
    <row r="740" spans="1:26" x14ac:dyDescent="0.3">
      <c r="A740">
        <v>726</v>
      </c>
      <c r="B740">
        <v>0.37983149087022261</v>
      </c>
      <c r="C740">
        <f t="shared" si="217"/>
        <v>20.164459700810102</v>
      </c>
      <c r="D740">
        <f t="shared" si="218"/>
        <v>20.164459700810102</v>
      </c>
      <c r="E740">
        <f t="shared" si="219"/>
        <v>0</v>
      </c>
      <c r="F740">
        <f t="shared" si="220"/>
        <v>3.8355402991898977</v>
      </c>
      <c r="G740">
        <f t="shared" si="233"/>
        <v>2.6848782094329287</v>
      </c>
      <c r="H740">
        <f t="shared" si="228"/>
        <v>23.189128655931615</v>
      </c>
      <c r="I740">
        <f t="shared" si="221"/>
        <v>20.504250446498688</v>
      </c>
      <c r="J740">
        <f t="shared" si="229"/>
        <v>1.0679297107551398</v>
      </c>
      <c r="M740">
        <f t="shared" si="230"/>
        <v>19.250000000000245</v>
      </c>
      <c r="N740">
        <f t="shared" si="234"/>
        <v>72.500000000000156</v>
      </c>
      <c r="O740">
        <f t="shared" si="231"/>
        <v>5</v>
      </c>
      <c r="P740">
        <f t="shared" si="222"/>
        <v>1E-3</v>
      </c>
      <c r="Q740">
        <f>SUM($P$15:P740)</f>
        <v>0.34740000000000043</v>
      </c>
      <c r="R740">
        <f t="shared" si="223"/>
        <v>0.33109518130672666</v>
      </c>
      <c r="S740">
        <f t="shared" si="224"/>
        <v>6.0179222520684118E-2</v>
      </c>
      <c r="U740">
        <f t="shared" si="235"/>
        <v>0.81249999999998346</v>
      </c>
      <c r="V740">
        <f t="shared" si="225"/>
        <v>6</v>
      </c>
      <c r="W740">
        <f t="shared" si="232"/>
        <v>1.1999999999999999E-3</v>
      </c>
      <c r="X740">
        <f>SUM($W$15:W740)</f>
        <v>0.24400000000000008</v>
      </c>
      <c r="Y740">
        <f t="shared" si="226"/>
        <v>0.24718719448986337</v>
      </c>
      <c r="Z740">
        <f t="shared" si="227"/>
        <v>0.77937311627137529</v>
      </c>
    </row>
    <row r="741" spans="1:26" x14ac:dyDescent="0.3">
      <c r="A741">
        <v>727</v>
      </c>
      <c r="B741">
        <v>0.99750825676295563</v>
      </c>
      <c r="C741">
        <f t="shared" si="217"/>
        <v>38.848595522029946</v>
      </c>
      <c r="D741">
        <f t="shared" si="218"/>
        <v>24</v>
      </c>
      <c r="E741">
        <f t="shared" si="219"/>
        <v>14.848595522029946</v>
      </c>
      <c r="F741">
        <f t="shared" si="220"/>
        <v>0</v>
      </c>
      <c r="G741">
        <f t="shared" si="233"/>
        <v>17.075884850334436</v>
      </c>
      <c r="H741">
        <f t="shared" si="228"/>
        <v>27.599999999999998</v>
      </c>
      <c r="I741">
        <f t="shared" si="221"/>
        <v>27.599999999999994</v>
      </c>
      <c r="J741">
        <f t="shared" si="229"/>
        <v>1.4374999999999996</v>
      </c>
      <c r="M741">
        <f t="shared" si="230"/>
        <v>19.300000000000246</v>
      </c>
      <c r="N741">
        <f t="shared" si="234"/>
        <v>72.600000000000151</v>
      </c>
      <c r="O741">
        <f t="shared" si="231"/>
        <v>6</v>
      </c>
      <c r="P741">
        <f t="shared" si="222"/>
        <v>1.1999999999999999E-3</v>
      </c>
      <c r="Q741">
        <f>SUM($P$15:P741)</f>
        <v>0.34860000000000041</v>
      </c>
      <c r="R741">
        <f t="shared" si="223"/>
        <v>0.33410956839265415</v>
      </c>
      <c r="S741">
        <f t="shared" si="224"/>
        <v>6.0395698660554303E-2</v>
      </c>
      <c r="U741">
        <f t="shared" si="235"/>
        <v>0.8149999999999834</v>
      </c>
      <c r="V741">
        <f t="shared" si="225"/>
        <v>5</v>
      </c>
      <c r="W741">
        <f t="shared" si="232"/>
        <v>1E-3</v>
      </c>
      <c r="X741">
        <f>SUM($W$15:W741)</f>
        <v>0.24500000000000008</v>
      </c>
      <c r="Y741">
        <f t="shared" si="226"/>
        <v>0.24913972734596895</v>
      </c>
      <c r="Z741">
        <f t="shared" si="227"/>
        <v>0.78265050778259548</v>
      </c>
    </row>
    <row r="742" spans="1:26" x14ac:dyDescent="0.3">
      <c r="A742">
        <v>728</v>
      </c>
      <c r="B742">
        <v>0.15533884900453554</v>
      </c>
      <c r="C742">
        <f t="shared" si="217"/>
        <v>15.917193748062029</v>
      </c>
      <c r="D742">
        <f t="shared" si="218"/>
        <v>15.917193748062029</v>
      </c>
      <c r="E742">
        <f t="shared" si="219"/>
        <v>0</v>
      </c>
      <c r="F742">
        <f t="shared" si="220"/>
        <v>8.0828062519379706</v>
      </c>
      <c r="G742">
        <f t="shared" si="233"/>
        <v>5.6579643763565803</v>
      </c>
      <c r="H742">
        <f t="shared" si="228"/>
        <v>18.304772810271331</v>
      </c>
      <c r="I742">
        <f t="shared" si="221"/>
        <v>12.646808433914751</v>
      </c>
      <c r="J742">
        <f t="shared" si="229"/>
        <v>0.65868793926639324</v>
      </c>
      <c r="M742">
        <f t="shared" si="230"/>
        <v>19.350000000000247</v>
      </c>
      <c r="N742">
        <f t="shared" si="234"/>
        <v>72.700000000000145</v>
      </c>
      <c r="O742">
        <f t="shared" si="231"/>
        <v>7</v>
      </c>
      <c r="P742">
        <f t="shared" si="222"/>
        <v>1.4E-3</v>
      </c>
      <c r="Q742">
        <f>SUM($P$15:P742)</f>
        <v>0.35000000000000042</v>
      </c>
      <c r="R742">
        <f t="shared" si="223"/>
        <v>0.33713469459921525</v>
      </c>
      <c r="S742">
        <f t="shared" si="224"/>
        <v>6.0608780404844756E-2</v>
      </c>
      <c r="U742">
        <f t="shared" si="235"/>
        <v>0.81749999999998335</v>
      </c>
      <c r="V742">
        <f t="shared" si="225"/>
        <v>3</v>
      </c>
      <c r="W742">
        <f t="shared" si="232"/>
        <v>5.9999999999999995E-4</v>
      </c>
      <c r="X742">
        <f>SUM($W$15:W742)</f>
        <v>0.24560000000000007</v>
      </c>
      <c r="Y742">
        <f t="shared" si="226"/>
        <v>0.25110043359284984</v>
      </c>
      <c r="Z742">
        <f t="shared" si="227"/>
        <v>0.78591177619942409</v>
      </c>
    </row>
    <row r="743" spans="1:26" x14ac:dyDescent="0.3">
      <c r="A743">
        <v>729</v>
      </c>
      <c r="B743">
        <v>0.61649914873217415</v>
      </c>
      <c r="C743">
        <f t="shared" si="217"/>
        <v>23.77779436955527</v>
      </c>
      <c r="D743">
        <f t="shared" si="218"/>
        <v>23.77779436955527</v>
      </c>
      <c r="E743">
        <f t="shared" si="219"/>
        <v>0</v>
      </c>
      <c r="F743">
        <f t="shared" si="220"/>
        <v>0.22220563044472996</v>
      </c>
      <c r="G743">
        <f t="shared" si="233"/>
        <v>0.155543941311311</v>
      </c>
      <c r="H743">
        <f t="shared" si="228"/>
        <v>27.344463524988559</v>
      </c>
      <c r="I743">
        <f t="shared" si="221"/>
        <v>27.188919583677244</v>
      </c>
      <c r="J743">
        <f t="shared" si="229"/>
        <v>1.4160895616498563</v>
      </c>
      <c r="M743">
        <f t="shared" si="230"/>
        <v>19.400000000000247</v>
      </c>
      <c r="N743">
        <f t="shared" si="234"/>
        <v>72.800000000000139</v>
      </c>
      <c r="O743">
        <f t="shared" si="231"/>
        <v>4</v>
      </c>
      <c r="P743">
        <f t="shared" si="222"/>
        <v>8.0000000000000004E-4</v>
      </c>
      <c r="Q743">
        <f>SUM($P$15:P743)</f>
        <v>0.35080000000000044</v>
      </c>
      <c r="R743">
        <f t="shared" si="223"/>
        <v>0.34017038917009507</v>
      </c>
      <c r="S743">
        <f t="shared" si="224"/>
        <v>6.0818426385397251E-2</v>
      </c>
      <c r="U743">
        <f t="shared" si="235"/>
        <v>0.8199999999999833</v>
      </c>
      <c r="V743">
        <f t="shared" si="225"/>
        <v>8</v>
      </c>
      <c r="W743">
        <f t="shared" si="232"/>
        <v>1.6000000000000001E-3</v>
      </c>
      <c r="X743">
        <f>SUM($W$15:W743)</f>
        <v>0.24720000000000006</v>
      </c>
      <c r="Y743">
        <f t="shared" si="226"/>
        <v>0.25306927252780187</v>
      </c>
      <c r="Z743">
        <f t="shared" si="227"/>
        <v>0.78915660563822188</v>
      </c>
    </row>
    <row r="744" spans="1:26" x14ac:dyDescent="0.3">
      <c r="A744">
        <v>730</v>
      </c>
      <c r="B744">
        <v>0.61906418775476113</v>
      </c>
      <c r="C744">
        <f t="shared" si="217"/>
        <v>23.81814358358319</v>
      </c>
      <c r="D744">
        <f t="shared" si="218"/>
        <v>23.81814358358319</v>
      </c>
      <c r="E744">
        <f t="shared" si="219"/>
        <v>0</v>
      </c>
      <c r="F744">
        <f t="shared" si="220"/>
        <v>0.18185641641681016</v>
      </c>
      <c r="G744">
        <f t="shared" si="233"/>
        <v>0.12729949149176711</v>
      </c>
      <c r="H744">
        <f t="shared" si="228"/>
        <v>27.390865121120665</v>
      </c>
      <c r="I744">
        <f t="shared" si="221"/>
        <v>27.263565629628893</v>
      </c>
      <c r="J744">
        <f t="shared" si="229"/>
        <v>1.4199773765431714</v>
      </c>
      <c r="M744">
        <f t="shared" si="230"/>
        <v>19.450000000000248</v>
      </c>
      <c r="N744">
        <f t="shared" si="234"/>
        <v>72.900000000000134</v>
      </c>
      <c r="O744">
        <f t="shared" si="231"/>
        <v>13</v>
      </c>
      <c r="P744">
        <f t="shared" si="222"/>
        <v>2.5999999999999999E-3</v>
      </c>
      <c r="Q744">
        <f>SUM($P$15:P744)</f>
        <v>0.35340000000000044</v>
      </c>
      <c r="R744">
        <f t="shared" si="223"/>
        <v>0.34321647929467403</v>
      </c>
      <c r="S744">
        <f t="shared" si="224"/>
        <v>6.1024595800409025E-2</v>
      </c>
      <c r="U744">
        <f t="shared" si="235"/>
        <v>0.82249999999998324</v>
      </c>
      <c r="V744">
        <f t="shared" si="225"/>
        <v>4</v>
      </c>
      <c r="W744">
        <f t="shared" si="232"/>
        <v>8.0000000000000004E-4</v>
      </c>
      <c r="X744">
        <f>SUM($W$15:W744)</f>
        <v>0.24800000000000005</v>
      </c>
      <c r="Y744">
        <f t="shared" si="226"/>
        <v>0.25504620265911404</v>
      </c>
      <c r="Z744">
        <f t="shared" si="227"/>
        <v>0.79238468078551483</v>
      </c>
    </row>
    <row r="745" spans="1:26" x14ac:dyDescent="0.3">
      <c r="A745">
        <v>731</v>
      </c>
      <c r="B745">
        <v>0.51063493805952731</v>
      </c>
      <c r="C745">
        <f t="shared" si="217"/>
        <v>22.159965967478453</v>
      </c>
      <c r="D745">
        <f t="shared" si="218"/>
        <v>22.159965967478453</v>
      </c>
      <c r="E745">
        <f t="shared" si="219"/>
        <v>0</v>
      </c>
      <c r="F745">
        <f t="shared" si="220"/>
        <v>1.8400340325215474</v>
      </c>
      <c r="G745">
        <f t="shared" si="233"/>
        <v>1.2880238227650833</v>
      </c>
      <c r="H745">
        <f t="shared" si="228"/>
        <v>25.483960862600217</v>
      </c>
      <c r="I745">
        <f t="shared" si="221"/>
        <v>24.195937039835137</v>
      </c>
      <c r="J745">
        <f t="shared" si="229"/>
        <v>1.2602050541580798</v>
      </c>
      <c r="M745">
        <f t="shared" si="230"/>
        <v>19.500000000000249</v>
      </c>
      <c r="N745">
        <f t="shared" si="234"/>
        <v>73.000000000000128</v>
      </c>
      <c r="O745">
        <f t="shared" si="231"/>
        <v>6</v>
      </c>
      <c r="P745">
        <f t="shared" si="222"/>
        <v>1.1999999999999999E-3</v>
      </c>
      <c r="Q745">
        <f>SUM($P$15:P745)</f>
        <v>0.35460000000000041</v>
      </c>
      <c r="R745">
        <f t="shared" si="223"/>
        <v>0.34627279013667722</v>
      </c>
      <c r="S745">
        <f t="shared" si="224"/>
        <v>6.1227248427647638E-2</v>
      </c>
      <c r="U745">
        <f t="shared" si="235"/>
        <v>0.82499999999998319</v>
      </c>
      <c r="V745">
        <f t="shared" si="225"/>
        <v>4</v>
      </c>
      <c r="W745">
        <f t="shared" si="232"/>
        <v>8.0000000000000004E-4</v>
      </c>
      <c r="X745">
        <f>SUM($W$15:W745)</f>
        <v>0.24880000000000005</v>
      </c>
      <c r="Y745">
        <f t="shared" si="226"/>
        <v>0.25703118170755707</v>
      </c>
      <c r="Z745">
        <f t="shared" si="227"/>
        <v>0.79559568694843863</v>
      </c>
    </row>
    <row r="746" spans="1:26" x14ac:dyDescent="0.3">
      <c r="A746">
        <v>732</v>
      </c>
      <c r="B746">
        <v>0.36784441860090944</v>
      </c>
      <c r="C746">
        <f t="shared" si="217"/>
        <v>19.974592612269525</v>
      </c>
      <c r="D746">
        <f t="shared" si="218"/>
        <v>19.974592612269525</v>
      </c>
      <c r="E746">
        <f t="shared" si="219"/>
        <v>0</v>
      </c>
      <c r="F746">
        <f t="shared" si="220"/>
        <v>4.0254073877304748</v>
      </c>
      <c r="G746">
        <f t="shared" si="233"/>
        <v>2.8177851714113324</v>
      </c>
      <c r="H746">
        <f t="shared" si="228"/>
        <v>22.970781504109951</v>
      </c>
      <c r="I746">
        <f t="shared" si="221"/>
        <v>20.152996332698621</v>
      </c>
      <c r="J746">
        <f t="shared" si="229"/>
        <v>1.0496352256613863</v>
      </c>
      <c r="M746">
        <f t="shared" si="230"/>
        <v>19.550000000000249</v>
      </c>
      <c r="N746">
        <f t="shared" si="234"/>
        <v>73.100000000000122</v>
      </c>
      <c r="O746">
        <f t="shared" si="231"/>
        <v>16</v>
      </c>
      <c r="P746">
        <f t="shared" si="222"/>
        <v>3.2000000000000002E-3</v>
      </c>
      <c r="Q746">
        <f>SUM($P$15:P746)</f>
        <v>0.3578000000000004</v>
      </c>
      <c r="R746">
        <f t="shared" si="223"/>
        <v>0.34933914486347956</v>
      </c>
      <c r="S746">
        <f t="shared" si="224"/>
        <v>6.1426344637511093E-2</v>
      </c>
      <c r="U746">
        <f t="shared" si="235"/>
        <v>0.82749999999998314</v>
      </c>
      <c r="V746">
        <f t="shared" si="225"/>
        <v>3</v>
      </c>
      <c r="W746">
        <f t="shared" si="232"/>
        <v>5.9999999999999995E-4</v>
      </c>
      <c r="X746">
        <f>SUM($W$15:W746)</f>
        <v>0.24940000000000004</v>
      </c>
      <c r="Y746">
        <f t="shared" si="226"/>
        <v>0.25902416660799765</v>
      </c>
      <c r="Z746">
        <f t="shared" si="227"/>
        <v>0.79878931010527043</v>
      </c>
    </row>
    <row r="747" spans="1:26" x14ac:dyDescent="0.3">
      <c r="A747">
        <v>733</v>
      </c>
      <c r="B747">
        <v>0.16121019037471296</v>
      </c>
      <c r="C747">
        <f t="shared" si="217"/>
        <v>16.063022218445031</v>
      </c>
      <c r="D747">
        <f t="shared" si="218"/>
        <v>16.063022218445031</v>
      </c>
      <c r="E747">
        <f t="shared" si="219"/>
        <v>0</v>
      </c>
      <c r="F747">
        <f t="shared" si="220"/>
        <v>7.9369777815549689</v>
      </c>
      <c r="G747">
        <f t="shared" si="233"/>
        <v>5.555884447088479</v>
      </c>
      <c r="H747">
        <f t="shared" si="228"/>
        <v>18.472475551211783</v>
      </c>
      <c r="I747">
        <f t="shared" si="221"/>
        <v>12.916591104123306</v>
      </c>
      <c r="J747">
        <f t="shared" si="229"/>
        <v>0.67273912000642211</v>
      </c>
      <c r="M747">
        <f t="shared" si="230"/>
        <v>19.60000000000025</v>
      </c>
      <c r="N747">
        <f t="shared" si="234"/>
        <v>73.200000000000117</v>
      </c>
      <c r="O747">
        <f t="shared" si="231"/>
        <v>4</v>
      </c>
      <c r="P747">
        <f t="shared" si="222"/>
        <v>8.0000000000000004E-4</v>
      </c>
      <c r="Q747">
        <f>SUM($P$15:P747)</f>
        <v>0.35860000000000042</v>
      </c>
      <c r="R747">
        <f t="shared" si="223"/>
        <v>0.35241536467606083</v>
      </c>
      <c r="S747">
        <f t="shared" si="224"/>
        <v>6.1621845405927453E-2</v>
      </c>
      <c r="U747">
        <f t="shared" si="235"/>
        <v>0.82999999999998308</v>
      </c>
      <c r="V747">
        <f t="shared" si="225"/>
        <v>7</v>
      </c>
      <c r="W747">
        <f t="shared" si="232"/>
        <v>1.4E-3</v>
      </c>
      <c r="X747">
        <f>SUM($W$15:W747)</f>
        <v>0.25080000000000002</v>
      </c>
      <c r="Y747">
        <f t="shared" si="226"/>
        <v>0.26102511351114016</v>
      </c>
      <c r="Z747">
        <f t="shared" si="227"/>
        <v>0.80196523695603894</v>
      </c>
    </row>
    <row r="748" spans="1:26" x14ac:dyDescent="0.3">
      <c r="A748">
        <v>734</v>
      </c>
      <c r="B748">
        <v>0.80342236494045116</v>
      </c>
      <c r="C748">
        <f t="shared" si="217"/>
        <v>27.123455541316467</v>
      </c>
      <c r="D748">
        <f t="shared" si="218"/>
        <v>24</v>
      </c>
      <c r="E748">
        <f t="shared" si="219"/>
        <v>3.1234555413164671</v>
      </c>
      <c r="F748">
        <f t="shared" si="220"/>
        <v>0</v>
      </c>
      <c r="G748">
        <f t="shared" si="233"/>
        <v>3.591973872513937</v>
      </c>
      <c r="H748">
        <f t="shared" si="228"/>
        <v>27.599999999999998</v>
      </c>
      <c r="I748">
        <f t="shared" si="221"/>
        <v>27.599999999999994</v>
      </c>
      <c r="J748">
        <f t="shared" si="229"/>
        <v>1.4374999999999996</v>
      </c>
      <c r="M748">
        <f t="shared" si="230"/>
        <v>19.650000000000251</v>
      </c>
      <c r="N748">
        <f t="shared" si="234"/>
        <v>73.300000000000111</v>
      </c>
      <c r="O748">
        <f t="shared" si="231"/>
        <v>8</v>
      </c>
      <c r="P748">
        <f t="shared" si="222"/>
        <v>1.6000000000000001E-3</v>
      </c>
      <c r="Q748">
        <f>SUM($P$15:P748)</f>
        <v>0.36020000000000041</v>
      </c>
      <c r="R748">
        <f t="shared" si="223"/>
        <v>0.35550126883960104</v>
      </c>
      <c r="S748">
        <f t="shared" si="224"/>
        <v>6.1813712327088099E-2</v>
      </c>
      <c r="U748">
        <f t="shared" si="235"/>
        <v>0.83249999999998303</v>
      </c>
      <c r="V748">
        <f t="shared" si="225"/>
        <v>5</v>
      </c>
      <c r="W748">
        <f t="shared" si="232"/>
        <v>1E-3</v>
      </c>
      <c r="X748">
        <f>SUM($W$15:W748)</f>
        <v>0.25180000000000002</v>
      </c>
      <c r="Y748">
        <f t="shared" si="226"/>
        <v>0.26303397778539361</v>
      </c>
      <c r="Z748">
        <f t="shared" si="227"/>
        <v>0.80512315497320053</v>
      </c>
    </row>
    <row r="749" spans="1:26" x14ac:dyDescent="0.3">
      <c r="A749">
        <v>735</v>
      </c>
      <c r="B749">
        <v>0.98649797626562219</v>
      </c>
      <c r="C749">
        <f t="shared" si="217"/>
        <v>35.268755785932598</v>
      </c>
      <c r="D749">
        <f t="shared" si="218"/>
        <v>24</v>
      </c>
      <c r="E749">
        <f t="shared" si="219"/>
        <v>11.268755785932598</v>
      </c>
      <c r="F749">
        <f t="shared" si="220"/>
        <v>0</v>
      </c>
      <c r="G749">
        <f t="shared" si="233"/>
        <v>12.959069153822487</v>
      </c>
      <c r="H749">
        <f t="shared" si="228"/>
        <v>27.599999999999998</v>
      </c>
      <c r="I749">
        <f t="shared" si="221"/>
        <v>27.599999999999994</v>
      </c>
      <c r="J749">
        <f t="shared" si="229"/>
        <v>1.4374999999999996</v>
      </c>
      <c r="M749">
        <f t="shared" si="230"/>
        <v>19.700000000000252</v>
      </c>
      <c r="N749">
        <f t="shared" si="234"/>
        <v>73.400000000000105</v>
      </c>
      <c r="O749">
        <f t="shared" si="231"/>
        <v>7</v>
      </c>
      <c r="P749">
        <f t="shared" si="222"/>
        <v>1.4E-3</v>
      </c>
      <c r="Q749">
        <f>SUM($P$15:P749)</f>
        <v>0.36160000000000042</v>
      </c>
      <c r="R749">
        <f t="shared" si="223"/>
        <v>0.35859667471470835</v>
      </c>
      <c r="S749">
        <f t="shared" si="224"/>
        <v>6.2001907626008795E-2</v>
      </c>
      <c r="U749">
        <f t="shared" si="235"/>
        <v>0.83499999999998298</v>
      </c>
      <c r="V749">
        <f t="shared" si="225"/>
        <v>7</v>
      </c>
      <c r="W749">
        <f t="shared" si="232"/>
        <v>1.4E-3</v>
      </c>
      <c r="X749">
        <f>SUM($W$15:W749)</f>
        <v>0.25320000000000004</v>
      </c>
      <c r="Y749">
        <f t="shared" si="226"/>
        <v>0.26505071401886682</v>
      </c>
      <c r="Z749">
        <f t="shared" si="227"/>
        <v>0.80826275245237234</v>
      </c>
    </row>
    <row r="750" spans="1:26" x14ac:dyDescent="0.3">
      <c r="A750">
        <v>736</v>
      </c>
      <c r="B750">
        <v>0.81494535025370596</v>
      </c>
      <c r="C750">
        <f t="shared" si="217"/>
        <v>27.377611888081251</v>
      </c>
      <c r="D750">
        <f t="shared" si="218"/>
        <v>24</v>
      </c>
      <c r="E750">
        <f t="shared" si="219"/>
        <v>3.3776118880812511</v>
      </c>
      <c r="F750">
        <f t="shared" si="220"/>
        <v>0</v>
      </c>
      <c r="G750">
        <f t="shared" si="233"/>
        <v>3.8842536712934383</v>
      </c>
      <c r="H750">
        <f t="shared" si="228"/>
        <v>27.599999999999998</v>
      </c>
      <c r="I750">
        <f t="shared" si="221"/>
        <v>27.599999999999994</v>
      </c>
      <c r="J750">
        <f t="shared" si="229"/>
        <v>1.4374999999999996</v>
      </c>
      <c r="M750">
        <f t="shared" si="230"/>
        <v>19.750000000000252</v>
      </c>
      <c r="N750">
        <f t="shared" si="234"/>
        <v>73.500000000000099</v>
      </c>
      <c r="O750">
        <f t="shared" si="231"/>
        <v>7</v>
      </c>
      <c r="P750">
        <f t="shared" si="222"/>
        <v>1.4E-3</v>
      </c>
      <c r="Q750">
        <f>SUM($P$15:P750)</f>
        <v>0.36300000000000043</v>
      </c>
      <c r="R750">
        <f t="shared" si="223"/>
        <v>0.36170139778927091</v>
      </c>
      <c r="S750">
        <f t="shared" si="224"/>
        <v>6.2186394170912727E-2</v>
      </c>
      <c r="U750">
        <f t="shared" si="235"/>
        <v>0.83749999999998292</v>
      </c>
      <c r="V750">
        <f t="shared" si="225"/>
        <v>5</v>
      </c>
      <c r="W750">
        <f t="shared" si="232"/>
        <v>1E-3</v>
      </c>
      <c r="X750">
        <f>SUM($W$15:W750)</f>
        <v>0.25420000000000004</v>
      </c>
      <c r="Y750">
        <f t="shared" si="226"/>
        <v>0.26707527602148928</v>
      </c>
      <c r="Z750">
        <f t="shared" si="227"/>
        <v>0.8113837185631062</v>
      </c>
    </row>
    <row r="751" spans="1:26" x14ac:dyDescent="0.3">
      <c r="A751">
        <v>737</v>
      </c>
      <c r="B751">
        <v>0.25539756540295322</v>
      </c>
      <c r="C751">
        <f t="shared" si="217"/>
        <v>18.054399404850358</v>
      </c>
      <c r="D751">
        <f t="shared" si="218"/>
        <v>18.054399404850358</v>
      </c>
      <c r="E751">
        <f t="shared" si="219"/>
        <v>0</v>
      </c>
      <c r="F751">
        <f t="shared" si="220"/>
        <v>5.9456005951496422</v>
      </c>
      <c r="G751">
        <f t="shared" si="233"/>
        <v>4.1619204166047501</v>
      </c>
      <c r="H751">
        <f t="shared" si="228"/>
        <v>20.76255931557791</v>
      </c>
      <c r="I751">
        <f t="shared" si="221"/>
        <v>16.600638898973155</v>
      </c>
      <c r="J751">
        <f t="shared" si="229"/>
        <v>0.8646166093215184</v>
      </c>
      <c r="M751">
        <f t="shared" si="230"/>
        <v>19.800000000000253</v>
      </c>
      <c r="N751">
        <f t="shared" si="234"/>
        <v>73.600000000000094</v>
      </c>
      <c r="O751">
        <f t="shared" si="231"/>
        <v>11</v>
      </c>
      <c r="P751">
        <f t="shared" si="222"/>
        <v>2.2000000000000001E-3</v>
      </c>
      <c r="Q751">
        <f>SUM($P$15:P751)</f>
        <v>0.36520000000000041</v>
      </c>
      <c r="R751">
        <f t="shared" si="223"/>
        <v>0.36481525171092249</v>
      </c>
      <c r="S751">
        <f t="shared" si="224"/>
        <v>6.236713548543002E-2</v>
      </c>
      <c r="U751">
        <f t="shared" si="235"/>
        <v>0.83999999999998287</v>
      </c>
      <c r="V751">
        <f t="shared" si="225"/>
        <v>5</v>
      </c>
      <c r="W751">
        <f t="shared" si="232"/>
        <v>1E-3</v>
      </c>
      <c r="X751">
        <f>SUM($W$15:W751)</f>
        <v>0.25520000000000004</v>
      </c>
      <c r="Y751">
        <f t="shared" si="226"/>
        <v>0.26910761682726003</v>
      </c>
      <c r="Z751">
        <f t="shared" si="227"/>
        <v>0.81448574339969815</v>
      </c>
    </row>
    <row r="752" spans="1:26" x14ac:dyDescent="0.3">
      <c r="A752">
        <v>738</v>
      </c>
      <c r="B752">
        <v>0.94538575266723268</v>
      </c>
      <c r="C752">
        <f t="shared" si="217"/>
        <v>31.610022924279015</v>
      </c>
      <c r="D752">
        <f t="shared" si="218"/>
        <v>24</v>
      </c>
      <c r="E752">
        <f t="shared" si="219"/>
        <v>7.6100229242790149</v>
      </c>
      <c r="F752">
        <f t="shared" si="220"/>
        <v>0</v>
      </c>
      <c r="G752">
        <f t="shared" si="233"/>
        <v>8.7515263629208668</v>
      </c>
      <c r="H752">
        <f t="shared" si="228"/>
        <v>27.599999999999998</v>
      </c>
      <c r="I752">
        <f t="shared" si="221"/>
        <v>27.599999999999994</v>
      </c>
      <c r="J752">
        <f t="shared" si="229"/>
        <v>1.4374999999999996</v>
      </c>
      <c r="M752">
        <f t="shared" si="230"/>
        <v>19.850000000000254</v>
      </c>
      <c r="N752">
        <f t="shared" si="234"/>
        <v>73.700000000000088</v>
      </c>
      <c r="O752">
        <f t="shared" si="231"/>
        <v>11</v>
      </c>
      <c r="P752">
        <f t="shared" si="222"/>
        <v>2.2000000000000001E-3</v>
      </c>
      <c r="Q752">
        <f>SUM($P$15:P752)</f>
        <v>0.36740000000000039</v>
      </c>
      <c r="R752">
        <f t="shared" si="223"/>
        <v>0.36793804832011429</v>
      </c>
      <c r="S752">
        <f t="shared" si="224"/>
        <v>6.2544095760607904E-2</v>
      </c>
      <c r="U752">
        <f t="shared" si="235"/>
        <v>0.84249999999998282</v>
      </c>
      <c r="V752">
        <f t="shared" si="225"/>
        <v>5</v>
      </c>
      <c r="W752">
        <f t="shared" si="232"/>
        <v>1E-3</v>
      </c>
      <c r="X752">
        <f>SUM($W$15:W752)</f>
        <v>0.25620000000000004</v>
      </c>
      <c r="Y752">
        <f t="shared" si="226"/>
        <v>0.27114768869662231</v>
      </c>
      <c r="Z752">
        <f t="shared" si="227"/>
        <v>0.81756851803201591</v>
      </c>
    </row>
    <row r="753" spans="1:26" x14ac:dyDescent="0.3">
      <c r="A753">
        <v>739</v>
      </c>
      <c r="B753">
        <v>0.7373678447124935</v>
      </c>
      <c r="C753">
        <f t="shared" si="217"/>
        <v>25.811509820695417</v>
      </c>
      <c r="D753">
        <f t="shared" si="218"/>
        <v>24</v>
      </c>
      <c r="E753">
        <f t="shared" si="219"/>
        <v>1.8115098206954166</v>
      </c>
      <c r="F753">
        <f t="shared" si="220"/>
        <v>0</v>
      </c>
      <c r="G753">
        <f t="shared" si="233"/>
        <v>2.0832362937997289</v>
      </c>
      <c r="H753">
        <f t="shared" si="228"/>
        <v>27.599999999999998</v>
      </c>
      <c r="I753">
        <f t="shared" si="221"/>
        <v>27.599999999999994</v>
      </c>
      <c r="J753">
        <f t="shared" si="229"/>
        <v>1.4374999999999996</v>
      </c>
      <c r="M753">
        <f t="shared" si="230"/>
        <v>19.900000000000254</v>
      </c>
      <c r="N753">
        <f t="shared" si="234"/>
        <v>73.800000000000082</v>
      </c>
      <c r="O753">
        <f t="shared" si="231"/>
        <v>10</v>
      </c>
      <c r="P753">
        <f t="shared" si="222"/>
        <v>2E-3</v>
      </c>
      <c r="Q753">
        <f>SUM($P$15:P753)</f>
        <v>0.36940000000000039</v>
      </c>
      <c r="R753">
        <f t="shared" si="223"/>
        <v>0.37106959768378189</v>
      </c>
      <c r="S753">
        <f t="shared" si="224"/>
        <v>6.2717239866726227E-2</v>
      </c>
      <c r="U753">
        <f t="shared" si="235"/>
        <v>0.84499999999998276</v>
      </c>
      <c r="V753">
        <f t="shared" si="225"/>
        <v>6</v>
      </c>
      <c r="W753">
        <f t="shared" si="232"/>
        <v>1.1999999999999999E-3</v>
      </c>
      <c r="X753">
        <f>SUM($W$15:W753)</f>
        <v>0.25740000000000002</v>
      </c>
      <c r="Y753">
        <f t="shared" si="226"/>
        <v>0.27319544311896682</v>
      </c>
      <c r="Z753">
        <f t="shared" si="227"/>
        <v>0.82063173455633831</v>
      </c>
    </row>
    <row r="754" spans="1:26" x14ac:dyDescent="0.3">
      <c r="A754">
        <v>740</v>
      </c>
      <c r="B754">
        <v>0.68288700441126882</v>
      </c>
      <c r="C754">
        <f t="shared" si="217"/>
        <v>24.854723188525544</v>
      </c>
      <c r="D754">
        <f t="shared" si="218"/>
        <v>24</v>
      </c>
      <c r="E754">
        <f t="shared" si="219"/>
        <v>0.85472318852554352</v>
      </c>
      <c r="F754">
        <f t="shared" si="220"/>
        <v>0</v>
      </c>
      <c r="G754">
        <f t="shared" si="233"/>
        <v>0.98293166680437494</v>
      </c>
      <c r="H754">
        <f t="shared" si="228"/>
        <v>27.599999999999998</v>
      </c>
      <c r="I754">
        <f t="shared" si="221"/>
        <v>27.599999999999994</v>
      </c>
      <c r="J754">
        <f t="shared" si="229"/>
        <v>1.4374999999999996</v>
      </c>
      <c r="M754">
        <f t="shared" si="230"/>
        <v>19.950000000000255</v>
      </c>
      <c r="N754">
        <f t="shared" si="234"/>
        <v>73.900000000000077</v>
      </c>
      <c r="O754">
        <f t="shared" si="231"/>
        <v>8</v>
      </c>
      <c r="P754">
        <f t="shared" si="222"/>
        <v>1.6000000000000001E-3</v>
      </c>
      <c r="Q754">
        <f>SUM($P$15:P754)</f>
        <v>0.37100000000000039</v>
      </c>
      <c r="R754">
        <f t="shared" si="223"/>
        <v>0.37420970812959797</v>
      </c>
      <c r="S754">
        <f t="shared" si="224"/>
        <v>6.2886533364912747E-2</v>
      </c>
      <c r="U754">
        <f t="shared" si="235"/>
        <v>0.84749999999998271</v>
      </c>
      <c r="V754">
        <f t="shared" si="225"/>
        <v>5</v>
      </c>
      <c r="W754">
        <f t="shared" si="232"/>
        <v>1E-3</v>
      </c>
      <c r="X754">
        <f>SUM($W$15:W754)</f>
        <v>0.25840000000000002</v>
      </c>
      <c r="Y754">
        <f t="shared" si="226"/>
        <v>0.27525083081526053</v>
      </c>
      <c r="Z754">
        <f t="shared" si="227"/>
        <v>0.82367508614619012</v>
      </c>
    </row>
    <row r="755" spans="1:26" x14ac:dyDescent="0.3">
      <c r="A755">
        <v>741</v>
      </c>
      <c r="B755">
        <v>0.20368354691624613</v>
      </c>
      <c r="C755">
        <f t="shared" si="217"/>
        <v>17.028784826000216</v>
      </c>
      <c r="D755">
        <f t="shared" si="218"/>
        <v>17.028784826000216</v>
      </c>
      <c r="E755">
        <f t="shared" si="219"/>
        <v>0</v>
      </c>
      <c r="F755">
        <f t="shared" si="220"/>
        <v>6.9712151739997843</v>
      </c>
      <c r="G755">
        <f t="shared" si="233"/>
        <v>4.8798506217998492</v>
      </c>
      <c r="H755">
        <f t="shared" si="228"/>
        <v>19.583102549900246</v>
      </c>
      <c r="I755">
        <f t="shared" si="221"/>
        <v>14.703251928100393</v>
      </c>
      <c r="J755">
        <f t="shared" si="229"/>
        <v>0.76579437125522865</v>
      </c>
      <c r="M755">
        <f t="shared" si="230"/>
        <v>20.000000000000256</v>
      </c>
      <c r="N755">
        <f t="shared" si="234"/>
        <v>74.000000000000071</v>
      </c>
      <c r="O755">
        <f t="shared" si="231"/>
        <v>6</v>
      </c>
      <c r="P755">
        <f t="shared" si="222"/>
        <v>1.1999999999999999E-3</v>
      </c>
      <c r="Q755">
        <f>SUM($P$15:P755)</f>
        <v>0.37220000000000036</v>
      </c>
      <c r="R755">
        <f t="shared" si="223"/>
        <v>0.37735818628080109</v>
      </c>
      <c r="S755">
        <f t="shared" si="224"/>
        <v>6.3051942518552687E-2</v>
      </c>
      <c r="U755">
        <f t="shared" si="235"/>
        <v>0.84999999999998266</v>
      </c>
      <c r="V755">
        <f t="shared" si="225"/>
        <v>9</v>
      </c>
      <c r="W755">
        <f t="shared" si="232"/>
        <v>1.8E-3</v>
      </c>
      <c r="X755">
        <f>SUM($W$15:W755)</f>
        <v>0.26020000000000004</v>
      </c>
      <c r="Y755">
        <f t="shared" si="226"/>
        <v>0.27731380174080417</v>
      </c>
      <c r="Z755">
        <f t="shared" si="227"/>
        <v>0.82669826710316541</v>
      </c>
    </row>
    <row r="756" spans="1:26" x14ac:dyDescent="0.3">
      <c r="A756">
        <v>742</v>
      </c>
      <c r="B756">
        <v>1.6662688191207087E-2</v>
      </c>
      <c r="C756">
        <f t="shared" si="217"/>
        <v>9.2311526643340418</v>
      </c>
      <c r="D756">
        <f t="shared" si="218"/>
        <v>9.2311526643340418</v>
      </c>
      <c r="E756">
        <f t="shared" si="219"/>
        <v>0</v>
      </c>
      <c r="F756">
        <f t="shared" si="220"/>
        <v>14.768847335665958</v>
      </c>
      <c r="G756">
        <f t="shared" si="233"/>
        <v>10.338193134966172</v>
      </c>
      <c r="H756">
        <f t="shared" si="228"/>
        <v>10.615825563984147</v>
      </c>
      <c r="I756">
        <f t="shared" si="221"/>
        <v>0.27763242901797369</v>
      </c>
      <c r="J756">
        <f t="shared" si="229"/>
        <v>1.4460022344686128E-2</v>
      </c>
      <c r="M756">
        <f t="shared" si="230"/>
        <v>20.050000000000257</v>
      </c>
      <c r="N756">
        <f t="shared" si="234"/>
        <v>74.100000000000065</v>
      </c>
      <c r="O756">
        <f t="shared" si="231"/>
        <v>9</v>
      </c>
      <c r="P756">
        <f t="shared" si="222"/>
        <v>1.8E-3</v>
      </c>
      <c r="Q756">
        <f>SUM($P$15:P756)</f>
        <v>0.37400000000000039</v>
      </c>
      <c r="R756">
        <f t="shared" si="223"/>
        <v>0.38051483709158912</v>
      </c>
      <c r="S756">
        <f t="shared" si="224"/>
        <v>6.3213434304487601E-2</v>
      </c>
      <c r="U756">
        <f t="shared" si="235"/>
        <v>0.85249999999998261</v>
      </c>
      <c r="V756">
        <f t="shared" si="225"/>
        <v>4</v>
      </c>
      <c r="W756">
        <f t="shared" si="232"/>
        <v>8.0000000000000004E-4</v>
      </c>
      <c r="X756">
        <f>SUM($W$15:W756)</f>
        <v>0.26100000000000007</v>
      </c>
      <c r="Y756">
        <f t="shared" si="226"/>
        <v>0.27938430508811507</v>
      </c>
      <c r="Z756">
        <f t="shared" si="227"/>
        <v>0.82970097290772282</v>
      </c>
    </row>
    <row r="757" spans="1:26" x14ac:dyDescent="0.3">
      <c r="A757">
        <v>743</v>
      </c>
      <c r="B757">
        <v>0.45446257438344584</v>
      </c>
      <c r="C757">
        <f t="shared" si="217"/>
        <v>21.313633567893671</v>
      </c>
      <c r="D757">
        <f t="shared" si="218"/>
        <v>21.313633567893671</v>
      </c>
      <c r="E757">
        <f t="shared" si="219"/>
        <v>0</v>
      </c>
      <c r="F757">
        <f t="shared" si="220"/>
        <v>2.686366432106329</v>
      </c>
      <c r="G757">
        <f t="shared" si="233"/>
        <v>1.8804565024744304</v>
      </c>
      <c r="H757">
        <f t="shared" si="228"/>
        <v>24.510678603077722</v>
      </c>
      <c r="I757">
        <f t="shared" si="221"/>
        <v>22.630222100603291</v>
      </c>
      <c r="J757">
        <f t="shared" si="229"/>
        <v>1.1786574010730879</v>
      </c>
      <c r="M757">
        <f t="shared" si="230"/>
        <v>20.100000000000257</v>
      </c>
      <c r="N757">
        <f t="shared" si="234"/>
        <v>74.20000000000006</v>
      </c>
      <c r="O757">
        <f t="shared" si="231"/>
        <v>9</v>
      </c>
      <c r="P757">
        <f t="shared" si="222"/>
        <v>1.8E-3</v>
      </c>
      <c r="Q757">
        <f>SUM($P$15:P757)</f>
        <v>0.37580000000000041</v>
      </c>
      <c r="R757">
        <f t="shared" si="223"/>
        <v>0.38367946388306773</v>
      </c>
      <c r="S757">
        <f t="shared" si="224"/>
        <v>6.3370976423998054E-2</v>
      </c>
      <c r="U757">
        <f t="shared" si="235"/>
        <v>0.85499999999998255</v>
      </c>
      <c r="V757">
        <f t="shared" si="225"/>
        <v>3</v>
      </c>
      <c r="W757">
        <f t="shared" si="232"/>
        <v>5.9999999999999995E-4</v>
      </c>
      <c r="X757">
        <f>SUM($W$15:W757)</f>
        <v>0.26160000000000005</v>
      </c>
      <c r="Y757">
        <f t="shared" si="226"/>
        <v>0.28146228928993855</v>
      </c>
      <c r="Z757">
        <f t="shared" si="227"/>
        <v>0.83268290026994529</v>
      </c>
    </row>
    <row r="758" spans="1:26" x14ac:dyDescent="0.3">
      <c r="A758">
        <v>744</v>
      </c>
      <c r="B758">
        <v>0.17074931110393332</v>
      </c>
      <c r="C758">
        <f t="shared" si="217"/>
        <v>16.292749920000208</v>
      </c>
      <c r="D758">
        <f t="shared" si="218"/>
        <v>16.292749920000208</v>
      </c>
      <c r="E758">
        <f t="shared" si="219"/>
        <v>0</v>
      </c>
      <c r="F758">
        <f t="shared" si="220"/>
        <v>7.7072500799997918</v>
      </c>
      <c r="G758">
        <f t="shared" si="233"/>
        <v>5.3950750559998548</v>
      </c>
      <c r="H758">
        <f t="shared" si="228"/>
        <v>18.736662408000239</v>
      </c>
      <c r="I758">
        <f t="shared" si="221"/>
        <v>13.341587352000383</v>
      </c>
      <c r="J758">
        <f t="shared" si="229"/>
        <v>0.6948743412500199</v>
      </c>
      <c r="M758">
        <f t="shared" si="230"/>
        <v>20.150000000000258</v>
      </c>
      <c r="N758">
        <f t="shared" si="234"/>
        <v>74.300000000000054</v>
      </c>
      <c r="O758">
        <f t="shared" si="231"/>
        <v>11</v>
      </c>
      <c r="P758">
        <f t="shared" si="222"/>
        <v>2.2000000000000001E-3</v>
      </c>
      <c r="Q758">
        <f>SUM($P$15:P758)</f>
        <v>0.37800000000000039</v>
      </c>
      <c r="R758">
        <f t="shared" si="223"/>
        <v>0.38685186837974234</v>
      </c>
      <c r="S758">
        <f t="shared" si="224"/>
        <v>6.3524537313565152E-2</v>
      </c>
      <c r="U758">
        <f t="shared" si="235"/>
        <v>0.8574999999999825</v>
      </c>
      <c r="V758">
        <f t="shared" si="225"/>
        <v>9</v>
      </c>
      <c r="W758">
        <f t="shared" si="232"/>
        <v>1.8E-3</v>
      </c>
      <c r="X758">
        <f>SUM($W$15:W758)</f>
        <v>0.26340000000000008</v>
      </c>
      <c r="Y758">
        <f t="shared" si="226"/>
        <v>0.28354770202238455</v>
      </c>
      <c r="Z758">
        <f t="shared" si="227"/>
        <v>0.83564374718024992</v>
      </c>
    </row>
    <row r="759" spans="1:26" x14ac:dyDescent="0.3">
      <c r="A759">
        <v>745</v>
      </c>
      <c r="B759">
        <v>0.58727434484540664</v>
      </c>
      <c r="C759">
        <f t="shared" si="217"/>
        <v>23.323234709247586</v>
      </c>
      <c r="D759">
        <f t="shared" si="218"/>
        <v>23.323234709247586</v>
      </c>
      <c r="E759">
        <f t="shared" si="219"/>
        <v>0</v>
      </c>
      <c r="F759">
        <f t="shared" si="220"/>
        <v>0.67676529075241376</v>
      </c>
      <c r="G759">
        <f t="shared" si="233"/>
        <v>0.4737357035266897</v>
      </c>
      <c r="H759">
        <f t="shared" si="228"/>
        <v>26.821719915634723</v>
      </c>
      <c r="I759">
        <f t="shared" si="221"/>
        <v>26.347984212108031</v>
      </c>
      <c r="J759">
        <f t="shared" si="229"/>
        <v>1.3722908443806263</v>
      </c>
      <c r="M759">
        <f t="shared" si="230"/>
        <v>20.200000000000259</v>
      </c>
      <c r="N759">
        <f t="shared" si="234"/>
        <v>74.400000000000048</v>
      </c>
      <c r="O759">
        <f t="shared" si="231"/>
        <v>9</v>
      </c>
      <c r="P759">
        <f t="shared" si="222"/>
        <v>1.8E-3</v>
      </c>
      <c r="Q759">
        <f>SUM($P$15:P759)</f>
        <v>0.37980000000000042</v>
      </c>
      <c r="R759">
        <f t="shared" si="223"/>
        <v>0.39003185074654217</v>
      </c>
      <c r="S759">
        <f t="shared" si="224"/>
        <v>6.3674086155405804E-2</v>
      </c>
      <c r="U759">
        <f t="shared" si="235"/>
        <v>0.85999999999998245</v>
      </c>
      <c r="V759">
        <f t="shared" si="225"/>
        <v>5</v>
      </c>
      <c r="W759">
        <f t="shared" si="232"/>
        <v>1E-3</v>
      </c>
      <c r="X759">
        <f>SUM($W$15:W759)</f>
        <v>0.26440000000000008</v>
      </c>
      <c r="Y759">
        <f t="shared" si="226"/>
        <v>0.28564049020819249</v>
      </c>
      <c r="Z759">
        <f t="shared" si="227"/>
        <v>0.83858321296003857</v>
      </c>
    </row>
    <row r="760" spans="1:26" x14ac:dyDescent="0.3">
      <c r="A760">
        <v>746</v>
      </c>
      <c r="B760">
        <v>4.7910381761898102E-2</v>
      </c>
      <c r="C760">
        <f t="shared" si="217"/>
        <v>12.007232354554823</v>
      </c>
      <c r="D760">
        <f t="shared" si="218"/>
        <v>12.007232354554823</v>
      </c>
      <c r="E760">
        <f t="shared" si="219"/>
        <v>0</v>
      </c>
      <c r="F760">
        <f t="shared" si="220"/>
        <v>11.992767645445177</v>
      </c>
      <c r="G760">
        <f t="shared" si="233"/>
        <v>8.3949373518116239</v>
      </c>
      <c r="H760">
        <f t="shared" si="228"/>
        <v>13.808317207738046</v>
      </c>
      <c r="I760">
        <f t="shared" si="221"/>
        <v>5.4133798559264186</v>
      </c>
      <c r="J760">
        <f t="shared" si="229"/>
        <v>0.2819468674961676</v>
      </c>
      <c r="M760">
        <f t="shared" si="230"/>
        <v>20.250000000000259</v>
      </c>
      <c r="N760">
        <f t="shared" si="234"/>
        <v>74.500000000000043</v>
      </c>
      <c r="O760">
        <f t="shared" si="231"/>
        <v>7</v>
      </c>
      <c r="P760">
        <f t="shared" si="222"/>
        <v>1.4E-3</v>
      </c>
      <c r="Q760">
        <f>SUM($P$15:P760)</f>
        <v>0.38120000000000043</v>
      </c>
      <c r="R760">
        <f t="shared" si="223"/>
        <v>0.3932192096263662</v>
      </c>
      <c r="S760">
        <f t="shared" si="224"/>
        <v>6.381959288777693E-2</v>
      </c>
      <c r="U760">
        <f t="shared" si="235"/>
        <v>0.86249999999998239</v>
      </c>
      <c r="V760">
        <f t="shared" si="225"/>
        <v>14</v>
      </c>
      <c r="W760">
        <f t="shared" si="232"/>
        <v>2.8E-3</v>
      </c>
      <c r="X760">
        <f>SUM($W$15:W760)</f>
        <v>0.2672000000000001</v>
      </c>
      <c r="Y760">
        <f t="shared" si="226"/>
        <v>0.28774060002012192</v>
      </c>
      <c r="Z760">
        <f t="shared" si="227"/>
        <v>0.84150099831227287</v>
      </c>
    </row>
    <row r="761" spans="1:26" x14ac:dyDescent="0.3">
      <c r="A761">
        <v>747</v>
      </c>
      <c r="B761">
        <v>0.67907581593961874</v>
      </c>
      <c r="C761">
        <f t="shared" si="217"/>
        <v>24.790696171672835</v>
      </c>
      <c r="D761">
        <f t="shared" si="218"/>
        <v>24</v>
      </c>
      <c r="E761">
        <f t="shared" si="219"/>
        <v>0.79069617167283468</v>
      </c>
      <c r="F761">
        <f t="shared" si="220"/>
        <v>0</v>
      </c>
      <c r="G761">
        <f t="shared" si="233"/>
        <v>0.90930059742375979</v>
      </c>
      <c r="H761">
        <f t="shared" si="228"/>
        <v>27.599999999999998</v>
      </c>
      <c r="I761">
        <f t="shared" si="221"/>
        <v>27.599999999999994</v>
      </c>
      <c r="J761">
        <f t="shared" si="229"/>
        <v>1.4374999999999996</v>
      </c>
      <c r="M761">
        <f t="shared" si="230"/>
        <v>20.30000000000026</v>
      </c>
      <c r="N761">
        <f t="shared" si="234"/>
        <v>74.600000000000037</v>
      </c>
      <c r="O761">
        <f t="shared" si="231"/>
        <v>8</v>
      </c>
      <c r="P761">
        <f t="shared" si="222"/>
        <v>1.6000000000000001E-3</v>
      </c>
      <c r="Q761">
        <f>SUM($P$15:P761)</f>
        <v>0.38280000000000042</v>
      </c>
      <c r="R761">
        <f t="shared" si="223"/>
        <v>0.39641374217813719</v>
      </c>
      <c r="S761">
        <f t="shared" si="224"/>
        <v>6.3961028215043708E-2</v>
      </c>
      <c r="U761">
        <f t="shared" si="235"/>
        <v>0.86499999999998234</v>
      </c>
      <c r="V761">
        <f t="shared" si="225"/>
        <v>11</v>
      </c>
      <c r="W761">
        <f t="shared" si="232"/>
        <v>2.2000000000000001E-3</v>
      </c>
      <c r="X761">
        <f>SUM($W$15:W761)</f>
        <v>0.26940000000000008</v>
      </c>
      <c r="Y761">
        <f t="shared" si="226"/>
        <v>0.28984797688446884</v>
      </c>
      <c r="Z761">
        <f t="shared" si="227"/>
        <v>0.84439680537196737</v>
      </c>
    </row>
    <row r="762" spans="1:26" x14ac:dyDescent="0.3">
      <c r="A762">
        <v>748</v>
      </c>
      <c r="B762">
        <v>0.16848090057806886</v>
      </c>
      <c r="C762">
        <f t="shared" si="217"/>
        <v>16.238886260255185</v>
      </c>
      <c r="D762">
        <f t="shared" si="218"/>
        <v>16.238886260255185</v>
      </c>
      <c r="E762">
        <f t="shared" si="219"/>
        <v>0</v>
      </c>
      <c r="F762">
        <f t="shared" si="220"/>
        <v>7.7611137397448147</v>
      </c>
      <c r="G762">
        <f t="shared" si="233"/>
        <v>5.432779617821371</v>
      </c>
      <c r="H762">
        <f t="shared" si="228"/>
        <v>18.674719199293463</v>
      </c>
      <c r="I762">
        <f t="shared" si="221"/>
        <v>13.24193958147209</v>
      </c>
      <c r="J762">
        <f t="shared" si="229"/>
        <v>0.68968435320167132</v>
      </c>
      <c r="M762">
        <f t="shared" si="230"/>
        <v>20.350000000000261</v>
      </c>
      <c r="N762">
        <f t="shared" si="234"/>
        <v>74.700000000000031</v>
      </c>
      <c r="O762">
        <f t="shared" si="231"/>
        <v>9</v>
      </c>
      <c r="P762">
        <f t="shared" si="222"/>
        <v>1.8E-3</v>
      </c>
      <c r="Q762">
        <f>SUM($P$15:P762)</f>
        <v>0.38460000000000044</v>
      </c>
      <c r="R762">
        <f t="shared" si="223"/>
        <v>0.39961524411535421</v>
      </c>
      <c r="S762">
        <f t="shared" si="224"/>
        <v>6.4098363617507037E-2</v>
      </c>
      <c r="U762">
        <f t="shared" si="235"/>
        <v>0.86749999999998229</v>
      </c>
      <c r="V762">
        <f t="shared" si="225"/>
        <v>3</v>
      </c>
      <c r="W762">
        <f t="shared" si="232"/>
        <v>5.9999999999999995E-4</v>
      </c>
      <c r="X762">
        <f>SUM($W$15:W762)</f>
        <v>0.27000000000000007</v>
      </c>
      <c r="Y762">
        <f t="shared" si="226"/>
        <v>0.29196256548470978</v>
      </c>
      <c r="Z762">
        <f t="shared" si="227"/>
        <v>0.847270337756586</v>
      </c>
    </row>
    <row r="763" spans="1:26" x14ac:dyDescent="0.3">
      <c r="A763">
        <v>749</v>
      </c>
      <c r="B763">
        <v>0.72511109560362863</v>
      </c>
      <c r="C763">
        <f t="shared" si="217"/>
        <v>25.58855864694803</v>
      </c>
      <c r="D763">
        <f t="shared" si="218"/>
        <v>24</v>
      </c>
      <c r="E763">
        <f t="shared" si="219"/>
        <v>1.5885586469480302</v>
      </c>
      <c r="F763">
        <f t="shared" si="220"/>
        <v>0</v>
      </c>
      <c r="G763">
        <f t="shared" si="233"/>
        <v>1.8268424439902347</v>
      </c>
      <c r="H763">
        <f t="shared" si="228"/>
        <v>27.599999999999998</v>
      </c>
      <c r="I763">
        <f t="shared" si="221"/>
        <v>27.599999999999994</v>
      </c>
      <c r="J763">
        <f t="shared" si="229"/>
        <v>1.4374999999999996</v>
      </c>
      <c r="M763">
        <f t="shared" si="230"/>
        <v>20.400000000000261</v>
      </c>
      <c r="N763">
        <f t="shared" si="234"/>
        <v>74.800000000000026</v>
      </c>
      <c r="O763">
        <f t="shared" si="231"/>
        <v>11</v>
      </c>
      <c r="P763">
        <f t="shared" si="222"/>
        <v>2.2000000000000001E-3</v>
      </c>
      <c r="Q763">
        <f>SUM($P$15:P763)</f>
        <v>0.38680000000000042</v>
      </c>
      <c r="R763">
        <f t="shared" si="223"/>
        <v>0.40282350974512998</v>
      </c>
      <c r="S763">
        <f t="shared" si="224"/>
        <v>6.4231571360985937E-2</v>
      </c>
      <c r="U763">
        <f t="shared" si="235"/>
        <v>0.86999999999998223</v>
      </c>
      <c r="V763">
        <f t="shared" si="225"/>
        <v>8</v>
      </c>
      <c r="W763">
        <f t="shared" si="232"/>
        <v>1.6000000000000001E-3</v>
      </c>
      <c r="X763">
        <f>SUM($W$15:W763)</f>
        <v>0.27160000000000006</v>
      </c>
      <c r="Y763">
        <f t="shared" si="226"/>
        <v>0.29408430976527034</v>
      </c>
      <c r="Z763">
        <f t="shared" si="227"/>
        <v>0.85012130061632951</v>
      </c>
    </row>
    <row r="764" spans="1:26" x14ac:dyDescent="0.3">
      <c r="A764">
        <v>750</v>
      </c>
      <c r="B764">
        <v>0.52354216804145648</v>
      </c>
      <c r="C764">
        <f t="shared" si="217"/>
        <v>22.354274533939503</v>
      </c>
      <c r="D764">
        <f t="shared" si="218"/>
        <v>22.354274533939503</v>
      </c>
      <c r="E764">
        <f t="shared" si="219"/>
        <v>0</v>
      </c>
      <c r="F764">
        <f t="shared" si="220"/>
        <v>1.6457254660604974</v>
      </c>
      <c r="G764">
        <f t="shared" si="233"/>
        <v>1.1520078262423483</v>
      </c>
      <c r="H764">
        <f t="shared" si="228"/>
        <v>25.707415714030425</v>
      </c>
      <c r="I764">
        <f t="shared" si="221"/>
        <v>24.555407887788075</v>
      </c>
      <c r="J764">
        <f t="shared" si="229"/>
        <v>1.2789274941556288</v>
      </c>
      <c r="M764">
        <f t="shared" si="230"/>
        <v>20.450000000000262</v>
      </c>
      <c r="N764">
        <f t="shared" si="234"/>
        <v>74.90000000000002</v>
      </c>
      <c r="O764">
        <f t="shared" si="231"/>
        <v>8</v>
      </c>
      <c r="P764">
        <f t="shared" si="222"/>
        <v>1.6000000000000001E-3</v>
      </c>
      <c r="Q764">
        <f>SUM($P$15:P764)</f>
        <v>0.38840000000000041</v>
      </c>
      <c r="R764">
        <f t="shared" si="223"/>
        <v>0.40603833200770095</v>
      </c>
      <c r="S764">
        <f t="shared" si="224"/>
        <v>6.4360624506149933E-2</v>
      </c>
      <c r="U764">
        <f t="shared" si="235"/>
        <v>0.87249999999998218</v>
      </c>
      <c r="V764">
        <f t="shared" si="225"/>
        <v>9</v>
      </c>
      <c r="W764">
        <f t="shared" si="232"/>
        <v>1.8E-3</v>
      </c>
      <c r="X764">
        <f>SUM($W$15:W764)</f>
        <v>0.27340000000000009</v>
      </c>
      <c r="Y764">
        <f t="shared" si="226"/>
        <v>0.2962131529354195</v>
      </c>
      <c r="Z764">
        <f t="shared" si="227"/>
        <v>0.85294940068430314</v>
      </c>
    </row>
    <row r="765" spans="1:26" x14ac:dyDescent="0.3">
      <c r="A765">
        <v>751</v>
      </c>
      <c r="B765">
        <v>0.52138901610933985</v>
      </c>
      <c r="C765">
        <f t="shared" si="217"/>
        <v>22.321840144567101</v>
      </c>
      <c r="D765">
        <f t="shared" si="218"/>
        <v>22.321840144567101</v>
      </c>
      <c r="E765">
        <f t="shared" si="219"/>
        <v>0</v>
      </c>
      <c r="F765">
        <f t="shared" si="220"/>
        <v>1.6781598554328987</v>
      </c>
      <c r="G765">
        <f t="shared" si="233"/>
        <v>1.1747118988030292</v>
      </c>
      <c r="H765">
        <f t="shared" si="228"/>
        <v>25.670116166252164</v>
      </c>
      <c r="I765">
        <f t="shared" si="221"/>
        <v>24.495404267449135</v>
      </c>
      <c r="J765">
        <f t="shared" si="229"/>
        <v>1.275802305596309</v>
      </c>
      <c r="M765">
        <f t="shared" si="230"/>
        <v>20.500000000000263</v>
      </c>
      <c r="N765">
        <f t="shared" si="234"/>
        <v>75.000000000000014</v>
      </c>
      <c r="O765">
        <f t="shared" si="231"/>
        <v>5</v>
      </c>
      <c r="P765">
        <f t="shared" si="222"/>
        <v>1E-3</v>
      </c>
      <c r="Q765">
        <f>SUM($P$15:P765)</f>
        <v>0.38940000000000041</v>
      </c>
      <c r="R765">
        <f t="shared" si="223"/>
        <v>0.40925950251639825</v>
      </c>
      <c r="S765">
        <f t="shared" si="224"/>
        <v>6.4485496917597349E-2</v>
      </c>
      <c r="U765">
        <f t="shared" si="235"/>
        <v>0.87499999999998213</v>
      </c>
      <c r="V765">
        <f t="shared" si="225"/>
        <v>7</v>
      </c>
      <c r="W765">
        <f t="shared" si="232"/>
        <v>1.4E-3</v>
      </c>
      <c r="X765">
        <f>SUM($W$15:W765)</f>
        <v>0.2748000000000001</v>
      </c>
      <c r="Y765">
        <f t="shared" si="226"/>
        <v>0.29834903747329022</v>
      </c>
      <c r="Z765">
        <f t="shared" si="227"/>
        <v>0.85575434632655367</v>
      </c>
    </row>
    <row r="766" spans="1:26" x14ac:dyDescent="0.3">
      <c r="A766">
        <v>752</v>
      </c>
      <c r="B766">
        <v>0.54536172773303426</v>
      </c>
      <c r="C766">
        <f t="shared" si="217"/>
        <v>22.683706697381488</v>
      </c>
      <c r="D766">
        <f t="shared" si="218"/>
        <v>22.683706697381488</v>
      </c>
      <c r="E766">
        <f t="shared" si="219"/>
        <v>0</v>
      </c>
      <c r="F766">
        <f t="shared" si="220"/>
        <v>1.3162933026185115</v>
      </c>
      <c r="G766">
        <f t="shared" si="233"/>
        <v>0.92140531183295815</v>
      </c>
      <c r="H766">
        <f t="shared" si="228"/>
        <v>26.086262701988709</v>
      </c>
      <c r="I766">
        <f t="shared" si="221"/>
        <v>25.164857390155753</v>
      </c>
      <c r="J766">
        <f t="shared" si="229"/>
        <v>1.3106696557372786</v>
      </c>
      <c r="M766">
        <f t="shared" si="230"/>
        <v>20.550000000000264</v>
      </c>
      <c r="N766">
        <f t="shared" si="234"/>
        <v>75.100000000000009</v>
      </c>
      <c r="O766">
        <f t="shared" si="231"/>
        <v>4</v>
      </c>
      <c r="P766">
        <f t="shared" si="222"/>
        <v>8.0000000000000004E-4</v>
      </c>
      <c r="Q766">
        <f>SUM($P$15:P766)</f>
        <v>0.39020000000000044</v>
      </c>
      <c r="R766">
        <f t="shared" si="223"/>
        <v>0.412486811598065</v>
      </c>
      <c r="S766">
        <f t="shared" si="224"/>
        <v>6.4606163272675196E-2</v>
      </c>
      <c r="U766">
        <f t="shared" si="235"/>
        <v>0.87749999999998207</v>
      </c>
      <c r="V766">
        <f t="shared" si="225"/>
        <v>6</v>
      </c>
      <c r="W766">
        <f t="shared" si="232"/>
        <v>1.1999999999999999E-3</v>
      </c>
      <c r="X766">
        <f>SUM($W$15:W766)</f>
        <v>0.27600000000000008</v>
      </c>
      <c r="Y766">
        <f t="shared" si="226"/>
        <v>0.30049190513002338</v>
      </c>
      <c r="Z766">
        <f t="shared" si="227"/>
        <v>0.85853584759196067</v>
      </c>
    </row>
    <row r="767" spans="1:26" x14ac:dyDescent="0.3">
      <c r="A767">
        <v>753</v>
      </c>
      <c r="B767">
        <v>0.60579780093457691</v>
      </c>
      <c r="C767">
        <f t="shared" si="217"/>
        <v>23.610298978944058</v>
      </c>
      <c r="D767">
        <f t="shared" si="218"/>
        <v>23.610298978944058</v>
      </c>
      <c r="E767">
        <f t="shared" si="219"/>
        <v>0</v>
      </c>
      <c r="F767">
        <f t="shared" si="220"/>
        <v>0.38970102105594151</v>
      </c>
      <c r="G767">
        <f t="shared" si="233"/>
        <v>0.27279071473915906</v>
      </c>
      <c r="H767">
        <f t="shared" si="228"/>
        <v>27.151843825785665</v>
      </c>
      <c r="I767">
        <f t="shared" si="221"/>
        <v>26.879053111046503</v>
      </c>
      <c r="J767">
        <f t="shared" si="229"/>
        <v>1.3999506828670052</v>
      </c>
      <c r="M767">
        <f t="shared" si="230"/>
        <v>20.600000000000264</v>
      </c>
      <c r="N767">
        <f t="shared" si="234"/>
        <v>75.2</v>
      </c>
      <c r="O767">
        <f t="shared" si="231"/>
        <v>9</v>
      </c>
      <c r="P767">
        <f t="shared" si="222"/>
        <v>1.8E-3</v>
      </c>
      <c r="Q767">
        <f>SUM($P$15:P767)</f>
        <v>0.39200000000000046</v>
      </c>
      <c r="R767">
        <f t="shared" si="223"/>
        <v>0.41572004833390963</v>
      </c>
      <c r="S767">
        <f t="shared" si="224"/>
        <v>6.4722599070036316E-2</v>
      </c>
      <c r="U767">
        <f t="shared" si="235"/>
        <v>0.87999999999998202</v>
      </c>
      <c r="V767">
        <f t="shared" si="225"/>
        <v>5</v>
      </c>
      <c r="W767">
        <f t="shared" si="232"/>
        <v>1E-3</v>
      </c>
      <c r="X767">
        <f>SUM($W$15:W767)</f>
        <v>0.27700000000000008</v>
      </c>
      <c r="Y767">
        <f t="shared" si="226"/>
        <v>0.30264169693403764</v>
      </c>
      <c r="Z767">
        <f t="shared" si="227"/>
        <v>0.86129361626197332</v>
      </c>
    </row>
    <row r="768" spans="1:26" x14ac:dyDescent="0.3">
      <c r="A768">
        <v>754</v>
      </c>
      <c r="B768">
        <v>0.70590117901842864</v>
      </c>
      <c r="C768">
        <f t="shared" si="217"/>
        <v>25.248698345668387</v>
      </c>
      <c r="D768">
        <f t="shared" si="218"/>
        <v>24</v>
      </c>
      <c r="E768">
        <f t="shared" si="219"/>
        <v>1.2486983456683873</v>
      </c>
      <c r="F768">
        <f t="shared" si="220"/>
        <v>0</v>
      </c>
      <c r="G768">
        <f t="shared" si="233"/>
        <v>1.4360030975186453</v>
      </c>
      <c r="H768">
        <f t="shared" si="228"/>
        <v>27.599999999999998</v>
      </c>
      <c r="I768">
        <f t="shared" si="221"/>
        <v>27.599999999999994</v>
      </c>
      <c r="J768">
        <f t="shared" si="229"/>
        <v>1.4374999999999996</v>
      </c>
      <c r="M768">
        <f t="shared" si="230"/>
        <v>20.650000000000265</v>
      </c>
      <c r="N768">
        <f t="shared" si="234"/>
        <v>75.3</v>
      </c>
      <c r="O768">
        <f t="shared" si="231"/>
        <v>11</v>
      </c>
      <c r="P768">
        <f t="shared" si="222"/>
        <v>2.2000000000000001E-3</v>
      </c>
      <c r="Q768">
        <f>SUM($P$15:P768)</f>
        <v>0.39420000000000044</v>
      </c>
      <c r="R768">
        <f t="shared" si="223"/>
        <v>0.41895900060077895</v>
      </c>
      <c r="S768">
        <f t="shared" si="224"/>
        <v>6.4834780637929898E-2</v>
      </c>
      <c r="U768">
        <f t="shared" si="235"/>
        <v>0.88249999999998197</v>
      </c>
      <c r="V768">
        <f t="shared" si="225"/>
        <v>4</v>
      </c>
      <c r="W768">
        <f t="shared" si="232"/>
        <v>8.0000000000000004E-4</v>
      </c>
      <c r="X768">
        <f>SUM($W$15:W768)</f>
        <v>0.2778000000000001</v>
      </c>
      <c r="Y768">
        <f t="shared" si="226"/>
        <v>0.30479835319542237</v>
      </c>
      <c r="Z768">
        <f t="shared" si="227"/>
        <v>0.8640273659001797</v>
      </c>
    </row>
    <row r="769" spans="1:26" x14ac:dyDescent="0.3">
      <c r="A769">
        <v>755</v>
      </c>
      <c r="B769">
        <v>0.96246404463368573</v>
      </c>
      <c r="C769">
        <f t="shared" si="217"/>
        <v>32.680148484553989</v>
      </c>
      <c r="D769">
        <f t="shared" si="218"/>
        <v>24</v>
      </c>
      <c r="E769">
        <f t="shared" si="219"/>
        <v>8.6801484845539889</v>
      </c>
      <c r="F769">
        <f t="shared" si="220"/>
        <v>0</v>
      </c>
      <c r="G769">
        <f t="shared" si="233"/>
        <v>9.9821707572370872</v>
      </c>
      <c r="H769">
        <f t="shared" si="228"/>
        <v>27.599999999999998</v>
      </c>
      <c r="I769">
        <f t="shared" si="221"/>
        <v>27.599999999999994</v>
      </c>
      <c r="J769">
        <f t="shared" si="229"/>
        <v>1.4374999999999996</v>
      </c>
      <c r="M769">
        <f t="shared" si="230"/>
        <v>20.700000000000266</v>
      </c>
      <c r="N769">
        <f t="shared" si="234"/>
        <v>75.399999999999991</v>
      </c>
      <c r="O769">
        <f t="shared" si="231"/>
        <v>14</v>
      </c>
      <c r="P769">
        <f t="shared" si="222"/>
        <v>2.8E-3</v>
      </c>
      <c r="Q769">
        <f>SUM($P$15:P769)</f>
        <v>0.39700000000000046</v>
      </c>
      <c r="R769">
        <f t="shared" si="223"/>
        <v>0.42220345511283969</v>
      </c>
      <c r="S769">
        <f t="shared" si="224"/>
        <v>6.4942685142221415E-2</v>
      </c>
      <c r="U769">
        <f t="shared" si="235"/>
        <v>0.88499999999998191</v>
      </c>
      <c r="V769">
        <f t="shared" si="225"/>
        <v>8</v>
      </c>
      <c r="W769">
        <f t="shared" si="232"/>
        <v>1.6000000000000001E-3</v>
      </c>
      <c r="X769">
        <f>SUM($W$15:W769)</f>
        <v>0.27940000000000009</v>
      </c>
      <c r="Y769">
        <f t="shared" si="226"/>
        <v>0.30696181351045559</v>
      </c>
      <c r="Z769">
        <f t="shared" si="227"/>
        <v>0.86673681190169682</v>
      </c>
    </row>
    <row r="770" spans="1:26" x14ac:dyDescent="0.3">
      <c r="A770">
        <v>756</v>
      </c>
      <c r="B770">
        <v>0.14490153050118093</v>
      </c>
      <c r="C770">
        <f t="shared" si="217"/>
        <v>15.648677518475823</v>
      </c>
      <c r="D770">
        <f t="shared" si="218"/>
        <v>15.648677518475823</v>
      </c>
      <c r="E770">
        <f t="shared" si="219"/>
        <v>0</v>
      </c>
      <c r="F770">
        <f t="shared" si="220"/>
        <v>8.3513224815241767</v>
      </c>
      <c r="G770">
        <f t="shared" si="233"/>
        <v>5.8459257370669242</v>
      </c>
      <c r="H770">
        <f t="shared" si="228"/>
        <v>17.995979146247194</v>
      </c>
      <c r="I770">
        <f t="shared" si="221"/>
        <v>12.150053409180268</v>
      </c>
      <c r="J770">
        <f t="shared" si="229"/>
        <v>0.63281528172813883</v>
      </c>
      <c r="M770">
        <f t="shared" si="230"/>
        <v>20.750000000000266</v>
      </c>
      <c r="N770">
        <f t="shared" si="234"/>
        <v>75.499999999999986</v>
      </c>
      <c r="O770">
        <f t="shared" si="231"/>
        <v>9</v>
      </c>
      <c r="P770">
        <f t="shared" si="222"/>
        <v>1.8E-3</v>
      </c>
      <c r="Q770">
        <f>SUM($P$15:P770)</f>
        <v>0.39880000000000049</v>
      </c>
      <c r="R770">
        <f t="shared" si="223"/>
        <v>0.42545319746365445</v>
      </c>
      <c r="S770">
        <f t="shared" si="224"/>
        <v>6.5046290594138037E-2</v>
      </c>
      <c r="U770">
        <f t="shared" si="235"/>
        <v>0.88749999999998186</v>
      </c>
      <c r="V770">
        <f t="shared" si="225"/>
        <v>10</v>
      </c>
      <c r="W770">
        <f t="shared" si="232"/>
        <v>2E-3</v>
      </c>
      <c r="X770">
        <f>SUM($W$15:W770)</f>
        <v>0.28140000000000009</v>
      </c>
      <c r="Y770">
        <f t="shared" si="226"/>
        <v>0.30913201676624313</v>
      </c>
      <c r="Z770">
        <f t="shared" si="227"/>
        <v>0.8694216715423676</v>
      </c>
    </row>
    <row r="771" spans="1:26" x14ac:dyDescent="0.3">
      <c r="A771">
        <v>757</v>
      </c>
      <c r="B771">
        <v>0.22686110546456628</v>
      </c>
      <c r="C771">
        <f t="shared" si="217"/>
        <v>17.504656048765916</v>
      </c>
      <c r="D771">
        <f t="shared" si="218"/>
        <v>17.504656048765916</v>
      </c>
      <c r="E771">
        <f t="shared" si="219"/>
        <v>0</v>
      </c>
      <c r="F771">
        <f t="shared" si="220"/>
        <v>6.4953439512340836</v>
      </c>
      <c r="G771">
        <f t="shared" si="233"/>
        <v>4.5467407658638592</v>
      </c>
      <c r="H771">
        <f t="shared" si="228"/>
        <v>20.130354456080802</v>
      </c>
      <c r="I771">
        <f t="shared" si="221"/>
        <v>15.583613690216941</v>
      </c>
      <c r="J771">
        <f t="shared" si="229"/>
        <v>0.81164654636546552</v>
      </c>
      <c r="M771">
        <f t="shared" si="230"/>
        <v>20.800000000000267</v>
      </c>
      <c r="N771">
        <f t="shared" si="234"/>
        <v>75.59999999999998</v>
      </c>
      <c r="O771">
        <f t="shared" si="231"/>
        <v>7</v>
      </c>
      <c r="P771">
        <f t="shared" si="222"/>
        <v>1.4E-3</v>
      </c>
      <c r="Q771">
        <f>SUM($P$15:P771)</f>
        <v>0.4002000000000005</v>
      </c>
      <c r="R771">
        <f t="shared" si="223"/>
        <v>0.42870801216863713</v>
      </c>
      <c r="S771">
        <f t="shared" si="224"/>
        <v>6.5145575857736115E-2</v>
      </c>
      <c r="U771">
        <f t="shared" si="235"/>
        <v>0.88999999999998181</v>
      </c>
      <c r="V771">
        <f t="shared" si="225"/>
        <v>4</v>
      </c>
      <c r="W771">
        <f t="shared" si="232"/>
        <v>8.0000000000000004E-4</v>
      </c>
      <c r="X771">
        <f>SUM($W$15:W771)</f>
        <v>0.28220000000000012</v>
      </c>
      <c r="Y771">
        <f t="shared" si="226"/>
        <v>0.31130890114548293</v>
      </c>
      <c r="Z771">
        <f t="shared" si="227"/>
        <v>0.87208166402775777</v>
      </c>
    </row>
    <row r="772" spans="1:26" x14ac:dyDescent="0.3">
      <c r="A772">
        <v>758</v>
      </c>
      <c r="B772">
        <v>0.26159098359196775</v>
      </c>
      <c r="C772">
        <f t="shared" si="217"/>
        <v>18.169310835196256</v>
      </c>
      <c r="D772">
        <f t="shared" si="218"/>
        <v>18.169310835196256</v>
      </c>
      <c r="E772">
        <f t="shared" si="219"/>
        <v>0</v>
      </c>
      <c r="F772">
        <f t="shared" si="220"/>
        <v>5.8306891648037436</v>
      </c>
      <c r="G772">
        <f t="shared" si="233"/>
        <v>4.081482415362621</v>
      </c>
      <c r="H772">
        <f t="shared" si="228"/>
        <v>20.894707460475693</v>
      </c>
      <c r="I772">
        <f t="shared" si="221"/>
        <v>16.813225045113068</v>
      </c>
      <c r="J772">
        <f t="shared" si="229"/>
        <v>0.87568880443297215</v>
      </c>
      <c r="M772">
        <f t="shared" si="230"/>
        <v>20.850000000000268</v>
      </c>
      <c r="N772">
        <f t="shared" si="234"/>
        <v>75.699999999999974</v>
      </c>
      <c r="O772">
        <f t="shared" si="231"/>
        <v>8</v>
      </c>
      <c r="P772">
        <f t="shared" si="222"/>
        <v>1.6000000000000001E-3</v>
      </c>
      <c r="Q772">
        <f>SUM($P$15:P772)</f>
        <v>0.40180000000000049</v>
      </c>
      <c r="R772">
        <f t="shared" si="223"/>
        <v>0.43196768270787567</v>
      </c>
      <c r="S772">
        <f t="shared" si="224"/>
        <v>6.5240520657086853E-2</v>
      </c>
      <c r="U772">
        <f t="shared" si="235"/>
        <v>0.89249999999998175</v>
      </c>
      <c r="V772">
        <f t="shared" si="225"/>
        <v>7</v>
      </c>
      <c r="W772">
        <f t="shared" si="232"/>
        <v>1.4E-3</v>
      </c>
      <c r="X772">
        <f>SUM($W$15:W772)</f>
        <v>0.28360000000000013</v>
      </c>
      <c r="Y772">
        <f t="shared" si="226"/>
        <v>0.3134924041313496</v>
      </c>
      <c r="Z772">
        <f t="shared" si="227"/>
        <v>0.87471651054193467</v>
      </c>
    </row>
    <row r="773" spans="1:26" x14ac:dyDescent="0.3">
      <c r="A773">
        <v>759</v>
      </c>
      <c r="B773">
        <v>0.13506097130313788</v>
      </c>
      <c r="C773">
        <f t="shared" si="217"/>
        <v>15.383309324363879</v>
      </c>
      <c r="D773">
        <f t="shared" si="218"/>
        <v>15.383309324363879</v>
      </c>
      <c r="E773">
        <f t="shared" si="219"/>
        <v>0</v>
      </c>
      <c r="F773">
        <f t="shared" si="220"/>
        <v>8.6166906756361215</v>
      </c>
      <c r="G773">
        <f t="shared" si="233"/>
        <v>6.0316834729452857</v>
      </c>
      <c r="H773">
        <f t="shared" si="228"/>
        <v>17.69080572301846</v>
      </c>
      <c r="I773">
        <f t="shared" si="221"/>
        <v>11.659122250073173</v>
      </c>
      <c r="J773">
        <f t="shared" si="229"/>
        <v>0.60724595052464436</v>
      </c>
      <c r="M773">
        <f t="shared" si="230"/>
        <v>20.900000000000269</v>
      </c>
      <c r="N773">
        <f t="shared" si="234"/>
        <v>75.799999999999969</v>
      </c>
      <c r="O773">
        <f t="shared" si="231"/>
        <v>7</v>
      </c>
      <c r="P773">
        <f t="shared" si="222"/>
        <v>1.4E-3</v>
      </c>
      <c r="Q773">
        <f>SUM($P$15:P773)</f>
        <v>0.4032000000000005</v>
      </c>
      <c r="R773">
        <f t="shared" si="223"/>
        <v>0.43523199156930625</v>
      </c>
      <c r="S773">
        <f t="shared" si="224"/>
        <v>6.5331105583177118E-2</v>
      </c>
      <c r="U773">
        <f t="shared" si="235"/>
        <v>0.8949999999999817</v>
      </c>
      <c r="V773">
        <f t="shared" si="225"/>
        <v>7</v>
      </c>
      <c r="W773">
        <f t="shared" si="232"/>
        <v>1.4E-3</v>
      </c>
      <c r="X773">
        <f>SUM($W$15:W773)</f>
        <v>0.28500000000000014</v>
      </c>
      <c r="Y773">
        <f t="shared" si="226"/>
        <v>0.31568246251250154</v>
      </c>
      <c r="Z773">
        <f t="shared" si="227"/>
        <v>0.87732593429602146</v>
      </c>
    </row>
    <row r="774" spans="1:26" x14ac:dyDescent="0.3">
      <c r="A774">
        <v>760</v>
      </c>
      <c r="B774">
        <v>0.33473401942582426</v>
      </c>
      <c r="C774">
        <f t="shared" si="217"/>
        <v>19.438730752626149</v>
      </c>
      <c r="D774">
        <f t="shared" si="218"/>
        <v>19.438730752626149</v>
      </c>
      <c r="E774">
        <f t="shared" si="219"/>
        <v>0</v>
      </c>
      <c r="F774">
        <f t="shared" si="220"/>
        <v>4.5612692473738505</v>
      </c>
      <c r="G774">
        <f t="shared" si="233"/>
        <v>3.1928884731616956</v>
      </c>
      <c r="H774">
        <f t="shared" si="228"/>
        <v>22.354540365520069</v>
      </c>
      <c r="I774">
        <f t="shared" si="221"/>
        <v>19.161651892358375</v>
      </c>
      <c r="J774">
        <f t="shared" si="229"/>
        <v>0.99800270272699854</v>
      </c>
      <c r="M774">
        <f t="shared" si="230"/>
        <v>20.950000000000269</v>
      </c>
      <c r="N774">
        <f t="shared" si="234"/>
        <v>75.899999999999963</v>
      </c>
      <c r="O774">
        <f t="shared" si="231"/>
        <v>8</v>
      </c>
      <c r="P774">
        <f t="shared" si="222"/>
        <v>1.6000000000000001E-3</v>
      </c>
      <c r="Q774">
        <f>SUM($P$15:P774)</f>
        <v>0.40480000000000049</v>
      </c>
      <c r="R774">
        <f t="shared" si="223"/>
        <v>0.43850072029222559</v>
      </c>
      <c r="S774">
        <f t="shared" si="224"/>
        <v>6.541731210052168E-2</v>
      </c>
      <c r="U774">
        <f t="shared" si="235"/>
        <v>0.89749999999998165</v>
      </c>
      <c r="V774">
        <f t="shared" si="225"/>
        <v>14</v>
      </c>
      <c r="W774">
        <f t="shared" si="232"/>
        <v>2.8E-3</v>
      </c>
      <c r="X774">
        <f>SUM($W$15:W774)</f>
        <v>0.28780000000000017</v>
      </c>
      <c r="Y774">
        <f t="shared" si="226"/>
        <v>0.31787901238820926</v>
      </c>
      <c r="Z774">
        <f t="shared" si="227"/>
        <v>0.87990966057651132</v>
      </c>
    </row>
    <row r="775" spans="1:26" x14ac:dyDescent="0.3">
      <c r="A775">
        <v>761</v>
      </c>
      <c r="B775">
        <v>0.65516908628957671</v>
      </c>
      <c r="C775">
        <f t="shared" si="217"/>
        <v>24.395884205881668</v>
      </c>
      <c r="D775">
        <f t="shared" si="218"/>
        <v>24</v>
      </c>
      <c r="E775">
        <f t="shared" si="219"/>
        <v>0.39588420588166784</v>
      </c>
      <c r="F775">
        <f t="shared" si="220"/>
        <v>0</v>
      </c>
      <c r="G775">
        <f t="shared" si="233"/>
        <v>0.45526683676391799</v>
      </c>
      <c r="H775">
        <f t="shared" si="228"/>
        <v>27.599999999999998</v>
      </c>
      <c r="I775">
        <f t="shared" si="221"/>
        <v>27.599999999999994</v>
      </c>
      <c r="J775">
        <f t="shared" si="229"/>
        <v>1.4374999999999996</v>
      </c>
      <c r="M775">
        <f t="shared" si="230"/>
        <v>21.00000000000027</v>
      </c>
      <c r="N775">
        <f t="shared" si="234"/>
        <v>75.999999999999957</v>
      </c>
      <c r="O775">
        <f t="shared" si="231"/>
        <v>13</v>
      </c>
      <c r="P775">
        <f t="shared" si="222"/>
        <v>2.5999999999999999E-3</v>
      </c>
      <c r="Q775">
        <f>SUM($P$15:P775)</f>
        <v>0.40740000000000048</v>
      </c>
      <c r="R775">
        <f t="shared" si="223"/>
        <v>0.44177364951112669</v>
      </c>
      <c r="S775">
        <f t="shared" si="224"/>
        <v>6.5499122553484085E-2</v>
      </c>
      <c r="U775">
        <f t="shared" si="235"/>
        <v>0.89999999999998159</v>
      </c>
      <c r="V775">
        <f t="shared" si="225"/>
        <v>6</v>
      </c>
      <c r="W775">
        <f t="shared" si="232"/>
        <v>1.1999999999999999E-3</v>
      </c>
      <c r="X775">
        <f>SUM($W$15:W775)</f>
        <v>0.28900000000000015</v>
      </c>
      <c r="Y775">
        <f t="shared" si="226"/>
        <v>0.32008198917360392</v>
      </c>
      <c r="Z775">
        <f t="shared" si="227"/>
        <v>0.8824674167933324</v>
      </c>
    </row>
    <row r="776" spans="1:26" x14ac:dyDescent="0.3">
      <c r="A776">
        <v>762</v>
      </c>
      <c r="B776">
        <v>0.12430917157538846</v>
      </c>
      <c r="C776">
        <f t="shared" si="217"/>
        <v>15.077729179942498</v>
      </c>
      <c r="D776">
        <f t="shared" si="218"/>
        <v>15.077729179942498</v>
      </c>
      <c r="E776">
        <f t="shared" si="219"/>
        <v>0</v>
      </c>
      <c r="F776">
        <f t="shared" si="220"/>
        <v>8.922270820057502</v>
      </c>
      <c r="G776">
        <f t="shared" si="233"/>
        <v>6.2455895740402516</v>
      </c>
      <c r="H776">
        <f t="shared" si="228"/>
        <v>17.339388556933873</v>
      </c>
      <c r="I776">
        <f t="shared" si="221"/>
        <v>11.093798982893617</v>
      </c>
      <c r="J776">
        <f t="shared" si="229"/>
        <v>0.57780203035904243</v>
      </c>
      <c r="M776">
        <f t="shared" si="230"/>
        <v>21.050000000000271</v>
      </c>
      <c r="N776">
        <f t="shared" si="234"/>
        <v>76.099999999999952</v>
      </c>
      <c r="O776">
        <f t="shared" si="231"/>
        <v>9</v>
      </c>
      <c r="P776">
        <f t="shared" si="222"/>
        <v>1.8E-3</v>
      </c>
      <c r="Q776">
        <f>SUM($P$15:P776)</f>
        <v>0.40920000000000051</v>
      </c>
      <c r="R776">
        <f t="shared" si="223"/>
        <v>0.44505055899984303</v>
      </c>
      <c r="S776">
        <f t="shared" si="224"/>
        <v>6.5576520172303088E-2</v>
      </c>
      <c r="U776">
        <f t="shared" si="235"/>
        <v>0.90249999999998154</v>
      </c>
      <c r="V776">
        <f t="shared" si="225"/>
        <v>8</v>
      </c>
      <c r="W776">
        <f t="shared" si="232"/>
        <v>1.6000000000000001E-3</v>
      </c>
      <c r="X776">
        <f>SUM($W$15:W776)</f>
        <v>0.29060000000000014</v>
      </c>
      <c r="Y776">
        <f t="shared" si="226"/>
        <v>0.32229132760504542</v>
      </c>
      <c r="Z776">
        <f t="shared" si="227"/>
        <v>0.88499893252764983</v>
      </c>
    </row>
    <row r="777" spans="1:26" x14ac:dyDescent="0.3">
      <c r="A777">
        <v>763</v>
      </c>
      <c r="B777">
        <v>0.17196486876618888</v>
      </c>
      <c r="C777">
        <f t="shared" si="217"/>
        <v>16.321425031864393</v>
      </c>
      <c r="D777">
        <f t="shared" si="218"/>
        <v>16.321425031864393</v>
      </c>
      <c r="E777">
        <f t="shared" si="219"/>
        <v>0</v>
      </c>
      <c r="F777">
        <f t="shared" si="220"/>
        <v>7.6785749681356066</v>
      </c>
      <c r="G777">
        <f t="shared" si="233"/>
        <v>5.3750024776949248</v>
      </c>
      <c r="H777">
        <f t="shared" si="228"/>
        <v>18.769638786644052</v>
      </c>
      <c r="I777">
        <f t="shared" si="221"/>
        <v>13.394636308949122</v>
      </c>
      <c r="J777">
        <f t="shared" si="229"/>
        <v>0.69763730775776667</v>
      </c>
      <c r="M777">
        <f t="shared" si="230"/>
        <v>21.100000000000271</v>
      </c>
      <c r="N777">
        <f t="shared" si="234"/>
        <v>76.199999999999946</v>
      </c>
      <c r="O777">
        <f t="shared" si="231"/>
        <v>4</v>
      </c>
      <c r="P777">
        <f t="shared" si="222"/>
        <v>8.0000000000000004E-4</v>
      </c>
      <c r="Q777">
        <f>SUM($P$15:P777)</f>
        <v>0.41000000000000053</v>
      </c>
      <c r="R777">
        <f t="shared" si="223"/>
        <v>0.44833122771598699</v>
      </c>
      <c r="S777">
        <f t="shared" si="224"/>
        <v>6.5649489078821469E-2</v>
      </c>
      <c r="U777">
        <f t="shared" si="235"/>
        <v>0.90499999999998149</v>
      </c>
      <c r="V777">
        <f t="shared" si="225"/>
        <v>7</v>
      </c>
      <c r="W777">
        <f t="shared" si="232"/>
        <v>1.4E-3</v>
      </c>
      <c r="X777">
        <f>SUM($W$15:W777)</f>
        <v>0.29200000000000015</v>
      </c>
      <c r="Y777">
        <f t="shared" si="226"/>
        <v>0.32450696174561033</v>
      </c>
      <c r="Z777">
        <f t="shared" si="227"/>
        <v>0.887503939579394</v>
      </c>
    </row>
    <row r="778" spans="1:26" x14ac:dyDescent="0.3">
      <c r="A778">
        <v>764</v>
      </c>
      <c r="B778">
        <v>0.20240499884320762</v>
      </c>
      <c r="C778">
        <f t="shared" si="217"/>
        <v>17.001630492622226</v>
      </c>
      <c r="D778">
        <f t="shared" si="218"/>
        <v>17.001630492622226</v>
      </c>
      <c r="E778">
        <f t="shared" si="219"/>
        <v>0</v>
      </c>
      <c r="F778">
        <f t="shared" si="220"/>
        <v>6.9983695073777739</v>
      </c>
      <c r="G778">
        <f t="shared" si="233"/>
        <v>4.8988586551644424</v>
      </c>
      <c r="H778">
        <f t="shared" si="228"/>
        <v>19.55187506651556</v>
      </c>
      <c r="I778">
        <f t="shared" si="221"/>
        <v>14.653016411351112</v>
      </c>
      <c r="J778">
        <f t="shared" si="229"/>
        <v>0.7631779380912036</v>
      </c>
      <c r="M778">
        <f t="shared" si="230"/>
        <v>21.150000000000272</v>
      </c>
      <c r="N778">
        <f t="shared" si="234"/>
        <v>76.29999999999994</v>
      </c>
      <c r="O778">
        <f t="shared" si="231"/>
        <v>9</v>
      </c>
      <c r="P778">
        <f t="shared" si="222"/>
        <v>1.8E-3</v>
      </c>
      <c r="Q778">
        <f>SUM($P$15:P778)</f>
        <v>0.41180000000000055</v>
      </c>
      <c r="R778">
        <f t="shared" si="223"/>
        <v>0.45161543384566694</v>
      </c>
      <c r="S778">
        <f t="shared" si="224"/>
        <v>6.5718014291914831E-2</v>
      </c>
      <c r="U778">
        <f t="shared" si="235"/>
        <v>0.90749999999998143</v>
      </c>
      <c r="V778">
        <f t="shared" si="225"/>
        <v>12</v>
      </c>
      <c r="W778">
        <f t="shared" si="232"/>
        <v>2.3999999999999998E-3</v>
      </c>
      <c r="X778">
        <f>SUM($W$15:W778)</f>
        <v>0.29440000000000016</v>
      </c>
      <c r="Y778">
        <f t="shared" si="226"/>
        <v>0.32672882499069755</v>
      </c>
      <c r="Z778">
        <f t="shared" si="227"/>
        <v>0.88998217201450414</v>
      </c>
    </row>
    <row r="779" spans="1:26" x14ac:dyDescent="0.3">
      <c r="A779">
        <v>765</v>
      </c>
      <c r="B779">
        <v>0.25452070806028693</v>
      </c>
      <c r="C779">
        <f t="shared" si="217"/>
        <v>18.038013770058427</v>
      </c>
      <c r="D779">
        <f t="shared" si="218"/>
        <v>18.038013770058427</v>
      </c>
      <c r="E779">
        <f t="shared" si="219"/>
        <v>0</v>
      </c>
      <c r="F779">
        <f t="shared" si="220"/>
        <v>5.9619862299415729</v>
      </c>
      <c r="G779">
        <f t="shared" si="233"/>
        <v>4.1733903609591012</v>
      </c>
      <c r="H779">
        <f t="shared" si="228"/>
        <v>20.74371583556719</v>
      </c>
      <c r="I779">
        <f t="shared" si="221"/>
        <v>16.57032547460809</v>
      </c>
      <c r="J779">
        <f t="shared" si="229"/>
        <v>0.86303778513583795</v>
      </c>
      <c r="M779">
        <f t="shared" si="230"/>
        <v>21.200000000000273</v>
      </c>
      <c r="N779">
        <f t="shared" si="234"/>
        <v>76.399999999999935</v>
      </c>
      <c r="O779">
        <f t="shared" si="231"/>
        <v>7</v>
      </c>
      <c r="P779">
        <f t="shared" si="222"/>
        <v>1.4E-3</v>
      </c>
      <c r="Q779">
        <f>SUM($P$15:P779)</f>
        <v>0.41320000000000057</v>
      </c>
      <c r="R779">
        <f t="shared" si="223"/>
        <v>0.45490295484846816</v>
      </c>
      <c r="S779">
        <f t="shared" si="224"/>
        <v>6.578208173261775E-2</v>
      </c>
      <c r="U779">
        <f t="shared" si="235"/>
        <v>0.90999999999998138</v>
      </c>
      <c r="V779">
        <f t="shared" si="225"/>
        <v>9</v>
      </c>
      <c r="W779">
        <f t="shared" si="232"/>
        <v>1.8E-3</v>
      </c>
      <c r="X779">
        <f>SUM($W$15:W779)</f>
        <v>0.29620000000000019</v>
      </c>
      <c r="Y779">
        <f t="shared" si="226"/>
        <v>0.32895685007375242</v>
      </c>
      <c r="Z779">
        <f t="shared" si="227"/>
        <v>0.8924333662118733</v>
      </c>
    </row>
    <row r="780" spans="1:26" x14ac:dyDescent="0.3">
      <c r="A780">
        <v>766</v>
      </c>
      <c r="B780">
        <v>0.57086745092274627</v>
      </c>
      <c r="C780">
        <f t="shared" si="217"/>
        <v>23.071498349758038</v>
      </c>
      <c r="D780">
        <f t="shared" si="218"/>
        <v>23.071498349758038</v>
      </c>
      <c r="E780">
        <f t="shared" si="219"/>
        <v>0</v>
      </c>
      <c r="F780">
        <f t="shared" si="220"/>
        <v>0.9285016502419623</v>
      </c>
      <c r="G780">
        <f t="shared" si="233"/>
        <v>0.64995115516937363</v>
      </c>
      <c r="H780">
        <f t="shared" si="228"/>
        <v>26.532223102221742</v>
      </c>
      <c r="I780">
        <f t="shared" si="221"/>
        <v>25.882271947052367</v>
      </c>
      <c r="J780">
        <f t="shared" si="229"/>
        <v>1.3480349972423105</v>
      </c>
      <c r="M780">
        <f t="shared" si="230"/>
        <v>21.250000000000274</v>
      </c>
      <c r="N780">
        <f t="shared" si="234"/>
        <v>76.499999999999929</v>
      </c>
      <c r="O780">
        <f t="shared" si="231"/>
        <v>4</v>
      </c>
      <c r="P780">
        <f t="shared" si="222"/>
        <v>8.0000000000000004E-4</v>
      </c>
      <c r="Q780">
        <f>SUM($P$15:P780)</f>
        <v>0.41400000000000059</v>
      </c>
      <c r="R780">
        <f t="shared" si="223"/>
        <v>0.45819356750268281</v>
      </c>
      <c r="S780">
        <f t="shared" si="224"/>
        <v>6.5841678228944572E-2</v>
      </c>
      <c r="U780">
        <f t="shared" si="235"/>
        <v>0.91249999999998133</v>
      </c>
      <c r="V780">
        <f t="shared" si="225"/>
        <v>4</v>
      </c>
      <c r="W780">
        <f t="shared" si="232"/>
        <v>8.0000000000000004E-4</v>
      </c>
      <c r="X780">
        <f>SUM($W$15:W780)</f>
        <v>0.29700000000000021</v>
      </c>
      <c r="Y780">
        <f t="shared" si="226"/>
        <v>0.33119096907210721</v>
      </c>
      <c r="Z780">
        <f t="shared" si="227"/>
        <v>0.89485726090998674</v>
      </c>
    </row>
    <row r="781" spans="1:26" x14ac:dyDescent="0.3">
      <c r="A781">
        <v>767</v>
      </c>
      <c r="B781">
        <v>0.64187449588350665</v>
      </c>
      <c r="C781">
        <f t="shared" si="217"/>
        <v>24.180842582319983</v>
      </c>
      <c r="D781">
        <f t="shared" si="218"/>
        <v>24</v>
      </c>
      <c r="E781">
        <f t="shared" si="219"/>
        <v>0.18084258231998263</v>
      </c>
      <c r="F781">
        <f t="shared" si="220"/>
        <v>0</v>
      </c>
      <c r="G781">
        <f t="shared" si="233"/>
        <v>0.20796896966798001</v>
      </c>
      <c r="H781">
        <f t="shared" si="228"/>
        <v>27.599999999999998</v>
      </c>
      <c r="I781">
        <f t="shared" si="221"/>
        <v>27.599999999999994</v>
      </c>
      <c r="J781">
        <f t="shared" si="229"/>
        <v>1.4374999999999996</v>
      </c>
      <c r="M781">
        <f t="shared" si="230"/>
        <v>21.300000000000274</v>
      </c>
      <c r="N781">
        <f t="shared" si="234"/>
        <v>76.599999999999923</v>
      </c>
      <c r="O781">
        <f t="shared" si="231"/>
        <v>7</v>
      </c>
      <c r="P781">
        <f t="shared" si="222"/>
        <v>1.4E-3</v>
      </c>
      <c r="Q781">
        <f>SUM($P$15:P781)</f>
        <v>0.4154000000000006</v>
      </c>
      <c r="R781">
        <f t="shared" si="223"/>
        <v>0.46148704795077289</v>
      </c>
      <c r="S781">
        <f t="shared" si="224"/>
        <v>6.5896791520402745E-2</v>
      </c>
      <c r="U781">
        <f t="shared" si="235"/>
        <v>0.91499999999998127</v>
      </c>
      <c r="V781">
        <f t="shared" si="225"/>
        <v>7</v>
      </c>
      <c r="W781">
        <f t="shared" si="232"/>
        <v>1.4E-3</v>
      </c>
      <c r="X781">
        <f>SUM($W$15:W781)</f>
        <v>0.29840000000000022</v>
      </c>
      <c r="Y781">
        <f t="shared" si="226"/>
        <v>0.33343111341293846</v>
      </c>
      <c r="Z781">
        <f t="shared" si="227"/>
        <v>0.89725359725323806</v>
      </c>
    </row>
    <row r="782" spans="1:26" x14ac:dyDescent="0.3">
      <c r="A782">
        <v>768</v>
      </c>
      <c r="B782">
        <v>0.17453639077665306</v>
      </c>
      <c r="C782">
        <f t="shared" si="217"/>
        <v>16.381664159310318</v>
      </c>
      <c r="D782">
        <f t="shared" si="218"/>
        <v>16.381664159310318</v>
      </c>
      <c r="E782">
        <f t="shared" si="219"/>
        <v>0</v>
      </c>
      <c r="F782">
        <f t="shared" si="220"/>
        <v>7.6183358406896815</v>
      </c>
      <c r="G782">
        <f t="shared" si="233"/>
        <v>5.3328350884827778</v>
      </c>
      <c r="H782">
        <f t="shared" si="228"/>
        <v>18.838913783206866</v>
      </c>
      <c r="I782">
        <f t="shared" si="221"/>
        <v>13.506078694724087</v>
      </c>
      <c r="J782">
        <f t="shared" si="229"/>
        <v>0.70344159868354605</v>
      </c>
      <c r="M782">
        <f t="shared" si="230"/>
        <v>21.350000000000275</v>
      </c>
      <c r="N782">
        <f t="shared" si="234"/>
        <v>76.699999999999918</v>
      </c>
      <c r="O782">
        <f t="shared" si="231"/>
        <v>13</v>
      </c>
      <c r="P782">
        <f t="shared" si="222"/>
        <v>2.5999999999999999E-3</v>
      </c>
      <c r="Q782">
        <f>SUM($P$15:P782)</f>
        <v>0.41800000000000059</v>
      </c>
      <c r="R782">
        <f t="shared" si="223"/>
        <v>0.46478317174505124</v>
      </c>
      <c r="S782">
        <f t="shared" si="224"/>
        <v>6.594741026219661E-2</v>
      </c>
      <c r="U782">
        <f t="shared" si="235"/>
        <v>0.91749999999998122</v>
      </c>
      <c r="V782">
        <f t="shared" si="225"/>
        <v>6</v>
      </c>
      <c r="W782">
        <f t="shared" si="232"/>
        <v>1.1999999999999999E-3</v>
      </c>
      <c r="X782">
        <f>SUM($W$15:W782)</f>
        <v>0.2996000000000002</v>
      </c>
      <c r="Y782">
        <f t="shared" si="226"/>
        <v>0.33567721387933847</v>
      </c>
      <c r="Z782">
        <f t="shared" si="227"/>
        <v>0.89962211883791487</v>
      </c>
    </row>
    <row r="783" spans="1:26" x14ac:dyDescent="0.3">
      <c r="A783">
        <v>769</v>
      </c>
      <c r="B783">
        <v>0.15029355415577994</v>
      </c>
      <c r="C783">
        <f t="shared" ref="C783:C846" si="236">_xlfn.NORM.INV(B783,$H$3,$H$4)</f>
        <v>15.78894892734286</v>
      </c>
      <c r="D783">
        <f t="shared" ref="D783:D846" si="237">MIN(C783,$E$8)</f>
        <v>15.78894892734286</v>
      </c>
      <c r="E783">
        <f t="shared" ref="E783:E846" si="238">MAX(C783-$E$8,0)</f>
        <v>0</v>
      </c>
      <c r="F783">
        <f t="shared" ref="F783:F846" si="239">MAX($E$8-C783,0)</f>
        <v>8.2110510726571402</v>
      </c>
      <c r="G783">
        <f t="shared" si="233"/>
        <v>5.7477357508599987</v>
      </c>
      <c r="H783">
        <f t="shared" si="228"/>
        <v>18.157291266444286</v>
      </c>
      <c r="I783">
        <f t="shared" ref="I783:I846" si="240">-$E$11+D783*$B$4+F783*$B$3</f>
        <v>12.409555515584286</v>
      </c>
      <c r="J783">
        <f t="shared" si="229"/>
        <v>0.64633101643668145</v>
      </c>
      <c r="M783">
        <f t="shared" si="230"/>
        <v>21.400000000000276</v>
      </c>
      <c r="N783">
        <f t="shared" si="234"/>
        <v>76.799999999999912</v>
      </c>
      <c r="O783">
        <f t="shared" si="231"/>
        <v>4</v>
      </c>
      <c r="P783">
        <f t="shared" ref="P783:P846" si="241">O783/$P$13</f>
        <v>8.0000000000000004E-4</v>
      </c>
      <c r="Q783">
        <f>SUM($P$15:P783)</f>
        <v>0.41880000000000062</v>
      </c>
      <c r="R783">
        <f t="shared" ref="R783:R846" si="242">_xlfn.NORM.DIST(M783,$I$3,$I$4,TRUE)</f>
        <v>0.46808171389356518</v>
      </c>
      <c r="S783">
        <f t="shared" ref="S783:S846" si="243">_xlfn.NORM.DIST(M783,$I$3,$I$4,FALSE)</f>
        <v>6.5993524029119358E-2</v>
      </c>
      <c r="U783">
        <f t="shared" si="235"/>
        <v>0.91999999999998117</v>
      </c>
      <c r="V783">
        <f t="shared" ref="V783:V846" si="244">COUNTIFS($J$15:$J$5014,"&gt;="&amp;U783,$J$15:$J$5014,"&lt;"&amp;U784)</f>
        <v>8</v>
      </c>
      <c r="W783">
        <f t="shared" si="232"/>
        <v>1.6000000000000001E-3</v>
      </c>
      <c r="X783">
        <f>SUM($W$15:W783)</f>
        <v>0.30120000000000019</v>
      </c>
      <c r="Y783">
        <f t="shared" ref="Y783:Y846" si="245">_xlfn.NORM.DIST(U783,$I$10,$J$10,TRUE)</f>
        <v>0.33792920061650333</v>
      </c>
      <c r="Z783">
        <f t="shared" ref="Z783:Z846" si="246">_xlfn.NORM.DIST(U783,$I$10,$J$10,FALSE)</f>
        <v>0.90196257175784134</v>
      </c>
    </row>
    <row r="784" spans="1:26" x14ac:dyDescent="0.3">
      <c r="A784">
        <v>770</v>
      </c>
      <c r="B784">
        <v>0.57366028764885435</v>
      </c>
      <c r="C784">
        <f t="shared" si="236"/>
        <v>23.114204618086799</v>
      </c>
      <c r="D784">
        <f t="shared" si="237"/>
        <v>23.114204618086799</v>
      </c>
      <c r="E784">
        <f t="shared" si="238"/>
        <v>0</v>
      </c>
      <c r="F784">
        <f t="shared" si="239"/>
        <v>0.8857953819132014</v>
      </c>
      <c r="G784">
        <f t="shared" si="233"/>
        <v>0.62005676733924109</v>
      </c>
      <c r="H784">
        <f t="shared" ref="H784:H847" si="247">$E$2*D784</f>
        <v>26.581335310799815</v>
      </c>
      <c r="I784">
        <f t="shared" si="240"/>
        <v>25.961278543460573</v>
      </c>
      <c r="J784">
        <f t="shared" ref="J784:J847" si="248">I784/$E$11</f>
        <v>1.3521499241385713</v>
      </c>
      <c r="M784">
        <f t="shared" ref="M784:M847" si="249">M783+$M$13</f>
        <v>21.450000000000276</v>
      </c>
      <c r="N784">
        <f t="shared" si="234"/>
        <v>76.899999999999906</v>
      </c>
      <c r="O784">
        <f t="shared" ref="O784:O847" si="250">COUNTIFS($I$15:$I$5014,"&gt;="&amp;M784,$I$15:$I$5014,"&lt;"&amp;M785)</f>
        <v>10</v>
      </c>
      <c r="P784">
        <f t="shared" si="241"/>
        <v>2E-3</v>
      </c>
      <c r="Q784">
        <f>SUM($P$15:P784)</f>
        <v>0.42080000000000062</v>
      </c>
      <c r="R784">
        <f t="shared" si="242"/>
        <v>0.47138244890616671</v>
      </c>
      <c r="S784">
        <f t="shared" si="243"/>
        <v>6.6035123319131431E-2</v>
      </c>
      <c r="U784">
        <f t="shared" si="235"/>
        <v>0.92249999999998111</v>
      </c>
      <c r="V784">
        <f t="shared" si="244"/>
        <v>7</v>
      </c>
      <c r="W784">
        <f t="shared" ref="W784:W847" si="251">V784/$V$13</f>
        <v>1.4E-3</v>
      </c>
      <c r="X784">
        <f>SUM($W$15:W784)</f>
        <v>0.3026000000000002</v>
      </c>
      <c r="Y784">
        <f t="shared" si="245"/>
        <v>0.3401870031380323</v>
      </c>
      <c r="Z784">
        <f t="shared" si="246"/>
        <v>0.90427470464966597</v>
      </c>
    </row>
    <row r="785" spans="1:26" x14ac:dyDescent="0.3">
      <c r="A785">
        <v>771</v>
      </c>
      <c r="B785">
        <v>0.12501121339165466</v>
      </c>
      <c r="C785">
        <f t="shared" si="236"/>
        <v>15.098230543531256</v>
      </c>
      <c r="D785">
        <f t="shared" si="237"/>
        <v>15.098230543531256</v>
      </c>
      <c r="E785">
        <f t="shared" si="238"/>
        <v>0</v>
      </c>
      <c r="F785">
        <f t="shared" si="239"/>
        <v>8.9017694564687435</v>
      </c>
      <c r="G785">
        <f t="shared" ref="G785:G848" si="252">E785*$E$2+F785*$E$3</f>
        <v>6.2312386195281206</v>
      </c>
      <c r="H785">
        <f t="shared" si="247"/>
        <v>17.362965125060942</v>
      </c>
      <c r="I785">
        <f t="shared" si="240"/>
        <v>11.131726505532821</v>
      </c>
      <c r="J785">
        <f t="shared" si="248"/>
        <v>0.57977742216316774</v>
      </c>
      <c r="M785">
        <f t="shared" si="249"/>
        <v>21.500000000000277</v>
      </c>
      <c r="N785">
        <f t="shared" ref="N785:N848" si="253">N784+$N$13</f>
        <v>76.999999999999901</v>
      </c>
      <c r="O785">
        <f t="shared" si="250"/>
        <v>5</v>
      </c>
      <c r="P785">
        <f t="shared" si="241"/>
        <v>1E-3</v>
      </c>
      <c r="Q785">
        <f>SUM($P$15:P785)</f>
        <v>0.42180000000000062</v>
      </c>
      <c r="R785">
        <f t="shared" si="242"/>
        <v>0.47468515084075341</v>
      </c>
      <c r="S785">
        <f t="shared" si="243"/>
        <v>6.6072199556623801E-2</v>
      </c>
      <c r="U785">
        <f t="shared" ref="U785:U848" si="254">U784+$U$13</f>
        <v>0.92499999999998106</v>
      </c>
      <c r="V785">
        <f t="shared" si="244"/>
        <v>10</v>
      </c>
      <c r="W785">
        <f t="shared" si="251"/>
        <v>2E-3</v>
      </c>
      <c r="X785">
        <f>SUM($W$15:W785)</f>
        <v>0.3046000000000002</v>
      </c>
      <c r="Y785">
        <f t="shared" si="245"/>
        <v>0.34245055033234201</v>
      </c>
      <c r="Z785">
        <f t="shared" si="246"/>
        <v>0.90655826873778322</v>
      </c>
    </row>
    <row r="786" spans="1:26" x14ac:dyDescent="0.3">
      <c r="A786">
        <v>772</v>
      </c>
      <c r="B786">
        <v>0.46604442697309645</v>
      </c>
      <c r="C786">
        <f t="shared" si="236"/>
        <v>21.488697835843666</v>
      </c>
      <c r="D786">
        <f t="shared" si="237"/>
        <v>21.488697835843666</v>
      </c>
      <c r="E786">
        <f t="shared" si="238"/>
        <v>0</v>
      </c>
      <c r="F786">
        <f t="shared" si="239"/>
        <v>2.5113021641563336</v>
      </c>
      <c r="G786">
        <f t="shared" si="252"/>
        <v>1.7579115149094338</v>
      </c>
      <c r="H786">
        <f t="shared" si="247"/>
        <v>24.712002511220213</v>
      </c>
      <c r="I786">
        <f t="shared" si="240"/>
        <v>22.954090996310775</v>
      </c>
      <c r="J786">
        <f t="shared" si="248"/>
        <v>1.1955255727245193</v>
      </c>
      <c r="M786">
        <f t="shared" si="249"/>
        <v>21.550000000000278</v>
      </c>
      <c r="N786">
        <f t="shared" si="253"/>
        <v>77.099999999999895</v>
      </c>
      <c r="O786">
        <f t="shared" si="250"/>
        <v>12</v>
      </c>
      <c r="P786">
        <f t="shared" si="241"/>
        <v>2.3999999999999998E-3</v>
      </c>
      <c r="Q786">
        <f>SUM($P$15:P786)</f>
        <v>0.42420000000000063</v>
      </c>
      <c r="R786">
        <f t="shared" si="242"/>
        <v>0.47798959334966551</v>
      </c>
      <c r="S786">
        <f t="shared" si="243"/>
        <v>6.6104745095364237E-2</v>
      </c>
      <c r="U786">
        <f t="shared" si="254"/>
        <v>0.92749999999998101</v>
      </c>
      <c r="V786">
        <f t="shared" si="244"/>
        <v>5</v>
      </c>
      <c r="W786">
        <f t="shared" si="251"/>
        <v>1E-3</v>
      </c>
      <c r="X786">
        <f>SUM($W$15:W786)</f>
        <v>0.3056000000000002</v>
      </c>
      <c r="Y786">
        <f t="shared" si="245"/>
        <v>0.34471977046919094</v>
      </c>
      <c r="Z786">
        <f t="shared" si="246"/>
        <v>0.90881301787888014</v>
      </c>
    </row>
    <row r="787" spans="1:26" x14ac:dyDescent="0.3">
      <c r="A787">
        <v>773</v>
      </c>
      <c r="B787">
        <v>0.4964688235205923</v>
      </c>
      <c r="C787">
        <f t="shared" si="236"/>
        <v>21.946891225674381</v>
      </c>
      <c r="D787">
        <f t="shared" si="237"/>
        <v>21.946891225674381</v>
      </c>
      <c r="E787">
        <f t="shared" si="238"/>
        <v>0</v>
      </c>
      <c r="F787">
        <f t="shared" si="239"/>
        <v>2.0531087743256187</v>
      </c>
      <c r="G787">
        <f t="shared" si="252"/>
        <v>1.4371761420279332</v>
      </c>
      <c r="H787">
        <f t="shared" si="247"/>
        <v>25.238924909525537</v>
      </c>
      <c r="I787">
        <f t="shared" si="240"/>
        <v>23.801748767497603</v>
      </c>
      <c r="J787">
        <f t="shared" si="248"/>
        <v>1.2396744149738332</v>
      </c>
      <c r="M787">
        <f t="shared" si="249"/>
        <v>21.600000000000279</v>
      </c>
      <c r="N787">
        <f t="shared" si="253"/>
        <v>77.199999999999889</v>
      </c>
      <c r="O787">
        <f t="shared" si="250"/>
        <v>7</v>
      </c>
      <c r="P787">
        <f t="shared" si="241"/>
        <v>1.4E-3</v>
      </c>
      <c r="Q787">
        <f>SUM($P$15:P787)</f>
        <v>0.42560000000000064</v>
      </c>
      <c r="R787">
        <f t="shared" si="242"/>
        <v>0.48129554972622124</v>
      </c>
      <c r="S787">
        <f t="shared" si="243"/>
        <v>6.6132753221125398E-2</v>
      </c>
      <c r="U787">
        <f t="shared" si="254"/>
        <v>0.92999999999998095</v>
      </c>
      <c r="V787">
        <f t="shared" si="244"/>
        <v>11</v>
      </c>
      <c r="W787">
        <f t="shared" si="251"/>
        <v>2.2000000000000001E-3</v>
      </c>
      <c r="X787">
        <f>SUM($W$15:W787)</f>
        <v>0.30780000000000018</v>
      </c>
      <c r="Y787">
        <f t="shared" si="245"/>
        <v>0.34699459120631582</v>
      </c>
      <c r="Z787">
        <f t="shared" si="246"/>
        <v>0.91103870860609149</v>
      </c>
    </row>
    <row r="788" spans="1:26" x14ac:dyDescent="0.3">
      <c r="A788">
        <v>774</v>
      </c>
      <c r="B788">
        <v>7.5556110144808342E-2</v>
      </c>
      <c r="C788">
        <f t="shared" si="236"/>
        <v>13.386316242757831</v>
      </c>
      <c r="D788">
        <f t="shared" si="237"/>
        <v>13.386316242757831</v>
      </c>
      <c r="E788">
        <f t="shared" si="238"/>
        <v>0</v>
      </c>
      <c r="F788">
        <f t="shared" si="239"/>
        <v>10.613683757242169</v>
      </c>
      <c r="G788">
        <f t="shared" si="252"/>
        <v>7.4295786300695195</v>
      </c>
      <c r="H788">
        <f t="shared" si="247"/>
        <v>15.394263679171504</v>
      </c>
      <c r="I788">
        <f t="shared" si="240"/>
        <v>7.9646850491019832</v>
      </c>
      <c r="J788">
        <f t="shared" si="248"/>
        <v>0.41482734630739487</v>
      </c>
      <c r="M788">
        <f t="shared" si="249"/>
        <v>21.650000000000279</v>
      </c>
      <c r="N788">
        <f t="shared" si="253"/>
        <v>77.299999999999883</v>
      </c>
      <c r="O788">
        <f t="shared" si="250"/>
        <v>5</v>
      </c>
      <c r="P788">
        <f t="shared" si="241"/>
        <v>1E-3</v>
      </c>
      <c r="Q788">
        <f>SUM($P$15:P788)</f>
        <v>0.42660000000000065</v>
      </c>
      <c r="R788">
        <f t="shared" si="242"/>
        <v>0.48460279295137637</v>
      </c>
      <c r="S788">
        <f t="shared" si="243"/>
        <v>6.6156218153993418E-2</v>
      </c>
      <c r="U788">
        <f t="shared" si="254"/>
        <v>0.9324999999999809</v>
      </c>
      <c r="V788">
        <f t="shared" si="244"/>
        <v>1</v>
      </c>
      <c r="W788">
        <f t="shared" si="251"/>
        <v>2.0000000000000001E-4</v>
      </c>
      <c r="X788">
        <f>SUM($W$15:W788)</f>
        <v>0.30800000000000016</v>
      </c>
      <c r="Y788">
        <f t="shared" si="245"/>
        <v>0.34927493959617739</v>
      </c>
      <c r="Z788">
        <f t="shared" si="246"/>
        <v>0.91323510017275966</v>
      </c>
    </row>
    <row r="789" spans="1:26" x14ac:dyDescent="0.3">
      <c r="A789">
        <v>775</v>
      </c>
      <c r="B789">
        <v>5.1099051824339714E-2</v>
      </c>
      <c r="C789">
        <f t="shared" si="236"/>
        <v>12.194263751407073</v>
      </c>
      <c r="D789">
        <f t="shared" si="237"/>
        <v>12.194263751407073</v>
      </c>
      <c r="E789">
        <f t="shared" si="238"/>
        <v>0</v>
      </c>
      <c r="F789">
        <f t="shared" si="239"/>
        <v>11.805736248592927</v>
      </c>
      <c r="G789">
        <f t="shared" si="252"/>
        <v>8.2640153740150506</v>
      </c>
      <c r="H789">
        <f t="shared" si="247"/>
        <v>14.023403314118132</v>
      </c>
      <c r="I789">
        <f t="shared" si="240"/>
        <v>5.7593879401030827</v>
      </c>
      <c r="J789">
        <f t="shared" si="248"/>
        <v>0.29996812188036887</v>
      </c>
      <c r="M789">
        <f t="shared" si="249"/>
        <v>21.70000000000028</v>
      </c>
      <c r="N789">
        <f t="shared" si="253"/>
        <v>77.399999999999878</v>
      </c>
      <c r="O789">
        <f t="shared" si="250"/>
        <v>11</v>
      </c>
      <c r="P789">
        <f t="shared" si="241"/>
        <v>2.2000000000000001E-3</v>
      </c>
      <c r="Q789">
        <f>SUM($P$15:P789)</f>
        <v>0.42880000000000063</v>
      </c>
      <c r="R789">
        <f t="shared" si="242"/>
        <v>0.48791109574049113</v>
      </c>
      <c r="S789">
        <f t="shared" si="243"/>
        <v>6.6175135050355743E-2</v>
      </c>
      <c r="U789">
        <f t="shared" si="254"/>
        <v>0.93499999999998085</v>
      </c>
      <c r="V789">
        <f t="shared" si="244"/>
        <v>5</v>
      </c>
      <c r="W789">
        <f t="shared" si="251"/>
        <v>1E-3</v>
      </c>
      <c r="X789">
        <f>SUM($W$15:W789)</f>
        <v>0.30900000000000016</v>
      </c>
      <c r="Y789">
        <f t="shared" si="245"/>
        <v>0.35156074209281518</v>
      </c>
      <c r="Z789">
        <f t="shared" si="246"/>
        <v>0.91540195459578133</v>
      </c>
    </row>
    <row r="790" spans="1:26" x14ac:dyDescent="0.3">
      <c r="A790">
        <v>776</v>
      </c>
      <c r="B790">
        <v>0.93583678309666873</v>
      </c>
      <c r="C790">
        <f t="shared" si="236"/>
        <v>31.124408039786445</v>
      </c>
      <c r="D790">
        <f t="shared" si="237"/>
        <v>24</v>
      </c>
      <c r="E790">
        <f t="shared" si="238"/>
        <v>7.1244080397864451</v>
      </c>
      <c r="F790">
        <f t="shared" si="239"/>
        <v>0</v>
      </c>
      <c r="G790">
        <f t="shared" si="252"/>
        <v>8.1930692457544119</v>
      </c>
      <c r="H790">
        <f t="shared" si="247"/>
        <v>27.599999999999998</v>
      </c>
      <c r="I790">
        <f t="shared" si="240"/>
        <v>27.599999999999994</v>
      </c>
      <c r="J790">
        <f t="shared" si="248"/>
        <v>1.4374999999999996</v>
      </c>
      <c r="M790">
        <f t="shared" si="249"/>
        <v>21.750000000000281</v>
      </c>
      <c r="N790">
        <f t="shared" si="253"/>
        <v>77.499999999999872</v>
      </c>
      <c r="O790">
        <f t="shared" si="250"/>
        <v>4</v>
      </c>
      <c r="P790">
        <f t="shared" si="241"/>
        <v>8.0000000000000004E-4</v>
      </c>
      <c r="Q790">
        <f>SUM($P$15:P790)</f>
        <v>0.42960000000000065</v>
      </c>
      <c r="R790">
        <f t="shared" si="242"/>
        <v>0.49122023059018771</v>
      </c>
      <c r="S790">
        <f t="shared" si="243"/>
        <v>6.6189500004567497E-2</v>
      </c>
      <c r="U790">
        <f t="shared" si="254"/>
        <v>0.93749999999998079</v>
      </c>
      <c r="V790">
        <f t="shared" si="244"/>
        <v>6</v>
      </c>
      <c r="W790">
        <f t="shared" si="251"/>
        <v>1.1999999999999999E-3</v>
      </c>
      <c r="X790">
        <f>SUM($W$15:W790)</f>
        <v>0.31020000000000014</v>
      </c>
      <c r="Y790">
        <f t="shared" si="245"/>
        <v>0.3538519245588102</v>
      </c>
      <c r="Z790">
        <f t="shared" si="246"/>
        <v>0.91753903669853487</v>
      </c>
    </row>
    <row r="791" spans="1:26" x14ac:dyDescent="0.3">
      <c r="A791">
        <v>777</v>
      </c>
      <c r="B791">
        <v>0.40644575721895204</v>
      </c>
      <c r="C791">
        <f t="shared" si="236"/>
        <v>20.579815308325504</v>
      </c>
      <c r="D791">
        <f t="shared" si="237"/>
        <v>20.579815308325504</v>
      </c>
      <c r="E791">
        <f t="shared" si="238"/>
        <v>0</v>
      </c>
      <c r="F791">
        <f t="shared" si="239"/>
        <v>3.4201846916744962</v>
      </c>
      <c r="G791">
        <f t="shared" si="252"/>
        <v>2.3941292841721475</v>
      </c>
      <c r="H791">
        <f t="shared" si="247"/>
        <v>23.666787604574328</v>
      </c>
      <c r="I791">
        <f t="shared" si="240"/>
        <v>21.272658320402179</v>
      </c>
      <c r="J791">
        <f t="shared" si="248"/>
        <v>1.1079509541876134</v>
      </c>
      <c r="M791">
        <f t="shared" si="249"/>
        <v>21.800000000000281</v>
      </c>
      <c r="N791">
        <f t="shared" si="253"/>
        <v>77.599999999999866</v>
      </c>
      <c r="O791">
        <f t="shared" si="250"/>
        <v>14</v>
      </c>
      <c r="P791">
        <f t="shared" si="241"/>
        <v>2.8E-3</v>
      </c>
      <c r="Q791">
        <f>SUM($P$15:P791)</f>
        <v>0.43240000000000067</v>
      </c>
      <c r="R791">
        <f t="shared" si="242"/>
        <v>0.49452996982528413</v>
      </c>
      <c r="S791">
        <f t="shared" si="243"/>
        <v>6.6199310050295404E-2</v>
      </c>
      <c r="U791">
        <f t="shared" si="254"/>
        <v>0.93999999999998074</v>
      </c>
      <c r="V791">
        <f t="shared" si="244"/>
        <v>7</v>
      </c>
      <c r="W791">
        <f t="shared" si="251"/>
        <v>1.4E-3</v>
      </c>
      <c r="X791">
        <f>SUM($W$15:W791)</f>
        <v>0.31160000000000015</v>
      </c>
      <c r="Y791">
        <f t="shared" si="245"/>
        <v>0.35614841227235422</v>
      </c>
      <c r="Z791">
        <f t="shared" si="246"/>
        <v>0.91964611415337472</v>
      </c>
    </row>
    <row r="792" spans="1:26" x14ac:dyDescent="0.3">
      <c r="A792">
        <v>778</v>
      </c>
      <c r="B792">
        <v>0.93568870866459697</v>
      </c>
      <c r="C792">
        <f t="shared" si="236"/>
        <v>31.117336496805372</v>
      </c>
      <c r="D792">
        <f t="shared" si="237"/>
        <v>24</v>
      </c>
      <c r="E792">
        <f t="shared" si="238"/>
        <v>7.1173364968053718</v>
      </c>
      <c r="F792">
        <f t="shared" si="239"/>
        <v>0</v>
      </c>
      <c r="G792">
        <f t="shared" si="252"/>
        <v>8.1849369713261773</v>
      </c>
      <c r="H792">
        <f t="shared" si="247"/>
        <v>27.599999999999998</v>
      </c>
      <c r="I792">
        <f t="shared" si="240"/>
        <v>27.599999999999994</v>
      </c>
      <c r="J792">
        <f t="shared" si="248"/>
        <v>1.4374999999999996</v>
      </c>
      <c r="M792">
        <f t="shared" si="249"/>
        <v>21.850000000000282</v>
      </c>
      <c r="N792">
        <f t="shared" si="253"/>
        <v>77.699999999999861</v>
      </c>
      <c r="O792">
        <f t="shared" si="250"/>
        <v>5</v>
      </c>
      <c r="P792">
        <f t="shared" si="241"/>
        <v>1E-3</v>
      </c>
      <c r="Q792">
        <f>SUM($P$15:P792)</f>
        <v>0.43340000000000067</v>
      </c>
      <c r="R792">
        <f t="shared" si="242"/>
        <v>0.49784008564578641</v>
      </c>
      <c r="S792">
        <f t="shared" si="243"/>
        <v>6.6204563161538707E-2</v>
      </c>
      <c r="U792">
        <f t="shared" si="254"/>
        <v>0.94249999999998069</v>
      </c>
      <c r="V792">
        <f t="shared" si="244"/>
        <v>5</v>
      </c>
      <c r="W792">
        <f t="shared" si="251"/>
        <v>1E-3</v>
      </c>
      <c r="X792">
        <f>SUM($W$15:W792)</f>
        <v>0.31260000000000016</v>
      </c>
      <c r="Y792">
        <f t="shared" si="245"/>
        <v>0.35845012993442504</v>
      </c>
      <c r="Z792">
        <f t="shared" si="246"/>
        <v>0.92172295752368416</v>
      </c>
    </row>
    <row r="793" spans="1:26" x14ac:dyDescent="0.3">
      <c r="A793">
        <v>779</v>
      </c>
      <c r="B793">
        <v>0.66722402549440585</v>
      </c>
      <c r="C793">
        <f t="shared" si="236"/>
        <v>24.593564183118069</v>
      </c>
      <c r="D793">
        <f t="shared" si="237"/>
        <v>24</v>
      </c>
      <c r="E793">
        <f t="shared" si="238"/>
        <v>0.59356418311806891</v>
      </c>
      <c r="F793">
        <f t="shared" si="239"/>
        <v>0</v>
      </c>
      <c r="G793">
        <f t="shared" si="252"/>
        <v>0.6825988105857792</v>
      </c>
      <c r="H793">
        <f t="shared" si="247"/>
        <v>27.599999999999998</v>
      </c>
      <c r="I793">
        <f t="shared" si="240"/>
        <v>27.599999999999994</v>
      </c>
      <c r="J793">
        <f t="shared" si="248"/>
        <v>1.4374999999999996</v>
      </c>
      <c r="M793">
        <f t="shared" si="249"/>
        <v>21.900000000000283</v>
      </c>
      <c r="N793">
        <f t="shared" si="253"/>
        <v>77.799999999999855</v>
      </c>
      <c r="O793">
        <f t="shared" si="250"/>
        <v>10</v>
      </c>
      <c r="P793">
        <f t="shared" si="241"/>
        <v>2E-3</v>
      </c>
      <c r="Q793">
        <f>SUM($P$15:P793)</f>
        <v>0.43540000000000068</v>
      </c>
      <c r="R793">
        <f t="shared" si="242"/>
        <v>0.50115035017392406</v>
      </c>
      <c r="S793">
        <f t="shared" si="243"/>
        <v>6.6205258253326404E-2</v>
      </c>
      <c r="U793">
        <f t="shared" si="254"/>
        <v>0.94499999999998063</v>
      </c>
      <c r="V793">
        <f t="shared" si="244"/>
        <v>9</v>
      </c>
      <c r="W793">
        <f t="shared" si="251"/>
        <v>1.8E-3</v>
      </c>
      <c r="X793">
        <f>SUM($W$15:W793)</f>
        <v>0.31440000000000018</v>
      </c>
      <c r="Y793">
        <f t="shared" si="245"/>
        <v>0.36075700167606617</v>
      </c>
      <c r="Z793">
        <f t="shared" si="246"/>
        <v>0.92376934030547397</v>
      </c>
    </row>
    <row r="794" spans="1:26" x14ac:dyDescent="0.3">
      <c r="A794">
        <v>780</v>
      </c>
      <c r="B794">
        <v>0.4572982565520185</v>
      </c>
      <c r="C794">
        <f t="shared" si="236"/>
        <v>21.356544345055486</v>
      </c>
      <c r="D794">
        <f t="shared" si="237"/>
        <v>21.356544345055486</v>
      </c>
      <c r="E794">
        <f t="shared" si="238"/>
        <v>0</v>
      </c>
      <c r="F794">
        <f t="shared" si="239"/>
        <v>2.6434556549445141</v>
      </c>
      <c r="G794">
        <f t="shared" si="252"/>
        <v>1.8504189584611601</v>
      </c>
      <c r="H794">
        <f t="shared" si="247"/>
        <v>24.560025996813806</v>
      </c>
      <c r="I794">
        <f t="shared" si="240"/>
        <v>22.709607038352644</v>
      </c>
      <c r="J794">
        <f t="shared" si="248"/>
        <v>1.1827920332475335</v>
      </c>
      <c r="M794">
        <f t="shared" si="249"/>
        <v>21.950000000000284</v>
      </c>
      <c r="N794">
        <f t="shared" si="253"/>
        <v>77.899999999999849</v>
      </c>
      <c r="O794">
        <f t="shared" si="250"/>
        <v>11</v>
      </c>
      <c r="P794">
        <f t="shared" si="241"/>
        <v>2.2000000000000001E-3</v>
      </c>
      <c r="Q794">
        <f>SUM($P$15:P794)</f>
        <v>0.43760000000000066</v>
      </c>
      <c r="R794">
        <f t="shared" si="242"/>
        <v>0.50446053550121239</v>
      </c>
      <c r="S794">
        <f t="shared" si="243"/>
        <v>6.6201395182090825E-2</v>
      </c>
      <c r="U794">
        <f t="shared" si="254"/>
        <v>0.94749999999998058</v>
      </c>
      <c r="V794">
        <f t="shared" si="244"/>
        <v>9</v>
      </c>
      <c r="W794">
        <f t="shared" si="251"/>
        <v>1.8E-3</v>
      </c>
      <c r="X794">
        <f>SUM($W$15:W794)</f>
        <v>0.3162000000000002</v>
      </c>
      <c r="Y794">
        <f t="shared" si="245"/>
        <v>0.36306895106576964</v>
      </c>
      <c r="Z794">
        <f t="shared" si="246"/>
        <v>0.92578503896851727</v>
      </c>
    </row>
    <row r="795" spans="1:26" x14ac:dyDescent="0.3">
      <c r="A795">
        <v>781</v>
      </c>
      <c r="B795">
        <v>0.38642106720487945</v>
      </c>
      <c r="C795">
        <f t="shared" si="236"/>
        <v>20.268044381307686</v>
      </c>
      <c r="D795">
        <f t="shared" si="237"/>
        <v>20.268044381307686</v>
      </c>
      <c r="E795">
        <f t="shared" si="238"/>
        <v>0</v>
      </c>
      <c r="F795">
        <f t="shared" si="239"/>
        <v>3.7319556186923144</v>
      </c>
      <c r="G795">
        <f t="shared" si="252"/>
        <v>2.6123689330846203</v>
      </c>
      <c r="H795">
        <f t="shared" si="247"/>
        <v>23.308251038503837</v>
      </c>
      <c r="I795">
        <f t="shared" si="240"/>
        <v>20.695882105419216</v>
      </c>
      <c r="J795">
        <f t="shared" si="248"/>
        <v>1.0779105263239173</v>
      </c>
      <c r="M795">
        <f t="shared" si="249"/>
        <v>22.000000000000284</v>
      </c>
      <c r="N795">
        <f t="shared" si="253"/>
        <v>77.999999999999844</v>
      </c>
      <c r="O795">
        <f t="shared" si="250"/>
        <v>7</v>
      </c>
      <c r="P795">
        <f t="shared" si="241"/>
        <v>1.4E-3</v>
      </c>
      <c r="Q795">
        <f>SUM($P$15:P795)</f>
        <v>0.43900000000000067</v>
      </c>
      <c r="R795">
        <f t="shared" si="242"/>
        <v>0.50777041373552478</v>
      </c>
      <c r="S795">
        <f t="shared" si="243"/>
        <v>6.6192974745717004E-2</v>
      </c>
      <c r="U795">
        <f t="shared" si="254"/>
        <v>0.94999999999998053</v>
      </c>
      <c r="V795">
        <f t="shared" si="244"/>
        <v>4</v>
      </c>
      <c r="W795">
        <f t="shared" si="251"/>
        <v>8.0000000000000004E-4</v>
      </c>
      <c r="X795">
        <f>SUM($W$15:W795)</f>
        <v>0.31700000000000023</v>
      </c>
      <c r="Y795">
        <f t="shared" si="245"/>
        <v>0.36538590111696168</v>
      </c>
      <c r="Z795">
        <f t="shared" si="246"/>
        <v>0.92776983299701143</v>
      </c>
    </row>
    <row r="796" spans="1:26" x14ac:dyDescent="0.3">
      <c r="A796">
        <v>782</v>
      </c>
      <c r="B796">
        <v>0.65575284033058989</v>
      </c>
      <c r="C796">
        <f t="shared" si="236"/>
        <v>24.405395359744539</v>
      </c>
      <c r="D796">
        <f t="shared" si="237"/>
        <v>24</v>
      </c>
      <c r="E796">
        <f t="shared" si="238"/>
        <v>0.40539535974453855</v>
      </c>
      <c r="F796">
        <f t="shared" si="239"/>
        <v>0</v>
      </c>
      <c r="G796">
        <f t="shared" si="252"/>
        <v>0.46620466370621932</v>
      </c>
      <c r="H796">
        <f t="shared" si="247"/>
        <v>27.599999999999998</v>
      </c>
      <c r="I796">
        <f t="shared" si="240"/>
        <v>27.599999999999994</v>
      </c>
      <c r="J796">
        <f t="shared" si="248"/>
        <v>1.4374999999999996</v>
      </c>
      <c r="M796">
        <f t="shared" si="249"/>
        <v>22.050000000000285</v>
      </c>
      <c r="N796">
        <f t="shared" si="253"/>
        <v>78.099999999999838</v>
      </c>
      <c r="O796">
        <f t="shared" si="250"/>
        <v>9</v>
      </c>
      <c r="P796">
        <f t="shared" si="241"/>
        <v>1.8E-3</v>
      </c>
      <c r="Q796">
        <f>SUM($P$15:P796)</f>
        <v>0.44080000000000069</v>
      </c>
      <c r="R796">
        <f t="shared" si="242"/>
        <v>0.51107975704816044</v>
      </c>
      <c r="S796">
        <f t="shared" si="243"/>
        <v>6.6179998683268029E-2</v>
      </c>
      <c r="U796">
        <f t="shared" si="254"/>
        <v>0.95249999999998047</v>
      </c>
      <c r="V796">
        <f t="shared" si="244"/>
        <v>13</v>
      </c>
      <c r="W796">
        <f t="shared" si="251"/>
        <v>2.5999999999999999E-3</v>
      </c>
      <c r="X796">
        <f>SUM($W$15:W796)</f>
        <v>0.31960000000000022</v>
      </c>
      <c r="Y796">
        <f t="shared" si="245"/>
        <v>0.36770777429558887</v>
      </c>
      <c r="Z796">
        <f t="shared" si="246"/>
        <v>0.92972350492975342</v>
      </c>
    </row>
    <row r="797" spans="1:26" x14ac:dyDescent="0.3">
      <c r="A797">
        <v>783</v>
      </c>
      <c r="B797">
        <v>0.1115499888443684</v>
      </c>
      <c r="C797">
        <f t="shared" si="236"/>
        <v>14.690041854205711</v>
      </c>
      <c r="D797">
        <f t="shared" si="237"/>
        <v>14.690041854205711</v>
      </c>
      <c r="E797">
        <f t="shared" si="238"/>
        <v>0</v>
      </c>
      <c r="F797">
        <f t="shared" si="239"/>
        <v>9.3099581457942886</v>
      </c>
      <c r="G797">
        <f t="shared" si="252"/>
        <v>6.5169707020560024</v>
      </c>
      <c r="H797">
        <f t="shared" si="247"/>
        <v>16.893548132336566</v>
      </c>
      <c r="I797">
        <f t="shared" si="240"/>
        <v>10.376577430280562</v>
      </c>
      <c r="J797">
        <f t="shared" si="248"/>
        <v>0.54044674116044589</v>
      </c>
      <c r="M797">
        <f t="shared" si="249"/>
        <v>22.100000000000286</v>
      </c>
      <c r="N797">
        <f t="shared" si="253"/>
        <v>78.199999999999832</v>
      </c>
      <c r="O797">
        <f t="shared" si="250"/>
        <v>9</v>
      </c>
      <c r="P797">
        <f t="shared" si="241"/>
        <v>1.8E-3</v>
      </c>
      <c r="Q797">
        <f>SUM($P$15:P797)</f>
        <v>0.44260000000000072</v>
      </c>
      <c r="R797">
        <f t="shared" si="242"/>
        <v>0.5143883377208891</v>
      </c>
      <c r="S797">
        <f t="shared" si="243"/>
        <v>6.6162469674386437E-2</v>
      </c>
      <c r="U797">
        <f t="shared" si="254"/>
        <v>0.95499999999998042</v>
      </c>
      <c r="V797">
        <f t="shared" si="244"/>
        <v>6</v>
      </c>
      <c r="W797">
        <f t="shared" si="251"/>
        <v>1.1999999999999999E-3</v>
      </c>
      <c r="X797">
        <f>SUM($W$15:W797)</f>
        <v>0.3208000000000002</v>
      </c>
      <c r="Y797">
        <f t="shared" si="245"/>
        <v>0.3700344925278044</v>
      </c>
      <c r="Z797">
        <f t="shared" si="246"/>
        <v>0.93164584039982123</v>
      </c>
    </row>
    <row r="798" spans="1:26" x14ac:dyDescent="0.3">
      <c r="A798">
        <v>784</v>
      </c>
      <c r="B798">
        <v>0.17059232261765001</v>
      </c>
      <c r="C798">
        <f t="shared" si="236"/>
        <v>16.289037038687304</v>
      </c>
      <c r="D798">
        <f t="shared" si="237"/>
        <v>16.289037038687304</v>
      </c>
      <c r="E798">
        <f t="shared" si="238"/>
        <v>0</v>
      </c>
      <c r="F798">
        <f t="shared" si="239"/>
        <v>7.7109629613126955</v>
      </c>
      <c r="G798">
        <f t="shared" si="252"/>
        <v>5.3976740729188872</v>
      </c>
      <c r="H798">
        <f t="shared" si="247"/>
        <v>18.732392594490399</v>
      </c>
      <c r="I798">
        <f t="shared" si="240"/>
        <v>13.33471852157151</v>
      </c>
      <c r="J798">
        <f t="shared" si="248"/>
        <v>0.6945165896651827</v>
      </c>
      <c r="M798">
        <f t="shared" si="249"/>
        <v>22.150000000000286</v>
      </c>
      <c r="N798">
        <f t="shared" si="253"/>
        <v>78.299999999999827</v>
      </c>
      <c r="O798">
        <f t="shared" si="250"/>
        <v>10</v>
      </c>
      <c r="P798">
        <f t="shared" si="241"/>
        <v>2E-3</v>
      </c>
      <c r="Q798">
        <f>SUM($P$15:P798)</f>
        <v>0.44460000000000072</v>
      </c>
      <c r="R798">
        <f t="shared" si="242"/>
        <v>0.51769592819295895</v>
      </c>
      <c r="S798">
        <f t="shared" si="243"/>
        <v>6.6140391338372004E-2</v>
      </c>
      <c r="U798">
        <f t="shared" si="254"/>
        <v>0.95749999999998037</v>
      </c>
      <c r="V798">
        <f t="shared" si="244"/>
        <v>6</v>
      </c>
      <c r="W798">
        <f t="shared" si="251"/>
        <v>1.1999999999999999E-3</v>
      </c>
      <c r="X798">
        <f>SUM($W$15:W798)</f>
        <v>0.32200000000000017</v>
      </c>
      <c r="Y798">
        <f t="shared" si="245"/>
        <v>0.37236597720775294</v>
      </c>
      <c r="Z798">
        <f t="shared" si="246"/>
        <v>0.93353662817375094</v>
      </c>
    </row>
    <row r="799" spans="1:26" x14ac:dyDescent="0.3">
      <c r="A799">
        <v>785</v>
      </c>
      <c r="B799">
        <v>0.69700261397509544</v>
      </c>
      <c r="C799">
        <f t="shared" si="236"/>
        <v>25.094794249227121</v>
      </c>
      <c r="D799">
        <f t="shared" si="237"/>
        <v>24</v>
      </c>
      <c r="E799">
        <f t="shared" si="238"/>
        <v>1.094794249227121</v>
      </c>
      <c r="F799">
        <f t="shared" si="239"/>
        <v>0</v>
      </c>
      <c r="G799">
        <f t="shared" si="252"/>
        <v>1.259013386611189</v>
      </c>
      <c r="H799">
        <f t="shared" si="247"/>
        <v>27.599999999999998</v>
      </c>
      <c r="I799">
        <f t="shared" si="240"/>
        <v>27.599999999999994</v>
      </c>
      <c r="J799">
        <f t="shared" si="248"/>
        <v>1.4374999999999996</v>
      </c>
      <c r="M799">
        <f t="shared" si="249"/>
        <v>22.200000000000287</v>
      </c>
      <c r="N799">
        <f t="shared" si="253"/>
        <v>78.399999999999821</v>
      </c>
      <c r="O799">
        <f t="shared" si="250"/>
        <v>6</v>
      </c>
      <c r="P799">
        <f t="shared" si="241"/>
        <v>1.1999999999999999E-3</v>
      </c>
      <c r="Q799">
        <f>SUM($P$15:P799)</f>
        <v>0.4458000000000007</v>
      </c>
      <c r="R799">
        <f t="shared" si="242"/>
        <v>0.5210023011080489</v>
      </c>
      <c r="S799">
        <f t="shared" si="243"/>
        <v>6.6113768232936243E-2</v>
      </c>
      <c r="U799">
        <f t="shared" si="254"/>
        <v>0.95999999999998031</v>
      </c>
      <c r="V799">
        <f t="shared" si="244"/>
        <v>10</v>
      </c>
      <c r="W799">
        <f t="shared" si="251"/>
        <v>2E-3</v>
      </c>
      <c r="X799">
        <f>SUM($W$15:W799)</f>
        <v>0.32400000000000018</v>
      </c>
      <c r="Y799">
        <f t="shared" si="245"/>
        <v>0.37470214920545264</v>
      </c>
      <c r="Z799">
        <f t="shared" si="246"/>
        <v>0.93539566019019771</v>
      </c>
    </row>
    <row r="800" spans="1:26" x14ac:dyDescent="0.3">
      <c r="A800">
        <v>786</v>
      </c>
      <c r="B800">
        <v>0.81744929263392396</v>
      </c>
      <c r="C800">
        <f t="shared" si="236"/>
        <v>27.434123479266642</v>
      </c>
      <c r="D800">
        <f t="shared" si="237"/>
        <v>24</v>
      </c>
      <c r="E800">
        <f t="shared" si="238"/>
        <v>3.434123479266642</v>
      </c>
      <c r="F800">
        <f t="shared" si="239"/>
        <v>0</v>
      </c>
      <c r="G800">
        <f t="shared" si="252"/>
        <v>3.9492420011566378</v>
      </c>
      <c r="H800">
        <f t="shared" si="247"/>
        <v>27.599999999999998</v>
      </c>
      <c r="I800">
        <f t="shared" si="240"/>
        <v>27.599999999999994</v>
      </c>
      <c r="J800">
        <f t="shared" si="248"/>
        <v>1.4374999999999996</v>
      </c>
      <c r="M800">
        <f t="shared" si="249"/>
        <v>22.250000000000288</v>
      </c>
      <c r="N800">
        <f t="shared" si="253"/>
        <v>78.499999999999815</v>
      </c>
      <c r="O800">
        <f t="shared" si="250"/>
        <v>11</v>
      </c>
      <c r="P800">
        <f t="shared" si="241"/>
        <v>2.2000000000000001E-3</v>
      </c>
      <c r="Q800">
        <f>SUM($P$15:P800)</f>
        <v>0.44800000000000068</v>
      </c>
      <c r="R800">
        <f t="shared" si="242"/>
        <v>0.52430722936115204</v>
      </c>
      <c r="S800">
        <f t="shared" si="243"/>
        <v>6.6082605852634313E-2</v>
      </c>
      <c r="U800">
        <f t="shared" si="254"/>
        <v>0.96249999999998026</v>
      </c>
      <c r="V800">
        <f t="shared" si="244"/>
        <v>6</v>
      </c>
      <c r="W800">
        <f t="shared" si="251"/>
        <v>1.1999999999999999E-3</v>
      </c>
      <c r="X800">
        <f>SUM($W$15:W800)</f>
        <v>0.32520000000000016</v>
      </c>
      <c r="Y800">
        <f t="shared" si="245"/>
        <v>0.3770429288747732</v>
      </c>
      <c r="Z800">
        <f t="shared" si="246"/>
        <v>0.93722273159807201</v>
      </c>
    </row>
    <row r="801" spans="1:26" x14ac:dyDescent="0.3">
      <c r="A801">
        <v>787</v>
      </c>
      <c r="B801">
        <v>0.62997629568224078</v>
      </c>
      <c r="C801">
        <f t="shared" si="236"/>
        <v>23.990743394062036</v>
      </c>
      <c r="D801">
        <f t="shared" si="237"/>
        <v>23.990743394062036</v>
      </c>
      <c r="E801">
        <f t="shared" si="238"/>
        <v>0</v>
      </c>
      <c r="F801">
        <f t="shared" si="239"/>
        <v>9.2566059379635135E-3</v>
      </c>
      <c r="G801">
        <f t="shared" si="252"/>
        <v>6.4796241565744598E-3</v>
      </c>
      <c r="H801">
        <f t="shared" si="247"/>
        <v>27.589354903171341</v>
      </c>
      <c r="I801">
        <f t="shared" si="240"/>
        <v>27.582875279014761</v>
      </c>
      <c r="J801">
        <f t="shared" si="248"/>
        <v>1.4366080874486853</v>
      </c>
      <c r="M801">
        <f t="shared" si="249"/>
        <v>22.300000000000288</v>
      </c>
      <c r="N801">
        <f t="shared" si="253"/>
        <v>78.59999999999981</v>
      </c>
      <c r="O801">
        <f t="shared" si="250"/>
        <v>5</v>
      </c>
      <c r="P801">
        <f t="shared" si="241"/>
        <v>1E-3</v>
      </c>
      <c r="Q801">
        <f>SUM($P$15:P801)</f>
        <v>0.44900000000000068</v>
      </c>
      <c r="R801">
        <f t="shared" si="242"/>
        <v>0.52761048614537154</v>
      </c>
      <c r="S801">
        <f t="shared" si="243"/>
        <v>6.6046910626975153E-2</v>
      </c>
      <c r="U801">
        <f t="shared" si="254"/>
        <v>0.96499999999998021</v>
      </c>
      <c r="V801">
        <f t="shared" si="244"/>
        <v>5</v>
      </c>
      <c r="W801">
        <f t="shared" si="251"/>
        <v>1E-3</v>
      </c>
      <c r="X801">
        <f>SUM($W$15:W801)</f>
        <v>0.32620000000000016</v>
      </c>
      <c r="Y801">
        <f t="shared" si="245"/>
        <v>0.37938823606150851</v>
      </c>
      <c r="Z801">
        <f t="shared" si="246"/>
        <v>0.93901764079414229</v>
      </c>
    </row>
    <row r="802" spans="1:26" x14ac:dyDescent="0.3">
      <c r="A802">
        <v>788</v>
      </c>
      <c r="B802">
        <v>0.2200681963763611</v>
      </c>
      <c r="C802">
        <f t="shared" si="236"/>
        <v>17.368222514075882</v>
      </c>
      <c r="D802">
        <f t="shared" si="237"/>
        <v>17.368222514075882</v>
      </c>
      <c r="E802">
        <f t="shared" si="238"/>
        <v>0</v>
      </c>
      <c r="F802">
        <f t="shared" si="239"/>
        <v>6.6317774859241183</v>
      </c>
      <c r="G802">
        <f t="shared" si="252"/>
        <v>4.6422442401468835</v>
      </c>
      <c r="H802">
        <f t="shared" si="247"/>
        <v>19.973455891187264</v>
      </c>
      <c r="I802">
        <f t="shared" si="240"/>
        <v>15.331211651040379</v>
      </c>
      <c r="J802">
        <f t="shared" si="248"/>
        <v>0.79850060682501955</v>
      </c>
      <c r="M802">
        <f t="shared" si="249"/>
        <v>22.350000000000289</v>
      </c>
      <c r="N802">
        <f t="shared" si="253"/>
        <v>78.699999999999804</v>
      </c>
      <c r="O802">
        <f t="shared" si="250"/>
        <v>11</v>
      </c>
      <c r="P802">
        <f t="shared" si="241"/>
        <v>2.2000000000000001E-3</v>
      </c>
      <c r="Q802">
        <f>SUM($P$15:P802)</f>
        <v>0.45120000000000066</v>
      </c>
      <c r="R802">
        <f t="shared" si="242"/>
        <v>0.53091184499861444</v>
      </c>
      <c r="S802">
        <f t="shared" si="243"/>
        <v>6.600668991821057E-2</v>
      </c>
      <c r="U802">
        <f t="shared" si="254"/>
        <v>0.96749999999998015</v>
      </c>
      <c r="V802">
        <f t="shared" si="244"/>
        <v>7</v>
      </c>
      <c r="W802">
        <f t="shared" si="251"/>
        <v>1.4E-3</v>
      </c>
      <c r="X802">
        <f>SUM($W$15:W802)</f>
        <v>0.32760000000000017</v>
      </c>
      <c r="Y802">
        <f t="shared" si="245"/>
        <v>0.38173799011154308</v>
      </c>
      <c r="Z802">
        <f t="shared" si="246"/>
        <v>0.94078018946009134</v>
      </c>
    </row>
    <row r="803" spans="1:26" x14ac:dyDescent="0.3">
      <c r="A803">
        <v>789</v>
      </c>
      <c r="B803">
        <v>0.73045781848826241</v>
      </c>
      <c r="C803">
        <f t="shared" si="236"/>
        <v>25.685189196964153</v>
      </c>
      <c r="D803">
        <f t="shared" si="237"/>
        <v>24</v>
      </c>
      <c r="E803">
        <f t="shared" si="238"/>
        <v>1.6851891969641528</v>
      </c>
      <c r="F803">
        <f t="shared" si="239"/>
        <v>0</v>
      </c>
      <c r="G803">
        <f t="shared" si="252"/>
        <v>1.9379675765087756</v>
      </c>
      <c r="H803">
        <f t="shared" si="247"/>
        <v>27.599999999999998</v>
      </c>
      <c r="I803">
        <f t="shared" si="240"/>
        <v>27.599999999999994</v>
      </c>
      <c r="J803">
        <f t="shared" si="248"/>
        <v>1.4374999999999996</v>
      </c>
      <c r="M803">
        <f t="shared" si="249"/>
        <v>22.40000000000029</v>
      </c>
      <c r="N803">
        <f t="shared" si="253"/>
        <v>78.799999999999798</v>
      </c>
      <c r="O803">
        <f t="shared" si="250"/>
        <v>7</v>
      </c>
      <c r="P803">
        <f t="shared" si="241"/>
        <v>1.4E-3</v>
      </c>
      <c r="Q803">
        <f>SUM($P$15:P803)</f>
        <v>0.45260000000000067</v>
      </c>
      <c r="R803">
        <f t="shared" si="242"/>
        <v>0.5342110798501668</v>
      </c>
      <c r="S803">
        <f t="shared" si="243"/>
        <v>6.5961952018804504E-2</v>
      </c>
      <c r="U803">
        <f t="shared" si="254"/>
        <v>0.9699999999999801</v>
      </c>
      <c r="V803">
        <f t="shared" si="244"/>
        <v>8</v>
      </c>
      <c r="W803">
        <f t="shared" si="251"/>
        <v>1.6000000000000001E-3</v>
      </c>
      <c r="X803">
        <f>SUM($W$15:W803)</f>
        <v>0.32920000000000016</v>
      </c>
      <c r="Y803">
        <f t="shared" si="245"/>
        <v>0.3840921098791098</v>
      </c>
      <c r="Z803">
        <f t="shared" si="246"/>
        <v>0.94251018259902131</v>
      </c>
    </row>
    <row r="804" spans="1:26" x14ac:dyDescent="0.3">
      <c r="A804">
        <v>790</v>
      </c>
      <c r="B804">
        <v>0.41768360912379077</v>
      </c>
      <c r="C804">
        <f t="shared" si="236"/>
        <v>20.753062345544752</v>
      </c>
      <c r="D804">
        <f t="shared" si="237"/>
        <v>20.753062345544752</v>
      </c>
      <c r="E804">
        <f t="shared" si="238"/>
        <v>0</v>
      </c>
      <c r="F804">
        <f t="shared" si="239"/>
        <v>3.2469376544552482</v>
      </c>
      <c r="G804">
        <f t="shared" si="252"/>
        <v>2.2728563581186738</v>
      </c>
      <c r="H804">
        <f t="shared" si="247"/>
        <v>23.866021697376464</v>
      </c>
      <c r="I804">
        <f t="shared" si="240"/>
        <v>21.593165339257787</v>
      </c>
      <c r="J804">
        <f t="shared" si="248"/>
        <v>1.124644028086343</v>
      </c>
      <c r="M804">
        <f t="shared" si="249"/>
        <v>22.450000000000291</v>
      </c>
      <c r="N804">
        <f t="shared" si="253"/>
        <v>78.899999999999793</v>
      </c>
      <c r="O804">
        <f t="shared" si="250"/>
        <v>14</v>
      </c>
      <c r="P804">
        <f t="shared" si="241"/>
        <v>2.8E-3</v>
      </c>
      <c r="Q804">
        <f>SUM($P$15:P804)</f>
        <v>0.45540000000000069</v>
      </c>
      <c r="R804">
        <f t="shared" si="242"/>
        <v>0.53750796506713461</v>
      </c>
      <c r="S804">
        <f t="shared" si="243"/>
        <v>6.591270614858355E-2</v>
      </c>
      <c r="U804">
        <f t="shared" si="254"/>
        <v>0.97249999999998005</v>
      </c>
      <c r="V804">
        <f t="shared" si="244"/>
        <v>9</v>
      </c>
      <c r="W804">
        <f t="shared" si="251"/>
        <v>1.8E-3</v>
      </c>
      <c r="X804">
        <f>SUM($W$15:W804)</f>
        <v>0.33100000000000018</v>
      </c>
      <c r="Y804">
        <f t="shared" si="245"/>
        <v>0.38645051373513839</v>
      </c>
      <c r="Z804">
        <f t="shared" si="246"/>
        <v>0.9442074285713925</v>
      </c>
    </row>
    <row r="805" spans="1:26" x14ac:dyDescent="0.3">
      <c r="A805">
        <v>791</v>
      </c>
      <c r="B805">
        <v>0.64556745908526669</v>
      </c>
      <c r="C805">
        <f t="shared" si="236"/>
        <v>24.240284521902701</v>
      </c>
      <c r="D805">
        <f t="shared" si="237"/>
        <v>24</v>
      </c>
      <c r="E805">
        <f t="shared" si="238"/>
        <v>0.24028452190270144</v>
      </c>
      <c r="F805">
        <f t="shared" si="239"/>
        <v>0</v>
      </c>
      <c r="G805">
        <f t="shared" si="252"/>
        <v>0.27632720018810664</v>
      </c>
      <c r="H805">
        <f t="shared" si="247"/>
        <v>27.599999999999998</v>
      </c>
      <c r="I805">
        <f t="shared" si="240"/>
        <v>27.599999999999994</v>
      </c>
      <c r="J805">
        <f t="shared" si="248"/>
        <v>1.4374999999999996</v>
      </c>
      <c r="M805">
        <f t="shared" si="249"/>
        <v>22.500000000000291</v>
      </c>
      <c r="N805">
        <f t="shared" si="253"/>
        <v>78.999999999999787</v>
      </c>
      <c r="O805">
        <f t="shared" si="250"/>
        <v>9</v>
      </c>
      <c r="P805">
        <f t="shared" si="241"/>
        <v>1.8E-3</v>
      </c>
      <c r="Q805">
        <f>SUM($P$15:P805)</f>
        <v>0.45720000000000072</v>
      </c>
      <c r="R805">
        <f t="shared" si="242"/>
        <v>0.54080227550073379</v>
      </c>
      <c r="S805">
        <f t="shared" si="243"/>
        <v>6.5858962451570399E-2</v>
      </c>
      <c r="U805">
        <f t="shared" si="254"/>
        <v>0.97499999999997999</v>
      </c>
      <c r="V805">
        <f t="shared" si="244"/>
        <v>8</v>
      </c>
      <c r="W805">
        <f t="shared" si="251"/>
        <v>1.6000000000000001E-3</v>
      </c>
      <c r="X805">
        <f>SUM($W$15:W805)</f>
        <v>0.33260000000000017</v>
      </c>
      <c r="Y805">
        <f t="shared" si="245"/>
        <v>0.38881311957569359</v>
      </c>
      <c r="Z805">
        <f t="shared" si="246"/>
        <v>0.94587173913039269</v>
      </c>
    </row>
    <row r="806" spans="1:26" x14ac:dyDescent="0.3">
      <c r="A806">
        <v>792</v>
      </c>
      <c r="B806">
        <v>0.86335667865983623</v>
      </c>
      <c r="C806">
        <f t="shared" si="236"/>
        <v>28.573150773384363</v>
      </c>
      <c r="D806">
        <f t="shared" si="237"/>
        <v>24</v>
      </c>
      <c r="E806">
        <f t="shared" si="238"/>
        <v>4.5731507733843628</v>
      </c>
      <c r="F806">
        <f t="shared" si="239"/>
        <v>0</v>
      </c>
      <c r="G806">
        <f t="shared" si="252"/>
        <v>5.2591233893920171</v>
      </c>
      <c r="H806">
        <f t="shared" si="247"/>
        <v>27.599999999999998</v>
      </c>
      <c r="I806">
        <f t="shared" si="240"/>
        <v>27.599999999999994</v>
      </c>
      <c r="J806">
        <f t="shared" si="248"/>
        <v>1.4374999999999996</v>
      </c>
      <c r="M806">
        <f t="shared" si="249"/>
        <v>22.550000000000292</v>
      </c>
      <c r="N806">
        <f t="shared" si="253"/>
        <v>79.099999999999781</v>
      </c>
      <c r="O806">
        <f t="shared" si="250"/>
        <v>8</v>
      </c>
      <c r="P806">
        <f t="shared" si="241"/>
        <v>1.6000000000000001E-3</v>
      </c>
      <c r="Q806">
        <f>SUM($P$15:P806)</f>
        <v>0.45880000000000071</v>
      </c>
      <c r="R806">
        <f t="shared" si="242"/>
        <v>0.54409378653241469</v>
      </c>
      <c r="S806">
        <f t="shared" si="243"/>
        <v>6.580073199250118E-2</v>
      </c>
      <c r="U806">
        <f t="shared" si="254"/>
        <v>0.97749999999997994</v>
      </c>
      <c r="V806">
        <f t="shared" si="244"/>
        <v>8</v>
      </c>
      <c r="W806">
        <f t="shared" si="251"/>
        <v>1.6000000000000001E-3</v>
      </c>
      <c r="X806">
        <f>SUM($W$15:W806)</f>
        <v>0.33420000000000016</v>
      </c>
      <c r="Y806">
        <f t="shared" si="245"/>
        <v>0.39117984483050017</v>
      </c>
      <c r="Z806">
        <f t="shared" si="246"/>
        <v>0.94750292945672143</v>
      </c>
    </row>
    <row r="807" spans="1:26" x14ac:dyDescent="0.3">
      <c r="A807">
        <v>793</v>
      </c>
      <c r="B807">
        <v>0.72568277560686545</v>
      </c>
      <c r="C807">
        <f t="shared" si="236"/>
        <v>25.598845770511261</v>
      </c>
      <c r="D807">
        <f t="shared" si="237"/>
        <v>24</v>
      </c>
      <c r="E807">
        <f t="shared" si="238"/>
        <v>1.5988457705112609</v>
      </c>
      <c r="F807">
        <f t="shared" si="239"/>
        <v>0</v>
      </c>
      <c r="G807">
        <f t="shared" si="252"/>
        <v>1.83867263608795</v>
      </c>
      <c r="H807">
        <f t="shared" si="247"/>
        <v>27.599999999999998</v>
      </c>
      <c r="I807">
        <f t="shared" si="240"/>
        <v>27.599999999999994</v>
      </c>
      <c r="J807">
        <f t="shared" si="248"/>
        <v>1.4374999999999996</v>
      </c>
      <c r="M807">
        <f t="shared" si="249"/>
        <v>22.600000000000293</v>
      </c>
      <c r="N807">
        <f t="shared" si="253"/>
        <v>79.199999999999775</v>
      </c>
      <c r="O807">
        <f t="shared" si="250"/>
        <v>14</v>
      </c>
      <c r="P807">
        <f t="shared" si="241"/>
        <v>2.8E-3</v>
      </c>
      <c r="Q807">
        <f>SUM($P$15:P807)</f>
        <v>0.46160000000000073</v>
      </c>
      <c r="R807">
        <f t="shared" si="242"/>
        <v>0.54738227411980356</v>
      </c>
      <c r="S807">
        <f t="shared" si="243"/>
        <v>6.5738026753029005E-2</v>
      </c>
      <c r="U807">
        <f t="shared" si="254"/>
        <v>0.97999999999997989</v>
      </c>
      <c r="V807">
        <f t="shared" si="244"/>
        <v>6</v>
      </c>
      <c r="W807">
        <f t="shared" si="251"/>
        <v>1.1999999999999999E-3</v>
      </c>
      <c r="X807">
        <f>SUM($W$15:W807)</f>
        <v>0.33540000000000014</v>
      </c>
      <c r="Y807">
        <f t="shared" si="245"/>
        <v>0.39355060647155476</v>
      </c>
      <c r="Z807">
        <f t="shared" si="246"/>
        <v>0.94910081819278758</v>
      </c>
    </row>
    <row r="808" spans="1:26" x14ac:dyDescent="0.3">
      <c r="A808">
        <v>794</v>
      </c>
      <c r="B808">
        <v>0.51591913522988087</v>
      </c>
      <c r="C808">
        <f t="shared" si="236"/>
        <v>22.239483699504273</v>
      </c>
      <c r="D808">
        <f t="shared" si="237"/>
        <v>22.239483699504273</v>
      </c>
      <c r="E808">
        <f t="shared" si="238"/>
        <v>0</v>
      </c>
      <c r="F808">
        <f t="shared" si="239"/>
        <v>1.7605163004957269</v>
      </c>
      <c r="G808">
        <f t="shared" si="252"/>
        <v>1.2323614103470091</v>
      </c>
      <c r="H808">
        <f t="shared" si="247"/>
        <v>25.575406254429911</v>
      </c>
      <c r="I808">
        <f t="shared" si="240"/>
        <v>24.343044844082897</v>
      </c>
      <c r="J808">
        <f t="shared" si="248"/>
        <v>1.2678669189626506</v>
      </c>
      <c r="M808">
        <f t="shared" si="249"/>
        <v>22.650000000000293</v>
      </c>
      <c r="N808">
        <f t="shared" si="253"/>
        <v>79.29999999999977</v>
      </c>
      <c r="O808">
        <f t="shared" si="250"/>
        <v>4</v>
      </c>
      <c r="P808">
        <f t="shared" si="241"/>
        <v>8.0000000000000004E-4</v>
      </c>
      <c r="Q808">
        <f>SUM($P$15:P808)</f>
        <v>0.46240000000000075</v>
      </c>
      <c r="R808">
        <f t="shared" si="242"/>
        <v>0.55066751484244736</v>
      </c>
      <c r="S808">
        <f t="shared" si="243"/>
        <v>6.5670859627615125E-2</v>
      </c>
      <c r="U808">
        <f t="shared" si="254"/>
        <v>0.98249999999997983</v>
      </c>
      <c r="V808">
        <f t="shared" si="244"/>
        <v>5</v>
      </c>
      <c r="W808">
        <f t="shared" si="251"/>
        <v>1E-3</v>
      </c>
      <c r="X808">
        <f>SUM($W$15:W808)</f>
        <v>0.33640000000000014</v>
      </c>
      <c r="Y808">
        <f t="shared" si="245"/>
        <v>0.39592532102182221</v>
      </c>
      <c r="Z808">
        <f t="shared" si="246"/>
        <v>0.95066522747630389</v>
      </c>
    </row>
    <row r="809" spans="1:26" x14ac:dyDescent="0.3">
      <c r="A809">
        <v>795</v>
      </c>
      <c r="B809">
        <v>0.85318790953397916</v>
      </c>
      <c r="C809">
        <f t="shared" si="236"/>
        <v>28.301225957310159</v>
      </c>
      <c r="D809">
        <f t="shared" si="237"/>
        <v>24</v>
      </c>
      <c r="E809">
        <f t="shared" si="238"/>
        <v>4.3012259573101588</v>
      </c>
      <c r="F809">
        <f t="shared" si="239"/>
        <v>0</v>
      </c>
      <c r="G809">
        <f t="shared" si="252"/>
        <v>4.9464098509066821</v>
      </c>
      <c r="H809">
        <f t="shared" si="247"/>
        <v>27.599999999999998</v>
      </c>
      <c r="I809">
        <f t="shared" si="240"/>
        <v>27.599999999999994</v>
      </c>
      <c r="J809">
        <f t="shared" si="248"/>
        <v>1.4374999999999996</v>
      </c>
      <c r="M809">
        <f t="shared" si="249"/>
        <v>22.700000000000294</v>
      </c>
      <c r="N809">
        <f t="shared" si="253"/>
        <v>79.399999999999764</v>
      </c>
      <c r="O809">
        <f t="shared" si="250"/>
        <v>6</v>
      </c>
      <c r="P809">
        <f t="shared" si="241"/>
        <v>1.1999999999999999E-3</v>
      </c>
      <c r="Q809">
        <f>SUM($P$15:P809)</f>
        <v>0.46360000000000073</v>
      </c>
      <c r="R809">
        <f t="shared" si="242"/>
        <v>0.55394928594734494</v>
      </c>
      <c r="S809">
        <f t="shared" si="243"/>
        <v>6.559924441910972E-2</v>
      </c>
      <c r="U809">
        <f t="shared" si="254"/>
        <v>0.98499999999997978</v>
      </c>
      <c r="V809">
        <f t="shared" si="244"/>
        <v>15</v>
      </c>
      <c r="W809">
        <f t="shared" si="251"/>
        <v>3.0000000000000001E-3</v>
      </c>
      <c r="X809">
        <f>SUM($W$15:W809)</f>
        <v>0.33940000000000015</v>
      </c>
      <c r="Y809">
        <f t="shared" si="245"/>
        <v>0.39830390456401515</v>
      </c>
      <c r="Z809">
        <f t="shared" si="246"/>
        <v>0.95219598297327446</v>
      </c>
    </row>
    <row r="810" spans="1:26" x14ac:dyDescent="0.3">
      <c r="A810">
        <v>796</v>
      </c>
      <c r="B810">
        <v>0.60199527835973543</v>
      </c>
      <c r="C810">
        <f t="shared" si="236"/>
        <v>23.551090238429921</v>
      </c>
      <c r="D810">
        <f t="shared" si="237"/>
        <v>23.551090238429921</v>
      </c>
      <c r="E810">
        <f t="shared" si="238"/>
        <v>0</v>
      </c>
      <c r="F810">
        <f t="shared" si="239"/>
        <v>0.44890976157007856</v>
      </c>
      <c r="G810">
        <f t="shared" si="252"/>
        <v>0.31423683309905504</v>
      </c>
      <c r="H810">
        <f t="shared" si="247"/>
        <v>27.083753774194406</v>
      </c>
      <c r="I810">
        <f t="shared" si="240"/>
        <v>26.769516941095347</v>
      </c>
      <c r="J810">
        <f t="shared" si="248"/>
        <v>1.3942456740153824</v>
      </c>
      <c r="M810">
        <f t="shared" si="249"/>
        <v>22.750000000000295</v>
      </c>
      <c r="N810">
        <f t="shared" si="253"/>
        <v>79.499999999999758</v>
      </c>
      <c r="O810">
        <f t="shared" si="250"/>
        <v>9</v>
      </c>
      <c r="P810">
        <f t="shared" si="241"/>
        <v>1.8E-3</v>
      </c>
      <c r="Q810">
        <f>SUM($P$15:P810)</f>
        <v>0.46540000000000076</v>
      </c>
      <c r="R810">
        <f t="shared" si="242"/>
        <v>0.55722736539424944</v>
      </c>
      <c r="S810">
        <f t="shared" si="243"/>
        <v>6.5523195834024647E-2</v>
      </c>
      <c r="U810">
        <f t="shared" si="254"/>
        <v>0.98749999999997973</v>
      </c>
      <c r="V810">
        <f t="shared" si="244"/>
        <v>5</v>
      </c>
      <c r="W810">
        <f t="shared" si="251"/>
        <v>1E-3</v>
      </c>
      <c r="X810">
        <f>SUM($W$15:W810)</f>
        <v>0.34040000000000015</v>
      </c>
      <c r="Y810">
        <f t="shared" si="245"/>
        <v>0.40068627274945545</v>
      </c>
      <c r="Z810">
        <f t="shared" si="246"/>
        <v>0.95369291391036626</v>
      </c>
    </row>
    <row r="811" spans="1:26" x14ac:dyDescent="0.3">
      <c r="A811">
        <v>797</v>
      </c>
      <c r="B811">
        <v>0.96241808209516722</v>
      </c>
      <c r="C811">
        <f t="shared" si="236"/>
        <v>32.676779828799454</v>
      </c>
      <c r="D811">
        <f t="shared" si="237"/>
        <v>24</v>
      </c>
      <c r="E811">
        <f t="shared" si="238"/>
        <v>8.6767798287994538</v>
      </c>
      <c r="F811">
        <f t="shared" si="239"/>
        <v>0</v>
      </c>
      <c r="G811">
        <f t="shared" si="252"/>
        <v>9.9782968031193704</v>
      </c>
      <c r="H811">
        <f t="shared" si="247"/>
        <v>27.599999999999998</v>
      </c>
      <c r="I811">
        <f t="shared" si="240"/>
        <v>27.599999999999994</v>
      </c>
      <c r="J811">
        <f t="shared" si="248"/>
        <v>1.4374999999999996</v>
      </c>
      <c r="M811">
        <f t="shared" si="249"/>
        <v>22.800000000000296</v>
      </c>
      <c r="N811">
        <f t="shared" si="253"/>
        <v>79.599999999999753</v>
      </c>
      <c r="O811">
        <f t="shared" si="250"/>
        <v>5</v>
      </c>
      <c r="P811">
        <f t="shared" si="241"/>
        <v>1E-3</v>
      </c>
      <c r="Q811">
        <f>SUM($P$15:P811)</f>
        <v>0.46640000000000076</v>
      </c>
      <c r="R811">
        <f t="shared" si="242"/>
        <v>0.56050153190072716</v>
      </c>
      <c r="S811">
        <f t="shared" si="243"/>
        <v>6.5442729477500156E-2</v>
      </c>
      <c r="U811">
        <f t="shared" si="254"/>
        <v>0.98999999999997967</v>
      </c>
      <c r="V811">
        <f t="shared" si="244"/>
        <v>5</v>
      </c>
      <c r="W811">
        <f t="shared" si="251"/>
        <v>1E-3</v>
      </c>
      <c r="X811">
        <f>SUM($W$15:W811)</f>
        <v>0.34140000000000015</v>
      </c>
      <c r="Y811">
        <f t="shared" si="245"/>
        <v>0.40307234080701559</v>
      </c>
      <c r="Z811">
        <f t="shared" si="246"/>
        <v>0.95515585310665529</v>
      </c>
    </row>
    <row r="812" spans="1:26" x14ac:dyDescent="0.3">
      <c r="A812">
        <v>798</v>
      </c>
      <c r="B812">
        <v>0.66181155518813872</v>
      </c>
      <c r="C812">
        <f t="shared" si="236"/>
        <v>24.504473554150575</v>
      </c>
      <c r="D812">
        <f t="shared" si="237"/>
        <v>24</v>
      </c>
      <c r="E812">
        <f t="shared" si="238"/>
        <v>0.50447355415057515</v>
      </c>
      <c r="F812">
        <f t="shared" si="239"/>
        <v>0</v>
      </c>
      <c r="G812">
        <f t="shared" si="252"/>
        <v>0.58014458727316143</v>
      </c>
      <c r="H812">
        <f t="shared" si="247"/>
        <v>27.599999999999998</v>
      </c>
      <c r="I812">
        <f t="shared" si="240"/>
        <v>27.599999999999994</v>
      </c>
      <c r="J812">
        <f t="shared" si="248"/>
        <v>1.4374999999999996</v>
      </c>
      <c r="M812">
        <f t="shared" si="249"/>
        <v>22.850000000000296</v>
      </c>
      <c r="N812">
        <f t="shared" si="253"/>
        <v>79.699999999999747</v>
      </c>
      <c r="O812">
        <f t="shared" si="250"/>
        <v>5</v>
      </c>
      <c r="P812">
        <f t="shared" si="241"/>
        <v>1E-3</v>
      </c>
      <c r="Q812">
        <f>SUM($P$15:P812)</f>
        <v>0.46740000000000076</v>
      </c>
      <c r="R812">
        <f t="shared" si="242"/>
        <v>0.56377156498695635</v>
      </c>
      <c r="S812">
        <f t="shared" si="243"/>
        <v>6.5357861847968157E-2</v>
      </c>
      <c r="U812">
        <f t="shared" si="254"/>
        <v>0.99249999999997962</v>
      </c>
      <c r="V812">
        <f t="shared" si="244"/>
        <v>7</v>
      </c>
      <c r="W812">
        <f t="shared" si="251"/>
        <v>1.4E-3</v>
      </c>
      <c r="X812">
        <f>SUM($W$15:W812)</f>
        <v>0.34280000000000016</v>
      </c>
      <c r="Y812">
        <f t="shared" si="245"/>
        <v>0.40546202355213862</v>
      </c>
      <c r="Z812">
        <f t="shared" si="246"/>
        <v>0.95658463700473717</v>
      </c>
    </row>
    <row r="813" spans="1:26" x14ac:dyDescent="0.3">
      <c r="A813">
        <v>799</v>
      </c>
      <c r="B813">
        <v>0.55101873586887518</v>
      </c>
      <c r="C813">
        <f t="shared" si="236"/>
        <v>22.769413597304577</v>
      </c>
      <c r="D813">
        <f t="shared" si="237"/>
        <v>22.769413597304577</v>
      </c>
      <c r="E813">
        <f t="shared" si="238"/>
        <v>0</v>
      </c>
      <c r="F813">
        <f t="shared" si="239"/>
        <v>1.2305864026954225</v>
      </c>
      <c r="G813">
        <f t="shared" si="252"/>
        <v>0.86141048188679581</v>
      </c>
      <c r="H813">
        <f t="shared" si="247"/>
        <v>26.184825636900261</v>
      </c>
      <c r="I813">
        <f t="shared" si="240"/>
        <v>25.323415155013464</v>
      </c>
      <c r="J813">
        <f t="shared" si="248"/>
        <v>1.3189278726569511</v>
      </c>
      <c r="M813">
        <f t="shared" si="249"/>
        <v>22.900000000000297</v>
      </c>
      <c r="N813">
        <f t="shared" si="253"/>
        <v>79.799999999999741</v>
      </c>
      <c r="O813">
        <f t="shared" si="250"/>
        <v>9</v>
      </c>
      <c r="P813">
        <f t="shared" si="241"/>
        <v>1.8E-3</v>
      </c>
      <c r="Q813">
        <f>SUM($P$15:P813)</f>
        <v>0.46920000000000078</v>
      </c>
      <c r="R813">
        <f t="shared" si="242"/>
        <v>0.56703724502025221</v>
      </c>
      <c r="S813">
        <f t="shared" si="243"/>
        <v>6.5268610331514612E-2</v>
      </c>
      <c r="U813">
        <f t="shared" si="254"/>
        <v>0.99499999999997957</v>
      </c>
      <c r="V813">
        <f t="shared" si="244"/>
        <v>4</v>
      </c>
      <c r="W813">
        <f t="shared" si="251"/>
        <v>8.0000000000000004E-4</v>
      </c>
      <c r="X813">
        <f>SUM($W$15:W813)</f>
        <v>0.34360000000000018</v>
      </c>
      <c r="Y813">
        <f t="shared" si="245"/>
        <v>0.40785523539593549</v>
      </c>
      <c r="Z813">
        <f t="shared" si="246"/>
        <v>0.95797910570119871</v>
      </c>
    </row>
    <row r="814" spans="1:26" x14ac:dyDescent="0.3">
      <c r="A814">
        <v>800</v>
      </c>
      <c r="B814">
        <v>0.80559939876240028</v>
      </c>
      <c r="C814">
        <f t="shared" si="236"/>
        <v>27.170760563501901</v>
      </c>
      <c r="D814">
        <f t="shared" si="237"/>
        <v>24</v>
      </c>
      <c r="E814">
        <f t="shared" si="238"/>
        <v>3.1707605635019007</v>
      </c>
      <c r="F814">
        <f t="shared" si="239"/>
        <v>0</v>
      </c>
      <c r="G814">
        <f t="shared" si="252"/>
        <v>3.6463746480271855</v>
      </c>
      <c r="H814">
        <f t="shared" si="247"/>
        <v>27.599999999999998</v>
      </c>
      <c r="I814">
        <f t="shared" si="240"/>
        <v>27.599999999999994</v>
      </c>
      <c r="J814">
        <f t="shared" si="248"/>
        <v>1.4374999999999996</v>
      </c>
      <c r="M814">
        <f t="shared" si="249"/>
        <v>22.950000000000298</v>
      </c>
      <c r="N814">
        <f t="shared" si="253"/>
        <v>79.899999999999736</v>
      </c>
      <c r="O814">
        <f t="shared" si="250"/>
        <v>9</v>
      </c>
      <c r="P814">
        <f t="shared" si="241"/>
        <v>1.8E-3</v>
      </c>
      <c r="Q814">
        <f>SUM($P$15:P814)</f>
        <v>0.47100000000000081</v>
      </c>
      <c r="R814">
        <f t="shared" si="242"/>
        <v>0.57029835325930289</v>
      </c>
      <c r="S814">
        <f t="shared" si="243"/>
        <v>6.5174993195943512E-2</v>
      </c>
      <c r="U814">
        <f t="shared" si="254"/>
        <v>0.99749999999997951</v>
      </c>
      <c r="V814">
        <f t="shared" si="244"/>
        <v>10</v>
      </c>
      <c r="W814">
        <f t="shared" si="251"/>
        <v>2E-3</v>
      </c>
      <c r="X814">
        <f>SUM($W$15:W814)</f>
        <v>0.34560000000000018</v>
      </c>
      <c r="Y814">
        <f t="shared" si="245"/>
        <v>0.41025189035435705</v>
      </c>
      <c r="Z814">
        <f t="shared" si="246"/>
        <v>0.95933910297643965</v>
      </c>
    </row>
    <row r="815" spans="1:26" x14ac:dyDescent="0.3">
      <c r="A815">
        <v>801</v>
      </c>
      <c r="B815">
        <v>0.51544050544641551</v>
      </c>
      <c r="C815">
        <f t="shared" si="236"/>
        <v>22.232279652389156</v>
      </c>
      <c r="D815">
        <f t="shared" si="237"/>
        <v>22.232279652389156</v>
      </c>
      <c r="E815">
        <f t="shared" si="238"/>
        <v>0</v>
      </c>
      <c r="F815">
        <f t="shared" si="239"/>
        <v>1.7677203476108438</v>
      </c>
      <c r="G815">
        <f t="shared" si="252"/>
        <v>1.2374042433275909</v>
      </c>
      <c r="H815">
        <f t="shared" si="247"/>
        <v>25.567121600247528</v>
      </c>
      <c r="I815">
        <f t="shared" si="240"/>
        <v>24.329717356919936</v>
      </c>
      <c r="J815">
        <f t="shared" si="248"/>
        <v>1.2671727790062464</v>
      </c>
      <c r="M815">
        <f t="shared" si="249"/>
        <v>23.000000000000298</v>
      </c>
      <c r="N815">
        <f t="shared" si="253"/>
        <v>79.99999999999973</v>
      </c>
      <c r="O815">
        <f t="shared" si="250"/>
        <v>11</v>
      </c>
      <c r="P815">
        <f t="shared" si="241"/>
        <v>2.2000000000000001E-3</v>
      </c>
      <c r="Q815">
        <f>SUM($P$15:P815)</f>
        <v>0.47320000000000079</v>
      </c>
      <c r="R815">
        <f t="shared" si="242"/>
        <v>0.57355467189810005</v>
      </c>
      <c r="S815">
        <f t="shared" si="243"/>
        <v>6.5077029584545559E-2</v>
      </c>
      <c r="U815">
        <f t="shared" si="254"/>
        <v>0.99999999999997946</v>
      </c>
      <c r="V815">
        <f t="shared" si="244"/>
        <v>4</v>
      </c>
      <c r="W815">
        <f t="shared" si="251"/>
        <v>8.0000000000000004E-4</v>
      </c>
      <c r="X815">
        <f>SUM($W$15:W815)</f>
        <v>0.34640000000000021</v>
      </c>
      <c r="Y815">
        <f t="shared" si="245"/>
        <v>0.4126519020574404</v>
      </c>
      <c r="Z815">
        <f t="shared" si="246"/>
        <v>0.96066447632383445</v>
      </c>
    </row>
    <row r="816" spans="1:26" x14ac:dyDescent="0.3">
      <c r="A816">
        <v>802</v>
      </c>
      <c r="B816">
        <v>0.5031749489541002</v>
      </c>
      <c r="C816">
        <f t="shared" si="236"/>
        <v>22.047751004981777</v>
      </c>
      <c r="D816">
        <f t="shared" si="237"/>
        <v>22.047751004981777</v>
      </c>
      <c r="E816">
        <f t="shared" si="238"/>
        <v>0</v>
      </c>
      <c r="F816">
        <f t="shared" si="239"/>
        <v>1.9522489950182234</v>
      </c>
      <c r="G816">
        <f t="shared" si="252"/>
        <v>1.3665742965127565</v>
      </c>
      <c r="H816">
        <f t="shared" si="247"/>
        <v>25.354913655729042</v>
      </c>
      <c r="I816">
        <f t="shared" si="240"/>
        <v>23.988339359216283</v>
      </c>
      <c r="J816">
        <f t="shared" si="248"/>
        <v>1.2493926749591813</v>
      </c>
      <c r="M816">
        <f t="shared" si="249"/>
        <v>23.050000000000299</v>
      </c>
      <c r="N816">
        <f t="shared" si="253"/>
        <v>80.099999999999724</v>
      </c>
      <c r="O816">
        <f t="shared" si="250"/>
        <v>8</v>
      </c>
      <c r="P816">
        <f t="shared" si="241"/>
        <v>1.6000000000000001E-3</v>
      </c>
      <c r="Q816">
        <f>SUM($P$15:P816)</f>
        <v>0.47480000000000078</v>
      </c>
      <c r="R816">
        <f t="shared" si="242"/>
        <v>0.57680598410955231</v>
      </c>
      <c r="S816">
        <f t="shared" si="243"/>
        <v>6.4974739509574497E-2</v>
      </c>
      <c r="U816">
        <f t="shared" si="254"/>
        <v>1.0024999999999795</v>
      </c>
      <c r="V816">
        <f t="shared" si="244"/>
        <v>3</v>
      </c>
      <c r="W816">
        <f t="shared" si="251"/>
        <v>5.9999999999999995E-4</v>
      </c>
      <c r="X816">
        <f>SUM($W$15:W816)</f>
        <v>0.3470000000000002</v>
      </c>
      <c r="Y816">
        <f t="shared" si="245"/>
        <v>0.41505518375862732</v>
      </c>
      <c r="Z816">
        <f t="shared" si="246"/>
        <v>0.96195507697823335</v>
      </c>
    </row>
    <row r="817" spans="1:26" x14ac:dyDescent="0.3">
      <c r="A817">
        <v>803</v>
      </c>
      <c r="B817">
        <v>0.96689930543988101</v>
      </c>
      <c r="C817">
        <f t="shared" si="236"/>
        <v>33.02234574150966</v>
      </c>
      <c r="D817">
        <f t="shared" si="237"/>
        <v>24</v>
      </c>
      <c r="E817">
        <f t="shared" si="238"/>
        <v>9.0223457415096604</v>
      </c>
      <c r="F817">
        <f t="shared" si="239"/>
        <v>0</v>
      </c>
      <c r="G817">
        <f t="shared" si="252"/>
        <v>10.375697602736109</v>
      </c>
      <c r="H817">
        <f t="shared" si="247"/>
        <v>27.599999999999998</v>
      </c>
      <c r="I817">
        <f t="shared" si="240"/>
        <v>27.599999999999994</v>
      </c>
      <c r="J817">
        <f t="shared" si="248"/>
        <v>1.4374999999999996</v>
      </c>
      <c r="M817">
        <f t="shared" si="249"/>
        <v>23.1000000000003</v>
      </c>
      <c r="N817">
        <f t="shared" si="253"/>
        <v>80.199999999999719</v>
      </c>
      <c r="O817">
        <f t="shared" si="250"/>
        <v>6</v>
      </c>
      <c r="P817">
        <f t="shared" si="241"/>
        <v>1.1999999999999999E-3</v>
      </c>
      <c r="Q817">
        <f>SUM($P$15:P817)</f>
        <v>0.47600000000000076</v>
      </c>
      <c r="R817">
        <f t="shared" si="242"/>
        <v>0.58005207408876314</v>
      </c>
      <c r="S817">
        <f t="shared" si="243"/>
        <v>6.4868143845433823E-2</v>
      </c>
      <c r="U817">
        <f t="shared" si="254"/>
        <v>1.0049999999999795</v>
      </c>
      <c r="V817">
        <f t="shared" si="244"/>
        <v>7</v>
      </c>
      <c r="W817">
        <f t="shared" si="251"/>
        <v>1.4E-3</v>
      </c>
      <c r="X817">
        <f>SUM($W$15:W817)</f>
        <v>0.34840000000000021</v>
      </c>
      <c r="Y817">
        <f t="shared" si="245"/>
        <v>0.41746164834415211</v>
      </c>
      <c r="Z817">
        <f t="shared" si="246"/>
        <v>0.9632107599437868</v>
      </c>
    </row>
    <row r="818" spans="1:26" x14ac:dyDescent="0.3">
      <c r="A818">
        <v>804</v>
      </c>
      <c r="B818">
        <v>0.96704343200944842</v>
      </c>
      <c r="C818">
        <f t="shared" si="236"/>
        <v>33.034083630433557</v>
      </c>
      <c r="D818">
        <f t="shared" si="237"/>
        <v>24</v>
      </c>
      <c r="E818">
        <f t="shared" si="238"/>
        <v>9.0340836304335568</v>
      </c>
      <c r="F818">
        <f t="shared" si="239"/>
        <v>0</v>
      </c>
      <c r="G818">
        <f t="shared" si="252"/>
        <v>10.38919617499859</v>
      </c>
      <c r="H818">
        <f t="shared" si="247"/>
        <v>27.599999999999998</v>
      </c>
      <c r="I818">
        <f t="shared" si="240"/>
        <v>27.599999999999994</v>
      </c>
      <c r="J818">
        <f t="shared" si="248"/>
        <v>1.4374999999999996</v>
      </c>
      <c r="M818">
        <f t="shared" si="249"/>
        <v>23.150000000000301</v>
      </c>
      <c r="N818">
        <f t="shared" si="253"/>
        <v>80.299999999999713</v>
      </c>
      <c r="O818">
        <f t="shared" si="250"/>
        <v>15</v>
      </c>
      <c r="P818">
        <f t="shared" si="241"/>
        <v>3.0000000000000001E-3</v>
      </c>
      <c r="Q818">
        <f>SUM($P$15:P818)</f>
        <v>0.47900000000000076</v>
      </c>
      <c r="R818">
        <f t="shared" si="242"/>
        <v>0.58329272709596292</v>
      </c>
      <c r="S818">
        <f t="shared" si="243"/>
        <v>6.4757264321577732E-2</v>
      </c>
      <c r="U818">
        <f t="shared" si="254"/>
        <v>1.0074999999999794</v>
      </c>
      <c r="V818">
        <f t="shared" si="244"/>
        <v>7</v>
      </c>
      <c r="W818">
        <f t="shared" si="251"/>
        <v>1.4E-3</v>
      </c>
      <c r="X818">
        <f>SUM($W$15:W818)</f>
        <v>0.34980000000000022</v>
      </c>
      <c r="Y818">
        <f t="shared" si="245"/>
        <v>0.4198712083424998</v>
      </c>
      <c r="Z818">
        <f t="shared" si="246"/>
        <v>0.96443138402109374</v>
      </c>
    </row>
    <row r="819" spans="1:26" x14ac:dyDescent="0.3">
      <c r="A819">
        <v>805</v>
      </c>
      <c r="B819">
        <v>0.12099091048262567</v>
      </c>
      <c r="C819">
        <f t="shared" si="236"/>
        <v>14.979714506148085</v>
      </c>
      <c r="D819">
        <f t="shared" si="237"/>
        <v>14.979714506148085</v>
      </c>
      <c r="E819">
        <f t="shared" si="238"/>
        <v>0</v>
      </c>
      <c r="F819">
        <f t="shared" si="239"/>
        <v>9.0202854938519152</v>
      </c>
      <c r="G819">
        <f t="shared" si="252"/>
        <v>6.3141998456963409</v>
      </c>
      <c r="H819">
        <f t="shared" si="247"/>
        <v>17.226671682070297</v>
      </c>
      <c r="I819">
        <f t="shared" si="240"/>
        <v>10.912471836373951</v>
      </c>
      <c r="J819">
        <f t="shared" si="248"/>
        <v>0.56835790814447651</v>
      </c>
      <c r="M819">
        <f t="shared" si="249"/>
        <v>23.200000000000301</v>
      </c>
      <c r="N819">
        <f t="shared" si="253"/>
        <v>80.399999999999707</v>
      </c>
      <c r="O819">
        <f t="shared" si="250"/>
        <v>10</v>
      </c>
      <c r="P819">
        <f t="shared" si="241"/>
        <v>2E-3</v>
      </c>
      <c r="Q819">
        <f>SUM($P$15:P819)</f>
        <v>0.48100000000000076</v>
      </c>
      <c r="R819">
        <f t="shared" si="242"/>
        <v>0.58652772949907772</v>
      </c>
      <c r="S819">
        <f t="shared" si="243"/>
        <v>6.4642123515129241E-2</v>
      </c>
      <c r="U819">
        <f t="shared" si="254"/>
        <v>1.0099999999999794</v>
      </c>
      <c r="V819">
        <f t="shared" si="244"/>
        <v>5</v>
      </c>
      <c r="W819">
        <f t="shared" si="251"/>
        <v>1E-3</v>
      </c>
      <c r="X819">
        <f>SUM($W$15:W819)</f>
        <v>0.35080000000000022</v>
      </c>
      <c r="Y819">
        <f t="shared" si="245"/>
        <v>0.42228377593392996</v>
      </c>
      <c r="Z819">
        <f t="shared" si="246"/>
        <v>0.96561681183366077</v>
      </c>
    </row>
    <row r="820" spans="1:26" x14ac:dyDescent="0.3">
      <c r="A820">
        <v>806</v>
      </c>
      <c r="B820">
        <v>0.96728273763932238</v>
      </c>
      <c r="C820">
        <f t="shared" si="236"/>
        <v>33.053666825352572</v>
      </c>
      <c r="D820">
        <f t="shared" si="237"/>
        <v>24</v>
      </c>
      <c r="E820">
        <f t="shared" si="238"/>
        <v>9.0536668253525718</v>
      </c>
      <c r="F820">
        <f t="shared" si="239"/>
        <v>0</v>
      </c>
      <c r="G820">
        <f t="shared" si="252"/>
        <v>10.411716849155457</v>
      </c>
      <c r="H820">
        <f t="shared" si="247"/>
        <v>27.599999999999998</v>
      </c>
      <c r="I820">
        <f t="shared" si="240"/>
        <v>27.599999999999994</v>
      </c>
      <c r="J820">
        <f t="shared" si="248"/>
        <v>1.4374999999999996</v>
      </c>
      <c r="M820">
        <f t="shared" si="249"/>
        <v>23.250000000000302</v>
      </c>
      <c r="N820">
        <f t="shared" si="253"/>
        <v>80.499999999999702</v>
      </c>
      <c r="O820">
        <f t="shared" si="250"/>
        <v>9</v>
      </c>
      <c r="P820">
        <f t="shared" si="241"/>
        <v>1.8E-3</v>
      </c>
      <c r="Q820">
        <f>SUM($P$15:P820)</f>
        <v>0.48280000000000078</v>
      </c>
      <c r="R820">
        <f t="shared" si="242"/>
        <v>0.5897568688159226</v>
      </c>
      <c r="S820">
        <f t="shared" si="243"/>
        <v>6.4522744843219099E-2</v>
      </c>
      <c r="U820">
        <f t="shared" si="254"/>
        <v>1.0124999999999793</v>
      </c>
      <c r="V820">
        <f t="shared" si="244"/>
        <v>8</v>
      </c>
      <c r="W820">
        <f t="shared" si="251"/>
        <v>1.6000000000000001E-3</v>
      </c>
      <c r="X820">
        <f>SUM($W$15:W820)</f>
        <v>0.35240000000000021</v>
      </c>
      <c r="Y820">
        <f t="shared" si="245"/>
        <v>0.42469926296006655</v>
      </c>
      <c r="Z820">
        <f t="shared" si="246"/>
        <v>0.96676690985366842</v>
      </c>
    </row>
    <row r="821" spans="1:26" x14ac:dyDescent="0.3">
      <c r="A821">
        <v>807</v>
      </c>
      <c r="B821">
        <v>0.76035400030509792</v>
      </c>
      <c r="C821">
        <f t="shared" si="236"/>
        <v>26.244650501289364</v>
      </c>
      <c r="D821">
        <f t="shared" si="237"/>
        <v>24</v>
      </c>
      <c r="E821">
        <f t="shared" si="238"/>
        <v>2.2446505012893638</v>
      </c>
      <c r="F821">
        <f t="shared" si="239"/>
        <v>0</v>
      </c>
      <c r="G821">
        <f t="shared" si="252"/>
        <v>2.5813480764827683</v>
      </c>
      <c r="H821">
        <f t="shared" si="247"/>
        <v>27.599999999999998</v>
      </c>
      <c r="I821">
        <f t="shared" si="240"/>
        <v>27.599999999999994</v>
      </c>
      <c r="J821">
        <f t="shared" si="248"/>
        <v>1.4374999999999996</v>
      </c>
      <c r="M821">
        <f t="shared" si="249"/>
        <v>23.300000000000303</v>
      </c>
      <c r="N821">
        <f t="shared" si="253"/>
        <v>80.599999999999696</v>
      </c>
      <c r="O821">
        <f t="shared" si="250"/>
        <v>12</v>
      </c>
      <c r="P821">
        <f t="shared" si="241"/>
        <v>2.3999999999999998E-3</v>
      </c>
      <c r="Q821">
        <f>SUM($P$15:P821)</f>
        <v>0.4852000000000008</v>
      </c>
      <c r="R821">
        <f t="shared" si="242"/>
        <v>0.59297993375600433</v>
      </c>
      <c r="S821">
        <f t="shared" si="243"/>
        <v>6.4399152555049188E-2</v>
      </c>
      <c r="U821">
        <f t="shared" si="254"/>
        <v>1.0149999999999793</v>
      </c>
      <c r="V821">
        <f t="shared" si="244"/>
        <v>11</v>
      </c>
      <c r="W821">
        <f t="shared" si="251"/>
        <v>2.2000000000000001E-3</v>
      </c>
      <c r="X821">
        <f>SUM($W$15:W821)</f>
        <v>0.35460000000000019</v>
      </c>
      <c r="Y821">
        <f t="shared" si="245"/>
        <v>0.42711758093355101</v>
      </c>
      <c r="Z821">
        <f t="shared" si="246"/>
        <v>0.967881548427037</v>
      </c>
    </row>
    <row r="822" spans="1:26" x14ac:dyDescent="0.3">
      <c r="A822">
        <v>808</v>
      </c>
      <c r="B822">
        <v>0.61393658286562169</v>
      </c>
      <c r="C822">
        <f t="shared" si="236"/>
        <v>23.737564183831608</v>
      </c>
      <c r="D822">
        <f t="shared" si="237"/>
        <v>23.737564183831608</v>
      </c>
      <c r="E822">
        <f t="shared" si="238"/>
        <v>0</v>
      </c>
      <c r="F822">
        <f t="shared" si="239"/>
        <v>0.26243581616839151</v>
      </c>
      <c r="G822">
        <f t="shared" si="252"/>
        <v>0.18370507131787409</v>
      </c>
      <c r="H822">
        <f t="shared" si="247"/>
        <v>27.298198811406348</v>
      </c>
      <c r="I822">
        <f t="shared" si="240"/>
        <v>27.11449374008847</v>
      </c>
      <c r="J822">
        <f t="shared" si="248"/>
        <v>1.4122132156296077</v>
      </c>
      <c r="M822">
        <f t="shared" si="249"/>
        <v>23.350000000000303</v>
      </c>
      <c r="N822">
        <f t="shared" si="253"/>
        <v>80.69999999999969</v>
      </c>
      <c r="O822">
        <f t="shared" si="250"/>
        <v>11</v>
      </c>
      <c r="P822">
        <f t="shared" si="241"/>
        <v>2.2000000000000001E-3</v>
      </c>
      <c r="Q822">
        <f>SUM($P$15:P822)</f>
        <v>0.48740000000000078</v>
      </c>
      <c r="R822">
        <f t="shared" si="242"/>
        <v>0.59619671426192133</v>
      </c>
      <c r="S822">
        <f t="shared" si="243"/>
        <v>6.4271371723684148E-2</v>
      </c>
      <c r="U822">
        <f t="shared" si="254"/>
        <v>1.0174999999999792</v>
      </c>
      <c r="V822">
        <f t="shared" si="244"/>
        <v>12</v>
      </c>
      <c r="W822">
        <f t="shared" si="251"/>
        <v>2.3999999999999998E-3</v>
      </c>
      <c r="X822">
        <f>SUM($W$15:W822)</f>
        <v>0.35700000000000021</v>
      </c>
      <c r="Y822">
        <f t="shared" si="245"/>
        <v>0.42953864104775719</v>
      </c>
      <c r="Z822">
        <f t="shared" si="246"/>
        <v>0.96896060179778587</v>
      </c>
    </row>
    <row r="823" spans="1:26" x14ac:dyDescent="0.3">
      <c r="A823">
        <v>809</v>
      </c>
      <c r="B823">
        <v>0.52931302405032044</v>
      </c>
      <c r="C823">
        <f t="shared" si="236"/>
        <v>22.441258571120663</v>
      </c>
      <c r="D823">
        <f t="shared" si="237"/>
        <v>22.441258571120663</v>
      </c>
      <c r="E823">
        <f t="shared" si="238"/>
        <v>0</v>
      </c>
      <c r="F823">
        <f t="shared" si="239"/>
        <v>1.5587414288793369</v>
      </c>
      <c r="G823">
        <f t="shared" si="252"/>
        <v>1.091119000215536</v>
      </c>
      <c r="H823">
        <f t="shared" si="247"/>
        <v>25.80744735678876</v>
      </c>
      <c r="I823">
        <f t="shared" si="240"/>
        <v>24.716328356573225</v>
      </c>
      <c r="J823">
        <f t="shared" si="248"/>
        <v>1.2873087685715219</v>
      </c>
      <c r="M823">
        <f t="shared" si="249"/>
        <v>23.400000000000304</v>
      </c>
      <c r="N823">
        <f t="shared" si="253"/>
        <v>80.799999999999685</v>
      </c>
      <c r="O823">
        <f t="shared" si="250"/>
        <v>8</v>
      </c>
      <c r="P823">
        <f t="shared" si="241"/>
        <v>1.6000000000000001E-3</v>
      </c>
      <c r="Q823">
        <f>SUM($P$15:P823)</f>
        <v>0.48900000000000077</v>
      </c>
      <c r="R823">
        <f t="shared" si="242"/>
        <v>0.59940700155034565</v>
      </c>
      <c r="S823">
        <f t="shared" si="243"/>
        <v>6.4139428237575014E-2</v>
      </c>
      <c r="U823">
        <f t="shared" si="254"/>
        <v>1.0199999999999791</v>
      </c>
      <c r="V823">
        <f t="shared" si="244"/>
        <v>6</v>
      </c>
      <c r="W823">
        <f t="shared" si="251"/>
        <v>1.1999999999999999E-3</v>
      </c>
      <c r="X823">
        <f>SUM($W$15:W823)</f>
        <v>0.35820000000000018</v>
      </c>
      <c r="Y823">
        <f t="shared" si="245"/>
        <v>0.43196235418656626</v>
      </c>
      <c r="Z823">
        <f t="shared" si="246"/>
        <v>0.97000394813167712</v>
      </c>
    </row>
    <row r="824" spans="1:26" x14ac:dyDescent="0.3">
      <c r="A824">
        <v>810</v>
      </c>
      <c r="B824">
        <v>0.98725147221108089</v>
      </c>
      <c r="C824">
        <f t="shared" si="236"/>
        <v>35.402725257775906</v>
      </c>
      <c r="D824">
        <f t="shared" si="237"/>
        <v>24</v>
      </c>
      <c r="E824">
        <f t="shared" si="238"/>
        <v>11.402725257775906</v>
      </c>
      <c r="F824">
        <f t="shared" si="239"/>
        <v>0</v>
      </c>
      <c r="G824">
        <f t="shared" si="252"/>
        <v>13.113134046442291</v>
      </c>
      <c r="H824">
        <f t="shared" si="247"/>
        <v>27.599999999999998</v>
      </c>
      <c r="I824">
        <f t="shared" si="240"/>
        <v>27.599999999999994</v>
      </c>
      <c r="J824">
        <f t="shared" si="248"/>
        <v>1.4374999999999996</v>
      </c>
      <c r="M824">
        <f t="shared" si="249"/>
        <v>23.450000000000305</v>
      </c>
      <c r="N824">
        <f t="shared" si="253"/>
        <v>80.899999999999679</v>
      </c>
      <c r="O824">
        <f t="shared" si="250"/>
        <v>7</v>
      </c>
      <c r="P824">
        <f t="shared" si="241"/>
        <v>1.4E-3</v>
      </c>
      <c r="Q824">
        <f>SUM($P$15:P824)</f>
        <v>0.49040000000000078</v>
      </c>
      <c r="R824">
        <f t="shared" si="242"/>
        <v>0.60261058815257496</v>
      </c>
      <c r="S824">
        <f t="shared" si="243"/>
        <v>6.4003348791819223E-2</v>
      </c>
      <c r="U824">
        <f t="shared" si="254"/>
        <v>1.0224999999999791</v>
      </c>
      <c r="V824">
        <f t="shared" si="244"/>
        <v>7</v>
      </c>
      <c r="W824">
        <f t="shared" si="251"/>
        <v>1.4E-3</v>
      </c>
      <c r="X824">
        <f>SUM($W$15:W824)</f>
        <v>0.3596000000000002</v>
      </c>
      <c r="Y824">
        <f t="shared" si="245"/>
        <v>0.43438863093419994</v>
      </c>
      <c r="Z824">
        <f t="shared" si="246"/>
        <v>0.97101146953914286</v>
      </c>
    </row>
    <row r="825" spans="1:26" x14ac:dyDescent="0.3">
      <c r="A825">
        <v>811</v>
      </c>
      <c r="B825">
        <v>0.32760910708293833</v>
      </c>
      <c r="C825">
        <f t="shared" si="236"/>
        <v>19.32085129702125</v>
      </c>
      <c r="D825">
        <f t="shared" si="237"/>
        <v>19.32085129702125</v>
      </c>
      <c r="E825">
        <f t="shared" si="238"/>
        <v>0</v>
      </c>
      <c r="F825">
        <f t="shared" si="239"/>
        <v>4.6791487029787504</v>
      </c>
      <c r="G825">
        <f t="shared" si="252"/>
        <v>3.2754040920851257</v>
      </c>
      <c r="H825">
        <f t="shared" si="247"/>
        <v>22.218978991574435</v>
      </c>
      <c r="I825">
        <f t="shared" si="240"/>
        <v>18.943574899489306</v>
      </c>
      <c r="J825">
        <f t="shared" si="248"/>
        <v>0.98664452601506791</v>
      </c>
      <c r="M825">
        <f t="shared" si="249"/>
        <v>23.500000000000306</v>
      </c>
      <c r="N825">
        <f t="shared" si="253"/>
        <v>80.999999999999673</v>
      </c>
      <c r="O825">
        <f t="shared" si="250"/>
        <v>10</v>
      </c>
      <c r="P825">
        <f t="shared" si="241"/>
        <v>2E-3</v>
      </c>
      <c r="Q825">
        <f>SUM($P$15:P825)</f>
        <v>0.49240000000000078</v>
      </c>
      <c r="R825">
        <f t="shared" si="242"/>
        <v>0.60580726795464124</v>
      </c>
      <c r="S825">
        <f t="shared" si="243"/>
        <v>6.3863160879160483E-2</v>
      </c>
      <c r="U825">
        <f t="shared" si="254"/>
        <v>1.024999999999979</v>
      </c>
      <c r="V825">
        <f t="shared" si="244"/>
        <v>9</v>
      </c>
      <c r="W825">
        <f t="shared" si="251"/>
        <v>1.8E-3</v>
      </c>
      <c r="X825">
        <f>SUM($W$15:W825)</f>
        <v>0.36140000000000022</v>
      </c>
      <c r="Y825">
        <f t="shared" si="245"/>
        <v>0.43681738158511013</v>
      </c>
      <c r="Z825">
        <f t="shared" si="246"/>
        <v>0.97198305209748348</v>
      </c>
    </row>
    <row r="826" spans="1:26" x14ac:dyDescent="0.3">
      <c r="A826">
        <v>812</v>
      </c>
      <c r="B826">
        <v>0.19291503793439879</v>
      </c>
      <c r="C826">
        <f t="shared" si="236"/>
        <v>16.796774147553887</v>
      </c>
      <c r="D826">
        <f t="shared" si="237"/>
        <v>16.796774147553887</v>
      </c>
      <c r="E826">
        <f t="shared" si="238"/>
        <v>0</v>
      </c>
      <c r="F826">
        <f t="shared" si="239"/>
        <v>7.2032258524461135</v>
      </c>
      <c r="G826">
        <f t="shared" si="252"/>
        <v>5.0422580967122803</v>
      </c>
      <c r="H826">
        <f t="shared" si="247"/>
        <v>19.316290269686966</v>
      </c>
      <c r="I826">
        <f t="shared" si="240"/>
        <v>14.274032172974687</v>
      </c>
      <c r="J826">
        <f t="shared" si="248"/>
        <v>0.7434391756757649</v>
      </c>
      <c r="M826">
        <f t="shared" si="249"/>
        <v>23.550000000000306</v>
      </c>
      <c r="N826">
        <f t="shared" si="253"/>
        <v>81.099999999999667</v>
      </c>
      <c r="O826">
        <f t="shared" si="250"/>
        <v>10</v>
      </c>
      <c r="P826">
        <f t="shared" si="241"/>
        <v>2E-3</v>
      </c>
      <c r="Q826">
        <f>SUM($P$15:P826)</f>
        <v>0.49440000000000078</v>
      </c>
      <c r="R826">
        <f t="shared" si="242"/>
        <v>0.60899683623696221</v>
      </c>
      <c r="S826">
        <f t="shared" si="243"/>
        <v>6.371889278073356E-2</v>
      </c>
      <c r="U826">
        <f t="shared" si="254"/>
        <v>1.027499999999979</v>
      </c>
      <c r="V826">
        <f t="shared" si="244"/>
        <v>5</v>
      </c>
      <c r="W826">
        <f t="shared" si="251"/>
        <v>1E-3</v>
      </c>
      <c r="X826">
        <f>SUM($W$15:W826)</f>
        <v>0.36240000000000022</v>
      </c>
      <c r="Y826">
        <f t="shared" si="245"/>
        <v>0.43924851615392296</v>
      </c>
      <c r="Z826">
        <f t="shared" si="246"/>
        <v>0.97291858587233615</v>
      </c>
    </row>
    <row r="827" spans="1:26" x14ac:dyDescent="0.3">
      <c r="A827">
        <v>813</v>
      </c>
      <c r="B827">
        <v>0.39972682137747673</v>
      </c>
      <c r="C827">
        <f t="shared" si="236"/>
        <v>20.475674465746163</v>
      </c>
      <c r="D827">
        <f t="shared" si="237"/>
        <v>20.475674465746163</v>
      </c>
      <c r="E827">
        <f t="shared" si="238"/>
        <v>0</v>
      </c>
      <c r="F827">
        <f t="shared" si="239"/>
        <v>3.5243255342538369</v>
      </c>
      <c r="G827">
        <f t="shared" si="252"/>
        <v>2.4670278739776861</v>
      </c>
      <c r="H827">
        <f t="shared" si="247"/>
        <v>23.547025635608087</v>
      </c>
      <c r="I827">
        <f t="shared" si="240"/>
        <v>21.079997761630398</v>
      </c>
      <c r="J827">
        <f t="shared" si="248"/>
        <v>1.0979165500849164</v>
      </c>
      <c r="M827">
        <f t="shared" si="249"/>
        <v>23.600000000000307</v>
      </c>
      <c r="N827">
        <f t="shared" si="253"/>
        <v>81.199999999999662</v>
      </c>
      <c r="O827">
        <f t="shared" si="250"/>
        <v>13</v>
      </c>
      <c r="P827">
        <f t="shared" si="241"/>
        <v>2.5999999999999999E-3</v>
      </c>
      <c r="Q827">
        <f>SUM($P$15:P827)</f>
        <v>0.49700000000000077</v>
      </c>
      <c r="R827">
        <f t="shared" si="242"/>
        <v>0.61217908971352486</v>
      </c>
      <c r="S827">
        <f t="shared" si="243"/>
        <v>6.3570573556557583E-2</v>
      </c>
      <c r="U827">
        <f t="shared" si="254"/>
        <v>1.0299999999999789</v>
      </c>
      <c r="V827">
        <f t="shared" si="244"/>
        <v>9</v>
      </c>
      <c r="W827">
        <f t="shared" si="251"/>
        <v>1.8E-3</v>
      </c>
      <c r="X827">
        <f>SUM($W$15:W827)</f>
        <v>0.36420000000000025</v>
      </c>
      <c r="Y827">
        <f t="shared" si="245"/>
        <v>0.44168194438543579</v>
      </c>
      <c r="Z827">
        <f t="shared" si="246"/>
        <v>0.97381796493840622</v>
      </c>
    </row>
    <row r="828" spans="1:26" x14ac:dyDescent="0.3">
      <c r="A828">
        <v>814</v>
      </c>
      <c r="B828">
        <v>0.65371229762400462</v>
      </c>
      <c r="C828">
        <f t="shared" si="236"/>
        <v>24.372174799526778</v>
      </c>
      <c r="D828">
        <f t="shared" si="237"/>
        <v>24</v>
      </c>
      <c r="E828">
        <f t="shared" si="238"/>
        <v>0.37217479952677834</v>
      </c>
      <c r="F828">
        <f t="shared" si="239"/>
        <v>0</v>
      </c>
      <c r="G828">
        <f t="shared" si="252"/>
        <v>0.42800101945579505</v>
      </c>
      <c r="H828">
        <f t="shared" si="247"/>
        <v>27.599999999999998</v>
      </c>
      <c r="I828">
        <f t="shared" si="240"/>
        <v>27.599999999999994</v>
      </c>
      <c r="J828">
        <f t="shared" si="248"/>
        <v>1.4374999999999996</v>
      </c>
      <c r="M828">
        <f t="shared" si="249"/>
        <v>23.650000000000308</v>
      </c>
      <c r="N828">
        <f t="shared" si="253"/>
        <v>81.299999999999656</v>
      </c>
      <c r="O828">
        <f t="shared" si="250"/>
        <v>9</v>
      </c>
      <c r="P828">
        <f t="shared" si="241"/>
        <v>1.8E-3</v>
      </c>
      <c r="Q828">
        <f>SUM($P$15:P828)</f>
        <v>0.4988000000000008</v>
      </c>
      <c r="R828">
        <f t="shared" si="242"/>
        <v>0.61535382657058646</v>
      </c>
      <c r="S828">
        <f t="shared" si="243"/>
        <v>6.3418233035782839E-2</v>
      </c>
      <c r="U828">
        <f t="shared" si="254"/>
        <v>1.0324999999999789</v>
      </c>
      <c r="V828">
        <f t="shared" si="244"/>
        <v>8</v>
      </c>
      <c r="W828">
        <f t="shared" si="251"/>
        <v>1.6000000000000001E-3</v>
      </c>
      <c r="X828">
        <f>SUM($W$15:W828)</f>
        <v>0.36580000000000024</v>
      </c>
      <c r="Y828">
        <f t="shared" si="245"/>
        <v>0.44411757576466493</v>
      </c>
      <c r="Z828">
        <f t="shared" si="246"/>
        <v>0.9746810873994548</v>
      </c>
    </row>
    <row r="829" spans="1:26" x14ac:dyDescent="0.3">
      <c r="A829">
        <v>815</v>
      </c>
      <c r="B829">
        <v>0.30999856747725285</v>
      </c>
      <c r="C829">
        <f t="shared" si="236"/>
        <v>19.024873552811652</v>
      </c>
      <c r="D829">
        <f t="shared" si="237"/>
        <v>19.024873552811652</v>
      </c>
      <c r="E829">
        <f t="shared" si="238"/>
        <v>0</v>
      </c>
      <c r="F829">
        <f t="shared" si="239"/>
        <v>4.9751264471883481</v>
      </c>
      <c r="G829">
        <f t="shared" si="252"/>
        <v>3.4825885130318439</v>
      </c>
      <c r="H829">
        <f t="shared" si="247"/>
        <v>21.878604585733399</v>
      </c>
      <c r="I829">
        <f t="shared" si="240"/>
        <v>18.396016072701553</v>
      </c>
      <c r="J829">
        <f t="shared" si="248"/>
        <v>0.95812583711987243</v>
      </c>
      <c r="M829">
        <f t="shared" si="249"/>
        <v>23.700000000000308</v>
      </c>
      <c r="N829">
        <f t="shared" si="253"/>
        <v>81.39999999999965</v>
      </c>
      <c r="O829">
        <f t="shared" si="250"/>
        <v>11</v>
      </c>
      <c r="P829">
        <f t="shared" si="241"/>
        <v>2.2000000000000001E-3</v>
      </c>
      <c r="Q829">
        <f>SUM($P$15:P829)</f>
        <v>0.50100000000000078</v>
      </c>
      <c r="R829">
        <f t="shared" si="242"/>
        <v>0.61852084650488193</v>
      </c>
      <c r="S829">
        <f t="shared" si="243"/>
        <v>6.3261901806695497E-2</v>
      </c>
      <c r="U829">
        <f t="shared" si="254"/>
        <v>1.0349999999999788</v>
      </c>
      <c r="V829">
        <f t="shared" si="244"/>
        <v>13</v>
      </c>
      <c r="W829">
        <f t="shared" si="251"/>
        <v>2.5999999999999999E-3</v>
      </c>
      <c r="X829">
        <f>SUM($W$15:W829)</f>
        <v>0.36840000000000023</v>
      </c>
      <c r="Y829">
        <f t="shared" si="245"/>
        <v>0.4465553195269425</v>
      </c>
      <c r="Z829">
        <f t="shared" si="246"/>
        <v>0.9755078554075387</v>
      </c>
    </row>
    <row r="830" spans="1:26" x14ac:dyDescent="0.3">
      <c r="A830">
        <v>816</v>
      </c>
      <c r="B830">
        <v>0.58295019713003904</v>
      </c>
      <c r="C830">
        <f t="shared" si="236"/>
        <v>23.256679692868317</v>
      </c>
      <c r="D830">
        <f t="shared" si="237"/>
        <v>23.256679692868317</v>
      </c>
      <c r="E830">
        <f t="shared" si="238"/>
        <v>0</v>
      </c>
      <c r="F830">
        <f t="shared" si="239"/>
        <v>0.74332030713168251</v>
      </c>
      <c r="G830">
        <f t="shared" si="252"/>
        <v>0.52032421499217785</v>
      </c>
      <c r="H830">
        <f t="shared" si="247"/>
        <v>26.745181646798564</v>
      </c>
      <c r="I830">
        <f t="shared" si="240"/>
        <v>26.224857431806381</v>
      </c>
      <c r="J830">
        <f t="shared" si="248"/>
        <v>1.3658779912399155</v>
      </c>
      <c r="M830">
        <f t="shared" si="249"/>
        <v>23.750000000000309</v>
      </c>
      <c r="N830">
        <f t="shared" si="253"/>
        <v>81.499999999999645</v>
      </c>
      <c r="O830">
        <f t="shared" si="250"/>
        <v>4</v>
      </c>
      <c r="P830">
        <f t="shared" si="241"/>
        <v>8.0000000000000004E-4</v>
      </c>
      <c r="Q830">
        <f>SUM($P$15:P830)</f>
        <v>0.5018000000000008</v>
      </c>
      <c r="R830">
        <f t="shared" si="242"/>
        <v>0.62167995076132698</v>
      </c>
      <c r="S830">
        <f t="shared" si="243"/>
        <v>6.3101611206484859E-2</v>
      </c>
      <c r="U830">
        <f t="shared" si="254"/>
        <v>1.0374999999999788</v>
      </c>
      <c r="V830">
        <f t="shared" si="244"/>
        <v>8</v>
      </c>
      <c r="W830">
        <f t="shared" si="251"/>
        <v>1.6000000000000001E-3</v>
      </c>
      <c r="X830">
        <f>SUM($W$15:W830)</f>
        <v>0.37000000000000022</v>
      </c>
      <c r="Y830">
        <f t="shared" si="245"/>
        <v>0.4489950846680606</v>
      </c>
      <c r="Z830">
        <f t="shared" si="246"/>
        <v>0.97629817518149797</v>
      </c>
    </row>
    <row r="831" spans="1:26" x14ac:dyDescent="0.3">
      <c r="A831">
        <v>817</v>
      </c>
      <c r="B831">
        <v>8.5837375839130425E-2</v>
      </c>
      <c r="C831">
        <f t="shared" si="236"/>
        <v>13.798946406402933</v>
      </c>
      <c r="D831">
        <f t="shared" si="237"/>
        <v>13.798946406402933</v>
      </c>
      <c r="E831">
        <f t="shared" si="238"/>
        <v>0</v>
      </c>
      <c r="F831">
        <f t="shared" si="239"/>
        <v>10.201053593597067</v>
      </c>
      <c r="G831">
        <f t="shared" si="252"/>
        <v>7.1407375155179471</v>
      </c>
      <c r="H831">
        <f t="shared" si="247"/>
        <v>15.868788367363372</v>
      </c>
      <c r="I831">
        <f t="shared" si="240"/>
        <v>8.7280508518454241</v>
      </c>
      <c r="J831">
        <f t="shared" si="248"/>
        <v>0.4545859818669491</v>
      </c>
      <c r="M831">
        <f t="shared" si="249"/>
        <v>23.80000000000031</v>
      </c>
      <c r="N831">
        <f t="shared" si="253"/>
        <v>81.599999999999639</v>
      </c>
      <c r="O831">
        <f t="shared" si="250"/>
        <v>9</v>
      </c>
      <c r="P831">
        <f t="shared" si="241"/>
        <v>1.8E-3</v>
      </c>
      <c r="Q831">
        <f>SUM($P$15:P831)</f>
        <v>0.50360000000000082</v>
      </c>
      <c r="R831">
        <f t="shared" si="242"/>
        <v>0.6248309421702013</v>
      </c>
      <c r="S831">
        <f t="shared" si="243"/>
        <v>6.2937393310777995E-2</v>
      </c>
      <c r="U831">
        <f t="shared" si="254"/>
        <v>1.0399999999999787</v>
      </c>
      <c r="V831">
        <f t="shared" si="244"/>
        <v>7</v>
      </c>
      <c r="W831">
        <f t="shared" si="251"/>
        <v>1.4E-3</v>
      </c>
      <c r="X831">
        <f>SUM($W$15:W831)</f>
        <v>0.37140000000000023</v>
      </c>
      <c r="Y831">
        <f t="shared" si="245"/>
        <v>0.45143677995446035</v>
      </c>
      <c r="Z831">
        <f t="shared" si="246"/>
        <v>0.9770519570246845</v>
      </c>
    </row>
    <row r="832" spans="1:26" x14ac:dyDescent="0.3">
      <c r="A832">
        <v>818</v>
      </c>
      <c r="B832">
        <v>0.55229055798936355</v>
      </c>
      <c r="C832">
        <f t="shared" si="236"/>
        <v>22.78870343961378</v>
      </c>
      <c r="D832">
        <f t="shared" si="237"/>
        <v>22.78870343961378</v>
      </c>
      <c r="E832">
        <f t="shared" si="238"/>
        <v>0</v>
      </c>
      <c r="F832">
        <f t="shared" si="239"/>
        <v>1.21129656038622</v>
      </c>
      <c r="G832">
        <f t="shared" si="252"/>
        <v>0.84790759227035406</v>
      </c>
      <c r="H832">
        <f t="shared" si="247"/>
        <v>26.207008955555846</v>
      </c>
      <c r="I832">
        <f t="shared" si="240"/>
        <v>25.359101363285486</v>
      </c>
      <c r="J832">
        <f t="shared" si="248"/>
        <v>1.3207865293377856</v>
      </c>
      <c r="M832">
        <f t="shared" si="249"/>
        <v>23.850000000000311</v>
      </c>
      <c r="N832">
        <f t="shared" si="253"/>
        <v>81.699999999999633</v>
      </c>
      <c r="O832">
        <f t="shared" si="250"/>
        <v>10</v>
      </c>
      <c r="P832">
        <f t="shared" si="241"/>
        <v>2E-3</v>
      </c>
      <c r="Q832">
        <f>SUM($P$15:P832)</f>
        <v>0.50560000000000083</v>
      </c>
      <c r="R832">
        <f t="shared" si="242"/>
        <v>0.62797362518380462</v>
      </c>
      <c r="S832">
        <f t="shared" si="243"/>
        <v>6.2769280922946757E-2</v>
      </c>
      <c r="U832">
        <f t="shared" si="254"/>
        <v>1.0424999999999787</v>
      </c>
      <c r="V832">
        <f t="shared" si="244"/>
        <v>6</v>
      </c>
      <c r="W832">
        <f t="shared" si="251"/>
        <v>1.1999999999999999E-3</v>
      </c>
      <c r="X832">
        <f>SUM($W$15:W832)</f>
        <v>0.37260000000000021</v>
      </c>
      <c r="Y832">
        <f t="shared" si="245"/>
        <v>0.45388031393346462</v>
      </c>
      <c r="Z832">
        <f t="shared" si="246"/>
        <v>0.97776911534192834</v>
      </c>
    </row>
    <row r="833" spans="1:26" x14ac:dyDescent="0.3">
      <c r="A833">
        <v>819</v>
      </c>
      <c r="B833">
        <v>5.5505650856888411E-2</v>
      </c>
      <c r="C833">
        <f t="shared" si="236"/>
        <v>12.438015737307095</v>
      </c>
      <c r="D833">
        <f t="shared" si="237"/>
        <v>12.438015737307095</v>
      </c>
      <c r="E833">
        <f t="shared" si="238"/>
        <v>0</v>
      </c>
      <c r="F833">
        <f t="shared" si="239"/>
        <v>11.561984262692905</v>
      </c>
      <c r="G833">
        <f t="shared" si="252"/>
        <v>8.0933889838850348</v>
      </c>
      <c r="H833">
        <f t="shared" si="247"/>
        <v>14.303718097903159</v>
      </c>
      <c r="I833">
        <f t="shared" si="240"/>
        <v>6.2103291140181218</v>
      </c>
      <c r="J833">
        <f t="shared" si="248"/>
        <v>0.32345464135511048</v>
      </c>
      <c r="M833">
        <f t="shared" si="249"/>
        <v>23.900000000000311</v>
      </c>
      <c r="N833">
        <f t="shared" si="253"/>
        <v>81.799999999999628</v>
      </c>
      <c r="O833">
        <f t="shared" si="250"/>
        <v>6</v>
      </c>
      <c r="P833">
        <f t="shared" si="241"/>
        <v>1.1999999999999999E-3</v>
      </c>
      <c r="Q833">
        <f>SUM($P$15:P833)</f>
        <v>0.50680000000000081</v>
      </c>
      <c r="R833">
        <f t="shared" si="242"/>
        <v>0.63110780591257198</v>
      </c>
      <c r="S833">
        <f t="shared" si="243"/>
        <v>6.2597307563191956E-2</v>
      </c>
      <c r="U833">
        <f t="shared" si="254"/>
        <v>1.0449999999999786</v>
      </c>
      <c r="V833">
        <f t="shared" si="244"/>
        <v>10</v>
      </c>
      <c r="W833">
        <f t="shared" si="251"/>
        <v>2E-3</v>
      </c>
      <c r="X833">
        <f>SUM($W$15:W833)</f>
        <v>0.37460000000000021</v>
      </c>
      <c r="Y833">
        <f t="shared" si="245"/>
        <v>0.45632559494355218</v>
      </c>
      <c r="Z833">
        <f t="shared" si="246"/>
        <v>0.97844956865573685</v>
      </c>
    </row>
    <row r="834" spans="1:26" x14ac:dyDescent="0.3">
      <c r="A834">
        <v>820</v>
      </c>
      <c r="B834">
        <v>0.58974763616913695</v>
      </c>
      <c r="C834">
        <f t="shared" si="236"/>
        <v>23.361375111305254</v>
      </c>
      <c r="D834">
        <f t="shared" si="237"/>
        <v>23.361375111305254</v>
      </c>
      <c r="E834">
        <f t="shared" si="238"/>
        <v>0</v>
      </c>
      <c r="F834">
        <f t="shared" si="239"/>
        <v>0.63862488869474632</v>
      </c>
      <c r="G834">
        <f t="shared" si="252"/>
        <v>0.44703742208632247</v>
      </c>
      <c r="H834">
        <f t="shared" si="247"/>
        <v>26.865581378001039</v>
      </c>
      <c r="I834">
        <f t="shared" si="240"/>
        <v>26.418543955914714</v>
      </c>
      <c r="J834">
        <f t="shared" si="248"/>
        <v>1.3759658310372245</v>
      </c>
      <c r="M834">
        <f t="shared" si="249"/>
        <v>23.950000000000312</v>
      </c>
      <c r="N834">
        <f t="shared" si="253"/>
        <v>81.899999999999622</v>
      </c>
      <c r="O834">
        <f t="shared" si="250"/>
        <v>8</v>
      </c>
      <c r="P834">
        <f t="shared" si="241"/>
        <v>1.6000000000000001E-3</v>
      </c>
      <c r="Q834">
        <f>SUM($P$15:P834)</f>
        <v>0.50840000000000085</v>
      </c>
      <c r="R834">
        <f t="shared" si="242"/>
        <v>0.63423329216063762</v>
      </c>
      <c r="S834">
        <f t="shared" si="243"/>
        <v>6.2421507457409937E-2</v>
      </c>
      <c r="U834">
        <f t="shared" si="254"/>
        <v>1.0474999999999786</v>
      </c>
      <c r="V834">
        <f t="shared" si="244"/>
        <v>9</v>
      </c>
      <c r="W834">
        <f t="shared" si="251"/>
        <v>1.8E-3</v>
      </c>
      <c r="X834">
        <f>SUM($W$15:W834)</f>
        <v>0.37640000000000023</v>
      </c>
      <c r="Y834">
        <f t="shared" si="245"/>
        <v>0.45877253112467142</v>
      </c>
      <c r="Z834">
        <f t="shared" si="246"/>
        <v>0.97909323962172201</v>
      </c>
    </row>
    <row r="835" spans="1:26" x14ac:dyDescent="0.3">
      <c r="A835">
        <v>821</v>
      </c>
      <c r="B835">
        <v>0.50726543810216351</v>
      </c>
      <c r="C835">
        <f t="shared" si="236"/>
        <v>22.109276556402374</v>
      </c>
      <c r="D835">
        <f t="shared" si="237"/>
        <v>22.109276556402374</v>
      </c>
      <c r="E835">
        <f t="shared" si="238"/>
        <v>0</v>
      </c>
      <c r="F835">
        <f t="shared" si="239"/>
        <v>1.8907234435976257</v>
      </c>
      <c r="G835">
        <f t="shared" si="252"/>
        <v>1.3235064105183381</v>
      </c>
      <c r="H835">
        <f t="shared" si="247"/>
        <v>25.425668039862728</v>
      </c>
      <c r="I835">
        <f t="shared" si="240"/>
        <v>24.102161629344391</v>
      </c>
      <c r="J835">
        <f t="shared" si="248"/>
        <v>1.2553209181950202</v>
      </c>
      <c r="M835">
        <f t="shared" si="249"/>
        <v>24.000000000000313</v>
      </c>
      <c r="N835">
        <f t="shared" si="253"/>
        <v>81.999999999999616</v>
      </c>
      <c r="O835">
        <f t="shared" si="250"/>
        <v>8</v>
      </c>
      <c r="P835">
        <f t="shared" si="241"/>
        <v>1.6000000000000001E-3</v>
      </c>
      <c r="Q835">
        <f>SUM($P$15:P835)</f>
        <v>0.5100000000000009</v>
      </c>
      <c r="R835">
        <f t="shared" si="242"/>
        <v>0.63734989346083737</v>
      </c>
      <c r="S835">
        <f t="shared" si="243"/>
        <v>6.2241915525846674E-2</v>
      </c>
      <c r="U835">
        <f t="shared" si="254"/>
        <v>1.0499999999999785</v>
      </c>
      <c r="V835">
        <f t="shared" si="244"/>
        <v>9</v>
      </c>
      <c r="W835">
        <f t="shared" si="251"/>
        <v>1.8E-3</v>
      </c>
      <c r="X835">
        <f>SUM($W$15:W835)</f>
        <v>0.37820000000000026</v>
      </c>
      <c r="Y835">
        <f t="shared" si="245"/>
        <v>0.46122103042859142</v>
      </c>
      <c r="Z835">
        <f t="shared" si="246"/>
        <v>0.97970005504325364</v>
      </c>
    </row>
    <row r="836" spans="1:26" x14ac:dyDescent="0.3">
      <c r="A836">
        <v>822</v>
      </c>
      <c r="B836">
        <v>0.59737747316114098</v>
      </c>
      <c r="C836">
        <f t="shared" si="236"/>
        <v>23.479388764444721</v>
      </c>
      <c r="D836">
        <f t="shared" si="237"/>
        <v>23.479388764444721</v>
      </c>
      <c r="E836">
        <f t="shared" si="238"/>
        <v>0</v>
      </c>
      <c r="F836">
        <f t="shared" si="239"/>
        <v>0.52061123555527899</v>
      </c>
      <c r="G836">
        <f t="shared" si="252"/>
        <v>0.36442786488869533</v>
      </c>
      <c r="H836">
        <f t="shared" si="247"/>
        <v>27.001297079111428</v>
      </c>
      <c r="I836">
        <f t="shared" si="240"/>
        <v>26.636869214222731</v>
      </c>
      <c r="J836">
        <f t="shared" si="248"/>
        <v>1.387336938240767</v>
      </c>
      <c r="M836">
        <f t="shared" si="249"/>
        <v>24.050000000000313</v>
      </c>
      <c r="N836">
        <f t="shared" si="253"/>
        <v>82.099999999999611</v>
      </c>
      <c r="O836">
        <f t="shared" si="250"/>
        <v>11</v>
      </c>
      <c r="P836">
        <f t="shared" si="241"/>
        <v>2.2000000000000001E-3</v>
      </c>
      <c r="Q836">
        <f>SUM($P$15:P836)</f>
        <v>0.51220000000000088</v>
      </c>
      <c r="R836">
        <f t="shared" si="242"/>
        <v>0.64045742110913728</v>
      </c>
      <c r="S836">
        <f t="shared" si="243"/>
        <v>6.2058567371544679E-2</v>
      </c>
      <c r="U836">
        <f t="shared" si="254"/>
        <v>1.0524999999999785</v>
      </c>
      <c r="V836">
        <f t="shared" si="244"/>
        <v>10</v>
      </c>
      <c r="W836">
        <f t="shared" si="251"/>
        <v>2E-3</v>
      </c>
      <c r="X836">
        <f>SUM($W$15:W836)</f>
        <v>0.38020000000000026</v>
      </c>
      <c r="Y836">
        <f t="shared" si="245"/>
        <v>0.46367100062928873</v>
      </c>
      <c r="Z836">
        <f t="shared" si="246"/>
        <v>0.98026994588533078</v>
      </c>
    </row>
    <row r="837" spans="1:26" x14ac:dyDescent="0.3">
      <c r="A837">
        <v>823</v>
      </c>
      <c r="B837">
        <v>0.50072761858738124</v>
      </c>
      <c r="C837">
        <f t="shared" si="236"/>
        <v>22.01094322201277</v>
      </c>
      <c r="D837">
        <f t="shared" si="237"/>
        <v>22.01094322201277</v>
      </c>
      <c r="E837">
        <f t="shared" si="238"/>
        <v>0</v>
      </c>
      <c r="F837">
        <f t="shared" si="239"/>
        <v>1.9890567779872299</v>
      </c>
      <c r="G837">
        <f t="shared" si="252"/>
        <v>1.392339744591061</v>
      </c>
      <c r="H837">
        <f t="shared" si="247"/>
        <v>25.312584705314684</v>
      </c>
      <c r="I837">
        <f t="shared" si="240"/>
        <v>23.920244960723618</v>
      </c>
      <c r="J837">
        <f t="shared" si="248"/>
        <v>1.245846091704355</v>
      </c>
      <c r="M837">
        <f t="shared" si="249"/>
        <v>24.100000000000314</v>
      </c>
      <c r="N837">
        <f t="shared" si="253"/>
        <v>82.199999999999605</v>
      </c>
      <c r="O837">
        <f t="shared" si="250"/>
        <v>7</v>
      </c>
      <c r="P837">
        <f t="shared" si="241"/>
        <v>1.4E-3</v>
      </c>
      <c r="Q837">
        <f>SUM($P$15:P837)</f>
        <v>0.51360000000000083</v>
      </c>
      <c r="R837">
        <f t="shared" si="242"/>
        <v>0.64355568819848141</v>
      </c>
      <c r="S837">
        <f t="shared" si="243"/>
        <v>6.1871499268587975E-2</v>
      </c>
      <c r="U837">
        <f t="shared" si="254"/>
        <v>1.0549999999999784</v>
      </c>
      <c r="V837">
        <f t="shared" si="244"/>
        <v>5</v>
      </c>
      <c r="W837">
        <f t="shared" si="251"/>
        <v>1E-3</v>
      </c>
      <c r="X837">
        <f>SUM($W$15:W837)</f>
        <v>0.38120000000000026</v>
      </c>
      <c r="Y837">
        <f t="shared" si="245"/>
        <v>0.46612234933336849</v>
      </c>
      <c r="Z837">
        <f t="shared" si="246"/>
        <v>0.98080284728767186</v>
      </c>
    </row>
    <row r="838" spans="1:26" x14ac:dyDescent="0.3">
      <c r="A838">
        <v>824</v>
      </c>
      <c r="B838">
        <v>0.57989169934262486</v>
      </c>
      <c r="C838">
        <f t="shared" si="236"/>
        <v>23.209698567710625</v>
      </c>
      <c r="D838">
        <f t="shared" si="237"/>
        <v>23.209698567710625</v>
      </c>
      <c r="E838">
        <f t="shared" si="238"/>
        <v>0</v>
      </c>
      <c r="F838">
        <f t="shared" si="239"/>
        <v>0.79030143228937533</v>
      </c>
      <c r="G838">
        <f t="shared" si="252"/>
        <v>0.55321100260256273</v>
      </c>
      <c r="H838">
        <f t="shared" si="247"/>
        <v>26.691153352867218</v>
      </c>
      <c r="I838">
        <f t="shared" si="240"/>
        <v>26.137942350264655</v>
      </c>
      <c r="J838">
        <f t="shared" si="248"/>
        <v>1.3613511640762839</v>
      </c>
      <c r="M838">
        <f t="shared" si="249"/>
        <v>24.150000000000315</v>
      </c>
      <c r="N838">
        <f t="shared" si="253"/>
        <v>82.299999999999599</v>
      </c>
      <c r="O838">
        <f t="shared" si="250"/>
        <v>10</v>
      </c>
      <c r="P838">
        <f t="shared" si="241"/>
        <v>2E-3</v>
      </c>
      <c r="Q838">
        <f>SUM($P$15:P838)</f>
        <v>0.51560000000000084</v>
      </c>
      <c r="R838">
        <f t="shared" si="242"/>
        <v>0.64664450965204545</v>
      </c>
      <c r="S838">
        <f t="shared" si="243"/>
        <v>6.1680748150150712E-2</v>
      </c>
      <c r="U838">
        <f t="shared" si="254"/>
        <v>1.0574999999999783</v>
      </c>
      <c r="V838">
        <f t="shared" si="244"/>
        <v>9</v>
      </c>
      <c r="W838">
        <f t="shared" si="251"/>
        <v>1.8E-3</v>
      </c>
      <c r="X838">
        <f>SUM($W$15:W838)</f>
        <v>0.38300000000000028</v>
      </c>
      <c r="Y838">
        <f t="shared" si="245"/>
        <v>0.46857498399051623</v>
      </c>
      <c r="Z838">
        <f t="shared" si="246"/>
        <v>0.9812986985770169</v>
      </c>
    </row>
    <row r="839" spans="1:26" x14ac:dyDescent="0.3">
      <c r="A839">
        <v>825</v>
      </c>
      <c r="B839">
        <v>0.63658993142875264</v>
      </c>
      <c r="C839">
        <f t="shared" si="236"/>
        <v>24.096151382783091</v>
      </c>
      <c r="D839">
        <f t="shared" si="237"/>
        <v>24</v>
      </c>
      <c r="E839">
        <f t="shared" si="238"/>
        <v>9.6151382783091321E-2</v>
      </c>
      <c r="F839">
        <f t="shared" si="239"/>
        <v>0</v>
      </c>
      <c r="G839">
        <f t="shared" si="252"/>
        <v>0.11057409020055502</v>
      </c>
      <c r="H839">
        <f t="shared" si="247"/>
        <v>27.599999999999998</v>
      </c>
      <c r="I839">
        <f t="shared" si="240"/>
        <v>27.599999999999994</v>
      </c>
      <c r="J839">
        <f t="shared" si="248"/>
        <v>1.4374999999999996</v>
      </c>
      <c r="M839">
        <f t="shared" si="249"/>
        <v>24.200000000000315</v>
      </c>
      <c r="N839">
        <f t="shared" si="253"/>
        <v>82.399999999999594</v>
      </c>
      <c r="O839">
        <f t="shared" si="250"/>
        <v>10</v>
      </c>
      <c r="P839">
        <f t="shared" si="241"/>
        <v>2E-3</v>
      </c>
      <c r="Q839">
        <f>SUM($P$15:P839)</f>
        <v>0.51760000000000084</v>
      </c>
      <c r="R839">
        <f t="shared" si="242"/>
        <v>0.64972370225588805</v>
      </c>
      <c r="S839">
        <f t="shared" si="243"/>
        <v>6.1486351596354849E-2</v>
      </c>
      <c r="U839">
        <f t="shared" si="254"/>
        <v>1.0599999999999783</v>
      </c>
      <c r="V839">
        <f t="shared" si="244"/>
        <v>8</v>
      </c>
      <c r="W839">
        <f t="shared" si="251"/>
        <v>1.6000000000000001E-3</v>
      </c>
      <c r="X839">
        <f>SUM($W$15:W839)</f>
        <v>0.38460000000000027</v>
      </c>
      <c r="Y839">
        <f t="shared" si="245"/>
        <v>0.47102881190398016</v>
      </c>
      <c r="Z839">
        <f t="shared" si="246"/>
        <v>0.98175744327864145</v>
      </c>
    </row>
    <row r="840" spans="1:26" x14ac:dyDescent="0.3">
      <c r="A840">
        <v>826</v>
      </c>
      <c r="B840">
        <v>5.1577401783421073E-2</v>
      </c>
      <c r="C840">
        <f t="shared" si="236"/>
        <v>12.221513008314554</v>
      </c>
      <c r="D840">
        <f t="shared" si="237"/>
        <v>12.221513008314554</v>
      </c>
      <c r="E840">
        <f t="shared" si="238"/>
        <v>0</v>
      </c>
      <c r="F840">
        <f t="shared" si="239"/>
        <v>11.778486991685446</v>
      </c>
      <c r="G840">
        <f t="shared" si="252"/>
        <v>8.2449408941798126</v>
      </c>
      <c r="H840">
        <f t="shared" si="247"/>
        <v>14.054739959561736</v>
      </c>
      <c r="I840">
        <f t="shared" si="240"/>
        <v>5.809799065381922</v>
      </c>
      <c r="J840">
        <f t="shared" si="248"/>
        <v>0.30259370132197505</v>
      </c>
      <c r="M840">
        <f t="shared" si="249"/>
        <v>24.250000000000316</v>
      </c>
      <c r="N840">
        <f t="shared" si="253"/>
        <v>82.499999999999588</v>
      </c>
      <c r="O840">
        <f t="shared" si="250"/>
        <v>7</v>
      </c>
      <c r="P840">
        <f t="shared" si="241"/>
        <v>1.4E-3</v>
      </c>
      <c r="Q840">
        <f>SUM($P$15:P840)</f>
        <v>0.51900000000000079</v>
      </c>
      <c r="R840">
        <f t="shared" si="242"/>
        <v>0.65279308469099173</v>
      </c>
      <c r="S840">
        <f t="shared" si="243"/>
        <v>6.1288347821942382E-2</v>
      </c>
      <c r="U840">
        <f t="shared" si="254"/>
        <v>1.0624999999999782</v>
      </c>
      <c r="V840">
        <f t="shared" si="244"/>
        <v>11</v>
      </c>
      <c r="W840">
        <f t="shared" si="251"/>
        <v>2.2000000000000001E-3</v>
      </c>
      <c r="X840">
        <f>SUM($W$15:W840)</f>
        <v>0.38680000000000025</v>
      </c>
      <c r="Y840">
        <f t="shared" si="245"/>
        <v>0.47348374024108114</v>
      </c>
      <c r="Z840">
        <f t="shared" si="246"/>
        <v>0.98217902912707655</v>
      </c>
    </row>
    <row r="841" spans="1:26" x14ac:dyDescent="0.3">
      <c r="A841">
        <v>827</v>
      </c>
      <c r="B841">
        <v>0.5229300327559725</v>
      </c>
      <c r="C841">
        <f t="shared" si="236"/>
        <v>22.345052512547024</v>
      </c>
      <c r="D841">
        <f t="shared" si="237"/>
        <v>22.345052512547024</v>
      </c>
      <c r="E841">
        <f t="shared" si="238"/>
        <v>0</v>
      </c>
      <c r="F841">
        <f t="shared" si="239"/>
        <v>1.6549474874529757</v>
      </c>
      <c r="G841">
        <f t="shared" si="252"/>
        <v>1.158463241217083</v>
      </c>
      <c r="H841">
        <f t="shared" si="247"/>
        <v>25.696810389429075</v>
      </c>
      <c r="I841">
        <f t="shared" si="240"/>
        <v>24.53834714821199</v>
      </c>
      <c r="J841">
        <f t="shared" si="248"/>
        <v>1.2780389139693742</v>
      </c>
      <c r="M841">
        <f t="shared" si="249"/>
        <v>24.300000000000317</v>
      </c>
      <c r="N841">
        <f t="shared" si="253"/>
        <v>82.599999999999582</v>
      </c>
      <c r="O841">
        <f t="shared" si="250"/>
        <v>10</v>
      </c>
      <c r="P841">
        <f t="shared" si="241"/>
        <v>2E-3</v>
      </c>
      <c r="Q841">
        <f>SUM($P$15:P841)</f>
        <v>0.5210000000000008</v>
      </c>
      <c r="R841">
        <f t="shared" si="242"/>
        <v>0.65585247756468112</v>
      </c>
      <c r="S841">
        <f t="shared" si="243"/>
        <v>6.1086775663768071E-2</v>
      </c>
      <c r="U841">
        <f t="shared" si="254"/>
        <v>1.0649999999999782</v>
      </c>
      <c r="V841">
        <f t="shared" si="244"/>
        <v>8</v>
      </c>
      <c r="W841">
        <f t="shared" si="251"/>
        <v>1.6000000000000001E-3</v>
      </c>
      <c r="X841">
        <f>SUM($W$15:W841)</f>
        <v>0.38840000000000025</v>
      </c>
      <c r="Y841">
        <f t="shared" si="245"/>
        <v>0.47593967604374837</v>
      </c>
      <c r="Z841">
        <f t="shared" si="246"/>
        <v>0.9825634080760326</v>
      </c>
    </row>
    <row r="842" spans="1:26" x14ac:dyDescent="0.3">
      <c r="A842">
        <v>828</v>
      </c>
      <c r="B842">
        <v>0.47316908300606986</v>
      </c>
      <c r="C842">
        <f t="shared" si="236"/>
        <v>21.596164494413738</v>
      </c>
      <c r="D842">
        <f t="shared" si="237"/>
        <v>21.596164494413738</v>
      </c>
      <c r="E842">
        <f t="shared" si="238"/>
        <v>0</v>
      </c>
      <c r="F842">
        <f t="shared" si="239"/>
        <v>2.4038355055862617</v>
      </c>
      <c r="G842">
        <f t="shared" si="252"/>
        <v>1.6826848539103834</v>
      </c>
      <c r="H842">
        <f t="shared" si="247"/>
        <v>24.835589168575797</v>
      </c>
      <c r="I842">
        <f t="shared" si="240"/>
        <v>23.152904314665413</v>
      </c>
      <c r="J842">
        <f t="shared" si="248"/>
        <v>1.2058804330554902</v>
      </c>
      <c r="M842">
        <f t="shared" si="249"/>
        <v>24.350000000000318</v>
      </c>
      <c r="N842">
        <f t="shared" si="253"/>
        <v>82.699999999999577</v>
      </c>
      <c r="O842">
        <f t="shared" si="250"/>
        <v>6</v>
      </c>
      <c r="P842">
        <f t="shared" si="241"/>
        <v>1.1999999999999999E-3</v>
      </c>
      <c r="Q842">
        <f>SUM($P$15:P842)</f>
        <v>0.52220000000000077</v>
      </c>
      <c r="R842">
        <f t="shared" si="242"/>
        <v>0.65890170344141263</v>
      </c>
      <c r="S842">
        <f t="shared" si="243"/>
        <v>6.0881674568118063E-2</v>
      </c>
      <c r="U842">
        <f t="shared" si="254"/>
        <v>1.0674999999999781</v>
      </c>
      <c r="V842">
        <f t="shared" si="244"/>
        <v>3</v>
      </c>
      <c r="W842">
        <f t="shared" si="251"/>
        <v>5.9999999999999995E-4</v>
      </c>
      <c r="X842">
        <f>SUM($W$15:W842)</f>
        <v>0.38900000000000023</v>
      </c>
      <c r="Y842">
        <f t="shared" si="245"/>
        <v>0.47839652623907897</v>
      </c>
      <c r="Z842">
        <f t="shared" si="246"/>
        <v>0.98291053630752534</v>
      </c>
    </row>
    <row r="843" spans="1:26" x14ac:dyDescent="0.3">
      <c r="A843">
        <v>829</v>
      </c>
      <c r="B843">
        <v>8.0112534166617566E-3</v>
      </c>
      <c r="C843">
        <f t="shared" si="236"/>
        <v>7.5495851976959578</v>
      </c>
      <c r="D843">
        <f t="shared" si="237"/>
        <v>7.5495851976959578</v>
      </c>
      <c r="E843">
        <f t="shared" si="238"/>
        <v>0</v>
      </c>
      <c r="F843">
        <f t="shared" si="239"/>
        <v>16.450414802304042</v>
      </c>
      <c r="G843">
        <f t="shared" si="252"/>
        <v>11.515290361612831</v>
      </c>
      <c r="H843">
        <f t="shared" si="247"/>
        <v>8.6820229773503517</v>
      </c>
      <c r="I843">
        <f t="shared" si="240"/>
        <v>-2.8332673842624803</v>
      </c>
      <c r="J843">
        <f t="shared" si="248"/>
        <v>-0.14756600959700417</v>
      </c>
      <c r="M843">
        <f t="shared" si="249"/>
        <v>24.400000000000318</v>
      </c>
      <c r="N843">
        <f t="shared" si="253"/>
        <v>82.799999999999571</v>
      </c>
      <c r="O843">
        <f t="shared" si="250"/>
        <v>7</v>
      </c>
      <c r="P843">
        <f t="shared" si="241"/>
        <v>1.4E-3</v>
      </c>
      <c r="Q843">
        <f>SUM($P$15:P843)</f>
        <v>0.52360000000000073</v>
      </c>
      <c r="R843">
        <f t="shared" si="242"/>
        <v>0.66194058687292534</v>
      </c>
      <c r="S843">
        <f t="shared" si="243"/>
        <v>6.0673084577860338E-2</v>
      </c>
      <c r="U843">
        <f t="shared" si="254"/>
        <v>1.0699999999999781</v>
      </c>
      <c r="V843">
        <f t="shared" si="244"/>
        <v>6</v>
      </c>
      <c r="W843">
        <f t="shared" si="251"/>
        <v>1.1999999999999999E-3</v>
      </c>
      <c r="X843">
        <f>SUM($W$15:W843)</f>
        <v>0.39020000000000021</v>
      </c>
      <c r="Y843">
        <f t="shared" si="245"/>
        <v>0.48085419764991899</v>
      </c>
      <c r="Z843">
        <f t="shared" si="246"/>
        <v>0.98322037424020114</v>
      </c>
    </row>
    <row r="844" spans="1:26" x14ac:dyDescent="0.3">
      <c r="A844">
        <v>830</v>
      </c>
      <c r="B844">
        <v>0.84644246228528475</v>
      </c>
      <c r="C844">
        <f t="shared" si="236"/>
        <v>28.127765175843891</v>
      </c>
      <c r="D844">
        <f t="shared" si="237"/>
        <v>24</v>
      </c>
      <c r="E844">
        <f t="shared" si="238"/>
        <v>4.1277651758438907</v>
      </c>
      <c r="F844">
        <f t="shared" si="239"/>
        <v>0</v>
      </c>
      <c r="G844">
        <f t="shared" si="252"/>
        <v>4.7469299522204738</v>
      </c>
      <c r="H844">
        <f t="shared" si="247"/>
        <v>27.599999999999998</v>
      </c>
      <c r="I844">
        <f t="shared" si="240"/>
        <v>27.599999999999994</v>
      </c>
      <c r="J844">
        <f t="shared" si="248"/>
        <v>1.4374999999999996</v>
      </c>
      <c r="M844">
        <f t="shared" si="249"/>
        <v>24.450000000000319</v>
      </c>
      <c r="N844">
        <f t="shared" si="253"/>
        <v>82.899999999999565</v>
      </c>
      <c r="O844">
        <f t="shared" si="250"/>
        <v>12</v>
      </c>
      <c r="P844">
        <f t="shared" si="241"/>
        <v>2.3999999999999998E-3</v>
      </c>
      <c r="Q844">
        <f>SUM($P$15:P844)</f>
        <v>0.52600000000000069</v>
      </c>
      <c r="R844">
        <f t="shared" si="242"/>
        <v>0.66496895442774573</v>
      </c>
      <c r="S844">
        <f t="shared" si="243"/>
        <v>6.0461046319432991E-2</v>
      </c>
      <c r="U844">
        <f t="shared" si="254"/>
        <v>1.072499999999978</v>
      </c>
      <c r="V844">
        <f t="shared" si="244"/>
        <v>6</v>
      </c>
      <c r="W844">
        <f t="shared" si="251"/>
        <v>1.1999999999999999E-3</v>
      </c>
      <c r="X844">
        <f>SUM($W$15:W844)</f>
        <v>0.39140000000000019</v>
      </c>
      <c r="Y844">
        <f t="shared" si="245"/>
        <v>0.48331259700546508</v>
      </c>
      <c r="Z844">
        <f t="shared" si="246"/>
        <v>0.98349288653685907</v>
      </c>
    </row>
    <row r="845" spans="1:26" x14ac:dyDescent="0.3">
      <c r="A845">
        <v>831</v>
      </c>
      <c r="B845">
        <v>0.8962548691145118</v>
      </c>
      <c r="C845">
        <f t="shared" si="236"/>
        <v>29.562979797629929</v>
      </c>
      <c r="D845">
        <f t="shared" si="237"/>
        <v>24</v>
      </c>
      <c r="E845">
        <f t="shared" si="238"/>
        <v>5.5629797976299287</v>
      </c>
      <c r="F845">
        <f t="shared" si="239"/>
        <v>0</v>
      </c>
      <c r="G845">
        <f t="shared" si="252"/>
        <v>6.3974267672744176</v>
      </c>
      <c r="H845">
        <f t="shared" si="247"/>
        <v>27.599999999999998</v>
      </c>
      <c r="I845">
        <f t="shared" si="240"/>
        <v>27.599999999999994</v>
      </c>
      <c r="J845">
        <f t="shared" si="248"/>
        <v>1.4374999999999996</v>
      </c>
      <c r="M845">
        <f t="shared" si="249"/>
        <v>24.50000000000032</v>
      </c>
      <c r="N845">
        <f t="shared" si="253"/>
        <v>82.999999999999559</v>
      </c>
      <c r="O845">
        <f t="shared" si="250"/>
        <v>10</v>
      </c>
      <c r="P845">
        <f t="shared" si="241"/>
        <v>2E-3</v>
      </c>
      <c r="Q845">
        <f>SUM($P$15:P845)</f>
        <v>0.52800000000000069</v>
      </c>
      <c r="R845">
        <f t="shared" si="242"/>
        <v>0.66798663472003705</v>
      </c>
      <c r="S845">
        <f t="shared" si="243"/>
        <v>6.0245600989675852E-2</v>
      </c>
      <c r="U845">
        <f t="shared" si="254"/>
        <v>1.074999999999978</v>
      </c>
      <c r="V845">
        <f t="shared" si="244"/>
        <v>11</v>
      </c>
      <c r="W845">
        <f t="shared" si="251"/>
        <v>2.2000000000000001E-3</v>
      </c>
      <c r="X845">
        <f>SUM($W$15:W845)</f>
        <v>0.39360000000000017</v>
      </c>
      <c r="Y845">
        <f t="shared" si="245"/>
        <v>0.48577163095188297</v>
      </c>
      <c r="Z845">
        <f t="shared" si="246"/>
        <v>0.98372804211116793</v>
      </c>
    </row>
    <row r="846" spans="1:26" x14ac:dyDescent="0.3">
      <c r="A846">
        <v>832</v>
      </c>
      <c r="B846">
        <v>0.30665156703061569</v>
      </c>
      <c r="C846">
        <f t="shared" si="236"/>
        <v>18.967815444502378</v>
      </c>
      <c r="D846">
        <f t="shared" si="237"/>
        <v>18.967815444502378</v>
      </c>
      <c r="E846">
        <f t="shared" si="238"/>
        <v>0</v>
      </c>
      <c r="F846">
        <f t="shared" si="239"/>
        <v>5.0321845554976221</v>
      </c>
      <c r="G846">
        <f t="shared" si="252"/>
        <v>3.5225291888483357</v>
      </c>
      <c r="H846">
        <f t="shared" si="247"/>
        <v>21.812987761177734</v>
      </c>
      <c r="I846">
        <f t="shared" si="240"/>
        <v>18.290458572329399</v>
      </c>
      <c r="J846">
        <f t="shared" si="248"/>
        <v>0.95262805064215605</v>
      </c>
      <c r="M846">
        <f t="shared" si="249"/>
        <v>24.55000000000032</v>
      </c>
      <c r="N846">
        <f t="shared" si="253"/>
        <v>83.099999999999554</v>
      </c>
      <c r="O846">
        <f t="shared" si="250"/>
        <v>5</v>
      </c>
      <c r="P846">
        <f t="shared" si="241"/>
        <v>1E-3</v>
      </c>
      <c r="Q846">
        <f>SUM($P$15:P846)</f>
        <v>0.52900000000000069</v>
      </c>
      <c r="R846">
        <f t="shared" si="242"/>
        <v>0.6709934584377879</v>
      </c>
      <c r="S846">
        <f t="shared" si="243"/>
        <v>6.002679034251196E-2</v>
      </c>
      <c r="U846">
        <f t="shared" si="254"/>
        <v>1.0774999999999779</v>
      </c>
      <c r="V846">
        <f t="shared" si="244"/>
        <v>14</v>
      </c>
      <c r="W846">
        <f t="shared" si="251"/>
        <v>2.8E-3</v>
      </c>
      <c r="X846">
        <f>SUM($W$15:W846)</f>
        <v>0.3964000000000002</v>
      </c>
      <c r="Y846">
        <f t="shared" si="245"/>
        <v>0.48823120606294251</v>
      </c>
      <c r="Z846">
        <f t="shared" si="246"/>
        <v>0.98392581413357549</v>
      </c>
    </row>
    <row r="847" spans="1:26" x14ac:dyDescent="0.3">
      <c r="A847">
        <v>833</v>
      </c>
      <c r="B847">
        <v>0.15108383738456532</v>
      </c>
      <c r="C847">
        <f t="shared" ref="C847:C910" si="255">_xlfn.NORM.INV(B847,$H$3,$H$4)</f>
        <v>15.809223759915124</v>
      </c>
      <c r="D847">
        <f t="shared" ref="D847:D910" si="256">MIN(C847,$E$8)</f>
        <v>15.809223759915124</v>
      </c>
      <c r="E847">
        <f t="shared" ref="E847:E910" si="257">MAX(C847-$E$8,0)</f>
        <v>0</v>
      </c>
      <c r="F847">
        <f t="shared" ref="F847:F910" si="258">MAX($E$8-C847,0)</f>
        <v>8.190776240084876</v>
      </c>
      <c r="G847">
        <f t="shared" si="252"/>
        <v>5.7335433680594141</v>
      </c>
      <c r="H847">
        <f t="shared" si="247"/>
        <v>18.18060732390239</v>
      </c>
      <c r="I847">
        <f t="shared" ref="I847:I910" si="259">-$E$11+D847*$B$4+F847*$B$3</f>
        <v>12.447063955842976</v>
      </c>
      <c r="J847">
        <f t="shared" si="248"/>
        <v>0.64828458103348829</v>
      </c>
      <c r="M847">
        <f t="shared" si="249"/>
        <v>24.600000000000321</v>
      </c>
      <c r="N847">
        <f t="shared" si="253"/>
        <v>83.199999999999548</v>
      </c>
      <c r="O847">
        <f t="shared" si="250"/>
        <v>9</v>
      </c>
      <c r="P847">
        <f t="shared" ref="P847:P910" si="260">O847/$P$13</f>
        <v>1.8E-3</v>
      </c>
      <c r="Q847">
        <f>SUM($P$15:P847)</f>
        <v>0.53080000000000072</v>
      </c>
      <c r="R847">
        <f t="shared" ref="R847:R910" si="261">_xlfn.NORM.DIST(M847,$I$3,$I$4,TRUE)</f>
        <v>0.67398925837032952</v>
      </c>
      <c r="S847">
        <f t="shared" ref="S847:S910" si="262">_xlfn.NORM.DIST(M847,$I$3,$I$4,FALSE)</f>
        <v>5.9804656675484319E-2</v>
      </c>
      <c r="U847">
        <f t="shared" si="254"/>
        <v>1.0799999999999779</v>
      </c>
      <c r="V847">
        <f t="shared" ref="V847:V910" si="263">COUNTIFS($J$15:$J$5014,"&gt;="&amp;U847,$J$15:$J$5014,"&lt;"&amp;U848)</f>
        <v>11</v>
      </c>
      <c r="W847">
        <f t="shared" si="251"/>
        <v>2.2000000000000001E-3</v>
      </c>
      <c r="X847">
        <f>SUM($W$15:W847)</f>
        <v>0.39860000000000018</v>
      </c>
      <c r="Y847">
        <f t="shared" ref="Y847:Y910" si="264">_xlfn.NORM.DIST(U847,$I$10,$J$10,TRUE)</f>
        <v>0.49069122885066596</v>
      </c>
      <c r="Z847">
        <f t="shared" ref="Z847:Z910" si="265">_xlfn.NORM.DIST(U847,$I$10,$J$10,FALSE)</f>
        <v>0.98408618003641191</v>
      </c>
    </row>
    <row r="848" spans="1:26" x14ac:dyDescent="0.3">
      <c r="A848">
        <v>834</v>
      </c>
      <c r="B848">
        <v>0.83147645965324213</v>
      </c>
      <c r="C848">
        <f t="shared" si="255"/>
        <v>27.760096973807109</v>
      </c>
      <c r="D848">
        <f t="shared" si="256"/>
        <v>24</v>
      </c>
      <c r="E848">
        <f t="shared" si="257"/>
        <v>3.7600969738071086</v>
      </c>
      <c r="F848">
        <f t="shared" si="258"/>
        <v>0</v>
      </c>
      <c r="G848">
        <f t="shared" si="252"/>
        <v>4.3241115198781745</v>
      </c>
      <c r="H848">
        <f t="shared" ref="H848:H911" si="266">$E$2*D848</f>
        <v>27.599999999999998</v>
      </c>
      <c r="I848">
        <f t="shared" si="259"/>
        <v>27.599999999999994</v>
      </c>
      <c r="J848">
        <f t="shared" ref="J848:J911" si="267">I848/$E$11</f>
        <v>1.4374999999999996</v>
      </c>
      <c r="M848">
        <f t="shared" ref="M848:M911" si="268">M847+$M$13</f>
        <v>24.650000000000322</v>
      </c>
      <c r="N848">
        <f t="shared" si="253"/>
        <v>83.299999999999542</v>
      </c>
      <c r="O848">
        <f t="shared" ref="O848:O911" si="269">COUNTIFS($I$15:$I$5014,"&gt;="&amp;M848,$I$15:$I$5014,"&lt;"&amp;M849)</f>
        <v>5</v>
      </c>
      <c r="P848">
        <f t="shared" si="260"/>
        <v>1E-3</v>
      </c>
      <c r="Q848">
        <f>SUM($P$15:P848)</f>
        <v>0.53180000000000072</v>
      </c>
      <c r="R848">
        <f t="shared" si="261"/>
        <v>0.6769738694351779</v>
      </c>
      <c r="S848">
        <f t="shared" si="262"/>
        <v>5.9579242816154523E-2</v>
      </c>
      <c r="U848">
        <f t="shared" si="254"/>
        <v>1.0824999999999778</v>
      </c>
      <c r="V848">
        <f t="shared" si="263"/>
        <v>6</v>
      </c>
      <c r="W848">
        <f t="shared" ref="W848:W911" si="270">V848/$V$13</f>
        <v>1.1999999999999999E-3</v>
      </c>
      <c r="X848">
        <f>SUM($W$15:W848)</f>
        <v>0.39980000000000016</v>
      </c>
      <c r="Y848">
        <f t="shared" si="264"/>
        <v>0.49315160577598832</v>
      </c>
      <c r="Z848">
        <f t="shared" si="265"/>
        <v>0.98420912151817985</v>
      </c>
    </row>
    <row r="849" spans="1:26" x14ac:dyDescent="0.3">
      <c r="A849">
        <v>835</v>
      </c>
      <c r="B849">
        <v>0.59196016355140613</v>
      </c>
      <c r="C849">
        <f t="shared" si="255"/>
        <v>23.395540929625987</v>
      </c>
      <c r="D849">
        <f t="shared" si="256"/>
        <v>23.395540929625987</v>
      </c>
      <c r="E849">
        <f t="shared" si="257"/>
        <v>0</v>
      </c>
      <c r="F849">
        <f t="shared" si="258"/>
        <v>0.6044590703740127</v>
      </c>
      <c r="G849">
        <f t="shared" ref="G849:G912" si="271">E849*$E$2+F849*$E$3</f>
        <v>0.42312134926180894</v>
      </c>
      <c r="H849">
        <f t="shared" si="266"/>
        <v>26.904872069069885</v>
      </c>
      <c r="I849">
        <f t="shared" si="259"/>
        <v>26.481750719808073</v>
      </c>
      <c r="J849">
        <f t="shared" si="267"/>
        <v>1.3792578499900037</v>
      </c>
      <c r="M849">
        <f t="shared" si="268"/>
        <v>24.700000000000323</v>
      </c>
      <c r="N849">
        <f t="shared" ref="N849:N912" si="272">N848+$N$13</f>
        <v>83.399999999999537</v>
      </c>
      <c r="O849">
        <f t="shared" si="269"/>
        <v>12</v>
      </c>
      <c r="P849">
        <f t="shared" si="260"/>
        <v>2.3999999999999998E-3</v>
      </c>
      <c r="Q849">
        <f>SUM($P$15:P849)</f>
        <v>0.53420000000000067</v>
      </c>
      <c r="R849">
        <f t="shared" si="261"/>
        <v>0.67994712870419161</v>
      </c>
      <c r="S849">
        <f t="shared" si="262"/>
        <v>5.9350592108368967E-2</v>
      </c>
      <c r="U849">
        <f t="shared" ref="U849:U912" si="273">U848+$U$13</f>
        <v>1.0849999999999778</v>
      </c>
      <c r="V849">
        <f t="shared" si="263"/>
        <v>6</v>
      </c>
      <c r="W849">
        <f t="shared" si="270"/>
        <v>1.1999999999999999E-3</v>
      </c>
      <c r="X849">
        <f>SUM($W$15:W849)</f>
        <v>0.40100000000000013</v>
      </c>
      <c r="Y849">
        <f t="shared" si="264"/>
        <v>0.49561224325942732</v>
      </c>
      <c r="Z849">
        <f t="shared" si="265"/>
        <v>0.98429462454703653</v>
      </c>
    </row>
    <row r="850" spans="1:26" x14ac:dyDescent="0.3">
      <c r="A850">
        <v>836</v>
      </c>
      <c r="B850">
        <v>0.50626613832381329</v>
      </c>
      <c r="C850">
        <f t="shared" si="255"/>
        <v>22.094245152288355</v>
      </c>
      <c r="D850">
        <f t="shared" si="256"/>
        <v>22.094245152288355</v>
      </c>
      <c r="E850">
        <f t="shared" si="257"/>
        <v>0</v>
      </c>
      <c r="F850">
        <f t="shared" si="258"/>
        <v>1.9057548477116448</v>
      </c>
      <c r="G850">
        <f t="shared" si="271"/>
        <v>1.3340283933981516</v>
      </c>
      <c r="H850">
        <f t="shared" si="266"/>
        <v>25.408381925131607</v>
      </c>
      <c r="I850">
        <f t="shared" si="259"/>
        <v>24.074353531733458</v>
      </c>
      <c r="J850">
        <f t="shared" si="267"/>
        <v>1.2538725797777841</v>
      </c>
      <c r="M850">
        <f t="shared" si="268"/>
        <v>24.750000000000323</v>
      </c>
      <c r="N850">
        <f t="shared" si="272"/>
        <v>83.499999999999531</v>
      </c>
      <c r="O850">
        <f t="shared" si="269"/>
        <v>16</v>
      </c>
      <c r="P850">
        <f t="shared" si="260"/>
        <v>3.2000000000000002E-3</v>
      </c>
      <c r="Q850">
        <f>SUM($P$15:P850)</f>
        <v>0.53740000000000065</v>
      </c>
      <c r="R850">
        <f t="shared" si="261"/>
        <v>0.68290887542904044</v>
      </c>
      <c r="S850">
        <f t="shared" si="262"/>
        <v>5.9118748398399083E-2</v>
      </c>
      <c r="U850">
        <f t="shared" si="273"/>
        <v>1.0874999999999777</v>
      </c>
      <c r="V850">
        <f t="shared" si="263"/>
        <v>8</v>
      </c>
      <c r="W850">
        <f t="shared" si="270"/>
        <v>1.6000000000000001E-3</v>
      </c>
      <c r="X850">
        <f>SUM($W$15:W850)</f>
        <v>0.40260000000000012</v>
      </c>
      <c r="Y850">
        <f t="shared" si="264"/>
        <v>0.49807304769176097</v>
      </c>
      <c r="Z850">
        <f t="shared" si="265"/>
        <v>0.98434267936346265</v>
      </c>
    </row>
    <row r="851" spans="1:26" x14ac:dyDescent="0.3">
      <c r="A851">
        <v>837</v>
      </c>
      <c r="B851">
        <v>0.48780855567087844</v>
      </c>
      <c r="C851">
        <f t="shared" si="255"/>
        <v>21.81661493751232</v>
      </c>
      <c r="D851">
        <f t="shared" si="256"/>
        <v>21.81661493751232</v>
      </c>
      <c r="E851">
        <f t="shared" si="257"/>
        <v>0</v>
      </c>
      <c r="F851">
        <f t="shared" si="258"/>
        <v>2.1833850624876803</v>
      </c>
      <c r="G851">
        <f t="shared" si="271"/>
        <v>1.5283695437413762</v>
      </c>
      <c r="H851">
        <f t="shared" si="266"/>
        <v>25.089107178139166</v>
      </c>
      <c r="I851">
        <f t="shared" si="259"/>
        <v>23.560737634397785</v>
      </c>
      <c r="J851">
        <f t="shared" si="267"/>
        <v>1.2271217517915511</v>
      </c>
      <c r="M851">
        <f t="shared" si="268"/>
        <v>24.800000000000324</v>
      </c>
      <c r="N851">
        <f t="shared" si="272"/>
        <v>83.599999999999525</v>
      </c>
      <c r="O851">
        <f t="shared" si="269"/>
        <v>9</v>
      </c>
      <c r="P851">
        <f t="shared" si="260"/>
        <v>1.8E-3</v>
      </c>
      <c r="Q851">
        <f>SUM($P$15:P851)</f>
        <v>0.53920000000000068</v>
      </c>
      <c r="R851">
        <f t="shared" si="261"/>
        <v>0.68585895106597694</v>
      </c>
      <c r="S851">
        <f t="shared" si="262"/>
        <v>5.8883756020961638E-2</v>
      </c>
      <c r="U851">
        <f t="shared" si="273"/>
        <v>1.0899999999999777</v>
      </c>
      <c r="V851">
        <f t="shared" si="263"/>
        <v>8</v>
      </c>
      <c r="W851">
        <f t="shared" si="270"/>
        <v>1.6000000000000001E-3</v>
      </c>
      <c r="X851">
        <f>SUM($W$15:W851)</f>
        <v>0.40420000000000011</v>
      </c>
      <c r="Y851">
        <f t="shared" si="264"/>
        <v>0.50053392544471098</v>
      </c>
      <c r="Z851">
        <f t="shared" si="265"/>
        <v>0.98435328048211879</v>
      </c>
    </row>
    <row r="852" spans="1:26" x14ac:dyDescent="0.3">
      <c r="A852">
        <v>838</v>
      </c>
      <c r="B852">
        <v>0.1200342196999814</v>
      </c>
      <c r="C852">
        <f t="shared" si="255"/>
        <v>14.951105527711928</v>
      </c>
      <c r="D852">
        <f t="shared" si="256"/>
        <v>14.951105527711928</v>
      </c>
      <c r="E852">
        <f t="shared" si="257"/>
        <v>0</v>
      </c>
      <c r="F852">
        <f t="shared" si="258"/>
        <v>9.0488944722880724</v>
      </c>
      <c r="G852">
        <f t="shared" si="271"/>
        <v>6.3342261306016514</v>
      </c>
      <c r="H852">
        <f t="shared" si="266"/>
        <v>17.193771356868716</v>
      </c>
      <c r="I852">
        <f t="shared" si="259"/>
        <v>10.859545226267063</v>
      </c>
      <c r="J852">
        <f t="shared" si="267"/>
        <v>0.56560131386807611</v>
      </c>
      <c r="M852">
        <f t="shared" si="268"/>
        <v>24.850000000000325</v>
      </c>
      <c r="N852">
        <f t="shared" si="272"/>
        <v>83.69999999999952</v>
      </c>
      <c r="O852">
        <f t="shared" si="269"/>
        <v>13</v>
      </c>
      <c r="P852">
        <f t="shared" si="260"/>
        <v>2.5999999999999999E-3</v>
      </c>
      <c r="Q852">
        <f>SUM($P$15:P852)</f>
        <v>0.54180000000000073</v>
      </c>
      <c r="R852">
        <f t="shared" si="261"/>
        <v>0.68879719929990768</v>
      </c>
      <c r="S852">
        <f t="shared" si="262"/>
        <v>5.8645659785125231E-2</v>
      </c>
      <c r="U852">
        <f t="shared" si="273"/>
        <v>1.0924999999999776</v>
      </c>
      <c r="V852">
        <f t="shared" si="263"/>
        <v>9</v>
      </c>
      <c r="W852">
        <f t="shared" si="270"/>
        <v>1.8E-3</v>
      </c>
      <c r="X852">
        <f>SUM($W$15:W852)</f>
        <v>0.40600000000000014</v>
      </c>
      <c r="Y852">
        <f t="shared" si="264"/>
        <v>0.50299478288162947</v>
      </c>
      <c r="Z852">
        <f t="shared" si="265"/>
        <v>0.98432642669288928</v>
      </c>
    </row>
    <row r="853" spans="1:26" x14ac:dyDescent="0.3">
      <c r="A853">
        <v>839</v>
      </c>
      <c r="B853">
        <v>0.75697455186390372</v>
      </c>
      <c r="C853">
        <f t="shared" si="255"/>
        <v>26.17962165767716</v>
      </c>
      <c r="D853">
        <f t="shared" si="256"/>
        <v>24</v>
      </c>
      <c r="E853">
        <f t="shared" si="257"/>
        <v>2.1796216576771599</v>
      </c>
      <c r="F853">
        <f t="shared" si="258"/>
        <v>0</v>
      </c>
      <c r="G853">
        <f t="shared" si="271"/>
        <v>2.5065649063287339</v>
      </c>
      <c r="H853">
        <f t="shared" si="266"/>
        <v>27.599999999999998</v>
      </c>
      <c r="I853">
        <f t="shared" si="259"/>
        <v>27.599999999999994</v>
      </c>
      <c r="J853">
        <f t="shared" si="267"/>
        <v>1.4374999999999996</v>
      </c>
      <c r="M853">
        <f t="shared" si="268"/>
        <v>24.900000000000325</v>
      </c>
      <c r="N853">
        <f t="shared" si="272"/>
        <v>83.799999999999514</v>
      </c>
      <c r="O853">
        <f t="shared" si="269"/>
        <v>9</v>
      </c>
      <c r="P853">
        <f t="shared" si="260"/>
        <v>1.8E-3</v>
      </c>
      <c r="Q853">
        <f>SUM($P$15:P853)</f>
        <v>0.54360000000000075</v>
      </c>
      <c r="R853">
        <f t="shared" si="261"/>
        <v>0.69172346606775548</v>
      </c>
      <c r="S853">
        <f t="shared" si="262"/>
        <v>5.8404504960109592E-2</v>
      </c>
      <c r="U853">
        <f t="shared" si="273"/>
        <v>1.0949999999999775</v>
      </c>
      <c r="V853">
        <f t="shared" si="263"/>
        <v>9</v>
      </c>
      <c r="W853">
        <f t="shared" si="270"/>
        <v>1.8E-3</v>
      </c>
      <c r="X853">
        <f>SUM($W$15:W853)</f>
        <v>0.40780000000000016</v>
      </c>
      <c r="Y853">
        <f t="shared" si="264"/>
        <v>0.50545552636818769</v>
      </c>
      <c r="Z853">
        <f t="shared" si="265"/>
        <v>0.98426212106111244</v>
      </c>
    </row>
    <row r="854" spans="1:26" x14ac:dyDescent="0.3">
      <c r="A854">
        <v>840</v>
      </c>
      <c r="B854">
        <v>0.29297289799471826</v>
      </c>
      <c r="C854">
        <f t="shared" si="255"/>
        <v>18.731677284446526</v>
      </c>
      <c r="D854">
        <f t="shared" si="256"/>
        <v>18.731677284446526</v>
      </c>
      <c r="E854">
        <f t="shared" si="257"/>
        <v>0</v>
      </c>
      <c r="F854">
        <f t="shared" si="258"/>
        <v>5.2683227155534738</v>
      </c>
      <c r="G854">
        <f t="shared" si="271"/>
        <v>3.6878259008874319</v>
      </c>
      <c r="H854">
        <f t="shared" si="266"/>
        <v>21.541428877113503</v>
      </c>
      <c r="I854">
        <f t="shared" si="259"/>
        <v>17.853602976226068</v>
      </c>
      <c r="J854">
        <f t="shared" si="267"/>
        <v>0.9298751550117742</v>
      </c>
      <c r="M854">
        <f t="shared" si="268"/>
        <v>24.950000000000326</v>
      </c>
      <c r="N854">
        <f t="shared" si="272"/>
        <v>83.899999999999508</v>
      </c>
      <c r="O854">
        <f t="shared" si="269"/>
        <v>8</v>
      </c>
      <c r="P854">
        <f t="shared" si="260"/>
        <v>1.6000000000000001E-3</v>
      </c>
      <c r="Q854">
        <f>SUM($P$15:P854)</f>
        <v>0.5452000000000008</v>
      </c>
      <c r="R854">
        <f t="shared" si="261"/>
        <v>0.69463759958111049</v>
      </c>
      <c r="S854">
        <f t="shared" si="262"/>
        <v>5.816033726098345E-2</v>
      </c>
      <c r="U854">
        <f t="shared" si="273"/>
        <v>1.0974999999999775</v>
      </c>
      <c r="V854">
        <f t="shared" si="263"/>
        <v>10</v>
      </c>
      <c r="W854">
        <f t="shared" si="270"/>
        <v>2E-3</v>
      </c>
      <c r="X854">
        <f>SUM($W$15:W854)</f>
        <v>0.40980000000000016</v>
      </c>
      <c r="Y854">
        <f t="shared" si="264"/>
        <v>0.5079160622830643</v>
      </c>
      <c r="Z854">
        <f t="shared" si="265"/>
        <v>0.9841603709269966</v>
      </c>
    </row>
    <row r="855" spans="1:26" x14ac:dyDescent="0.3">
      <c r="A855">
        <v>841</v>
      </c>
      <c r="B855">
        <v>0.29856967175492943</v>
      </c>
      <c r="C855">
        <f t="shared" si="255"/>
        <v>18.828887558238605</v>
      </c>
      <c r="D855">
        <f t="shared" si="256"/>
        <v>18.828887558238605</v>
      </c>
      <c r="E855">
        <f t="shared" si="257"/>
        <v>0</v>
      </c>
      <c r="F855">
        <f t="shared" si="258"/>
        <v>5.1711124417613945</v>
      </c>
      <c r="G855">
        <f t="shared" si="271"/>
        <v>3.6197787092329765</v>
      </c>
      <c r="H855">
        <f t="shared" si="266"/>
        <v>21.653220691974393</v>
      </c>
      <c r="I855">
        <f t="shared" si="259"/>
        <v>18.033441982741419</v>
      </c>
      <c r="J855">
        <f t="shared" si="267"/>
        <v>0.93924176993444874</v>
      </c>
      <c r="M855">
        <f t="shared" si="268"/>
        <v>25.000000000000327</v>
      </c>
      <c r="N855">
        <f t="shared" si="272"/>
        <v>83.999999999999503</v>
      </c>
      <c r="O855">
        <f t="shared" si="269"/>
        <v>8</v>
      </c>
      <c r="P855">
        <f t="shared" si="260"/>
        <v>1.6000000000000001E-3</v>
      </c>
      <c r="Q855">
        <f>SUM($P$15:P855)</f>
        <v>0.54680000000000084</v>
      </c>
      <c r="R855">
        <f t="shared" si="261"/>
        <v>0.69753945034816245</v>
      </c>
      <c r="S855">
        <f t="shared" si="262"/>
        <v>5.7913202834267825E-2</v>
      </c>
      <c r="U855">
        <f t="shared" si="273"/>
        <v>1.0999999999999774</v>
      </c>
      <c r="V855">
        <f t="shared" si="263"/>
        <v>3</v>
      </c>
      <c r="W855">
        <f t="shared" si="270"/>
        <v>5.9999999999999995E-4</v>
      </c>
      <c r="X855">
        <f>SUM($W$15:W855)</f>
        <v>0.41040000000000015</v>
      </c>
      <c r="Y855">
        <f t="shared" si="264"/>
        <v>0.51037629702863008</v>
      </c>
      <c r="Z855">
        <f t="shared" si="265"/>
        <v>0.9840211879042251</v>
      </c>
    </row>
    <row r="856" spans="1:26" x14ac:dyDescent="0.3">
      <c r="A856">
        <v>842</v>
      </c>
      <c r="B856">
        <v>0.86955523966618364</v>
      </c>
      <c r="C856">
        <f t="shared" si="255"/>
        <v>28.745747054245204</v>
      </c>
      <c r="D856">
        <f t="shared" si="256"/>
        <v>24</v>
      </c>
      <c r="E856">
        <f t="shared" si="257"/>
        <v>4.7457470542452036</v>
      </c>
      <c r="F856">
        <f t="shared" si="258"/>
        <v>0</v>
      </c>
      <c r="G856">
        <f t="shared" si="271"/>
        <v>5.4576091123819834</v>
      </c>
      <c r="H856">
        <f t="shared" si="266"/>
        <v>27.599999999999998</v>
      </c>
      <c r="I856">
        <f t="shared" si="259"/>
        <v>27.599999999999994</v>
      </c>
      <c r="J856">
        <f t="shared" si="267"/>
        <v>1.4374999999999996</v>
      </c>
      <c r="M856">
        <f t="shared" si="268"/>
        <v>25.050000000000328</v>
      </c>
      <c r="N856">
        <f t="shared" si="272"/>
        <v>84.099999999999497</v>
      </c>
      <c r="O856">
        <f t="shared" si="269"/>
        <v>5</v>
      </c>
      <c r="P856">
        <f t="shared" si="260"/>
        <v>1E-3</v>
      </c>
      <c r="Q856">
        <f>SUM($P$15:P856)</f>
        <v>0.54780000000000084</v>
      </c>
      <c r="R856">
        <f t="shared" si="261"/>
        <v>0.70042887119491215</v>
      </c>
      <c r="S856">
        <f t="shared" si="262"/>
        <v>5.7663148243450653E-2</v>
      </c>
      <c r="U856">
        <f t="shared" si="273"/>
        <v>1.1024999999999774</v>
      </c>
      <c r="V856">
        <f t="shared" si="263"/>
        <v>10</v>
      </c>
      <c r="W856">
        <f t="shared" si="270"/>
        <v>2E-3</v>
      </c>
      <c r="X856">
        <f>SUM($W$15:W856)</f>
        <v>0.41240000000000016</v>
      </c>
      <c r="Y856">
        <f t="shared" si="264"/>
        <v>0.51283613704163034</v>
      </c>
      <c r="Z856">
        <f t="shared" si="265"/>
        <v>0.98384458787774598</v>
      </c>
    </row>
    <row r="857" spans="1:26" x14ac:dyDescent="0.3">
      <c r="A857">
        <v>843</v>
      </c>
      <c r="B857">
        <v>0.69182600080445611</v>
      </c>
      <c r="C857">
        <f t="shared" si="255"/>
        <v>25.006197147745578</v>
      </c>
      <c r="D857">
        <f t="shared" si="256"/>
        <v>24</v>
      </c>
      <c r="E857">
        <f t="shared" si="257"/>
        <v>1.0061971477455778</v>
      </c>
      <c r="F857">
        <f t="shared" si="258"/>
        <v>0</v>
      </c>
      <c r="G857">
        <f t="shared" si="271"/>
        <v>1.1571267199074144</v>
      </c>
      <c r="H857">
        <f t="shared" si="266"/>
        <v>27.599999999999998</v>
      </c>
      <c r="I857">
        <f t="shared" si="259"/>
        <v>27.599999999999994</v>
      </c>
      <c r="J857">
        <f t="shared" si="267"/>
        <v>1.4374999999999996</v>
      </c>
      <c r="M857">
        <f t="shared" si="268"/>
        <v>25.100000000000328</v>
      </c>
      <c r="N857">
        <f t="shared" si="272"/>
        <v>84.199999999999491</v>
      </c>
      <c r="O857">
        <f t="shared" si="269"/>
        <v>11</v>
      </c>
      <c r="P857">
        <f t="shared" si="260"/>
        <v>2.2000000000000001E-3</v>
      </c>
      <c r="Q857">
        <f>SUM($P$15:P857)</f>
        <v>0.55000000000000082</v>
      </c>
      <c r="R857">
        <f t="shared" si="261"/>
        <v>0.70330571728565527</v>
      </c>
      <c r="S857">
        <f t="shared" si="262"/>
        <v>5.7410220454419181E-2</v>
      </c>
      <c r="U857">
        <f t="shared" si="273"/>
        <v>1.1049999999999773</v>
      </c>
      <c r="V857">
        <f t="shared" si="263"/>
        <v>6</v>
      </c>
      <c r="W857">
        <f t="shared" si="270"/>
        <v>1.1999999999999999E-3</v>
      </c>
      <c r="X857">
        <f>SUM($W$15:W857)</f>
        <v>0.41360000000000013</v>
      </c>
      <c r="Y857">
        <f t="shared" si="264"/>
        <v>0.51529548880385811</v>
      </c>
      <c r="Z857">
        <f t="shared" si="265"/>
        <v>0.98363059100075079</v>
      </c>
    </row>
    <row r="858" spans="1:26" x14ac:dyDescent="0.3">
      <c r="A858">
        <v>844</v>
      </c>
      <c r="B858">
        <v>0.46921563845043912</v>
      </c>
      <c r="C858">
        <f t="shared" si="255"/>
        <v>21.536549860230423</v>
      </c>
      <c r="D858">
        <f t="shared" si="256"/>
        <v>21.536549860230423</v>
      </c>
      <c r="E858">
        <f t="shared" si="257"/>
        <v>0</v>
      </c>
      <c r="F858">
        <f t="shared" si="258"/>
        <v>2.4634501397695772</v>
      </c>
      <c r="G858">
        <f t="shared" si="271"/>
        <v>1.7244150978387043</v>
      </c>
      <c r="H858">
        <f t="shared" si="266"/>
        <v>24.767032339264983</v>
      </c>
      <c r="I858">
        <f t="shared" si="259"/>
        <v>23.042617241426278</v>
      </c>
      <c r="J858">
        <f t="shared" si="267"/>
        <v>1.2001363146576185</v>
      </c>
      <c r="M858">
        <f t="shared" si="268"/>
        <v>25.150000000000329</v>
      </c>
      <c r="N858">
        <f t="shared" si="272"/>
        <v>84.299999999999486</v>
      </c>
      <c r="O858">
        <f t="shared" si="269"/>
        <v>11</v>
      </c>
      <c r="P858">
        <f t="shared" si="260"/>
        <v>2.2000000000000001E-3</v>
      </c>
      <c r="Q858">
        <f>SUM($P$15:P858)</f>
        <v>0.5522000000000008</v>
      </c>
      <c r="R858">
        <f t="shared" si="261"/>
        <v>0.70616984614273737</v>
      </c>
      <c r="S858">
        <f t="shared" si="262"/>
        <v>5.7154466820816742E-2</v>
      </c>
      <c r="U858">
        <f t="shared" si="273"/>
        <v>1.1074999999999773</v>
      </c>
      <c r="V858">
        <f t="shared" si="263"/>
        <v>3</v>
      </c>
      <c r="W858">
        <f t="shared" si="270"/>
        <v>5.9999999999999995E-4</v>
      </c>
      <c r="X858">
        <f>SUM($W$15:W858)</f>
        <v>0.41420000000000012</v>
      </c>
      <c r="Y858">
        <f t="shared" si="264"/>
        <v>0.51775425885282145</v>
      </c>
      <c r="Z858">
        <f t="shared" si="265"/>
        <v>0.98337922169084091</v>
      </c>
    </row>
    <row r="859" spans="1:26" x14ac:dyDescent="0.3">
      <c r="A859">
        <v>845</v>
      </c>
      <c r="B859">
        <v>0.23244881658590644</v>
      </c>
      <c r="C859">
        <f t="shared" si="255"/>
        <v>17.615163754371185</v>
      </c>
      <c r="D859">
        <f t="shared" si="256"/>
        <v>17.615163754371185</v>
      </c>
      <c r="E859">
        <f t="shared" si="257"/>
        <v>0</v>
      </c>
      <c r="F859">
        <f t="shared" si="258"/>
        <v>6.384836245628815</v>
      </c>
      <c r="G859">
        <f t="shared" si="271"/>
        <v>4.469385371940171</v>
      </c>
      <c r="H859">
        <f t="shared" si="266"/>
        <v>20.257438317526862</v>
      </c>
      <c r="I859">
        <f t="shared" si="259"/>
        <v>15.788052945586687</v>
      </c>
      <c r="J859">
        <f t="shared" si="267"/>
        <v>0.82229442424930643</v>
      </c>
      <c r="M859">
        <f t="shared" si="268"/>
        <v>25.20000000000033</v>
      </c>
      <c r="N859">
        <f t="shared" si="272"/>
        <v>84.39999999999948</v>
      </c>
      <c r="O859">
        <f t="shared" si="269"/>
        <v>7</v>
      </c>
      <c r="P859">
        <f t="shared" si="260"/>
        <v>1.4E-3</v>
      </c>
      <c r="Q859">
        <f>SUM($P$15:P859)</f>
        <v>0.55360000000000076</v>
      </c>
      <c r="R859">
        <f t="shared" si="261"/>
        <v>0.7090211176655733</v>
      </c>
      <c r="S859">
        <f t="shared" si="262"/>
        <v>5.689593506932987E-2</v>
      </c>
      <c r="U859">
        <f t="shared" si="273"/>
        <v>1.1099999999999772</v>
      </c>
      <c r="V859">
        <f t="shared" si="263"/>
        <v>9</v>
      </c>
      <c r="W859">
        <f t="shared" si="270"/>
        <v>1.8E-3</v>
      </c>
      <c r="X859">
        <f>SUM($W$15:W859)</f>
        <v>0.41600000000000015</v>
      </c>
      <c r="Y859">
        <f t="shared" si="264"/>
        <v>0.52021235379239783</v>
      </c>
      <c r="Z859">
        <f t="shared" si="265"/>
        <v>0.98309050862538583</v>
      </c>
    </row>
    <row r="860" spans="1:26" x14ac:dyDescent="0.3">
      <c r="A860">
        <v>846</v>
      </c>
      <c r="B860">
        <v>0.97331718574028248</v>
      </c>
      <c r="C860">
        <f t="shared" si="255"/>
        <v>33.591702382687956</v>
      </c>
      <c r="D860">
        <f t="shared" si="256"/>
        <v>24</v>
      </c>
      <c r="E860">
        <f t="shared" si="257"/>
        <v>9.5917023826879557</v>
      </c>
      <c r="F860">
        <f t="shared" si="258"/>
        <v>0</v>
      </c>
      <c r="G860">
        <f t="shared" si="271"/>
        <v>11.030457740091148</v>
      </c>
      <c r="H860">
        <f t="shared" si="266"/>
        <v>27.599999999999998</v>
      </c>
      <c r="I860">
        <f t="shared" si="259"/>
        <v>27.599999999999994</v>
      </c>
      <c r="J860">
        <f t="shared" si="267"/>
        <v>1.4374999999999996</v>
      </c>
      <c r="M860">
        <f t="shared" si="268"/>
        <v>25.25000000000033</v>
      </c>
      <c r="N860">
        <f t="shared" si="272"/>
        <v>84.499999999999474</v>
      </c>
      <c r="O860">
        <f t="shared" si="269"/>
        <v>9</v>
      </c>
      <c r="P860">
        <f t="shared" si="260"/>
        <v>1.8E-3</v>
      </c>
      <c r="Q860">
        <f>SUM($P$15:P860)</f>
        <v>0.55540000000000078</v>
      </c>
      <c r="R860">
        <f t="shared" si="261"/>
        <v>0.71185939414893085</v>
      </c>
      <c r="S860">
        <f t="shared" si="262"/>
        <v>5.6634673284912368E-2</v>
      </c>
      <c r="U860">
        <f t="shared" si="273"/>
        <v>1.1124999999999772</v>
      </c>
      <c r="V860">
        <f t="shared" si="263"/>
        <v>10</v>
      </c>
      <c r="W860">
        <f t="shared" si="270"/>
        <v>2E-3</v>
      </c>
      <c r="X860">
        <f>SUM($W$15:W860)</f>
        <v>0.41800000000000015</v>
      </c>
      <c r="Y860">
        <f t="shared" si="264"/>
        <v>0.52266968030347716</v>
      </c>
      <c r="Z860">
        <f t="shared" si="265"/>
        <v>0.98276448473606803</v>
      </c>
    </row>
    <row r="861" spans="1:26" x14ac:dyDescent="0.3">
      <c r="A861">
        <v>847</v>
      </c>
      <c r="B861">
        <v>0.71247830320117345</v>
      </c>
      <c r="C861">
        <f t="shared" si="255"/>
        <v>25.363836337059823</v>
      </c>
      <c r="D861">
        <f t="shared" si="256"/>
        <v>24</v>
      </c>
      <c r="E861">
        <f t="shared" si="257"/>
        <v>1.3638363370598228</v>
      </c>
      <c r="F861">
        <f t="shared" si="258"/>
        <v>0</v>
      </c>
      <c r="G861">
        <f t="shared" si="271"/>
        <v>1.568411787618796</v>
      </c>
      <c r="H861">
        <f t="shared" si="266"/>
        <v>27.599999999999998</v>
      </c>
      <c r="I861">
        <f t="shared" si="259"/>
        <v>27.599999999999994</v>
      </c>
      <c r="J861">
        <f t="shared" si="267"/>
        <v>1.4374999999999996</v>
      </c>
      <c r="M861">
        <f t="shared" si="268"/>
        <v>25.300000000000331</v>
      </c>
      <c r="N861">
        <f t="shared" si="272"/>
        <v>84.599999999999469</v>
      </c>
      <c r="O861">
        <f t="shared" si="269"/>
        <v>10</v>
      </c>
      <c r="P861">
        <f t="shared" si="260"/>
        <v>2E-3</v>
      </c>
      <c r="Q861">
        <f>SUM($P$15:P861)</f>
        <v>0.55740000000000078</v>
      </c>
      <c r="R861">
        <f t="shared" si="261"/>
        <v>0.71468454030047301</v>
      </c>
      <c r="S861">
        <f t="shared" si="262"/>
        <v>5.6370729895952813E-2</v>
      </c>
      <c r="U861">
        <f t="shared" si="273"/>
        <v>1.1149999999999771</v>
      </c>
      <c r="V861">
        <f t="shared" si="263"/>
        <v>7</v>
      </c>
      <c r="W861">
        <f t="shared" si="270"/>
        <v>1.4E-3</v>
      </c>
      <c r="X861">
        <f>SUM($W$15:W861)</f>
        <v>0.41940000000000016</v>
      </c>
      <c r="Y861">
        <f t="shared" si="264"/>
        <v>0.52512614515459011</v>
      </c>
      <c r="Z861">
        <f t="shared" si="265"/>
        <v>0.98240118720262493</v>
      </c>
    </row>
    <row r="862" spans="1:26" x14ac:dyDescent="0.3">
      <c r="A862">
        <v>848</v>
      </c>
      <c r="B862">
        <v>0.40615254944436874</v>
      </c>
      <c r="C862">
        <f t="shared" si="255"/>
        <v>20.575279847900607</v>
      </c>
      <c r="D862">
        <f t="shared" si="256"/>
        <v>20.575279847900607</v>
      </c>
      <c r="E862">
        <f t="shared" si="257"/>
        <v>0</v>
      </c>
      <c r="F862">
        <f t="shared" si="258"/>
        <v>3.4247201520993933</v>
      </c>
      <c r="G862">
        <f t="shared" si="271"/>
        <v>2.3973041064695755</v>
      </c>
      <c r="H862">
        <f t="shared" si="266"/>
        <v>23.661571825085694</v>
      </c>
      <c r="I862">
        <f t="shared" si="259"/>
        <v>21.264267718616122</v>
      </c>
      <c r="J862">
        <f t="shared" si="267"/>
        <v>1.1075139436779229</v>
      </c>
      <c r="M862">
        <f t="shared" si="268"/>
        <v>25.350000000000332</v>
      </c>
      <c r="N862">
        <f t="shared" si="272"/>
        <v>84.699999999999463</v>
      </c>
      <c r="O862">
        <f t="shared" si="269"/>
        <v>8</v>
      </c>
      <c r="P862">
        <f t="shared" si="260"/>
        <v>1.6000000000000001E-3</v>
      </c>
      <c r="Q862">
        <f>SUM($P$15:P862)</f>
        <v>0.55900000000000083</v>
      </c>
      <c r="R862">
        <f t="shared" si="261"/>
        <v>0.71749642325755847</v>
      </c>
      <c r="S862">
        <f t="shared" si="262"/>
        <v>5.610415365939142E-2</v>
      </c>
      <c r="U862">
        <f t="shared" si="273"/>
        <v>1.1174999999999771</v>
      </c>
      <c r="V862">
        <f t="shared" si="263"/>
        <v>8</v>
      </c>
      <c r="W862">
        <f t="shared" si="270"/>
        <v>1.6000000000000001E-3</v>
      </c>
      <c r="X862">
        <f>SUM($W$15:W862)</f>
        <v>0.42100000000000015</v>
      </c>
      <c r="Y862">
        <f t="shared" si="264"/>
        <v>0.52758165521251965</v>
      </c>
      <c r="Z862">
        <f t="shared" si="265"/>
        <v>0.98200065744578069</v>
      </c>
    </row>
    <row r="863" spans="1:26" x14ac:dyDescent="0.3">
      <c r="A863">
        <v>849</v>
      </c>
      <c r="B863">
        <v>0.89787632081236812</v>
      </c>
      <c r="C863">
        <f t="shared" si="255"/>
        <v>29.617259783205956</v>
      </c>
      <c r="D863">
        <f t="shared" si="256"/>
        <v>24</v>
      </c>
      <c r="E863">
        <f t="shared" si="257"/>
        <v>5.6172597832059559</v>
      </c>
      <c r="F863">
        <f t="shared" si="258"/>
        <v>0</v>
      </c>
      <c r="G863">
        <f t="shared" si="271"/>
        <v>6.4598487506868487</v>
      </c>
      <c r="H863">
        <f t="shared" si="266"/>
        <v>27.599999999999998</v>
      </c>
      <c r="I863">
        <f t="shared" si="259"/>
        <v>27.599999999999994</v>
      </c>
      <c r="J863">
        <f t="shared" si="267"/>
        <v>1.4374999999999996</v>
      </c>
      <c r="M863">
        <f t="shared" si="268"/>
        <v>25.400000000000333</v>
      </c>
      <c r="N863">
        <f t="shared" si="272"/>
        <v>84.799999999999457</v>
      </c>
      <c r="O863">
        <f t="shared" si="269"/>
        <v>11</v>
      </c>
      <c r="P863">
        <f t="shared" si="260"/>
        <v>2.2000000000000001E-3</v>
      </c>
      <c r="Q863">
        <f>SUM($P$15:P863)</f>
        <v>0.56120000000000081</v>
      </c>
      <c r="R863">
        <f t="shared" si="261"/>
        <v>0.7202949126032957</v>
      </c>
      <c r="S863">
        <f t="shared" si="262"/>
        <v>5.5834993645793189E-2</v>
      </c>
      <c r="U863">
        <f t="shared" si="273"/>
        <v>1.119999999999977</v>
      </c>
      <c r="V863">
        <f t="shared" si="263"/>
        <v>5</v>
      </c>
      <c r="W863">
        <f t="shared" si="270"/>
        <v>1E-3</v>
      </c>
      <c r="X863">
        <f>SUM($W$15:W863)</f>
        <v>0.42200000000000015</v>
      </c>
      <c r="Y863">
        <f t="shared" si="264"/>
        <v>0.53003611745289358</v>
      </c>
      <c r="Z863">
        <f t="shared" si="265"/>
        <v>0.98156294111937625</v>
      </c>
    </row>
    <row r="864" spans="1:26" x14ac:dyDescent="0.3">
      <c r="A864">
        <v>850</v>
      </c>
      <c r="B864">
        <v>6.5231002623011403E-2</v>
      </c>
      <c r="C864">
        <f t="shared" si="255"/>
        <v>12.926304863494313</v>
      </c>
      <c r="D864">
        <f t="shared" si="256"/>
        <v>12.926304863494313</v>
      </c>
      <c r="E864">
        <f t="shared" si="257"/>
        <v>0</v>
      </c>
      <c r="F864">
        <f t="shared" si="258"/>
        <v>11.073695136505687</v>
      </c>
      <c r="G864">
        <f t="shared" si="271"/>
        <v>7.7515865955539818</v>
      </c>
      <c r="H864">
        <f t="shared" si="266"/>
        <v>14.865250593018459</v>
      </c>
      <c r="I864">
        <f t="shared" si="259"/>
        <v>7.1136639974644753</v>
      </c>
      <c r="J864">
        <f t="shared" si="267"/>
        <v>0.37050333320127471</v>
      </c>
      <c r="M864">
        <f t="shared" si="268"/>
        <v>25.450000000000333</v>
      </c>
      <c r="N864">
        <f t="shared" si="272"/>
        <v>84.899999999999451</v>
      </c>
      <c r="O864">
        <f t="shared" si="269"/>
        <v>5</v>
      </c>
      <c r="P864">
        <f t="shared" si="260"/>
        <v>1E-3</v>
      </c>
      <c r="Q864">
        <f>SUM($P$15:P864)</f>
        <v>0.56220000000000081</v>
      </c>
      <c r="R864">
        <f t="shared" si="261"/>
        <v>0.72307988038185012</v>
      </c>
      <c r="S864">
        <f t="shared" si="262"/>
        <v>5.5563299224383307E-2</v>
      </c>
      <c r="U864">
        <f t="shared" si="273"/>
        <v>1.122499999999977</v>
      </c>
      <c r="V864">
        <f t="shared" si="263"/>
        <v>11</v>
      </c>
      <c r="W864">
        <f t="shared" si="270"/>
        <v>2.2000000000000001E-3</v>
      </c>
      <c r="X864">
        <f>SUM($W$15:W864)</f>
        <v>0.42420000000000013</v>
      </c>
      <c r="Y864">
        <f t="shared" si="264"/>
        <v>0.53248943897075662</v>
      </c>
      <c r="Z864">
        <f t="shared" si="265"/>
        <v>0.98108808810169623</v>
      </c>
    </row>
    <row r="865" spans="1:26" x14ac:dyDescent="0.3">
      <c r="A865">
        <v>851</v>
      </c>
      <c r="B865">
        <v>0.38421203893625333</v>
      </c>
      <c r="C865">
        <f t="shared" si="255"/>
        <v>20.233378632321273</v>
      </c>
      <c r="D865">
        <f t="shared" si="256"/>
        <v>20.233378632321273</v>
      </c>
      <c r="E865">
        <f t="shared" si="257"/>
        <v>0</v>
      </c>
      <c r="F865">
        <f t="shared" si="258"/>
        <v>3.7666213676787272</v>
      </c>
      <c r="G865">
        <f t="shared" si="271"/>
        <v>2.6366349573751093</v>
      </c>
      <c r="H865">
        <f t="shared" si="266"/>
        <v>23.268385427169463</v>
      </c>
      <c r="I865">
        <f t="shared" si="259"/>
        <v>20.631750469794351</v>
      </c>
      <c r="J865">
        <f t="shared" si="267"/>
        <v>1.0745703369684556</v>
      </c>
      <c r="M865">
        <f t="shared" si="268"/>
        <v>25.500000000000334</v>
      </c>
      <c r="N865">
        <f t="shared" si="272"/>
        <v>84.999999999999446</v>
      </c>
      <c r="O865">
        <f t="shared" si="269"/>
        <v>8</v>
      </c>
      <c r="P865">
        <f t="shared" si="260"/>
        <v>1.6000000000000001E-3</v>
      </c>
      <c r="Q865">
        <f>SUM($P$15:P865)</f>
        <v>0.56380000000000086</v>
      </c>
      <c r="R865">
        <f t="shared" si="261"/>
        <v>0.72585120111300283</v>
      </c>
      <c r="S865">
        <f t="shared" si="262"/>
        <v>5.5289120048051206E-2</v>
      </c>
      <c r="U865">
        <f t="shared" si="273"/>
        <v>1.1249999999999769</v>
      </c>
      <c r="V865">
        <f t="shared" si="263"/>
        <v>6</v>
      </c>
      <c r="W865">
        <f t="shared" si="270"/>
        <v>1.1999999999999999E-3</v>
      </c>
      <c r="X865">
        <f>SUM($W$15:W865)</f>
        <v>0.42540000000000011</v>
      </c>
      <c r="Y865">
        <f t="shared" si="264"/>
        <v>0.53494152699112019</v>
      </c>
      <c r="Z865">
        <f t="shared" si="265"/>
        <v>0.98057615248599639</v>
      </c>
    </row>
    <row r="866" spans="1:26" x14ac:dyDescent="0.3">
      <c r="A866">
        <v>852</v>
      </c>
      <c r="B866">
        <v>0.38145871958319322</v>
      </c>
      <c r="C866">
        <f t="shared" si="255"/>
        <v>20.190088598988201</v>
      </c>
      <c r="D866">
        <f t="shared" si="256"/>
        <v>20.190088598988201</v>
      </c>
      <c r="E866">
        <f t="shared" si="257"/>
        <v>0</v>
      </c>
      <c r="F866">
        <f t="shared" si="258"/>
        <v>3.8099114010117994</v>
      </c>
      <c r="G866">
        <f t="shared" si="271"/>
        <v>2.6669379807082598</v>
      </c>
      <c r="H866">
        <f t="shared" si="266"/>
        <v>23.218601888836428</v>
      </c>
      <c r="I866">
        <f t="shared" si="259"/>
        <v>20.55166390812817</v>
      </c>
      <c r="J866">
        <f t="shared" si="267"/>
        <v>1.0703991618816753</v>
      </c>
      <c r="M866">
        <f t="shared" si="268"/>
        <v>25.550000000000335</v>
      </c>
      <c r="N866">
        <f t="shared" si="272"/>
        <v>85.09999999999944</v>
      </c>
      <c r="O866">
        <f t="shared" si="269"/>
        <v>11</v>
      </c>
      <c r="P866">
        <f t="shared" si="260"/>
        <v>2.2000000000000001E-3</v>
      </c>
      <c r="Q866">
        <f>SUM($P$15:P866)</f>
        <v>0.56600000000000084</v>
      </c>
      <c r="R866">
        <f t="shared" si="261"/>
        <v>0.72860875180595797</v>
      </c>
      <c r="S866">
        <f t="shared" si="262"/>
        <v>5.5012506038329786E-2</v>
      </c>
      <c r="U866">
        <f t="shared" si="273"/>
        <v>1.1274999999999769</v>
      </c>
      <c r="V866">
        <f t="shared" si="263"/>
        <v>5</v>
      </c>
      <c r="W866">
        <f t="shared" si="270"/>
        <v>1E-3</v>
      </c>
      <c r="X866">
        <f>SUM($W$15:W866)</f>
        <v>0.42640000000000011</v>
      </c>
      <c r="Y866">
        <f t="shared" si="264"/>
        <v>0.53739228887948665</v>
      </c>
      <c r="Z866">
        <f t="shared" si="265"/>
        <v>0.98002719257023307</v>
      </c>
    </row>
    <row r="867" spans="1:26" x14ac:dyDescent="0.3">
      <c r="A867">
        <v>853</v>
      </c>
      <c r="B867">
        <v>0.92366771933599767</v>
      </c>
      <c r="C867">
        <f t="shared" si="255"/>
        <v>30.581096786173944</v>
      </c>
      <c r="D867">
        <f t="shared" si="256"/>
        <v>24</v>
      </c>
      <c r="E867">
        <f t="shared" si="257"/>
        <v>6.5810967861739442</v>
      </c>
      <c r="F867">
        <f t="shared" si="258"/>
        <v>0</v>
      </c>
      <c r="G867">
        <f t="shared" si="271"/>
        <v>7.5682613041000355</v>
      </c>
      <c r="H867">
        <f t="shared" si="266"/>
        <v>27.599999999999998</v>
      </c>
      <c r="I867">
        <f t="shared" si="259"/>
        <v>27.599999999999994</v>
      </c>
      <c r="J867">
        <f t="shared" si="267"/>
        <v>1.4374999999999996</v>
      </c>
      <c r="M867">
        <f t="shared" si="268"/>
        <v>25.600000000000335</v>
      </c>
      <c r="N867">
        <f t="shared" si="272"/>
        <v>85.199999999999434</v>
      </c>
      <c r="O867">
        <f t="shared" si="269"/>
        <v>14</v>
      </c>
      <c r="P867">
        <f t="shared" si="260"/>
        <v>2.8E-3</v>
      </c>
      <c r="Q867">
        <f>SUM($P$15:P867)</f>
        <v>0.56880000000000086</v>
      </c>
      <c r="R867">
        <f t="shared" si="261"/>
        <v>0.7313524119723992</v>
      </c>
      <c r="S867">
        <f t="shared" si="262"/>
        <v>5.4733507370355948E-2</v>
      </c>
      <c r="U867">
        <f t="shared" si="273"/>
        <v>1.1299999999999768</v>
      </c>
      <c r="V867">
        <f t="shared" si="263"/>
        <v>11</v>
      </c>
      <c r="W867">
        <f t="shared" si="270"/>
        <v>2.2000000000000001E-3</v>
      </c>
      <c r="X867">
        <f>SUM($W$15:W867)</f>
        <v>0.42860000000000009</v>
      </c>
      <c r="Y867">
        <f t="shared" si="264"/>
        <v>0.53984163215234804</v>
      </c>
      <c r="Z867">
        <f t="shared" si="265"/>
        <v>0.97944127084599986</v>
      </c>
    </row>
    <row r="868" spans="1:26" x14ac:dyDescent="0.3">
      <c r="A868">
        <v>854</v>
      </c>
      <c r="B868">
        <v>0.18239308829459933</v>
      </c>
      <c r="C868">
        <f t="shared" si="255"/>
        <v>16.562303082052189</v>
      </c>
      <c r="D868">
        <f t="shared" si="256"/>
        <v>16.562303082052189</v>
      </c>
      <c r="E868">
        <f t="shared" si="257"/>
        <v>0</v>
      </c>
      <c r="F868">
        <f t="shared" si="258"/>
        <v>7.437696917947811</v>
      </c>
      <c r="G868">
        <f t="shared" si="271"/>
        <v>5.2063878425634682</v>
      </c>
      <c r="H868">
        <f t="shared" si="266"/>
        <v>19.046648544360014</v>
      </c>
      <c r="I868">
        <f t="shared" si="259"/>
        <v>13.840260701796545</v>
      </c>
      <c r="J868">
        <f t="shared" si="267"/>
        <v>0.72084691155190328</v>
      </c>
      <c r="M868">
        <f t="shared" si="268"/>
        <v>25.650000000000336</v>
      </c>
      <c r="N868">
        <f t="shared" si="272"/>
        <v>85.299999999999429</v>
      </c>
      <c r="O868">
        <f t="shared" si="269"/>
        <v>9</v>
      </c>
      <c r="P868">
        <f t="shared" si="260"/>
        <v>1.8E-3</v>
      </c>
      <c r="Q868">
        <f>SUM($P$15:P868)</f>
        <v>0.57060000000000088</v>
      </c>
      <c r="R868">
        <f t="shared" si="261"/>
        <v>0.73408206363879336</v>
      </c>
      <c r="S868">
        <f t="shared" si="262"/>
        <v>5.4452174457818706E-2</v>
      </c>
      <c r="U868">
        <f t="shared" si="273"/>
        <v>1.1324999999999767</v>
      </c>
      <c r="V868">
        <f t="shared" si="263"/>
        <v>5</v>
      </c>
      <c r="W868">
        <f t="shared" si="270"/>
        <v>1E-3</v>
      </c>
      <c r="X868">
        <f>SUM($W$15:W868)</f>
        <v>0.42960000000000009</v>
      </c>
      <c r="Y868">
        <f t="shared" si="264"/>
        <v>0.5422894644876548</v>
      </c>
      <c r="Z868">
        <f t="shared" si="265"/>
        <v>0.97881845398667011</v>
      </c>
    </row>
    <row r="869" spans="1:26" x14ac:dyDescent="0.3">
      <c r="A869">
        <v>855</v>
      </c>
      <c r="B869">
        <v>0.38608865472085319</v>
      </c>
      <c r="C869">
        <f t="shared" si="255"/>
        <v>20.262831634446513</v>
      </c>
      <c r="D869">
        <f t="shared" si="256"/>
        <v>20.262831634446513</v>
      </c>
      <c r="E869">
        <f t="shared" si="257"/>
        <v>0</v>
      </c>
      <c r="F869">
        <f t="shared" si="258"/>
        <v>3.7371683655534866</v>
      </c>
      <c r="G869">
        <f t="shared" si="271"/>
        <v>2.6160178558874407</v>
      </c>
      <c r="H869">
        <f t="shared" si="266"/>
        <v>23.302256379613489</v>
      </c>
      <c r="I869">
        <f t="shared" si="259"/>
        <v>20.686238523726043</v>
      </c>
      <c r="J869">
        <f t="shared" si="267"/>
        <v>1.0774082564440646</v>
      </c>
      <c r="M869">
        <f t="shared" si="268"/>
        <v>25.700000000000337</v>
      </c>
      <c r="N869">
        <f t="shared" si="272"/>
        <v>85.399999999999423</v>
      </c>
      <c r="O869">
        <f t="shared" si="269"/>
        <v>10</v>
      </c>
      <c r="P869">
        <f t="shared" si="260"/>
        <v>2E-3</v>
      </c>
      <c r="Q869">
        <f>SUM($P$15:P869)</f>
        <v>0.57260000000000089</v>
      </c>
      <c r="R869">
        <f t="shared" si="261"/>
        <v>0.73679759135794232</v>
      </c>
      <c r="S869">
        <f t="shared" si="262"/>
        <v>5.4168557937901297E-2</v>
      </c>
      <c r="U869">
        <f t="shared" si="273"/>
        <v>1.1349999999999767</v>
      </c>
      <c r="V869">
        <f t="shared" si="263"/>
        <v>11</v>
      </c>
      <c r="W869">
        <f t="shared" si="270"/>
        <v>2.2000000000000001E-3</v>
      </c>
      <c r="X869">
        <f>SUM($W$15:W869)</f>
        <v>0.43180000000000007</v>
      </c>
      <c r="Y869">
        <f t="shared" si="264"/>
        <v>0.54473569373525532</v>
      </c>
      <c r="Z869">
        <f t="shared" si="265"/>
        <v>0.97815881283475281</v>
      </c>
    </row>
    <row r="870" spans="1:26" x14ac:dyDescent="0.3">
      <c r="A870">
        <v>856</v>
      </c>
      <c r="B870">
        <v>0.78886506647445098</v>
      </c>
      <c r="C870">
        <f t="shared" si="255"/>
        <v>26.814936924514669</v>
      </c>
      <c r="D870">
        <f t="shared" si="256"/>
        <v>24</v>
      </c>
      <c r="E870">
        <f t="shared" si="257"/>
        <v>2.8149369245146687</v>
      </c>
      <c r="F870">
        <f t="shared" si="258"/>
        <v>0</v>
      </c>
      <c r="G870">
        <f t="shared" si="271"/>
        <v>3.2371774631918688</v>
      </c>
      <c r="H870">
        <f t="shared" si="266"/>
        <v>27.599999999999998</v>
      </c>
      <c r="I870">
        <f t="shared" si="259"/>
        <v>27.599999999999994</v>
      </c>
      <c r="J870">
        <f t="shared" si="267"/>
        <v>1.4374999999999996</v>
      </c>
      <c r="M870">
        <f t="shared" si="268"/>
        <v>25.750000000000338</v>
      </c>
      <c r="N870">
        <f t="shared" si="272"/>
        <v>85.499999999999417</v>
      </c>
      <c r="O870">
        <f t="shared" si="269"/>
        <v>13</v>
      </c>
      <c r="P870">
        <f t="shared" si="260"/>
        <v>2.5999999999999999E-3</v>
      </c>
      <c r="Q870">
        <f>SUM($P$15:P870)</f>
        <v>0.57520000000000093</v>
      </c>
      <c r="R870">
        <f t="shared" si="261"/>
        <v>0.73949888221978011</v>
      </c>
      <c r="S870">
        <f t="shared" si="262"/>
        <v>5.3882708656223424E-2</v>
      </c>
      <c r="U870">
        <f t="shared" si="273"/>
        <v>1.1374999999999766</v>
      </c>
      <c r="V870">
        <f t="shared" si="263"/>
        <v>8</v>
      </c>
      <c r="W870">
        <f t="shared" si="270"/>
        <v>1.6000000000000001E-3</v>
      </c>
      <c r="X870">
        <f>SUM($W$15:W870)</f>
        <v>0.43340000000000006</v>
      </c>
      <c r="Y870">
        <f t="shared" si="264"/>
        <v>0.54718022792730148</v>
      </c>
      <c r="Z870">
        <f t="shared" si="265"/>
        <v>0.97746242238846348</v>
      </c>
    </row>
    <row r="871" spans="1:26" x14ac:dyDescent="0.3">
      <c r="A871">
        <v>857</v>
      </c>
      <c r="B871">
        <v>8.3520079457104268E-2</v>
      </c>
      <c r="C871">
        <f t="shared" si="255"/>
        <v>13.709337525315204</v>
      </c>
      <c r="D871">
        <f t="shared" si="256"/>
        <v>13.709337525315204</v>
      </c>
      <c r="E871">
        <f t="shared" si="257"/>
        <v>0</v>
      </c>
      <c r="F871">
        <f t="shared" si="258"/>
        <v>10.290662474684796</v>
      </c>
      <c r="G871">
        <f t="shared" si="271"/>
        <v>7.2034637322793573</v>
      </c>
      <c r="H871">
        <f t="shared" si="266"/>
        <v>15.765738154112483</v>
      </c>
      <c r="I871">
        <f t="shared" si="259"/>
        <v>8.5622744218331253</v>
      </c>
      <c r="J871">
        <f t="shared" si="267"/>
        <v>0.44595179280380853</v>
      </c>
      <c r="M871">
        <f t="shared" si="268"/>
        <v>25.800000000000338</v>
      </c>
      <c r="N871">
        <f t="shared" si="272"/>
        <v>85.599999999999412</v>
      </c>
      <c r="O871">
        <f t="shared" si="269"/>
        <v>9</v>
      </c>
      <c r="P871">
        <f t="shared" si="260"/>
        <v>1.8E-3</v>
      </c>
      <c r="Q871">
        <f>SUM($P$15:P871)</f>
        <v>0.57700000000000096</v>
      </c>
      <c r="R871">
        <f t="shared" si="261"/>
        <v>0.74218582586141968</v>
      </c>
      <c r="S871">
        <f t="shared" si="262"/>
        <v>5.3594677651789754E-2</v>
      </c>
      <c r="U871">
        <f t="shared" si="273"/>
        <v>1.1399999999999766</v>
      </c>
      <c r="V871">
        <f t="shared" si="263"/>
        <v>7</v>
      </c>
      <c r="W871">
        <f t="shared" si="270"/>
        <v>1.4E-3</v>
      </c>
      <c r="X871">
        <f>SUM($W$15:W871)</f>
        <v>0.43480000000000008</v>
      </c>
      <c r="Y871">
        <f t="shared" si="264"/>
        <v>0.5496229752886207</v>
      </c>
      <c r="Z871">
        <f t="shared" si="265"/>
        <v>0.97672936178751169</v>
      </c>
    </row>
    <row r="872" spans="1:26" x14ac:dyDescent="0.3">
      <c r="A872">
        <v>858</v>
      </c>
      <c r="B872">
        <v>0.66201779829216656</v>
      </c>
      <c r="C872">
        <f t="shared" si="255"/>
        <v>24.507858143524874</v>
      </c>
      <c r="D872">
        <f t="shared" si="256"/>
        <v>24</v>
      </c>
      <c r="E872">
        <f t="shared" si="257"/>
        <v>0.50785814352487435</v>
      </c>
      <c r="F872">
        <f t="shared" si="258"/>
        <v>0</v>
      </c>
      <c r="G872">
        <f t="shared" si="271"/>
        <v>0.58403686505360541</v>
      </c>
      <c r="H872">
        <f t="shared" si="266"/>
        <v>27.599999999999998</v>
      </c>
      <c r="I872">
        <f t="shared" si="259"/>
        <v>27.599999999999994</v>
      </c>
      <c r="J872">
        <f t="shared" si="267"/>
        <v>1.4374999999999996</v>
      </c>
      <c r="M872">
        <f t="shared" si="268"/>
        <v>25.850000000000339</v>
      </c>
      <c r="N872">
        <f t="shared" si="272"/>
        <v>85.699999999999406</v>
      </c>
      <c r="O872">
        <f t="shared" si="269"/>
        <v>8</v>
      </c>
      <c r="P872">
        <f t="shared" si="260"/>
        <v>1.6000000000000001E-3</v>
      </c>
      <c r="Q872">
        <f>SUM($P$15:P872)</f>
        <v>0.578600000000001</v>
      </c>
      <c r="R872">
        <f t="shared" si="261"/>
        <v>0.74485831447644513</v>
      </c>
      <c r="S872">
        <f t="shared" si="262"/>
        <v>5.3304516141951079E-2</v>
      </c>
      <c r="U872">
        <f t="shared" si="273"/>
        <v>1.1424999999999765</v>
      </c>
      <c r="V872">
        <f t="shared" si="263"/>
        <v>13</v>
      </c>
      <c r="W872">
        <f t="shared" si="270"/>
        <v>2.5999999999999999E-3</v>
      </c>
      <c r="X872">
        <f>SUM($W$15:W872)</f>
        <v>0.43740000000000007</v>
      </c>
      <c r="Y872">
        <f t="shared" si="264"/>
        <v>0.55206384424705102</v>
      </c>
      <c r="Z872">
        <f t="shared" si="265"/>
        <v>0.97595971429811246</v>
      </c>
    </row>
    <row r="873" spans="1:26" x14ac:dyDescent="0.3">
      <c r="A873">
        <v>859</v>
      </c>
      <c r="B873">
        <v>0.88817744647701069</v>
      </c>
      <c r="C873">
        <f t="shared" si="255"/>
        <v>29.301355197225156</v>
      </c>
      <c r="D873">
        <f t="shared" si="256"/>
        <v>24</v>
      </c>
      <c r="E873">
        <f t="shared" si="257"/>
        <v>5.3013551972251562</v>
      </c>
      <c r="F873">
        <f t="shared" si="258"/>
        <v>0</v>
      </c>
      <c r="G873">
        <f t="shared" si="271"/>
        <v>6.0965584768089292</v>
      </c>
      <c r="H873">
        <f t="shared" si="266"/>
        <v>27.599999999999998</v>
      </c>
      <c r="I873">
        <f t="shared" si="259"/>
        <v>27.599999999999994</v>
      </c>
      <c r="J873">
        <f t="shared" si="267"/>
        <v>1.4374999999999996</v>
      </c>
      <c r="M873">
        <f t="shared" si="268"/>
        <v>25.90000000000034</v>
      </c>
      <c r="N873">
        <f t="shared" si="272"/>
        <v>85.7999999999994</v>
      </c>
      <c r="O873">
        <f t="shared" si="269"/>
        <v>10</v>
      </c>
      <c r="P873">
        <f t="shared" si="260"/>
        <v>2E-3</v>
      </c>
      <c r="Q873">
        <f>SUM($P$15:P873)</f>
        <v>0.580600000000001</v>
      </c>
      <c r="R873">
        <f t="shared" si="261"/>
        <v>0.74751624282345364</v>
      </c>
      <c r="S873">
        <f t="shared" si="262"/>
        <v>5.3012275507383952E-2</v>
      </c>
      <c r="U873">
        <f t="shared" si="273"/>
        <v>1.1449999999999765</v>
      </c>
      <c r="V873">
        <f t="shared" si="263"/>
        <v>6</v>
      </c>
      <c r="W873">
        <f t="shared" si="270"/>
        <v>1.1999999999999999E-3</v>
      </c>
      <c r="X873">
        <f>SUM($W$15:W873)</f>
        <v>0.43860000000000005</v>
      </c>
      <c r="Y873">
        <f t="shared" si="264"/>
        <v>0.55450274344373784</v>
      </c>
      <c r="Z873">
        <f t="shared" si="265"/>
        <v>0.9751535672972238</v>
      </c>
    </row>
    <row r="874" spans="1:26" x14ac:dyDescent="0.3">
      <c r="A874">
        <v>860</v>
      </c>
      <c r="B874">
        <v>0.46210542587007153</v>
      </c>
      <c r="C874">
        <f t="shared" si="255"/>
        <v>21.42921457751212</v>
      </c>
      <c r="D874">
        <f t="shared" si="256"/>
        <v>21.42921457751212</v>
      </c>
      <c r="E874">
        <f t="shared" si="257"/>
        <v>0</v>
      </c>
      <c r="F874">
        <f t="shared" si="258"/>
        <v>2.5707854224878801</v>
      </c>
      <c r="G874">
        <f t="shared" si="271"/>
        <v>1.7995497957415163</v>
      </c>
      <c r="H874">
        <f t="shared" si="266"/>
        <v>24.643596764138938</v>
      </c>
      <c r="I874">
        <f t="shared" si="259"/>
        <v>22.844046968397418</v>
      </c>
      <c r="J874">
        <f t="shared" si="267"/>
        <v>1.1897941129373653</v>
      </c>
      <c r="M874">
        <f t="shared" si="268"/>
        <v>25.95000000000034</v>
      </c>
      <c r="N874">
        <f t="shared" si="272"/>
        <v>85.899999999999395</v>
      </c>
      <c r="O874">
        <f t="shared" si="269"/>
        <v>7</v>
      </c>
      <c r="P874">
        <f t="shared" si="260"/>
        <v>1.4E-3</v>
      </c>
      <c r="Q874">
        <f>SUM($P$15:P874)</f>
        <v>0.58200000000000096</v>
      </c>
      <c r="R874">
        <f t="shared" si="261"/>
        <v>0.75015950823384747</v>
      </c>
      <c r="S874">
        <f t="shared" si="262"/>
        <v>5.2718007277095247E-2</v>
      </c>
      <c r="U874">
        <f t="shared" si="273"/>
        <v>1.1474999999999764</v>
      </c>
      <c r="V874">
        <f t="shared" si="263"/>
        <v>7</v>
      </c>
      <c r="W874">
        <f t="shared" si="270"/>
        <v>1.4E-3</v>
      </c>
      <c r="X874">
        <f>SUM($W$15:W874)</f>
        <v>0.44000000000000006</v>
      </c>
      <c r="Y874">
        <f t="shared" si="264"/>
        <v>0.5569395817433902</v>
      </c>
      <c r="Z874">
        <f t="shared" si="265"/>
        <v>0.97431101225601313</v>
      </c>
    </row>
    <row r="875" spans="1:26" x14ac:dyDescent="0.3">
      <c r="A875">
        <v>861</v>
      </c>
      <c r="B875">
        <v>0.60547346264478807</v>
      </c>
      <c r="C875">
        <f t="shared" si="255"/>
        <v>23.605242696132539</v>
      </c>
      <c r="D875">
        <f t="shared" si="256"/>
        <v>23.605242696132539</v>
      </c>
      <c r="E875">
        <f t="shared" si="257"/>
        <v>0</v>
      </c>
      <c r="F875">
        <f t="shared" si="258"/>
        <v>0.39475730386746122</v>
      </c>
      <c r="G875">
        <f t="shared" si="271"/>
        <v>0.27633011270722285</v>
      </c>
      <c r="H875">
        <f t="shared" si="266"/>
        <v>27.146029100552418</v>
      </c>
      <c r="I875">
        <f t="shared" si="259"/>
        <v>26.869698987845197</v>
      </c>
      <c r="J875">
        <f t="shared" si="267"/>
        <v>1.3994634889502704</v>
      </c>
      <c r="M875">
        <f t="shared" si="268"/>
        <v>26.000000000000341</v>
      </c>
      <c r="N875">
        <f t="shared" si="272"/>
        <v>85.999999999999389</v>
      </c>
      <c r="O875">
        <f t="shared" si="269"/>
        <v>11</v>
      </c>
      <c r="P875">
        <f t="shared" si="260"/>
        <v>2.2000000000000001E-3</v>
      </c>
      <c r="Q875">
        <f>SUM($P$15:P875)</f>
        <v>0.58420000000000094</v>
      </c>
      <c r="R875">
        <f t="shared" si="261"/>
        <v>0.75278801061887501</v>
      </c>
      <c r="S875">
        <f t="shared" si="262"/>
        <v>5.2421763113457275E-2</v>
      </c>
      <c r="U875">
        <f t="shared" si="273"/>
        <v>1.1499999999999764</v>
      </c>
      <c r="V875">
        <f t="shared" si="263"/>
        <v>7</v>
      </c>
      <c r="W875">
        <f t="shared" si="270"/>
        <v>1.4E-3</v>
      </c>
      <c r="X875">
        <f>SUM($W$15:W875)</f>
        <v>0.44140000000000007</v>
      </c>
      <c r="Y875">
        <f t="shared" si="264"/>
        <v>0.55937426824449488</v>
      </c>
      <c r="Z875">
        <f t="shared" si="265"/>
        <v>0.97343214472256068</v>
      </c>
    </row>
    <row r="876" spans="1:26" x14ac:dyDescent="0.3">
      <c r="A876">
        <v>862</v>
      </c>
      <c r="B876">
        <v>0.14755258670167049</v>
      </c>
      <c r="C876">
        <f t="shared" si="255"/>
        <v>15.718072788665264</v>
      </c>
      <c r="D876">
        <f t="shared" si="256"/>
        <v>15.718072788665264</v>
      </c>
      <c r="E876">
        <f t="shared" si="257"/>
        <v>0</v>
      </c>
      <c r="F876">
        <f t="shared" si="258"/>
        <v>8.281927211334736</v>
      </c>
      <c r="G876">
        <f t="shared" si="271"/>
        <v>5.7973490479343157</v>
      </c>
      <c r="H876">
        <f t="shared" si="266"/>
        <v>18.075783706965051</v>
      </c>
      <c r="I876">
        <f t="shared" si="259"/>
        <v>12.278434659030735</v>
      </c>
      <c r="J876">
        <f t="shared" si="267"/>
        <v>0.63950180515785071</v>
      </c>
      <c r="M876">
        <f t="shared" si="268"/>
        <v>26.050000000000342</v>
      </c>
      <c r="N876">
        <f t="shared" si="272"/>
        <v>86.099999999999383</v>
      </c>
      <c r="O876">
        <f t="shared" si="269"/>
        <v>14</v>
      </c>
      <c r="P876">
        <f t="shared" si="260"/>
        <v>2.8E-3</v>
      </c>
      <c r="Q876">
        <f>SUM($P$15:P876)</f>
        <v>0.58700000000000097</v>
      </c>
      <c r="R876">
        <f t="shared" si="261"/>
        <v>0.75540165247592672</v>
      </c>
      <c r="S876">
        <f t="shared" si="262"/>
        <v>5.2123594797279897E-2</v>
      </c>
      <c r="U876">
        <f t="shared" si="273"/>
        <v>1.1524999999999763</v>
      </c>
      <c r="V876">
        <f t="shared" si="263"/>
        <v>12</v>
      </c>
      <c r="W876">
        <f t="shared" si="270"/>
        <v>2.3999999999999998E-3</v>
      </c>
      <c r="X876">
        <f>SUM($W$15:W876)</f>
        <v>0.44380000000000008</v>
      </c>
      <c r="Y876">
        <f t="shared" si="264"/>
        <v>0.56180671228948631</v>
      </c>
      <c r="Z876">
        <f t="shared" si="265"/>
        <v>0.97251706430379981</v>
      </c>
    </row>
    <row r="877" spans="1:26" x14ac:dyDescent="0.3">
      <c r="A877">
        <v>863</v>
      </c>
      <c r="B877">
        <v>6.8933201133685951E-2</v>
      </c>
      <c r="C877">
        <f t="shared" si="255"/>
        <v>13.097299824201935</v>
      </c>
      <c r="D877">
        <f t="shared" si="256"/>
        <v>13.097299824201935</v>
      </c>
      <c r="E877">
        <f t="shared" si="257"/>
        <v>0</v>
      </c>
      <c r="F877">
        <f t="shared" si="258"/>
        <v>10.902700175798065</v>
      </c>
      <c r="G877">
        <f t="shared" si="271"/>
        <v>7.6318901230586462</v>
      </c>
      <c r="H877">
        <f t="shared" si="266"/>
        <v>15.061894797832224</v>
      </c>
      <c r="I877">
        <f t="shared" si="259"/>
        <v>7.430004674773576</v>
      </c>
      <c r="J877">
        <f t="shared" si="267"/>
        <v>0.38697941014445703</v>
      </c>
      <c r="M877">
        <f t="shared" si="268"/>
        <v>26.100000000000342</v>
      </c>
      <c r="N877">
        <f t="shared" si="272"/>
        <v>86.199999999999378</v>
      </c>
      <c r="O877">
        <f t="shared" si="269"/>
        <v>9</v>
      </c>
      <c r="P877">
        <f t="shared" si="260"/>
        <v>1.8E-3</v>
      </c>
      <c r="Q877">
        <f>SUM($P$15:P877)</f>
        <v>0.58880000000000099</v>
      </c>
      <c r="R877">
        <f t="shared" si="261"/>
        <v>0.75800033889408414</v>
      </c>
      <c r="S877">
        <f t="shared" si="262"/>
        <v>5.1823554212925178E-2</v>
      </c>
      <c r="U877">
        <f t="shared" si="273"/>
        <v>1.1549999999999763</v>
      </c>
      <c r="V877">
        <f t="shared" si="263"/>
        <v>8</v>
      </c>
      <c r="W877">
        <f t="shared" si="270"/>
        <v>1.6000000000000001E-3</v>
      </c>
      <c r="X877">
        <f>SUM($W$15:W877)</f>
        <v>0.44540000000000007</v>
      </c>
      <c r="Y877">
        <f t="shared" si="264"/>
        <v>0.56423682347487014</v>
      </c>
      <c r="Z877">
        <f t="shared" si="265"/>
        <v>0.97156587464670341</v>
      </c>
    </row>
    <row r="878" spans="1:26" x14ac:dyDescent="0.3">
      <c r="A878">
        <v>864</v>
      </c>
      <c r="B878">
        <v>0.37144746160848463</v>
      </c>
      <c r="C878">
        <f t="shared" si="255"/>
        <v>20.031867164427879</v>
      </c>
      <c r="D878">
        <f t="shared" si="256"/>
        <v>20.031867164427879</v>
      </c>
      <c r="E878">
        <f t="shared" si="257"/>
        <v>0</v>
      </c>
      <c r="F878">
        <f t="shared" si="258"/>
        <v>3.9681328355721206</v>
      </c>
      <c r="G878">
        <f t="shared" si="271"/>
        <v>2.7776929849004848</v>
      </c>
      <c r="H878">
        <f t="shared" si="266"/>
        <v>23.036647239092058</v>
      </c>
      <c r="I878">
        <f t="shared" si="259"/>
        <v>20.258954254191575</v>
      </c>
      <c r="J878">
        <f t="shared" si="267"/>
        <v>1.055153867405811</v>
      </c>
      <c r="M878">
        <f t="shared" si="268"/>
        <v>26.150000000000343</v>
      </c>
      <c r="N878">
        <f t="shared" si="272"/>
        <v>86.299999999999372</v>
      </c>
      <c r="O878">
        <f t="shared" si="269"/>
        <v>6</v>
      </c>
      <c r="P878">
        <f t="shared" si="260"/>
        <v>1.1999999999999999E-3</v>
      </c>
      <c r="Q878">
        <f>SUM($P$15:P878)</f>
        <v>0.59000000000000097</v>
      </c>
      <c r="R878">
        <f t="shared" si="261"/>
        <v>0.76058397755892648</v>
      </c>
      <c r="S878">
        <f t="shared" si="262"/>
        <v>5.1521693333470731E-2</v>
      </c>
      <c r="U878">
        <f t="shared" si="273"/>
        <v>1.1574999999999762</v>
      </c>
      <c r="V878">
        <f t="shared" si="263"/>
        <v>10</v>
      </c>
      <c r="W878">
        <f t="shared" si="270"/>
        <v>2E-3</v>
      </c>
      <c r="X878">
        <f>SUM($W$15:W878)</f>
        <v>0.44740000000000008</v>
      </c>
      <c r="Y878">
        <f t="shared" si="264"/>
        <v>0.5666645116612995</v>
      </c>
      <c r="Z878">
        <f t="shared" si="265"/>
        <v>0.97057868341871878</v>
      </c>
    </row>
    <row r="879" spans="1:26" x14ac:dyDescent="0.3">
      <c r="A879">
        <v>865</v>
      </c>
      <c r="B879">
        <v>0.43768197141426968</v>
      </c>
      <c r="C879">
        <f t="shared" si="255"/>
        <v>21.0589066737327</v>
      </c>
      <c r="D879">
        <f t="shared" si="256"/>
        <v>21.0589066737327</v>
      </c>
      <c r="E879">
        <f t="shared" si="257"/>
        <v>0</v>
      </c>
      <c r="F879">
        <f t="shared" si="258"/>
        <v>2.9410933262672998</v>
      </c>
      <c r="G879">
        <f t="shared" si="271"/>
        <v>2.0587653283871101</v>
      </c>
      <c r="H879">
        <f t="shared" si="266"/>
        <v>24.217742674792603</v>
      </c>
      <c r="I879">
        <f t="shared" si="259"/>
        <v>22.158977346405489</v>
      </c>
      <c r="J879">
        <f t="shared" si="267"/>
        <v>1.1541134034586191</v>
      </c>
      <c r="M879">
        <f t="shared" si="268"/>
        <v>26.200000000000344</v>
      </c>
      <c r="N879">
        <f t="shared" si="272"/>
        <v>86.399999999999366</v>
      </c>
      <c r="O879">
        <f t="shared" si="269"/>
        <v>17</v>
      </c>
      <c r="P879">
        <f t="shared" si="260"/>
        <v>3.3999999999999998E-3</v>
      </c>
      <c r="Q879">
        <f>SUM($P$15:P879)</f>
        <v>0.59340000000000093</v>
      </c>
      <c r="R879">
        <f t="shared" si="261"/>
        <v>0.76315247875659686</v>
      </c>
      <c r="S879">
        <f t="shared" si="262"/>
        <v>5.1218064205927512E-2</v>
      </c>
      <c r="U879">
        <f t="shared" si="273"/>
        <v>1.1599999999999762</v>
      </c>
      <c r="V879">
        <f t="shared" si="263"/>
        <v>4</v>
      </c>
      <c r="W879">
        <f t="shared" si="270"/>
        <v>8.0000000000000004E-4</v>
      </c>
      <c r="X879">
        <f>SUM($W$15:W879)</f>
        <v>0.4482000000000001</v>
      </c>
      <c r="Y879">
        <f t="shared" si="264"/>
        <v>0.56908968698360041</v>
      </c>
      <c r="Z879">
        <f t="shared" si="265"/>
        <v>0.9695556022874553</v>
      </c>
    </row>
    <row r="880" spans="1:26" x14ac:dyDescent="0.3">
      <c r="A880">
        <v>866</v>
      </c>
      <c r="B880">
        <v>0.17952122614885568</v>
      </c>
      <c r="C880">
        <f t="shared" si="255"/>
        <v>16.496852742415093</v>
      </c>
      <c r="D880">
        <f t="shared" si="256"/>
        <v>16.496852742415093</v>
      </c>
      <c r="E880">
        <f t="shared" si="257"/>
        <v>0</v>
      </c>
      <c r="F880">
        <f t="shared" si="258"/>
        <v>7.5031472575849065</v>
      </c>
      <c r="G880">
        <f t="shared" si="271"/>
        <v>5.2522030803094353</v>
      </c>
      <c r="H880">
        <f t="shared" si="266"/>
        <v>18.971380653777356</v>
      </c>
      <c r="I880">
        <f t="shared" si="259"/>
        <v>13.719177573467922</v>
      </c>
      <c r="J880">
        <f t="shared" si="267"/>
        <v>0.71454049861812086</v>
      </c>
      <c r="M880">
        <f t="shared" si="268"/>
        <v>26.250000000000345</v>
      </c>
      <c r="N880">
        <f t="shared" si="272"/>
        <v>86.499999999999361</v>
      </c>
      <c r="O880">
        <f t="shared" si="269"/>
        <v>9</v>
      </c>
      <c r="P880">
        <f t="shared" si="260"/>
        <v>1.8E-3</v>
      </c>
      <c r="Q880">
        <f>SUM($P$15:P880)</f>
        <v>0.59520000000000095</v>
      </c>
      <c r="R880">
        <f t="shared" si="261"/>
        <v>0.76570575537713026</v>
      </c>
      <c r="S880">
        <f t="shared" si="262"/>
        <v>5.0912718936517797E-2</v>
      </c>
      <c r="U880">
        <f t="shared" si="273"/>
        <v>1.1624999999999761</v>
      </c>
      <c r="V880">
        <f t="shared" si="263"/>
        <v>5</v>
      </c>
      <c r="W880">
        <f t="shared" si="270"/>
        <v>1E-3</v>
      </c>
      <c r="X880">
        <f>SUM($W$15:W880)</f>
        <v>0.4492000000000001</v>
      </c>
      <c r="Y880">
        <f t="shared" si="264"/>
        <v>0.57151225986074627</v>
      </c>
      <c r="Z880">
        <f t="shared" si="265"/>
        <v>0.96849674689963461</v>
      </c>
    </row>
    <row r="881" spans="1:26" x14ac:dyDescent="0.3">
      <c r="A881">
        <v>867</v>
      </c>
      <c r="B881">
        <v>0.82126156252292182</v>
      </c>
      <c r="C881">
        <f t="shared" si="255"/>
        <v>27.521101003403288</v>
      </c>
      <c r="D881">
        <f t="shared" si="256"/>
        <v>24</v>
      </c>
      <c r="E881">
        <f t="shared" si="257"/>
        <v>3.5211010034032881</v>
      </c>
      <c r="F881">
        <f t="shared" si="258"/>
        <v>0</v>
      </c>
      <c r="G881">
        <f t="shared" si="271"/>
        <v>4.0492661539137806</v>
      </c>
      <c r="H881">
        <f t="shared" si="266"/>
        <v>27.599999999999998</v>
      </c>
      <c r="I881">
        <f t="shared" si="259"/>
        <v>27.599999999999994</v>
      </c>
      <c r="J881">
        <f t="shared" si="267"/>
        <v>1.4374999999999996</v>
      </c>
      <c r="M881">
        <f t="shared" si="268"/>
        <v>26.300000000000345</v>
      </c>
      <c r="N881">
        <f t="shared" si="272"/>
        <v>86.599999999999355</v>
      </c>
      <c r="O881">
        <f t="shared" si="269"/>
        <v>14</v>
      </c>
      <c r="P881">
        <f t="shared" si="260"/>
        <v>2.8E-3</v>
      </c>
      <c r="Q881">
        <f>SUM($P$15:P881)</f>
        <v>0.59800000000000098</v>
      </c>
      <c r="R881">
        <f t="shared" si="261"/>
        <v>0.76824372291704734</v>
      </c>
      <c r="S881">
        <f t="shared" si="262"/>
        <v>5.0605709676019094E-2</v>
      </c>
      <c r="U881">
        <f t="shared" si="273"/>
        <v>1.1649999999999761</v>
      </c>
      <c r="V881">
        <f t="shared" si="263"/>
        <v>12</v>
      </c>
      <c r="W881">
        <f t="shared" si="270"/>
        <v>2.3999999999999998E-3</v>
      </c>
      <c r="X881">
        <f>SUM($W$15:W881)</f>
        <v>0.45160000000000011</v>
      </c>
      <c r="Y881">
        <f t="shared" si="264"/>
        <v>0.57393214100577872</v>
      </c>
      <c r="Z881">
        <f t="shared" si="265"/>
        <v>0.96740223685930304</v>
      </c>
    </row>
    <row r="882" spans="1:26" x14ac:dyDescent="0.3">
      <c r="A882">
        <v>868</v>
      </c>
      <c r="B882">
        <v>0.72102546430326386</v>
      </c>
      <c r="C882">
        <f t="shared" si="255"/>
        <v>25.515343271122049</v>
      </c>
      <c r="D882">
        <f t="shared" si="256"/>
        <v>24</v>
      </c>
      <c r="E882">
        <f t="shared" si="257"/>
        <v>1.5153432711220489</v>
      </c>
      <c r="F882">
        <f t="shared" si="258"/>
        <v>0</v>
      </c>
      <c r="G882">
        <f t="shared" si="271"/>
        <v>1.7426447617903562</v>
      </c>
      <c r="H882">
        <f t="shared" si="266"/>
        <v>27.599999999999998</v>
      </c>
      <c r="I882">
        <f t="shared" si="259"/>
        <v>27.599999999999994</v>
      </c>
      <c r="J882">
        <f t="shared" si="267"/>
        <v>1.4374999999999996</v>
      </c>
      <c r="M882">
        <f t="shared" si="268"/>
        <v>26.350000000000346</v>
      </c>
      <c r="N882">
        <f t="shared" si="272"/>
        <v>86.699999999999349</v>
      </c>
      <c r="O882">
        <f t="shared" si="269"/>
        <v>7</v>
      </c>
      <c r="P882">
        <f t="shared" si="260"/>
        <v>1.4E-3</v>
      </c>
      <c r="Q882">
        <f>SUM($P$15:P882)</f>
        <v>0.59940000000000093</v>
      </c>
      <c r="R882">
        <f t="shared" si="261"/>
        <v>0.77076629948121789</v>
      </c>
      <c r="S882">
        <f t="shared" si="262"/>
        <v>5.0297088605179674E-2</v>
      </c>
      <c r="U882">
        <f t="shared" si="273"/>
        <v>1.167499999999976</v>
      </c>
      <c r="V882">
        <f t="shared" si="263"/>
        <v>11</v>
      </c>
      <c r="W882">
        <f t="shared" si="270"/>
        <v>2.2000000000000001E-3</v>
      </c>
      <c r="X882">
        <f>SUM($W$15:W882)</f>
        <v>0.45380000000000009</v>
      </c>
      <c r="Y882">
        <f t="shared" si="264"/>
        <v>0.57634924143567257</v>
      </c>
      <c r="Z882">
        <f t="shared" si="265"/>
        <v>0.96627219570531719</v>
      </c>
    </row>
    <row r="883" spans="1:26" x14ac:dyDescent="0.3">
      <c r="A883">
        <v>869</v>
      </c>
      <c r="B883">
        <v>4.3860378435010006E-3</v>
      </c>
      <c r="C883">
        <f t="shared" si="255"/>
        <v>6.2751311589012282</v>
      </c>
      <c r="D883">
        <f t="shared" si="256"/>
        <v>6.2751311589012282</v>
      </c>
      <c r="E883">
        <f t="shared" si="257"/>
        <v>0</v>
      </c>
      <c r="F883">
        <f t="shared" si="258"/>
        <v>17.724868841098772</v>
      </c>
      <c r="G883">
        <f t="shared" si="271"/>
        <v>12.407408188769141</v>
      </c>
      <c r="H883">
        <f t="shared" si="266"/>
        <v>7.2164008327364115</v>
      </c>
      <c r="I883">
        <f t="shared" si="259"/>
        <v>-5.1910073560327312</v>
      </c>
      <c r="J883">
        <f t="shared" si="267"/>
        <v>-0.27036496646003805</v>
      </c>
      <c r="M883">
        <f t="shared" si="268"/>
        <v>26.400000000000347</v>
      </c>
      <c r="N883">
        <f t="shared" si="272"/>
        <v>86.799999999999343</v>
      </c>
      <c r="O883">
        <f t="shared" si="269"/>
        <v>8</v>
      </c>
      <c r="P883">
        <f t="shared" si="260"/>
        <v>1.6000000000000001E-3</v>
      </c>
      <c r="Q883">
        <f>SUM($P$15:P883)</f>
        <v>0.60100000000000098</v>
      </c>
      <c r="R883">
        <f t="shared" si="261"/>
        <v>0.77327340578399595</v>
      </c>
      <c r="S883">
        <f t="shared" si="262"/>
        <v>4.998690792021121E-2</v>
      </c>
      <c r="U883">
        <f t="shared" si="273"/>
        <v>1.1699999999999759</v>
      </c>
      <c r="V883">
        <f t="shared" si="263"/>
        <v>9</v>
      </c>
      <c r="W883">
        <f t="shared" si="270"/>
        <v>1.8E-3</v>
      </c>
      <c r="X883">
        <f>SUM($W$15:W883)</f>
        <v>0.45560000000000012</v>
      </c>
      <c r="Y883">
        <f t="shared" si="264"/>
        <v>0.57876347248114457</v>
      </c>
      <c r="Z883">
        <f t="shared" si="265"/>
        <v>0.96510675088810471</v>
      </c>
    </row>
    <row r="884" spans="1:26" x14ac:dyDescent="0.3">
      <c r="A884">
        <v>870</v>
      </c>
      <c r="B884">
        <v>0.85722846521634277</v>
      </c>
      <c r="C884">
        <f t="shared" si="255"/>
        <v>28.407699960013197</v>
      </c>
      <c r="D884">
        <f t="shared" si="256"/>
        <v>24</v>
      </c>
      <c r="E884">
        <f t="shared" si="257"/>
        <v>4.407699960013197</v>
      </c>
      <c r="F884">
        <f t="shared" si="258"/>
        <v>0</v>
      </c>
      <c r="G884">
        <f t="shared" si="271"/>
        <v>5.0688549540151762</v>
      </c>
      <c r="H884">
        <f t="shared" si="266"/>
        <v>27.599999999999998</v>
      </c>
      <c r="I884">
        <f t="shared" si="259"/>
        <v>27.599999999999994</v>
      </c>
      <c r="J884">
        <f t="shared" si="267"/>
        <v>1.4374999999999996</v>
      </c>
      <c r="M884">
        <f t="shared" si="268"/>
        <v>26.450000000000347</v>
      </c>
      <c r="N884">
        <f t="shared" si="272"/>
        <v>86.899999999999338</v>
      </c>
      <c r="O884">
        <f t="shared" si="269"/>
        <v>11</v>
      </c>
      <c r="P884">
        <f t="shared" si="260"/>
        <v>2.2000000000000001E-3</v>
      </c>
      <c r="Q884">
        <f>SUM($P$15:P884)</f>
        <v>0.60320000000000096</v>
      </c>
      <c r="R884">
        <f t="shared" si="261"/>
        <v>0.77576496514963189</v>
      </c>
      <c r="S884">
        <f t="shared" si="262"/>
        <v>4.9675219818364091E-2</v>
      </c>
      <c r="U884">
        <f t="shared" si="273"/>
        <v>1.1724999999999759</v>
      </c>
      <c r="V884">
        <f t="shared" si="263"/>
        <v>11</v>
      </c>
      <c r="W884">
        <f t="shared" si="270"/>
        <v>2.2000000000000001E-3</v>
      </c>
      <c r="X884">
        <f>SUM($W$15:W884)</f>
        <v>0.4578000000000001</v>
      </c>
      <c r="Y884">
        <f t="shared" si="264"/>
        <v>0.58117474579640138</v>
      </c>
      <c r="Z884">
        <f t="shared" si="265"/>
        <v>0.96390603374570905</v>
      </c>
    </row>
    <row r="885" spans="1:26" x14ac:dyDescent="0.3">
      <c r="A885">
        <v>871</v>
      </c>
      <c r="B885">
        <v>0.5758407664692301</v>
      </c>
      <c r="C885">
        <f t="shared" si="255"/>
        <v>23.147586275899648</v>
      </c>
      <c r="D885">
        <f t="shared" si="256"/>
        <v>23.147586275899648</v>
      </c>
      <c r="E885">
        <f t="shared" si="257"/>
        <v>0</v>
      </c>
      <c r="F885">
        <f t="shared" si="258"/>
        <v>0.85241372410035154</v>
      </c>
      <c r="G885">
        <f t="shared" si="271"/>
        <v>0.59668960687024619</v>
      </c>
      <c r="H885">
        <f t="shared" si="266"/>
        <v>26.619724217284595</v>
      </c>
      <c r="I885">
        <f t="shared" si="259"/>
        <v>26.023034610414346</v>
      </c>
      <c r="J885">
        <f t="shared" si="267"/>
        <v>1.3553663859590803</v>
      </c>
      <c r="M885">
        <f t="shared" si="268"/>
        <v>26.500000000000348</v>
      </c>
      <c r="N885">
        <f t="shared" si="272"/>
        <v>86.999999999999332</v>
      </c>
      <c r="O885">
        <f t="shared" si="269"/>
        <v>7</v>
      </c>
      <c r="P885">
        <f t="shared" si="260"/>
        <v>1.4E-3</v>
      </c>
      <c r="Q885">
        <f>SUM($P$15:P885)</f>
        <v>0.60460000000000091</v>
      </c>
      <c r="R885">
        <f t="shared" si="261"/>
        <v>0.77824090351196562</v>
      </c>
      <c r="S885">
        <f t="shared" si="262"/>
        <v>4.9362076483590915E-2</v>
      </c>
      <c r="U885">
        <f t="shared" si="273"/>
        <v>1.1749999999999758</v>
      </c>
      <c r="V885">
        <f t="shared" si="263"/>
        <v>10</v>
      </c>
      <c r="W885">
        <f t="shared" si="270"/>
        <v>2E-3</v>
      </c>
      <c r="X885">
        <f>SUM($W$15:W885)</f>
        <v>0.4598000000000001</v>
      </c>
      <c r="Y885">
        <f t="shared" si="264"/>
        <v>0.58358297336882958</v>
      </c>
      <c r="Z885">
        <f t="shared" si="265"/>
        <v>0.96267017947912359</v>
      </c>
    </row>
    <row r="886" spans="1:26" x14ac:dyDescent="0.3">
      <c r="A886">
        <v>872</v>
      </c>
      <c r="B886">
        <v>8.7122443472368305E-2</v>
      </c>
      <c r="C886">
        <f t="shared" si="255"/>
        <v>13.847860846378435</v>
      </c>
      <c r="D886">
        <f t="shared" si="256"/>
        <v>13.847860846378435</v>
      </c>
      <c r="E886">
        <f t="shared" si="257"/>
        <v>0</v>
      </c>
      <c r="F886">
        <f t="shared" si="258"/>
        <v>10.152139153621565</v>
      </c>
      <c r="G886">
        <f t="shared" si="271"/>
        <v>7.1064974075350964</v>
      </c>
      <c r="H886">
        <f t="shared" si="266"/>
        <v>15.925039973335199</v>
      </c>
      <c r="I886">
        <f t="shared" si="259"/>
        <v>8.8185425658001009</v>
      </c>
      <c r="J886">
        <f t="shared" si="267"/>
        <v>0.45929909196875518</v>
      </c>
      <c r="M886">
        <f t="shared" si="268"/>
        <v>26.550000000000349</v>
      </c>
      <c r="N886">
        <f t="shared" si="272"/>
        <v>87.099999999999326</v>
      </c>
      <c r="O886">
        <f t="shared" si="269"/>
        <v>11</v>
      </c>
      <c r="P886">
        <f t="shared" si="260"/>
        <v>2.2000000000000001E-3</v>
      </c>
      <c r="Q886">
        <f>SUM($P$15:P886)</f>
        <v>0.60680000000000089</v>
      </c>
      <c r="R886">
        <f t="shared" si="261"/>
        <v>0.78070114941340563</v>
      </c>
      <c r="S886">
        <f t="shared" si="262"/>
        <v>4.9047530072303308E-2</v>
      </c>
      <c r="U886">
        <f t="shared" si="273"/>
        <v>1.1774999999999758</v>
      </c>
      <c r="V886">
        <f t="shared" si="263"/>
        <v>9</v>
      </c>
      <c r="W886">
        <f t="shared" si="270"/>
        <v>1.8E-3</v>
      </c>
      <c r="X886">
        <f>SUM($W$15:W886)</f>
        <v>0.46160000000000012</v>
      </c>
      <c r="Y886">
        <f t="shared" si="264"/>
        <v>0.58598806752861976</v>
      </c>
      <c r="Z886">
        <f t="shared" si="265"/>
        <v>0.96139932712692011</v>
      </c>
    </row>
    <row r="887" spans="1:26" x14ac:dyDescent="0.3">
      <c r="A887">
        <v>873</v>
      </c>
      <c r="B887">
        <v>0.23856472317884647</v>
      </c>
      <c r="C887">
        <f t="shared" si="255"/>
        <v>17.734437735973401</v>
      </c>
      <c r="D887">
        <f t="shared" si="256"/>
        <v>17.734437735973401</v>
      </c>
      <c r="E887">
        <f t="shared" si="257"/>
        <v>0</v>
      </c>
      <c r="F887">
        <f t="shared" si="258"/>
        <v>6.2655622640265989</v>
      </c>
      <c r="G887">
        <f t="shared" si="271"/>
        <v>4.3858935848186196</v>
      </c>
      <c r="H887">
        <f t="shared" si="266"/>
        <v>20.394603396369408</v>
      </c>
      <c r="I887">
        <f t="shared" si="259"/>
        <v>16.008709811550791</v>
      </c>
      <c r="J887">
        <f t="shared" si="267"/>
        <v>0.83378696935160357</v>
      </c>
      <c r="M887">
        <f t="shared" si="268"/>
        <v>26.60000000000035</v>
      </c>
      <c r="N887">
        <f t="shared" si="272"/>
        <v>87.199999999999321</v>
      </c>
      <c r="O887">
        <f t="shared" si="269"/>
        <v>9</v>
      </c>
      <c r="P887">
        <f t="shared" si="260"/>
        <v>1.8E-3</v>
      </c>
      <c r="Q887">
        <f>SUM($P$15:P887)</f>
        <v>0.60860000000000092</v>
      </c>
      <c r="R887">
        <f t="shared" si="261"/>
        <v>0.78314563400319714</v>
      </c>
      <c r="S887">
        <f t="shared" si="262"/>
        <v>4.8731632699227638E-2</v>
      </c>
      <c r="U887">
        <f t="shared" si="273"/>
        <v>1.1799999999999757</v>
      </c>
      <c r="V887">
        <f t="shared" si="263"/>
        <v>5</v>
      </c>
      <c r="W887">
        <f t="shared" si="270"/>
        <v>1E-3</v>
      </c>
      <c r="X887">
        <f>SUM($W$15:W887)</f>
        <v>0.46260000000000012</v>
      </c>
      <c r="Y887">
        <f t="shared" si="264"/>
        <v>0.5883899409583293</v>
      </c>
      <c r="Z887">
        <f t="shared" si="265"/>
        <v>0.96009361953918138</v>
      </c>
    </row>
    <row r="888" spans="1:26" x14ac:dyDescent="0.3">
      <c r="A888">
        <v>874</v>
      </c>
      <c r="B888">
        <v>0.90792412406201672</v>
      </c>
      <c r="C888">
        <f t="shared" si="255"/>
        <v>29.968478690992651</v>
      </c>
      <c r="D888">
        <f t="shared" si="256"/>
        <v>24</v>
      </c>
      <c r="E888">
        <f t="shared" si="257"/>
        <v>5.9684786909926508</v>
      </c>
      <c r="F888">
        <f t="shared" si="258"/>
        <v>0</v>
      </c>
      <c r="G888">
        <f t="shared" si="271"/>
        <v>6.8637504946415477</v>
      </c>
      <c r="H888">
        <f t="shared" si="266"/>
        <v>27.599999999999998</v>
      </c>
      <c r="I888">
        <f t="shared" si="259"/>
        <v>27.599999999999994</v>
      </c>
      <c r="J888">
        <f t="shared" si="267"/>
        <v>1.4374999999999996</v>
      </c>
      <c r="M888">
        <f t="shared" si="268"/>
        <v>26.65000000000035</v>
      </c>
      <c r="N888">
        <f t="shared" si="272"/>
        <v>87.299999999999315</v>
      </c>
      <c r="O888">
        <f t="shared" si="269"/>
        <v>6</v>
      </c>
      <c r="P888">
        <f t="shared" si="260"/>
        <v>1.1999999999999999E-3</v>
      </c>
      <c r="Q888">
        <f>SUM($P$15:P888)</f>
        <v>0.6098000000000009</v>
      </c>
      <c r="R888">
        <f t="shared" si="261"/>
        <v>0.78557429103498733</v>
      </c>
      <c r="S888">
        <f t="shared" si="262"/>
        <v>4.8414436423364571E-2</v>
      </c>
      <c r="U888">
        <f t="shared" si="273"/>
        <v>1.1824999999999757</v>
      </c>
      <c r="V888">
        <f t="shared" si="263"/>
        <v>5</v>
      </c>
      <c r="W888">
        <f t="shared" si="270"/>
        <v>1E-3</v>
      </c>
      <c r="X888">
        <f>SUM($W$15:W888)</f>
        <v>0.46360000000000012</v>
      </c>
      <c r="Y888">
        <f t="shared" si="264"/>
        <v>0.59078850670237726</v>
      </c>
      <c r="Z888">
        <f t="shared" si="265"/>
        <v>0.95875320335074243</v>
      </c>
    </row>
    <row r="889" spans="1:26" x14ac:dyDescent="0.3">
      <c r="A889">
        <v>875</v>
      </c>
      <c r="B889">
        <v>0.5396040206234648</v>
      </c>
      <c r="C889">
        <f t="shared" si="255"/>
        <v>22.596617071376322</v>
      </c>
      <c r="D889">
        <f t="shared" si="256"/>
        <v>22.596617071376322</v>
      </c>
      <c r="E889">
        <f t="shared" si="257"/>
        <v>0</v>
      </c>
      <c r="F889">
        <f t="shared" si="258"/>
        <v>1.4033829286236781</v>
      </c>
      <c r="G889">
        <f t="shared" si="271"/>
        <v>0.98236805003657479</v>
      </c>
      <c r="H889">
        <f t="shared" si="266"/>
        <v>25.986109632082769</v>
      </c>
      <c r="I889">
        <f t="shared" si="259"/>
        <v>25.003741582046189</v>
      </c>
      <c r="J889">
        <f t="shared" si="267"/>
        <v>1.3022782073982389</v>
      </c>
      <c r="M889">
        <f t="shared" si="268"/>
        <v>26.700000000000351</v>
      </c>
      <c r="N889">
        <f t="shared" si="272"/>
        <v>87.399999999999309</v>
      </c>
      <c r="O889">
        <f t="shared" si="269"/>
        <v>7</v>
      </c>
      <c r="P889">
        <f t="shared" si="260"/>
        <v>1.4E-3</v>
      </c>
      <c r="Q889">
        <f>SUM($P$15:P889)</f>
        <v>0.61120000000000085</v>
      </c>
      <c r="R889">
        <f t="shared" si="261"/>
        <v>0.78798705686368931</v>
      </c>
      <c r="S889">
        <f t="shared" si="262"/>
        <v>4.8095993234057693E-2</v>
      </c>
      <c r="U889">
        <f t="shared" si="273"/>
        <v>1.1849999999999756</v>
      </c>
      <c r="V889">
        <f t="shared" si="263"/>
        <v>9</v>
      </c>
      <c r="W889">
        <f t="shared" si="270"/>
        <v>1.8E-3</v>
      </c>
      <c r="X889">
        <f>SUM($W$15:W889)</f>
        <v>0.46540000000000015</v>
      </c>
      <c r="Y889">
        <f t="shared" si="264"/>
        <v>0.59318367817647211</v>
      </c>
      <c r="Z889">
        <f t="shared" si="265"/>
        <v>0.9573782289537478</v>
      </c>
    </row>
    <row r="890" spans="1:26" x14ac:dyDescent="0.3">
      <c r="A890">
        <v>876</v>
      </c>
      <c r="B890">
        <v>0.18474477442532944</v>
      </c>
      <c r="C890">
        <f t="shared" si="255"/>
        <v>16.615420433528968</v>
      </c>
      <c r="D890">
        <f t="shared" si="256"/>
        <v>16.615420433528968</v>
      </c>
      <c r="E890">
        <f t="shared" si="257"/>
        <v>0</v>
      </c>
      <c r="F890">
        <f t="shared" si="258"/>
        <v>7.3845795664710323</v>
      </c>
      <c r="G890">
        <f t="shared" si="271"/>
        <v>5.1692056965297235</v>
      </c>
      <c r="H890">
        <f t="shared" si="266"/>
        <v>19.107733498558311</v>
      </c>
      <c r="I890">
        <f t="shared" si="259"/>
        <v>13.938527802028588</v>
      </c>
      <c r="J890">
        <f t="shared" si="267"/>
        <v>0.72596498968898882</v>
      </c>
      <c r="M890">
        <f t="shared" si="268"/>
        <v>26.750000000000352</v>
      </c>
      <c r="N890">
        <f t="shared" si="272"/>
        <v>87.499999999999304</v>
      </c>
      <c r="O890">
        <f t="shared" si="269"/>
        <v>7</v>
      </c>
      <c r="P890">
        <f t="shared" si="260"/>
        <v>1.4E-3</v>
      </c>
      <c r="Q890">
        <f>SUM($P$15:P890)</f>
        <v>0.61260000000000081</v>
      </c>
      <c r="R890">
        <f t="shared" si="261"/>
        <v>0.79038387044165426</v>
      </c>
      <c r="S890">
        <f t="shared" si="262"/>
        <v>4.7776355037176386E-2</v>
      </c>
      <c r="U890">
        <f t="shared" si="273"/>
        <v>1.1874999999999756</v>
      </c>
      <c r="V890">
        <f t="shared" si="263"/>
        <v>5</v>
      </c>
      <c r="W890">
        <f t="shared" si="270"/>
        <v>1E-3</v>
      </c>
      <c r="X890">
        <f>SUM($W$15:W890)</f>
        <v>0.46640000000000015</v>
      </c>
      <c r="Y890">
        <f t="shared" si="264"/>
        <v>0.5955753691769704</v>
      </c>
      <c r="Z890">
        <f t="shared" si="265"/>
        <v>0.95596885046953195</v>
      </c>
    </row>
    <row r="891" spans="1:26" x14ac:dyDescent="0.3">
      <c r="A891">
        <v>877</v>
      </c>
      <c r="B891">
        <v>0.12341982060527279</v>
      </c>
      <c r="C891">
        <f t="shared" si="255"/>
        <v>15.051641311624621</v>
      </c>
      <c r="D891">
        <f t="shared" si="256"/>
        <v>15.051641311624621</v>
      </c>
      <c r="E891">
        <f t="shared" si="257"/>
        <v>0</v>
      </c>
      <c r="F891">
        <f t="shared" si="258"/>
        <v>8.9483586883753787</v>
      </c>
      <c r="G891">
        <f t="shared" si="271"/>
        <v>6.2638510818627653</v>
      </c>
      <c r="H891">
        <f t="shared" si="266"/>
        <v>17.309387508368314</v>
      </c>
      <c r="I891">
        <f t="shared" si="259"/>
        <v>11.045536426505544</v>
      </c>
      <c r="J891">
        <f t="shared" si="267"/>
        <v>0.57528835554716362</v>
      </c>
      <c r="M891">
        <f t="shared" si="268"/>
        <v>26.800000000000352</v>
      </c>
      <c r="N891">
        <f t="shared" si="272"/>
        <v>87.599999999999298</v>
      </c>
      <c r="O891">
        <f t="shared" si="269"/>
        <v>7</v>
      </c>
      <c r="P891">
        <f t="shared" si="260"/>
        <v>1.4E-3</v>
      </c>
      <c r="Q891">
        <f>SUM($P$15:P891)</f>
        <v>0.61400000000000077</v>
      </c>
      <c r="R891">
        <f t="shared" si="261"/>
        <v>0.79276467331415401</v>
      </c>
      <c r="S891">
        <f t="shared" si="262"/>
        <v>4.745557364141751E-2</v>
      </c>
      <c r="U891">
        <f t="shared" si="273"/>
        <v>1.1899999999999755</v>
      </c>
      <c r="V891">
        <f t="shared" si="263"/>
        <v>4</v>
      </c>
      <c r="W891">
        <f t="shared" si="270"/>
        <v>8.0000000000000004E-4</v>
      </c>
      <c r="X891">
        <f>SUM($W$15:W891)</f>
        <v>0.46720000000000017</v>
      </c>
      <c r="Y891">
        <f t="shared" si="264"/>
        <v>0.59796349389016323</v>
      </c>
      <c r="Z891">
        <f t="shared" si="265"/>
        <v>0.95452522571983178</v>
      </c>
    </row>
    <row r="892" spans="1:26" x14ac:dyDescent="0.3">
      <c r="A892">
        <v>878</v>
      </c>
      <c r="B892">
        <v>0.28035827730459617</v>
      </c>
      <c r="C892">
        <f t="shared" si="255"/>
        <v>18.509334939498718</v>
      </c>
      <c r="D892">
        <f t="shared" si="256"/>
        <v>18.509334939498718</v>
      </c>
      <c r="E892">
        <f t="shared" si="257"/>
        <v>0</v>
      </c>
      <c r="F892">
        <f t="shared" si="258"/>
        <v>5.4906650605012821</v>
      </c>
      <c r="G892">
        <f t="shared" si="271"/>
        <v>3.8434655423508977</v>
      </c>
      <c r="H892">
        <f t="shared" si="266"/>
        <v>21.285735180423522</v>
      </c>
      <c r="I892">
        <f t="shared" si="259"/>
        <v>17.442269638072627</v>
      </c>
      <c r="J892">
        <f t="shared" si="267"/>
        <v>0.90845154364961589</v>
      </c>
      <c r="M892">
        <f t="shared" si="268"/>
        <v>26.850000000000353</v>
      </c>
      <c r="N892">
        <f t="shared" si="272"/>
        <v>87.699999999999292</v>
      </c>
      <c r="O892">
        <f t="shared" si="269"/>
        <v>13</v>
      </c>
      <c r="P892">
        <f t="shared" si="260"/>
        <v>2.5999999999999999E-3</v>
      </c>
      <c r="Q892">
        <f>SUM($P$15:P892)</f>
        <v>0.61660000000000081</v>
      </c>
      <c r="R892">
        <f t="shared" si="261"/>
        <v>0.79512940961418299</v>
      </c>
      <c r="S892">
        <f t="shared" si="262"/>
        <v>4.7133700744731187E-2</v>
      </c>
      <c r="U892">
        <f t="shared" si="273"/>
        <v>1.1924999999999755</v>
      </c>
      <c r="V892">
        <f t="shared" si="263"/>
        <v>8</v>
      </c>
      <c r="W892">
        <f t="shared" si="270"/>
        <v>1.6000000000000001E-3</v>
      </c>
      <c r="X892">
        <f>SUM($W$15:W892)</f>
        <v>0.46880000000000016</v>
      </c>
      <c r="Y892">
        <f t="shared" si="264"/>
        <v>0.60034796690149106</v>
      </c>
      <c r="Z892">
        <f t="shared" si="265"/>
        <v>0.95304751619733641</v>
      </c>
    </row>
    <row r="893" spans="1:26" x14ac:dyDescent="0.3">
      <c r="A893">
        <v>879</v>
      </c>
      <c r="B893">
        <v>0.60130617308180134</v>
      </c>
      <c r="C893">
        <f t="shared" si="255"/>
        <v>23.540376557541698</v>
      </c>
      <c r="D893">
        <f t="shared" si="256"/>
        <v>23.540376557541698</v>
      </c>
      <c r="E893">
        <f t="shared" si="257"/>
        <v>0</v>
      </c>
      <c r="F893">
        <f t="shared" si="258"/>
        <v>0.45962344245830167</v>
      </c>
      <c r="G893">
        <f t="shared" si="271"/>
        <v>0.32173640972081119</v>
      </c>
      <c r="H893">
        <f t="shared" si="266"/>
        <v>27.071433041172952</v>
      </c>
      <c r="I893">
        <f t="shared" si="259"/>
        <v>26.749696631452139</v>
      </c>
      <c r="J893">
        <f t="shared" si="267"/>
        <v>1.3932133662214654</v>
      </c>
      <c r="M893">
        <f t="shared" si="268"/>
        <v>26.900000000000354</v>
      </c>
      <c r="N893">
        <f t="shared" si="272"/>
        <v>87.799999999999287</v>
      </c>
      <c r="O893">
        <f t="shared" si="269"/>
        <v>10</v>
      </c>
      <c r="P893">
        <f t="shared" si="260"/>
        <v>2E-3</v>
      </c>
      <c r="Q893">
        <f>SUM($P$15:P893)</f>
        <v>0.61860000000000082</v>
      </c>
      <c r="R893">
        <f t="shared" si="261"/>
        <v>0.79747802605658413</v>
      </c>
      <c r="S893">
        <f t="shared" si="262"/>
        <v>4.6810787920875174E-2</v>
      </c>
      <c r="U893">
        <f t="shared" si="273"/>
        <v>1.1949999999999754</v>
      </c>
      <c r="V893">
        <f t="shared" si="263"/>
        <v>9</v>
      </c>
      <c r="W893">
        <f t="shared" si="270"/>
        <v>1.8E-3</v>
      </c>
      <c r="X893">
        <f>SUM($W$15:W893)</f>
        <v>0.47060000000000018</v>
      </c>
      <c r="Y893">
        <f t="shared" si="264"/>
        <v>0.60272870320468341</v>
      </c>
      <c r="Z893">
        <f t="shared" si="265"/>
        <v>0.95153588703558312</v>
      </c>
    </row>
    <row r="894" spans="1:26" x14ac:dyDescent="0.3">
      <c r="A894">
        <v>880</v>
      </c>
      <c r="B894">
        <v>0.52104086877124622</v>
      </c>
      <c r="C894">
        <f t="shared" si="255"/>
        <v>22.316596672883932</v>
      </c>
      <c r="D894">
        <f t="shared" si="256"/>
        <v>22.316596672883932</v>
      </c>
      <c r="E894">
        <f t="shared" si="257"/>
        <v>0</v>
      </c>
      <c r="F894">
        <f t="shared" si="258"/>
        <v>1.6834033271160678</v>
      </c>
      <c r="G894">
        <f t="shared" si="271"/>
        <v>1.1783823289812476</v>
      </c>
      <c r="H894">
        <f t="shared" si="266"/>
        <v>25.664086173816521</v>
      </c>
      <c r="I894">
        <f t="shared" si="259"/>
        <v>24.485703844835271</v>
      </c>
      <c r="J894">
        <f t="shared" si="267"/>
        <v>1.2752970752518369</v>
      </c>
      <c r="M894">
        <f t="shared" si="268"/>
        <v>26.950000000000355</v>
      </c>
      <c r="N894">
        <f t="shared" si="272"/>
        <v>87.899999999999281</v>
      </c>
      <c r="O894">
        <f t="shared" si="269"/>
        <v>6</v>
      </c>
      <c r="P894">
        <f t="shared" si="260"/>
        <v>1.1999999999999999E-3</v>
      </c>
      <c r="Q894">
        <f>SUM($P$15:P894)</f>
        <v>0.61980000000000079</v>
      </c>
      <c r="R894">
        <f t="shared" si="261"/>
        <v>0.79981047193150567</v>
      </c>
      <c r="S894">
        <f t="shared" si="262"/>
        <v>4.6486886606102562E-2</v>
      </c>
      <c r="U894">
        <f t="shared" si="273"/>
        <v>1.1974999999999754</v>
      </c>
      <c r="V894">
        <f t="shared" si="263"/>
        <v>8</v>
      </c>
      <c r="W894">
        <f t="shared" si="270"/>
        <v>1.6000000000000001E-3</v>
      </c>
      <c r="X894">
        <f>SUM($W$15:W894)</f>
        <v>0.47220000000000018</v>
      </c>
      <c r="Y894">
        <f t="shared" si="264"/>
        <v>0.60510561821082298</v>
      </c>
      <c r="Z894">
        <f t="shared" si="265"/>
        <v>0.94999050697820719</v>
      </c>
    </row>
    <row r="895" spans="1:26" x14ac:dyDescent="0.3">
      <c r="A895">
        <v>881</v>
      </c>
      <c r="B895">
        <v>4.889133738573237E-2</v>
      </c>
      <c r="C895">
        <f t="shared" si="255"/>
        <v>12.065802589768419</v>
      </c>
      <c r="D895">
        <f t="shared" si="256"/>
        <v>12.065802589768419</v>
      </c>
      <c r="E895">
        <f t="shared" si="257"/>
        <v>0</v>
      </c>
      <c r="F895">
        <f t="shared" si="258"/>
        <v>11.934197410231581</v>
      </c>
      <c r="G895">
        <f t="shared" si="271"/>
        <v>8.3539381871621075</v>
      </c>
      <c r="H895">
        <f t="shared" si="266"/>
        <v>13.875672978233681</v>
      </c>
      <c r="I895">
        <f t="shared" si="259"/>
        <v>5.5217347910715713</v>
      </c>
      <c r="J895">
        <f t="shared" si="267"/>
        <v>0.28759035370164432</v>
      </c>
      <c r="M895">
        <f t="shared" si="268"/>
        <v>27.000000000000355</v>
      </c>
      <c r="N895">
        <f t="shared" si="272"/>
        <v>87.999999999999275</v>
      </c>
      <c r="O895">
        <f t="shared" si="269"/>
        <v>8</v>
      </c>
      <c r="P895">
        <f t="shared" si="260"/>
        <v>1.6000000000000001E-3</v>
      </c>
      <c r="Q895">
        <f>SUM($P$15:P895)</f>
        <v>0.62140000000000084</v>
      </c>
      <c r="R895">
        <f t="shared" si="261"/>
        <v>0.80212669909719636</v>
      </c>
      <c r="S895">
        <f t="shared" si="262"/>
        <v>4.6162048085987457E-2</v>
      </c>
      <c r="U895">
        <f t="shared" si="273"/>
        <v>1.1999999999999753</v>
      </c>
      <c r="V895">
        <f t="shared" si="263"/>
        <v>13</v>
      </c>
      <c r="W895">
        <f t="shared" si="270"/>
        <v>2.5999999999999999E-3</v>
      </c>
      <c r="X895">
        <f>SUM($W$15:W895)</f>
        <v>0.47480000000000017</v>
      </c>
      <c r="Y895">
        <f t="shared" si="264"/>
        <v>0.60747862775733141</v>
      </c>
      <c r="Z895">
        <f t="shared" si="265"/>
        <v>0.94841154834755514</v>
      </c>
    </row>
    <row r="896" spans="1:26" x14ac:dyDescent="0.3">
      <c r="A896">
        <v>882</v>
      </c>
      <c r="B896">
        <v>0.72824298841226887</v>
      </c>
      <c r="C896">
        <f t="shared" si="255"/>
        <v>25.645046299481276</v>
      </c>
      <c r="D896">
        <f t="shared" si="256"/>
        <v>24</v>
      </c>
      <c r="E896">
        <f t="shared" si="257"/>
        <v>1.645046299481276</v>
      </c>
      <c r="F896">
        <f t="shared" si="258"/>
        <v>0</v>
      </c>
      <c r="G896">
        <f t="shared" si="271"/>
        <v>1.8918032444034674</v>
      </c>
      <c r="H896">
        <f t="shared" si="266"/>
        <v>27.599999999999998</v>
      </c>
      <c r="I896">
        <f t="shared" si="259"/>
        <v>27.599999999999994</v>
      </c>
      <c r="J896">
        <f t="shared" si="267"/>
        <v>1.4374999999999996</v>
      </c>
      <c r="M896">
        <f t="shared" si="268"/>
        <v>27.050000000000356</v>
      </c>
      <c r="N896">
        <f t="shared" si="272"/>
        <v>88.09999999999927</v>
      </c>
      <c r="O896">
        <f t="shared" si="269"/>
        <v>13</v>
      </c>
      <c r="P896">
        <f t="shared" si="260"/>
        <v>2.5999999999999999E-3</v>
      </c>
      <c r="Q896">
        <f>SUM($P$15:P896)</f>
        <v>0.62400000000000089</v>
      </c>
      <c r="R896">
        <f t="shared" si="261"/>
        <v>0.80442666197214452</v>
      </c>
      <c r="S896">
        <f t="shared" si="262"/>
        <v>4.5836323482392964E-2</v>
      </c>
      <c r="U896">
        <f t="shared" si="273"/>
        <v>1.2024999999999753</v>
      </c>
      <c r="V896">
        <f t="shared" si="263"/>
        <v>5</v>
      </c>
      <c r="W896">
        <f t="shared" si="270"/>
        <v>1E-3</v>
      </c>
      <c r="X896">
        <f>SUM($W$15:W896)</f>
        <v>0.47580000000000017</v>
      </c>
      <c r="Y896">
        <f t="shared" si="264"/>
        <v>0.6098476481168762</v>
      </c>
      <c r="Z896">
        <f t="shared" si="265"/>
        <v>0.94679918701266463</v>
      </c>
    </row>
    <row r="897" spans="1:26" x14ac:dyDescent="0.3">
      <c r="A897">
        <v>883</v>
      </c>
      <c r="B897">
        <v>0.77325531464354158</v>
      </c>
      <c r="C897">
        <f t="shared" si="255"/>
        <v>26.497662545477557</v>
      </c>
      <c r="D897">
        <f t="shared" si="256"/>
        <v>24</v>
      </c>
      <c r="E897">
        <f t="shared" si="257"/>
        <v>2.4976625454775565</v>
      </c>
      <c r="F897">
        <f t="shared" si="258"/>
        <v>0</v>
      </c>
      <c r="G897">
        <f t="shared" si="271"/>
        <v>2.8723119272991897</v>
      </c>
      <c r="H897">
        <f t="shared" si="266"/>
        <v>27.599999999999998</v>
      </c>
      <c r="I897">
        <f t="shared" si="259"/>
        <v>27.599999999999994</v>
      </c>
      <c r="J897">
        <f t="shared" si="267"/>
        <v>1.4374999999999996</v>
      </c>
      <c r="M897">
        <f t="shared" si="268"/>
        <v>27.100000000000357</v>
      </c>
      <c r="N897">
        <f t="shared" si="272"/>
        <v>88.199999999999264</v>
      </c>
      <c r="O897">
        <f t="shared" si="269"/>
        <v>9</v>
      </c>
      <c r="P897">
        <f t="shared" si="260"/>
        <v>1.8E-3</v>
      </c>
      <c r="Q897">
        <f>SUM($P$15:P897)</f>
        <v>0.62580000000000091</v>
      </c>
      <c r="R897">
        <f t="shared" si="261"/>
        <v>0.80671031752657063</v>
      </c>
      <c r="S897">
        <f t="shared" si="262"/>
        <v>4.5509763740586025E-2</v>
      </c>
      <c r="U897">
        <f t="shared" si="273"/>
        <v>1.2049999999999752</v>
      </c>
      <c r="V897">
        <f t="shared" si="263"/>
        <v>11</v>
      </c>
      <c r="W897">
        <f t="shared" si="270"/>
        <v>2.2000000000000001E-3</v>
      </c>
      <c r="X897">
        <f>SUM($W$15:W897)</f>
        <v>0.47800000000000015</v>
      </c>
      <c r="Y897">
        <f t="shared" si="264"/>
        <v>0.61221259600619704</v>
      </c>
      <c r="Z897">
        <f t="shared" si="265"/>
        <v>0.94515360235662682</v>
      </c>
    </row>
    <row r="898" spans="1:26" x14ac:dyDescent="0.3">
      <c r="A898">
        <v>884</v>
      </c>
      <c r="B898">
        <v>0.51412848146047474</v>
      </c>
      <c r="C898">
        <f t="shared" si="255"/>
        <v>22.212533543867217</v>
      </c>
      <c r="D898">
        <f t="shared" si="256"/>
        <v>22.212533543867217</v>
      </c>
      <c r="E898">
        <f t="shared" si="257"/>
        <v>0</v>
      </c>
      <c r="F898">
        <f t="shared" si="258"/>
        <v>1.7874664561327833</v>
      </c>
      <c r="G898">
        <f t="shared" si="271"/>
        <v>1.2512265192929484</v>
      </c>
      <c r="H898">
        <f t="shared" si="266"/>
        <v>25.544413575447297</v>
      </c>
      <c r="I898">
        <f t="shared" si="259"/>
        <v>24.293187056154348</v>
      </c>
      <c r="J898">
        <f t="shared" si="267"/>
        <v>1.2652701591747055</v>
      </c>
      <c r="M898">
        <f t="shared" si="268"/>
        <v>27.150000000000357</v>
      </c>
      <c r="N898">
        <f t="shared" si="272"/>
        <v>88.299999999999258</v>
      </c>
      <c r="O898">
        <f t="shared" si="269"/>
        <v>7</v>
      </c>
      <c r="P898">
        <f t="shared" si="260"/>
        <v>1.4E-3</v>
      </c>
      <c r="Q898">
        <f>SUM($P$15:P898)</f>
        <v>0.62720000000000087</v>
      </c>
      <c r="R898">
        <f t="shared" si="261"/>
        <v>0.80897762527327755</v>
      </c>
      <c r="S898">
        <f t="shared" si="262"/>
        <v>4.5182419616503273E-2</v>
      </c>
      <c r="U898">
        <f t="shared" si="273"/>
        <v>1.2074999999999751</v>
      </c>
      <c r="V898">
        <f t="shared" si="263"/>
        <v>12</v>
      </c>
      <c r="W898">
        <f t="shared" si="270"/>
        <v>2.3999999999999998E-3</v>
      </c>
      <c r="X898">
        <f>SUM($W$15:W898)</f>
        <v>0.48040000000000016</v>
      </c>
      <c r="Y898">
        <f t="shared" si="264"/>
        <v>0.61457338859484911</v>
      </c>
      <c r="Z898">
        <f t="shared" si="265"/>
        <v>0.94347497724333285</v>
      </c>
    </row>
    <row r="899" spans="1:26" x14ac:dyDescent="0.3">
      <c r="A899">
        <v>885</v>
      </c>
      <c r="B899">
        <v>0.59426931639357095</v>
      </c>
      <c r="C899">
        <f t="shared" si="255"/>
        <v>23.431247178509569</v>
      </c>
      <c r="D899">
        <f t="shared" si="256"/>
        <v>23.431247178509569</v>
      </c>
      <c r="E899">
        <f t="shared" si="257"/>
        <v>0</v>
      </c>
      <c r="F899">
        <f t="shared" si="258"/>
        <v>0.56875282149043116</v>
      </c>
      <c r="G899">
        <f t="shared" si="271"/>
        <v>0.39812697504330186</v>
      </c>
      <c r="H899">
        <f t="shared" si="266"/>
        <v>26.945934255286002</v>
      </c>
      <c r="I899">
        <f t="shared" si="259"/>
        <v>26.547807280242701</v>
      </c>
      <c r="J899">
        <f t="shared" si="267"/>
        <v>1.3826982958459737</v>
      </c>
      <c r="M899">
        <f t="shared" si="268"/>
        <v>27.200000000000358</v>
      </c>
      <c r="N899">
        <f t="shared" si="272"/>
        <v>88.399999999999253</v>
      </c>
      <c r="O899">
        <f t="shared" si="269"/>
        <v>8</v>
      </c>
      <c r="P899">
        <f t="shared" si="260"/>
        <v>1.6000000000000001E-3</v>
      </c>
      <c r="Q899">
        <f>SUM($P$15:P899)</f>
        <v>0.62880000000000091</v>
      </c>
      <c r="R899">
        <f t="shared" si="261"/>
        <v>0.8112285472578693</v>
      </c>
      <c r="S899">
        <f t="shared" si="262"/>
        <v>4.4854341664172154E-2</v>
      </c>
      <c r="U899">
        <f t="shared" si="273"/>
        <v>1.2099999999999751</v>
      </c>
      <c r="V899">
        <f t="shared" si="263"/>
        <v>9</v>
      </c>
      <c r="W899">
        <f t="shared" si="270"/>
        <v>1.8E-3</v>
      </c>
      <c r="X899">
        <f>SUM($W$15:W899)</f>
        <v>0.48220000000000018</v>
      </c>
      <c r="Y899">
        <f t="shared" si="264"/>
        <v>0.61692994351386343</v>
      </c>
      <c r="Z899">
        <f t="shared" si="265"/>
        <v>0.94176349798361669</v>
      </c>
    </row>
    <row r="900" spans="1:26" x14ac:dyDescent="0.3">
      <c r="A900">
        <v>886</v>
      </c>
      <c r="B900">
        <v>0.14127516375262072</v>
      </c>
      <c r="C900">
        <f t="shared" si="255"/>
        <v>15.552352788624546</v>
      </c>
      <c r="D900">
        <f t="shared" si="256"/>
        <v>15.552352788624546</v>
      </c>
      <c r="E900">
        <f t="shared" si="257"/>
        <v>0</v>
      </c>
      <c r="F900">
        <f t="shared" si="258"/>
        <v>8.4476472113754539</v>
      </c>
      <c r="G900">
        <f t="shared" si="271"/>
        <v>5.9133530479628185</v>
      </c>
      <c r="H900">
        <f t="shared" si="266"/>
        <v>17.885205706918228</v>
      </c>
      <c r="I900">
        <f t="shared" si="259"/>
        <v>11.971852658955408</v>
      </c>
      <c r="J900">
        <f t="shared" si="267"/>
        <v>0.62353399265392739</v>
      </c>
      <c r="M900">
        <f t="shared" si="268"/>
        <v>27.250000000000359</v>
      </c>
      <c r="N900">
        <f t="shared" si="272"/>
        <v>88.499999999999247</v>
      </c>
      <c r="O900">
        <f t="shared" si="269"/>
        <v>8</v>
      </c>
      <c r="P900">
        <f t="shared" si="260"/>
        <v>1.6000000000000001E-3</v>
      </c>
      <c r="Q900">
        <f>SUM($P$15:P900)</f>
        <v>0.63040000000000096</v>
      </c>
      <c r="R900">
        <f t="shared" si="261"/>
        <v>0.81346304804834491</v>
      </c>
      <c r="S900">
        <f t="shared" si="262"/>
        <v>4.4525580223291221E-2</v>
      </c>
      <c r="U900">
        <f t="shared" si="273"/>
        <v>1.212499999999975</v>
      </c>
      <c r="V900">
        <f t="shared" si="263"/>
        <v>8</v>
      </c>
      <c r="W900">
        <f t="shared" si="270"/>
        <v>1.6000000000000001E-3</v>
      </c>
      <c r="X900">
        <f>SUM($W$15:W900)</f>
        <v>0.48380000000000017</v>
      </c>
      <c r="Y900">
        <f t="shared" si="264"/>
        <v>0.6192821788643208</v>
      </c>
      <c r="Z900">
        <f t="shared" si="265"/>
        <v>0.94001935430080252</v>
      </c>
    </row>
    <row r="901" spans="1:26" x14ac:dyDescent="0.3">
      <c r="A901">
        <v>887</v>
      </c>
      <c r="B901">
        <v>8.1316354628831466E-2</v>
      </c>
      <c r="C901">
        <f t="shared" si="255"/>
        <v>13.622370133816139</v>
      </c>
      <c r="D901">
        <f t="shared" si="256"/>
        <v>13.622370133816139</v>
      </c>
      <c r="E901">
        <f t="shared" si="257"/>
        <v>0</v>
      </c>
      <c r="F901">
        <f t="shared" si="258"/>
        <v>10.377629866183861</v>
      </c>
      <c r="G901">
        <f t="shared" si="271"/>
        <v>7.2643409063287034</v>
      </c>
      <c r="H901">
        <f t="shared" si="266"/>
        <v>15.665725653888558</v>
      </c>
      <c r="I901">
        <f t="shared" si="259"/>
        <v>8.4013847475598524</v>
      </c>
      <c r="J901">
        <f t="shared" si="267"/>
        <v>0.43757212226874226</v>
      </c>
      <c r="M901">
        <f t="shared" si="268"/>
        <v>27.30000000000036</v>
      </c>
      <c r="N901">
        <f t="shared" si="272"/>
        <v>88.599999999999241</v>
      </c>
      <c r="O901">
        <f t="shared" si="269"/>
        <v>13</v>
      </c>
      <c r="P901">
        <f t="shared" si="260"/>
        <v>2.5999999999999999E-3</v>
      </c>
      <c r="Q901">
        <f>SUM($P$15:P901)</f>
        <v>0.63300000000000101</v>
      </c>
      <c r="R901">
        <f t="shared" si="261"/>
        <v>0.81568109472407391</v>
      </c>
      <c r="S901">
        <f t="shared" si="262"/>
        <v>4.4196185406973919E-2</v>
      </c>
      <c r="U901">
        <f t="shared" si="273"/>
        <v>1.214999999999975</v>
      </c>
      <c r="V901">
        <f t="shared" si="263"/>
        <v>13</v>
      </c>
      <c r="W901">
        <f t="shared" si="270"/>
        <v>2.5999999999999999E-3</v>
      </c>
      <c r="X901">
        <f>SUM($W$15:W901)</f>
        <v>0.48640000000000017</v>
      </c>
      <c r="Y901">
        <f t="shared" si="264"/>
        <v>0.62163001322583922</v>
      </c>
      <c r="Z901">
        <f t="shared" si="265"/>
        <v>0.93824273929566482</v>
      </c>
    </row>
    <row r="902" spans="1:26" x14ac:dyDescent="0.3">
      <c r="A902">
        <v>888</v>
      </c>
      <c r="B902">
        <v>0.86532387316155202</v>
      </c>
      <c r="C902">
        <f t="shared" si="255"/>
        <v>28.627332843165586</v>
      </c>
      <c r="D902">
        <f t="shared" si="256"/>
        <v>24</v>
      </c>
      <c r="E902">
        <f t="shared" si="257"/>
        <v>4.6273328431655862</v>
      </c>
      <c r="F902">
        <f t="shared" si="258"/>
        <v>0</v>
      </c>
      <c r="G902">
        <f t="shared" si="271"/>
        <v>5.321432769640424</v>
      </c>
      <c r="H902">
        <f t="shared" si="266"/>
        <v>27.599999999999998</v>
      </c>
      <c r="I902">
        <f t="shared" si="259"/>
        <v>27.599999999999994</v>
      </c>
      <c r="J902">
        <f t="shared" si="267"/>
        <v>1.4374999999999996</v>
      </c>
      <c r="M902">
        <f t="shared" si="268"/>
        <v>27.35000000000036</v>
      </c>
      <c r="N902">
        <f t="shared" si="272"/>
        <v>88.699999999999235</v>
      </c>
      <c r="O902">
        <f t="shared" si="269"/>
        <v>9</v>
      </c>
      <c r="P902">
        <f t="shared" si="260"/>
        <v>1.8E-3</v>
      </c>
      <c r="Q902">
        <f>SUM($P$15:P902)</f>
        <v>0.63480000000000103</v>
      </c>
      <c r="R902">
        <f t="shared" si="261"/>
        <v>0.81788265686416484</v>
      </c>
      <c r="S902">
        <f t="shared" si="262"/>
        <v>4.3866207089659277E-2</v>
      </c>
      <c r="U902">
        <f t="shared" si="273"/>
        <v>1.2174999999999749</v>
      </c>
      <c r="V902">
        <f t="shared" si="263"/>
        <v>10</v>
      </c>
      <c r="W902">
        <f t="shared" si="270"/>
        <v>2E-3</v>
      </c>
      <c r="X902">
        <f>SUM($W$15:W902)</f>
        <v>0.48840000000000017</v>
      </c>
      <c r="Y902">
        <f t="shared" si="264"/>
        <v>0.62397336566497397</v>
      </c>
      <c r="Z902">
        <f t="shared" si="265"/>
        <v>0.93643384941081154</v>
      </c>
    </row>
    <row r="903" spans="1:26" x14ac:dyDescent="0.3">
      <c r="A903">
        <v>889</v>
      </c>
      <c r="B903">
        <v>0.53730720412617738</v>
      </c>
      <c r="C903">
        <f t="shared" si="255"/>
        <v>22.561912070392388</v>
      </c>
      <c r="D903">
        <f t="shared" si="256"/>
        <v>22.561912070392388</v>
      </c>
      <c r="E903">
        <f t="shared" si="257"/>
        <v>0</v>
      </c>
      <c r="F903">
        <f t="shared" si="258"/>
        <v>1.4380879296076117</v>
      </c>
      <c r="G903">
        <f t="shared" si="271"/>
        <v>1.0066615507253283</v>
      </c>
      <c r="H903">
        <f t="shared" si="266"/>
        <v>25.946198880951243</v>
      </c>
      <c r="I903">
        <f t="shared" si="259"/>
        <v>24.939537330225917</v>
      </c>
      <c r="J903">
        <f t="shared" si="267"/>
        <v>1.2989342359492664</v>
      </c>
      <c r="M903">
        <f t="shared" si="268"/>
        <v>27.400000000000361</v>
      </c>
      <c r="N903">
        <f t="shared" si="272"/>
        <v>88.79999999999923</v>
      </c>
      <c r="O903">
        <f t="shared" si="269"/>
        <v>9</v>
      </c>
      <c r="P903">
        <f t="shared" si="260"/>
        <v>1.8E-3</v>
      </c>
      <c r="Q903">
        <f>SUM($P$15:P903)</f>
        <v>0.63660000000000105</v>
      </c>
      <c r="R903">
        <f t="shared" si="261"/>
        <v>0.82006770653523309</v>
      </c>
      <c r="S903">
        <f t="shared" si="262"/>
        <v>4.3535694895193572E-2</v>
      </c>
      <c r="U903">
        <f t="shared" si="273"/>
        <v>1.2199999999999749</v>
      </c>
      <c r="V903">
        <f t="shared" si="263"/>
        <v>5</v>
      </c>
      <c r="W903">
        <f t="shared" si="270"/>
        <v>1E-3</v>
      </c>
      <c r="X903">
        <f>SUM($W$15:W903)</f>
        <v>0.48940000000000017</v>
      </c>
      <c r="Y903">
        <f t="shared" si="264"/>
        <v>0.62631215574352617</v>
      </c>
      <c r="Z903">
        <f t="shared" si="265"/>
        <v>0.93459288439449739</v>
      </c>
    </row>
    <row r="904" spans="1:26" x14ac:dyDescent="0.3">
      <c r="A904">
        <v>890</v>
      </c>
      <c r="B904">
        <v>0.59528697619446969</v>
      </c>
      <c r="C904">
        <f t="shared" si="255"/>
        <v>23.446999202902298</v>
      </c>
      <c r="D904">
        <f t="shared" si="256"/>
        <v>23.446999202902298</v>
      </c>
      <c r="E904">
        <f t="shared" si="257"/>
        <v>0</v>
      </c>
      <c r="F904">
        <f t="shared" si="258"/>
        <v>0.55300079709770245</v>
      </c>
      <c r="G904">
        <f t="shared" si="271"/>
        <v>0.38710055796839177</v>
      </c>
      <c r="H904">
        <f t="shared" si="266"/>
        <v>26.964049083337642</v>
      </c>
      <c r="I904">
        <f t="shared" si="259"/>
        <v>26.57694852536925</v>
      </c>
      <c r="J904">
        <f t="shared" si="267"/>
        <v>1.3842160690296483</v>
      </c>
      <c r="M904">
        <f t="shared" si="268"/>
        <v>27.450000000000362</v>
      </c>
      <c r="N904">
        <f t="shared" si="272"/>
        <v>88.899999999999224</v>
      </c>
      <c r="O904">
        <f t="shared" si="269"/>
        <v>10</v>
      </c>
      <c r="P904">
        <f t="shared" si="260"/>
        <v>2E-3</v>
      </c>
      <c r="Q904">
        <f>SUM($P$15:P904)</f>
        <v>0.63860000000000106</v>
      </c>
      <c r="R904">
        <f t="shared" si="261"/>
        <v>0.82223621827857585</v>
      </c>
      <c r="S904">
        <f t="shared" si="262"/>
        <v>4.3204698185086536E-2</v>
      </c>
      <c r="U904">
        <f t="shared" si="273"/>
        <v>1.2224999999999748</v>
      </c>
      <c r="V904">
        <f t="shared" si="263"/>
        <v>8</v>
      </c>
      <c r="W904">
        <f t="shared" si="270"/>
        <v>1.6000000000000001E-3</v>
      </c>
      <c r="X904">
        <f>SUM($W$15:W904)</f>
        <v>0.49100000000000016</v>
      </c>
      <c r="Y904">
        <f t="shared" si="264"/>
        <v>0.62864630352676143</v>
      </c>
      <c r="Z904">
        <f t="shared" si="265"/>
        <v>0.93272004726387969</v>
      </c>
    </row>
    <row r="905" spans="1:26" x14ac:dyDescent="0.3">
      <c r="A905">
        <v>891</v>
      </c>
      <c r="B905">
        <v>0.57615286003528865</v>
      </c>
      <c r="C905">
        <f t="shared" si="255"/>
        <v>23.152367100747277</v>
      </c>
      <c r="D905">
        <f t="shared" si="256"/>
        <v>23.152367100747277</v>
      </c>
      <c r="E905">
        <f t="shared" si="257"/>
        <v>0</v>
      </c>
      <c r="F905">
        <f t="shared" si="258"/>
        <v>0.84763289925272289</v>
      </c>
      <c r="G905">
        <f t="shared" si="271"/>
        <v>0.59334302947690609</v>
      </c>
      <c r="H905">
        <f t="shared" si="266"/>
        <v>26.625222165859366</v>
      </c>
      <c r="I905">
        <f t="shared" si="259"/>
        <v>26.031879136382461</v>
      </c>
      <c r="J905">
        <f t="shared" si="267"/>
        <v>1.3558270383532529</v>
      </c>
      <c r="M905">
        <f t="shared" si="268"/>
        <v>27.500000000000362</v>
      </c>
      <c r="N905">
        <f t="shared" si="272"/>
        <v>88.999999999999218</v>
      </c>
      <c r="O905">
        <f t="shared" si="269"/>
        <v>8</v>
      </c>
      <c r="P905">
        <f t="shared" si="260"/>
        <v>1.6000000000000001E-3</v>
      </c>
      <c r="Q905">
        <f>SUM($P$15:P905)</f>
        <v>0.6402000000000011</v>
      </c>
      <c r="R905">
        <f t="shared" si="261"/>
        <v>0.82438816909676638</v>
      </c>
      <c r="S905">
        <f t="shared" si="262"/>
        <v>4.2873266046945545E-2</v>
      </c>
      <c r="U905">
        <f t="shared" si="273"/>
        <v>1.2249999999999748</v>
      </c>
      <c r="V905">
        <f t="shared" si="263"/>
        <v>11</v>
      </c>
      <c r="W905">
        <f t="shared" si="270"/>
        <v>2.2000000000000001E-3</v>
      </c>
      <c r="X905">
        <f>SUM($W$15:W905)</f>
        <v>0.49320000000000014</v>
      </c>
      <c r="Y905">
        <f t="shared" si="264"/>
        <v>0.63097572959153547</v>
      </c>
      <c r="Z905">
        <f t="shared" si="265"/>
        <v>0.93081554426772251</v>
      </c>
    </row>
    <row r="906" spans="1:26" x14ac:dyDescent="0.3">
      <c r="A906">
        <v>892</v>
      </c>
      <c r="B906">
        <v>0.31388753396379743</v>
      </c>
      <c r="C906">
        <f t="shared" si="255"/>
        <v>19.090835008235111</v>
      </c>
      <c r="D906">
        <f t="shared" si="256"/>
        <v>19.090835008235111</v>
      </c>
      <c r="E906">
        <f t="shared" si="257"/>
        <v>0</v>
      </c>
      <c r="F906">
        <f t="shared" si="258"/>
        <v>4.9091649917648894</v>
      </c>
      <c r="G906">
        <f t="shared" si="271"/>
        <v>3.436415494235423</v>
      </c>
      <c r="H906">
        <f t="shared" si="266"/>
        <v>21.954460259470377</v>
      </c>
      <c r="I906">
        <f t="shared" si="259"/>
        <v>18.518044765234951</v>
      </c>
      <c r="J906">
        <f t="shared" si="267"/>
        <v>0.96448149818932016</v>
      </c>
      <c r="M906">
        <f t="shared" si="268"/>
        <v>27.550000000000363</v>
      </c>
      <c r="N906">
        <f t="shared" si="272"/>
        <v>89.099999999999213</v>
      </c>
      <c r="O906">
        <f t="shared" si="269"/>
        <v>1799</v>
      </c>
      <c r="P906">
        <f t="shared" si="260"/>
        <v>0.35980000000000001</v>
      </c>
      <c r="Q906">
        <f>SUM($P$15:P906)</f>
        <v>1.0000000000000011</v>
      </c>
      <c r="R906">
        <f t="shared" si="261"/>
        <v>0.8265235384396733</v>
      </c>
      <c r="S906">
        <f t="shared" si="262"/>
        <v>4.2541447283091331E-2</v>
      </c>
      <c r="U906">
        <f t="shared" si="273"/>
        <v>1.2274999999999747</v>
      </c>
      <c r="V906">
        <f t="shared" si="263"/>
        <v>10</v>
      </c>
      <c r="W906">
        <f t="shared" si="270"/>
        <v>2E-3</v>
      </c>
      <c r="X906">
        <f>SUM($W$15:W906)</f>
        <v>0.49520000000000014</v>
      </c>
      <c r="Y906">
        <f t="shared" si="264"/>
        <v>0.63330035503432636</v>
      </c>
      <c r="Z906">
        <f t="shared" si="265"/>
        <v>0.92887958484856215</v>
      </c>
    </row>
    <row r="907" spans="1:26" x14ac:dyDescent="0.3">
      <c r="A907">
        <v>893</v>
      </c>
      <c r="B907">
        <v>0.94517766085555111</v>
      </c>
      <c r="C907">
        <f t="shared" si="255"/>
        <v>31.598753510201316</v>
      </c>
      <c r="D907">
        <f t="shared" si="256"/>
        <v>24</v>
      </c>
      <c r="E907">
        <f t="shared" si="257"/>
        <v>7.5987535102013162</v>
      </c>
      <c r="F907">
        <f t="shared" si="258"/>
        <v>0</v>
      </c>
      <c r="G907">
        <f t="shared" si="271"/>
        <v>8.7385665367315131</v>
      </c>
      <c r="H907">
        <f t="shared" si="266"/>
        <v>27.599999999999998</v>
      </c>
      <c r="I907">
        <f t="shared" si="259"/>
        <v>27.599999999999994</v>
      </c>
      <c r="J907">
        <f t="shared" si="267"/>
        <v>1.4374999999999996</v>
      </c>
      <c r="M907">
        <f t="shared" si="268"/>
        <v>27.600000000000364</v>
      </c>
      <c r="N907">
        <f t="shared" si="272"/>
        <v>89.199999999999207</v>
      </c>
      <c r="O907">
        <f t="shared" si="269"/>
        <v>0</v>
      </c>
      <c r="P907">
        <f t="shared" si="260"/>
        <v>0</v>
      </c>
      <c r="Q907">
        <f>SUM($P$15:P907)</f>
        <v>1.0000000000000011</v>
      </c>
      <c r="R907">
        <f t="shared" si="261"/>
        <v>0.82864230818991524</v>
      </c>
      <c r="S907">
        <f t="shared" si="262"/>
        <v>4.2209290399358397E-2</v>
      </c>
      <c r="U907">
        <f t="shared" si="273"/>
        <v>1.2299999999999747</v>
      </c>
      <c r="V907">
        <f t="shared" si="263"/>
        <v>11</v>
      </c>
      <c r="W907">
        <f t="shared" si="270"/>
        <v>2.2000000000000001E-3</v>
      </c>
      <c r="X907">
        <f>SUM($W$15:W907)</f>
        <v>0.49740000000000012</v>
      </c>
      <c r="Y907">
        <f t="shared" si="264"/>
        <v>0.63562010147917081</v>
      </c>
      <c r="Z907">
        <f t="shared" si="265"/>
        <v>0.92691238160434208</v>
      </c>
    </row>
    <row r="908" spans="1:26" x14ac:dyDescent="0.3">
      <c r="A908">
        <v>894</v>
      </c>
      <c r="B908">
        <v>0.29082815317020982</v>
      </c>
      <c r="C908">
        <f t="shared" si="255"/>
        <v>18.694198085175373</v>
      </c>
      <c r="D908">
        <f t="shared" si="256"/>
        <v>18.694198085175373</v>
      </c>
      <c r="E908">
        <f t="shared" si="257"/>
        <v>0</v>
      </c>
      <c r="F908">
        <f t="shared" si="258"/>
        <v>5.3058019148246274</v>
      </c>
      <c r="G908">
        <f t="shared" si="271"/>
        <v>3.7140613403772393</v>
      </c>
      <c r="H908">
        <f t="shared" si="266"/>
        <v>21.498327797951678</v>
      </c>
      <c r="I908">
        <f t="shared" si="259"/>
        <v>17.784266457574439</v>
      </c>
      <c r="J908">
        <f t="shared" si="267"/>
        <v>0.92626387799866861</v>
      </c>
      <c r="M908">
        <f t="shared" si="268"/>
        <v>27.650000000000365</v>
      </c>
      <c r="N908">
        <f t="shared" si="272"/>
        <v>89.299999999999201</v>
      </c>
      <c r="O908">
        <f t="shared" si="269"/>
        <v>0</v>
      </c>
      <c r="P908">
        <f t="shared" si="260"/>
        <v>0</v>
      </c>
      <c r="Q908">
        <f>SUM($P$15:P908)</f>
        <v>1.0000000000000011</v>
      </c>
      <c r="R908">
        <f t="shared" si="261"/>
        <v>0.83074446264776036</v>
      </c>
      <c r="S908">
        <f t="shared" si="262"/>
        <v>4.1876843594083432E-2</v>
      </c>
      <c r="U908">
        <f t="shared" si="273"/>
        <v>1.2324999999999746</v>
      </c>
      <c r="V908">
        <f t="shared" si="263"/>
        <v>9</v>
      </c>
      <c r="W908">
        <f t="shared" si="270"/>
        <v>1.8E-3</v>
      </c>
      <c r="X908">
        <f>SUM($W$15:W908)</f>
        <v>0.49920000000000014</v>
      </c>
      <c r="Y908">
        <f t="shared" si="264"/>
        <v>0.63793489108550372</v>
      </c>
      <c r="Z908">
        <f t="shared" si="265"/>
        <v>0.92491415024952572</v>
      </c>
    </row>
    <row r="909" spans="1:26" x14ac:dyDescent="0.3">
      <c r="A909">
        <v>895</v>
      </c>
      <c r="B909">
        <v>0.5060967615893277</v>
      </c>
      <c r="C909">
        <f t="shared" si="255"/>
        <v>22.091697459364433</v>
      </c>
      <c r="D909">
        <f t="shared" si="256"/>
        <v>22.091697459364433</v>
      </c>
      <c r="E909">
        <f t="shared" si="257"/>
        <v>0</v>
      </c>
      <c r="F909">
        <f t="shared" si="258"/>
        <v>1.9083025406355674</v>
      </c>
      <c r="G909">
        <f t="shared" si="271"/>
        <v>1.3358117784448973</v>
      </c>
      <c r="H909">
        <f t="shared" si="266"/>
        <v>25.405452078269096</v>
      </c>
      <c r="I909">
        <f t="shared" si="259"/>
        <v>24.069640299824194</v>
      </c>
      <c r="J909">
        <f t="shared" si="267"/>
        <v>1.2536270989491765</v>
      </c>
      <c r="M909">
        <f t="shared" si="268"/>
        <v>27.700000000000365</v>
      </c>
      <c r="N909">
        <f t="shared" si="272"/>
        <v>89.399999999999196</v>
      </c>
      <c r="O909">
        <f t="shared" si="269"/>
        <v>0</v>
      </c>
      <c r="P909">
        <f t="shared" si="260"/>
        <v>0</v>
      </c>
      <c r="Q909">
        <f>SUM($P$15:P909)</f>
        <v>1.0000000000000011</v>
      </c>
      <c r="R909">
        <f t="shared" si="261"/>
        <v>0.83282998851548096</v>
      </c>
      <c r="S909">
        <f t="shared" si="262"/>
        <v>4.1544154747284817E-2</v>
      </c>
      <c r="U909">
        <f t="shared" si="273"/>
        <v>1.2349999999999746</v>
      </c>
      <c r="V909">
        <f t="shared" si="263"/>
        <v>9</v>
      </c>
      <c r="W909">
        <f t="shared" si="270"/>
        <v>1.8E-3</v>
      </c>
      <c r="X909">
        <f>SUM($W$15:W909)</f>
        <v>0.50100000000000011</v>
      </c>
      <c r="Y909">
        <f t="shared" si="264"/>
        <v>0.64024464655590141</v>
      </c>
      <c r="Z909">
        <f t="shared" si="265"/>
        <v>0.92288510957570047</v>
      </c>
    </row>
    <row r="910" spans="1:26" x14ac:dyDescent="0.3">
      <c r="A910">
        <v>896</v>
      </c>
      <c r="B910">
        <v>5.488668632522109E-2</v>
      </c>
      <c r="C910">
        <f t="shared" si="255"/>
        <v>12.40472442861868</v>
      </c>
      <c r="D910">
        <f t="shared" si="256"/>
        <v>12.40472442861868</v>
      </c>
      <c r="E910">
        <f t="shared" si="257"/>
        <v>0</v>
      </c>
      <c r="F910">
        <f t="shared" si="258"/>
        <v>11.59527557138132</v>
      </c>
      <c r="G910">
        <f t="shared" si="271"/>
        <v>8.1166928999669246</v>
      </c>
      <c r="H910">
        <f t="shared" si="266"/>
        <v>14.265433092911481</v>
      </c>
      <c r="I910">
        <f t="shared" si="259"/>
        <v>6.1487401929445529</v>
      </c>
      <c r="J910">
        <f t="shared" si="267"/>
        <v>0.32024688504919541</v>
      </c>
      <c r="M910">
        <f t="shared" si="268"/>
        <v>27.750000000000366</v>
      </c>
      <c r="N910">
        <f t="shared" si="272"/>
        <v>89.49999999999919</v>
      </c>
      <c r="O910">
        <f t="shared" si="269"/>
        <v>0</v>
      </c>
      <c r="P910">
        <f t="shared" si="260"/>
        <v>0</v>
      </c>
      <c r="Q910">
        <f>SUM($P$15:P910)</f>
        <v>1.0000000000000011</v>
      </c>
      <c r="R910">
        <f t="shared" si="261"/>
        <v>0.83489887488116987</v>
      </c>
      <c r="S910">
        <f t="shared" si="262"/>
        <v>4.1211271410035999E-2</v>
      </c>
      <c r="U910">
        <f t="shared" si="273"/>
        <v>1.2374999999999745</v>
      </c>
      <c r="V910">
        <f t="shared" si="263"/>
        <v>6</v>
      </c>
      <c r="W910">
        <f t="shared" si="270"/>
        <v>1.1999999999999999E-3</v>
      </c>
      <c r="X910">
        <f>SUM($W$15:W910)</f>
        <v>0.50220000000000009</v>
      </c>
      <c r="Y910">
        <f t="shared" si="264"/>
        <v>0.64254929114372372</v>
      </c>
      <c r="Z910">
        <f t="shared" si="265"/>
        <v>0.9208254814116803</v>
      </c>
    </row>
    <row r="911" spans="1:26" x14ac:dyDescent="0.3">
      <c r="A911">
        <v>897</v>
      </c>
      <c r="B911">
        <v>0.20350053121234624</v>
      </c>
      <c r="C911">
        <f t="shared" ref="C911:C974" si="274">_xlfn.NORM.INV(B911,$H$3,$H$4)</f>
        <v>17.024904114457986</v>
      </c>
      <c r="D911">
        <f t="shared" ref="D911:D974" si="275">MIN(C911,$E$8)</f>
        <v>17.024904114457986</v>
      </c>
      <c r="E911">
        <f t="shared" ref="E911:E974" si="276">MAX(C911-$E$8,0)</f>
        <v>0</v>
      </c>
      <c r="F911">
        <f t="shared" ref="F911:F974" si="277">MAX($E$8-C911,0)</f>
        <v>6.9750958855420144</v>
      </c>
      <c r="G911">
        <f t="shared" si="271"/>
        <v>4.8825671198794103</v>
      </c>
      <c r="H911">
        <f t="shared" si="266"/>
        <v>19.578639731626684</v>
      </c>
      <c r="I911">
        <f t="shared" ref="I911:I974" si="278">-$E$11+D911*$B$4+F911*$B$3</f>
        <v>14.696072611747272</v>
      </c>
      <c r="J911">
        <f t="shared" si="267"/>
        <v>0.76542044852850366</v>
      </c>
      <c r="M911">
        <f t="shared" si="268"/>
        <v>27.800000000000367</v>
      </c>
      <c r="N911">
        <f t="shared" si="272"/>
        <v>89.599999999999184</v>
      </c>
      <c r="O911">
        <f t="shared" si="269"/>
        <v>0</v>
      </c>
      <c r="P911">
        <f t="shared" ref="P911:P974" si="279">O911/$P$13</f>
        <v>0</v>
      </c>
      <c r="Q911">
        <f>SUM($P$15:P911)</f>
        <v>1.0000000000000011</v>
      </c>
      <c r="R911">
        <f t="shared" ref="R911:R974" si="280">_xlfn.NORM.DIST(M911,$I$3,$I$4,TRUE)</f>
        <v>0.83695111320203297</v>
      </c>
      <c r="S911">
        <f t="shared" ref="S911:S974" si="281">_xlfn.NORM.DIST(M911,$I$3,$I$4,FALSE)</f>
        <v>4.0878240794035819E-2</v>
      </c>
      <c r="U911">
        <f t="shared" si="273"/>
        <v>1.2399999999999745</v>
      </c>
      <c r="V911">
        <f t="shared" ref="V911:V974" si="282">COUNTIFS($J$15:$J$5014,"&gt;="&amp;U911,$J$15:$J$5014,"&lt;"&amp;U912)</f>
        <v>9</v>
      </c>
      <c r="W911">
        <f t="shared" si="270"/>
        <v>1.8E-3</v>
      </c>
      <c r="X911">
        <f>SUM($W$15:W911)</f>
        <v>0.50400000000000011</v>
      </c>
      <c r="Y911">
        <f t="shared" ref="Y911:Y974" si="283">_xlfn.NORM.DIST(U911,$I$10,$J$10,TRUE)</f>
        <v>0.64484874866065711</v>
      </c>
      <c r="Z911">
        <f t="shared" ref="Z911:Z974" si="284">_xlfn.NORM.DIST(U911,$I$10,$J$10,FALSE)</f>
        <v>0.91873549058311765</v>
      </c>
    </row>
    <row r="912" spans="1:26" x14ac:dyDescent="0.3">
      <c r="A912">
        <v>898</v>
      </c>
      <c r="B912">
        <v>0.82236702303013154</v>
      </c>
      <c r="C912">
        <f t="shared" si="274"/>
        <v>27.546539964615921</v>
      </c>
      <c r="D912">
        <f t="shared" si="275"/>
        <v>24</v>
      </c>
      <c r="E912">
        <f t="shared" si="276"/>
        <v>3.5465399646159206</v>
      </c>
      <c r="F912">
        <f t="shared" si="277"/>
        <v>0</v>
      </c>
      <c r="G912">
        <f t="shared" si="271"/>
        <v>4.0785209593083085</v>
      </c>
      <c r="H912">
        <f t="shared" ref="H912:H975" si="285">$E$2*D912</f>
        <v>27.599999999999998</v>
      </c>
      <c r="I912">
        <f t="shared" si="278"/>
        <v>27.599999999999994</v>
      </c>
      <c r="J912">
        <f t="shared" ref="J912:J975" si="286">I912/$E$11</f>
        <v>1.4374999999999996</v>
      </c>
      <c r="M912">
        <f t="shared" ref="M912:M975" si="287">M911+$M$13</f>
        <v>27.850000000000367</v>
      </c>
      <c r="N912">
        <f t="shared" si="272"/>
        <v>89.699999999999179</v>
      </c>
      <c r="O912">
        <f t="shared" ref="O912:O975" si="288">COUNTIFS($I$15:$I$5014,"&gt;="&amp;M912,$I$15:$I$5014,"&lt;"&amp;M913)</f>
        <v>0</v>
      </c>
      <c r="P912">
        <f t="shared" si="279"/>
        <v>0</v>
      </c>
      <c r="Q912">
        <f>SUM($P$15:P912)</f>
        <v>1.0000000000000011</v>
      </c>
      <c r="R912">
        <f t="shared" si="280"/>
        <v>0.83898669728716246</v>
      </c>
      <c r="S912">
        <f t="shared" si="281"/>
        <v>4.0545109761378359E-2</v>
      </c>
      <c r="U912">
        <f t="shared" si="273"/>
        <v>1.2424999999999744</v>
      </c>
      <c r="V912">
        <f t="shared" si="282"/>
        <v>9</v>
      </c>
      <c r="W912">
        <f t="shared" ref="W912:W975" si="289">V912/$V$13</f>
        <v>1.8E-3</v>
      </c>
      <c r="X912">
        <f>SUM($W$15:W912)</f>
        <v>0.50580000000000014</v>
      </c>
      <c r="Y912">
        <f t="shared" si="283"/>
        <v>0.6471429434841558</v>
      </c>
      <c r="Z912">
        <f t="shared" si="284"/>
        <v>0.91661536487163542</v>
      </c>
    </row>
    <row r="913" spans="1:26" x14ac:dyDescent="0.3">
      <c r="A913">
        <v>899</v>
      </c>
      <c r="B913">
        <v>7.5436286149194176E-2</v>
      </c>
      <c r="C913">
        <f t="shared" si="274"/>
        <v>13.381262823841901</v>
      </c>
      <c r="D913">
        <f t="shared" si="275"/>
        <v>13.381262823841901</v>
      </c>
      <c r="E913">
        <f t="shared" si="276"/>
        <v>0</v>
      </c>
      <c r="F913">
        <f t="shared" si="277"/>
        <v>10.618737176158099</v>
      </c>
      <c r="G913">
        <f t="shared" ref="G913:G976" si="290">E913*$E$2+F913*$E$3</f>
        <v>7.4331160233106699</v>
      </c>
      <c r="H913">
        <f t="shared" si="285"/>
        <v>15.388452247418185</v>
      </c>
      <c r="I913">
        <f t="shared" si="278"/>
        <v>7.9553362241075147</v>
      </c>
      <c r="J913">
        <f t="shared" si="286"/>
        <v>0.41434042833893298</v>
      </c>
      <c r="M913">
        <f t="shared" si="287"/>
        <v>27.900000000000368</v>
      </c>
      <c r="N913">
        <f t="shared" ref="N913:N976" si="291">N912+$N$13</f>
        <v>89.799999999999173</v>
      </c>
      <c r="O913">
        <f t="shared" si="288"/>
        <v>0</v>
      </c>
      <c r="P913">
        <f t="shared" si="279"/>
        <v>0</v>
      </c>
      <c r="Q913">
        <f>SUM($P$15:P913)</f>
        <v>1.0000000000000011</v>
      </c>
      <c r="R913">
        <f t="shared" si="280"/>
        <v>0.8410056232798061</v>
      </c>
      <c r="S913">
        <f t="shared" si="281"/>
        <v>4.0211924814524992E-2</v>
      </c>
      <c r="U913">
        <f t="shared" ref="U913:U936" si="292">U912+$U$13</f>
        <v>1.2449999999999743</v>
      </c>
      <c r="V913">
        <f t="shared" si="282"/>
        <v>5</v>
      </c>
      <c r="W913">
        <f t="shared" si="289"/>
        <v>1E-3</v>
      </c>
      <c r="X913">
        <f>SUM($W$15:W913)</f>
        <v>0.50680000000000014</v>
      </c>
      <c r="Y913">
        <f t="shared" si="283"/>
        <v>0.64943180056477989</v>
      </c>
      <c r="Z913">
        <f t="shared" si="284"/>
        <v>0.91446533497348936</v>
      </c>
    </row>
    <row r="914" spans="1:26" x14ac:dyDescent="0.3">
      <c r="A914">
        <v>900</v>
      </c>
      <c r="B914">
        <v>0.1699996951604138</v>
      </c>
      <c r="C914">
        <f t="shared" si="274"/>
        <v>16.275001253250892</v>
      </c>
      <c r="D914">
        <f t="shared" si="275"/>
        <v>16.275001253250892</v>
      </c>
      <c r="E914">
        <f t="shared" si="276"/>
        <v>0</v>
      </c>
      <c r="F914">
        <f t="shared" si="277"/>
        <v>7.7249987467491081</v>
      </c>
      <c r="G914">
        <f t="shared" si="290"/>
        <v>5.4074991227243761</v>
      </c>
      <c r="H914">
        <f t="shared" si="285"/>
        <v>18.716251441238523</v>
      </c>
      <c r="I914">
        <f t="shared" si="278"/>
        <v>13.308752318514145</v>
      </c>
      <c r="J914">
        <f t="shared" si="286"/>
        <v>0.69316418325594498</v>
      </c>
      <c r="M914">
        <f t="shared" si="287"/>
        <v>27.950000000000369</v>
      </c>
      <c r="N914">
        <f t="shared" si="291"/>
        <v>89.899999999999167</v>
      </c>
      <c r="O914">
        <f t="shared" si="288"/>
        <v>0</v>
      </c>
      <c r="P914">
        <f t="shared" si="279"/>
        <v>0</v>
      </c>
      <c r="Q914">
        <f>SUM($P$15:P914)</f>
        <v>1.0000000000000011</v>
      </c>
      <c r="R914">
        <f t="shared" si="280"/>
        <v>0.84300788963913909</v>
      </c>
      <c r="S914">
        <f t="shared" si="281"/>
        <v>3.9878732086481045E-2</v>
      </c>
      <c r="U914">
        <f t="shared" si="292"/>
        <v>1.2474999999999743</v>
      </c>
      <c r="V914">
        <f t="shared" si="282"/>
        <v>8</v>
      </c>
      <c r="W914">
        <f t="shared" si="289"/>
        <v>1.6000000000000001E-3</v>
      </c>
      <c r="X914">
        <f>SUM($W$15:W914)</f>
        <v>0.50840000000000019</v>
      </c>
      <c r="Y914">
        <f t="shared" si="283"/>
        <v>0.65171524543342985</v>
      </c>
      <c r="Z914">
        <f t="shared" si="284"/>
        <v>0.91228563445777155</v>
      </c>
    </row>
    <row r="915" spans="1:26" x14ac:dyDescent="0.3">
      <c r="A915">
        <v>901</v>
      </c>
      <c r="B915">
        <v>0.92525789311734641</v>
      </c>
      <c r="C915">
        <f t="shared" si="274"/>
        <v>30.648134306596589</v>
      </c>
      <c r="D915">
        <f t="shared" si="275"/>
        <v>24</v>
      </c>
      <c r="E915">
        <f t="shared" si="276"/>
        <v>6.6481343065965888</v>
      </c>
      <c r="F915">
        <f t="shared" si="277"/>
        <v>0</v>
      </c>
      <c r="G915">
        <f t="shared" si="290"/>
        <v>7.6453544525860764</v>
      </c>
      <c r="H915">
        <f t="shared" si="285"/>
        <v>27.599999999999998</v>
      </c>
      <c r="I915">
        <f t="shared" si="278"/>
        <v>27.599999999999994</v>
      </c>
      <c r="J915">
        <f t="shared" si="286"/>
        <v>1.4374999999999996</v>
      </c>
      <c r="M915">
        <f t="shared" si="287"/>
        <v>28.000000000000369</v>
      </c>
      <c r="N915">
        <f t="shared" si="291"/>
        <v>89.999999999999162</v>
      </c>
      <c r="O915">
        <f t="shared" si="288"/>
        <v>0</v>
      </c>
      <c r="P915">
        <f t="shared" si="279"/>
        <v>0</v>
      </c>
      <c r="Q915">
        <f>SUM($P$15:P915)</f>
        <v>1.0000000000000011</v>
      </c>
      <c r="R915">
        <f t="shared" si="280"/>
        <v>0.84499349712154925</v>
      </c>
      <c r="S915">
        <f t="shared" si="281"/>
        <v>3.9545577331179617E-2</v>
      </c>
      <c r="U915">
        <f t="shared" si="292"/>
        <v>1.2499999999999742</v>
      </c>
      <c r="V915">
        <f t="shared" si="282"/>
        <v>8</v>
      </c>
      <c r="W915">
        <f t="shared" si="289"/>
        <v>1.6000000000000001E-3</v>
      </c>
      <c r="X915">
        <f>SUM($W$15:W915)</f>
        <v>0.51000000000000023</v>
      </c>
      <c r="Y915">
        <f t="shared" si="283"/>
        <v>0.65399320420847629</v>
      </c>
      <c r="Z915">
        <f t="shared" si="284"/>
        <v>0.9100764997241636</v>
      </c>
    </row>
    <row r="916" spans="1:26" x14ac:dyDescent="0.3">
      <c r="A916">
        <v>902</v>
      </c>
      <c r="B916">
        <v>0.31132155949123108</v>
      </c>
      <c r="C916">
        <f t="shared" si="274"/>
        <v>19.047353034444821</v>
      </c>
      <c r="D916">
        <f t="shared" si="275"/>
        <v>19.047353034444821</v>
      </c>
      <c r="E916">
        <f t="shared" si="276"/>
        <v>0</v>
      </c>
      <c r="F916">
        <f t="shared" si="277"/>
        <v>4.9526469655551786</v>
      </c>
      <c r="G916">
        <f t="shared" si="290"/>
        <v>3.4668528758886255</v>
      </c>
      <c r="H916">
        <f t="shared" si="285"/>
        <v>21.904455989611542</v>
      </c>
      <c r="I916">
        <f t="shared" si="278"/>
        <v>18.437603113722915</v>
      </c>
      <c r="J916">
        <f t="shared" si="286"/>
        <v>0.96029182883973496</v>
      </c>
      <c r="M916">
        <f t="shared" si="287"/>
        <v>28.05000000000037</v>
      </c>
      <c r="N916">
        <f t="shared" si="291"/>
        <v>90.099999999999156</v>
      </c>
      <c r="O916">
        <f t="shared" si="288"/>
        <v>0</v>
      </c>
      <c r="P916">
        <f t="shared" si="279"/>
        <v>0</v>
      </c>
      <c r="Q916">
        <f>SUM($P$15:P916)</f>
        <v>1.0000000000000011</v>
      </c>
      <c r="R916">
        <f t="shared" si="280"/>
        <v>0.84696244876144799</v>
      </c>
      <c r="S916">
        <f t="shared" si="281"/>
        <v>3.9212505914074582E-2</v>
      </c>
      <c r="U916">
        <f t="shared" si="292"/>
        <v>1.2524999999999742</v>
      </c>
      <c r="V916">
        <f t="shared" si="282"/>
        <v>10</v>
      </c>
      <c r="W916">
        <f t="shared" si="289"/>
        <v>2E-3</v>
      </c>
      <c r="X916">
        <f>SUM($W$15:W916)</f>
        <v>0.51200000000000023</v>
      </c>
      <c r="Y916">
        <f t="shared" si="283"/>
        <v>0.65626560360278241</v>
      </c>
      <c r="Z916">
        <f t="shared" si="284"/>
        <v>0.90783816996025468</v>
      </c>
    </row>
    <row r="917" spans="1:26" x14ac:dyDescent="0.3">
      <c r="A917">
        <v>903</v>
      </c>
      <c r="B917">
        <v>8.4540232965289341E-2</v>
      </c>
      <c r="C917">
        <f t="shared" si="274"/>
        <v>13.749013280604661</v>
      </c>
      <c r="D917">
        <f t="shared" si="275"/>
        <v>13.749013280604661</v>
      </c>
      <c r="E917">
        <f t="shared" si="276"/>
        <v>0</v>
      </c>
      <c r="F917">
        <f t="shared" si="277"/>
        <v>10.250986719395339</v>
      </c>
      <c r="G917">
        <f t="shared" si="290"/>
        <v>7.1756907035767377</v>
      </c>
      <c r="H917">
        <f t="shared" si="285"/>
        <v>15.811365272695358</v>
      </c>
      <c r="I917">
        <f t="shared" si="278"/>
        <v>8.6356745691186187</v>
      </c>
      <c r="J917">
        <f t="shared" si="286"/>
        <v>0.44977471714159467</v>
      </c>
      <c r="M917">
        <f t="shared" si="287"/>
        <v>28.100000000000371</v>
      </c>
      <c r="N917">
        <f t="shared" si="291"/>
        <v>90.19999999999915</v>
      </c>
      <c r="O917">
        <f t="shared" si="288"/>
        <v>0</v>
      </c>
      <c r="P917">
        <f t="shared" si="279"/>
        <v>0</v>
      </c>
      <c r="Q917">
        <f>SUM($P$15:P917)</f>
        <v>1.0000000000000011</v>
      </c>
      <c r="R917">
        <f t="shared" si="280"/>
        <v>0.84891474985161564</v>
      </c>
      <c r="S917">
        <f t="shared" si="281"/>
        <v>3.8879562802945078E-2</v>
      </c>
      <c r="U917">
        <f t="shared" si="292"/>
        <v>1.2549999999999741</v>
      </c>
      <c r="V917">
        <f t="shared" si="282"/>
        <v>8</v>
      </c>
      <c r="W917">
        <f t="shared" si="289"/>
        <v>1.6000000000000001E-3</v>
      </c>
      <c r="X917">
        <f>SUM($W$15:W917)</f>
        <v>0.51360000000000028</v>
      </c>
      <c r="Y917">
        <f t="shared" si="283"/>
        <v>0.65853237093062078</v>
      </c>
      <c r="Z917">
        <f t="shared" si="284"/>
        <v>0.90557088709842903</v>
      </c>
    </row>
    <row r="918" spans="1:26" x14ac:dyDescent="0.3">
      <c r="A918">
        <v>904</v>
      </c>
      <c r="B918">
        <v>8.6273848564890288E-2</v>
      </c>
      <c r="C918">
        <f t="shared" si="274"/>
        <v>13.815621210953609</v>
      </c>
      <c r="D918">
        <f t="shared" si="275"/>
        <v>13.815621210953609</v>
      </c>
      <c r="E918">
        <f t="shared" si="276"/>
        <v>0</v>
      </c>
      <c r="F918">
        <f t="shared" si="277"/>
        <v>10.184378789046391</v>
      </c>
      <c r="G918">
        <f t="shared" si="290"/>
        <v>7.1290651523324744</v>
      </c>
      <c r="H918">
        <f t="shared" si="285"/>
        <v>15.887964392596649</v>
      </c>
      <c r="I918">
        <f t="shared" si="278"/>
        <v>8.7588992402641708</v>
      </c>
      <c r="J918">
        <f t="shared" si="286"/>
        <v>0.4561926687637588</v>
      </c>
      <c r="M918">
        <f t="shared" si="287"/>
        <v>28.150000000000372</v>
      </c>
      <c r="N918">
        <f t="shared" si="291"/>
        <v>90.299999999999145</v>
      </c>
      <c r="O918">
        <f t="shared" si="288"/>
        <v>0</v>
      </c>
      <c r="P918">
        <f t="shared" si="279"/>
        <v>0</v>
      </c>
      <c r="Q918">
        <f>SUM($P$15:P918)</f>
        <v>1.0000000000000011</v>
      </c>
      <c r="R918">
        <f t="shared" si="280"/>
        <v>0.85085040792309163</v>
      </c>
      <c r="S918">
        <f t="shared" si="281"/>
        <v>3.8546792558913461E-2</v>
      </c>
      <c r="U918">
        <f t="shared" si="292"/>
        <v>1.2574999999999741</v>
      </c>
      <c r="V918">
        <f t="shared" si="282"/>
        <v>8</v>
      </c>
      <c r="W918">
        <f t="shared" si="289"/>
        <v>1.6000000000000001E-3</v>
      </c>
      <c r="X918">
        <f>SUM($W$15:W918)</f>
        <v>0.51520000000000032</v>
      </c>
      <c r="Y918">
        <f t="shared" si="283"/>
        <v>0.66079343411448044</v>
      </c>
      <c r="Z918">
        <f t="shared" si="284"/>
        <v>0.90327489577233988</v>
      </c>
    </row>
    <row r="919" spans="1:26" x14ac:dyDescent="0.3">
      <c r="A919">
        <v>905</v>
      </c>
      <c r="B919">
        <v>0.68508938997726532</v>
      </c>
      <c r="C919">
        <f t="shared" si="274"/>
        <v>24.89187099579723</v>
      </c>
      <c r="D919">
        <f t="shared" si="275"/>
        <v>24</v>
      </c>
      <c r="E919">
        <f t="shared" si="276"/>
        <v>0.89187099579723039</v>
      </c>
      <c r="F919">
        <f t="shared" si="277"/>
        <v>0</v>
      </c>
      <c r="G919">
        <f t="shared" si="290"/>
        <v>1.025651645166815</v>
      </c>
      <c r="H919">
        <f t="shared" si="285"/>
        <v>27.599999999999998</v>
      </c>
      <c r="I919">
        <f t="shared" si="278"/>
        <v>27.599999999999994</v>
      </c>
      <c r="J919">
        <f t="shared" si="286"/>
        <v>1.4374999999999996</v>
      </c>
      <c r="M919">
        <f t="shared" si="287"/>
        <v>28.200000000000372</v>
      </c>
      <c r="N919">
        <f t="shared" si="291"/>
        <v>90.399999999999139</v>
      </c>
      <c r="O919">
        <f t="shared" si="288"/>
        <v>0</v>
      </c>
      <c r="P919">
        <f t="shared" si="279"/>
        <v>0</v>
      </c>
      <c r="Q919">
        <f>SUM($P$15:P919)</f>
        <v>1.0000000000000011</v>
      </c>
      <c r="R919">
        <f t="shared" si="280"/>
        <v>0.85276943272462247</v>
      </c>
      <c r="S919">
        <f t="shared" si="281"/>
        <v>3.8214239327678555E-2</v>
      </c>
      <c r="U919">
        <f t="shared" si="292"/>
        <v>1.259999999999974</v>
      </c>
      <c r="V919">
        <f t="shared" si="282"/>
        <v>8</v>
      </c>
      <c r="W919">
        <f t="shared" si="289"/>
        <v>1.6000000000000001E-3</v>
      </c>
      <c r="X919">
        <f>SUM($W$15:W919)</f>
        <v>0.51680000000000037</v>
      </c>
      <c r="Y919">
        <f t="shared" si="283"/>
        <v>0.66304872169176543</v>
      </c>
      <c r="Z919">
        <f t="shared" si="284"/>
        <v>0.9009504432729768</v>
      </c>
    </row>
    <row r="920" spans="1:26" x14ac:dyDescent="0.3">
      <c r="A920">
        <v>906</v>
      </c>
      <c r="B920">
        <v>0.77615594078738082</v>
      </c>
      <c r="C920">
        <f t="shared" si="274"/>
        <v>26.555649506559565</v>
      </c>
      <c r="D920">
        <f t="shared" si="275"/>
        <v>24</v>
      </c>
      <c r="E920">
        <f t="shared" si="276"/>
        <v>2.5556495065595648</v>
      </c>
      <c r="F920">
        <f t="shared" si="277"/>
        <v>0</v>
      </c>
      <c r="G920">
        <f t="shared" si="290"/>
        <v>2.9389969325434993</v>
      </c>
      <c r="H920">
        <f t="shared" si="285"/>
        <v>27.599999999999998</v>
      </c>
      <c r="I920">
        <f t="shared" si="278"/>
        <v>27.599999999999994</v>
      </c>
      <c r="J920">
        <f t="shared" si="286"/>
        <v>1.4374999999999996</v>
      </c>
      <c r="M920">
        <f t="shared" si="287"/>
        <v>28.250000000000373</v>
      </c>
      <c r="N920">
        <f t="shared" si="291"/>
        <v>90.499999999999133</v>
      </c>
      <c r="O920">
        <f t="shared" si="288"/>
        <v>0</v>
      </c>
      <c r="P920">
        <f t="shared" si="279"/>
        <v>0</v>
      </c>
      <c r="Q920">
        <f>SUM($P$15:P920)</f>
        <v>1.0000000000000011</v>
      </c>
      <c r="R920">
        <f t="shared" si="280"/>
        <v>0.85467183620167519</v>
      </c>
      <c r="S920">
        <f t="shared" si="281"/>
        <v>3.788194683096608E-2</v>
      </c>
      <c r="U920">
        <f t="shared" si="292"/>
        <v>1.262499999999974</v>
      </c>
      <c r="V920">
        <f t="shared" si="282"/>
        <v>8</v>
      </c>
      <c r="W920">
        <f t="shared" si="289"/>
        <v>1.6000000000000001E-3</v>
      </c>
      <c r="X920">
        <f>SUM($W$15:W920)</f>
        <v>0.51840000000000042</v>
      </c>
      <c r="Y920">
        <f t="shared" si="283"/>
        <v>0.66529816282138277</v>
      </c>
      <c r="Z920">
        <f t="shared" si="284"/>
        <v>0.89859777950433772</v>
      </c>
    </row>
    <row r="921" spans="1:26" x14ac:dyDescent="0.3">
      <c r="A921">
        <v>907</v>
      </c>
      <c r="B921">
        <v>7.6246361950264463E-2</v>
      </c>
      <c r="C921">
        <f t="shared" si="274"/>
        <v>13.41530842854023</v>
      </c>
      <c r="D921">
        <f t="shared" si="275"/>
        <v>13.41530842854023</v>
      </c>
      <c r="E921">
        <f t="shared" si="276"/>
        <v>0</v>
      </c>
      <c r="F921">
        <f t="shared" si="277"/>
        <v>10.58469157145977</v>
      </c>
      <c r="G921">
        <f t="shared" si="290"/>
        <v>7.4092841000218392</v>
      </c>
      <c r="H921">
        <f t="shared" si="285"/>
        <v>15.427604692821264</v>
      </c>
      <c r="I921">
        <f t="shared" si="278"/>
        <v>8.0183205927994212</v>
      </c>
      <c r="J921">
        <f t="shared" si="286"/>
        <v>0.41762086420830313</v>
      </c>
      <c r="M921">
        <f t="shared" si="287"/>
        <v>28.300000000000374</v>
      </c>
      <c r="N921">
        <f t="shared" si="291"/>
        <v>90.599999999999127</v>
      </c>
      <c r="O921">
        <f t="shared" si="288"/>
        <v>0</v>
      </c>
      <c r="P921">
        <f t="shared" si="279"/>
        <v>0</v>
      </c>
      <c r="Q921">
        <f>SUM($P$15:P921)</f>
        <v>1.0000000000000011</v>
      </c>
      <c r="R921">
        <f t="shared" si="280"/>
        <v>0.85655763247502958</v>
      </c>
      <c r="S921">
        <f t="shared" si="281"/>
        <v>3.7549958358197848E-2</v>
      </c>
      <c r="U921">
        <f t="shared" si="292"/>
        <v>1.2649999999999739</v>
      </c>
      <c r="V921">
        <f t="shared" si="282"/>
        <v>10</v>
      </c>
      <c r="W921">
        <f t="shared" si="289"/>
        <v>2E-3</v>
      </c>
      <c r="X921">
        <f>SUM($W$15:W921)</f>
        <v>0.52040000000000042</v>
      </c>
      <c r="Y921">
        <f t="shared" si="283"/>
        <v>0.66754168729021945</v>
      </c>
      <c r="Z921">
        <f t="shared" si="284"/>
        <v>0.89621715693872084</v>
      </c>
    </row>
    <row r="922" spans="1:26" x14ac:dyDescent="0.3">
      <c r="A922">
        <v>908</v>
      </c>
      <c r="B922">
        <v>0.32134119806278949</v>
      </c>
      <c r="C922">
        <f t="shared" si="274"/>
        <v>19.216290179468928</v>
      </c>
      <c r="D922">
        <f t="shared" si="275"/>
        <v>19.216290179468928</v>
      </c>
      <c r="E922">
        <f t="shared" si="276"/>
        <v>0</v>
      </c>
      <c r="F922">
        <f t="shared" si="277"/>
        <v>4.7837098205310724</v>
      </c>
      <c r="G922">
        <f t="shared" si="290"/>
        <v>3.3485968743717511</v>
      </c>
      <c r="H922">
        <f t="shared" si="285"/>
        <v>22.098733706389265</v>
      </c>
      <c r="I922">
        <f t="shared" si="278"/>
        <v>18.75013683201751</v>
      </c>
      <c r="J922">
        <f t="shared" si="286"/>
        <v>0.97656962666757852</v>
      </c>
      <c r="M922">
        <f t="shared" si="287"/>
        <v>28.350000000000374</v>
      </c>
      <c r="N922">
        <f t="shared" si="291"/>
        <v>90.699999999999122</v>
      </c>
      <c r="O922">
        <f t="shared" si="288"/>
        <v>0</v>
      </c>
      <c r="P922">
        <f t="shared" si="279"/>
        <v>0</v>
      </c>
      <c r="Q922">
        <f>SUM($P$15:P922)</f>
        <v>1.0000000000000011</v>
      </c>
      <c r="R922">
        <f t="shared" si="280"/>
        <v>0.8584268378189599</v>
      </c>
      <c r="S922">
        <f t="shared" si="281"/>
        <v>3.7218316758381248E-2</v>
      </c>
      <c r="U922">
        <f t="shared" si="292"/>
        <v>1.2674999999999739</v>
      </c>
      <c r="V922">
        <f t="shared" si="282"/>
        <v>5</v>
      </c>
      <c r="W922">
        <f t="shared" si="289"/>
        <v>1E-3</v>
      </c>
      <c r="X922">
        <f>SUM($W$15:W922)</f>
        <v>0.52140000000000042</v>
      </c>
      <c r="Y922">
        <f t="shared" si="283"/>
        <v>0.6697792255195063</v>
      </c>
      <c r="Z922">
        <f t="shared" si="284"/>
        <v>0.89380883057163973</v>
      </c>
    </row>
    <row r="923" spans="1:26" x14ac:dyDescent="0.3">
      <c r="A923">
        <v>909</v>
      </c>
      <c r="B923">
        <v>0.80393383533566298</v>
      </c>
      <c r="C923">
        <f t="shared" si="274"/>
        <v>27.134540645141804</v>
      </c>
      <c r="D923">
        <f t="shared" si="275"/>
        <v>24</v>
      </c>
      <c r="E923">
        <f t="shared" si="276"/>
        <v>3.1345406451418043</v>
      </c>
      <c r="F923">
        <f t="shared" si="277"/>
        <v>0</v>
      </c>
      <c r="G923">
        <f t="shared" si="290"/>
        <v>3.6047217419130746</v>
      </c>
      <c r="H923">
        <f t="shared" si="285"/>
        <v>27.599999999999998</v>
      </c>
      <c r="I923">
        <f t="shared" si="278"/>
        <v>27.599999999999994</v>
      </c>
      <c r="J923">
        <f t="shared" si="286"/>
        <v>1.4374999999999996</v>
      </c>
      <c r="M923">
        <f t="shared" si="287"/>
        <v>28.400000000000375</v>
      </c>
      <c r="N923">
        <f t="shared" si="291"/>
        <v>90.799999999999116</v>
      </c>
      <c r="O923">
        <f t="shared" si="288"/>
        <v>0</v>
      </c>
      <c r="P923">
        <f t="shared" si="279"/>
        <v>0</v>
      </c>
      <c r="Q923">
        <f>SUM($P$15:P923)</f>
        <v>1.0000000000000011</v>
      </c>
      <c r="R923">
        <f t="shared" si="280"/>
        <v>0.86027947063901533</v>
      </c>
      <c r="S923">
        <f t="shared" si="281"/>
        <v>3.6887064432220514E-2</v>
      </c>
      <c r="U923">
        <f t="shared" si="292"/>
        <v>1.2699999999999738</v>
      </c>
      <c r="V923">
        <f t="shared" si="282"/>
        <v>9</v>
      </c>
      <c r="W923">
        <f t="shared" si="289"/>
        <v>1.8E-3</v>
      </c>
      <c r="X923">
        <f>SUM($W$15:W923)</f>
        <v>0.52320000000000044</v>
      </c>
      <c r="Y923">
        <f t="shared" si="283"/>
        <v>0.67201070857106981</v>
      </c>
      <c r="Z923">
        <f t="shared" si="284"/>
        <v>0.89137305787638299</v>
      </c>
    </row>
    <row r="924" spans="1:26" x14ac:dyDescent="0.3">
      <c r="A924">
        <v>910</v>
      </c>
      <c r="B924">
        <v>0.88266086143358247</v>
      </c>
      <c r="C924">
        <f t="shared" si="274"/>
        <v>29.130363117001689</v>
      </c>
      <c r="D924">
        <f t="shared" si="275"/>
        <v>24</v>
      </c>
      <c r="E924">
        <f t="shared" si="276"/>
        <v>5.1303631170016892</v>
      </c>
      <c r="F924">
        <f t="shared" si="277"/>
        <v>0</v>
      </c>
      <c r="G924">
        <f t="shared" si="290"/>
        <v>5.8999175845519423</v>
      </c>
      <c r="H924">
        <f t="shared" si="285"/>
        <v>27.599999999999998</v>
      </c>
      <c r="I924">
        <f t="shared" si="278"/>
        <v>27.599999999999994</v>
      </c>
      <c r="J924">
        <f t="shared" si="286"/>
        <v>1.4374999999999996</v>
      </c>
      <c r="M924">
        <f t="shared" si="287"/>
        <v>28.450000000000376</v>
      </c>
      <c r="N924">
        <f t="shared" si="291"/>
        <v>90.89999999999911</v>
      </c>
      <c r="O924">
        <f t="shared" si="288"/>
        <v>0</v>
      </c>
      <c r="P924">
        <f t="shared" si="279"/>
        <v>0</v>
      </c>
      <c r="Q924">
        <f>SUM($P$15:P924)</f>
        <v>1.0000000000000011</v>
      </c>
      <c r="R924">
        <f t="shared" si="280"/>
        <v>0.86211555144941265</v>
      </c>
      <c r="S924">
        <f t="shared" si="281"/>
        <v>3.655624332445101E-2</v>
      </c>
      <c r="U924">
        <f t="shared" si="292"/>
        <v>1.2724999999999738</v>
      </c>
      <c r="V924">
        <f t="shared" si="282"/>
        <v>7</v>
      </c>
      <c r="W924">
        <f t="shared" si="289"/>
        <v>1.4E-3</v>
      </c>
      <c r="X924">
        <f>SUM($W$15:W924)</f>
        <v>0.5246000000000004</v>
      </c>
      <c r="Y924">
        <f t="shared" si="283"/>
        <v>0.67423606815346948</v>
      </c>
      <c r="Z924">
        <f t="shared" si="284"/>
        <v>0.88891009875821914</v>
      </c>
    </row>
    <row r="925" spans="1:26" x14ac:dyDescent="0.3">
      <c r="A925">
        <v>911</v>
      </c>
      <c r="B925">
        <v>0.1257292395908558</v>
      </c>
      <c r="C925">
        <f t="shared" si="274"/>
        <v>15.119115671369833</v>
      </c>
      <c r="D925">
        <f t="shared" si="275"/>
        <v>15.119115671369833</v>
      </c>
      <c r="E925">
        <f t="shared" si="276"/>
        <v>0</v>
      </c>
      <c r="F925">
        <f t="shared" si="277"/>
        <v>8.8808843286301666</v>
      </c>
      <c r="G925">
        <f t="shared" si="290"/>
        <v>6.2166190300411168</v>
      </c>
      <c r="H925">
        <f t="shared" si="285"/>
        <v>17.386983022075306</v>
      </c>
      <c r="I925">
        <f t="shared" si="278"/>
        <v>11.170363992034188</v>
      </c>
      <c r="J925">
        <f t="shared" si="286"/>
        <v>0.58178979125178054</v>
      </c>
      <c r="M925">
        <f t="shared" si="287"/>
        <v>28.500000000000377</v>
      </c>
      <c r="N925">
        <f t="shared" si="291"/>
        <v>90.999999999999105</v>
      </c>
      <c r="O925">
        <f t="shared" si="288"/>
        <v>0</v>
      </c>
      <c r="P925">
        <f t="shared" si="279"/>
        <v>0</v>
      </c>
      <c r="Q925">
        <f>SUM($P$15:P925)</f>
        <v>1.0000000000000011</v>
      </c>
      <c r="R925">
        <f t="shared" si="280"/>
        <v>0.8639351028500506</v>
      </c>
      <c r="S925">
        <f t="shared" si="281"/>
        <v>3.6225894916397744E-2</v>
      </c>
      <c r="U925">
        <f t="shared" si="292"/>
        <v>1.2749999999999737</v>
      </c>
      <c r="V925">
        <f t="shared" si="282"/>
        <v>13</v>
      </c>
      <c r="W925">
        <f t="shared" si="289"/>
        <v>2.5999999999999999E-3</v>
      </c>
      <c r="X925">
        <f>SUM($W$15:W925)</f>
        <v>0.52720000000000045</v>
      </c>
      <c r="Y925">
        <f t="shared" si="283"/>
        <v>0.67645523662801943</v>
      </c>
      <c r="Z925">
        <f t="shared" si="284"/>
        <v>0.88642021550826777</v>
      </c>
    </row>
    <row r="926" spans="1:26" x14ac:dyDescent="0.3">
      <c r="A926">
        <v>912</v>
      </c>
      <c r="B926">
        <v>0.15264650241291233</v>
      </c>
      <c r="C926">
        <f t="shared" si="274"/>
        <v>15.849107484926499</v>
      </c>
      <c r="D926">
        <f t="shared" si="275"/>
        <v>15.849107484926499</v>
      </c>
      <c r="E926">
        <f t="shared" si="276"/>
        <v>0</v>
      </c>
      <c r="F926">
        <f t="shared" si="277"/>
        <v>8.150892515073501</v>
      </c>
      <c r="G926">
        <f t="shared" si="290"/>
        <v>5.7056247605514514</v>
      </c>
      <c r="H926">
        <f t="shared" si="285"/>
        <v>18.226473607665472</v>
      </c>
      <c r="I926">
        <f t="shared" si="278"/>
        <v>12.520848847114019</v>
      </c>
      <c r="J926">
        <f t="shared" si="286"/>
        <v>0.65212754412052176</v>
      </c>
      <c r="M926">
        <f t="shared" si="287"/>
        <v>28.550000000000377</v>
      </c>
      <c r="N926">
        <f t="shared" si="291"/>
        <v>91.099999999999099</v>
      </c>
      <c r="O926">
        <f t="shared" si="288"/>
        <v>0</v>
      </c>
      <c r="P926">
        <f t="shared" si="279"/>
        <v>0</v>
      </c>
      <c r="Q926">
        <f>SUM($P$15:P926)</f>
        <v>1.0000000000000011</v>
      </c>
      <c r="R926">
        <f t="shared" si="280"/>
        <v>0.86573814950315808</v>
      </c>
      <c r="S926">
        <f t="shared" si="281"/>
        <v>3.5896060218759226E-2</v>
      </c>
      <c r="U926">
        <f t="shared" si="292"/>
        <v>1.2774999999999737</v>
      </c>
      <c r="V926">
        <f t="shared" si="282"/>
        <v>6</v>
      </c>
      <c r="W926">
        <f t="shared" si="289"/>
        <v>1.1999999999999999E-3</v>
      </c>
      <c r="X926">
        <f>SUM($W$15:W926)</f>
        <v>0.52840000000000042</v>
      </c>
      <c r="Y926">
        <f t="shared" si="283"/>
        <v>0.67866814701469591</v>
      </c>
      <c r="Z926">
        <f t="shared" si="284"/>
        <v>0.88390367275704129</v>
      </c>
    </row>
    <row r="927" spans="1:26" x14ac:dyDescent="0.3">
      <c r="A927">
        <v>913</v>
      </c>
      <c r="B927">
        <v>0.66419232922334726</v>
      </c>
      <c r="C927">
        <f t="shared" si="274"/>
        <v>24.543592529749489</v>
      </c>
      <c r="D927">
        <f t="shared" si="275"/>
        <v>24</v>
      </c>
      <c r="E927">
        <f t="shared" si="276"/>
        <v>0.54359252974948902</v>
      </c>
      <c r="F927">
        <f t="shared" si="277"/>
        <v>0</v>
      </c>
      <c r="G927">
        <f t="shared" si="290"/>
        <v>0.62513140921191235</v>
      </c>
      <c r="H927">
        <f t="shared" si="285"/>
        <v>27.599999999999998</v>
      </c>
      <c r="I927">
        <f t="shared" si="278"/>
        <v>27.599999999999994</v>
      </c>
      <c r="J927">
        <f t="shared" si="286"/>
        <v>1.4374999999999996</v>
      </c>
      <c r="M927">
        <f t="shared" si="287"/>
        <v>28.600000000000378</v>
      </c>
      <c r="N927">
        <f t="shared" si="291"/>
        <v>91.199999999999093</v>
      </c>
      <c r="O927">
        <f t="shared" si="288"/>
        <v>0</v>
      </c>
      <c r="P927">
        <f t="shared" si="279"/>
        <v>0</v>
      </c>
      <c r="Q927">
        <f>SUM($P$15:P927)</f>
        <v>1.0000000000000011</v>
      </c>
      <c r="R927">
        <f t="shared" si="280"/>
        <v>0.86752471810958731</v>
      </c>
      <c r="S927">
        <f t="shared" si="281"/>
        <v>3.5566779764617452E-2</v>
      </c>
      <c r="U927">
        <f t="shared" si="292"/>
        <v>1.2799999999999736</v>
      </c>
      <c r="V927">
        <f t="shared" si="282"/>
        <v>7</v>
      </c>
      <c r="W927">
        <f t="shared" si="289"/>
        <v>1.4E-3</v>
      </c>
      <c r="X927">
        <f>SUM($W$15:W927)</f>
        <v>0.52980000000000038</v>
      </c>
      <c r="Y927">
        <f t="shared" si="283"/>
        <v>0.680874732997927</v>
      </c>
      <c r="Z927">
        <f t="shared" si="284"/>
        <v>0.88136073742767251</v>
      </c>
    </row>
    <row r="928" spans="1:26" x14ac:dyDescent="0.3">
      <c r="A928">
        <v>914</v>
      </c>
      <c r="B928">
        <v>0.22857984707599655</v>
      </c>
      <c r="C928">
        <f t="shared" si="274"/>
        <v>17.538808386363048</v>
      </c>
      <c r="D928">
        <f t="shared" si="275"/>
        <v>17.538808386363048</v>
      </c>
      <c r="E928">
        <f t="shared" si="276"/>
        <v>0</v>
      </c>
      <c r="F928">
        <f t="shared" si="277"/>
        <v>6.4611916136369523</v>
      </c>
      <c r="G928">
        <f t="shared" si="290"/>
        <v>4.5228341295458669</v>
      </c>
      <c r="H928">
        <f t="shared" si="285"/>
        <v>20.169629644317503</v>
      </c>
      <c r="I928">
        <f t="shared" si="278"/>
        <v>15.646795514771634</v>
      </c>
      <c r="J928">
        <f t="shared" si="286"/>
        <v>0.81493726639435582</v>
      </c>
      <c r="M928">
        <f t="shared" si="287"/>
        <v>28.650000000000379</v>
      </c>
      <c r="N928">
        <f t="shared" si="291"/>
        <v>91.299999999999088</v>
      </c>
      <c r="O928">
        <f t="shared" si="288"/>
        <v>0</v>
      </c>
      <c r="P928">
        <f t="shared" si="279"/>
        <v>0</v>
      </c>
      <c r="Q928">
        <f>SUM($P$15:P928)</f>
        <v>1.0000000000000011</v>
      </c>
      <c r="R928">
        <f t="shared" si="280"/>
        <v>0.86929483738476265</v>
      </c>
      <c r="S928">
        <f t="shared" si="281"/>
        <v>3.5238093602675033E-2</v>
      </c>
      <c r="U928">
        <f t="shared" si="292"/>
        <v>1.2824999999999736</v>
      </c>
      <c r="V928">
        <f t="shared" si="282"/>
        <v>7</v>
      </c>
      <c r="W928">
        <f t="shared" si="289"/>
        <v>1.4E-3</v>
      </c>
      <c r="X928">
        <f>SUM($W$15:W928)</f>
        <v>0.53120000000000034</v>
      </c>
      <c r="Y928">
        <f t="shared" si="283"/>
        <v>0.68307492893226529</v>
      </c>
      <c r="Z928">
        <f t="shared" si="284"/>
        <v>0.87879167868883856</v>
      </c>
    </row>
    <row r="929" spans="1:26" x14ac:dyDescent="0.3">
      <c r="A929">
        <v>915</v>
      </c>
      <c r="B929">
        <v>0.31958204577746163</v>
      </c>
      <c r="C929">
        <f t="shared" si="274"/>
        <v>19.186792846429796</v>
      </c>
      <c r="D929">
        <f t="shared" si="275"/>
        <v>19.186792846429796</v>
      </c>
      <c r="E929">
        <f t="shared" si="276"/>
        <v>0</v>
      </c>
      <c r="F929">
        <f t="shared" si="277"/>
        <v>4.8132071535702039</v>
      </c>
      <c r="G929">
        <f t="shared" si="290"/>
        <v>3.3692450074991429</v>
      </c>
      <c r="H929">
        <f t="shared" si="285"/>
        <v>22.064811773394265</v>
      </c>
      <c r="I929">
        <f t="shared" si="278"/>
        <v>18.695566765895123</v>
      </c>
      <c r="J929">
        <f t="shared" si="286"/>
        <v>0.97372743572370413</v>
      </c>
      <c r="M929">
        <f t="shared" si="287"/>
        <v>28.700000000000379</v>
      </c>
      <c r="N929">
        <f t="shared" si="291"/>
        <v>91.399999999999082</v>
      </c>
      <c r="O929">
        <f t="shared" si="288"/>
        <v>0</v>
      </c>
      <c r="P929">
        <f t="shared" si="279"/>
        <v>0</v>
      </c>
      <c r="Q929">
        <f>SUM($P$15:P929)</f>
        <v>1.0000000000000011</v>
      </c>
      <c r="R929">
        <f t="shared" si="280"/>
        <v>0.8710485380342976</v>
      </c>
      <c r="S929">
        <f t="shared" si="281"/>
        <v>3.4910041290720124E-2</v>
      </c>
      <c r="U929">
        <f t="shared" si="292"/>
        <v>1.2849999999999735</v>
      </c>
      <c r="V929">
        <f t="shared" si="282"/>
        <v>7</v>
      </c>
      <c r="W929">
        <f t="shared" si="289"/>
        <v>1.4E-3</v>
      </c>
      <c r="X929">
        <f>SUM($W$15:W929)</f>
        <v>0.5326000000000003</v>
      </c>
      <c r="Y929">
        <f t="shared" si="283"/>
        <v>0.68526866984794255</v>
      </c>
      <c r="Z929">
        <f t="shared" si="284"/>
        <v>0.87619676790739187</v>
      </c>
    </row>
    <row r="930" spans="1:26" x14ac:dyDescent="0.3">
      <c r="A930">
        <v>916</v>
      </c>
      <c r="B930">
        <v>1.8990018394153707E-2</v>
      </c>
      <c r="C930">
        <f t="shared" si="274"/>
        <v>9.5495792966659412</v>
      </c>
      <c r="D930">
        <f t="shared" si="275"/>
        <v>9.5495792966659412</v>
      </c>
      <c r="E930">
        <f t="shared" si="276"/>
        <v>0</v>
      </c>
      <c r="F930">
        <f t="shared" si="277"/>
        <v>14.450420703334059</v>
      </c>
      <c r="G930">
        <f t="shared" si="290"/>
        <v>10.115294492333842</v>
      </c>
      <c r="H930">
        <f t="shared" si="285"/>
        <v>10.982016191165831</v>
      </c>
      <c r="I930">
        <f t="shared" si="278"/>
        <v>0.86672169883198635</v>
      </c>
      <c r="J930">
        <f t="shared" si="286"/>
        <v>4.5141755147499282E-2</v>
      </c>
      <c r="M930">
        <f t="shared" si="287"/>
        <v>28.75000000000038</v>
      </c>
      <c r="N930">
        <f t="shared" si="291"/>
        <v>91.499999999999076</v>
      </c>
      <c r="O930">
        <f t="shared" si="288"/>
        <v>0</v>
      </c>
      <c r="P930">
        <f t="shared" si="279"/>
        <v>0</v>
      </c>
      <c r="Q930">
        <f>SUM($P$15:P930)</f>
        <v>1.0000000000000011</v>
      </c>
      <c r="R930">
        <f t="shared" si="280"/>
        <v>0.87278585272929021</v>
      </c>
      <c r="S930">
        <f t="shared" si="281"/>
        <v>3.4582661889319667E-2</v>
      </c>
      <c r="U930">
        <f t="shared" si="292"/>
        <v>1.2874999999999734</v>
      </c>
      <c r="V930">
        <f t="shared" si="282"/>
        <v>13</v>
      </c>
      <c r="W930">
        <f t="shared" si="289"/>
        <v>2.5999999999999999E-3</v>
      </c>
      <c r="X930">
        <f>SUM($W$15:W930)</f>
        <v>0.53520000000000034</v>
      </c>
      <c r="Y930">
        <f t="shared" si="283"/>
        <v>0.68745589145630603</v>
      </c>
      <c r="Z930">
        <f t="shared" si="284"/>
        <v>0.87357627860071252</v>
      </c>
    </row>
    <row r="931" spans="1:26" x14ac:dyDescent="0.3">
      <c r="A931">
        <v>917</v>
      </c>
      <c r="B931">
        <v>0.69329969748709119</v>
      </c>
      <c r="C931">
        <f t="shared" si="274"/>
        <v>25.031351777813178</v>
      </c>
      <c r="D931">
        <f t="shared" si="275"/>
        <v>24</v>
      </c>
      <c r="E931">
        <f t="shared" si="276"/>
        <v>1.0313517778131782</v>
      </c>
      <c r="F931">
        <f t="shared" si="277"/>
        <v>0</v>
      </c>
      <c r="G931">
        <f t="shared" si="290"/>
        <v>1.1860545444851549</v>
      </c>
      <c r="H931">
        <f t="shared" si="285"/>
        <v>27.599999999999998</v>
      </c>
      <c r="I931">
        <f t="shared" si="278"/>
        <v>27.599999999999994</v>
      </c>
      <c r="J931">
        <f t="shared" si="286"/>
        <v>1.4374999999999996</v>
      </c>
      <c r="M931">
        <f t="shared" si="287"/>
        <v>28.800000000000381</v>
      </c>
      <c r="N931">
        <f t="shared" si="291"/>
        <v>91.599999999999071</v>
      </c>
      <c r="O931">
        <f t="shared" si="288"/>
        <v>0</v>
      </c>
      <c r="P931">
        <f t="shared" si="279"/>
        <v>0</v>
      </c>
      <c r="Q931">
        <f>SUM($P$15:P931)</f>
        <v>1.0000000000000011</v>
      </c>
      <c r="R931">
        <f t="shared" si="280"/>
        <v>0.87450681608130942</v>
      </c>
      <c r="S931">
        <f t="shared" si="281"/>
        <v>3.4255993955741498E-2</v>
      </c>
      <c r="U931">
        <f t="shared" si="292"/>
        <v>1.2899999999999734</v>
      </c>
      <c r="V931">
        <f t="shared" si="282"/>
        <v>16</v>
      </c>
      <c r="W931">
        <f t="shared" si="289"/>
        <v>3.2000000000000002E-3</v>
      </c>
      <c r="X931">
        <f>SUM($W$15:W931)</f>
        <v>0.53840000000000032</v>
      </c>
      <c r="Y931">
        <f t="shared" si="283"/>
        <v>0.6896365301551346</v>
      </c>
      <c r="Z931">
        <f t="shared" si="284"/>
        <v>0.87093048638879</v>
      </c>
    </row>
    <row r="932" spans="1:26" x14ac:dyDescent="0.3">
      <c r="A932">
        <v>918</v>
      </c>
      <c r="B932">
        <v>0.65633816475723838</v>
      </c>
      <c r="C932">
        <f t="shared" si="274"/>
        <v>24.414938172697855</v>
      </c>
      <c r="D932">
        <f t="shared" si="275"/>
        <v>24</v>
      </c>
      <c r="E932">
        <f t="shared" si="276"/>
        <v>0.41493817269785538</v>
      </c>
      <c r="F932">
        <f t="shared" si="277"/>
        <v>0</v>
      </c>
      <c r="G932">
        <f t="shared" si="290"/>
        <v>0.47717889860253365</v>
      </c>
      <c r="H932">
        <f t="shared" si="285"/>
        <v>27.599999999999998</v>
      </c>
      <c r="I932">
        <f t="shared" si="278"/>
        <v>27.599999999999994</v>
      </c>
      <c r="J932">
        <f t="shared" si="286"/>
        <v>1.4374999999999996</v>
      </c>
      <c r="M932">
        <f t="shared" si="287"/>
        <v>28.850000000000382</v>
      </c>
      <c r="N932">
        <f t="shared" si="291"/>
        <v>91.699999999999065</v>
      </c>
      <c r="O932">
        <f t="shared" si="288"/>
        <v>0</v>
      </c>
      <c r="P932">
        <f t="shared" si="279"/>
        <v>0</v>
      </c>
      <c r="Q932">
        <f>SUM($P$15:P932)</f>
        <v>1.0000000000000011</v>
      </c>
      <c r="R932">
        <f t="shared" si="280"/>
        <v>0.87621146461708277</v>
      </c>
      <c r="S932">
        <f t="shared" si="281"/>
        <v>3.3930075538105765E-2</v>
      </c>
      <c r="U932">
        <f t="shared" si="292"/>
        <v>1.2924999999999733</v>
      </c>
      <c r="V932">
        <f t="shared" si="282"/>
        <v>9</v>
      </c>
      <c r="W932">
        <f t="shared" si="289"/>
        <v>1.8E-3</v>
      </c>
      <c r="X932">
        <f>SUM($W$15:W932)</f>
        <v>0.54020000000000035</v>
      </c>
      <c r="Y932">
        <f t="shared" si="283"/>
        <v>0.69181052303383517</v>
      </c>
      <c r="Z932">
        <f t="shared" si="284"/>
        <v>0.86825966894604911</v>
      </c>
    </row>
    <row r="933" spans="1:26" x14ac:dyDescent="0.3">
      <c r="A933">
        <v>919</v>
      </c>
      <c r="B933">
        <v>0.25093255868530562</v>
      </c>
      <c r="C933">
        <f t="shared" si="274"/>
        <v>17.970651938844782</v>
      </c>
      <c r="D933">
        <f t="shared" si="275"/>
        <v>17.970651938844782</v>
      </c>
      <c r="E933">
        <f t="shared" si="276"/>
        <v>0</v>
      </c>
      <c r="F933">
        <f t="shared" si="277"/>
        <v>6.0293480611552184</v>
      </c>
      <c r="G933">
        <f t="shared" si="290"/>
        <v>4.2205436428086536</v>
      </c>
      <c r="H933">
        <f t="shared" si="285"/>
        <v>20.666249729671499</v>
      </c>
      <c r="I933">
        <f t="shared" si="278"/>
        <v>16.445706086862842</v>
      </c>
      <c r="J933">
        <f t="shared" si="286"/>
        <v>0.85654719202410623</v>
      </c>
      <c r="M933">
        <f t="shared" si="287"/>
        <v>28.900000000000382</v>
      </c>
      <c r="N933">
        <f t="shared" si="291"/>
        <v>91.799999999999059</v>
      </c>
      <c r="O933">
        <f t="shared" si="288"/>
        <v>0</v>
      </c>
      <c r="P933">
        <f t="shared" si="279"/>
        <v>0</v>
      </c>
      <c r="Q933">
        <f>SUM($P$15:P933)</f>
        <v>1.0000000000000011</v>
      </c>
      <c r="R933">
        <f t="shared" si="280"/>
        <v>0.87789983675289729</v>
      </c>
      <c r="S933">
        <f t="shared" si="281"/>
        <v>3.3604944169765776E-2</v>
      </c>
      <c r="U933">
        <f t="shared" si="292"/>
        <v>1.2949999999999733</v>
      </c>
      <c r="V933">
        <f t="shared" si="282"/>
        <v>8</v>
      </c>
      <c r="W933">
        <f t="shared" si="289"/>
        <v>1.6000000000000001E-3</v>
      </c>
      <c r="X933">
        <f>SUM($W$15:W933)</f>
        <v>0.54180000000000039</v>
      </c>
      <c r="Y933">
        <f t="shared" si="283"/>
        <v>0.69397780787851837</v>
      </c>
      <c r="Z933">
        <f t="shared" si="284"/>
        <v>0.86556410595292999</v>
      </c>
    </row>
    <row r="934" spans="1:26" x14ac:dyDescent="0.3">
      <c r="A934">
        <v>920</v>
      </c>
      <c r="B934">
        <v>0.78313936281980778</v>
      </c>
      <c r="C934">
        <f t="shared" si="274"/>
        <v>26.697037963321129</v>
      </c>
      <c r="D934">
        <f t="shared" si="275"/>
        <v>24</v>
      </c>
      <c r="E934">
        <f t="shared" si="276"/>
        <v>2.6970379633211294</v>
      </c>
      <c r="F934">
        <f t="shared" si="277"/>
        <v>0</v>
      </c>
      <c r="G934">
        <f t="shared" si="290"/>
        <v>3.1015936578192984</v>
      </c>
      <c r="H934">
        <f t="shared" si="285"/>
        <v>27.599999999999998</v>
      </c>
      <c r="I934">
        <f t="shared" si="278"/>
        <v>27.599999999999994</v>
      </c>
      <c r="J934">
        <f t="shared" si="286"/>
        <v>1.4374999999999996</v>
      </c>
      <c r="M934">
        <f t="shared" si="287"/>
        <v>28.950000000000383</v>
      </c>
      <c r="N934">
        <f t="shared" si="291"/>
        <v>91.899999999999054</v>
      </c>
      <c r="O934">
        <f t="shared" si="288"/>
        <v>0</v>
      </c>
      <c r="P934">
        <f t="shared" si="279"/>
        <v>0</v>
      </c>
      <c r="Q934">
        <f>SUM($P$15:P934)</f>
        <v>1.0000000000000011</v>
      </c>
      <c r="R934">
        <f t="shared" si="280"/>
        <v>0.87957197276872612</v>
      </c>
      <c r="S934">
        <f t="shared" si="281"/>
        <v>3.3280636863918391E-2</v>
      </c>
      <c r="U934">
        <f t="shared" si="292"/>
        <v>1.2974999999999732</v>
      </c>
      <c r="V934">
        <f t="shared" si="282"/>
        <v>12</v>
      </c>
      <c r="W934">
        <f t="shared" si="289"/>
        <v>2.3999999999999998E-3</v>
      </c>
      <c r="X934">
        <f>SUM($W$15:W934)</f>
        <v>0.54420000000000035</v>
      </c>
      <c r="Y934">
        <f t="shared" si="283"/>
        <v>0.69613832317695279</v>
      </c>
      <c r="Z934">
        <f t="shared" si="284"/>
        <v>0.86284407904723437</v>
      </c>
    </row>
    <row r="935" spans="1:26" x14ac:dyDescent="0.3">
      <c r="A935">
        <v>921</v>
      </c>
      <c r="B935">
        <v>0.41230830831342902</v>
      </c>
      <c r="C935">
        <f t="shared" si="274"/>
        <v>20.670333213748329</v>
      </c>
      <c r="D935">
        <f t="shared" si="275"/>
        <v>20.670333213748329</v>
      </c>
      <c r="E935">
        <f t="shared" si="276"/>
        <v>0</v>
      </c>
      <c r="F935">
        <f t="shared" si="277"/>
        <v>3.3296667862516713</v>
      </c>
      <c r="G935">
        <f t="shared" si="290"/>
        <v>2.3307667503761702</v>
      </c>
      <c r="H935">
        <f t="shared" si="285"/>
        <v>23.770883195810576</v>
      </c>
      <c r="I935">
        <f t="shared" si="278"/>
        <v>21.440116445434402</v>
      </c>
      <c r="J935">
        <f t="shared" si="286"/>
        <v>1.1166727315330416</v>
      </c>
      <c r="M935">
        <f t="shared" si="287"/>
        <v>29.000000000000384</v>
      </c>
      <c r="N935">
        <f t="shared" si="291"/>
        <v>91.999999999999048</v>
      </c>
      <c r="O935">
        <f t="shared" si="288"/>
        <v>0</v>
      </c>
      <c r="P935">
        <f t="shared" si="279"/>
        <v>0</v>
      </c>
      <c r="Q935">
        <f>SUM($P$15:P935)</f>
        <v>1.0000000000000011</v>
      </c>
      <c r="R935">
        <f t="shared" si="280"/>
        <v>0.88122791478209006</v>
      </c>
      <c r="S935">
        <f t="shared" si="281"/>
        <v>3.2957190108444223E-2</v>
      </c>
      <c r="U935">
        <f t="shared" si="292"/>
        <v>1.2999999999999732</v>
      </c>
      <c r="V935">
        <f t="shared" si="282"/>
        <v>8</v>
      </c>
      <c r="W935">
        <f t="shared" si="289"/>
        <v>1.6000000000000001E-3</v>
      </c>
      <c r="X935">
        <f>SUM($W$15:W935)</f>
        <v>0.5458000000000004</v>
      </c>
      <c r="Y935">
        <f t="shared" si="283"/>
        <v>0.69829200812339753</v>
      </c>
      <c r="Z935">
        <f t="shared" si="284"/>
        <v>0.86009987177525193</v>
      </c>
    </row>
    <row r="936" spans="1:26" x14ac:dyDescent="0.3">
      <c r="A936">
        <v>922</v>
      </c>
      <c r="B936">
        <v>0.32669667935329905</v>
      </c>
      <c r="C936">
        <f t="shared" si="274"/>
        <v>19.305681456440425</v>
      </c>
      <c r="D936">
        <f t="shared" si="275"/>
        <v>19.305681456440425</v>
      </c>
      <c r="E936">
        <f t="shared" si="276"/>
        <v>0</v>
      </c>
      <c r="F936">
        <f t="shared" si="277"/>
        <v>4.6943185435595751</v>
      </c>
      <c r="G936">
        <f t="shared" si="290"/>
        <v>3.2860229804917029</v>
      </c>
      <c r="H936">
        <f t="shared" si="285"/>
        <v>22.201533674906486</v>
      </c>
      <c r="I936">
        <f t="shared" si="278"/>
        <v>18.915510694414781</v>
      </c>
      <c r="J936">
        <f t="shared" si="286"/>
        <v>0.98518284866743633</v>
      </c>
      <c r="M936">
        <f t="shared" si="287"/>
        <v>29.050000000000384</v>
      </c>
      <c r="N936">
        <f t="shared" si="291"/>
        <v>92.099999999999042</v>
      </c>
      <c r="O936">
        <f t="shared" si="288"/>
        <v>0</v>
      </c>
      <c r="P936">
        <f t="shared" si="279"/>
        <v>0</v>
      </c>
      <c r="Q936">
        <f>SUM($P$15:P936)</f>
        <v>1.0000000000000011</v>
      </c>
      <c r="R936">
        <f t="shared" si="280"/>
        <v>0.88286770672166792</v>
      </c>
      <c r="S936">
        <f t="shared" si="281"/>
        <v>3.2634639860977331E-2</v>
      </c>
      <c r="U936">
        <f t="shared" si="292"/>
        <v>1.3024999999999731</v>
      </c>
      <c r="V936">
        <f t="shared" si="282"/>
        <v>5</v>
      </c>
      <c r="W936">
        <f t="shared" si="289"/>
        <v>1E-3</v>
      </c>
      <c r="X936">
        <f>SUM($W$15:W936)</f>
        <v>0.5468000000000004</v>
      </c>
      <c r="Y936">
        <f t="shared" si="283"/>
        <v>0.7004388026233116</v>
      </c>
      <c r="Z936">
        <f t="shared" si="284"/>
        <v>0.85733176954267476</v>
      </c>
    </row>
    <row r="937" spans="1:26" x14ac:dyDescent="0.3">
      <c r="A937">
        <v>923</v>
      </c>
      <c r="B937">
        <v>0.16942627682806866</v>
      </c>
      <c r="C937">
        <f t="shared" si="274"/>
        <v>16.261390529875136</v>
      </c>
      <c r="D937">
        <f t="shared" si="275"/>
        <v>16.261390529875136</v>
      </c>
      <c r="E937">
        <f t="shared" si="276"/>
        <v>0</v>
      </c>
      <c r="F937">
        <f t="shared" si="277"/>
        <v>7.7386094701248638</v>
      </c>
      <c r="G937">
        <f t="shared" si="290"/>
        <v>5.4170266290874052</v>
      </c>
      <c r="H937">
        <f t="shared" si="285"/>
        <v>18.700599109356403</v>
      </c>
      <c r="I937">
        <f t="shared" si="278"/>
        <v>13.283572480268997</v>
      </c>
      <c r="J937">
        <f t="shared" si="286"/>
        <v>0.69185273334734354</v>
      </c>
      <c r="M937">
        <f t="shared" si="287"/>
        <v>29.100000000000385</v>
      </c>
      <c r="N937">
        <f t="shared" si="291"/>
        <v>92.199999999999037</v>
      </c>
      <c r="O937">
        <f t="shared" si="288"/>
        <v>0</v>
      </c>
      <c r="P937">
        <f t="shared" si="279"/>
        <v>0</v>
      </c>
      <c r="Q937">
        <f>SUM($P$15:P937)</f>
        <v>1.0000000000000011</v>
      </c>
      <c r="R937">
        <f t="shared" si="280"/>
        <v>0.8844913943006657</v>
      </c>
      <c r="S937">
        <f t="shared" si="281"/>
        <v>3.2313021544204318E-2</v>
      </c>
      <c r="U937">
        <f>U936+$U$13</f>
        <v>1.3049999999999731</v>
      </c>
      <c r="V937">
        <f t="shared" si="282"/>
        <v>6</v>
      </c>
      <c r="W937">
        <f t="shared" si="289"/>
        <v>1.1999999999999999E-3</v>
      </c>
      <c r="X937">
        <f>SUM($W$15:W937)</f>
        <v>0.54800000000000038</v>
      </c>
      <c r="Y937">
        <f t="shared" si="283"/>
        <v>0.70257864729794128</v>
      </c>
      <c r="Z937">
        <f t="shared" si="284"/>
        <v>0.85454005956531398</v>
      </c>
    </row>
    <row r="938" spans="1:26" x14ac:dyDescent="0.3">
      <c r="A938">
        <v>924</v>
      </c>
      <c r="B938">
        <v>0.19273166659754748</v>
      </c>
      <c r="C938">
        <f t="shared" si="274"/>
        <v>16.79275621265106</v>
      </c>
      <c r="D938">
        <f t="shared" si="275"/>
        <v>16.79275621265106</v>
      </c>
      <c r="E938">
        <f t="shared" si="276"/>
        <v>0</v>
      </c>
      <c r="F938">
        <f t="shared" si="277"/>
        <v>7.2072437873489399</v>
      </c>
      <c r="G938">
        <f t="shared" si="290"/>
        <v>5.0450706511442585</v>
      </c>
      <c r="H938">
        <f t="shared" si="285"/>
        <v>19.311669644548719</v>
      </c>
      <c r="I938">
        <f t="shared" si="278"/>
        <v>14.266598993404459</v>
      </c>
      <c r="J938">
        <f t="shared" si="286"/>
        <v>0.7430520309064822</v>
      </c>
      <c r="M938">
        <f t="shared" si="287"/>
        <v>29.150000000000386</v>
      </c>
      <c r="N938">
        <f t="shared" si="291"/>
        <v>92.299999999999031</v>
      </c>
      <c r="O938">
        <f t="shared" si="288"/>
        <v>0</v>
      </c>
      <c r="P938">
        <f t="shared" si="279"/>
        <v>0</v>
      </c>
      <c r="Q938">
        <f>SUM($P$15:P938)</f>
        <v>1.0000000000000011</v>
      </c>
      <c r="R938">
        <f t="shared" si="280"/>
        <v>0.88609902498995652</v>
      </c>
      <c r="S938">
        <f t="shared" si="281"/>
        <v>3.1992370041392507E-2</v>
      </c>
      <c r="U938">
        <f t="shared" ref="U938:U1001" si="293">U937+$U$13</f>
        <v>1.307499999999973</v>
      </c>
      <c r="V938">
        <f t="shared" si="282"/>
        <v>11</v>
      </c>
      <c r="W938">
        <f t="shared" si="289"/>
        <v>2.2000000000000001E-3</v>
      </c>
      <c r="X938">
        <f>SUM($W$15:W938)</f>
        <v>0.55020000000000036</v>
      </c>
      <c r="Y938">
        <f t="shared" si="283"/>
        <v>0.70471148348878354</v>
      </c>
      <c r="Z938">
        <f t="shared" si="284"/>
        <v>0.85172503081963202</v>
      </c>
    </row>
    <row r="939" spans="1:26" x14ac:dyDescent="0.3">
      <c r="A939">
        <v>925</v>
      </c>
      <c r="B939">
        <v>0.50045458344497873</v>
      </c>
      <c r="C939">
        <f t="shared" si="274"/>
        <v>22.006836831777662</v>
      </c>
      <c r="D939">
        <f t="shared" si="275"/>
        <v>22.006836831777662</v>
      </c>
      <c r="E939">
        <f t="shared" si="276"/>
        <v>0</v>
      </c>
      <c r="F939">
        <f t="shared" si="277"/>
        <v>1.9931631682223383</v>
      </c>
      <c r="G939">
        <f t="shared" si="290"/>
        <v>1.395214217755637</v>
      </c>
      <c r="H939">
        <f t="shared" si="285"/>
        <v>25.307862356544309</v>
      </c>
      <c r="I939">
        <f t="shared" si="278"/>
        <v>23.912648138788668</v>
      </c>
      <c r="J939">
        <f t="shared" si="286"/>
        <v>1.2454504238952431</v>
      </c>
      <c r="M939">
        <f t="shared" si="287"/>
        <v>29.200000000000387</v>
      </c>
      <c r="N939">
        <f t="shared" si="291"/>
        <v>92.399999999999025</v>
      </c>
      <c r="O939">
        <f t="shared" si="288"/>
        <v>0</v>
      </c>
      <c r="P939">
        <f t="shared" si="279"/>
        <v>0</v>
      </c>
      <c r="Q939">
        <f>SUM($P$15:P939)</f>
        <v>1.0000000000000011</v>
      </c>
      <c r="R939">
        <f t="shared" si="280"/>
        <v>0.88769064799100206</v>
      </c>
      <c r="S939">
        <f t="shared" si="281"/>
        <v>3.1672719692146842E-2</v>
      </c>
      <c r="U939">
        <f t="shared" si="293"/>
        <v>1.309999999999973</v>
      </c>
      <c r="V939">
        <f t="shared" si="282"/>
        <v>10</v>
      </c>
      <c r="W939">
        <f t="shared" si="289"/>
        <v>2E-3</v>
      </c>
      <c r="X939">
        <f>SUM($W$15:W939)</f>
        <v>0.55220000000000036</v>
      </c>
      <c r="Y939">
        <f t="shared" si="283"/>
        <v>0.70683725326192581</v>
      </c>
      <c r="Z939">
        <f t="shared" si="284"/>
        <v>0.84888697399309831</v>
      </c>
    </row>
    <row r="940" spans="1:26" x14ac:dyDescent="0.3">
      <c r="A940">
        <v>926</v>
      </c>
      <c r="B940">
        <v>2.5550561119179527E-2</v>
      </c>
      <c r="C940">
        <f t="shared" si="274"/>
        <v>10.296222339406176</v>
      </c>
      <c r="D940">
        <f t="shared" si="275"/>
        <v>10.296222339406176</v>
      </c>
      <c r="E940">
        <f t="shared" si="276"/>
        <v>0</v>
      </c>
      <c r="F940">
        <f t="shared" si="277"/>
        <v>13.703777660593824</v>
      </c>
      <c r="G940">
        <f t="shared" si="290"/>
        <v>9.5926443624156779</v>
      </c>
      <c r="H940">
        <f t="shared" si="285"/>
        <v>11.840655690317101</v>
      </c>
      <c r="I940">
        <f t="shared" si="278"/>
        <v>2.2480113279014216</v>
      </c>
      <c r="J940">
        <f t="shared" si="286"/>
        <v>0.11708392332819902</v>
      </c>
      <c r="M940">
        <f t="shared" si="287"/>
        <v>29.250000000000387</v>
      </c>
      <c r="N940">
        <f t="shared" si="291"/>
        <v>92.499999999999019</v>
      </c>
      <c r="O940">
        <f t="shared" si="288"/>
        <v>0</v>
      </c>
      <c r="P940">
        <f t="shared" si="279"/>
        <v>0</v>
      </c>
      <c r="Q940">
        <f>SUM($P$15:P940)</f>
        <v>1.0000000000000011</v>
      </c>
      <c r="R940">
        <f t="shared" si="280"/>
        <v>0.88926631420856916</v>
      </c>
      <c r="S940">
        <f t="shared" si="281"/>
        <v>3.1354104288394913E-2</v>
      </c>
      <c r="U940">
        <f t="shared" si="293"/>
        <v>1.3124999999999729</v>
      </c>
      <c r="V940">
        <f t="shared" si="282"/>
        <v>7</v>
      </c>
      <c r="W940">
        <f t="shared" si="289"/>
        <v>1.4E-3</v>
      </c>
      <c r="X940">
        <f>SUM($W$15:W940)</f>
        <v>0.55360000000000031</v>
      </c>
      <c r="Y940">
        <f t="shared" si="283"/>
        <v>0.70895589941226078</v>
      </c>
      <c r="Z940">
        <f t="shared" si="284"/>
        <v>0.84602618143438413</v>
      </c>
    </row>
    <row r="941" spans="1:26" x14ac:dyDescent="0.3">
      <c r="A941">
        <v>927</v>
      </c>
      <c r="B941">
        <v>9.6479955946871976E-2</v>
      </c>
      <c r="C941">
        <f t="shared" si="274"/>
        <v>14.188763898600023</v>
      </c>
      <c r="D941">
        <f t="shared" si="275"/>
        <v>14.188763898600023</v>
      </c>
      <c r="E941">
        <f t="shared" si="276"/>
        <v>0</v>
      </c>
      <c r="F941">
        <f t="shared" si="277"/>
        <v>9.8112361013999774</v>
      </c>
      <c r="G941">
        <f t="shared" si="290"/>
        <v>6.8678652709799852</v>
      </c>
      <c r="H941">
        <f t="shared" si="285"/>
        <v>16.317078483390024</v>
      </c>
      <c r="I941">
        <f t="shared" si="278"/>
        <v>9.4492132124100383</v>
      </c>
      <c r="J941">
        <f t="shared" si="286"/>
        <v>0.4921465214796894</v>
      </c>
      <c r="M941">
        <f t="shared" si="287"/>
        <v>29.300000000000388</v>
      </c>
      <c r="N941">
        <f t="shared" si="291"/>
        <v>92.599999999999014</v>
      </c>
      <c r="O941">
        <f t="shared" si="288"/>
        <v>0</v>
      </c>
      <c r="P941">
        <f t="shared" si="279"/>
        <v>0</v>
      </c>
      <c r="Q941">
        <f>SUM($P$15:P941)</f>
        <v>1.0000000000000011</v>
      </c>
      <c r="R941">
        <f t="shared" si="280"/>
        <v>0.89082607622324927</v>
      </c>
      <c r="S941">
        <f t="shared" si="281"/>
        <v>3.1036557070599612E-2</v>
      </c>
      <c r="U941">
        <f t="shared" si="293"/>
        <v>1.3149999999999729</v>
      </c>
      <c r="V941">
        <f t="shared" si="282"/>
        <v>8</v>
      </c>
      <c r="W941">
        <f t="shared" si="289"/>
        <v>1.6000000000000001E-3</v>
      </c>
      <c r="X941">
        <f>SUM($W$15:W941)</f>
        <v>0.55520000000000036</v>
      </c>
      <c r="Y941">
        <f t="shared" si="283"/>
        <v>0.71106736546757743</v>
      </c>
      <c r="Z941">
        <f t="shared" si="284"/>
        <v>0.84314294710340676</v>
      </c>
    </row>
    <row r="942" spans="1:26" x14ac:dyDescent="0.3">
      <c r="A942">
        <v>928</v>
      </c>
      <c r="B942">
        <v>0.64971447652961134</v>
      </c>
      <c r="C942">
        <f t="shared" si="274"/>
        <v>24.307298362098454</v>
      </c>
      <c r="D942">
        <f t="shared" si="275"/>
        <v>24</v>
      </c>
      <c r="E942">
        <f t="shared" si="276"/>
        <v>0.30729836209845374</v>
      </c>
      <c r="F942">
        <f t="shared" si="277"/>
        <v>0</v>
      </c>
      <c r="G942">
        <f t="shared" si="290"/>
        <v>0.3533931164132218</v>
      </c>
      <c r="H942">
        <f t="shared" si="285"/>
        <v>27.599999999999998</v>
      </c>
      <c r="I942">
        <f t="shared" si="278"/>
        <v>27.599999999999994</v>
      </c>
      <c r="J942">
        <f t="shared" si="286"/>
        <v>1.4374999999999996</v>
      </c>
      <c r="M942">
        <f t="shared" si="287"/>
        <v>29.350000000000389</v>
      </c>
      <c r="N942">
        <f t="shared" si="291"/>
        <v>92.699999999999008</v>
      </c>
      <c r="O942">
        <f t="shared" si="288"/>
        <v>0</v>
      </c>
      <c r="P942">
        <f t="shared" si="279"/>
        <v>0</v>
      </c>
      <c r="Q942">
        <f>SUM($P$15:P942)</f>
        <v>1.0000000000000011</v>
      </c>
      <c r="R942">
        <f t="shared" si="280"/>
        <v>0.89236998826379599</v>
      </c>
      <c r="S942">
        <f t="shared" si="281"/>
        <v>3.0720110724198599E-2</v>
      </c>
      <c r="U942">
        <f t="shared" si="293"/>
        <v>1.3174999999999728</v>
      </c>
      <c r="V942">
        <f t="shared" si="282"/>
        <v>11</v>
      </c>
      <c r="W942">
        <f t="shared" si="289"/>
        <v>2.2000000000000001E-3</v>
      </c>
      <c r="X942">
        <f>SUM($W$15:W942)</f>
        <v>0.55740000000000034</v>
      </c>
      <c r="Y942">
        <f t="shared" si="283"/>
        <v>0.71317159569252642</v>
      </c>
      <c r="Z942">
        <f t="shared" si="284"/>
        <v>0.8402375665212346</v>
      </c>
    </row>
    <row r="943" spans="1:26" x14ac:dyDescent="0.3">
      <c r="A943">
        <v>929</v>
      </c>
      <c r="B943">
        <v>0.25921621930556982</v>
      </c>
      <c r="C943">
        <f t="shared" si="274"/>
        <v>18.125418157894519</v>
      </c>
      <c r="D943">
        <f t="shared" si="275"/>
        <v>18.125418157894519</v>
      </c>
      <c r="E943">
        <f t="shared" si="276"/>
        <v>0</v>
      </c>
      <c r="F943">
        <f t="shared" si="277"/>
        <v>5.8745818421054814</v>
      </c>
      <c r="G943">
        <f t="shared" si="290"/>
        <v>4.1122072894738375</v>
      </c>
      <c r="H943">
        <f t="shared" si="285"/>
        <v>20.844230881578696</v>
      </c>
      <c r="I943">
        <f t="shared" si="278"/>
        <v>16.732023592104852</v>
      </c>
      <c r="J943">
        <f t="shared" si="286"/>
        <v>0.87145956208879427</v>
      </c>
      <c r="M943">
        <f t="shared" si="287"/>
        <v>29.400000000000389</v>
      </c>
      <c r="N943">
        <f t="shared" si="291"/>
        <v>92.799999999999002</v>
      </c>
      <c r="O943">
        <f t="shared" si="288"/>
        <v>0</v>
      </c>
      <c r="P943">
        <f t="shared" si="279"/>
        <v>0</v>
      </c>
      <c r="Q943">
        <f>SUM($P$15:P943)</f>
        <v>1.0000000000000011</v>
      </c>
      <c r="R943">
        <f t="shared" si="280"/>
        <v>0.893898106179289</v>
      </c>
      <c r="S943">
        <f t="shared" si="281"/>
        <v>3.0404797376269777E-2</v>
      </c>
      <c r="U943">
        <f t="shared" si="293"/>
        <v>1.3199999999999728</v>
      </c>
      <c r="V943">
        <f t="shared" si="282"/>
        <v>8</v>
      </c>
      <c r="W943">
        <f t="shared" si="289"/>
        <v>1.6000000000000001E-3</v>
      </c>
      <c r="X943">
        <f>SUM($W$15:W943)</f>
        <v>0.55900000000000039</v>
      </c>
      <c r="Y943">
        <f t="shared" si="283"/>
        <v>0.71526853509246024</v>
      </c>
      <c r="Z943">
        <f t="shared" si="284"/>
        <v>0.83731033671986499</v>
      </c>
    </row>
    <row r="944" spans="1:26" x14ac:dyDescent="0.3">
      <c r="A944">
        <v>930</v>
      </c>
      <c r="B944">
        <v>0.16582049494546458</v>
      </c>
      <c r="C944">
        <f t="shared" si="274"/>
        <v>16.175116966101321</v>
      </c>
      <c r="D944">
        <f t="shared" si="275"/>
        <v>16.175116966101321</v>
      </c>
      <c r="E944">
        <f t="shared" si="276"/>
        <v>0</v>
      </c>
      <c r="F944">
        <f t="shared" si="277"/>
        <v>7.8248830338986792</v>
      </c>
      <c r="G944">
        <f t="shared" si="290"/>
        <v>5.477418123729076</v>
      </c>
      <c r="H944">
        <f t="shared" si="285"/>
        <v>18.601384511016516</v>
      </c>
      <c r="I944">
        <f t="shared" si="278"/>
        <v>13.123966387287439</v>
      </c>
      <c r="J944">
        <f t="shared" si="286"/>
        <v>0.68353991600455399</v>
      </c>
      <c r="M944">
        <f t="shared" si="287"/>
        <v>29.45000000000039</v>
      </c>
      <c r="N944">
        <f t="shared" si="291"/>
        <v>92.899999999998997</v>
      </c>
      <c r="O944">
        <f t="shared" si="288"/>
        <v>0</v>
      </c>
      <c r="P944">
        <f t="shared" si="279"/>
        <v>0</v>
      </c>
      <c r="Q944">
        <f>SUM($P$15:P944)</f>
        <v>1.0000000000000011</v>
      </c>
      <c r="R944">
        <f t="shared" si="280"/>
        <v>0.89541048741113793</v>
      </c>
      <c r="S944">
        <f t="shared" si="281"/>
        <v>3.0090648592421915E-2</v>
      </c>
      <c r="U944">
        <f t="shared" si="293"/>
        <v>1.3224999999999727</v>
      </c>
      <c r="V944">
        <f t="shared" si="282"/>
        <v>10</v>
      </c>
      <c r="W944">
        <f t="shared" si="289"/>
        <v>2E-3</v>
      </c>
      <c r="X944">
        <f>SUM($W$15:W944)</f>
        <v>0.56100000000000039</v>
      </c>
      <c r="Y944">
        <f t="shared" si="283"/>
        <v>0.71735812941714761</v>
      </c>
      <c r="Z944">
        <f t="shared" si="284"/>
        <v>0.83436155619188912</v>
      </c>
    </row>
    <row r="945" spans="1:26" x14ac:dyDescent="0.3">
      <c r="A945">
        <v>931</v>
      </c>
      <c r="B945">
        <v>0.52032861798386687</v>
      </c>
      <c r="C945">
        <f t="shared" si="274"/>
        <v>22.305870162324826</v>
      </c>
      <c r="D945">
        <f t="shared" si="275"/>
        <v>22.305870162324826</v>
      </c>
      <c r="E945">
        <f t="shared" si="276"/>
        <v>0</v>
      </c>
      <c r="F945">
        <f t="shared" si="277"/>
        <v>1.6941298376751739</v>
      </c>
      <c r="G945">
        <f t="shared" si="290"/>
        <v>1.1858908863726219</v>
      </c>
      <c r="H945">
        <f t="shared" si="285"/>
        <v>25.651750686673548</v>
      </c>
      <c r="I945">
        <f t="shared" si="278"/>
        <v>24.465859800300922</v>
      </c>
      <c r="J945">
        <f t="shared" si="286"/>
        <v>1.2742635312656729</v>
      </c>
      <c r="M945">
        <f t="shared" si="287"/>
        <v>29.500000000000391</v>
      </c>
      <c r="N945">
        <f t="shared" si="291"/>
        <v>92.999999999998991</v>
      </c>
      <c r="O945">
        <f t="shared" si="288"/>
        <v>0</v>
      </c>
      <c r="P945">
        <f t="shared" si="279"/>
        <v>0</v>
      </c>
      <c r="Q945">
        <f>SUM($P$15:P945)</f>
        <v>1.0000000000000011</v>
      </c>
      <c r="R945">
        <f t="shared" si="280"/>
        <v>0.8969071909649351</v>
      </c>
      <c r="S945">
        <f t="shared" si="281"/>
        <v>2.9777695373909372E-2</v>
      </c>
      <c r="U945">
        <f t="shared" si="293"/>
        <v>1.3249999999999726</v>
      </c>
      <c r="V945">
        <f t="shared" si="282"/>
        <v>3</v>
      </c>
      <c r="W945">
        <f t="shared" si="289"/>
        <v>5.9999999999999995E-4</v>
      </c>
      <c r="X945">
        <f>SUM($W$15:W945)</f>
        <v>0.56160000000000043</v>
      </c>
      <c r="Y945">
        <f t="shared" si="283"/>
        <v>0.71944032516436196</v>
      </c>
      <c r="Z945">
        <f t="shared" si="284"/>
        <v>0.83139152484005163</v>
      </c>
    </row>
    <row r="946" spans="1:26" x14ac:dyDescent="0.3">
      <c r="A946">
        <v>932</v>
      </c>
      <c r="B946">
        <v>0.28423967831924724</v>
      </c>
      <c r="C946">
        <f t="shared" si="274"/>
        <v>18.578245263036486</v>
      </c>
      <c r="D946">
        <f t="shared" si="275"/>
        <v>18.578245263036486</v>
      </c>
      <c r="E946">
        <f t="shared" si="276"/>
        <v>0</v>
      </c>
      <c r="F946">
        <f t="shared" si="277"/>
        <v>5.4217547369635142</v>
      </c>
      <c r="G946">
        <f t="shared" si="290"/>
        <v>3.7952283158744602</v>
      </c>
      <c r="H946">
        <f t="shared" si="285"/>
        <v>21.364982052491957</v>
      </c>
      <c r="I946">
        <f t="shared" si="278"/>
        <v>17.569753736617496</v>
      </c>
      <c r="J946">
        <f t="shared" si="286"/>
        <v>0.91509134044882778</v>
      </c>
      <c r="M946">
        <f t="shared" si="287"/>
        <v>29.550000000000392</v>
      </c>
      <c r="N946">
        <f t="shared" si="291"/>
        <v>93.099999999998985</v>
      </c>
      <c r="O946">
        <f t="shared" si="288"/>
        <v>0</v>
      </c>
      <c r="P946">
        <f t="shared" si="279"/>
        <v>0</v>
      </c>
      <c r="Q946">
        <f>SUM($P$15:P946)</f>
        <v>1.0000000000000011</v>
      </c>
      <c r="R946">
        <f t="shared" si="280"/>
        <v>0.89838827738217142</v>
      </c>
      <c r="S946">
        <f t="shared" si="281"/>
        <v>2.9465968154969747E-2</v>
      </c>
      <c r="U946">
        <f t="shared" si="293"/>
        <v>1.3274999999999726</v>
      </c>
      <c r="V946">
        <f t="shared" si="282"/>
        <v>8</v>
      </c>
      <c r="W946">
        <f t="shared" si="289"/>
        <v>1.6000000000000001E-3</v>
      </c>
      <c r="X946">
        <f>SUM($W$15:W946)</f>
        <v>0.56320000000000048</v>
      </c>
      <c r="Y946">
        <f t="shared" si="283"/>
        <v>0.72151506958334355</v>
      </c>
      <c r="Z946">
        <f t="shared" si="284"/>
        <v>0.82840054392672102</v>
      </c>
    </row>
    <row r="947" spans="1:26" x14ac:dyDescent="0.3">
      <c r="A947">
        <v>933</v>
      </c>
      <c r="B947">
        <v>0.19877584430797379</v>
      </c>
      <c r="C947">
        <f t="shared" si="274"/>
        <v>16.923988645980863</v>
      </c>
      <c r="D947">
        <f t="shared" si="275"/>
        <v>16.923988645980863</v>
      </c>
      <c r="E947">
        <f t="shared" si="276"/>
        <v>0</v>
      </c>
      <c r="F947">
        <f t="shared" si="277"/>
        <v>7.0760113540191369</v>
      </c>
      <c r="G947">
        <f t="shared" si="290"/>
        <v>4.9532079478133966</v>
      </c>
      <c r="H947">
        <f t="shared" si="285"/>
        <v>19.462586942877991</v>
      </c>
      <c r="I947">
        <f t="shared" si="278"/>
        <v>14.509378995064592</v>
      </c>
      <c r="J947">
        <f t="shared" si="286"/>
        <v>0.75569682265961402</v>
      </c>
      <c r="M947">
        <f t="shared" si="287"/>
        <v>29.600000000000392</v>
      </c>
      <c r="N947">
        <f t="shared" si="291"/>
        <v>93.19999999999898</v>
      </c>
      <c r="O947">
        <f t="shared" si="288"/>
        <v>0</v>
      </c>
      <c r="P947">
        <f t="shared" si="279"/>
        <v>0</v>
      </c>
      <c r="Q947">
        <f>SUM($P$15:P947)</f>
        <v>1.0000000000000011</v>
      </c>
      <c r="R947">
        <f t="shared" si="280"/>
        <v>0.89985380871182241</v>
      </c>
      <c r="S947">
        <f t="shared" si="281"/>
        <v>2.9155496800383353E-2</v>
      </c>
      <c r="U947">
        <f t="shared" si="293"/>
        <v>1.3299999999999725</v>
      </c>
      <c r="V947">
        <f t="shared" si="282"/>
        <v>11</v>
      </c>
      <c r="W947">
        <f t="shared" si="289"/>
        <v>2.2000000000000001E-3</v>
      </c>
      <c r="X947">
        <f>SUM($W$15:W947)</f>
        <v>0.56540000000000046</v>
      </c>
      <c r="Y947">
        <f t="shared" si="283"/>
        <v>0.72358231067813539</v>
      </c>
      <c r="Z947">
        <f t="shared" si="284"/>
        <v>0.82538891602327968</v>
      </c>
    </row>
    <row r="948" spans="1:26" x14ac:dyDescent="0.3">
      <c r="A948">
        <v>934</v>
      </c>
      <c r="B948">
        <v>0.56643449343840546</v>
      </c>
      <c r="C948">
        <f t="shared" si="274"/>
        <v>23.003822809083577</v>
      </c>
      <c r="D948">
        <f t="shared" si="275"/>
        <v>23.003822809083577</v>
      </c>
      <c r="E948">
        <f t="shared" si="276"/>
        <v>0</v>
      </c>
      <c r="F948">
        <f t="shared" si="277"/>
        <v>0.99617719091642343</v>
      </c>
      <c r="G948">
        <f t="shared" si="290"/>
        <v>0.69732403364149642</v>
      </c>
      <c r="H948">
        <f t="shared" si="285"/>
        <v>26.454396230446111</v>
      </c>
      <c r="I948">
        <f t="shared" si="278"/>
        <v>25.757072196804611</v>
      </c>
      <c r="J948">
        <f t="shared" si="286"/>
        <v>1.3415141769169066</v>
      </c>
      <c r="M948">
        <f t="shared" si="287"/>
        <v>29.650000000000393</v>
      </c>
      <c r="N948">
        <f t="shared" si="291"/>
        <v>93.299999999998974</v>
      </c>
      <c r="O948">
        <f t="shared" si="288"/>
        <v>0</v>
      </c>
      <c r="P948">
        <f t="shared" si="279"/>
        <v>0</v>
      </c>
      <c r="Q948">
        <f>SUM($P$15:P948)</f>
        <v>1.0000000000000011</v>
      </c>
      <c r="R948">
        <f t="shared" si="280"/>
        <v>0.90130384848181944</v>
      </c>
      <c r="S948">
        <f t="shared" si="281"/>
        <v>2.8846310603253142E-2</v>
      </c>
      <c r="U948">
        <f t="shared" si="293"/>
        <v>1.3324999999999725</v>
      </c>
      <c r="V948">
        <f t="shared" si="282"/>
        <v>11</v>
      </c>
      <c r="W948">
        <f t="shared" si="289"/>
        <v>2.2000000000000001E-3</v>
      </c>
      <c r="X948">
        <f>SUM($W$15:W948)</f>
        <v>0.56760000000000044</v>
      </c>
      <c r="Y948">
        <f t="shared" si="283"/>
        <v>0.72564199721079259</v>
      </c>
      <c r="Z948">
        <f t="shared" si="284"/>
        <v>0.82235694495944578</v>
      </c>
    </row>
    <row r="949" spans="1:26" x14ac:dyDescent="0.3">
      <c r="A949">
        <v>935</v>
      </c>
      <c r="B949">
        <v>0.93559519889643805</v>
      </c>
      <c r="C949">
        <f t="shared" si="274"/>
        <v>31.112877296960818</v>
      </c>
      <c r="D949">
        <f t="shared" si="275"/>
        <v>24</v>
      </c>
      <c r="E949">
        <f t="shared" si="276"/>
        <v>7.1128772969608178</v>
      </c>
      <c r="F949">
        <f t="shared" si="277"/>
        <v>0</v>
      </c>
      <c r="G949">
        <f t="shared" si="290"/>
        <v>8.1798088915049405</v>
      </c>
      <c r="H949">
        <f t="shared" si="285"/>
        <v>27.599999999999998</v>
      </c>
      <c r="I949">
        <f t="shared" si="278"/>
        <v>27.599999999999994</v>
      </c>
      <c r="J949">
        <f t="shared" si="286"/>
        <v>1.4374999999999996</v>
      </c>
      <c r="M949">
        <f t="shared" si="287"/>
        <v>29.700000000000394</v>
      </c>
      <c r="N949">
        <f t="shared" si="291"/>
        <v>93.399999999998968</v>
      </c>
      <c r="O949">
        <f t="shared" si="288"/>
        <v>0</v>
      </c>
      <c r="P949">
        <f t="shared" si="279"/>
        <v>0</v>
      </c>
      <c r="Q949">
        <f>SUM($P$15:P949)</f>
        <v>1.0000000000000011</v>
      </c>
      <c r="R949">
        <f t="shared" si="280"/>
        <v>0.90273846167041538</v>
      </c>
      <c r="S949">
        <f t="shared" si="281"/>
        <v>2.8538438283003658E-2</v>
      </c>
      <c r="U949">
        <f t="shared" si="293"/>
        <v>1.3349999999999724</v>
      </c>
      <c r="V949">
        <f t="shared" si="282"/>
        <v>12</v>
      </c>
      <c r="W949">
        <f t="shared" si="289"/>
        <v>2.3999999999999998E-3</v>
      </c>
      <c r="X949">
        <f>SUM($W$15:W949)</f>
        <v>0.5700000000000004</v>
      </c>
      <c r="Y949">
        <f t="shared" si="283"/>
        <v>0.72769407870446456</v>
      </c>
      <c r="Z949">
        <f t="shared" si="284"/>
        <v>0.81930493577254204</v>
      </c>
    </row>
    <row r="950" spans="1:26" x14ac:dyDescent="0.3">
      <c r="A950">
        <v>936</v>
      </c>
      <c r="B950">
        <v>0.13448305396589522</v>
      </c>
      <c r="C950">
        <f t="shared" si="274"/>
        <v>15.367320218761398</v>
      </c>
      <c r="D950">
        <f t="shared" si="275"/>
        <v>15.367320218761398</v>
      </c>
      <c r="E950">
        <f t="shared" si="276"/>
        <v>0</v>
      </c>
      <c r="F950">
        <f t="shared" si="277"/>
        <v>8.6326797812386022</v>
      </c>
      <c r="G950">
        <f t="shared" si="290"/>
        <v>6.0428758468670223</v>
      </c>
      <c r="H950">
        <f t="shared" si="285"/>
        <v>17.672418251575607</v>
      </c>
      <c r="I950">
        <f t="shared" si="278"/>
        <v>11.629542404708582</v>
      </c>
      <c r="J950">
        <f t="shared" si="286"/>
        <v>0.60570533357857193</v>
      </c>
      <c r="M950">
        <f t="shared" si="287"/>
        <v>29.750000000000394</v>
      </c>
      <c r="N950">
        <f t="shared" si="291"/>
        <v>93.499999999998963</v>
      </c>
      <c r="O950">
        <f t="shared" si="288"/>
        <v>0</v>
      </c>
      <c r="P950">
        <f t="shared" si="279"/>
        <v>0</v>
      </c>
      <c r="Q950">
        <f>SUM($P$15:P950)</f>
        <v>1.0000000000000011</v>
      </c>
      <c r="R950">
        <f t="shared" si="280"/>
        <v>0.90415771467745454</v>
      </c>
      <c r="S950">
        <f t="shared" si="281"/>
        <v>2.8231907983597648E-2</v>
      </c>
      <c r="U950">
        <f t="shared" si="293"/>
        <v>1.3374999999999724</v>
      </c>
      <c r="V950">
        <f t="shared" si="282"/>
        <v>10</v>
      </c>
      <c r="W950">
        <f t="shared" si="289"/>
        <v>2E-3</v>
      </c>
      <c r="X950">
        <f>SUM($W$15:W950)</f>
        <v>0.5720000000000004</v>
      </c>
      <c r="Y950">
        <f t="shared" si="283"/>
        <v>0.72973850544635044</v>
      </c>
      <c r="Z950">
        <f t="shared" si="284"/>
        <v>0.81623319465671762</v>
      </c>
    </row>
    <row r="951" spans="1:26" x14ac:dyDescent="0.3">
      <c r="A951">
        <v>937</v>
      </c>
      <c r="B951">
        <v>0.16851145353720809</v>
      </c>
      <c r="C951">
        <f t="shared" si="274"/>
        <v>16.239614827164253</v>
      </c>
      <c r="D951">
        <f t="shared" si="275"/>
        <v>16.239614827164253</v>
      </c>
      <c r="E951">
        <f t="shared" si="276"/>
        <v>0</v>
      </c>
      <c r="F951">
        <f t="shared" si="277"/>
        <v>7.7603851728357469</v>
      </c>
      <c r="G951">
        <f t="shared" si="290"/>
        <v>5.4322696209850232</v>
      </c>
      <c r="H951">
        <f t="shared" si="285"/>
        <v>18.67555705123889</v>
      </c>
      <c r="I951">
        <f t="shared" si="278"/>
        <v>13.243287430253865</v>
      </c>
      <c r="J951">
        <f t="shared" si="286"/>
        <v>0.68975455365905536</v>
      </c>
      <c r="M951">
        <f t="shared" si="287"/>
        <v>29.800000000000395</v>
      </c>
      <c r="N951">
        <f t="shared" si="291"/>
        <v>93.599999999998957</v>
      </c>
      <c r="O951">
        <f t="shared" si="288"/>
        <v>0</v>
      </c>
      <c r="P951">
        <f t="shared" si="279"/>
        <v>0</v>
      </c>
      <c r="Q951">
        <f>SUM($P$15:P951)</f>
        <v>1.0000000000000011</v>
      </c>
      <c r="R951">
        <f t="shared" si="280"/>
        <v>0.90556167529555953</v>
      </c>
      <c r="S951">
        <f t="shared" si="281"/>
        <v>2.792674727196863E-2</v>
      </c>
      <c r="U951">
        <f t="shared" si="293"/>
        <v>1.3399999999999723</v>
      </c>
      <c r="V951">
        <f t="shared" si="282"/>
        <v>8</v>
      </c>
      <c r="W951">
        <f t="shared" si="289"/>
        <v>1.6000000000000001E-3</v>
      </c>
      <c r="X951">
        <f>SUM($W$15:W951)</f>
        <v>0.57360000000000044</v>
      </c>
      <c r="Y951">
        <f t="shared" si="283"/>
        <v>0.73177522849052812</v>
      </c>
      <c r="Z951">
        <f t="shared" si="284"/>
        <v>0.81314202891213949</v>
      </c>
    </row>
    <row r="952" spans="1:26" x14ac:dyDescent="0.3">
      <c r="A952">
        <v>938</v>
      </c>
      <c r="B952">
        <v>0.95830472729639726</v>
      </c>
      <c r="C952">
        <f t="shared" si="274"/>
        <v>32.388060053132172</v>
      </c>
      <c r="D952">
        <f t="shared" si="275"/>
        <v>24</v>
      </c>
      <c r="E952">
        <f t="shared" si="276"/>
        <v>8.3880600531321718</v>
      </c>
      <c r="F952">
        <f t="shared" si="277"/>
        <v>0</v>
      </c>
      <c r="G952">
        <f t="shared" si="290"/>
        <v>9.6462690611019966</v>
      </c>
      <c r="H952">
        <f t="shared" si="285"/>
        <v>27.599999999999998</v>
      </c>
      <c r="I952">
        <f t="shared" si="278"/>
        <v>27.599999999999994</v>
      </c>
      <c r="J952">
        <f t="shared" si="286"/>
        <v>1.4374999999999996</v>
      </c>
      <c r="M952">
        <f t="shared" si="287"/>
        <v>29.850000000000396</v>
      </c>
      <c r="N952">
        <f t="shared" si="291"/>
        <v>93.699999999998951</v>
      </c>
      <c r="O952">
        <f t="shared" si="288"/>
        <v>0</v>
      </c>
      <c r="P952">
        <f t="shared" si="279"/>
        <v>0</v>
      </c>
      <c r="Q952">
        <f>SUM($P$15:P952)</f>
        <v>1.0000000000000011</v>
      </c>
      <c r="R952">
        <f t="shared" si="280"/>
        <v>0.90695041268124554</v>
      </c>
      <c r="S952">
        <f t="shared" si="281"/>
        <v>2.7622983136667823E-2</v>
      </c>
      <c r="U952">
        <f t="shared" si="293"/>
        <v>1.3424999999999723</v>
      </c>
      <c r="V952">
        <f t="shared" si="282"/>
        <v>12</v>
      </c>
      <c r="W952">
        <f t="shared" si="289"/>
        <v>2.3999999999999998E-3</v>
      </c>
      <c r="X952">
        <f>SUM($W$15:W952)</f>
        <v>0.5760000000000004</v>
      </c>
      <c r="Y952">
        <f t="shared" si="283"/>
        <v>0.73380419966065535</v>
      </c>
      <c r="Z952">
        <f t="shared" si="284"/>
        <v>0.81003174689416291</v>
      </c>
    </row>
    <row r="953" spans="1:26" x14ac:dyDescent="0.3">
      <c r="A953">
        <v>939</v>
      </c>
      <c r="B953">
        <v>0.21086354570976007</v>
      </c>
      <c r="C953">
        <f t="shared" si="274"/>
        <v>17.179428830380392</v>
      </c>
      <c r="D953">
        <f t="shared" si="275"/>
        <v>17.179428830380392</v>
      </c>
      <c r="E953">
        <f t="shared" si="276"/>
        <v>0</v>
      </c>
      <c r="F953">
        <f t="shared" si="277"/>
        <v>6.8205711696196083</v>
      </c>
      <c r="G953">
        <f t="shared" si="290"/>
        <v>4.774399818733726</v>
      </c>
      <c r="H953">
        <f t="shared" si="285"/>
        <v>19.756343154937451</v>
      </c>
      <c r="I953">
        <f t="shared" si="278"/>
        <v>14.981943336203724</v>
      </c>
      <c r="J953">
        <f t="shared" si="286"/>
        <v>0.78030954876061054</v>
      </c>
      <c r="M953">
        <f t="shared" si="287"/>
        <v>29.900000000000396</v>
      </c>
      <c r="N953">
        <f t="shared" si="291"/>
        <v>93.799999999998946</v>
      </c>
      <c r="O953">
        <f t="shared" si="288"/>
        <v>0</v>
      </c>
      <c r="P953">
        <f t="shared" si="279"/>
        <v>0</v>
      </c>
      <c r="Q953">
        <f>SUM($P$15:P953)</f>
        <v>1.0000000000000011</v>
      </c>
      <c r="R953">
        <f t="shared" si="280"/>
        <v>0.90832399732597147</v>
      </c>
      <c r="S953">
        <f t="shared" si="281"/>
        <v>2.7320641986723661E-2</v>
      </c>
      <c r="U953">
        <f t="shared" si="293"/>
        <v>1.3449999999999722</v>
      </c>
      <c r="V953">
        <f t="shared" si="282"/>
        <v>8</v>
      </c>
      <c r="W953">
        <f t="shared" si="289"/>
        <v>1.6000000000000001E-3</v>
      </c>
      <c r="X953">
        <f>SUM($W$15:W953)</f>
        <v>0.57760000000000045</v>
      </c>
      <c r="Y953">
        <f t="shared" si="283"/>
        <v>0.73582537155254424</v>
      </c>
      <c r="Z953">
        <f t="shared" si="284"/>
        <v>0.80690265796249327</v>
      </c>
    </row>
    <row r="954" spans="1:26" x14ac:dyDescent="0.3">
      <c r="A954">
        <v>940</v>
      </c>
      <c r="B954">
        <v>0.23392449773415869</v>
      </c>
      <c r="C954">
        <f t="shared" si="274"/>
        <v>17.644100074028238</v>
      </c>
      <c r="D954">
        <f t="shared" si="275"/>
        <v>17.644100074028238</v>
      </c>
      <c r="E954">
        <f t="shared" si="276"/>
        <v>0</v>
      </c>
      <c r="F954">
        <f t="shared" si="277"/>
        <v>6.3558999259717623</v>
      </c>
      <c r="G954">
        <f t="shared" si="290"/>
        <v>4.449129948180234</v>
      </c>
      <c r="H954">
        <f t="shared" si="285"/>
        <v>20.290715085132472</v>
      </c>
      <c r="I954">
        <f t="shared" si="278"/>
        <v>15.841585136952233</v>
      </c>
      <c r="J954">
        <f t="shared" si="286"/>
        <v>0.82508255921626206</v>
      </c>
      <c r="M954">
        <f t="shared" si="287"/>
        <v>29.950000000000397</v>
      </c>
      <c r="N954">
        <f t="shared" si="291"/>
        <v>93.89999999999894</v>
      </c>
      <c r="O954">
        <f t="shared" si="288"/>
        <v>0</v>
      </c>
      <c r="P954">
        <f t="shared" si="279"/>
        <v>0</v>
      </c>
      <c r="Q954">
        <f>SUM($P$15:P954)</f>
        <v>1.0000000000000011</v>
      </c>
      <c r="R954">
        <f t="shared" si="280"/>
        <v>0.90968250102713966</v>
      </c>
      <c r="S954">
        <f t="shared" si="281"/>
        <v>2.7019749650712143E-2</v>
      </c>
      <c r="U954">
        <f t="shared" si="293"/>
        <v>1.3474999999999722</v>
      </c>
      <c r="V954">
        <f t="shared" si="282"/>
        <v>9</v>
      </c>
      <c r="W954">
        <f t="shared" si="289"/>
        <v>1.8E-3</v>
      </c>
      <c r="X954">
        <f>SUM($W$15:W954)</f>
        <v>0.57940000000000047</v>
      </c>
      <c r="Y954">
        <f t="shared" si="283"/>
        <v>0.73783869753660891</v>
      </c>
      <c r="Z954">
        <f t="shared" si="284"/>
        <v>0.80375507243035038</v>
      </c>
    </row>
    <row r="955" spans="1:26" x14ac:dyDescent="0.3">
      <c r="A955">
        <v>941</v>
      </c>
      <c r="B955">
        <v>0.82678385010456357</v>
      </c>
      <c r="C955">
        <f t="shared" si="274"/>
        <v>27.649191984811853</v>
      </c>
      <c r="D955">
        <f t="shared" si="275"/>
        <v>24</v>
      </c>
      <c r="E955">
        <f t="shared" si="276"/>
        <v>3.6491919848118535</v>
      </c>
      <c r="F955">
        <f t="shared" si="277"/>
        <v>0</v>
      </c>
      <c r="G955">
        <f t="shared" si="290"/>
        <v>4.1965707825336311</v>
      </c>
      <c r="H955">
        <f t="shared" si="285"/>
        <v>27.599999999999998</v>
      </c>
      <c r="I955">
        <f t="shared" si="278"/>
        <v>27.599999999999994</v>
      </c>
      <c r="J955">
        <f t="shared" si="286"/>
        <v>1.4374999999999996</v>
      </c>
      <c r="M955">
        <f t="shared" si="287"/>
        <v>30.000000000000398</v>
      </c>
      <c r="N955">
        <f t="shared" si="291"/>
        <v>93.999999999998934</v>
      </c>
      <c r="O955">
        <f t="shared" si="288"/>
        <v>0</v>
      </c>
      <c r="P955">
        <f t="shared" si="279"/>
        <v>0</v>
      </c>
      <c r="Q955">
        <f>SUM($P$15:P955)</f>
        <v>1.0000000000000011</v>
      </c>
      <c r="R955">
        <f t="shared" si="280"/>
        <v>0.91102599685905483</v>
      </c>
      <c r="S955">
        <f t="shared" si="281"/>
        <v>2.672033137603597E-2</v>
      </c>
      <c r="U955">
        <f t="shared" si="293"/>
        <v>1.3499999999999721</v>
      </c>
      <c r="V955">
        <f t="shared" si="282"/>
        <v>9</v>
      </c>
      <c r="W955">
        <f t="shared" si="289"/>
        <v>1.8E-3</v>
      </c>
      <c r="X955">
        <f>SUM($W$15:W955)</f>
        <v>0.58120000000000049</v>
      </c>
      <c r="Y955">
        <f t="shared" si="283"/>
        <v>0.73984413176018515</v>
      </c>
      <c r="Z955">
        <f t="shared" si="284"/>
        <v>0.80058930151364682</v>
      </c>
    </row>
    <row r="956" spans="1:26" x14ac:dyDescent="0.3">
      <c r="A956">
        <v>942</v>
      </c>
      <c r="B956">
        <v>0.83448135640140819</v>
      </c>
      <c r="C956">
        <f t="shared" si="274"/>
        <v>27.83215994187378</v>
      </c>
      <c r="D956">
        <f t="shared" si="275"/>
        <v>24</v>
      </c>
      <c r="E956">
        <f t="shared" si="276"/>
        <v>3.8321599418737797</v>
      </c>
      <c r="F956">
        <f t="shared" si="277"/>
        <v>0</v>
      </c>
      <c r="G956">
        <f t="shared" si="290"/>
        <v>4.4069839331548462</v>
      </c>
      <c r="H956">
        <f t="shared" si="285"/>
        <v>27.599999999999998</v>
      </c>
      <c r="I956">
        <f t="shared" si="278"/>
        <v>27.599999999999994</v>
      </c>
      <c r="J956">
        <f t="shared" si="286"/>
        <v>1.4374999999999996</v>
      </c>
      <c r="M956">
        <f t="shared" si="287"/>
        <v>30.050000000000399</v>
      </c>
      <c r="N956">
        <f t="shared" si="291"/>
        <v>94.099999999998929</v>
      </c>
      <c r="O956">
        <f t="shared" si="288"/>
        <v>0</v>
      </c>
      <c r="P956">
        <f t="shared" si="279"/>
        <v>0</v>
      </c>
      <c r="Q956">
        <f>SUM($P$15:P956)</f>
        <v>1.0000000000000011</v>
      </c>
      <c r="R956">
        <f t="shared" si="280"/>
        <v>0.91235455914385089</v>
      </c>
      <c r="S956">
        <f t="shared" si="281"/>
        <v>2.6422411828410562E-2</v>
      </c>
      <c r="U956">
        <f t="shared" si="293"/>
        <v>1.3524999999999721</v>
      </c>
      <c r="V956">
        <f t="shared" si="282"/>
        <v>6</v>
      </c>
      <c r="W956">
        <f t="shared" si="289"/>
        <v>1.1999999999999999E-3</v>
      </c>
      <c r="X956">
        <f>SUM($W$15:W956)</f>
        <v>0.58240000000000047</v>
      </c>
      <c r="Y956">
        <f t="shared" si="283"/>
        <v>0.74184162914972418</v>
      </c>
      <c r="Z956">
        <f t="shared" si="284"/>
        <v>0.7974056572801933</v>
      </c>
    </row>
    <row r="957" spans="1:26" x14ac:dyDescent="0.3">
      <c r="A957">
        <v>943</v>
      </c>
      <c r="B957">
        <v>0.34838080556235407</v>
      </c>
      <c r="C957">
        <f t="shared" si="274"/>
        <v>19.661826080542994</v>
      </c>
      <c r="D957">
        <f t="shared" si="275"/>
        <v>19.661826080542994</v>
      </c>
      <c r="E957">
        <f t="shared" si="276"/>
        <v>0</v>
      </c>
      <c r="F957">
        <f t="shared" si="277"/>
        <v>4.3381739194570059</v>
      </c>
      <c r="G957">
        <f t="shared" si="290"/>
        <v>3.0367217436199043</v>
      </c>
      <c r="H957">
        <f t="shared" si="285"/>
        <v>22.611099992624442</v>
      </c>
      <c r="I957">
        <f t="shared" si="278"/>
        <v>19.574378249004539</v>
      </c>
      <c r="J957">
        <f t="shared" si="286"/>
        <v>1.0194988671356529</v>
      </c>
      <c r="M957">
        <f t="shared" si="287"/>
        <v>30.100000000000399</v>
      </c>
      <c r="N957">
        <f t="shared" si="291"/>
        <v>94.199999999998923</v>
      </c>
      <c r="O957">
        <f t="shared" si="288"/>
        <v>0</v>
      </c>
      <c r="P957">
        <f t="shared" si="279"/>
        <v>0</v>
      </c>
      <c r="Q957">
        <f>SUM($P$15:P957)</f>
        <v>1.0000000000000011</v>
      </c>
      <c r="R957">
        <f t="shared" si="280"/>
        <v>0.91366826342239882</v>
      </c>
      <c r="S957">
        <f t="shared" si="281"/>
        <v>2.6126015091554967E-2</v>
      </c>
      <c r="U957">
        <f t="shared" si="293"/>
        <v>1.354999999999972</v>
      </c>
      <c r="V957">
        <f t="shared" si="282"/>
        <v>14</v>
      </c>
      <c r="W957">
        <f t="shared" si="289"/>
        <v>2.8E-3</v>
      </c>
      <c r="X957">
        <f>SUM($W$15:W957)</f>
        <v>0.5852000000000005</v>
      </c>
      <c r="Y957">
        <f t="shared" si="283"/>
        <v>0.74383114541285866</v>
      </c>
      <c r="Z957">
        <f t="shared" si="284"/>
        <v>0.79420445259894035</v>
      </c>
    </row>
    <row r="958" spans="1:26" x14ac:dyDescent="0.3">
      <c r="A958">
        <v>944</v>
      </c>
      <c r="B958">
        <v>0.69095869636115825</v>
      </c>
      <c r="C958">
        <f t="shared" si="274"/>
        <v>24.991417758158239</v>
      </c>
      <c r="D958">
        <f t="shared" si="275"/>
        <v>24</v>
      </c>
      <c r="E958">
        <f t="shared" si="276"/>
        <v>0.99141775815823863</v>
      </c>
      <c r="F958">
        <f t="shared" si="277"/>
        <v>0</v>
      </c>
      <c r="G958">
        <f t="shared" si="290"/>
        <v>1.1401304218819743</v>
      </c>
      <c r="H958">
        <f t="shared" si="285"/>
        <v>27.599999999999998</v>
      </c>
      <c r="I958">
        <f t="shared" si="278"/>
        <v>27.599999999999994</v>
      </c>
      <c r="J958">
        <f t="shared" si="286"/>
        <v>1.4374999999999996</v>
      </c>
      <c r="M958">
        <f t="shared" si="287"/>
        <v>30.1500000000004</v>
      </c>
      <c r="N958">
        <f t="shared" si="291"/>
        <v>94.299999999998917</v>
      </c>
      <c r="O958">
        <f t="shared" si="288"/>
        <v>0</v>
      </c>
      <c r="P958">
        <f t="shared" si="279"/>
        <v>0</v>
      </c>
      <c r="Q958">
        <f>SUM($P$15:P958)</f>
        <v>1.0000000000000011</v>
      </c>
      <c r="R958">
        <f t="shared" si="280"/>
        <v>0.91496718642520292</v>
      </c>
      <c r="S958">
        <f t="shared" si="281"/>
        <v>2.58311646670853E-2</v>
      </c>
      <c r="U958">
        <f t="shared" si="293"/>
        <v>1.357499999999972</v>
      </c>
      <c r="V958">
        <f t="shared" si="282"/>
        <v>11</v>
      </c>
      <c r="W958">
        <f t="shared" si="289"/>
        <v>2.2000000000000001E-3</v>
      </c>
      <c r="X958">
        <f>SUM($W$15:W958)</f>
        <v>0.58740000000000048</v>
      </c>
      <c r="Y958">
        <f t="shared" si="283"/>
        <v>0.7458126370403424</v>
      </c>
      <c r="Z958">
        <f t="shared" si="284"/>
        <v>0.79098600108926931</v>
      </c>
    </row>
    <row r="959" spans="1:26" x14ac:dyDescent="0.3">
      <c r="A959">
        <v>945</v>
      </c>
      <c r="B959">
        <v>0.67440302541111363</v>
      </c>
      <c r="C959">
        <f t="shared" si="274"/>
        <v>24.712624941398648</v>
      </c>
      <c r="D959">
        <f t="shared" si="275"/>
        <v>24</v>
      </c>
      <c r="E959">
        <f t="shared" si="276"/>
        <v>0.71262494139864785</v>
      </c>
      <c r="F959">
        <f t="shared" si="277"/>
        <v>0</v>
      </c>
      <c r="G959">
        <f t="shared" si="290"/>
        <v>0.81951868260844496</v>
      </c>
      <c r="H959">
        <f t="shared" si="285"/>
        <v>27.599999999999998</v>
      </c>
      <c r="I959">
        <f t="shared" si="278"/>
        <v>27.599999999999994</v>
      </c>
      <c r="J959">
        <f t="shared" si="286"/>
        <v>1.4374999999999996</v>
      </c>
      <c r="M959">
        <f t="shared" si="287"/>
        <v>30.200000000000401</v>
      </c>
      <c r="N959">
        <f t="shared" si="291"/>
        <v>94.399999999998911</v>
      </c>
      <c r="O959">
        <f t="shared" si="288"/>
        <v>0</v>
      </c>
      <c r="P959">
        <f t="shared" si="279"/>
        <v>0</v>
      </c>
      <c r="Q959">
        <f>SUM($P$15:P959)</f>
        <v>1.0000000000000011</v>
      </c>
      <c r="R959">
        <f t="shared" si="280"/>
        <v>0.91625140604329713</v>
      </c>
      <c r="S959">
        <f t="shared" si="281"/>
        <v>2.5537883474608742E-2</v>
      </c>
      <c r="U959">
        <f t="shared" si="293"/>
        <v>1.3599999999999719</v>
      </c>
      <c r="V959">
        <f t="shared" si="282"/>
        <v>9</v>
      </c>
      <c r="W959">
        <f t="shared" si="289"/>
        <v>1.8E-3</v>
      </c>
      <c r="X959">
        <f>SUM($W$15:W959)</f>
        <v>0.5892000000000005</v>
      </c>
      <c r="Y959">
        <f t="shared" si="283"/>
        <v>0.74778606130786252</v>
      </c>
      <c r="Z959">
        <f t="shared" si="284"/>
        <v>0.78775061707034244</v>
      </c>
    </row>
    <row r="960" spans="1:26" x14ac:dyDescent="0.3">
      <c r="A960">
        <v>946</v>
      </c>
      <c r="B960">
        <v>0.56569535567156115</v>
      </c>
      <c r="C960">
        <f t="shared" si="274"/>
        <v>22.992551440347246</v>
      </c>
      <c r="D960">
        <f t="shared" si="275"/>
        <v>22.992551440347246</v>
      </c>
      <c r="E960">
        <f t="shared" si="276"/>
        <v>0</v>
      </c>
      <c r="F960">
        <f t="shared" si="277"/>
        <v>1.0074485596527545</v>
      </c>
      <c r="G960">
        <f t="shared" si="290"/>
        <v>0.70521399175692823</v>
      </c>
      <c r="H960">
        <f t="shared" si="285"/>
        <v>26.441434156399332</v>
      </c>
      <c r="I960">
        <f t="shared" si="278"/>
        <v>25.736220164642397</v>
      </c>
      <c r="J960">
        <f t="shared" si="286"/>
        <v>1.3404281335751247</v>
      </c>
      <c r="M960">
        <f t="shared" si="287"/>
        <v>30.250000000000401</v>
      </c>
      <c r="N960">
        <f t="shared" si="291"/>
        <v>94.499999999998906</v>
      </c>
      <c r="O960">
        <f t="shared" si="288"/>
        <v>0</v>
      </c>
      <c r="P960">
        <f t="shared" si="279"/>
        <v>0</v>
      </c>
      <c r="Q960">
        <f>SUM($P$15:P960)</f>
        <v>1.0000000000000011</v>
      </c>
      <c r="R960">
        <f t="shared" si="280"/>
        <v>0.91752100129915137</v>
      </c>
      <c r="S960">
        <f t="shared" si="281"/>
        <v>2.5246193852015639E-2</v>
      </c>
      <c r="U960">
        <f t="shared" si="293"/>
        <v>1.3624999999999718</v>
      </c>
      <c r="V960">
        <f t="shared" si="282"/>
        <v>6</v>
      </c>
      <c r="W960">
        <f t="shared" si="289"/>
        <v>1.1999999999999999E-3</v>
      </c>
      <c r="X960">
        <f>SUM($W$15:W960)</f>
        <v>0.59040000000000048</v>
      </c>
      <c r="Y960">
        <f t="shared" si="283"/>
        <v>0.74975137627772659</v>
      </c>
      <c r="Z960">
        <f t="shared" si="284"/>
        <v>0.78449861551052624</v>
      </c>
    </row>
    <row r="961" spans="1:26" x14ac:dyDescent="0.3">
      <c r="A961">
        <v>947</v>
      </c>
      <c r="B961">
        <v>0.39581123755201819</v>
      </c>
      <c r="C961">
        <f t="shared" si="274"/>
        <v>20.414774022948045</v>
      </c>
      <c r="D961">
        <f t="shared" si="275"/>
        <v>20.414774022948045</v>
      </c>
      <c r="E961">
        <f t="shared" si="276"/>
        <v>0</v>
      </c>
      <c r="F961">
        <f t="shared" si="277"/>
        <v>3.5852259770519552</v>
      </c>
      <c r="G961">
        <f t="shared" si="290"/>
        <v>2.5096581839363687</v>
      </c>
      <c r="H961">
        <f t="shared" si="285"/>
        <v>23.476990126390248</v>
      </c>
      <c r="I961">
        <f t="shared" si="278"/>
        <v>20.967331942453882</v>
      </c>
      <c r="J961">
        <f t="shared" si="286"/>
        <v>1.0920485386694729</v>
      </c>
      <c r="M961">
        <f t="shared" si="287"/>
        <v>30.300000000000402</v>
      </c>
      <c r="N961">
        <f t="shared" si="291"/>
        <v>94.5999999999989</v>
      </c>
      <c r="O961">
        <f t="shared" si="288"/>
        <v>0</v>
      </c>
      <c r="P961">
        <f t="shared" si="279"/>
        <v>0</v>
      </c>
      <c r="Q961">
        <f>SUM($P$15:P961)</f>
        <v>1.0000000000000011</v>
      </c>
      <c r="R961">
        <f t="shared" si="280"/>
        <v>0.91877605231759696</v>
      </c>
      <c r="S961">
        <f t="shared" si="281"/>
        <v>2.4956117555967414E-2</v>
      </c>
      <c r="U961">
        <f t="shared" si="293"/>
        <v>1.3649999999999718</v>
      </c>
      <c r="V961">
        <f t="shared" si="282"/>
        <v>15</v>
      </c>
      <c r="W961">
        <f t="shared" si="289"/>
        <v>3.0000000000000001E-3</v>
      </c>
      <c r="X961">
        <f>SUM($W$15:W961)</f>
        <v>0.59340000000000048</v>
      </c>
      <c r="Y961">
        <f t="shared" si="283"/>
        <v>0.75170854080042171</v>
      </c>
      <c r="Z961">
        <f t="shared" si="284"/>
        <v>0.78123031197689641</v>
      </c>
    </row>
    <row r="962" spans="1:26" x14ac:dyDescent="0.3">
      <c r="A962">
        <v>948</v>
      </c>
      <c r="B962">
        <v>3.2876517736576405E-3</v>
      </c>
      <c r="C962">
        <f t="shared" si="274"/>
        <v>5.6942718027366652</v>
      </c>
      <c r="D962">
        <f t="shared" si="275"/>
        <v>5.6942718027366652</v>
      </c>
      <c r="E962">
        <f t="shared" si="276"/>
        <v>0</v>
      </c>
      <c r="F962">
        <f t="shared" si="277"/>
        <v>18.305728197263335</v>
      </c>
      <c r="G962">
        <f t="shared" si="290"/>
        <v>12.814009738084335</v>
      </c>
      <c r="H962">
        <f t="shared" si="285"/>
        <v>6.5484125731471643</v>
      </c>
      <c r="I962">
        <f t="shared" si="278"/>
        <v>-6.2655971649371729</v>
      </c>
      <c r="J962">
        <f t="shared" si="286"/>
        <v>-0.32633318567381103</v>
      </c>
      <c r="M962">
        <f t="shared" si="287"/>
        <v>30.350000000000403</v>
      </c>
      <c r="N962">
        <f t="shared" si="291"/>
        <v>94.699999999998894</v>
      </c>
      <c r="O962">
        <f t="shared" si="288"/>
        <v>0</v>
      </c>
      <c r="P962">
        <f t="shared" si="279"/>
        <v>0</v>
      </c>
      <c r="Q962">
        <f>SUM($P$15:P962)</f>
        <v>1.0000000000000011</v>
      </c>
      <c r="R962">
        <f t="shared" si="280"/>
        <v>0.92001664029678121</v>
      </c>
      <c r="S962">
        <f t="shared" si="281"/>
        <v>2.4667675762577848E-2</v>
      </c>
      <c r="U962">
        <f t="shared" si="293"/>
        <v>1.3674999999999717</v>
      </c>
      <c r="V962">
        <f t="shared" si="282"/>
        <v>11</v>
      </c>
      <c r="W962">
        <f t="shared" si="289"/>
        <v>2.2000000000000001E-3</v>
      </c>
      <c r="X962">
        <f>SUM($W$15:W962)</f>
        <v>0.59560000000000046</v>
      </c>
      <c r="Y962">
        <f t="shared" si="283"/>
        <v>0.75365751451604845</v>
      </c>
      <c r="Z962">
        <f t="shared" si="284"/>
        <v>0.77794602258483536</v>
      </c>
    </row>
    <row r="963" spans="1:26" x14ac:dyDescent="0.3">
      <c r="A963">
        <v>949</v>
      </c>
      <c r="B963">
        <v>0.44686545497862251</v>
      </c>
      <c r="C963">
        <f t="shared" si="274"/>
        <v>21.198491242972203</v>
      </c>
      <c r="D963">
        <f t="shared" si="275"/>
        <v>21.198491242972203</v>
      </c>
      <c r="E963">
        <f t="shared" si="276"/>
        <v>0</v>
      </c>
      <c r="F963">
        <f t="shared" si="277"/>
        <v>2.801508757027797</v>
      </c>
      <c r="G963">
        <f t="shared" si="290"/>
        <v>1.961056129919458</v>
      </c>
      <c r="H963">
        <f t="shared" si="285"/>
        <v>24.37826492941803</v>
      </c>
      <c r="I963">
        <f t="shared" si="278"/>
        <v>22.417208799498574</v>
      </c>
      <c r="J963">
        <f t="shared" si="286"/>
        <v>1.1675629583072173</v>
      </c>
      <c r="M963">
        <f t="shared" si="287"/>
        <v>30.400000000000404</v>
      </c>
      <c r="N963">
        <f t="shared" si="291"/>
        <v>94.799999999998889</v>
      </c>
      <c r="O963">
        <f t="shared" si="288"/>
        <v>0</v>
      </c>
      <c r="P963">
        <f t="shared" si="279"/>
        <v>0</v>
      </c>
      <c r="Q963">
        <f>SUM($P$15:P963)</f>
        <v>1.0000000000000011</v>
      </c>
      <c r="R963">
        <f t="shared" si="280"/>
        <v>0.92124284747916119</v>
      </c>
      <c r="S963">
        <f t="shared" si="281"/>
        <v>2.4380889068285339E-2</v>
      </c>
      <c r="U963">
        <f t="shared" si="293"/>
        <v>1.3699999999999717</v>
      </c>
      <c r="V963">
        <f t="shared" si="282"/>
        <v>12</v>
      </c>
      <c r="W963">
        <f t="shared" si="289"/>
        <v>2.3999999999999998E-3</v>
      </c>
      <c r="X963">
        <f>SUM($W$15:W963)</f>
        <v>0.59800000000000042</v>
      </c>
      <c r="Y963">
        <f t="shared" si="283"/>
        <v>0.75559825785562906</v>
      </c>
      <c r="Z963">
        <f t="shared" si="284"/>
        <v>0.77464606394773772</v>
      </c>
    </row>
    <row r="964" spans="1:26" x14ac:dyDescent="0.3">
      <c r="A964">
        <v>950</v>
      </c>
      <c r="B964">
        <v>0.21467861507140462</v>
      </c>
      <c r="C964">
        <f t="shared" si="274"/>
        <v>17.25824771589274</v>
      </c>
      <c r="D964">
        <f t="shared" si="275"/>
        <v>17.25824771589274</v>
      </c>
      <c r="E964">
        <f t="shared" si="276"/>
        <v>0</v>
      </c>
      <c r="F964">
        <f t="shared" si="277"/>
        <v>6.7417522841072604</v>
      </c>
      <c r="G964">
        <f t="shared" si="290"/>
        <v>4.7192265988750828</v>
      </c>
      <c r="H964">
        <f t="shared" si="285"/>
        <v>19.84698487327665</v>
      </c>
      <c r="I964">
        <f t="shared" si="278"/>
        <v>15.127758274401566</v>
      </c>
      <c r="J964">
        <f t="shared" si="286"/>
        <v>0.78790407679174812</v>
      </c>
      <c r="M964">
        <f t="shared" si="287"/>
        <v>30.450000000000404</v>
      </c>
      <c r="N964">
        <f t="shared" si="291"/>
        <v>94.899999999998883</v>
      </c>
      <c r="O964">
        <f t="shared" si="288"/>
        <v>0</v>
      </c>
      <c r="P964">
        <f t="shared" si="279"/>
        <v>0</v>
      </c>
      <c r="Q964">
        <f>SUM($P$15:P964)</f>
        <v>1.0000000000000011</v>
      </c>
      <c r="R964">
        <f t="shared" si="280"/>
        <v>0.92245475712254588</v>
      </c>
      <c r="S964">
        <f t="shared" si="281"/>
        <v>2.4095777490913326E-2</v>
      </c>
      <c r="U964">
        <f t="shared" si="293"/>
        <v>1.3724999999999716</v>
      </c>
      <c r="V964">
        <f t="shared" si="282"/>
        <v>7</v>
      </c>
      <c r="W964">
        <f t="shared" si="289"/>
        <v>1.4E-3</v>
      </c>
      <c r="X964">
        <f>SUM($W$15:W964)</f>
        <v>0.59940000000000038</v>
      </c>
      <c r="Y964">
        <f t="shared" si="283"/>
        <v>0.75753073204228949</v>
      </c>
      <c r="Z964">
        <f t="shared" si="284"/>
        <v>0.77133075312682908</v>
      </c>
    </row>
    <row r="965" spans="1:26" x14ac:dyDescent="0.3">
      <c r="A965">
        <v>951</v>
      </c>
      <c r="B965">
        <v>0.75772165720541895</v>
      </c>
      <c r="C965">
        <f t="shared" si="274"/>
        <v>26.193955310557925</v>
      </c>
      <c r="D965">
        <f t="shared" si="275"/>
        <v>24</v>
      </c>
      <c r="E965">
        <f t="shared" si="276"/>
        <v>2.193955310557925</v>
      </c>
      <c r="F965">
        <f t="shared" si="277"/>
        <v>0</v>
      </c>
      <c r="G965">
        <f t="shared" si="290"/>
        <v>2.5230486071416136</v>
      </c>
      <c r="H965">
        <f t="shared" si="285"/>
        <v>27.599999999999998</v>
      </c>
      <c r="I965">
        <f t="shared" si="278"/>
        <v>27.599999999999994</v>
      </c>
      <c r="J965">
        <f t="shared" si="286"/>
        <v>1.4374999999999996</v>
      </c>
      <c r="M965">
        <f t="shared" si="287"/>
        <v>30.500000000000405</v>
      </c>
      <c r="N965">
        <f t="shared" si="291"/>
        <v>94.999999999998877</v>
      </c>
      <c r="O965">
        <f t="shared" si="288"/>
        <v>0</v>
      </c>
      <c r="P965">
        <f t="shared" si="279"/>
        <v>0</v>
      </c>
      <c r="Q965">
        <f>SUM($P$15:P965)</f>
        <v>1.0000000000000011</v>
      </c>
      <c r="R965">
        <f t="shared" si="280"/>
        <v>0.92365245347119551</v>
      </c>
      <c r="S965">
        <f t="shared" si="281"/>
        <v>2.3812360470916623E-2</v>
      </c>
      <c r="U965">
        <f t="shared" si="293"/>
        <v>1.3749999999999716</v>
      </c>
      <c r="V965">
        <f t="shared" si="282"/>
        <v>8</v>
      </c>
      <c r="W965">
        <f t="shared" si="289"/>
        <v>1.6000000000000001E-3</v>
      </c>
      <c r="X965">
        <f>SUM($W$15:W965)</f>
        <v>0.60100000000000042</v>
      </c>
      <c r="Y965">
        <f t="shared" si="283"/>
        <v>0.75945489909231623</v>
      </c>
      <c r="Z965">
        <f t="shared" si="284"/>
        <v>0.76800040758111199</v>
      </c>
    </row>
    <row r="966" spans="1:26" x14ac:dyDescent="0.3">
      <c r="A966">
        <v>952</v>
      </c>
      <c r="B966">
        <v>0.72494555931314597</v>
      </c>
      <c r="C966">
        <f t="shared" si="274"/>
        <v>25.585581865915621</v>
      </c>
      <c r="D966">
        <f t="shared" si="275"/>
        <v>24</v>
      </c>
      <c r="E966">
        <f t="shared" si="276"/>
        <v>1.5855818659156213</v>
      </c>
      <c r="F966">
        <f t="shared" si="277"/>
        <v>0</v>
      </c>
      <c r="G966">
        <f t="shared" si="290"/>
        <v>1.8234191458029645</v>
      </c>
      <c r="H966">
        <f t="shared" si="285"/>
        <v>27.599999999999998</v>
      </c>
      <c r="I966">
        <f t="shared" si="278"/>
        <v>27.599999999999994</v>
      </c>
      <c r="J966">
        <f t="shared" si="286"/>
        <v>1.4374999999999996</v>
      </c>
      <c r="M966">
        <f t="shared" si="287"/>
        <v>30.550000000000406</v>
      </c>
      <c r="N966">
        <f t="shared" si="291"/>
        <v>95.099999999998872</v>
      </c>
      <c r="O966">
        <f t="shared" si="288"/>
        <v>0</v>
      </c>
      <c r="P966">
        <f t="shared" si="279"/>
        <v>0</v>
      </c>
      <c r="Q966">
        <f>SUM($P$15:P966)</f>
        <v>1.0000000000000011</v>
      </c>
      <c r="R966">
        <f t="shared" si="280"/>
        <v>0.9248360217269882</v>
      </c>
      <c r="S966">
        <f t="shared" si="281"/>
        <v>2.353065687281071E-2</v>
      </c>
      <c r="U966">
        <f t="shared" si="293"/>
        <v>1.3774999999999715</v>
      </c>
      <c r="V966">
        <f t="shared" si="282"/>
        <v>10</v>
      </c>
      <c r="W966">
        <f t="shared" si="289"/>
        <v>2E-3</v>
      </c>
      <c r="X966">
        <f>SUM($W$15:W966)</f>
        <v>0.60300000000000042</v>
      </c>
      <c r="Y966">
        <f t="shared" si="283"/>
        <v>0.76137072181608834</v>
      </c>
      <c r="Z966">
        <f t="shared" si="284"/>
        <v>0.76465534511745181</v>
      </c>
    </row>
    <row r="967" spans="1:26" x14ac:dyDescent="0.3">
      <c r="A967">
        <v>953</v>
      </c>
      <c r="B967">
        <v>0.37138124277532614</v>
      </c>
      <c r="C967">
        <f t="shared" si="274"/>
        <v>20.030816171218554</v>
      </c>
      <c r="D967">
        <f t="shared" si="275"/>
        <v>20.030816171218554</v>
      </c>
      <c r="E967">
        <f t="shared" si="276"/>
        <v>0</v>
      </c>
      <c r="F967">
        <f t="shared" si="277"/>
        <v>3.9691838287814463</v>
      </c>
      <c r="G967">
        <f t="shared" si="290"/>
        <v>2.7784286801470128</v>
      </c>
      <c r="H967">
        <f t="shared" si="285"/>
        <v>23.035438596901336</v>
      </c>
      <c r="I967">
        <f t="shared" si="278"/>
        <v>20.257009916754324</v>
      </c>
      <c r="J967">
        <f t="shared" si="286"/>
        <v>1.0550525998309541</v>
      </c>
      <c r="M967">
        <f t="shared" si="287"/>
        <v>30.600000000000406</v>
      </c>
      <c r="N967">
        <f t="shared" si="291"/>
        <v>95.199999999998866</v>
      </c>
      <c r="O967">
        <f t="shared" si="288"/>
        <v>0</v>
      </c>
      <c r="P967">
        <f t="shared" si="279"/>
        <v>0</v>
      </c>
      <c r="Q967">
        <f>SUM($P$15:P967)</f>
        <v>1.0000000000000011</v>
      </c>
      <c r="R967">
        <f t="shared" si="280"/>
        <v>0.92600554802066259</v>
      </c>
      <c r="S967">
        <f t="shared" si="281"/>
        <v>2.3250684986781362E-2</v>
      </c>
      <c r="U967">
        <f t="shared" si="293"/>
        <v>1.3799999999999715</v>
      </c>
      <c r="V967">
        <f t="shared" si="282"/>
        <v>7</v>
      </c>
      <c r="W967">
        <f t="shared" si="289"/>
        <v>1.4E-3</v>
      </c>
      <c r="X967">
        <f>SUM($W$15:W967)</f>
        <v>0.60440000000000038</v>
      </c>
      <c r="Y967">
        <f t="shared" si="283"/>
        <v>0.76327816381888558</v>
      </c>
      <c r="Z967">
        <f t="shared" si="284"/>
        <v>0.76129588384080826</v>
      </c>
    </row>
    <row r="968" spans="1:26" x14ac:dyDescent="0.3">
      <c r="A968">
        <v>954</v>
      </c>
      <c r="B968">
        <v>0.66878277930555341</v>
      </c>
      <c r="C968">
        <f t="shared" si="274"/>
        <v>24.619327206896045</v>
      </c>
      <c r="D968">
        <f t="shared" si="275"/>
        <v>24</v>
      </c>
      <c r="E968">
        <f t="shared" si="276"/>
        <v>0.61932720689604537</v>
      </c>
      <c r="F968">
        <f t="shared" si="277"/>
        <v>0</v>
      </c>
      <c r="G968">
        <f t="shared" si="290"/>
        <v>0.71222628793045217</v>
      </c>
      <c r="H968">
        <f t="shared" si="285"/>
        <v>27.599999999999998</v>
      </c>
      <c r="I968">
        <f t="shared" si="278"/>
        <v>27.599999999999994</v>
      </c>
      <c r="J968">
        <f t="shared" si="286"/>
        <v>1.4374999999999996</v>
      </c>
      <c r="M968">
        <f t="shared" si="287"/>
        <v>30.650000000000407</v>
      </c>
      <c r="N968">
        <f t="shared" si="291"/>
        <v>95.29999999999886</v>
      </c>
      <c r="O968">
        <f t="shared" si="288"/>
        <v>0</v>
      </c>
      <c r="P968">
        <f t="shared" si="279"/>
        <v>0</v>
      </c>
      <c r="Q968">
        <f>SUM($P$15:P968)</f>
        <v>1.0000000000000011</v>
      </c>
      <c r="R968">
        <f t="shared" si="280"/>
        <v>0.92716111938314538</v>
      </c>
      <c r="S968">
        <f t="shared" si="281"/>
        <v>2.2972462530471863E-2</v>
      </c>
      <c r="U968">
        <f t="shared" si="293"/>
        <v>1.3824999999999714</v>
      </c>
      <c r="V968">
        <f t="shared" si="282"/>
        <v>11</v>
      </c>
      <c r="W968">
        <f t="shared" si="289"/>
        <v>2.2000000000000001E-3</v>
      </c>
      <c r="X968">
        <f>SUM($W$15:W968)</f>
        <v>0.60660000000000036</v>
      </c>
      <c r="Y968">
        <f t="shared" si="283"/>
        <v>0.76517718950157054</v>
      </c>
      <c r="Z968">
        <f t="shared" si="284"/>
        <v>0.75792234210462806</v>
      </c>
    </row>
    <row r="969" spans="1:26" x14ac:dyDescent="0.3">
      <c r="A969">
        <v>955</v>
      </c>
      <c r="B969">
        <v>6.9182148683438638E-2</v>
      </c>
      <c r="C969">
        <f t="shared" si="274"/>
        <v>13.108541205969253</v>
      </c>
      <c r="D969">
        <f t="shared" si="275"/>
        <v>13.108541205969253</v>
      </c>
      <c r="E969">
        <f t="shared" si="276"/>
        <v>0</v>
      </c>
      <c r="F969">
        <f t="shared" si="277"/>
        <v>10.891458794030747</v>
      </c>
      <c r="G969">
        <f t="shared" si="290"/>
        <v>7.6240211558215236</v>
      </c>
      <c r="H969">
        <f t="shared" si="285"/>
        <v>15.074822386864639</v>
      </c>
      <c r="I969">
        <f t="shared" si="278"/>
        <v>7.4508012310431138</v>
      </c>
      <c r="J969">
        <f t="shared" si="286"/>
        <v>0.38806256411682877</v>
      </c>
      <c r="M969">
        <f t="shared" si="287"/>
        <v>30.700000000000408</v>
      </c>
      <c r="N969">
        <f t="shared" si="291"/>
        <v>95.399999999998855</v>
      </c>
      <c r="O969">
        <f t="shared" si="288"/>
        <v>0</v>
      </c>
      <c r="P969">
        <f t="shared" si="279"/>
        <v>0</v>
      </c>
      <c r="Q969">
        <f>SUM($P$15:P969)</f>
        <v>1.0000000000000011</v>
      </c>
      <c r="R969">
        <f t="shared" si="280"/>
        <v>0.92830282371697204</v>
      </c>
      <c r="S969">
        <f t="shared" si="281"/>
        <v>2.2696006650944872E-2</v>
      </c>
      <c r="U969">
        <f t="shared" si="293"/>
        <v>1.3849999999999714</v>
      </c>
      <c r="V969">
        <f t="shared" si="282"/>
        <v>9</v>
      </c>
      <c r="W969">
        <f t="shared" si="289"/>
        <v>1.8E-3</v>
      </c>
      <c r="X969">
        <f>SUM($W$15:W969)</f>
        <v>0.60840000000000038</v>
      </c>
      <c r="Y969">
        <f t="shared" si="283"/>
        <v>0.76706776406114863</v>
      </c>
      <c r="Z969">
        <f t="shared" si="284"/>
        <v>0.75453503846140679</v>
      </c>
    </row>
    <row r="970" spans="1:26" x14ac:dyDescent="0.3">
      <c r="A970">
        <v>956</v>
      </c>
      <c r="B970">
        <v>0.45103536082027063</v>
      </c>
      <c r="C970">
        <f t="shared" si="274"/>
        <v>21.261724376351747</v>
      </c>
      <c r="D970">
        <f t="shared" si="275"/>
        <v>21.261724376351747</v>
      </c>
      <c r="E970">
        <f t="shared" si="276"/>
        <v>0</v>
      </c>
      <c r="F970">
        <f t="shared" si="277"/>
        <v>2.7382756236482528</v>
      </c>
      <c r="G970">
        <f t="shared" si="290"/>
        <v>1.9167929365537772</v>
      </c>
      <c r="H970">
        <f t="shared" si="285"/>
        <v>24.450983032804508</v>
      </c>
      <c r="I970">
        <f t="shared" si="278"/>
        <v>22.534190096250729</v>
      </c>
      <c r="J970">
        <f t="shared" si="286"/>
        <v>1.1736557341797254</v>
      </c>
      <c r="M970">
        <f t="shared" si="287"/>
        <v>30.750000000000409</v>
      </c>
      <c r="N970">
        <f t="shared" si="291"/>
        <v>95.499999999998849</v>
      </c>
      <c r="O970">
        <f t="shared" si="288"/>
        <v>0</v>
      </c>
      <c r="P970">
        <f t="shared" si="279"/>
        <v>0</v>
      </c>
      <c r="Q970">
        <f>SUM($P$15:P970)</f>
        <v>1.0000000000000011</v>
      </c>
      <c r="R970">
        <f t="shared" si="280"/>
        <v>0.92943074976781104</v>
      </c>
      <c r="S970">
        <f t="shared" si="281"/>
        <v>2.2421333926816198E-2</v>
      </c>
      <c r="U970">
        <f t="shared" si="293"/>
        <v>1.3874999999999713</v>
      </c>
      <c r="V970">
        <f t="shared" si="282"/>
        <v>5</v>
      </c>
      <c r="W970">
        <f t="shared" si="289"/>
        <v>1E-3</v>
      </c>
      <c r="X970">
        <f>SUM($W$15:W970)</f>
        <v>0.60940000000000039</v>
      </c>
      <c r="Y970">
        <f t="shared" si="283"/>
        <v>0.76894985349120404</v>
      </c>
      <c r="Z970">
        <f t="shared" si="284"/>
        <v>0.7511342916134307</v>
      </c>
    </row>
    <row r="971" spans="1:26" x14ac:dyDescent="0.3">
      <c r="A971">
        <v>957</v>
      </c>
      <c r="B971">
        <v>7.4818181211788404E-2</v>
      </c>
      <c r="C971">
        <f t="shared" si="274"/>
        <v>13.355097426654137</v>
      </c>
      <c r="D971">
        <f t="shared" si="275"/>
        <v>13.355097426654137</v>
      </c>
      <c r="E971">
        <f t="shared" si="276"/>
        <v>0</v>
      </c>
      <c r="F971">
        <f t="shared" si="277"/>
        <v>10.644902573345863</v>
      </c>
      <c r="G971">
        <f t="shared" si="290"/>
        <v>7.451431801342105</v>
      </c>
      <c r="H971">
        <f t="shared" si="285"/>
        <v>15.358362040652256</v>
      </c>
      <c r="I971">
        <f t="shared" si="278"/>
        <v>7.9069302393101495</v>
      </c>
      <c r="J971">
        <f t="shared" si="286"/>
        <v>0.41181928329740358</v>
      </c>
      <c r="M971">
        <f t="shared" si="287"/>
        <v>30.800000000000409</v>
      </c>
      <c r="N971">
        <f t="shared" si="291"/>
        <v>95.599999999998843</v>
      </c>
      <c r="O971">
        <f t="shared" si="288"/>
        <v>0</v>
      </c>
      <c r="P971">
        <f t="shared" si="279"/>
        <v>0</v>
      </c>
      <c r="Q971">
        <f>SUM($P$15:P971)</f>
        <v>1.0000000000000011</v>
      </c>
      <c r="R971">
        <f t="shared" si="280"/>
        <v>0.93054498709609801</v>
      </c>
      <c r="S971">
        <f t="shared" si="281"/>
        <v>2.2148460370557409E-2</v>
      </c>
      <c r="U971">
        <f t="shared" si="293"/>
        <v>1.3899999999999713</v>
      </c>
      <c r="V971">
        <f t="shared" si="282"/>
        <v>7</v>
      </c>
      <c r="W971">
        <f t="shared" si="289"/>
        <v>1.4E-3</v>
      </c>
      <c r="X971">
        <f>SUM($W$15:W971)</f>
        <v>0.61080000000000034</v>
      </c>
      <c r="Y971">
        <f t="shared" si="283"/>
        <v>0.77082342458221276</v>
      </c>
      <c r="Z971">
        <f t="shared" si="284"/>
        <v>0.74772042036371078</v>
      </c>
    </row>
    <row r="972" spans="1:26" x14ac:dyDescent="0.3">
      <c r="A972">
        <v>958</v>
      </c>
      <c r="B972">
        <v>0.80643260949490392</v>
      </c>
      <c r="C972">
        <f t="shared" si="274"/>
        <v>27.18895072485051</v>
      </c>
      <c r="D972">
        <f t="shared" si="275"/>
        <v>24</v>
      </c>
      <c r="E972">
        <f t="shared" si="276"/>
        <v>3.1889507248505105</v>
      </c>
      <c r="F972">
        <f t="shared" si="277"/>
        <v>0</v>
      </c>
      <c r="G972">
        <f t="shared" si="290"/>
        <v>3.6672933335780868</v>
      </c>
      <c r="H972">
        <f t="shared" si="285"/>
        <v>27.599999999999998</v>
      </c>
      <c r="I972">
        <f t="shared" si="278"/>
        <v>27.599999999999994</v>
      </c>
      <c r="J972">
        <f t="shared" si="286"/>
        <v>1.4374999999999996</v>
      </c>
      <c r="M972">
        <f t="shared" si="287"/>
        <v>30.85000000000041</v>
      </c>
      <c r="N972">
        <f t="shared" si="291"/>
        <v>95.699999999998838</v>
      </c>
      <c r="O972">
        <f t="shared" si="288"/>
        <v>0</v>
      </c>
      <c r="P972">
        <f t="shared" si="279"/>
        <v>0</v>
      </c>
      <c r="Q972">
        <f>SUM($P$15:P972)</f>
        <v>1.0000000000000011</v>
      </c>
      <c r="R972">
        <f t="shared" si="280"/>
        <v>0.93164562604878964</v>
      </c>
      <c r="S972">
        <f t="shared" si="281"/>
        <v>2.1877401430964342E-2</v>
      </c>
      <c r="U972">
        <f t="shared" si="293"/>
        <v>1.3924999999999712</v>
      </c>
      <c r="V972">
        <f t="shared" si="282"/>
        <v>8</v>
      </c>
      <c r="W972">
        <f t="shared" si="289"/>
        <v>1.6000000000000001E-3</v>
      </c>
      <c r="X972">
        <f>SUM($W$15:W972)</f>
        <v>0.61240000000000039</v>
      </c>
      <c r="Y972">
        <f t="shared" si="283"/>
        <v>0.77268844492173339</v>
      </c>
      <c r="Z972">
        <f t="shared" si="284"/>
        <v>0.74429374356711564</v>
      </c>
    </row>
    <row r="973" spans="1:26" x14ac:dyDescent="0.3">
      <c r="A973">
        <v>959</v>
      </c>
      <c r="B973">
        <v>4.5357068716501803E-2</v>
      </c>
      <c r="C973">
        <f t="shared" si="274"/>
        <v>11.850144355296141</v>
      </c>
      <c r="D973">
        <f t="shared" si="275"/>
        <v>11.850144355296141</v>
      </c>
      <c r="E973">
        <f t="shared" si="276"/>
        <v>0</v>
      </c>
      <c r="F973">
        <f t="shared" si="277"/>
        <v>12.149855644703859</v>
      </c>
      <c r="G973">
        <f t="shared" si="290"/>
        <v>8.5048989512927022</v>
      </c>
      <c r="H973">
        <f t="shared" si="285"/>
        <v>13.627666008590561</v>
      </c>
      <c r="I973">
        <f t="shared" si="278"/>
        <v>5.1227670572978568</v>
      </c>
      <c r="J973">
        <f t="shared" si="286"/>
        <v>0.26681078423426335</v>
      </c>
      <c r="M973">
        <f t="shared" si="287"/>
        <v>30.900000000000411</v>
      </c>
      <c r="N973">
        <f t="shared" si="291"/>
        <v>95.799999999998832</v>
      </c>
      <c r="O973">
        <f t="shared" si="288"/>
        <v>0</v>
      </c>
      <c r="P973">
        <f t="shared" si="279"/>
        <v>0</v>
      </c>
      <c r="Q973">
        <f>SUM($P$15:P973)</f>
        <v>1.0000000000000011</v>
      </c>
      <c r="R973">
        <f t="shared" si="280"/>
        <v>0.93273275773124487</v>
      </c>
      <c r="S973">
        <f t="shared" si="281"/>
        <v>2.1608171995788628E-2</v>
      </c>
      <c r="U973">
        <f t="shared" si="293"/>
        <v>1.3949999999999712</v>
      </c>
      <c r="V973">
        <f t="shared" si="282"/>
        <v>5</v>
      </c>
      <c r="W973">
        <f t="shared" si="289"/>
        <v>1E-3</v>
      </c>
      <c r="X973">
        <f>SUM($W$15:W973)</f>
        <v>0.61340000000000039</v>
      </c>
      <c r="Y973">
        <f t="shared" si="283"/>
        <v>0.77454488289447554</v>
      </c>
      <c r="Z973">
        <f t="shared" si="284"/>
        <v>0.74085458008171823</v>
      </c>
    </row>
    <row r="974" spans="1:26" x14ac:dyDescent="0.3">
      <c r="A974">
        <v>960</v>
      </c>
      <c r="B974">
        <v>0.33686541368193779</v>
      </c>
      <c r="C974">
        <f t="shared" si="274"/>
        <v>19.473800706144509</v>
      </c>
      <c r="D974">
        <f t="shared" si="275"/>
        <v>19.473800706144509</v>
      </c>
      <c r="E974">
        <f t="shared" si="276"/>
        <v>0</v>
      </c>
      <c r="F974">
        <f t="shared" si="277"/>
        <v>4.5261992938554911</v>
      </c>
      <c r="G974">
        <f t="shared" si="290"/>
        <v>3.1683395056988441</v>
      </c>
      <c r="H974">
        <f t="shared" si="285"/>
        <v>22.394870812066184</v>
      </c>
      <c r="I974">
        <f t="shared" si="278"/>
        <v>19.226531306367335</v>
      </c>
      <c r="J974">
        <f t="shared" si="286"/>
        <v>1.0013818388732985</v>
      </c>
      <c r="M974">
        <f t="shared" si="287"/>
        <v>30.950000000000411</v>
      </c>
      <c r="N974">
        <f t="shared" si="291"/>
        <v>95.899999999998826</v>
      </c>
      <c r="O974">
        <f t="shared" si="288"/>
        <v>0</v>
      </c>
      <c r="P974">
        <f t="shared" si="279"/>
        <v>0</v>
      </c>
      <c r="Q974">
        <f>SUM($P$15:P974)</f>
        <v>1.0000000000000011</v>
      </c>
      <c r="R974">
        <f t="shared" si="280"/>
        <v>0.93380647397924232</v>
      </c>
      <c r="S974">
        <f t="shared" si="281"/>
        <v>2.1340786394528879E-2</v>
      </c>
      <c r="U974">
        <f t="shared" si="293"/>
        <v>1.3974999999999711</v>
      </c>
      <c r="V974">
        <f t="shared" si="282"/>
        <v>9</v>
      </c>
      <c r="W974">
        <f t="shared" si="289"/>
        <v>1.8E-3</v>
      </c>
      <c r="X974">
        <f>SUM($W$15:W974)</f>
        <v>0.61520000000000041</v>
      </c>
      <c r="Y974">
        <f t="shared" si="283"/>
        <v>0.77639270768224788</v>
      </c>
      <c r="Z974">
        <f t="shared" si="284"/>
        <v>0.73740324872036112</v>
      </c>
    </row>
    <row r="975" spans="1:26" x14ac:dyDescent="0.3">
      <c r="A975">
        <v>961</v>
      </c>
      <c r="B975">
        <v>0.68837301524594185</v>
      </c>
      <c r="C975">
        <f t="shared" ref="C975:C1038" si="294">_xlfn.NORM.INV(B975,$H$3,$H$4)</f>
        <v>24.947463258600862</v>
      </c>
      <c r="D975">
        <f t="shared" ref="D975:D1038" si="295">MIN(C975,$E$8)</f>
        <v>24</v>
      </c>
      <c r="E975">
        <f t="shared" ref="E975:E1038" si="296">MAX(C975-$E$8,0)</f>
        <v>0.94746325860086245</v>
      </c>
      <c r="F975">
        <f t="shared" ref="F975:F1038" si="297">MAX($E$8-C975,0)</f>
        <v>0</v>
      </c>
      <c r="G975">
        <f t="shared" si="290"/>
        <v>1.0895827473909918</v>
      </c>
      <c r="H975">
        <f t="shared" si="285"/>
        <v>27.599999999999998</v>
      </c>
      <c r="I975">
        <f t="shared" ref="I975:I1038" si="298">-$E$11+D975*$B$4+F975*$B$3</f>
        <v>27.599999999999994</v>
      </c>
      <c r="J975">
        <f t="shared" si="286"/>
        <v>1.4374999999999996</v>
      </c>
      <c r="M975">
        <f t="shared" si="287"/>
        <v>31.000000000000412</v>
      </c>
      <c r="N975">
        <f t="shared" si="291"/>
        <v>95.99999999999882</v>
      </c>
      <c r="O975">
        <f t="shared" si="288"/>
        <v>0</v>
      </c>
      <c r="P975">
        <f t="shared" ref="P975:P1038" si="299">O975/$P$13</f>
        <v>0</v>
      </c>
      <c r="Q975">
        <f>SUM($P$15:P975)</f>
        <v>1.0000000000000011</v>
      </c>
      <c r="R975">
        <f t="shared" ref="R975:R1038" si="300">_xlfn.NORM.DIST(M975,$I$3,$I$4,TRUE)</f>
        <v>0.93486686733113977</v>
      </c>
      <c r="S975">
        <f t="shared" ref="S975:S1038" si="301">_xlfn.NORM.DIST(M975,$I$3,$I$4,FALSE)</f>
        <v>2.1075258401378767E-2</v>
      </c>
      <c r="U975">
        <f t="shared" si="293"/>
        <v>1.399999999999971</v>
      </c>
      <c r="V975">
        <f t="shared" ref="V975:V1015" si="302">COUNTIFS($J$15:$J$5014,"&gt;="&amp;U975,$J$15:$J$5014,"&lt;"&amp;U976)</f>
        <v>14</v>
      </c>
      <c r="W975">
        <f t="shared" si="289"/>
        <v>2.8E-3</v>
      </c>
      <c r="X975">
        <f>SUM($W$15:W975)</f>
        <v>0.61800000000000044</v>
      </c>
      <c r="Y975">
        <f t="shared" ref="Y975:Y1015" si="303">_xlfn.NORM.DIST(U975,$I$10,$J$10,TRUE)</f>
        <v>0.77823188926378406</v>
      </c>
      <c r="Z975">
        <f t="shared" ref="Z975:Z1015" si="304">_xlfn.NORM.DIST(U975,$I$10,$J$10,FALSE)</f>
        <v>0.73394006820245705</v>
      </c>
    </row>
    <row r="976" spans="1:26" x14ac:dyDescent="0.3">
      <c r="A976">
        <v>962</v>
      </c>
      <c r="B976">
        <v>0.23914954716863446</v>
      </c>
      <c r="C976">
        <f t="shared" si="294"/>
        <v>17.745754581250026</v>
      </c>
      <c r="D976">
        <f t="shared" si="295"/>
        <v>17.745754581250026</v>
      </c>
      <c r="E976">
        <f t="shared" si="296"/>
        <v>0</v>
      </c>
      <c r="F976">
        <f t="shared" si="297"/>
        <v>6.2542454187499743</v>
      </c>
      <c r="G976">
        <f t="shared" si="290"/>
        <v>4.3779717931249822</v>
      </c>
      <c r="H976">
        <f t="shared" ref="H976:H1039" si="305">$E$2*D976</f>
        <v>20.407617768437529</v>
      </c>
      <c r="I976">
        <f t="shared" si="298"/>
        <v>16.029645975312548</v>
      </c>
      <c r="J976">
        <f t="shared" ref="J976:J1039" si="306">I976/$E$11</f>
        <v>0.83487739454752841</v>
      </c>
      <c r="M976">
        <f t="shared" ref="M976:M1039" si="307">M975+$M$13</f>
        <v>31.050000000000413</v>
      </c>
      <c r="N976">
        <f t="shared" si="291"/>
        <v>96.099999999998815</v>
      </c>
      <c r="O976">
        <f t="shared" ref="O976:O1039" si="308">COUNTIFS($I$15:$I$5014,"&gt;="&amp;M976,$I$15:$I$5014,"&lt;"&amp;M977)</f>
        <v>0</v>
      </c>
      <c r="P976">
        <f t="shared" si="299"/>
        <v>0</v>
      </c>
      <c r="Q976">
        <f>SUM($P$15:P976)</f>
        <v>1.0000000000000011</v>
      </c>
      <c r="R976">
        <f t="shared" si="300"/>
        <v>0.93591403100018689</v>
      </c>
      <c r="S976">
        <f t="shared" si="301"/>
        <v>2.0811601238328602E-2</v>
      </c>
      <c r="U976">
        <f t="shared" si="293"/>
        <v>1.402499999999971</v>
      </c>
      <c r="V976">
        <f t="shared" si="302"/>
        <v>4</v>
      </c>
      <c r="W976">
        <f t="shared" ref="W976:W1015" si="309">V976/$V$13</f>
        <v>8.0000000000000004E-4</v>
      </c>
      <c r="X976">
        <f>SUM($W$15:W976)</f>
        <v>0.61880000000000046</v>
      </c>
      <c r="Y976">
        <f t="shared" si="303"/>
        <v>0.78006239841444991</v>
      </c>
      <c r="Z976">
        <f t="shared" si="304"/>
        <v>0.73046535710602634</v>
      </c>
    </row>
    <row r="977" spans="1:26" x14ac:dyDescent="0.3">
      <c r="A977">
        <v>963</v>
      </c>
      <c r="B977">
        <v>0.4411237843589586</v>
      </c>
      <c r="C977">
        <f t="shared" si="294"/>
        <v>21.111276220566566</v>
      </c>
      <c r="D977">
        <f t="shared" si="295"/>
        <v>21.111276220566566</v>
      </c>
      <c r="E977">
        <f t="shared" si="296"/>
        <v>0</v>
      </c>
      <c r="F977">
        <f t="shared" si="297"/>
        <v>2.8887237794334339</v>
      </c>
      <c r="G977">
        <f t="shared" ref="G977:G1040" si="310">E977*$E$2+F977*$E$3</f>
        <v>2.022106645603404</v>
      </c>
      <c r="H977">
        <f t="shared" si="305"/>
        <v>24.277967653651547</v>
      </c>
      <c r="I977">
        <f t="shared" si="298"/>
        <v>22.255861008048143</v>
      </c>
      <c r="J977">
        <f t="shared" si="306"/>
        <v>1.1591594275025072</v>
      </c>
      <c r="M977">
        <f t="shared" si="307"/>
        <v>31.100000000000414</v>
      </c>
      <c r="N977">
        <f t="shared" ref="N977:N1040" si="311">N976+$N$13</f>
        <v>96.199999999998809</v>
      </c>
      <c r="O977">
        <f t="shared" si="308"/>
        <v>0</v>
      </c>
      <c r="P977">
        <f t="shared" si="299"/>
        <v>0</v>
      </c>
      <c r="Q977">
        <f>SUM($P$15:P977)</f>
        <v>1.0000000000000011</v>
      </c>
      <c r="R977">
        <f t="shared" si="300"/>
        <v>0.93694805884699472</v>
      </c>
      <c r="S977">
        <f t="shared" si="301"/>
        <v>2.0549827578417362E-2</v>
      </c>
      <c r="U977">
        <f t="shared" si="293"/>
        <v>1.4049999999999709</v>
      </c>
      <c r="V977">
        <f t="shared" si="302"/>
        <v>9</v>
      </c>
      <c r="W977">
        <f t="shared" si="309"/>
        <v>1.8E-3</v>
      </c>
      <c r="X977">
        <f>SUM($W$15:W977)</f>
        <v>0.62060000000000048</v>
      </c>
      <c r="Y977">
        <f t="shared" si="303"/>
        <v>0.78188420670582937</v>
      </c>
      <c r="Z977">
        <f t="shared" si="304"/>
        <v>0.72697943381998953</v>
      </c>
    </row>
    <row r="978" spans="1:26" x14ac:dyDescent="0.3">
      <c r="A978">
        <v>964</v>
      </c>
      <c r="B978">
        <v>0.30565149780812217</v>
      </c>
      <c r="C978">
        <f t="shared" si="294"/>
        <v>18.95071362018021</v>
      </c>
      <c r="D978">
        <f t="shared" si="295"/>
        <v>18.95071362018021</v>
      </c>
      <c r="E978">
        <f t="shared" si="296"/>
        <v>0</v>
      </c>
      <c r="F978">
        <f t="shared" si="297"/>
        <v>5.0492863798197902</v>
      </c>
      <c r="G978">
        <f t="shared" si="310"/>
        <v>3.5345004658738537</v>
      </c>
      <c r="H978">
        <f t="shared" si="305"/>
        <v>21.79332066320724</v>
      </c>
      <c r="I978">
        <f t="shared" si="298"/>
        <v>18.258820197333382</v>
      </c>
      <c r="J978">
        <f t="shared" si="306"/>
        <v>0.95098021861111348</v>
      </c>
      <c r="M978">
        <f t="shared" si="307"/>
        <v>31.150000000000414</v>
      </c>
      <c r="N978">
        <f t="shared" si="311"/>
        <v>96.299999999998803</v>
      </c>
      <c r="O978">
        <f t="shared" si="308"/>
        <v>0</v>
      </c>
      <c r="P978">
        <f t="shared" si="299"/>
        <v>0</v>
      </c>
      <c r="Q978">
        <f>SUM($P$15:P978)</f>
        <v>1.0000000000000011</v>
      </c>
      <c r="R978">
        <f t="shared" si="300"/>
        <v>0.93796904535217351</v>
      </c>
      <c r="S978">
        <f t="shared" si="301"/>
        <v>2.0289949549131894E-2</v>
      </c>
      <c r="U978">
        <f t="shared" si="293"/>
        <v>1.4074999999999709</v>
      </c>
      <c r="V978">
        <f t="shared" si="302"/>
        <v>9</v>
      </c>
      <c r="W978">
        <f t="shared" si="309"/>
        <v>1.8E-3</v>
      </c>
      <c r="X978">
        <f>SUM($W$15:W978)</f>
        <v>0.62240000000000051</v>
      </c>
      <c r="Y978">
        <f t="shared" si="303"/>
        <v>0.78369728650519321</v>
      </c>
      <c r="Z978">
        <f t="shared" si="304"/>
        <v>0.7234826164967183</v>
      </c>
    </row>
    <row r="979" spans="1:26" x14ac:dyDescent="0.3">
      <c r="A979">
        <v>965</v>
      </c>
      <c r="B979">
        <v>0.80018024381494657</v>
      </c>
      <c r="C979">
        <f t="shared" si="294"/>
        <v>27.0535913414456</v>
      </c>
      <c r="D979">
        <f t="shared" si="295"/>
        <v>24</v>
      </c>
      <c r="E979">
        <f t="shared" si="296"/>
        <v>3.0535913414455997</v>
      </c>
      <c r="F979">
        <f t="shared" si="297"/>
        <v>0</v>
      </c>
      <c r="G979">
        <f t="shared" si="310"/>
        <v>3.5116300426624396</v>
      </c>
      <c r="H979">
        <f t="shared" si="305"/>
        <v>27.599999999999998</v>
      </c>
      <c r="I979">
        <f t="shared" si="298"/>
        <v>27.599999999999994</v>
      </c>
      <c r="J979">
        <f t="shared" si="306"/>
        <v>1.4374999999999996</v>
      </c>
      <c r="M979">
        <f t="shared" si="307"/>
        <v>31.200000000000415</v>
      </c>
      <c r="N979">
        <f t="shared" si="311"/>
        <v>96.399999999998798</v>
      </c>
      <c r="O979">
        <f t="shared" si="308"/>
        <v>0</v>
      </c>
      <c r="P979">
        <f t="shared" si="299"/>
        <v>0</v>
      </c>
      <c r="Q979">
        <f>SUM($P$15:P979)</f>
        <v>1.0000000000000011</v>
      </c>
      <c r="R979">
        <f t="shared" si="300"/>
        <v>0.93897708558914217</v>
      </c>
      <c r="S979">
        <f t="shared" si="301"/>
        <v>2.0031978735950206E-2</v>
      </c>
      <c r="U979">
        <f t="shared" si="293"/>
        <v>1.4099999999999708</v>
      </c>
      <c r="V979">
        <f t="shared" si="302"/>
        <v>11</v>
      </c>
      <c r="W979">
        <f t="shared" si="309"/>
        <v>2.2000000000000001E-3</v>
      </c>
      <c r="X979">
        <f>SUM($W$15:W979)</f>
        <v>0.62460000000000049</v>
      </c>
      <c r="Y979">
        <f t="shared" si="303"/>
        <v>0.78550161097484827</v>
      </c>
      <c r="Z979">
        <f t="shared" si="304"/>
        <v>0.71997522300485772</v>
      </c>
    </row>
    <row r="980" spans="1:26" x14ac:dyDescent="0.3">
      <c r="A980">
        <v>966</v>
      </c>
      <c r="B980">
        <v>0.63795607979926172</v>
      </c>
      <c r="C980">
        <f t="shared" si="294"/>
        <v>24.118004803057939</v>
      </c>
      <c r="D980">
        <f t="shared" si="295"/>
        <v>24</v>
      </c>
      <c r="E980">
        <f t="shared" si="296"/>
        <v>0.11800480305793926</v>
      </c>
      <c r="F980">
        <f t="shared" si="297"/>
        <v>0</v>
      </c>
      <c r="G980">
        <f t="shared" si="310"/>
        <v>0.13570552351663012</v>
      </c>
      <c r="H980">
        <f t="shared" si="305"/>
        <v>27.599999999999998</v>
      </c>
      <c r="I980">
        <f t="shared" si="298"/>
        <v>27.599999999999994</v>
      </c>
      <c r="J980">
        <f t="shared" si="306"/>
        <v>1.4374999999999996</v>
      </c>
      <c r="M980">
        <f t="shared" si="307"/>
        <v>31.250000000000416</v>
      </c>
      <c r="N980">
        <f t="shared" si="311"/>
        <v>96.499999999998792</v>
      </c>
      <c r="O980">
        <f t="shared" si="308"/>
        <v>0</v>
      </c>
      <c r="P980">
        <f t="shared" si="299"/>
        <v>0</v>
      </c>
      <c r="Q980">
        <f>SUM($P$15:P980)</f>
        <v>1.0000000000000011</v>
      </c>
      <c r="R980">
        <f t="shared" si="300"/>
        <v>0.93997227519711979</v>
      </c>
      <c r="S980">
        <f t="shared" si="301"/>
        <v>1.9775926186025319E-2</v>
      </c>
      <c r="U980">
        <f t="shared" si="293"/>
        <v>1.4124999999999708</v>
      </c>
      <c r="V980">
        <f t="shared" si="302"/>
        <v>7</v>
      </c>
      <c r="W980">
        <f t="shared" si="309"/>
        <v>1.4E-3</v>
      </c>
      <c r="X980">
        <f>SUM($W$15:W980)</f>
        <v>0.62600000000000044</v>
      </c>
      <c r="Y980">
        <f t="shared" si="303"/>
        <v>0.78729715407136913</v>
      </c>
      <c r="Z980">
        <f t="shared" si="304"/>
        <v>0.71645757088242834</v>
      </c>
    </row>
    <row r="981" spans="1:26" x14ac:dyDescent="0.3">
      <c r="A981">
        <v>967</v>
      </c>
      <c r="B981">
        <v>0.41272081840408348</v>
      </c>
      <c r="C981">
        <f t="shared" si="294"/>
        <v>20.676690756317175</v>
      </c>
      <c r="D981">
        <f t="shared" si="295"/>
        <v>20.676690756317175</v>
      </c>
      <c r="E981">
        <f t="shared" si="296"/>
        <v>0</v>
      </c>
      <c r="F981">
        <f t="shared" si="297"/>
        <v>3.3233092436828251</v>
      </c>
      <c r="G981">
        <f t="shared" si="310"/>
        <v>2.3263164705779777</v>
      </c>
      <c r="H981">
        <f t="shared" si="305"/>
        <v>23.778194369764748</v>
      </c>
      <c r="I981">
        <f t="shared" si="298"/>
        <v>21.451877899186773</v>
      </c>
      <c r="J981">
        <f t="shared" si="306"/>
        <v>1.117285307249311</v>
      </c>
      <c r="M981">
        <f t="shared" si="307"/>
        <v>31.300000000000416</v>
      </c>
      <c r="N981">
        <f t="shared" si="311"/>
        <v>96.599999999998786</v>
      </c>
      <c r="O981">
        <f t="shared" si="308"/>
        <v>0</v>
      </c>
      <c r="P981">
        <f t="shared" si="299"/>
        <v>0</v>
      </c>
      <c r="Q981">
        <f>SUM($P$15:P981)</f>
        <v>1.0000000000000011</v>
      </c>
      <c r="R981">
        <f t="shared" si="300"/>
        <v>0.94095471035430456</v>
      </c>
      <c r="S981">
        <f t="shared" si="301"/>
        <v>1.9521802412006635E-2</v>
      </c>
      <c r="U981">
        <f t="shared" si="293"/>
        <v>1.4149999999999707</v>
      </c>
      <c r="V981">
        <f t="shared" si="302"/>
        <v>8</v>
      </c>
      <c r="W981">
        <f t="shared" si="309"/>
        <v>1.6000000000000001E-3</v>
      </c>
      <c r="X981">
        <f>SUM($W$15:W981)</f>
        <v>0.62760000000000049</v>
      </c>
      <c r="Y981">
        <f t="shared" si="303"/>
        <v>0.78908389054471395</v>
      </c>
      <c r="Z981">
        <f t="shared" si="304"/>
        <v>0.7129299772902179</v>
      </c>
    </row>
    <row r="982" spans="1:26" x14ac:dyDescent="0.3">
      <c r="A982">
        <v>968</v>
      </c>
      <c r="B982">
        <v>0.52093471131110758</v>
      </c>
      <c r="C982">
        <f t="shared" si="294"/>
        <v>22.314997876155999</v>
      </c>
      <c r="D982">
        <f t="shared" si="295"/>
        <v>22.314997876155999</v>
      </c>
      <c r="E982">
        <f t="shared" si="296"/>
        <v>0</v>
      </c>
      <c r="F982">
        <f t="shared" si="297"/>
        <v>1.6850021238440007</v>
      </c>
      <c r="G982">
        <f t="shared" si="310"/>
        <v>1.1795014866908007</v>
      </c>
      <c r="H982">
        <f t="shared" si="305"/>
        <v>25.662247557579398</v>
      </c>
      <c r="I982">
        <f t="shared" si="298"/>
        <v>24.482746070888595</v>
      </c>
      <c r="J982">
        <f t="shared" si="306"/>
        <v>1.2751430245254474</v>
      </c>
      <c r="M982">
        <f t="shared" si="307"/>
        <v>31.350000000000417</v>
      </c>
      <c r="N982">
        <f t="shared" si="311"/>
        <v>96.699999999998781</v>
      </c>
      <c r="O982">
        <f t="shared" si="308"/>
        <v>0</v>
      </c>
      <c r="P982">
        <f t="shared" si="299"/>
        <v>0</v>
      </c>
      <c r="Q982">
        <f>SUM($P$15:P982)</f>
        <v>1.0000000000000011</v>
      </c>
      <c r="R982">
        <f t="shared" si="300"/>
        <v>0.94192448775124638</v>
      </c>
      <c r="S982">
        <f t="shared" si="301"/>
        <v>1.9269617395995402E-2</v>
      </c>
      <c r="U982">
        <f t="shared" si="293"/>
        <v>1.4174999999999707</v>
      </c>
      <c r="V982">
        <f t="shared" si="302"/>
        <v>9</v>
      </c>
      <c r="W982">
        <f t="shared" si="309"/>
        <v>1.8E-3</v>
      </c>
      <c r="X982">
        <f>SUM($W$15:W982)</f>
        <v>0.62940000000000051</v>
      </c>
      <c r="Y982">
        <f t="shared" si="303"/>
        <v>0.79086179593722283</v>
      </c>
      <c r="Z982">
        <f t="shared" si="304"/>
        <v>0.70939275896547016</v>
      </c>
    </row>
    <row r="983" spans="1:26" x14ac:dyDescent="0.3">
      <c r="A983">
        <v>969</v>
      </c>
      <c r="B983">
        <v>0.28115799925352813</v>
      </c>
      <c r="C983">
        <f t="shared" si="294"/>
        <v>18.523570599097813</v>
      </c>
      <c r="D983">
        <f t="shared" si="295"/>
        <v>18.523570599097813</v>
      </c>
      <c r="E983">
        <f t="shared" si="296"/>
        <v>0</v>
      </c>
      <c r="F983">
        <f t="shared" si="297"/>
        <v>5.4764294009021874</v>
      </c>
      <c r="G983">
        <f t="shared" si="310"/>
        <v>3.8335005806315317</v>
      </c>
      <c r="H983">
        <f t="shared" si="305"/>
        <v>21.302106188962483</v>
      </c>
      <c r="I983">
        <f t="shared" si="298"/>
        <v>17.468605608330954</v>
      </c>
      <c r="J983">
        <f t="shared" si="306"/>
        <v>0.90982320876723699</v>
      </c>
      <c r="M983">
        <f t="shared" si="307"/>
        <v>31.400000000000418</v>
      </c>
      <c r="N983">
        <f t="shared" si="311"/>
        <v>96.799999999998775</v>
      </c>
      <c r="O983">
        <f t="shared" si="308"/>
        <v>0</v>
      </c>
      <c r="P983">
        <f t="shared" si="299"/>
        <v>0</v>
      </c>
      <c r="Q983">
        <f>SUM($P$15:P983)</f>
        <v>1.0000000000000011</v>
      </c>
      <c r="R983">
        <f t="shared" si="300"/>
        <v>0.94288170456442166</v>
      </c>
      <c r="S983">
        <f t="shared" si="301"/>
        <v>1.9019380593630911E-2</v>
      </c>
      <c r="U983">
        <f t="shared" si="293"/>
        <v>1.4199999999999706</v>
      </c>
      <c r="V983">
        <f t="shared" si="302"/>
        <v>9</v>
      </c>
      <c r="W983">
        <f t="shared" si="309"/>
        <v>1.8E-3</v>
      </c>
      <c r="X983">
        <f>SUM($W$15:W983)</f>
        <v>0.63120000000000054</v>
      </c>
      <c r="Y983">
        <f t="shared" si="303"/>
        <v>0.7926308465825016</v>
      </c>
      <c r="Z983">
        <f t="shared" si="304"/>
        <v>0.70584623217588305</v>
      </c>
    </row>
    <row r="984" spans="1:26" x14ac:dyDescent="0.3">
      <c r="A984">
        <v>970</v>
      </c>
      <c r="B984">
        <v>0.55971748935076959</v>
      </c>
      <c r="C984">
        <f t="shared" si="294"/>
        <v>22.901517933144</v>
      </c>
      <c r="D984">
        <f t="shared" si="295"/>
        <v>22.901517933144</v>
      </c>
      <c r="E984">
        <f t="shared" si="296"/>
        <v>0</v>
      </c>
      <c r="F984">
        <f t="shared" si="297"/>
        <v>1.0984820668560005</v>
      </c>
      <c r="G984">
        <f t="shared" si="310"/>
        <v>0.7689374467992004</v>
      </c>
      <c r="H984">
        <f t="shared" si="305"/>
        <v>26.336745623115597</v>
      </c>
      <c r="I984">
        <f t="shared" si="298"/>
        <v>25.567808176316394</v>
      </c>
      <c r="J984">
        <f t="shared" si="306"/>
        <v>1.3316566758498121</v>
      </c>
      <c r="M984">
        <f t="shared" si="307"/>
        <v>31.450000000000419</v>
      </c>
      <c r="N984">
        <f t="shared" si="311"/>
        <v>96.899999999998769</v>
      </c>
      <c r="O984">
        <f t="shared" si="308"/>
        <v>0</v>
      </c>
      <c r="P984">
        <f t="shared" si="299"/>
        <v>0</v>
      </c>
      <c r="Q984">
        <f>SUM($P$15:P984)</f>
        <v>1.0000000000000011</v>
      </c>
      <c r="R984">
        <f t="shared" si="300"/>
        <v>0.94382645843001456</v>
      </c>
      <c r="S984">
        <f t="shared" si="301"/>
        <v>1.8771100938304114E-2</v>
      </c>
      <c r="U984">
        <f t="shared" si="293"/>
        <v>1.4224999999999706</v>
      </c>
      <c r="V984">
        <f t="shared" si="302"/>
        <v>11</v>
      </c>
      <c r="W984">
        <f t="shared" si="309"/>
        <v>2.2000000000000001E-3</v>
      </c>
      <c r="X984">
        <f>SUM($W$15:W984)</f>
        <v>0.63340000000000052</v>
      </c>
      <c r="Y984">
        <f t="shared" si="303"/>
        <v>0.79439101960419067</v>
      </c>
      <c r="Z984">
        <f t="shared" si="304"/>
        <v>0.7022907126739214</v>
      </c>
    </row>
    <row r="985" spans="1:26" x14ac:dyDescent="0.3">
      <c r="A985">
        <v>971</v>
      </c>
      <c r="B985">
        <v>7.0574517351017607E-2</v>
      </c>
      <c r="C985">
        <f t="shared" si="294"/>
        <v>13.170846515023007</v>
      </c>
      <c r="D985">
        <f t="shared" si="295"/>
        <v>13.170846515023007</v>
      </c>
      <c r="E985">
        <f t="shared" si="296"/>
        <v>0</v>
      </c>
      <c r="F985">
        <f t="shared" si="297"/>
        <v>10.829153484976993</v>
      </c>
      <c r="G985">
        <f t="shared" si="310"/>
        <v>7.5804074394838965</v>
      </c>
      <c r="H985">
        <f t="shared" si="305"/>
        <v>15.146473492276456</v>
      </c>
      <c r="I985">
        <f t="shared" si="298"/>
        <v>7.5660660527925607</v>
      </c>
      <c r="J985">
        <f t="shared" si="306"/>
        <v>0.3940659402496125</v>
      </c>
      <c r="M985">
        <f t="shared" si="307"/>
        <v>31.500000000000419</v>
      </c>
      <c r="N985">
        <f t="shared" si="311"/>
        <v>96.999999999998764</v>
      </c>
      <c r="O985">
        <f t="shared" si="308"/>
        <v>0</v>
      </c>
      <c r="P985">
        <f t="shared" si="299"/>
        <v>0</v>
      </c>
      <c r="Q985">
        <f>SUM($P$15:P985)</f>
        <v>1.0000000000000011</v>
      </c>
      <c r="R985">
        <f t="shared" si="300"/>
        <v>0.94475884741791272</v>
      </c>
      <c r="S985">
        <f t="shared" si="301"/>
        <v>1.8524786845495318E-2</v>
      </c>
      <c r="U985">
        <f t="shared" si="293"/>
        <v>1.4249999999999705</v>
      </c>
      <c r="V985">
        <f t="shared" si="302"/>
        <v>10</v>
      </c>
      <c r="W985">
        <f t="shared" si="309"/>
        <v>2E-3</v>
      </c>
      <c r="X985">
        <f>SUM($W$15:W985)</f>
        <v>0.63540000000000052</v>
      </c>
      <c r="Y985">
        <f t="shared" si="303"/>
        <v>0.79614229291462069</v>
      </c>
      <c r="Z985">
        <f t="shared" si="304"/>
        <v>0.69872651565145671</v>
      </c>
    </row>
    <row r="986" spans="1:26" x14ac:dyDescent="0.3">
      <c r="A986">
        <v>972</v>
      </c>
      <c r="B986">
        <v>0.29846268818591681</v>
      </c>
      <c r="C986">
        <f t="shared" si="294"/>
        <v>18.827037225421059</v>
      </c>
      <c r="D986">
        <f t="shared" si="295"/>
        <v>18.827037225421059</v>
      </c>
      <c r="E986">
        <f t="shared" si="296"/>
        <v>0</v>
      </c>
      <c r="F986">
        <f t="shared" si="297"/>
        <v>5.1729627745789415</v>
      </c>
      <c r="G986">
        <f t="shared" si="310"/>
        <v>3.6210739422052596</v>
      </c>
      <c r="H986">
        <f t="shared" si="305"/>
        <v>21.651092809234214</v>
      </c>
      <c r="I986">
        <f t="shared" si="298"/>
        <v>18.030018867028957</v>
      </c>
      <c r="J986">
        <f t="shared" si="306"/>
        <v>0.93906348265775808</v>
      </c>
      <c r="M986">
        <f t="shared" si="307"/>
        <v>31.55000000000042</v>
      </c>
      <c r="N986">
        <f t="shared" si="311"/>
        <v>97.099999999998758</v>
      </c>
      <c r="O986">
        <f t="shared" si="308"/>
        <v>0</v>
      </c>
      <c r="P986">
        <f t="shared" si="299"/>
        <v>0</v>
      </c>
      <c r="Q986">
        <f>SUM($P$15:P986)</f>
        <v>1.0000000000000011</v>
      </c>
      <c r="R986">
        <f t="shared" si="300"/>
        <v>0.9456789700059226</v>
      </c>
      <c r="S986">
        <f t="shared" si="301"/>
        <v>1.8280446217232439E-2</v>
      </c>
      <c r="U986">
        <f t="shared" si="293"/>
        <v>1.4274999999999705</v>
      </c>
      <c r="V986">
        <f t="shared" si="302"/>
        <v>8</v>
      </c>
      <c r="W986">
        <f t="shared" si="309"/>
        <v>1.6000000000000001E-3</v>
      </c>
      <c r="X986">
        <f>SUM($W$15:W986)</f>
        <v>0.63700000000000057</v>
      </c>
      <c r="Y986">
        <f t="shared" si="303"/>
        <v>0.79788464521335412</v>
      </c>
      <c r="Z986">
        <f t="shared" si="304"/>
        <v>0.69515395569474003</v>
      </c>
    </row>
    <row r="987" spans="1:26" x14ac:dyDescent="0.3">
      <c r="A987">
        <v>973</v>
      </c>
      <c r="B987">
        <v>0.18023980315431987</v>
      </c>
      <c r="C987">
        <f t="shared" si="294"/>
        <v>16.513290484957103</v>
      </c>
      <c r="D987">
        <f t="shared" si="295"/>
        <v>16.513290484957103</v>
      </c>
      <c r="E987">
        <f t="shared" si="296"/>
        <v>0</v>
      </c>
      <c r="F987">
        <f t="shared" si="297"/>
        <v>7.4867095150428966</v>
      </c>
      <c r="G987">
        <f t="shared" si="310"/>
        <v>5.2406966605300278</v>
      </c>
      <c r="H987">
        <f t="shared" si="305"/>
        <v>18.990284057700666</v>
      </c>
      <c r="I987">
        <f t="shared" si="298"/>
        <v>13.749587397170638</v>
      </c>
      <c r="J987">
        <f t="shared" si="306"/>
        <v>0.71612434360263733</v>
      </c>
      <c r="M987">
        <f t="shared" si="307"/>
        <v>31.600000000000421</v>
      </c>
      <c r="N987">
        <f t="shared" si="311"/>
        <v>97.199999999998752</v>
      </c>
      <c r="O987">
        <f t="shared" si="308"/>
        <v>0</v>
      </c>
      <c r="P987">
        <f t="shared" si="299"/>
        <v>0</v>
      </c>
      <c r="Q987">
        <f>SUM($P$15:P987)</f>
        <v>1.0000000000000011</v>
      </c>
      <c r="R987">
        <f t="shared" si="300"/>
        <v>0.94658692505421105</v>
      </c>
      <c r="S987">
        <f t="shared" si="301"/>
        <v>1.8038086446666556E-2</v>
      </c>
      <c r="U987">
        <f t="shared" si="293"/>
        <v>1.4299999999999704</v>
      </c>
      <c r="V987">
        <f t="shared" si="302"/>
        <v>9</v>
      </c>
      <c r="W987">
        <f t="shared" si="309"/>
        <v>1.8E-3</v>
      </c>
      <c r="X987">
        <f>SUM($W$15:W987)</f>
        <v>0.63880000000000059</v>
      </c>
      <c r="Y987">
        <f t="shared" si="303"/>
        <v>0.79961805598561508</v>
      </c>
      <c r="Z987">
        <f t="shared" si="304"/>
        <v>0.69157334673971715</v>
      </c>
    </row>
    <row r="988" spans="1:26" x14ac:dyDescent="0.3">
      <c r="A988">
        <v>974</v>
      </c>
      <c r="B988">
        <v>0.58427198743544617</v>
      </c>
      <c r="C988">
        <f t="shared" si="294"/>
        <v>23.277007215050666</v>
      </c>
      <c r="D988">
        <f t="shared" si="295"/>
        <v>23.277007215050666</v>
      </c>
      <c r="E988">
        <f t="shared" si="296"/>
        <v>0</v>
      </c>
      <c r="F988">
        <f t="shared" si="297"/>
        <v>0.72299278494933361</v>
      </c>
      <c r="G988">
        <f t="shared" si="310"/>
        <v>0.50609494946453359</v>
      </c>
      <c r="H988">
        <f t="shared" si="305"/>
        <v>26.768558297308264</v>
      </c>
      <c r="I988">
        <f t="shared" si="298"/>
        <v>26.262463347843731</v>
      </c>
      <c r="J988">
        <f t="shared" si="306"/>
        <v>1.3678366327001941</v>
      </c>
      <c r="M988">
        <f t="shared" si="307"/>
        <v>31.650000000000421</v>
      </c>
      <c r="N988">
        <f t="shared" si="311"/>
        <v>97.299999999998747</v>
      </c>
      <c r="O988">
        <f t="shared" si="308"/>
        <v>0</v>
      </c>
      <c r="P988">
        <f t="shared" si="299"/>
        <v>0</v>
      </c>
      <c r="Q988">
        <f>SUM($P$15:P988)</f>
        <v>1.0000000000000011</v>
      </c>
      <c r="R988">
        <f t="shared" si="300"/>
        <v>0.94748281177997773</v>
      </c>
      <c r="S988">
        <f t="shared" si="301"/>
        <v>1.7797714422761318E-2</v>
      </c>
      <c r="U988">
        <f t="shared" si="293"/>
        <v>1.4324999999999704</v>
      </c>
      <c r="V988">
        <f t="shared" si="302"/>
        <v>8</v>
      </c>
      <c r="W988">
        <f t="shared" si="309"/>
        <v>1.6000000000000001E-3</v>
      </c>
      <c r="X988">
        <f>SUM($W$15:W988)</f>
        <v>0.64040000000000064</v>
      </c>
      <c r="Y988">
        <f t="shared" si="303"/>
        <v>0.80134250550060893</v>
      </c>
      <c r="Z988">
        <f t="shared" si="304"/>
        <v>0.68798500202769608</v>
      </c>
    </row>
    <row r="989" spans="1:26" x14ac:dyDescent="0.3">
      <c r="A989">
        <v>975</v>
      </c>
      <c r="B989">
        <v>0.50751861086364802</v>
      </c>
      <c r="C989">
        <f t="shared" si="294"/>
        <v>22.113084870245391</v>
      </c>
      <c r="D989">
        <f t="shared" si="295"/>
        <v>22.113084870245391</v>
      </c>
      <c r="E989">
        <f t="shared" si="296"/>
        <v>0</v>
      </c>
      <c r="F989">
        <f t="shared" si="297"/>
        <v>1.886915129754609</v>
      </c>
      <c r="G989">
        <f t="shared" si="310"/>
        <v>1.3208405908282264</v>
      </c>
      <c r="H989">
        <f t="shared" si="305"/>
        <v>25.430047600782199</v>
      </c>
      <c r="I989">
        <f t="shared" si="298"/>
        <v>24.10920700995397</v>
      </c>
      <c r="J989">
        <f t="shared" si="306"/>
        <v>1.2556878651017691</v>
      </c>
      <c r="M989">
        <f t="shared" si="307"/>
        <v>31.700000000000422</v>
      </c>
      <c r="N989">
        <f t="shared" si="311"/>
        <v>97.399999999998741</v>
      </c>
      <c r="O989">
        <f t="shared" si="308"/>
        <v>0</v>
      </c>
      <c r="P989">
        <f t="shared" si="299"/>
        <v>0</v>
      </c>
      <c r="Q989">
        <f>SUM($P$15:P989)</f>
        <v>1.0000000000000011</v>
      </c>
      <c r="R989">
        <f t="shared" si="300"/>
        <v>0.9483667297323658</v>
      </c>
      <c r="S989">
        <f t="shared" si="301"/>
        <v>1.7559336535092642E-2</v>
      </c>
      <c r="U989">
        <f t="shared" si="293"/>
        <v>1.4349999999999703</v>
      </c>
      <c r="V989">
        <f t="shared" si="302"/>
        <v>10</v>
      </c>
      <c r="W989">
        <f t="shared" si="309"/>
        <v>2E-3</v>
      </c>
      <c r="X989">
        <f>SUM($W$15:W989)</f>
        <v>0.64240000000000064</v>
      </c>
      <c r="Y989">
        <f t="shared" si="303"/>
        <v>0.80305797480972996</v>
      </c>
      <c r="Z989">
        <f t="shared" si="304"/>
        <v>0.68438923406137153</v>
      </c>
    </row>
    <row r="990" spans="1:26" x14ac:dyDescent="0.3">
      <c r="A990">
        <v>976</v>
      </c>
      <c r="B990">
        <v>0.35300596014151564</v>
      </c>
      <c r="C990">
        <f t="shared" si="294"/>
        <v>19.736694548738967</v>
      </c>
      <c r="D990">
        <f t="shared" si="295"/>
        <v>19.736694548738967</v>
      </c>
      <c r="E990">
        <f t="shared" si="296"/>
        <v>0</v>
      </c>
      <c r="F990">
        <f t="shared" si="297"/>
        <v>4.2633054512610329</v>
      </c>
      <c r="G990">
        <f t="shared" si="310"/>
        <v>2.9843138158827234</v>
      </c>
      <c r="H990">
        <f t="shared" si="305"/>
        <v>22.697198731049809</v>
      </c>
      <c r="I990">
        <f t="shared" si="298"/>
        <v>19.712884915167084</v>
      </c>
      <c r="J990">
        <f t="shared" si="306"/>
        <v>1.0267127559982854</v>
      </c>
      <c r="M990">
        <f t="shared" si="307"/>
        <v>31.750000000000423</v>
      </c>
      <c r="N990">
        <f t="shared" si="311"/>
        <v>97.499999999998735</v>
      </c>
      <c r="O990">
        <f t="shared" si="308"/>
        <v>0</v>
      </c>
      <c r="P990">
        <f t="shared" si="299"/>
        <v>0</v>
      </c>
      <c r="Q990">
        <f>SUM($P$15:P990)</f>
        <v>1.0000000000000011</v>
      </c>
      <c r="R990">
        <f t="shared" si="300"/>
        <v>0.94923877876761453</v>
      </c>
      <c r="S990">
        <f t="shared" si="301"/>
        <v>1.7322958678755454E-2</v>
      </c>
      <c r="U990">
        <f t="shared" si="293"/>
        <v>1.4374999999999702</v>
      </c>
      <c r="V990">
        <f t="shared" si="302"/>
        <v>1788</v>
      </c>
      <c r="W990">
        <f t="shared" si="309"/>
        <v>0.35759999999999997</v>
      </c>
      <c r="X990">
        <f>SUM($W$15:W990)</f>
        <v>1.0000000000000007</v>
      </c>
      <c r="Y990">
        <f t="shared" si="303"/>
        <v>0.80476444574466055</v>
      </c>
      <c r="Z990">
        <f t="shared" si="304"/>
        <v>0.68078635456121994</v>
      </c>
    </row>
    <row r="991" spans="1:26" x14ac:dyDescent="0.3">
      <c r="A991">
        <v>977</v>
      </c>
      <c r="B991">
        <v>0.28210010330713231</v>
      </c>
      <c r="C991">
        <f t="shared" si="294"/>
        <v>18.540315706909123</v>
      </c>
      <c r="D991">
        <f t="shared" si="295"/>
        <v>18.540315706909123</v>
      </c>
      <c r="E991">
        <f t="shared" si="296"/>
        <v>0</v>
      </c>
      <c r="F991">
        <f t="shared" si="297"/>
        <v>5.4596842930908771</v>
      </c>
      <c r="G991">
        <f t="shared" si="310"/>
        <v>3.8217790051636142</v>
      </c>
      <c r="H991">
        <f t="shared" si="305"/>
        <v>21.32136306294549</v>
      </c>
      <c r="I991">
        <f t="shared" si="298"/>
        <v>17.499584057781878</v>
      </c>
      <c r="J991">
        <f t="shared" si="306"/>
        <v>0.91143666967613934</v>
      </c>
      <c r="M991">
        <f t="shared" si="307"/>
        <v>31.800000000000423</v>
      </c>
      <c r="N991">
        <f t="shared" si="311"/>
        <v>97.59999999999873</v>
      </c>
      <c r="O991">
        <f t="shared" si="308"/>
        <v>0</v>
      </c>
      <c r="P991">
        <f t="shared" si="299"/>
        <v>0</v>
      </c>
      <c r="Q991">
        <f>SUM($P$15:P991)</f>
        <v>1.0000000000000011</v>
      </c>
      <c r="R991">
        <f t="shared" si="300"/>
        <v>0.95009905902445979</v>
      </c>
      <c r="S991">
        <f t="shared" si="301"/>
        <v>1.708858625937399E-2</v>
      </c>
      <c r="U991">
        <f t="shared" si="293"/>
        <v>1.4399999999999702</v>
      </c>
      <c r="V991">
        <f t="shared" si="302"/>
        <v>0</v>
      </c>
      <c r="W991">
        <f t="shared" si="309"/>
        <v>0</v>
      </c>
      <c r="X991">
        <f>SUM($W$15:W991)</f>
        <v>1.0000000000000007</v>
      </c>
      <c r="Y991">
        <f t="shared" si="303"/>
        <v>0.80646190091536107</v>
      </c>
      <c r="Z991">
        <f t="shared" si="304"/>
        <v>0.67717667442226759</v>
      </c>
    </row>
    <row r="992" spans="1:26" x14ac:dyDescent="0.3">
      <c r="A992">
        <v>978</v>
      </c>
      <c r="B992">
        <v>0.26308747644212616</v>
      </c>
      <c r="C992">
        <f t="shared" si="294"/>
        <v>18.19686537946782</v>
      </c>
      <c r="D992">
        <f t="shared" si="295"/>
        <v>18.19686537946782</v>
      </c>
      <c r="E992">
        <f t="shared" si="296"/>
        <v>0</v>
      </c>
      <c r="F992">
        <f t="shared" si="297"/>
        <v>5.8031346205321803</v>
      </c>
      <c r="G992">
        <f t="shared" si="310"/>
        <v>4.0621942343725266</v>
      </c>
      <c r="H992">
        <f t="shared" si="305"/>
        <v>20.926395186387992</v>
      </c>
      <c r="I992">
        <f t="shared" si="298"/>
        <v>16.864200952015466</v>
      </c>
      <c r="J992">
        <f t="shared" si="306"/>
        <v>0.87834379958413866</v>
      </c>
      <c r="M992">
        <f t="shared" si="307"/>
        <v>31.850000000000424</v>
      </c>
      <c r="N992">
        <f t="shared" si="311"/>
        <v>97.699999999998724</v>
      </c>
      <c r="O992">
        <f t="shared" si="308"/>
        <v>0</v>
      </c>
      <c r="P992">
        <f t="shared" si="299"/>
        <v>0</v>
      </c>
      <c r="Q992">
        <f>SUM($P$15:P992)</f>
        <v>1.0000000000000011</v>
      </c>
      <c r="R992">
        <f t="shared" si="300"/>
        <v>0.95094767089978849</v>
      </c>
      <c r="S992">
        <f t="shared" si="301"/>
        <v>1.6856224198212061E-2</v>
      </c>
      <c r="U992">
        <f t="shared" si="293"/>
        <v>1.4424999999999701</v>
      </c>
      <c r="V992">
        <f t="shared" si="302"/>
        <v>0</v>
      </c>
      <c r="W992">
        <f t="shared" si="309"/>
        <v>0</v>
      </c>
      <c r="X992">
        <f>SUM($W$15:W992)</f>
        <v>1.0000000000000007</v>
      </c>
      <c r="Y992">
        <f t="shared" si="303"/>
        <v>0.8081503237079537</v>
      </c>
      <c r="Z992">
        <f t="shared" si="304"/>
        <v>0.67356050367124287</v>
      </c>
    </row>
    <row r="993" spans="1:26" x14ac:dyDescent="0.3">
      <c r="A993">
        <v>979</v>
      </c>
      <c r="B993">
        <v>2.7569284688076845E-2</v>
      </c>
      <c r="C993">
        <f t="shared" si="294"/>
        <v>10.493303757265892</v>
      </c>
      <c r="D993">
        <f t="shared" si="295"/>
        <v>10.493303757265892</v>
      </c>
      <c r="E993">
        <f t="shared" si="296"/>
        <v>0</v>
      </c>
      <c r="F993">
        <f t="shared" si="297"/>
        <v>13.506696242734108</v>
      </c>
      <c r="G993">
        <f t="shared" si="310"/>
        <v>9.4546873699138771</v>
      </c>
      <c r="H993">
        <f t="shared" si="305"/>
        <v>12.067299320855774</v>
      </c>
      <c r="I993">
        <f t="shared" si="298"/>
        <v>2.6126119509418961</v>
      </c>
      <c r="J993">
        <f t="shared" si="306"/>
        <v>0.13607353911155706</v>
      </c>
      <c r="M993">
        <f t="shared" si="307"/>
        <v>31.900000000000425</v>
      </c>
      <c r="N993">
        <f t="shared" si="311"/>
        <v>97.799999999998718</v>
      </c>
      <c r="O993">
        <f t="shared" si="308"/>
        <v>0</v>
      </c>
      <c r="P993">
        <f t="shared" si="299"/>
        <v>0</v>
      </c>
      <c r="Q993">
        <f>SUM($P$15:P993)</f>
        <v>1.0000000000000011</v>
      </c>
      <c r="R993">
        <f t="shared" si="300"/>
        <v>0.95178471502454975</v>
      </c>
      <c r="S993">
        <f t="shared" si="301"/>
        <v>1.6625876937380053E-2</v>
      </c>
      <c r="U993">
        <f t="shared" si="293"/>
        <v>1.4449999999999701</v>
      </c>
      <c r="V993">
        <f t="shared" si="302"/>
        <v>0</v>
      </c>
      <c r="W993">
        <f t="shared" si="309"/>
        <v>0</v>
      </c>
      <c r="X993">
        <f>SUM($W$15:W993)</f>
        <v>1.0000000000000007</v>
      </c>
      <c r="Y993">
        <f t="shared" si="303"/>
        <v>0.80982969828249707</v>
      </c>
      <c r="Z993">
        <f t="shared" si="304"/>
        <v>0.6699381514241205</v>
      </c>
    </row>
    <row r="994" spans="1:26" x14ac:dyDescent="0.3">
      <c r="A994">
        <v>980</v>
      </c>
      <c r="B994">
        <v>0.39509261142602248</v>
      </c>
      <c r="C994">
        <f t="shared" si="294"/>
        <v>20.403579406815329</v>
      </c>
      <c r="D994">
        <f t="shared" si="295"/>
        <v>20.403579406815329</v>
      </c>
      <c r="E994">
        <f t="shared" si="296"/>
        <v>0</v>
      </c>
      <c r="F994">
        <f t="shared" si="297"/>
        <v>3.5964205931846713</v>
      </c>
      <c r="G994">
        <f t="shared" si="310"/>
        <v>2.5174944152292702</v>
      </c>
      <c r="H994">
        <f t="shared" si="305"/>
        <v>23.464116317837625</v>
      </c>
      <c r="I994">
        <f t="shared" si="298"/>
        <v>20.946621902608356</v>
      </c>
      <c r="J994">
        <f t="shared" si="306"/>
        <v>1.0909698907608518</v>
      </c>
      <c r="M994">
        <f t="shared" si="307"/>
        <v>31.950000000000426</v>
      </c>
      <c r="N994">
        <f t="shared" si="311"/>
        <v>97.899999999998712</v>
      </c>
      <c r="O994">
        <f t="shared" si="308"/>
        <v>0</v>
      </c>
      <c r="P994">
        <f t="shared" si="299"/>
        <v>0</v>
      </c>
      <c r="Q994">
        <f>SUM($P$15:P994)</f>
        <v>1.0000000000000011</v>
      </c>
      <c r="R994">
        <f t="shared" si="300"/>
        <v>0.95261029223992988</v>
      </c>
      <c r="S994">
        <f t="shared" si="301"/>
        <v>1.6397548445135135E-2</v>
      </c>
      <c r="U994">
        <f t="shared" si="293"/>
        <v>1.44749999999997</v>
      </c>
      <c r="V994">
        <f t="shared" si="302"/>
        <v>0</v>
      </c>
      <c r="W994">
        <f t="shared" si="309"/>
        <v>0</v>
      </c>
      <c r="X994">
        <f>SUM($W$15:W994)</f>
        <v>1.0000000000000007</v>
      </c>
      <c r="Y994">
        <f t="shared" si="303"/>
        <v>0.81150000957065771</v>
      </c>
      <c r="Z994">
        <f t="shared" si="304"/>
        <v>0.66630992584406212</v>
      </c>
    </row>
    <row r="995" spans="1:26" x14ac:dyDescent="0.3">
      <c r="A995">
        <v>981</v>
      </c>
      <c r="B995">
        <v>0.40088882782387125</v>
      </c>
      <c r="C995">
        <f t="shared" si="294"/>
        <v>20.493717099334617</v>
      </c>
      <c r="D995">
        <f t="shared" si="295"/>
        <v>20.493717099334617</v>
      </c>
      <c r="E995">
        <f t="shared" si="296"/>
        <v>0</v>
      </c>
      <c r="F995">
        <f t="shared" si="297"/>
        <v>3.5062829006653828</v>
      </c>
      <c r="G995">
        <f t="shared" si="310"/>
        <v>2.4543980304657684</v>
      </c>
      <c r="H995">
        <f t="shared" si="305"/>
        <v>23.567774664234808</v>
      </c>
      <c r="I995">
        <f t="shared" si="298"/>
        <v>21.113376633769036</v>
      </c>
      <c r="J995">
        <f t="shared" si="306"/>
        <v>1.0996550330088037</v>
      </c>
      <c r="M995">
        <f t="shared" si="307"/>
        <v>32.000000000000426</v>
      </c>
      <c r="N995">
        <f t="shared" si="311"/>
        <v>97.999999999998707</v>
      </c>
      <c r="O995">
        <f t="shared" si="308"/>
        <v>0</v>
      </c>
      <c r="P995">
        <f t="shared" si="299"/>
        <v>0</v>
      </c>
      <c r="Q995">
        <f>SUM($P$15:P995)</f>
        <v>1.0000000000000011</v>
      </c>
      <c r="R995">
        <f t="shared" si="300"/>
        <v>0.95342450357379349</v>
      </c>
      <c r="S995">
        <f t="shared" si="301"/>
        <v>1.6171242221271104E-2</v>
      </c>
      <c r="U995">
        <f t="shared" si="293"/>
        <v>1.44999999999997</v>
      </c>
      <c r="V995">
        <f t="shared" si="302"/>
        <v>0</v>
      </c>
      <c r="W995">
        <f t="shared" si="309"/>
        <v>0</v>
      </c>
      <c r="X995">
        <f>SUM($W$15:W995)</f>
        <v>1.0000000000000007</v>
      </c>
      <c r="Y995">
        <f t="shared" si="303"/>
        <v>0.81316124327327588</v>
      </c>
      <c r="Z995">
        <f t="shared" si="304"/>
        <v>0.66267613409976689</v>
      </c>
    </row>
    <row r="996" spans="1:26" x14ac:dyDescent="0.3">
      <c r="A996">
        <v>982</v>
      </c>
      <c r="B996">
        <v>0.56202548466012059</v>
      </c>
      <c r="C996">
        <f t="shared" si="294"/>
        <v>22.93663933676018</v>
      </c>
      <c r="D996">
        <f t="shared" si="295"/>
        <v>22.93663933676018</v>
      </c>
      <c r="E996">
        <f t="shared" si="296"/>
        <v>0</v>
      </c>
      <c r="F996">
        <f t="shared" si="297"/>
        <v>1.0633606632398198</v>
      </c>
      <c r="G996">
        <f t="shared" si="310"/>
        <v>0.74435246426787394</v>
      </c>
      <c r="H996">
        <f t="shared" si="305"/>
        <v>26.377135237274207</v>
      </c>
      <c r="I996">
        <f t="shared" si="298"/>
        <v>25.632782773006333</v>
      </c>
      <c r="J996">
        <f t="shared" si="306"/>
        <v>1.3350407694274129</v>
      </c>
      <c r="M996">
        <f t="shared" si="307"/>
        <v>32.050000000000423</v>
      </c>
      <c r="N996">
        <f t="shared" si="311"/>
        <v>98.099999999998701</v>
      </c>
      <c r="O996">
        <f t="shared" si="308"/>
        <v>0</v>
      </c>
      <c r="P996">
        <f t="shared" si="299"/>
        <v>0</v>
      </c>
      <c r="Q996">
        <f>SUM($P$15:P996)</f>
        <v>1.0000000000000011</v>
      </c>
      <c r="R996">
        <f t="shared" si="300"/>
        <v>0.95422745021739752</v>
      </c>
      <c r="S996">
        <f t="shared" si="301"/>
        <v>1.5946961302594716E-2</v>
      </c>
      <c r="U996">
        <f t="shared" si="293"/>
        <v>1.4524999999999699</v>
      </c>
      <c r="V996">
        <f t="shared" si="302"/>
        <v>0</v>
      </c>
      <c r="W996">
        <f t="shared" si="309"/>
        <v>0</v>
      </c>
      <c r="X996">
        <f>SUM($W$15:W996)</f>
        <v>1.0000000000000007</v>
      </c>
      <c r="Y996">
        <f t="shared" si="303"/>
        <v>0.81481338585782703</v>
      </c>
      <c r="Z996">
        <f t="shared" si="304"/>
        <v>0.65903708232423142</v>
      </c>
    </row>
    <row r="997" spans="1:26" x14ac:dyDescent="0.3">
      <c r="A997">
        <v>983</v>
      </c>
      <c r="B997">
        <v>0.9467479647873116</v>
      </c>
      <c r="C997">
        <f t="shared" si="294"/>
        <v>31.684646119006167</v>
      </c>
      <c r="D997">
        <f t="shared" si="295"/>
        <v>24</v>
      </c>
      <c r="E997">
        <f t="shared" si="296"/>
        <v>7.6846461190061675</v>
      </c>
      <c r="F997">
        <f t="shared" si="297"/>
        <v>0</v>
      </c>
      <c r="G997">
        <f t="shared" si="310"/>
        <v>8.8373430368570922</v>
      </c>
      <c r="H997">
        <f t="shared" si="305"/>
        <v>27.599999999999998</v>
      </c>
      <c r="I997">
        <f t="shared" si="298"/>
        <v>27.599999999999994</v>
      </c>
      <c r="J997">
        <f t="shared" si="306"/>
        <v>1.4374999999999996</v>
      </c>
      <c r="M997">
        <f t="shared" si="307"/>
        <v>32.100000000000421</v>
      </c>
      <c r="N997">
        <f t="shared" si="311"/>
        <v>98.199999999998695</v>
      </c>
      <c r="O997">
        <f t="shared" si="308"/>
        <v>0</v>
      </c>
      <c r="P997">
        <f t="shared" si="299"/>
        <v>0</v>
      </c>
      <c r="Q997">
        <f>SUM($P$15:P997)</f>
        <v>1.0000000000000011</v>
      </c>
      <c r="R997">
        <f t="shared" si="300"/>
        <v>0.95501923350238005</v>
      </c>
      <c r="S997">
        <f t="shared" si="301"/>
        <v>1.5724708268484711E-2</v>
      </c>
      <c r="U997">
        <f t="shared" si="293"/>
        <v>1.4549999999999699</v>
      </c>
      <c r="V997">
        <f t="shared" si="302"/>
        <v>0</v>
      </c>
      <c r="W997">
        <f t="shared" si="309"/>
        <v>0</v>
      </c>
      <c r="X997">
        <f>SUM($W$15:W997)</f>
        <v>1.0000000000000007</v>
      </c>
      <c r="Y997">
        <f t="shared" si="303"/>
        <v>0.81645642455578227</v>
      </c>
      <c r="Z997">
        <f t="shared" si="304"/>
        <v>0.65539307557393289</v>
      </c>
    </row>
    <row r="998" spans="1:26" x14ac:dyDescent="0.3">
      <c r="A998">
        <v>984</v>
      </c>
      <c r="B998">
        <v>0.78035664855747233</v>
      </c>
      <c r="C998">
        <f t="shared" si="294"/>
        <v>26.640389727709458</v>
      </c>
      <c r="D998">
        <f t="shared" si="295"/>
        <v>24</v>
      </c>
      <c r="E998">
        <f t="shared" si="296"/>
        <v>2.6403897277094579</v>
      </c>
      <c r="F998">
        <f t="shared" si="297"/>
        <v>0</v>
      </c>
      <c r="G998">
        <f t="shared" si="310"/>
        <v>3.0364481868658761</v>
      </c>
      <c r="H998">
        <f t="shared" si="305"/>
        <v>27.599999999999998</v>
      </c>
      <c r="I998">
        <f t="shared" si="298"/>
        <v>27.599999999999994</v>
      </c>
      <c r="J998">
        <f t="shared" si="306"/>
        <v>1.4374999999999996</v>
      </c>
      <c r="M998">
        <f t="shared" si="307"/>
        <v>32.150000000000418</v>
      </c>
      <c r="N998">
        <f t="shared" si="311"/>
        <v>98.29999999999869</v>
      </c>
      <c r="O998">
        <f t="shared" si="308"/>
        <v>0</v>
      </c>
      <c r="P998">
        <f t="shared" si="299"/>
        <v>0</v>
      </c>
      <c r="Q998">
        <f>SUM($P$15:P998)</f>
        <v>1.0000000000000011</v>
      </c>
      <c r="R998">
        <f t="shared" si="300"/>
        <v>0.9557999548780296</v>
      </c>
      <c r="S998">
        <f t="shared" si="301"/>
        <v>1.5504485246530484E-2</v>
      </c>
      <c r="U998">
        <f t="shared" si="293"/>
        <v>1.4574999999999698</v>
      </c>
      <c r="V998">
        <f t="shared" si="302"/>
        <v>0</v>
      </c>
      <c r="W998">
        <f t="shared" si="309"/>
        <v>0</v>
      </c>
      <c r="X998">
        <f>SUM($W$15:W998)</f>
        <v>1.0000000000000007</v>
      </c>
      <c r="Y998">
        <f t="shared" si="303"/>
        <v>0.81809034735986608</v>
      </c>
      <c r="Z998">
        <f t="shared" si="304"/>
        <v>0.6517444177884395</v>
      </c>
    </row>
    <row r="999" spans="1:26" x14ac:dyDescent="0.3">
      <c r="A999">
        <v>985</v>
      </c>
      <c r="B999">
        <v>0.56239944930653851</v>
      </c>
      <c r="C999">
        <f t="shared" si="294"/>
        <v>22.942333051188708</v>
      </c>
      <c r="D999">
        <f t="shared" si="295"/>
        <v>22.942333051188708</v>
      </c>
      <c r="E999">
        <f t="shared" si="296"/>
        <v>0</v>
      </c>
      <c r="F999">
        <f t="shared" si="297"/>
        <v>1.057666948811292</v>
      </c>
      <c r="G999">
        <f t="shared" si="310"/>
        <v>0.74036686416790443</v>
      </c>
      <c r="H999">
        <f t="shared" si="305"/>
        <v>26.383683008867013</v>
      </c>
      <c r="I999">
        <f t="shared" si="298"/>
        <v>25.643316144699103</v>
      </c>
      <c r="J999">
        <f t="shared" si="306"/>
        <v>1.3355893825364114</v>
      </c>
      <c r="M999">
        <f t="shared" si="307"/>
        <v>32.200000000000415</v>
      </c>
      <c r="N999">
        <f t="shared" si="311"/>
        <v>98.399999999998684</v>
      </c>
      <c r="O999">
        <f t="shared" si="308"/>
        <v>0</v>
      </c>
      <c r="P999">
        <f t="shared" si="299"/>
        <v>0</v>
      </c>
      <c r="Q999">
        <f>SUM($P$15:P999)</f>
        <v>1.0000000000000011</v>
      </c>
      <c r="R999">
        <f t="shared" si="300"/>
        <v>0.95656971588883877</v>
      </c>
      <c r="S999">
        <f t="shared" si="301"/>
        <v>1.5286293918246664E-2</v>
      </c>
      <c r="U999">
        <f t="shared" si="293"/>
        <v>1.4599999999999698</v>
      </c>
      <c r="V999">
        <f t="shared" si="302"/>
        <v>0</v>
      </c>
      <c r="W999">
        <f t="shared" si="309"/>
        <v>0</v>
      </c>
      <c r="X999">
        <f>SUM($W$15:W999)</f>
        <v>1.0000000000000007</v>
      </c>
      <c r="Y999">
        <f t="shared" si="303"/>
        <v>0.81971514302121395</v>
      </c>
      <c r="Z999">
        <f t="shared" si="304"/>
        <v>0.64809141175045393</v>
      </c>
    </row>
    <row r="1000" spans="1:26" x14ac:dyDescent="0.3">
      <c r="A1000">
        <v>986</v>
      </c>
      <c r="B1000">
        <v>0.87214418692469797</v>
      </c>
      <c r="C1000">
        <f t="shared" si="294"/>
        <v>28.819512689048771</v>
      </c>
      <c r="D1000">
        <f t="shared" si="295"/>
        <v>24</v>
      </c>
      <c r="E1000">
        <f t="shared" si="296"/>
        <v>4.8195126890487714</v>
      </c>
      <c r="F1000">
        <f t="shared" si="297"/>
        <v>0</v>
      </c>
      <c r="G1000">
        <f t="shared" si="310"/>
        <v>5.5424395924060867</v>
      </c>
      <c r="H1000">
        <f t="shared" si="305"/>
        <v>27.599999999999998</v>
      </c>
      <c r="I1000">
        <f t="shared" si="298"/>
        <v>27.599999999999994</v>
      </c>
      <c r="J1000">
        <f t="shared" si="306"/>
        <v>1.4374999999999996</v>
      </c>
      <c r="M1000">
        <f t="shared" si="307"/>
        <v>32.250000000000412</v>
      </c>
      <c r="N1000">
        <f t="shared" si="311"/>
        <v>98.499999999998678</v>
      </c>
      <c r="O1000">
        <f t="shared" si="308"/>
        <v>0</v>
      </c>
      <c r="P1000">
        <f t="shared" si="299"/>
        <v>0</v>
      </c>
      <c r="Q1000">
        <f>SUM($P$15:P1000)</f>
        <v>1.0000000000000011</v>
      </c>
      <c r="R1000">
        <f t="shared" si="300"/>
        <v>0.95732861815234394</v>
      </c>
      <c r="S1000">
        <f t="shared" si="301"/>
        <v>1.507013552486041E-2</v>
      </c>
      <c r="U1000">
        <f t="shared" si="293"/>
        <v>1.4624999999999697</v>
      </c>
      <c r="V1000">
        <f t="shared" si="302"/>
        <v>0</v>
      </c>
      <c r="W1000">
        <f t="shared" si="309"/>
        <v>0</v>
      </c>
      <c r="X1000">
        <f>SUM($W$15:W1000)</f>
        <v>1.0000000000000007</v>
      </c>
      <c r="Y1000">
        <f t="shared" si="303"/>
        <v>0.82133080104643086</v>
      </c>
      <c r="Z1000">
        <f t="shared" si="304"/>
        <v>0.64443435904630042</v>
      </c>
    </row>
    <row r="1001" spans="1:26" x14ac:dyDescent="0.3">
      <c r="A1001">
        <v>987</v>
      </c>
      <c r="B1001">
        <v>0.5821874103432999</v>
      </c>
      <c r="C1001">
        <f t="shared" si="294"/>
        <v>23.244955538205382</v>
      </c>
      <c r="D1001">
        <f t="shared" si="295"/>
        <v>23.244955538205382</v>
      </c>
      <c r="E1001">
        <f t="shared" si="296"/>
        <v>0</v>
      </c>
      <c r="F1001">
        <f t="shared" si="297"/>
        <v>0.75504446179461837</v>
      </c>
      <c r="G1001">
        <f t="shared" si="310"/>
        <v>0.52853112325623286</v>
      </c>
      <c r="H1001">
        <f t="shared" si="305"/>
        <v>26.731698868936189</v>
      </c>
      <c r="I1001">
        <f t="shared" si="298"/>
        <v>26.203167745679952</v>
      </c>
      <c r="J1001">
        <f t="shared" si="306"/>
        <v>1.3647483200874972</v>
      </c>
      <c r="M1001">
        <f t="shared" si="307"/>
        <v>32.300000000000409</v>
      </c>
      <c r="N1001">
        <f t="shared" si="311"/>
        <v>98.599999999998673</v>
      </c>
      <c r="O1001">
        <f t="shared" si="308"/>
        <v>0</v>
      </c>
      <c r="P1001">
        <f t="shared" si="299"/>
        <v>0</v>
      </c>
      <c r="Q1001">
        <f>SUM($P$15:P1001)</f>
        <v>1.0000000000000011</v>
      </c>
      <c r="R1001">
        <f t="shared" si="300"/>
        <v>0.95807676333725766</v>
      </c>
      <c r="S1001">
        <f t="shared" si="301"/>
        <v>1.485601087316794E-2</v>
      </c>
      <c r="U1001">
        <f t="shared" si="293"/>
        <v>1.4649999999999697</v>
      </c>
      <c r="V1001">
        <f t="shared" si="302"/>
        <v>0</v>
      </c>
      <c r="W1001">
        <f t="shared" si="309"/>
        <v>0</v>
      </c>
      <c r="X1001">
        <f>SUM($W$15:W1001)</f>
        <v>1.0000000000000007</v>
      </c>
      <c r="Y1001">
        <f t="shared" si="303"/>
        <v>0.82293731169455131</v>
      </c>
      <c r="Z1001">
        <f t="shared" si="304"/>
        <v>0.6407735600268567</v>
      </c>
    </row>
    <row r="1002" spans="1:26" x14ac:dyDescent="0.3">
      <c r="A1002">
        <v>988</v>
      </c>
      <c r="B1002">
        <v>0.14287203849417529</v>
      </c>
      <c r="C1002">
        <f t="shared" si="294"/>
        <v>15.594972924184029</v>
      </c>
      <c r="D1002">
        <f t="shared" si="295"/>
        <v>15.594972924184029</v>
      </c>
      <c r="E1002">
        <f t="shared" si="296"/>
        <v>0</v>
      </c>
      <c r="F1002">
        <f t="shared" si="297"/>
        <v>8.4050270758159709</v>
      </c>
      <c r="G1002">
        <f t="shared" si="310"/>
        <v>5.8835189530711798</v>
      </c>
      <c r="H1002">
        <f t="shared" si="305"/>
        <v>17.934218862811633</v>
      </c>
      <c r="I1002">
        <f t="shared" si="298"/>
        <v>12.05069990974045</v>
      </c>
      <c r="J1002">
        <f t="shared" si="306"/>
        <v>0.62764062029898171</v>
      </c>
      <c r="M1002">
        <f t="shared" si="307"/>
        <v>32.350000000000406</v>
      </c>
      <c r="N1002">
        <f t="shared" si="311"/>
        <v>98.699999999998667</v>
      </c>
      <c r="O1002">
        <f t="shared" si="308"/>
        <v>0</v>
      </c>
      <c r="P1002">
        <f t="shared" si="299"/>
        <v>0</v>
      </c>
      <c r="Q1002">
        <f>SUM($P$15:P1002)</f>
        <v>1.0000000000000011</v>
      </c>
      <c r="R1002">
        <f t="shared" si="300"/>
        <v>0.95881425314189506</v>
      </c>
      <c r="S1002">
        <f t="shared" si="301"/>
        <v>1.4643920341456888E-2</v>
      </c>
      <c r="U1002">
        <f t="shared" ref="U1002:U1015" si="312">U1001+$U$13</f>
        <v>1.4674999999999696</v>
      </c>
      <c r="V1002">
        <f t="shared" si="302"/>
        <v>0</v>
      </c>
      <c r="W1002">
        <f t="shared" si="309"/>
        <v>0</v>
      </c>
      <c r="X1002">
        <f>SUM($W$15:W1002)</f>
        <v>1.0000000000000007</v>
      </c>
      <c r="Y1002">
        <f t="shared" si="303"/>
        <v>0.82453466597390268</v>
      </c>
      <c r="Z1002">
        <f t="shared" si="304"/>
        <v>0.63710931376894253</v>
      </c>
    </row>
    <row r="1003" spans="1:26" x14ac:dyDescent="0.3">
      <c r="A1003">
        <v>989</v>
      </c>
      <c r="B1003">
        <v>0.94096010087298365</v>
      </c>
      <c r="C1003">
        <f t="shared" si="294"/>
        <v>31.377306127606314</v>
      </c>
      <c r="D1003">
        <f t="shared" si="295"/>
        <v>24</v>
      </c>
      <c r="E1003">
        <f t="shared" si="296"/>
        <v>7.3773061276063139</v>
      </c>
      <c r="F1003">
        <f t="shared" si="297"/>
        <v>0</v>
      </c>
      <c r="G1003">
        <f t="shared" si="310"/>
        <v>8.4839020467472608</v>
      </c>
      <c r="H1003">
        <f t="shared" si="305"/>
        <v>27.599999999999998</v>
      </c>
      <c r="I1003">
        <f t="shared" si="298"/>
        <v>27.599999999999994</v>
      </c>
      <c r="J1003">
        <f t="shared" si="306"/>
        <v>1.4374999999999996</v>
      </c>
      <c r="M1003">
        <f t="shared" si="307"/>
        <v>32.400000000000404</v>
      </c>
      <c r="N1003">
        <f t="shared" si="311"/>
        <v>98.799999999998661</v>
      </c>
      <c r="O1003">
        <f t="shared" si="308"/>
        <v>0</v>
      </c>
      <c r="P1003">
        <f t="shared" si="299"/>
        <v>0</v>
      </c>
      <c r="Q1003">
        <f>SUM($P$15:P1003)</f>
        <v>1.0000000000000011</v>
      </c>
      <c r="R1003">
        <f t="shared" si="300"/>
        <v>0.95954118927289711</v>
      </c>
      <c r="S1003">
        <f t="shared" si="301"/>
        <v>1.443386388549125E-2</v>
      </c>
      <c r="U1003">
        <f t="shared" si="312"/>
        <v>1.4699999999999696</v>
      </c>
      <c r="V1003">
        <f t="shared" si="302"/>
        <v>0</v>
      </c>
      <c r="W1003">
        <f t="shared" si="309"/>
        <v>0</v>
      </c>
      <c r="X1003">
        <f>SUM($W$15:W1003)</f>
        <v>1.0000000000000007</v>
      </c>
      <c r="Y1003">
        <f t="shared" si="303"/>
        <v>0.82612285563887189</v>
      </c>
      <c r="Z1003">
        <f t="shared" si="304"/>
        <v>0.63344191803716687</v>
      </c>
    </row>
    <row r="1004" spans="1:26" x14ac:dyDescent="0.3">
      <c r="A1004">
        <v>990</v>
      </c>
      <c r="B1004">
        <v>0.35877588245245429</v>
      </c>
      <c r="C1004">
        <f t="shared" si="294"/>
        <v>19.829603611033125</v>
      </c>
      <c r="D1004">
        <f t="shared" si="295"/>
        <v>19.829603611033125</v>
      </c>
      <c r="E1004">
        <f t="shared" si="296"/>
        <v>0</v>
      </c>
      <c r="F1004">
        <f t="shared" si="297"/>
        <v>4.1703963889668749</v>
      </c>
      <c r="G1004">
        <f t="shared" si="310"/>
        <v>2.9192774722768129</v>
      </c>
      <c r="H1004">
        <f t="shared" si="305"/>
        <v>22.804044152688093</v>
      </c>
      <c r="I1004">
        <f t="shared" si="298"/>
        <v>19.884766680411282</v>
      </c>
      <c r="J1004">
        <f t="shared" si="306"/>
        <v>1.0356649312714208</v>
      </c>
      <c r="M1004">
        <f t="shared" si="307"/>
        <v>32.450000000000401</v>
      </c>
      <c r="N1004">
        <f t="shared" si="311"/>
        <v>98.899999999998656</v>
      </c>
      <c r="O1004">
        <f t="shared" si="308"/>
        <v>0</v>
      </c>
      <c r="P1004">
        <f t="shared" si="299"/>
        <v>0</v>
      </c>
      <c r="Q1004">
        <f>SUM($P$15:P1004)</f>
        <v>1.0000000000000011</v>
      </c>
      <c r="R1004">
        <f t="shared" si="300"/>
        <v>0.96025767342425583</v>
      </c>
      <c r="S1004">
        <f t="shared" si="301"/>
        <v>1.4225841044555454E-2</v>
      </c>
      <c r="U1004">
        <f t="shared" si="312"/>
        <v>1.4724999999999695</v>
      </c>
      <c r="V1004">
        <f t="shared" si="302"/>
        <v>0</v>
      </c>
      <c r="W1004">
        <f t="shared" si="309"/>
        <v>0</v>
      </c>
      <c r="X1004">
        <f>SUM($W$15:W1004)</f>
        <v>1.0000000000000007</v>
      </c>
      <c r="Y1004">
        <f t="shared" si="303"/>
        <v>0.82770187318657773</v>
      </c>
      <c r="Z1004">
        <f t="shared" si="304"/>
        <v>0.62977166924624206</v>
      </c>
    </row>
    <row r="1005" spans="1:26" x14ac:dyDescent="0.3">
      <c r="A1005">
        <v>991</v>
      </c>
      <c r="B1005">
        <v>0.78031575753972016</v>
      </c>
      <c r="C1005">
        <f t="shared" si="294"/>
        <v>26.639560390006174</v>
      </c>
      <c r="D1005">
        <f t="shared" si="295"/>
        <v>24</v>
      </c>
      <c r="E1005">
        <f t="shared" si="296"/>
        <v>2.6395603900061744</v>
      </c>
      <c r="F1005">
        <f t="shared" si="297"/>
        <v>0</v>
      </c>
      <c r="G1005">
        <f t="shared" si="310"/>
        <v>3.0354944485071003</v>
      </c>
      <c r="H1005">
        <f t="shared" si="305"/>
        <v>27.599999999999998</v>
      </c>
      <c r="I1005">
        <f t="shared" si="298"/>
        <v>27.599999999999994</v>
      </c>
      <c r="J1005">
        <f t="shared" si="306"/>
        <v>1.4374999999999996</v>
      </c>
      <c r="M1005">
        <f t="shared" si="307"/>
        <v>32.500000000000398</v>
      </c>
      <c r="N1005">
        <f t="shared" si="311"/>
        <v>98.99999999999865</v>
      </c>
      <c r="O1005">
        <f t="shared" si="308"/>
        <v>0</v>
      </c>
      <c r="P1005">
        <f t="shared" si="299"/>
        <v>0</v>
      </c>
      <c r="Q1005">
        <f>SUM($P$15:P1005)</f>
        <v>1.0000000000000011</v>
      </c>
      <c r="R1005">
        <f t="shared" si="300"/>
        <v>0.96096380725664265</v>
      </c>
      <c r="S1005">
        <f t="shared" si="301"/>
        <v>1.4019850947554266E-2</v>
      </c>
      <c r="U1005">
        <f t="shared" si="312"/>
        <v>1.4749999999999694</v>
      </c>
      <c r="V1005">
        <f t="shared" si="302"/>
        <v>0</v>
      </c>
      <c r="W1005">
        <f t="shared" si="309"/>
        <v>0</v>
      </c>
      <c r="X1005">
        <f>SUM($W$15:W1005)</f>
        <v>1.0000000000000007</v>
      </c>
      <c r="Y1005">
        <f t="shared" si="303"/>
        <v>0.82927171185344961</v>
      </c>
      <c r="Z1005">
        <f t="shared" si="304"/>
        <v>0.62609886242377044</v>
      </c>
    </row>
    <row r="1006" spans="1:26" x14ac:dyDescent="0.3">
      <c r="A1006">
        <v>992</v>
      </c>
      <c r="B1006">
        <v>0.89392158014140777</v>
      </c>
      <c r="C1006">
        <f t="shared" si="294"/>
        <v>29.485939625662855</v>
      </c>
      <c r="D1006">
        <f t="shared" si="295"/>
        <v>24</v>
      </c>
      <c r="E1006">
        <f t="shared" si="296"/>
        <v>5.485939625662855</v>
      </c>
      <c r="F1006">
        <f t="shared" si="297"/>
        <v>0</v>
      </c>
      <c r="G1006">
        <f t="shared" si="310"/>
        <v>6.308830569512283</v>
      </c>
      <c r="H1006">
        <f t="shared" si="305"/>
        <v>27.599999999999998</v>
      </c>
      <c r="I1006">
        <f t="shared" si="298"/>
        <v>27.599999999999994</v>
      </c>
      <c r="J1006">
        <f t="shared" si="306"/>
        <v>1.4374999999999996</v>
      </c>
      <c r="M1006">
        <f t="shared" si="307"/>
        <v>32.550000000000395</v>
      </c>
      <c r="N1006">
        <f t="shared" si="311"/>
        <v>99.099999999998644</v>
      </c>
      <c r="O1006">
        <f t="shared" si="308"/>
        <v>0</v>
      </c>
      <c r="P1006">
        <f t="shared" si="299"/>
        <v>0</v>
      </c>
      <c r="Q1006">
        <f>SUM($P$15:P1006)</f>
        <v>1.0000000000000011</v>
      </c>
      <c r="R1006">
        <f t="shared" si="300"/>
        <v>0.96165969237704252</v>
      </c>
      <c r="S1006">
        <f t="shared" si="301"/>
        <v>1.3815892319165296E-2</v>
      </c>
      <c r="U1006">
        <f t="shared" si="312"/>
        <v>1.4774999999999694</v>
      </c>
      <c r="V1006">
        <f t="shared" si="302"/>
        <v>0</v>
      </c>
      <c r="W1006">
        <f t="shared" si="309"/>
        <v>0</v>
      </c>
      <c r="X1006">
        <f>SUM($W$15:W1006)</f>
        <v>1.0000000000000007</v>
      </c>
      <c r="Y1006">
        <f t="shared" si="303"/>
        <v>0.83083236561171392</v>
      </c>
      <c r="Z1006">
        <f t="shared" si="304"/>
        <v>0.6224237911735091</v>
      </c>
    </row>
    <row r="1007" spans="1:26" x14ac:dyDescent="0.3">
      <c r="A1007">
        <v>993</v>
      </c>
      <c r="B1007">
        <v>0.98289346002815492</v>
      </c>
      <c r="C1007">
        <f t="shared" si="294"/>
        <v>34.705308251034879</v>
      </c>
      <c r="D1007">
        <f t="shared" si="295"/>
        <v>24</v>
      </c>
      <c r="E1007">
        <f t="shared" si="296"/>
        <v>10.705308251034879</v>
      </c>
      <c r="F1007">
        <f t="shared" si="297"/>
        <v>0</v>
      </c>
      <c r="G1007">
        <f t="shared" si="310"/>
        <v>12.311104488690109</v>
      </c>
      <c r="H1007">
        <f t="shared" si="305"/>
        <v>27.599999999999998</v>
      </c>
      <c r="I1007">
        <f t="shared" si="298"/>
        <v>27.599999999999994</v>
      </c>
      <c r="J1007">
        <f t="shared" si="306"/>
        <v>1.4374999999999996</v>
      </c>
      <c r="M1007">
        <f t="shared" si="307"/>
        <v>32.600000000000392</v>
      </c>
      <c r="N1007">
        <f t="shared" si="311"/>
        <v>99.199999999998639</v>
      </c>
      <c r="O1007">
        <f t="shared" si="308"/>
        <v>0</v>
      </c>
      <c r="P1007">
        <f t="shared" si="299"/>
        <v>0</v>
      </c>
      <c r="Q1007">
        <f>SUM($P$15:P1007)</f>
        <v>1.0000000000000011</v>
      </c>
      <c r="R1007">
        <f t="shared" si="300"/>
        <v>0.9623454303186979</v>
      </c>
      <c r="S1007">
        <f t="shared" si="301"/>
        <v>1.3613963486040713E-2</v>
      </c>
      <c r="U1007">
        <f t="shared" si="312"/>
        <v>1.4799999999999693</v>
      </c>
      <c r="V1007">
        <f t="shared" si="302"/>
        <v>0</v>
      </c>
      <c r="W1007">
        <f t="shared" si="309"/>
        <v>0</v>
      </c>
      <c r="X1007">
        <f>SUM($W$15:W1007)</f>
        <v>1.0000000000000007</v>
      </c>
      <c r="Y1007">
        <f t="shared" si="303"/>
        <v>0.83238382916578857</v>
      </c>
      <c r="Z1007">
        <f t="shared" si="304"/>
        <v>0.61874674763911697</v>
      </c>
    </row>
    <row r="1008" spans="1:26" x14ac:dyDescent="0.3">
      <c r="A1008">
        <v>994</v>
      </c>
      <c r="B1008">
        <v>0.15713380317376602</v>
      </c>
      <c r="C1008">
        <f t="shared" si="294"/>
        <v>15.962154158312337</v>
      </c>
      <c r="D1008">
        <f t="shared" si="295"/>
        <v>15.962154158312337</v>
      </c>
      <c r="E1008">
        <f t="shared" si="296"/>
        <v>0</v>
      </c>
      <c r="F1008">
        <f t="shared" si="297"/>
        <v>8.0378458416876626</v>
      </c>
      <c r="G1008">
        <f t="shared" si="310"/>
        <v>5.6264920891813643</v>
      </c>
      <c r="H1008">
        <f t="shared" si="305"/>
        <v>18.356477282059188</v>
      </c>
      <c r="I1008">
        <f t="shared" si="298"/>
        <v>12.729985192877823</v>
      </c>
      <c r="J1008">
        <f t="shared" si="306"/>
        <v>0.66302006212905318</v>
      </c>
      <c r="M1008">
        <f t="shared" si="307"/>
        <v>32.650000000000389</v>
      </c>
      <c r="N1008">
        <f t="shared" si="311"/>
        <v>99.299999999998633</v>
      </c>
      <c r="O1008">
        <f t="shared" si="308"/>
        <v>0</v>
      </c>
      <c r="P1008">
        <f t="shared" si="299"/>
        <v>0</v>
      </c>
      <c r="Q1008">
        <f>SUM($P$15:P1008)</f>
        <v>1.0000000000000011</v>
      </c>
      <c r="R1008">
        <f t="shared" si="300"/>
        <v>0.96302112252136307</v>
      </c>
      <c r="S1008">
        <f t="shared" si="301"/>
        <v>1.3414062383054965E-2</v>
      </c>
      <c r="U1008">
        <f t="shared" si="312"/>
        <v>1.4824999999999693</v>
      </c>
      <c r="V1008">
        <f t="shared" si="302"/>
        <v>0</v>
      </c>
      <c r="W1008">
        <f t="shared" si="309"/>
        <v>0</v>
      </c>
      <c r="X1008">
        <f>SUM($W$15:W1008)</f>
        <v>1.0000000000000007</v>
      </c>
      <c r="Y1008">
        <f t="shared" si="303"/>
        <v>0.8339260979485883</v>
      </c>
      <c r="Z1008">
        <f t="shared" si="304"/>
        <v>0.61506802246839287</v>
      </c>
    </row>
    <row r="1009" spans="1:26" x14ac:dyDescent="0.3">
      <c r="A1009">
        <v>995</v>
      </c>
      <c r="B1009">
        <v>0.67383592630425504</v>
      </c>
      <c r="C1009">
        <f t="shared" si="294"/>
        <v>24.703181499753292</v>
      </c>
      <c r="D1009">
        <f t="shared" si="295"/>
        <v>24</v>
      </c>
      <c r="E1009">
        <f t="shared" si="296"/>
        <v>0.70318149975329192</v>
      </c>
      <c r="F1009">
        <f t="shared" si="297"/>
        <v>0</v>
      </c>
      <c r="G1009">
        <f t="shared" si="310"/>
        <v>0.80865872471628564</v>
      </c>
      <c r="H1009">
        <f t="shared" si="305"/>
        <v>27.599999999999998</v>
      </c>
      <c r="I1009">
        <f t="shared" si="298"/>
        <v>27.599999999999994</v>
      </c>
      <c r="J1009">
        <f t="shared" si="306"/>
        <v>1.4374999999999996</v>
      </c>
      <c r="M1009">
        <f t="shared" si="307"/>
        <v>32.700000000000387</v>
      </c>
      <c r="N1009">
        <f t="shared" si="311"/>
        <v>99.399999999998627</v>
      </c>
      <c r="O1009">
        <f t="shared" si="308"/>
        <v>0</v>
      </c>
      <c r="P1009">
        <f t="shared" si="299"/>
        <v>0</v>
      </c>
      <c r="Q1009">
        <f>SUM($P$15:P1009)</f>
        <v>1.0000000000000011</v>
      </c>
      <c r="R1009">
        <f t="shared" si="300"/>
        <v>0.96368687031187272</v>
      </c>
      <c r="S1009">
        <f t="shared" si="301"/>
        <v>1.3216186559595337E-2</v>
      </c>
      <c r="U1009">
        <f t="shared" si="312"/>
        <v>1.4849999999999692</v>
      </c>
      <c r="V1009">
        <f t="shared" si="302"/>
        <v>0</v>
      </c>
      <c r="W1009">
        <f t="shared" si="309"/>
        <v>0</v>
      </c>
      <c r="X1009">
        <f>SUM($W$15:W1009)</f>
        <v>1.0000000000000007</v>
      </c>
      <c r="Y1009">
        <f t="shared" si="303"/>
        <v>0.8354591681177409</v>
      </c>
      <c r="Z1009">
        <f t="shared" si="304"/>
        <v>0.6113879047780072</v>
      </c>
    </row>
    <row r="1010" spans="1:26" x14ac:dyDescent="0.3">
      <c r="A1010">
        <v>996</v>
      </c>
      <c r="B1010">
        <v>0.87465222051239688</v>
      </c>
      <c r="C1010">
        <f t="shared" si="294"/>
        <v>28.891969407818429</v>
      </c>
      <c r="D1010">
        <f t="shared" si="295"/>
        <v>24</v>
      </c>
      <c r="E1010">
        <f t="shared" si="296"/>
        <v>4.8919694078184293</v>
      </c>
      <c r="F1010">
        <f t="shared" si="297"/>
        <v>0</v>
      </c>
      <c r="G1010">
        <f t="shared" si="310"/>
        <v>5.6257648189911933</v>
      </c>
      <c r="H1010">
        <f t="shared" si="305"/>
        <v>27.599999999999998</v>
      </c>
      <c r="I1010">
        <f t="shared" si="298"/>
        <v>27.599999999999994</v>
      </c>
      <c r="J1010">
        <f t="shared" si="306"/>
        <v>1.4374999999999996</v>
      </c>
      <c r="M1010">
        <f t="shared" si="307"/>
        <v>32.750000000000384</v>
      </c>
      <c r="N1010">
        <f t="shared" si="311"/>
        <v>99.499999999998622</v>
      </c>
      <c r="O1010">
        <f t="shared" si="308"/>
        <v>0</v>
      </c>
      <c r="P1010">
        <f t="shared" si="299"/>
        <v>0</v>
      </c>
      <c r="Q1010">
        <f>SUM($P$15:P1010)</f>
        <v>1.0000000000000011</v>
      </c>
      <c r="R1010">
        <f t="shared" si="300"/>
        <v>0.96434277488502551</v>
      </c>
      <c r="S1010">
        <f t="shared" si="301"/>
        <v>1.3020333185892024E-2</v>
      </c>
      <c r="U1010">
        <f t="shared" si="312"/>
        <v>1.4874999999999692</v>
      </c>
      <c r="V1010">
        <f t="shared" si="302"/>
        <v>0</v>
      </c>
      <c r="W1010">
        <f t="shared" si="309"/>
        <v>0</v>
      </c>
      <c r="X1010">
        <f>SUM($W$15:W1010)</f>
        <v>1.0000000000000007</v>
      </c>
      <c r="Y1010">
        <f t="shared" si="303"/>
        <v>0.83698303655171535</v>
      </c>
      <c r="Z1010">
        <f t="shared" si="304"/>
        <v>0.6077066821187318</v>
      </c>
    </row>
    <row r="1011" spans="1:26" x14ac:dyDescent="0.3">
      <c r="A1011">
        <v>997</v>
      </c>
      <c r="B1011">
        <v>0.4133670003014176</v>
      </c>
      <c r="C1011">
        <f t="shared" si="294"/>
        <v>20.686646630278496</v>
      </c>
      <c r="D1011">
        <f t="shared" si="295"/>
        <v>20.686646630278496</v>
      </c>
      <c r="E1011">
        <f t="shared" si="296"/>
        <v>0</v>
      </c>
      <c r="F1011">
        <f t="shared" si="297"/>
        <v>3.3133533697215043</v>
      </c>
      <c r="G1011">
        <f t="shared" si="310"/>
        <v>2.3193473588050533</v>
      </c>
      <c r="H1011">
        <f t="shared" si="305"/>
        <v>23.789643624820268</v>
      </c>
      <c r="I1011">
        <f t="shared" si="298"/>
        <v>21.470296266015215</v>
      </c>
      <c r="J1011">
        <f t="shared" si="306"/>
        <v>1.1182445971882922</v>
      </c>
      <c r="M1011">
        <f t="shared" si="307"/>
        <v>32.800000000000381</v>
      </c>
      <c r="N1011">
        <f t="shared" si="311"/>
        <v>99.599999999998616</v>
      </c>
      <c r="O1011">
        <f t="shared" si="308"/>
        <v>0</v>
      </c>
      <c r="P1011">
        <f t="shared" si="299"/>
        <v>0</v>
      </c>
      <c r="Q1011">
        <f>SUM($P$15:P1011)</f>
        <v>1.0000000000000011</v>
      </c>
      <c r="R1011">
        <f t="shared" si="300"/>
        <v>0.9649889372847853</v>
      </c>
      <c r="S1011">
        <f t="shared" si="301"/>
        <v>1.2826499059384598E-2</v>
      </c>
      <c r="U1011">
        <f t="shared" si="312"/>
        <v>1.4899999999999691</v>
      </c>
      <c r="V1011">
        <f t="shared" si="302"/>
        <v>0</v>
      </c>
      <c r="W1011">
        <f t="shared" si="309"/>
        <v>0</v>
      </c>
      <c r="X1011">
        <f>SUM($W$15:W1011)</f>
        <v>1.0000000000000007</v>
      </c>
      <c r="Y1011">
        <f t="shared" si="303"/>
        <v>0.83849770084586472</v>
      </c>
      <c r="Z1011">
        <f t="shared" si="304"/>
        <v>0.60402464044117665</v>
      </c>
    </row>
    <row r="1012" spans="1:26" x14ac:dyDescent="0.3">
      <c r="A1012">
        <v>998</v>
      </c>
      <c r="B1012">
        <v>0.99585648937594318</v>
      </c>
      <c r="C1012">
        <f t="shared" si="294"/>
        <v>37.840878590171528</v>
      </c>
      <c r="D1012">
        <f t="shared" si="295"/>
        <v>24</v>
      </c>
      <c r="E1012">
        <f t="shared" si="296"/>
        <v>13.840878590171528</v>
      </c>
      <c r="F1012">
        <f t="shared" si="297"/>
        <v>0</v>
      </c>
      <c r="G1012">
        <f t="shared" si="310"/>
        <v>15.917010378697256</v>
      </c>
      <c r="H1012">
        <f t="shared" si="305"/>
        <v>27.599999999999998</v>
      </c>
      <c r="I1012">
        <f t="shared" si="298"/>
        <v>27.599999999999994</v>
      </c>
      <c r="J1012">
        <f t="shared" si="306"/>
        <v>1.4374999999999996</v>
      </c>
      <c r="M1012">
        <f t="shared" si="307"/>
        <v>32.850000000000378</v>
      </c>
      <c r="N1012">
        <f t="shared" si="311"/>
        <v>99.69999999999861</v>
      </c>
      <c r="O1012">
        <f t="shared" si="308"/>
        <v>0</v>
      </c>
      <c r="P1012">
        <f t="shared" si="299"/>
        <v>0</v>
      </c>
      <c r="Q1012">
        <f>SUM($P$15:P1012)</f>
        <v>1.0000000000000011</v>
      </c>
      <c r="R1012">
        <f t="shared" si="300"/>
        <v>0.96562545838580127</v>
      </c>
      <c r="S1012">
        <f t="shared" si="301"/>
        <v>1.2634680611121767E-2</v>
      </c>
      <c r="U1012">
        <f t="shared" si="312"/>
        <v>1.4924999999999691</v>
      </c>
      <c r="V1012">
        <f t="shared" si="302"/>
        <v>0</v>
      </c>
      <c r="W1012">
        <f t="shared" si="309"/>
        <v>0</v>
      </c>
      <c r="X1012">
        <f>SUM($W$15:W1012)</f>
        <v>1.0000000000000007</v>
      </c>
      <c r="Y1012">
        <f t="shared" si="303"/>
        <v>0.84000315930838287</v>
      </c>
      <c r="Z1012">
        <f t="shared" si="304"/>
        <v>0.60034206406203316</v>
      </c>
    </row>
    <row r="1013" spans="1:26" x14ac:dyDescent="0.3">
      <c r="A1013">
        <v>999</v>
      </c>
      <c r="B1013">
        <v>0.31058058418462797</v>
      </c>
      <c r="C1013">
        <f t="shared" si="294"/>
        <v>19.034767955887069</v>
      </c>
      <c r="D1013">
        <f t="shared" si="295"/>
        <v>19.034767955887069</v>
      </c>
      <c r="E1013">
        <f t="shared" si="296"/>
        <v>0</v>
      </c>
      <c r="F1013">
        <f t="shared" si="297"/>
        <v>4.9652320441129305</v>
      </c>
      <c r="G1013">
        <f t="shared" si="310"/>
        <v>3.4756624308790518</v>
      </c>
      <c r="H1013">
        <f t="shared" si="305"/>
        <v>21.88998314927013</v>
      </c>
      <c r="I1013">
        <f t="shared" si="298"/>
        <v>18.414320718391078</v>
      </c>
      <c r="J1013">
        <f t="shared" si="306"/>
        <v>0.95907920408286851</v>
      </c>
      <c r="M1013">
        <f t="shared" si="307"/>
        <v>32.900000000000375</v>
      </c>
      <c r="N1013">
        <f t="shared" si="311"/>
        <v>99.799999999998604</v>
      </c>
      <c r="O1013">
        <f t="shared" si="308"/>
        <v>0</v>
      </c>
      <c r="P1013">
        <f t="shared" si="299"/>
        <v>0</v>
      </c>
      <c r="Q1013">
        <f>SUM($P$15:P1013)</f>
        <v>1.0000000000000011</v>
      </c>
      <c r="R1013">
        <f t="shared" si="300"/>
        <v>0.96625243887524936</v>
      </c>
      <c r="S1013">
        <f t="shared" si="301"/>
        <v>1.2444873912191234E-2</v>
      </c>
      <c r="U1013">
        <f t="shared" si="312"/>
        <v>1.494999999999969</v>
      </c>
      <c r="V1013">
        <f t="shared" si="302"/>
        <v>0</v>
      </c>
      <c r="W1013">
        <f t="shared" si="309"/>
        <v>0</v>
      </c>
      <c r="X1013">
        <f>SUM($W$15:W1013)</f>
        <v>1.0000000000000007</v>
      </c>
      <c r="Y1013">
        <f t="shared" si="303"/>
        <v>0.84149941095617864</v>
      </c>
      <c r="Z1013">
        <f t="shared" si="304"/>
        <v>0.59665923563083323</v>
      </c>
    </row>
    <row r="1014" spans="1:26" x14ac:dyDescent="0.3">
      <c r="A1014">
        <v>1000</v>
      </c>
      <c r="B1014">
        <v>0.61468017990210555</v>
      </c>
      <c r="C1014">
        <f t="shared" si="294"/>
        <v>23.749229925561618</v>
      </c>
      <c r="D1014">
        <f t="shared" si="295"/>
        <v>23.749229925561618</v>
      </c>
      <c r="E1014">
        <f t="shared" si="296"/>
        <v>0</v>
      </c>
      <c r="F1014">
        <f t="shared" si="297"/>
        <v>0.25077007443838184</v>
      </c>
      <c r="G1014">
        <f t="shared" si="310"/>
        <v>0.17553905210686729</v>
      </c>
      <c r="H1014">
        <f t="shared" si="305"/>
        <v>27.311614414395859</v>
      </c>
      <c r="I1014">
        <f t="shared" si="298"/>
        <v>27.136075362288988</v>
      </c>
      <c r="J1014">
        <f t="shared" si="306"/>
        <v>1.4133372584525512</v>
      </c>
      <c r="M1014">
        <f t="shared" si="307"/>
        <v>32.950000000000372</v>
      </c>
      <c r="N1014">
        <f t="shared" si="311"/>
        <v>99.899999999998599</v>
      </c>
      <c r="O1014">
        <f t="shared" si="308"/>
        <v>0</v>
      </c>
      <c r="P1014">
        <f t="shared" si="299"/>
        <v>0</v>
      </c>
      <c r="Q1014">
        <f>SUM($P$15:P1014)</f>
        <v>1.0000000000000011</v>
      </c>
      <c r="R1014">
        <f t="shared" si="300"/>
        <v>0.96686997923499507</v>
      </c>
      <c r="S1014">
        <f t="shared" si="301"/>
        <v>1.2257074680176581E-2</v>
      </c>
      <c r="U1014">
        <f t="shared" si="312"/>
        <v>1.497499999999969</v>
      </c>
      <c r="V1014">
        <f t="shared" si="302"/>
        <v>0</v>
      </c>
      <c r="W1014">
        <f t="shared" si="309"/>
        <v>0</v>
      </c>
      <c r="X1014">
        <f>SUM($W$15:W1014)</f>
        <v>1.0000000000000007</v>
      </c>
      <c r="Y1014">
        <f t="shared" si="303"/>
        <v>0.84298645551066642</v>
      </c>
      <c r="Z1014">
        <f t="shared" si="304"/>
        <v>0.59297643609722583</v>
      </c>
    </row>
    <row r="1015" spans="1:26" x14ac:dyDescent="0.3">
      <c r="A1015">
        <v>1001</v>
      </c>
      <c r="B1015">
        <v>0.85457030174011084</v>
      </c>
      <c r="C1015">
        <f t="shared" si="294"/>
        <v>28.337429277737844</v>
      </c>
      <c r="D1015">
        <f t="shared" si="295"/>
        <v>24</v>
      </c>
      <c r="E1015">
        <f t="shared" si="296"/>
        <v>4.3374292777378436</v>
      </c>
      <c r="F1015">
        <f t="shared" si="297"/>
        <v>0</v>
      </c>
      <c r="G1015">
        <f t="shared" si="310"/>
        <v>4.98804366939852</v>
      </c>
      <c r="H1015">
        <f t="shared" si="305"/>
        <v>27.599999999999998</v>
      </c>
      <c r="I1015">
        <f t="shared" si="298"/>
        <v>27.599999999999994</v>
      </c>
      <c r="J1015">
        <f t="shared" si="306"/>
        <v>1.4374999999999996</v>
      </c>
      <c r="M1015">
        <f t="shared" si="307"/>
        <v>33.000000000000369</v>
      </c>
      <c r="N1015">
        <f t="shared" si="311"/>
        <v>99.999999999998593</v>
      </c>
      <c r="O1015">
        <f t="shared" si="308"/>
        <v>0</v>
      </c>
      <c r="P1015">
        <f t="shared" si="299"/>
        <v>0</v>
      </c>
      <c r="Q1015">
        <f>SUM($P$15:P1015)</f>
        <v>1.0000000000000011</v>
      </c>
      <c r="R1015">
        <f t="shared" si="300"/>
        <v>0.96747817972408079</v>
      </c>
      <c r="S1015">
        <f t="shared" si="301"/>
        <v>1.2071278285638204E-2</v>
      </c>
      <c r="U1015">
        <f t="shared" si="312"/>
        <v>1.4999999999999689</v>
      </c>
      <c r="V1015">
        <f t="shared" si="302"/>
        <v>0</v>
      </c>
      <c r="W1015">
        <f t="shared" si="309"/>
        <v>0</v>
      </c>
      <c r="X1015">
        <f>SUM($W$15:W1015)</f>
        <v>1.0000000000000007</v>
      </c>
      <c r="Y1015">
        <f t="shared" si="303"/>
        <v>0.84446429339347628</v>
      </c>
      <c r="Z1015">
        <f t="shared" si="304"/>
        <v>0.58929394467877561</v>
      </c>
    </row>
    <row r="1016" spans="1:26" x14ac:dyDescent="0.3">
      <c r="A1016">
        <v>1002</v>
      </c>
      <c r="B1016">
        <v>0.1579026577303998</v>
      </c>
      <c r="C1016">
        <f t="shared" si="294"/>
        <v>15.981309220441078</v>
      </c>
      <c r="D1016">
        <f t="shared" si="295"/>
        <v>15.981309220441078</v>
      </c>
      <c r="E1016">
        <f t="shared" si="296"/>
        <v>0</v>
      </c>
      <c r="F1016">
        <f t="shared" si="297"/>
        <v>8.0186907795589217</v>
      </c>
      <c r="G1016">
        <f t="shared" si="310"/>
        <v>5.6130835456912456</v>
      </c>
      <c r="H1016">
        <f t="shared" si="305"/>
        <v>18.378505603507239</v>
      </c>
      <c r="I1016">
        <f t="shared" si="298"/>
        <v>12.765422057815993</v>
      </c>
      <c r="J1016">
        <f t="shared" si="306"/>
        <v>0.66486573217791622</v>
      </c>
      <c r="M1016">
        <f t="shared" si="307"/>
        <v>33.050000000000367</v>
      </c>
      <c r="N1016">
        <f t="shared" si="311"/>
        <v>100.09999999999859</v>
      </c>
      <c r="O1016">
        <f t="shared" si="308"/>
        <v>0</v>
      </c>
      <c r="P1016">
        <f t="shared" si="299"/>
        <v>0</v>
      </c>
      <c r="Q1016">
        <f>SUM($P$15:P1016)</f>
        <v>1.0000000000000011</v>
      </c>
      <c r="R1016">
        <f t="shared" si="300"/>
        <v>0.96807714036153636</v>
      </c>
      <c r="S1016">
        <f t="shared" si="301"/>
        <v>1.1887479758615189E-2</v>
      </c>
    </row>
    <row r="1017" spans="1:26" x14ac:dyDescent="0.3">
      <c r="A1017">
        <v>1003</v>
      </c>
      <c r="B1017">
        <v>0.81505620900002629</v>
      </c>
      <c r="C1017">
        <f t="shared" si="294"/>
        <v>27.380103760596434</v>
      </c>
      <c r="D1017">
        <f t="shared" si="295"/>
        <v>24</v>
      </c>
      <c r="E1017">
        <f t="shared" si="296"/>
        <v>3.3801037605964339</v>
      </c>
      <c r="F1017">
        <f t="shared" si="297"/>
        <v>0</v>
      </c>
      <c r="G1017">
        <f t="shared" si="310"/>
        <v>3.8871193246858988</v>
      </c>
      <c r="H1017">
        <f t="shared" si="305"/>
        <v>27.599999999999998</v>
      </c>
      <c r="I1017">
        <f t="shared" si="298"/>
        <v>27.599999999999994</v>
      </c>
      <c r="J1017">
        <f t="shared" si="306"/>
        <v>1.4374999999999996</v>
      </c>
      <c r="M1017">
        <f t="shared" si="307"/>
        <v>33.100000000000364</v>
      </c>
      <c r="N1017">
        <f t="shared" si="311"/>
        <v>100.19999999999858</v>
      </c>
      <c r="O1017">
        <f t="shared" si="308"/>
        <v>0</v>
      </c>
      <c r="P1017">
        <f t="shared" si="299"/>
        <v>0</v>
      </c>
      <c r="Q1017">
        <f>SUM($P$15:P1017)</f>
        <v>1.0000000000000011</v>
      </c>
      <c r="R1017">
        <f t="shared" si="300"/>
        <v>0.96866696090951665</v>
      </c>
      <c r="S1017">
        <f t="shared" si="301"/>
        <v>1.1705673795145166E-2</v>
      </c>
    </row>
    <row r="1018" spans="1:26" x14ac:dyDescent="0.3">
      <c r="A1018">
        <v>1004</v>
      </c>
      <c r="B1018">
        <v>0.45982777396705654</v>
      </c>
      <c r="C1018">
        <f t="shared" si="294"/>
        <v>21.394794283476255</v>
      </c>
      <c r="D1018">
        <f t="shared" si="295"/>
        <v>21.394794283476255</v>
      </c>
      <c r="E1018">
        <f t="shared" si="296"/>
        <v>0</v>
      </c>
      <c r="F1018">
        <f t="shared" si="297"/>
        <v>2.605205716523745</v>
      </c>
      <c r="G1018">
        <f t="shared" si="310"/>
        <v>1.8236440015666218</v>
      </c>
      <c r="H1018">
        <f t="shared" si="305"/>
        <v>24.604013425997692</v>
      </c>
      <c r="I1018">
        <f t="shared" si="298"/>
        <v>22.780369424431068</v>
      </c>
      <c r="J1018">
        <f t="shared" si="306"/>
        <v>1.186477574189118</v>
      </c>
      <c r="M1018">
        <f t="shared" si="307"/>
        <v>33.150000000000361</v>
      </c>
      <c r="N1018">
        <f t="shared" si="311"/>
        <v>100.29999999999858</v>
      </c>
      <c r="O1018">
        <f t="shared" si="308"/>
        <v>0</v>
      </c>
      <c r="P1018">
        <f t="shared" si="299"/>
        <v>0</v>
      </c>
      <c r="Q1018">
        <f>SUM($P$15:P1018)</f>
        <v>1.0000000000000011</v>
      </c>
      <c r="R1018">
        <f t="shared" si="300"/>
        <v>0.96924774085676446</v>
      </c>
      <c r="S1018">
        <f t="shared" si="301"/>
        <v>1.1525854763799274E-2</v>
      </c>
    </row>
    <row r="1019" spans="1:26" x14ac:dyDescent="0.3">
      <c r="A1019">
        <v>1005</v>
      </c>
      <c r="B1019">
        <v>0.13797022208288823</v>
      </c>
      <c r="C1019">
        <f t="shared" si="294"/>
        <v>15.463095147646378</v>
      </c>
      <c r="D1019">
        <f t="shared" si="295"/>
        <v>15.463095147646378</v>
      </c>
      <c r="E1019">
        <f t="shared" si="296"/>
        <v>0</v>
      </c>
      <c r="F1019">
        <f t="shared" si="297"/>
        <v>8.5369048523536222</v>
      </c>
      <c r="G1019">
        <f t="shared" si="310"/>
        <v>5.9758333966475359</v>
      </c>
      <c r="H1019">
        <f t="shared" si="305"/>
        <v>17.782559419793333</v>
      </c>
      <c r="I1019">
        <f t="shared" si="298"/>
        <v>11.806726023145796</v>
      </c>
      <c r="J1019">
        <f t="shared" si="306"/>
        <v>0.61493364703884346</v>
      </c>
      <c r="M1019">
        <f t="shared" si="307"/>
        <v>33.200000000000358</v>
      </c>
      <c r="N1019">
        <f t="shared" si="311"/>
        <v>100.39999999999857</v>
      </c>
      <c r="O1019">
        <f t="shared" si="308"/>
        <v>0</v>
      </c>
      <c r="P1019">
        <f t="shared" si="299"/>
        <v>0</v>
      </c>
      <c r="Q1019">
        <f>SUM($P$15:P1019)</f>
        <v>1.0000000000000011</v>
      </c>
      <c r="R1019">
        <f t="shared" si="300"/>
        <v>0.96981957940240071</v>
      </c>
      <c r="S1019">
        <f t="shared" si="301"/>
        <v>1.1348016712229203E-2</v>
      </c>
    </row>
    <row r="1020" spans="1:26" x14ac:dyDescent="0.3">
      <c r="A1020">
        <v>1006</v>
      </c>
      <c r="B1020">
        <v>0.24865630845200404</v>
      </c>
      <c r="C1020">
        <f t="shared" si="294"/>
        <v>17.927654679215607</v>
      </c>
      <c r="D1020">
        <f t="shared" si="295"/>
        <v>17.927654679215607</v>
      </c>
      <c r="E1020">
        <f t="shared" si="296"/>
        <v>0</v>
      </c>
      <c r="F1020">
        <f t="shared" si="297"/>
        <v>6.0723453207843932</v>
      </c>
      <c r="G1020">
        <f t="shared" si="310"/>
        <v>4.2506417245490757</v>
      </c>
      <c r="H1020">
        <f t="shared" si="305"/>
        <v>20.616802881097946</v>
      </c>
      <c r="I1020">
        <f t="shared" si="298"/>
        <v>16.366161156548866</v>
      </c>
      <c r="J1020">
        <f t="shared" si="306"/>
        <v>0.85240422690358664</v>
      </c>
      <c r="M1020">
        <f t="shared" si="307"/>
        <v>33.250000000000355</v>
      </c>
      <c r="N1020">
        <f t="shared" si="311"/>
        <v>100.49999999999856</v>
      </c>
      <c r="O1020">
        <f t="shared" si="308"/>
        <v>0</v>
      </c>
      <c r="P1020">
        <f t="shared" si="299"/>
        <v>0</v>
      </c>
      <c r="Q1020">
        <f>SUM($P$15:P1020)</f>
        <v>1.0000000000000011</v>
      </c>
      <c r="R1020">
        <f t="shared" si="300"/>
        <v>0.97038257544004269</v>
      </c>
      <c r="S1020">
        <f t="shared" si="301"/>
        <v>1.1172153373723534E-2</v>
      </c>
    </row>
    <row r="1021" spans="1:26" x14ac:dyDescent="0.3">
      <c r="A1021">
        <v>1007</v>
      </c>
      <c r="B1021">
        <v>0.47924436433402484</v>
      </c>
      <c r="C1021">
        <f t="shared" si="294"/>
        <v>21.687699062718291</v>
      </c>
      <c r="D1021">
        <f t="shared" si="295"/>
        <v>21.687699062718291</v>
      </c>
      <c r="E1021">
        <f t="shared" si="296"/>
        <v>0</v>
      </c>
      <c r="F1021">
        <f t="shared" si="297"/>
        <v>2.3123009372817087</v>
      </c>
      <c r="G1021">
        <f t="shared" si="310"/>
        <v>1.6186106560971962</v>
      </c>
      <c r="H1021">
        <f t="shared" si="305"/>
        <v>24.940853922126035</v>
      </c>
      <c r="I1021">
        <f t="shared" si="298"/>
        <v>23.322243266028835</v>
      </c>
      <c r="J1021">
        <f t="shared" si="306"/>
        <v>1.2147001701056683</v>
      </c>
      <c r="M1021">
        <f t="shared" si="307"/>
        <v>33.300000000000352</v>
      </c>
      <c r="N1021">
        <f t="shared" si="311"/>
        <v>100.59999999999856</v>
      </c>
      <c r="O1021">
        <f t="shared" si="308"/>
        <v>0</v>
      </c>
      <c r="P1021">
        <f t="shared" si="299"/>
        <v>0</v>
      </c>
      <c r="Q1021">
        <f>SUM($P$15:P1021)</f>
        <v>1.0000000000000011</v>
      </c>
      <c r="R1021">
        <f t="shared" si="300"/>
        <v>0.97093682754224964</v>
      </c>
      <c r="S1021">
        <f t="shared" si="301"/>
        <v>1.0998258173770543E-2</v>
      </c>
    </row>
    <row r="1022" spans="1:26" x14ac:dyDescent="0.3">
      <c r="A1022">
        <v>1008</v>
      </c>
      <c r="B1022">
        <v>0.35546603854723502</v>
      </c>
      <c r="C1022">
        <f t="shared" si="294"/>
        <v>19.776372574881353</v>
      </c>
      <c r="D1022">
        <f t="shared" si="295"/>
        <v>19.776372574881353</v>
      </c>
      <c r="E1022">
        <f t="shared" si="296"/>
        <v>0</v>
      </c>
      <c r="F1022">
        <f t="shared" si="297"/>
        <v>4.2236274251186465</v>
      </c>
      <c r="G1022">
        <f t="shared" si="310"/>
        <v>2.9565391975830528</v>
      </c>
      <c r="H1022">
        <f t="shared" si="305"/>
        <v>22.742828461113554</v>
      </c>
      <c r="I1022">
        <f t="shared" si="298"/>
        <v>19.786289263530499</v>
      </c>
      <c r="J1022">
        <f t="shared" si="306"/>
        <v>1.0305358991422133</v>
      </c>
      <c r="M1022">
        <f t="shared" si="307"/>
        <v>33.35000000000035</v>
      </c>
      <c r="N1022">
        <f t="shared" si="311"/>
        <v>100.69999999999855</v>
      </c>
      <c r="O1022">
        <f t="shared" si="308"/>
        <v>0</v>
      </c>
      <c r="P1022">
        <f t="shared" si="299"/>
        <v>0</v>
      </c>
      <c r="Q1022">
        <f>SUM($P$15:P1022)</f>
        <v>1.0000000000000011</v>
      </c>
      <c r="R1022">
        <f t="shared" si="300"/>
        <v>0.97148243394529687</v>
      </c>
      <c r="S1022">
        <f t="shared" si="301"/>
        <v>1.0826324236624633E-2</v>
      </c>
    </row>
    <row r="1023" spans="1:26" x14ac:dyDescent="0.3">
      <c r="A1023">
        <v>1009</v>
      </c>
      <c r="B1023">
        <v>0.3583774292905304</v>
      </c>
      <c r="C1023">
        <f t="shared" si="294"/>
        <v>19.82320455143056</v>
      </c>
      <c r="D1023">
        <f t="shared" si="295"/>
        <v>19.82320455143056</v>
      </c>
      <c r="E1023">
        <f t="shared" si="296"/>
        <v>0</v>
      </c>
      <c r="F1023">
        <f t="shared" si="297"/>
        <v>4.1767954485694396</v>
      </c>
      <c r="G1023">
        <f t="shared" si="310"/>
        <v>2.9237568139986081</v>
      </c>
      <c r="H1023">
        <f t="shared" si="305"/>
        <v>22.796685234145144</v>
      </c>
      <c r="I1023">
        <f t="shared" si="298"/>
        <v>19.872928420146536</v>
      </c>
      <c r="J1023">
        <f t="shared" si="306"/>
        <v>1.0350483552159653</v>
      </c>
      <c r="M1023">
        <f t="shared" si="307"/>
        <v>33.400000000000347</v>
      </c>
      <c r="N1023">
        <f t="shared" si="311"/>
        <v>100.79999999999855</v>
      </c>
      <c r="O1023">
        <f t="shared" si="308"/>
        <v>0</v>
      </c>
      <c r="P1023">
        <f t="shared" si="299"/>
        <v>0</v>
      </c>
      <c r="Q1023">
        <f>SUM($P$15:P1023)</f>
        <v>1.0000000000000011</v>
      </c>
      <c r="R1023">
        <f t="shared" si="300"/>
        <v>0.97201949253427866</v>
      </c>
      <c r="S1023">
        <f t="shared" si="301"/>
        <v>1.0656344391873657E-2</v>
      </c>
    </row>
    <row r="1024" spans="1:26" x14ac:dyDescent="0.3">
      <c r="A1024">
        <v>1010</v>
      </c>
      <c r="B1024">
        <v>0.47210767121501862</v>
      </c>
      <c r="C1024">
        <f t="shared" si="294"/>
        <v>21.580163451903136</v>
      </c>
      <c r="D1024">
        <f t="shared" si="295"/>
        <v>21.580163451903136</v>
      </c>
      <c r="E1024">
        <f t="shared" si="296"/>
        <v>0</v>
      </c>
      <c r="F1024">
        <f t="shared" si="297"/>
        <v>2.419836548096864</v>
      </c>
      <c r="G1024">
        <f t="shared" si="310"/>
        <v>1.6938855836678051</v>
      </c>
      <c r="H1024">
        <f t="shared" si="305"/>
        <v>24.817187969688604</v>
      </c>
      <c r="I1024">
        <f t="shared" si="298"/>
        <v>23.123302386020796</v>
      </c>
      <c r="J1024">
        <f t="shared" si="306"/>
        <v>1.2043386659385831</v>
      </c>
      <c r="M1024">
        <f t="shared" si="307"/>
        <v>33.450000000000344</v>
      </c>
      <c r="N1024">
        <f t="shared" si="311"/>
        <v>100.89999999999854</v>
      </c>
      <c r="O1024">
        <f t="shared" si="308"/>
        <v>0</v>
      </c>
      <c r="P1024">
        <f t="shared" si="299"/>
        <v>0</v>
      </c>
      <c r="Q1024">
        <f>SUM($P$15:P1024)</f>
        <v>1.0000000000000011</v>
      </c>
      <c r="R1024">
        <f t="shared" si="300"/>
        <v>0.9725481008285386</v>
      </c>
      <c r="S1024">
        <f t="shared" si="301"/>
        <v>1.0488311181004493E-2</v>
      </c>
    </row>
    <row r="1025" spans="1:19" x14ac:dyDescent="0.3">
      <c r="A1025">
        <v>1011</v>
      </c>
      <c r="B1025">
        <v>0.95811864919446899</v>
      </c>
      <c r="C1025">
        <f t="shared" si="294"/>
        <v>32.375555658394987</v>
      </c>
      <c r="D1025">
        <f t="shared" si="295"/>
        <v>24</v>
      </c>
      <c r="E1025">
        <f t="shared" si="296"/>
        <v>8.3755556583949868</v>
      </c>
      <c r="F1025">
        <f t="shared" si="297"/>
        <v>0</v>
      </c>
      <c r="G1025">
        <f t="shared" si="310"/>
        <v>9.6318890071542338</v>
      </c>
      <c r="H1025">
        <f t="shared" si="305"/>
        <v>27.599999999999998</v>
      </c>
      <c r="I1025">
        <f t="shared" si="298"/>
        <v>27.599999999999994</v>
      </c>
      <c r="J1025">
        <f t="shared" si="306"/>
        <v>1.4374999999999996</v>
      </c>
      <c r="M1025">
        <f t="shared" si="307"/>
        <v>33.500000000000341</v>
      </c>
      <c r="N1025">
        <f t="shared" si="311"/>
        <v>100.99999999999854</v>
      </c>
      <c r="O1025">
        <f t="shared" si="308"/>
        <v>0</v>
      </c>
      <c r="P1025">
        <f t="shared" si="299"/>
        <v>0</v>
      </c>
      <c r="Q1025">
        <f>SUM($P$15:P1025)</f>
        <v>1.0000000000000011</v>
      </c>
      <c r="R1025">
        <f t="shared" si="300"/>
        <v>0.97306835596742891</v>
      </c>
      <c r="S1025">
        <f t="shared" si="301"/>
        <v>1.0322216863964102E-2</v>
      </c>
    </row>
    <row r="1026" spans="1:19" x14ac:dyDescent="0.3">
      <c r="A1026">
        <v>1012</v>
      </c>
      <c r="B1026">
        <v>0.43596555537392478</v>
      </c>
      <c r="C1026">
        <f t="shared" si="294"/>
        <v>21.032763658226596</v>
      </c>
      <c r="D1026">
        <f t="shared" si="295"/>
        <v>21.032763658226596</v>
      </c>
      <c r="E1026">
        <f t="shared" si="296"/>
        <v>0</v>
      </c>
      <c r="F1026">
        <f t="shared" si="297"/>
        <v>2.967236341773404</v>
      </c>
      <c r="G1026">
        <f t="shared" si="310"/>
        <v>2.077065439241383</v>
      </c>
      <c r="H1026">
        <f t="shared" si="305"/>
        <v>24.187678206960584</v>
      </c>
      <c r="I1026">
        <f t="shared" si="298"/>
        <v>22.110612767719196</v>
      </c>
      <c r="J1026">
        <f t="shared" si="306"/>
        <v>1.1515944149853747</v>
      </c>
      <c r="M1026">
        <f t="shared" si="307"/>
        <v>33.550000000000338</v>
      </c>
      <c r="N1026">
        <f t="shared" si="311"/>
        <v>101.09999999999853</v>
      </c>
      <c r="O1026">
        <f t="shared" si="308"/>
        <v>0</v>
      </c>
      <c r="P1026">
        <f t="shared" si="299"/>
        <v>0</v>
      </c>
      <c r="Q1026">
        <f>SUM($P$15:P1026)</f>
        <v>1.0000000000000011</v>
      </c>
      <c r="R1026">
        <f t="shared" si="300"/>
        <v>0.97358035469639725</v>
      </c>
      <c r="S1026">
        <f t="shared" si="301"/>
        <v>1.0158053425713531E-2</v>
      </c>
    </row>
    <row r="1027" spans="1:19" x14ac:dyDescent="0.3">
      <c r="A1027">
        <v>1013</v>
      </c>
      <c r="B1027">
        <v>0.46793806732051957</v>
      </c>
      <c r="C1027">
        <f t="shared" si="294"/>
        <v>21.517275655800901</v>
      </c>
      <c r="D1027">
        <f t="shared" si="295"/>
        <v>21.517275655800901</v>
      </c>
      <c r="E1027">
        <f t="shared" si="296"/>
        <v>0</v>
      </c>
      <c r="F1027">
        <f t="shared" si="297"/>
        <v>2.4827243441990987</v>
      </c>
      <c r="G1027">
        <f t="shared" si="310"/>
        <v>1.7379070409393693</v>
      </c>
      <c r="H1027">
        <f t="shared" si="305"/>
        <v>24.744867004171034</v>
      </c>
      <c r="I1027">
        <f t="shared" si="298"/>
        <v>23.006959963231665</v>
      </c>
      <c r="J1027">
        <f t="shared" si="306"/>
        <v>1.1982791647516491</v>
      </c>
      <c r="M1027">
        <f t="shared" si="307"/>
        <v>33.600000000000335</v>
      </c>
      <c r="N1027">
        <f t="shared" si="311"/>
        <v>101.19999999999852</v>
      </c>
      <c r="O1027">
        <f t="shared" si="308"/>
        <v>0</v>
      </c>
      <c r="P1027">
        <f t="shared" si="299"/>
        <v>0</v>
      </c>
      <c r="Q1027">
        <f>SUM($P$15:P1027)</f>
        <v>1.0000000000000011</v>
      </c>
      <c r="R1027">
        <f t="shared" si="300"/>
        <v>0.97408419335340091</v>
      </c>
      <c r="S1027">
        <f t="shared" si="301"/>
        <v>9.995812582772259E-3</v>
      </c>
    </row>
    <row r="1028" spans="1:19" x14ac:dyDescent="0.3">
      <c r="A1028">
        <v>1014</v>
      </c>
      <c r="B1028">
        <v>0.46532555251438312</v>
      </c>
      <c r="C1028">
        <f t="shared" si="294"/>
        <v>21.47784595907272</v>
      </c>
      <c r="D1028">
        <f t="shared" si="295"/>
        <v>21.47784595907272</v>
      </c>
      <c r="E1028">
        <f t="shared" si="296"/>
        <v>0</v>
      </c>
      <c r="F1028">
        <f t="shared" si="297"/>
        <v>2.5221540409272798</v>
      </c>
      <c r="G1028">
        <f t="shared" si="310"/>
        <v>1.7655078286490959</v>
      </c>
      <c r="H1028">
        <f t="shared" si="305"/>
        <v>24.699522852933626</v>
      </c>
      <c r="I1028">
        <f t="shared" si="298"/>
        <v>22.93401502428453</v>
      </c>
      <c r="J1028">
        <f t="shared" si="306"/>
        <v>1.1944799491814857</v>
      </c>
      <c r="M1028">
        <f t="shared" si="307"/>
        <v>33.650000000000333</v>
      </c>
      <c r="N1028">
        <f t="shared" si="311"/>
        <v>101.29999999999852</v>
      </c>
      <c r="O1028">
        <f t="shared" si="308"/>
        <v>0</v>
      </c>
      <c r="P1028">
        <f t="shared" si="299"/>
        <v>0</v>
      </c>
      <c r="Q1028">
        <f>SUM($P$15:P1028)</f>
        <v>1.0000000000000011</v>
      </c>
      <c r="R1028">
        <f t="shared" si="300"/>
        <v>0.97457996785564827</v>
      </c>
      <c r="S1028">
        <f t="shared" si="301"/>
        <v>9.8354857897503603E-3</v>
      </c>
    </row>
    <row r="1029" spans="1:19" x14ac:dyDescent="0.3">
      <c r="A1029">
        <v>1015</v>
      </c>
      <c r="B1029">
        <v>0.53061427997286936</v>
      </c>
      <c r="C1029">
        <f t="shared" si="294"/>
        <v>22.460884552098626</v>
      </c>
      <c r="D1029">
        <f t="shared" si="295"/>
        <v>22.460884552098626</v>
      </c>
      <c r="E1029">
        <f t="shared" si="296"/>
        <v>0</v>
      </c>
      <c r="F1029">
        <f t="shared" si="297"/>
        <v>1.5391154479013736</v>
      </c>
      <c r="G1029">
        <f t="shared" si="310"/>
        <v>1.0773808135309615</v>
      </c>
      <c r="H1029">
        <f t="shared" si="305"/>
        <v>25.83001723491342</v>
      </c>
      <c r="I1029">
        <f t="shared" si="298"/>
        <v>24.752636421382459</v>
      </c>
      <c r="J1029">
        <f t="shared" si="306"/>
        <v>1.2891998136136695</v>
      </c>
      <c r="M1029">
        <f t="shared" si="307"/>
        <v>33.70000000000033</v>
      </c>
      <c r="N1029">
        <f t="shared" si="311"/>
        <v>101.39999999999851</v>
      </c>
      <c r="O1029">
        <f t="shared" si="308"/>
        <v>0</v>
      </c>
      <c r="P1029">
        <f t="shared" si="299"/>
        <v>0</v>
      </c>
      <c r="Q1029">
        <f>SUM($P$15:P1029)</f>
        <v>1.0000000000000011</v>
      </c>
      <c r="R1029">
        <f t="shared" si="300"/>
        <v>0.97506777368666642</v>
      </c>
      <c r="S1029">
        <f t="shared" si="301"/>
        <v>9.6770642458659691E-3</v>
      </c>
    </row>
    <row r="1030" spans="1:19" x14ac:dyDescent="0.3">
      <c r="A1030">
        <v>1016</v>
      </c>
      <c r="B1030">
        <v>0.32077322010673637</v>
      </c>
      <c r="C1030">
        <f t="shared" si="294"/>
        <v>19.206773754793357</v>
      </c>
      <c r="D1030">
        <f t="shared" si="295"/>
        <v>19.206773754793357</v>
      </c>
      <c r="E1030">
        <f t="shared" si="296"/>
        <v>0</v>
      </c>
      <c r="F1030">
        <f t="shared" si="297"/>
        <v>4.7932262452066432</v>
      </c>
      <c r="G1030">
        <f t="shared" si="310"/>
        <v>3.3552583716446507</v>
      </c>
      <c r="H1030">
        <f t="shared" si="305"/>
        <v>22.087789818012357</v>
      </c>
      <c r="I1030">
        <f t="shared" si="298"/>
        <v>18.732531446367702</v>
      </c>
      <c r="J1030">
        <f t="shared" si="306"/>
        <v>0.97565267949831769</v>
      </c>
      <c r="M1030">
        <f t="shared" si="307"/>
        <v>33.750000000000327</v>
      </c>
      <c r="N1030">
        <f t="shared" si="311"/>
        <v>101.49999999999851</v>
      </c>
      <c r="O1030">
        <f t="shared" si="308"/>
        <v>0</v>
      </c>
      <c r="P1030">
        <f t="shared" si="299"/>
        <v>0</v>
      </c>
      <c r="Q1030">
        <f>SUM($P$15:P1030)</f>
        <v>1.0000000000000011</v>
      </c>
      <c r="R1030">
        <f t="shared" si="300"/>
        <v>0.97554770588369388</v>
      </c>
      <c r="S1030">
        <f t="shared" si="301"/>
        <v>9.5205389014457013E-3</v>
      </c>
    </row>
    <row r="1031" spans="1:19" x14ac:dyDescent="0.3">
      <c r="A1031">
        <v>1017</v>
      </c>
      <c r="B1031">
        <v>0.67658681190436765</v>
      </c>
      <c r="C1031">
        <f t="shared" si="294"/>
        <v>24.749052866017657</v>
      </c>
      <c r="D1031">
        <f t="shared" si="295"/>
        <v>24</v>
      </c>
      <c r="E1031">
        <f t="shared" si="296"/>
        <v>0.74905286601765653</v>
      </c>
      <c r="F1031">
        <f t="shared" si="297"/>
        <v>0</v>
      </c>
      <c r="G1031">
        <f t="shared" si="310"/>
        <v>0.86141079592030489</v>
      </c>
      <c r="H1031">
        <f t="shared" si="305"/>
        <v>27.599999999999998</v>
      </c>
      <c r="I1031">
        <f t="shared" si="298"/>
        <v>27.599999999999994</v>
      </c>
      <c r="J1031">
        <f t="shared" si="306"/>
        <v>1.4374999999999996</v>
      </c>
      <c r="M1031">
        <f t="shared" si="307"/>
        <v>33.800000000000324</v>
      </c>
      <c r="N1031">
        <f t="shared" si="311"/>
        <v>101.5999999999985</v>
      </c>
      <c r="O1031">
        <f t="shared" si="308"/>
        <v>0</v>
      </c>
      <c r="P1031">
        <f t="shared" si="299"/>
        <v>0</v>
      </c>
      <c r="Q1031">
        <f>SUM($P$15:P1031)</f>
        <v>1.0000000000000011</v>
      </c>
      <c r="R1031">
        <f t="shared" si="300"/>
        <v>0.97601985902539834</v>
      </c>
      <c r="S1031">
        <f t="shared" si="301"/>
        <v>9.3659004644055192E-3</v>
      </c>
    </row>
    <row r="1032" spans="1:19" x14ac:dyDescent="0.3">
      <c r="A1032">
        <v>1018</v>
      </c>
      <c r="B1032">
        <v>8.0886471694444073E-2</v>
      </c>
      <c r="C1032">
        <f t="shared" si="294"/>
        <v>13.605198795997254</v>
      </c>
      <c r="D1032">
        <f t="shared" si="295"/>
        <v>13.605198795997254</v>
      </c>
      <c r="E1032">
        <f t="shared" si="296"/>
        <v>0</v>
      </c>
      <c r="F1032">
        <f t="shared" si="297"/>
        <v>10.394801204002746</v>
      </c>
      <c r="G1032">
        <f t="shared" si="310"/>
        <v>7.2763608428019229</v>
      </c>
      <c r="H1032">
        <f t="shared" si="305"/>
        <v>15.645978615396841</v>
      </c>
      <c r="I1032">
        <f t="shared" si="298"/>
        <v>8.3696177725949141</v>
      </c>
      <c r="J1032">
        <f t="shared" si="306"/>
        <v>0.4359175923226517</v>
      </c>
      <c r="M1032">
        <f t="shared" si="307"/>
        <v>33.850000000000321</v>
      </c>
      <c r="N1032">
        <f t="shared" si="311"/>
        <v>101.6999999999985</v>
      </c>
      <c r="O1032">
        <f t="shared" si="308"/>
        <v>0</v>
      </c>
      <c r="P1032">
        <f t="shared" si="299"/>
        <v>0</v>
      </c>
      <c r="Q1032">
        <f>SUM($P$15:P1032)</f>
        <v>1.0000000000000011</v>
      </c>
      <c r="R1032">
        <f t="shared" si="300"/>
        <v>0.97648432721991774</v>
      </c>
      <c r="S1032">
        <f t="shared" si="301"/>
        <v>9.2131394067097912E-3</v>
      </c>
    </row>
    <row r="1033" spans="1:19" x14ac:dyDescent="0.3">
      <c r="A1033">
        <v>1019</v>
      </c>
      <c r="B1033">
        <v>0.88940133731485127</v>
      </c>
      <c r="C1033">
        <f t="shared" si="294"/>
        <v>29.340103247192786</v>
      </c>
      <c r="D1033">
        <f t="shared" si="295"/>
        <v>24</v>
      </c>
      <c r="E1033">
        <f t="shared" si="296"/>
        <v>5.3401032471927863</v>
      </c>
      <c r="F1033">
        <f t="shared" si="297"/>
        <v>0</v>
      </c>
      <c r="G1033">
        <f t="shared" si="310"/>
        <v>6.1411187342717035</v>
      </c>
      <c r="H1033">
        <f t="shared" si="305"/>
        <v>27.599999999999998</v>
      </c>
      <c r="I1033">
        <f t="shared" si="298"/>
        <v>27.599999999999994</v>
      </c>
      <c r="J1033">
        <f t="shared" si="306"/>
        <v>1.4374999999999996</v>
      </c>
      <c r="M1033">
        <f t="shared" si="307"/>
        <v>33.900000000000318</v>
      </c>
      <c r="N1033">
        <f t="shared" si="311"/>
        <v>101.79999999999849</v>
      </c>
      <c r="O1033">
        <f t="shared" si="308"/>
        <v>0</v>
      </c>
      <c r="P1033">
        <f t="shared" si="299"/>
        <v>0</v>
      </c>
      <c r="Q1033">
        <f>SUM($P$15:P1033)</f>
        <v>1.0000000000000011</v>
      </c>
      <c r="R1033">
        <f t="shared" si="300"/>
        <v>0.97694120409322316</v>
      </c>
      <c r="S1033">
        <f t="shared" si="301"/>
        <v>9.0622459708062392E-3</v>
      </c>
    </row>
    <row r="1034" spans="1:19" x14ac:dyDescent="0.3">
      <c r="A1034">
        <v>1020</v>
      </c>
      <c r="B1034">
        <v>0.51219580908709073</v>
      </c>
      <c r="C1034">
        <f t="shared" si="294"/>
        <v>22.183450738121994</v>
      </c>
      <c r="D1034">
        <f t="shared" si="295"/>
        <v>22.183450738121994</v>
      </c>
      <c r="E1034">
        <f t="shared" si="296"/>
        <v>0</v>
      </c>
      <c r="F1034">
        <f t="shared" si="297"/>
        <v>1.8165492618780057</v>
      </c>
      <c r="G1034">
        <f t="shared" si="310"/>
        <v>1.2715844833146042</v>
      </c>
      <c r="H1034">
        <f t="shared" si="305"/>
        <v>25.51096834884029</v>
      </c>
      <c r="I1034">
        <f t="shared" si="298"/>
        <v>24.239383865525685</v>
      </c>
      <c r="J1034">
        <f t="shared" si="306"/>
        <v>1.262467909662796</v>
      </c>
      <c r="M1034">
        <f t="shared" si="307"/>
        <v>33.950000000000315</v>
      </c>
      <c r="N1034">
        <f t="shared" si="311"/>
        <v>101.89999999999849</v>
      </c>
      <c r="O1034">
        <f t="shared" si="308"/>
        <v>0</v>
      </c>
      <c r="P1034">
        <f t="shared" si="299"/>
        <v>0</v>
      </c>
      <c r="Q1034">
        <f>SUM($P$15:P1034)</f>
        <v>1.0000000000000011</v>
      </c>
      <c r="R1034">
        <f t="shared" si="300"/>
        <v>0.97739058277780422</v>
      </c>
      <c r="S1034">
        <f t="shared" si="301"/>
        <v>8.913210176034473E-3</v>
      </c>
    </row>
    <row r="1035" spans="1:19" x14ac:dyDescent="0.3">
      <c r="A1035">
        <v>1021</v>
      </c>
      <c r="B1035">
        <v>7.6160786073099063E-2</v>
      </c>
      <c r="C1035">
        <f t="shared" si="294"/>
        <v>13.411724921580051</v>
      </c>
      <c r="D1035">
        <f t="shared" si="295"/>
        <v>13.411724921580051</v>
      </c>
      <c r="E1035">
        <f t="shared" si="296"/>
        <v>0</v>
      </c>
      <c r="F1035">
        <f t="shared" si="297"/>
        <v>10.588275078419949</v>
      </c>
      <c r="G1035">
        <f t="shared" si="310"/>
        <v>7.4117925548939647</v>
      </c>
      <c r="H1035">
        <f t="shared" si="305"/>
        <v>15.423483659817057</v>
      </c>
      <c r="I1035">
        <f t="shared" si="298"/>
        <v>8.0116911049230897</v>
      </c>
      <c r="J1035">
        <f t="shared" si="306"/>
        <v>0.41727557838141088</v>
      </c>
      <c r="M1035">
        <f t="shared" si="307"/>
        <v>34.000000000000313</v>
      </c>
      <c r="N1035">
        <f t="shared" si="311"/>
        <v>101.99999999999848</v>
      </c>
      <c r="O1035">
        <f t="shared" si="308"/>
        <v>0</v>
      </c>
      <c r="P1035">
        <f t="shared" si="299"/>
        <v>0</v>
      </c>
      <c r="Q1035">
        <f>SUM($P$15:P1035)</f>
        <v>1.0000000000000011</v>
      </c>
      <c r="R1035">
        <f t="shared" si="300"/>
        <v>0.97783255590167251</v>
      </c>
      <c r="S1035">
        <f t="shared" si="301"/>
        <v>8.7660218250059894E-3</v>
      </c>
    </row>
    <row r="1036" spans="1:19" x14ac:dyDescent="0.3">
      <c r="A1036">
        <v>1022</v>
      </c>
      <c r="B1036">
        <v>0.68487271611103195</v>
      </c>
      <c r="C1036">
        <f t="shared" si="294"/>
        <v>24.888211443796532</v>
      </c>
      <c r="D1036">
        <f t="shared" si="295"/>
        <v>24</v>
      </c>
      <c r="E1036">
        <f t="shared" si="296"/>
        <v>0.88821144379653205</v>
      </c>
      <c r="F1036">
        <f t="shared" si="297"/>
        <v>0</v>
      </c>
      <c r="G1036">
        <f t="shared" si="310"/>
        <v>1.0214431603660117</v>
      </c>
      <c r="H1036">
        <f t="shared" si="305"/>
        <v>27.599999999999998</v>
      </c>
      <c r="I1036">
        <f t="shared" si="298"/>
        <v>27.599999999999994</v>
      </c>
      <c r="J1036">
        <f t="shared" si="306"/>
        <v>1.4374999999999996</v>
      </c>
      <c r="M1036">
        <f t="shared" si="307"/>
        <v>34.05000000000031</v>
      </c>
      <c r="N1036">
        <f t="shared" si="311"/>
        <v>102.09999999999847</v>
      </c>
      <c r="O1036">
        <f t="shared" si="308"/>
        <v>0</v>
      </c>
      <c r="P1036">
        <f t="shared" si="299"/>
        <v>0</v>
      </c>
      <c r="Q1036">
        <f>SUM($P$15:P1036)</f>
        <v>1.0000000000000011</v>
      </c>
      <c r="R1036">
        <f t="shared" si="300"/>
        <v>0.97826721557768437</v>
      </c>
      <c r="S1036">
        <f t="shared" si="301"/>
        <v>8.6206705099534479E-3</v>
      </c>
    </row>
    <row r="1037" spans="1:19" x14ac:dyDescent="0.3">
      <c r="A1037">
        <v>1023</v>
      </c>
      <c r="B1037">
        <v>0.6762873674245643</v>
      </c>
      <c r="C1037">
        <f t="shared" si="294"/>
        <v>24.744051838995521</v>
      </c>
      <c r="D1037">
        <f t="shared" si="295"/>
        <v>24</v>
      </c>
      <c r="E1037">
        <f t="shared" si="296"/>
        <v>0.74405183899552085</v>
      </c>
      <c r="F1037">
        <f t="shared" si="297"/>
        <v>0</v>
      </c>
      <c r="G1037">
        <f t="shared" si="310"/>
        <v>0.85565961484484887</v>
      </c>
      <c r="H1037">
        <f t="shared" si="305"/>
        <v>27.599999999999998</v>
      </c>
      <c r="I1037">
        <f t="shared" si="298"/>
        <v>27.599999999999994</v>
      </c>
      <c r="J1037">
        <f t="shared" si="306"/>
        <v>1.4374999999999996</v>
      </c>
      <c r="M1037">
        <f t="shared" si="307"/>
        <v>34.100000000000307</v>
      </c>
      <c r="N1037">
        <f t="shared" si="311"/>
        <v>102.19999999999847</v>
      </c>
      <c r="O1037">
        <f t="shared" si="308"/>
        <v>0</v>
      </c>
      <c r="P1037">
        <f t="shared" si="299"/>
        <v>0</v>
      </c>
      <c r="Q1037">
        <f>SUM($P$15:P1037)</f>
        <v>1.0000000000000011</v>
      </c>
      <c r="R1037">
        <f t="shared" si="300"/>
        <v>0.97869465339318007</v>
      </c>
      <c r="S1037">
        <f t="shared" si="301"/>
        <v>8.4771456190471158E-3</v>
      </c>
    </row>
    <row r="1038" spans="1:19" x14ac:dyDescent="0.3">
      <c r="A1038">
        <v>1024</v>
      </c>
      <c r="B1038">
        <v>0.36722374353473908</v>
      </c>
      <c r="C1038">
        <f t="shared" si="294"/>
        <v>19.964707745528052</v>
      </c>
      <c r="D1038">
        <f t="shared" si="295"/>
        <v>19.964707745528052</v>
      </c>
      <c r="E1038">
        <f t="shared" si="296"/>
        <v>0</v>
      </c>
      <c r="F1038">
        <f t="shared" si="297"/>
        <v>4.0352922544719476</v>
      </c>
      <c r="G1038">
        <f t="shared" si="310"/>
        <v>2.8247045781303637</v>
      </c>
      <c r="H1038">
        <f t="shared" si="305"/>
        <v>22.959413907357259</v>
      </c>
      <c r="I1038">
        <f t="shared" si="298"/>
        <v>20.134709329226894</v>
      </c>
      <c r="J1038">
        <f t="shared" si="306"/>
        <v>1.0486827775639005</v>
      </c>
      <c r="M1038">
        <f t="shared" si="307"/>
        <v>34.150000000000304</v>
      </c>
      <c r="N1038">
        <f t="shared" si="311"/>
        <v>102.29999999999846</v>
      </c>
      <c r="O1038">
        <f t="shared" si="308"/>
        <v>0</v>
      </c>
      <c r="P1038">
        <f t="shared" si="299"/>
        <v>0</v>
      </c>
      <c r="Q1038">
        <f>SUM($P$15:P1038)</f>
        <v>1.0000000000000011</v>
      </c>
      <c r="R1038">
        <f t="shared" si="300"/>
        <v>0.97911496039993773</v>
      </c>
      <c r="S1038">
        <f t="shared" si="301"/>
        <v>8.3354363426765086E-3</v>
      </c>
    </row>
    <row r="1039" spans="1:19" x14ac:dyDescent="0.3">
      <c r="A1039">
        <v>1025</v>
      </c>
      <c r="B1039">
        <v>0.25888906795091982</v>
      </c>
      <c r="C1039">
        <f t="shared" ref="C1039:C1102" si="313">_xlfn.NORM.INV(B1039,$H$3,$H$4)</f>
        <v>18.119355202274711</v>
      </c>
      <c r="D1039">
        <f t="shared" ref="D1039:D1102" si="314">MIN(C1039,$E$8)</f>
        <v>18.119355202274711</v>
      </c>
      <c r="E1039">
        <f t="shared" ref="E1039:E1102" si="315">MAX(C1039-$E$8,0)</f>
        <v>0</v>
      </c>
      <c r="F1039">
        <f t="shared" ref="F1039:F1102" si="316">MAX($E$8-C1039,0)</f>
        <v>5.8806447977252887</v>
      </c>
      <c r="G1039">
        <f t="shared" si="310"/>
        <v>4.1164513584077023</v>
      </c>
      <c r="H1039">
        <f t="shared" si="305"/>
        <v>20.837258482615916</v>
      </c>
      <c r="I1039">
        <f t="shared" ref="I1039:I1102" si="317">-$E$11+D1039*$B$4+F1039*$B$3</f>
        <v>16.720807124208211</v>
      </c>
      <c r="J1039">
        <f t="shared" si="306"/>
        <v>0.87087537105251089</v>
      </c>
      <c r="M1039">
        <f t="shared" si="307"/>
        <v>34.200000000000301</v>
      </c>
      <c r="N1039">
        <f t="shared" si="311"/>
        <v>102.39999999999846</v>
      </c>
      <c r="O1039">
        <f t="shared" si="308"/>
        <v>0</v>
      </c>
      <c r="P1039">
        <f t="shared" ref="P1039:P1055" si="318">O1039/$P$13</f>
        <v>0</v>
      </c>
      <c r="Q1039">
        <f>SUM($P$15:P1039)</f>
        <v>1.0000000000000011</v>
      </c>
      <c r="R1039">
        <f t="shared" ref="R1039:R1055" si="319">_xlfn.NORM.DIST(M1039,$I$3,$I$4,TRUE)</f>
        <v>0.97952822710444043</v>
      </c>
      <c r="S1039">
        <f t="shared" ref="S1039:S1055" si="320">_xlfn.NORM.DIST(M1039,$I$3,$I$4,FALSE)</f>
        <v>8.1955316796951169E-3</v>
      </c>
    </row>
    <row r="1040" spans="1:19" x14ac:dyDescent="0.3">
      <c r="A1040">
        <v>1026</v>
      </c>
      <c r="B1040">
        <v>0.43524222156859627</v>
      </c>
      <c r="C1040">
        <f t="shared" si="313"/>
        <v>21.021740968331216</v>
      </c>
      <c r="D1040">
        <f t="shared" si="314"/>
        <v>21.021740968331216</v>
      </c>
      <c r="E1040">
        <f t="shared" si="315"/>
        <v>0</v>
      </c>
      <c r="F1040">
        <f t="shared" si="316"/>
        <v>2.9782590316687845</v>
      </c>
      <c r="G1040">
        <f t="shared" si="310"/>
        <v>2.0847813221681495</v>
      </c>
      <c r="H1040">
        <f t="shared" ref="H1040:H1103" si="321">$E$2*D1040</f>
        <v>24.175002113580895</v>
      </c>
      <c r="I1040">
        <f t="shared" si="317"/>
        <v>22.090220791412744</v>
      </c>
      <c r="J1040">
        <f t="shared" ref="J1040:J1103" si="322">I1040/$E$11</f>
        <v>1.1505323328860801</v>
      </c>
      <c r="M1040">
        <f t="shared" ref="M1040:M1055" si="323">M1039+$M$13</f>
        <v>34.250000000000298</v>
      </c>
      <c r="N1040">
        <f t="shared" si="311"/>
        <v>102.49999999999845</v>
      </c>
      <c r="O1040">
        <f t="shared" ref="O1040:O1055" si="324">COUNTIFS($I$15:$I$5014,"&gt;="&amp;M1040,$I$15:$I$5014,"&lt;"&amp;M1041)</f>
        <v>0</v>
      </c>
      <c r="P1040">
        <f t="shared" si="318"/>
        <v>0</v>
      </c>
      <c r="Q1040">
        <f>SUM($P$15:P1040)</f>
        <v>1.0000000000000011</v>
      </c>
      <c r="R1040">
        <f t="shared" si="319"/>
        <v>0.97993454345845521</v>
      </c>
      <c r="S1040">
        <f t="shared" si="320"/>
        <v>8.0574204436263744E-3</v>
      </c>
    </row>
    <row r="1041" spans="1:19" x14ac:dyDescent="0.3">
      <c r="A1041">
        <v>1027</v>
      </c>
      <c r="B1041">
        <v>0.61090896576906861</v>
      </c>
      <c r="C1041">
        <f t="shared" si="313"/>
        <v>23.690133384619092</v>
      </c>
      <c r="D1041">
        <f t="shared" si="314"/>
        <v>23.690133384619092</v>
      </c>
      <c r="E1041">
        <f t="shared" si="315"/>
        <v>0</v>
      </c>
      <c r="F1041">
        <f t="shared" si="316"/>
        <v>0.30986661538090843</v>
      </c>
      <c r="G1041">
        <f t="shared" ref="G1041:G1104" si="325">E1041*$E$2+F1041*$E$3</f>
        <v>0.21690663076663591</v>
      </c>
      <c r="H1041">
        <f t="shared" si="321"/>
        <v>27.243653392311952</v>
      </c>
      <c r="I1041">
        <f t="shared" si="317"/>
        <v>27.026746761545315</v>
      </c>
      <c r="J1041">
        <f t="shared" si="322"/>
        <v>1.4076430604971517</v>
      </c>
      <c r="M1041">
        <f t="shared" si="323"/>
        <v>34.300000000000296</v>
      </c>
      <c r="N1041">
        <f t="shared" ref="N1041:N1055" si="326">N1040+$N$13</f>
        <v>102.59999999999845</v>
      </c>
      <c r="O1041">
        <f t="shared" si="324"/>
        <v>0</v>
      </c>
      <c r="P1041">
        <f t="shared" si="318"/>
        <v>0</v>
      </c>
      <c r="Q1041">
        <f>SUM($P$15:P1041)</f>
        <v>1.0000000000000011</v>
      </c>
      <c r="R1041">
        <f t="shared" si="319"/>
        <v>0.98033399884992034</v>
      </c>
      <c r="S1041">
        <f t="shared" si="320"/>
        <v>7.9210912688289538E-3</v>
      </c>
    </row>
    <row r="1042" spans="1:19" x14ac:dyDescent="0.3">
      <c r="A1042">
        <v>1028</v>
      </c>
      <c r="B1042">
        <v>0.93398968432352025</v>
      </c>
      <c r="C1042">
        <f t="shared" si="313"/>
        <v>31.0370879682627</v>
      </c>
      <c r="D1042">
        <f t="shared" si="314"/>
        <v>24</v>
      </c>
      <c r="E1042">
        <f t="shared" si="315"/>
        <v>7.0370879682626999</v>
      </c>
      <c r="F1042">
        <f t="shared" si="316"/>
        <v>0</v>
      </c>
      <c r="G1042">
        <f t="shared" si="325"/>
        <v>8.0926511635021043</v>
      </c>
      <c r="H1042">
        <f t="shared" si="321"/>
        <v>27.599999999999998</v>
      </c>
      <c r="I1042">
        <f t="shared" si="317"/>
        <v>27.599999999999994</v>
      </c>
      <c r="J1042">
        <f t="shared" si="322"/>
        <v>1.4374999999999996</v>
      </c>
      <c r="M1042">
        <f t="shared" si="323"/>
        <v>34.350000000000293</v>
      </c>
      <c r="N1042">
        <f t="shared" si="326"/>
        <v>102.69999999999844</v>
      </c>
      <c r="O1042">
        <f t="shared" si="324"/>
        <v>0</v>
      </c>
      <c r="P1042">
        <f t="shared" si="318"/>
        <v>0</v>
      </c>
      <c r="Q1042">
        <f>SUM($P$15:P1042)</f>
        <v>1.0000000000000011</v>
      </c>
      <c r="R1042">
        <f t="shared" si="319"/>
        <v>0.9807266820941406</v>
      </c>
      <c r="S1042">
        <f t="shared" si="320"/>
        <v>7.7865326166194713E-3</v>
      </c>
    </row>
    <row r="1043" spans="1:19" x14ac:dyDescent="0.3">
      <c r="A1043">
        <v>1029</v>
      </c>
      <c r="B1043">
        <v>0.17359390732139079</v>
      </c>
      <c r="C1043">
        <f t="shared" si="313"/>
        <v>16.359652044740557</v>
      </c>
      <c r="D1043">
        <f t="shared" si="314"/>
        <v>16.359652044740557</v>
      </c>
      <c r="E1043">
        <f t="shared" si="315"/>
        <v>0</v>
      </c>
      <c r="F1043">
        <f t="shared" si="316"/>
        <v>7.6403479552594433</v>
      </c>
      <c r="G1043">
        <f t="shared" si="325"/>
        <v>5.3482435686816112</v>
      </c>
      <c r="H1043">
        <f t="shared" si="321"/>
        <v>18.813599851451638</v>
      </c>
      <c r="I1043">
        <f t="shared" si="317"/>
        <v>13.465356282770028</v>
      </c>
      <c r="J1043">
        <f t="shared" si="322"/>
        <v>0.7013206397276055</v>
      </c>
      <c r="M1043">
        <f t="shared" si="323"/>
        <v>34.40000000000029</v>
      </c>
      <c r="N1043">
        <f t="shared" si="326"/>
        <v>102.79999999999843</v>
      </c>
      <c r="O1043">
        <f t="shared" si="324"/>
        <v>0</v>
      </c>
      <c r="P1043">
        <f t="shared" si="318"/>
        <v>0</v>
      </c>
      <c r="Q1043">
        <f>SUM($P$15:P1043)</f>
        <v>1.0000000000000011</v>
      </c>
      <c r="R1043">
        <f t="shared" si="319"/>
        <v>0.9811126814252874</v>
      </c>
      <c r="S1043">
        <f t="shared" si="320"/>
        <v>7.6537327813509153E-3</v>
      </c>
    </row>
    <row r="1044" spans="1:19" x14ac:dyDescent="0.3">
      <c r="A1044">
        <v>1030</v>
      </c>
      <c r="B1044">
        <v>0.43123681309233997</v>
      </c>
      <c r="C1044">
        <f t="shared" si="313"/>
        <v>20.960642768411589</v>
      </c>
      <c r="D1044">
        <f t="shared" si="314"/>
        <v>20.960642768411589</v>
      </c>
      <c r="E1044">
        <f t="shared" si="315"/>
        <v>0</v>
      </c>
      <c r="F1044">
        <f t="shared" si="316"/>
        <v>3.0393572315884114</v>
      </c>
      <c r="G1044">
        <f t="shared" si="325"/>
        <v>2.1275500621118884</v>
      </c>
      <c r="H1044">
        <f t="shared" si="321"/>
        <v>24.104739183673324</v>
      </c>
      <c r="I1044">
        <f t="shared" si="317"/>
        <v>21.977189121561434</v>
      </c>
      <c r="J1044">
        <f t="shared" si="322"/>
        <v>1.1446452667479912</v>
      </c>
      <c r="M1044">
        <f t="shared" si="323"/>
        <v>34.450000000000287</v>
      </c>
      <c r="N1044">
        <f t="shared" si="326"/>
        <v>102.89999999999843</v>
      </c>
      <c r="O1044">
        <f t="shared" si="324"/>
        <v>0</v>
      </c>
      <c r="P1044">
        <f t="shared" si="318"/>
        <v>0</v>
      </c>
      <c r="Q1044">
        <f>SUM($P$15:P1044)</f>
        <v>1.0000000000000011</v>
      </c>
      <c r="R1044">
        <f t="shared" si="319"/>
        <v>0.98149208448820113</v>
      </c>
      <c r="S1044">
        <f t="shared" si="320"/>
        <v>7.5226798964450267E-3</v>
      </c>
    </row>
    <row r="1045" spans="1:19" x14ac:dyDescent="0.3">
      <c r="A1045">
        <v>1031</v>
      </c>
      <c r="B1045">
        <v>0.1981616440099202</v>
      </c>
      <c r="C1045">
        <f t="shared" si="313"/>
        <v>16.910764341334946</v>
      </c>
      <c r="D1045">
        <f t="shared" si="314"/>
        <v>16.910764341334946</v>
      </c>
      <c r="E1045">
        <f t="shared" si="315"/>
        <v>0</v>
      </c>
      <c r="F1045">
        <f t="shared" si="316"/>
        <v>7.0892356586650536</v>
      </c>
      <c r="G1045">
        <f t="shared" si="325"/>
        <v>4.962464961065538</v>
      </c>
      <c r="H1045">
        <f t="shared" si="321"/>
        <v>19.447378992535185</v>
      </c>
      <c r="I1045">
        <f t="shared" si="317"/>
        <v>14.48491403146965</v>
      </c>
      <c r="J1045">
        <f t="shared" si="322"/>
        <v>0.75442260580571086</v>
      </c>
      <c r="M1045">
        <f t="shared" si="323"/>
        <v>34.500000000000284</v>
      </c>
      <c r="N1045">
        <f t="shared" si="326"/>
        <v>102.99999999999842</v>
      </c>
      <c r="O1045">
        <f t="shared" si="324"/>
        <v>0</v>
      </c>
      <c r="P1045">
        <f t="shared" si="318"/>
        <v>0</v>
      </c>
      <c r="Q1045">
        <f>SUM($P$15:P1045)</f>
        <v>1.0000000000000011</v>
      </c>
      <c r="R1045">
        <f t="shared" si="319"/>
        <v>0.98186497833049524</v>
      </c>
      <c r="S1045">
        <f t="shared" si="320"/>
        <v>7.3933619403768747E-3</v>
      </c>
    </row>
    <row r="1046" spans="1:19" x14ac:dyDescent="0.3">
      <c r="A1046">
        <v>1032</v>
      </c>
      <c r="B1046">
        <v>0.38605812336678358</v>
      </c>
      <c r="C1046">
        <f t="shared" si="313"/>
        <v>20.262352789442016</v>
      </c>
      <c r="D1046">
        <f t="shared" si="314"/>
        <v>20.262352789442016</v>
      </c>
      <c r="E1046">
        <f t="shared" si="315"/>
        <v>0</v>
      </c>
      <c r="F1046">
        <f t="shared" si="316"/>
        <v>3.7376472105579843</v>
      </c>
      <c r="G1046">
        <f t="shared" si="325"/>
        <v>2.6163530473905894</v>
      </c>
      <c r="H1046">
        <f t="shared" si="321"/>
        <v>23.301705707858318</v>
      </c>
      <c r="I1046">
        <f t="shared" si="317"/>
        <v>20.685352660467728</v>
      </c>
      <c r="J1046">
        <f t="shared" si="322"/>
        <v>1.077362117732694</v>
      </c>
      <c r="M1046">
        <f t="shared" si="323"/>
        <v>34.550000000000281</v>
      </c>
      <c r="N1046">
        <f t="shared" si="326"/>
        <v>103.09999999999842</v>
      </c>
      <c r="O1046">
        <f t="shared" si="324"/>
        <v>0</v>
      </c>
      <c r="P1046">
        <f t="shared" si="318"/>
        <v>0</v>
      </c>
      <c r="Q1046">
        <f>SUM($P$15:P1046)</f>
        <v>1.0000000000000011</v>
      </c>
      <c r="R1046">
        <f t="shared" si="319"/>
        <v>0.98223144939495666</v>
      </c>
      <c r="S1046">
        <f t="shared" si="320"/>
        <v>7.265766742610074E-3</v>
      </c>
    </row>
    <row r="1047" spans="1:19" x14ac:dyDescent="0.3">
      <c r="A1047">
        <v>1033</v>
      </c>
      <c r="B1047">
        <v>4.4040266000408335E-2</v>
      </c>
      <c r="C1047">
        <f t="shared" si="313"/>
        <v>11.766334065597423</v>
      </c>
      <c r="D1047">
        <f t="shared" si="314"/>
        <v>11.766334065597423</v>
      </c>
      <c r="E1047">
        <f t="shared" si="315"/>
        <v>0</v>
      </c>
      <c r="F1047">
        <f t="shared" si="316"/>
        <v>12.233665934402577</v>
      </c>
      <c r="G1047">
        <f t="shared" si="325"/>
        <v>8.5635661540818049</v>
      </c>
      <c r="H1047">
        <f t="shared" si="321"/>
        <v>13.531284175437035</v>
      </c>
      <c r="I1047">
        <f t="shared" si="317"/>
        <v>4.9677180213552283</v>
      </c>
      <c r="J1047">
        <f t="shared" si="322"/>
        <v>0.25873531361225144</v>
      </c>
      <c r="M1047">
        <f t="shared" si="323"/>
        <v>34.600000000000279</v>
      </c>
      <c r="N1047">
        <f t="shared" si="326"/>
        <v>103.19999999999841</v>
      </c>
      <c r="O1047">
        <f t="shared" si="324"/>
        <v>0</v>
      </c>
      <c r="P1047">
        <f t="shared" si="318"/>
        <v>0</v>
      </c>
      <c r="Q1047">
        <f>SUM($P$15:P1047)</f>
        <v>1.0000000000000011</v>
      </c>
      <c r="R1047">
        <f t="shared" si="319"/>
        <v>0.98259158351224307</v>
      </c>
      <c r="S1047">
        <f t="shared" si="320"/>
        <v>7.1398819894810716E-3</v>
      </c>
    </row>
    <row r="1048" spans="1:19" x14ac:dyDescent="0.3">
      <c r="A1048">
        <v>1034</v>
      </c>
      <c r="B1048">
        <v>0.57128142071482801</v>
      </c>
      <c r="C1048">
        <f t="shared" si="313"/>
        <v>23.077825032339366</v>
      </c>
      <c r="D1048">
        <f t="shared" si="314"/>
        <v>23.077825032339366</v>
      </c>
      <c r="E1048">
        <f t="shared" si="315"/>
        <v>0</v>
      </c>
      <c r="F1048">
        <f t="shared" si="316"/>
        <v>0.92217496766063434</v>
      </c>
      <c r="G1048">
        <f t="shared" si="325"/>
        <v>0.64552247736244406</v>
      </c>
      <c r="H1048">
        <f t="shared" si="321"/>
        <v>26.539498787190269</v>
      </c>
      <c r="I1048">
        <f t="shared" si="317"/>
        <v>25.893976309827824</v>
      </c>
      <c r="J1048">
        <f t="shared" si="322"/>
        <v>1.348644599470199</v>
      </c>
      <c r="M1048">
        <f t="shared" si="323"/>
        <v>34.650000000000276</v>
      </c>
      <c r="N1048">
        <f t="shared" si="326"/>
        <v>103.29999999999841</v>
      </c>
      <c r="O1048">
        <f t="shared" si="324"/>
        <v>0</v>
      </c>
      <c r="P1048">
        <f t="shared" si="318"/>
        <v>0</v>
      </c>
      <c r="Q1048">
        <f>SUM($P$15:P1048)</f>
        <v>1.0000000000000011</v>
      </c>
      <c r="R1048">
        <f t="shared" si="319"/>
        <v>0.98294546589387244</v>
      </c>
      <c r="S1048">
        <f t="shared" si="320"/>
        <v>7.015695230030837E-3</v>
      </c>
    </row>
    <row r="1049" spans="1:19" x14ac:dyDescent="0.3">
      <c r="A1049">
        <v>1035</v>
      </c>
      <c r="B1049">
        <v>0.14118013049718448</v>
      </c>
      <c r="C1049">
        <f t="shared" si="313"/>
        <v>15.549806113273988</v>
      </c>
      <c r="D1049">
        <f t="shared" si="314"/>
        <v>15.549806113273988</v>
      </c>
      <c r="E1049">
        <f t="shared" si="315"/>
        <v>0</v>
      </c>
      <c r="F1049">
        <f t="shared" si="316"/>
        <v>8.4501938867260122</v>
      </c>
      <c r="G1049">
        <f t="shared" si="325"/>
        <v>5.9151357207082089</v>
      </c>
      <c r="H1049">
        <f t="shared" si="321"/>
        <v>17.882277030265083</v>
      </c>
      <c r="I1049">
        <f t="shared" si="317"/>
        <v>11.967141309556872</v>
      </c>
      <c r="J1049">
        <f t="shared" si="322"/>
        <v>0.6232886098727537</v>
      </c>
      <c r="M1049">
        <f t="shared" si="323"/>
        <v>34.700000000000273</v>
      </c>
      <c r="N1049">
        <f t="shared" si="326"/>
        <v>103.3999999999984</v>
      </c>
      <c r="O1049">
        <f t="shared" si="324"/>
        <v>0</v>
      </c>
      <c r="P1049">
        <f t="shared" si="318"/>
        <v>0</v>
      </c>
      <c r="Q1049">
        <f>SUM($P$15:P1049)</f>
        <v>1.0000000000000011</v>
      </c>
      <c r="R1049">
        <f t="shared" si="319"/>
        <v>0.98329318112550268</v>
      </c>
      <c r="S1049">
        <f t="shared" si="320"/>
        <v>6.8931938817826353E-3</v>
      </c>
    </row>
    <row r="1050" spans="1:19" x14ac:dyDescent="0.3">
      <c r="A1050">
        <v>1036</v>
      </c>
      <c r="B1050">
        <v>0.54454625185408889</v>
      </c>
      <c r="C1050">
        <f t="shared" si="313"/>
        <v>22.671363680234435</v>
      </c>
      <c r="D1050">
        <f t="shared" si="314"/>
        <v>22.671363680234435</v>
      </c>
      <c r="E1050">
        <f t="shared" si="315"/>
        <v>0</v>
      </c>
      <c r="F1050">
        <f t="shared" si="316"/>
        <v>1.3286363197655646</v>
      </c>
      <c r="G1050">
        <f t="shared" si="325"/>
        <v>0.93004542383589528</v>
      </c>
      <c r="H1050">
        <f t="shared" si="321"/>
        <v>26.072068232269597</v>
      </c>
      <c r="I1050">
        <f t="shared" si="317"/>
        <v>25.142022808433701</v>
      </c>
      <c r="J1050">
        <f t="shared" si="322"/>
        <v>1.3094803546059217</v>
      </c>
      <c r="M1050">
        <f t="shared" si="323"/>
        <v>34.75000000000027</v>
      </c>
      <c r="N1050">
        <f t="shared" si="326"/>
        <v>103.49999999999839</v>
      </c>
      <c r="O1050">
        <f t="shared" si="324"/>
        <v>0</v>
      </c>
      <c r="P1050">
        <f t="shared" si="318"/>
        <v>0</v>
      </c>
      <c r="Q1050">
        <f>SUM($P$15:P1050)</f>
        <v>1.0000000000000011</v>
      </c>
      <c r="R1050">
        <f t="shared" si="319"/>
        <v>0.9836348131604995</v>
      </c>
      <c r="S1050">
        <f t="shared" si="320"/>
        <v>6.7723652364643913E-3</v>
      </c>
    </row>
    <row r="1051" spans="1:19" x14ac:dyDescent="0.3">
      <c r="A1051">
        <v>1037</v>
      </c>
      <c r="B1051">
        <v>9.0637737913536243E-2</v>
      </c>
      <c r="C1051">
        <f t="shared" si="313"/>
        <v>13.978971145691894</v>
      </c>
      <c r="D1051">
        <f t="shared" si="314"/>
        <v>13.978971145691894</v>
      </c>
      <c r="E1051">
        <f t="shared" si="315"/>
        <v>0</v>
      </c>
      <c r="F1051">
        <f t="shared" si="316"/>
        <v>10.021028854308106</v>
      </c>
      <c r="G1051">
        <f t="shared" si="325"/>
        <v>7.0147201980156755</v>
      </c>
      <c r="H1051">
        <f t="shared" si="321"/>
        <v>16.075816817545675</v>
      </c>
      <c r="I1051">
        <f t="shared" si="317"/>
        <v>9.0610966195299998</v>
      </c>
      <c r="J1051">
        <f t="shared" si="322"/>
        <v>0.47193211560052073</v>
      </c>
      <c r="M1051">
        <f t="shared" si="323"/>
        <v>34.800000000000267</v>
      </c>
      <c r="N1051">
        <f t="shared" si="326"/>
        <v>103.59999999999839</v>
      </c>
      <c r="O1051">
        <f t="shared" si="324"/>
        <v>0</v>
      </c>
      <c r="P1051">
        <f t="shared" si="318"/>
        <v>0</v>
      </c>
      <c r="Q1051">
        <f>SUM($P$15:P1051)</f>
        <v>1.0000000000000011</v>
      </c>
      <c r="R1051">
        <f t="shared" si="319"/>
        <v>0.98397044531378819</v>
      </c>
      <c r="S1051">
        <f t="shared" si="320"/>
        <v>6.6531964656741764E-3</v>
      </c>
    </row>
    <row r="1052" spans="1:19" x14ac:dyDescent="0.3">
      <c r="A1052">
        <v>1038</v>
      </c>
      <c r="B1052">
        <v>0.22705549934713709</v>
      </c>
      <c r="C1052">
        <f t="shared" si="313"/>
        <v>17.508526054064838</v>
      </c>
      <c r="D1052">
        <f t="shared" si="314"/>
        <v>17.508526054064838</v>
      </c>
      <c r="E1052">
        <f t="shared" si="315"/>
        <v>0</v>
      </c>
      <c r="F1052">
        <f t="shared" si="316"/>
        <v>6.4914739459351622</v>
      </c>
      <c r="G1052">
        <f t="shared" si="325"/>
        <v>4.5440317621546136</v>
      </c>
      <c r="H1052">
        <f t="shared" si="321"/>
        <v>20.134804962174563</v>
      </c>
      <c r="I1052">
        <f t="shared" si="317"/>
        <v>15.590773200019949</v>
      </c>
      <c r="J1052">
        <f t="shared" si="322"/>
        <v>0.81201943750103889</v>
      </c>
      <c r="M1052">
        <f t="shared" si="323"/>
        <v>34.850000000000264</v>
      </c>
      <c r="N1052">
        <f t="shared" si="326"/>
        <v>103.69999999999838</v>
      </c>
      <c r="O1052">
        <f t="shared" si="324"/>
        <v>0</v>
      </c>
      <c r="P1052">
        <f t="shared" si="318"/>
        <v>0</v>
      </c>
      <c r="Q1052">
        <f>SUM($P$15:P1052)</f>
        <v>1.0000000000000011</v>
      </c>
      <c r="R1052">
        <f t="shared" si="319"/>
        <v>0.98430016025598754</v>
      </c>
      <c r="S1052">
        <f t="shared" si="320"/>
        <v>6.535674626487656E-3</v>
      </c>
    </row>
    <row r="1053" spans="1:19" x14ac:dyDescent="0.3">
      <c r="A1053">
        <v>1039</v>
      </c>
      <c r="B1053">
        <v>0.17309528200214275</v>
      </c>
      <c r="C1053">
        <f t="shared" si="313"/>
        <v>16.347975671888342</v>
      </c>
      <c r="D1053">
        <f t="shared" si="314"/>
        <v>16.347975671888342</v>
      </c>
      <c r="E1053">
        <f t="shared" si="315"/>
        <v>0</v>
      </c>
      <c r="F1053">
        <f t="shared" si="316"/>
        <v>7.6520243281116578</v>
      </c>
      <c r="G1053">
        <f t="shared" si="325"/>
        <v>5.3564170296781608</v>
      </c>
      <c r="H1053">
        <f t="shared" si="321"/>
        <v>18.800172022671592</v>
      </c>
      <c r="I1053">
        <f t="shared" si="317"/>
        <v>13.44375499299343</v>
      </c>
      <c r="J1053">
        <f t="shared" si="322"/>
        <v>0.70019557255174103</v>
      </c>
      <c r="M1053">
        <f t="shared" si="323"/>
        <v>34.900000000000261</v>
      </c>
      <c r="N1053">
        <f t="shared" si="326"/>
        <v>103.79999999999838</v>
      </c>
      <c r="O1053">
        <f t="shared" si="324"/>
        <v>0</v>
      </c>
      <c r="P1053">
        <f t="shared" si="318"/>
        <v>0</v>
      </c>
      <c r="Q1053">
        <f>SUM($P$15:P1053)</f>
        <v>1.0000000000000011</v>
      </c>
      <c r="R1053">
        <f t="shared" si="319"/>
        <v>0.98462404000782289</v>
      </c>
      <c r="S1053">
        <f t="shared" si="320"/>
        <v>6.4197866670061068E-3</v>
      </c>
    </row>
    <row r="1054" spans="1:19" x14ac:dyDescent="0.3">
      <c r="A1054">
        <v>1040</v>
      </c>
      <c r="B1054">
        <v>0.63401017819545669</v>
      </c>
      <c r="C1054">
        <f t="shared" si="313"/>
        <v>24.054960132404851</v>
      </c>
      <c r="D1054">
        <f t="shared" si="314"/>
        <v>24</v>
      </c>
      <c r="E1054">
        <f t="shared" si="315"/>
        <v>5.4960132404850981E-2</v>
      </c>
      <c r="F1054">
        <f t="shared" si="316"/>
        <v>0</v>
      </c>
      <c r="G1054">
        <f t="shared" si="325"/>
        <v>6.3204152265578628E-2</v>
      </c>
      <c r="H1054">
        <f t="shared" si="321"/>
        <v>27.599999999999998</v>
      </c>
      <c r="I1054">
        <f t="shared" si="317"/>
        <v>27.599999999999994</v>
      </c>
      <c r="J1054">
        <f t="shared" si="322"/>
        <v>1.4374999999999996</v>
      </c>
      <c r="M1054">
        <f t="shared" si="323"/>
        <v>34.950000000000259</v>
      </c>
      <c r="N1054">
        <f t="shared" si="326"/>
        <v>103.89999999999837</v>
      </c>
      <c r="O1054">
        <f t="shared" si="324"/>
        <v>0</v>
      </c>
      <c r="P1054">
        <f t="shared" si="318"/>
        <v>0</v>
      </c>
      <c r="Q1054">
        <f>SUM($P$15:P1054)</f>
        <v>1.0000000000000011</v>
      </c>
      <c r="R1054">
        <f t="shared" si="319"/>
        <v>0.98494216593481454</v>
      </c>
      <c r="S1054">
        <f t="shared" si="320"/>
        <v>6.3055194318437664E-3</v>
      </c>
    </row>
    <row r="1055" spans="1:19" x14ac:dyDescent="0.3">
      <c r="A1055">
        <v>1041</v>
      </c>
      <c r="B1055">
        <v>0.98754194778946813</v>
      </c>
      <c r="C1055">
        <f t="shared" si="313"/>
        <v>35.456205785746711</v>
      </c>
      <c r="D1055">
        <f t="shared" si="314"/>
        <v>24</v>
      </c>
      <c r="E1055">
        <f t="shared" si="315"/>
        <v>11.456205785746711</v>
      </c>
      <c r="F1055">
        <f t="shared" si="316"/>
        <v>0</v>
      </c>
      <c r="G1055">
        <f t="shared" si="325"/>
        <v>13.174636653608717</v>
      </c>
      <c r="H1055">
        <f t="shared" si="321"/>
        <v>27.599999999999998</v>
      </c>
      <c r="I1055">
        <f t="shared" si="317"/>
        <v>27.599999999999994</v>
      </c>
      <c r="J1055">
        <f t="shared" si="322"/>
        <v>1.4374999999999996</v>
      </c>
      <c r="M1055">
        <f t="shared" si="323"/>
        <v>35.000000000000256</v>
      </c>
      <c r="N1055">
        <f t="shared" si="326"/>
        <v>103.99999999999837</v>
      </c>
      <c r="O1055">
        <f t="shared" si="324"/>
        <v>0</v>
      </c>
      <c r="P1055">
        <f t="shared" si="318"/>
        <v>0</v>
      </c>
      <c r="Q1055">
        <f>SUM($P$15:P1055)</f>
        <v>1.0000000000000011</v>
      </c>
      <c r="R1055">
        <f t="shared" si="319"/>
        <v>0.98525461874223985</v>
      </c>
      <c r="S1055">
        <f t="shared" si="320"/>
        <v>6.1928596675534346E-3</v>
      </c>
    </row>
    <row r="1056" spans="1:19" x14ac:dyDescent="0.3">
      <c r="A1056">
        <v>1042</v>
      </c>
      <c r="B1056">
        <v>0.5219403945688782</v>
      </c>
      <c r="C1056">
        <f t="shared" si="313"/>
        <v>22.330144999073546</v>
      </c>
      <c r="D1056">
        <f t="shared" si="314"/>
        <v>22.330144999073546</v>
      </c>
      <c r="E1056">
        <f t="shared" si="315"/>
        <v>0</v>
      </c>
      <c r="F1056">
        <f t="shared" si="316"/>
        <v>1.6698550009264537</v>
      </c>
      <c r="G1056">
        <f t="shared" si="325"/>
        <v>1.1688985006485177</v>
      </c>
      <c r="H1056">
        <f t="shared" si="321"/>
        <v>25.679666748934576</v>
      </c>
      <c r="I1056">
        <f t="shared" si="317"/>
        <v>24.510768248286059</v>
      </c>
      <c r="J1056">
        <f t="shared" si="322"/>
        <v>1.2766025129315655</v>
      </c>
    </row>
    <row r="1057" spans="1:10" x14ac:dyDescent="0.3">
      <c r="A1057">
        <v>1043</v>
      </c>
      <c r="B1057">
        <v>0.11330050000461056</v>
      </c>
      <c r="C1057">
        <f t="shared" si="313"/>
        <v>14.745034036682128</v>
      </c>
      <c r="D1057">
        <f t="shared" si="314"/>
        <v>14.745034036682128</v>
      </c>
      <c r="E1057">
        <f t="shared" si="315"/>
        <v>0</v>
      </c>
      <c r="F1057">
        <f t="shared" si="316"/>
        <v>9.254965963317872</v>
      </c>
      <c r="G1057">
        <f t="shared" si="325"/>
        <v>6.4784761743225108</v>
      </c>
      <c r="H1057">
        <f t="shared" si="321"/>
        <v>16.956789142184444</v>
      </c>
      <c r="I1057">
        <f t="shared" si="317"/>
        <v>10.478312967861932</v>
      </c>
      <c r="J1057">
        <f t="shared" si="322"/>
        <v>0.54574546707614224</v>
      </c>
    </row>
    <row r="1058" spans="1:10" x14ac:dyDescent="0.3">
      <c r="A1058">
        <v>1044</v>
      </c>
      <c r="B1058">
        <v>0.41045287164097854</v>
      </c>
      <c r="C1058">
        <f t="shared" si="313"/>
        <v>20.641718930698946</v>
      </c>
      <c r="D1058">
        <f t="shared" si="314"/>
        <v>20.641718930698946</v>
      </c>
      <c r="E1058">
        <f t="shared" si="315"/>
        <v>0</v>
      </c>
      <c r="F1058">
        <f t="shared" si="316"/>
        <v>3.3582810693010536</v>
      </c>
      <c r="G1058">
        <f t="shared" si="325"/>
        <v>2.3507967485107377</v>
      </c>
      <c r="H1058">
        <f t="shared" si="321"/>
        <v>23.737976770303785</v>
      </c>
      <c r="I1058">
        <f t="shared" si="317"/>
        <v>21.387180021793046</v>
      </c>
      <c r="J1058">
        <f t="shared" si="322"/>
        <v>1.1139156261350542</v>
      </c>
    </row>
    <row r="1059" spans="1:10" x14ac:dyDescent="0.3">
      <c r="A1059">
        <v>1045</v>
      </c>
      <c r="B1059">
        <v>0.15333028882814992</v>
      </c>
      <c r="C1059">
        <f t="shared" si="313"/>
        <v>15.866474464923284</v>
      </c>
      <c r="D1059">
        <f t="shared" si="314"/>
        <v>15.866474464923284</v>
      </c>
      <c r="E1059">
        <f t="shared" si="315"/>
        <v>0</v>
      </c>
      <c r="F1059">
        <f t="shared" si="316"/>
        <v>8.1335255350767159</v>
      </c>
      <c r="G1059">
        <f t="shared" si="325"/>
        <v>5.6934678745537015</v>
      </c>
      <c r="H1059">
        <f t="shared" si="321"/>
        <v>18.246445634661775</v>
      </c>
      <c r="I1059">
        <f t="shared" si="317"/>
        <v>12.552977760108073</v>
      </c>
      <c r="J1059">
        <f t="shared" si="322"/>
        <v>0.6538009250056287</v>
      </c>
    </row>
    <row r="1060" spans="1:10" x14ac:dyDescent="0.3">
      <c r="A1060">
        <v>1046</v>
      </c>
      <c r="B1060">
        <v>0.5538360471290118</v>
      </c>
      <c r="C1060">
        <f t="shared" si="313"/>
        <v>22.812155011239348</v>
      </c>
      <c r="D1060">
        <f t="shared" si="314"/>
        <v>22.812155011239348</v>
      </c>
      <c r="E1060">
        <f t="shared" si="315"/>
        <v>0</v>
      </c>
      <c r="F1060">
        <f t="shared" si="316"/>
        <v>1.1878449887606521</v>
      </c>
      <c r="G1060">
        <f t="shared" si="325"/>
        <v>0.83149149213245654</v>
      </c>
      <c r="H1060">
        <f t="shared" si="321"/>
        <v>26.233978262925248</v>
      </c>
      <c r="I1060">
        <f t="shared" si="317"/>
        <v>25.402486770792787</v>
      </c>
      <c r="J1060">
        <f t="shared" si="322"/>
        <v>1.3230461859787908</v>
      </c>
    </row>
    <row r="1061" spans="1:10" x14ac:dyDescent="0.3">
      <c r="A1061">
        <v>1047</v>
      </c>
      <c r="B1061">
        <v>0.8989553473935713</v>
      </c>
      <c r="C1061">
        <f t="shared" si="313"/>
        <v>29.65372976228889</v>
      </c>
      <c r="D1061">
        <f t="shared" si="314"/>
        <v>24</v>
      </c>
      <c r="E1061">
        <f t="shared" si="315"/>
        <v>5.65372976228889</v>
      </c>
      <c r="F1061">
        <f t="shared" si="316"/>
        <v>0</v>
      </c>
      <c r="G1061">
        <f t="shared" si="325"/>
        <v>6.5017892266322228</v>
      </c>
      <c r="H1061">
        <f t="shared" si="321"/>
        <v>27.599999999999998</v>
      </c>
      <c r="I1061">
        <f t="shared" si="317"/>
        <v>27.599999999999994</v>
      </c>
      <c r="J1061">
        <f t="shared" si="322"/>
        <v>1.4374999999999996</v>
      </c>
    </row>
    <row r="1062" spans="1:10" x14ac:dyDescent="0.3">
      <c r="A1062">
        <v>1048</v>
      </c>
      <c r="B1062">
        <v>0.486327172674757</v>
      </c>
      <c r="C1062">
        <f t="shared" si="313"/>
        <v>21.794323552722037</v>
      </c>
      <c r="D1062">
        <f t="shared" si="314"/>
        <v>21.794323552722037</v>
      </c>
      <c r="E1062">
        <f t="shared" si="315"/>
        <v>0</v>
      </c>
      <c r="F1062">
        <f t="shared" si="316"/>
        <v>2.2056764472779626</v>
      </c>
      <c r="G1062">
        <f t="shared" si="325"/>
        <v>1.543973513094574</v>
      </c>
      <c r="H1062">
        <f t="shared" si="321"/>
        <v>25.063472085630341</v>
      </c>
      <c r="I1062">
        <f t="shared" si="317"/>
        <v>23.519498572535763</v>
      </c>
      <c r="J1062">
        <f t="shared" si="322"/>
        <v>1.2249738839862374</v>
      </c>
    </row>
    <row r="1063" spans="1:10" x14ac:dyDescent="0.3">
      <c r="A1063">
        <v>1049</v>
      </c>
      <c r="B1063">
        <v>0.13374593074834995</v>
      </c>
      <c r="C1063">
        <f t="shared" si="313"/>
        <v>15.346857793912005</v>
      </c>
      <c r="D1063">
        <f t="shared" si="314"/>
        <v>15.346857793912005</v>
      </c>
      <c r="E1063">
        <f t="shared" si="315"/>
        <v>0</v>
      </c>
      <c r="F1063">
        <f t="shared" si="316"/>
        <v>8.6531422060879954</v>
      </c>
      <c r="G1063">
        <f t="shared" si="325"/>
        <v>6.0571995442615973</v>
      </c>
      <c r="H1063">
        <f t="shared" si="321"/>
        <v>17.648886462998803</v>
      </c>
      <c r="I1063">
        <f t="shared" si="317"/>
        <v>11.591686918737205</v>
      </c>
      <c r="J1063">
        <f t="shared" si="322"/>
        <v>0.60373369368422936</v>
      </c>
    </row>
    <row r="1064" spans="1:10" x14ac:dyDescent="0.3">
      <c r="A1064">
        <v>1050</v>
      </c>
      <c r="B1064">
        <v>0.42054395312468362</v>
      </c>
      <c r="C1064">
        <f t="shared" si="313"/>
        <v>20.796987326867441</v>
      </c>
      <c r="D1064">
        <f t="shared" si="314"/>
        <v>20.796987326867441</v>
      </c>
      <c r="E1064">
        <f t="shared" si="315"/>
        <v>0</v>
      </c>
      <c r="F1064">
        <f t="shared" si="316"/>
        <v>3.2030126731325588</v>
      </c>
      <c r="G1064">
        <f t="shared" si="325"/>
        <v>2.2421088711927912</v>
      </c>
      <c r="H1064">
        <f t="shared" si="321"/>
        <v>23.916535425897557</v>
      </c>
      <c r="I1064">
        <f t="shared" si="317"/>
        <v>21.674426554704759</v>
      </c>
      <c r="J1064">
        <f t="shared" si="322"/>
        <v>1.1288763830575395</v>
      </c>
    </row>
    <row r="1065" spans="1:10" x14ac:dyDescent="0.3">
      <c r="A1065">
        <v>1051</v>
      </c>
      <c r="B1065">
        <v>5.3202584589312596E-2</v>
      </c>
      <c r="C1065">
        <f t="shared" si="313"/>
        <v>12.312616621055469</v>
      </c>
      <c r="D1065">
        <f t="shared" si="314"/>
        <v>12.312616621055469</v>
      </c>
      <c r="E1065">
        <f t="shared" si="315"/>
        <v>0</v>
      </c>
      <c r="F1065">
        <f t="shared" si="316"/>
        <v>11.687383378944531</v>
      </c>
      <c r="G1065">
        <f t="shared" si="325"/>
        <v>8.181168365261172</v>
      </c>
      <c r="H1065">
        <f t="shared" si="321"/>
        <v>14.159509114213789</v>
      </c>
      <c r="I1065">
        <f t="shared" si="317"/>
        <v>5.9783407489526148</v>
      </c>
      <c r="J1065">
        <f t="shared" si="322"/>
        <v>0.31137191400794867</v>
      </c>
    </row>
    <row r="1066" spans="1:10" x14ac:dyDescent="0.3">
      <c r="A1066">
        <v>1052</v>
      </c>
      <c r="B1066">
        <v>0.7066620567046521</v>
      </c>
      <c r="C1066">
        <f t="shared" si="313"/>
        <v>25.261956306725274</v>
      </c>
      <c r="D1066">
        <f t="shared" si="314"/>
        <v>24</v>
      </c>
      <c r="E1066">
        <f t="shared" si="315"/>
        <v>1.2619563067252741</v>
      </c>
      <c r="F1066">
        <f t="shared" si="316"/>
        <v>0</v>
      </c>
      <c r="G1066">
        <f t="shared" si="325"/>
        <v>1.4512497527340651</v>
      </c>
      <c r="H1066">
        <f t="shared" si="321"/>
        <v>27.599999999999998</v>
      </c>
      <c r="I1066">
        <f t="shared" si="317"/>
        <v>27.599999999999994</v>
      </c>
      <c r="J1066">
        <f t="shared" si="322"/>
        <v>1.4374999999999996</v>
      </c>
    </row>
    <row r="1067" spans="1:10" x14ac:dyDescent="0.3">
      <c r="A1067">
        <v>1053</v>
      </c>
      <c r="B1067">
        <v>0.36760287129271785</v>
      </c>
      <c r="C1067">
        <f t="shared" si="313"/>
        <v>19.970746386388896</v>
      </c>
      <c r="D1067">
        <f t="shared" si="314"/>
        <v>19.970746386388896</v>
      </c>
      <c r="E1067">
        <f t="shared" si="315"/>
        <v>0</v>
      </c>
      <c r="F1067">
        <f t="shared" si="316"/>
        <v>4.0292536136111039</v>
      </c>
      <c r="G1067">
        <f t="shared" si="325"/>
        <v>2.8204775295277731</v>
      </c>
      <c r="H1067">
        <f t="shared" si="321"/>
        <v>22.966358344347228</v>
      </c>
      <c r="I1067">
        <f t="shared" si="317"/>
        <v>20.145880814819453</v>
      </c>
      <c r="J1067">
        <f t="shared" si="322"/>
        <v>1.0492646257718463</v>
      </c>
    </row>
    <row r="1068" spans="1:10" x14ac:dyDescent="0.3">
      <c r="A1068">
        <v>1054</v>
      </c>
      <c r="B1068">
        <v>0.28559739769243531</v>
      </c>
      <c r="C1068">
        <f t="shared" si="313"/>
        <v>18.602243564432634</v>
      </c>
      <c r="D1068">
        <f t="shared" si="314"/>
        <v>18.602243564432634</v>
      </c>
      <c r="E1068">
        <f t="shared" si="315"/>
        <v>0</v>
      </c>
      <c r="F1068">
        <f t="shared" si="316"/>
        <v>5.3977564355673664</v>
      </c>
      <c r="G1068">
        <f t="shared" si="325"/>
        <v>3.778429504897157</v>
      </c>
      <c r="H1068">
        <f t="shared" si="321"/>
        <v>21.392580099097525</v>
      </c>
      <c r="I1068">
        <f t="shared" si="317"/>
        <v>17.614150594200368</v>
      </c>
      <c r="J1068">
        <f t="shared" si="322"/>
        <v>0.917403676781269</v>
      </c>
    </row>
    <row r="1069" spans="1:10" x14ac:dyDescent="0.3">
      <c r="A1069">
        <v>1055</v>
      </c>
      <c r="B1069">
        <v>0.63638023510939867</v>
      </c>
      <c r="C1069">
        <f t="shared" si="313"/>
        <v>24.092799469615059</v>
      </c>
      <c r="D1069">
        <f t="shared" si="314"/>
        <v>24</v>
      </c>
      <c r="E1069">
        <f t="shared" si="315"/>
        <v>9.2799469615059138E-2</v>
      </c>
      <c r="F1069">
        <f t="shared" si="316"/>
        <v>0</v>
      </c>
      <c r="G1069">
        <f t="shared" si="325"/>
        <v>0.10671939005731799</v>
      </c>
      <c r="H1069">
        <f t="shared" si="321"/>
        <v>27.599999999999998</v>
      </c>
      <c r="I1069">
        <f t="shared" si="317"/>
        <v>27.599999999999994</v>
      </c>
      <c r="J1069">
        <f t="shared" si="322"/>
        <v>1.4374999999999996</v>
      </c>
    </row>
    <row r="1070" spans="1:10" x14ac:dyDescent="0.3">
      <c r="A1070">
        <v>1056</v>
      </c>
      <c r="B1070">
        <v>0.24494407512454996</v>
      </c>
      <c r="C1070">
        <f t="shared" si="313"/>
        <v>17.857079602213062</v>
      </c>
      <c r="D1070">
        <f t="shared" si="314"/>
        <v>17.857079602213062</v>
      </c>
      <c r="E1070">
        <f t="shared" si="315"/>
        <v>0</v>
      </c>
      <c r="F1070">
        <f t="shared" si="316"/>
        <v>6.1429203977869378</v>
      </c>
      <c r="G1070">
        <f t="shared" si="325"/>
        <v>4.3000442784508568</v>
      </c>
      <c r="H1070">
        <f t="shared" si="321"/>
        <v>20.535641542545019</v>
      </c>
      <c r="I1070">
        <f t="shared" si="317"/>
        <v>16.235597264094164</v>
      </c>
      <c r="J1070">
        <f t="shared" si="322"/>
        <v>0.84560402417157088</v>
      </c>
    </row>
    <row r="1071" spans="1:10" x14ac:dyDescent="0.3">
      <c r="A1071">
        <v>1057</v>
      </c>
      <c r="B1071">
        <v>0.93928711296582335</v>
      </c>
      <c r="C1071">
        <f t="shared" si="313"/>
        <v>31.292900593904577</v>
      </c>
      <c r="D1071">
        <f t="shared" si="314"/>
        <v>24</v>
      </c>
      <c r="E1071">
        <f t="shared" si="315"/>
        <v>7.2929005939045766</v>
      </c>
      <c r="F1071">
        <f t="shared" si="316"/>
        <v>0</v>
      </c>
      <c r="G1071">
        <f t="shared" si="325"/>
        <v>8.3868356829902631</v>
      </c>
      <c r="H1071">
        <f t="shared" si="321"/>
        <v>27.599999999999998</v>
      </c>
      <c r="I1071">
        <f t="shared" si="317"/>
        <v>27.599999999999994</v>
      </c>
      <c r="J1071">
        <f t="shared" si="322"/>
        <v>1.4374999999999996</v>
      </c>
    </row>
    <row r="1072" spans="1:10" x14ac:dyDescent="0.3">
      <c r="A1072">
        <v>1058</v>
      </c>
      <c r="B1072">
        <v>0.58820184132318221</v>
      </c>
      <c r="C1072">
        <f t="shared" si="313"/>
        <v>23.337531200653913</v>
      </c>
      <c r="D1072">
        <f t="shared" si="314"/>
        <v>23.337531200653913</v>
      </c>
      <c r="E1072">
        <f t="shared" si="315"/>
        <v>0</v>
      </c>
      <c r="F1072">
        <f t="shared" si="316"/>
        <v>0.66246879934608671</v>
      </c>
      <c r="G1072">
        <f t="shared" si="325"/>
        <v>0.46372815954226076</v>
      </c>
      <c r="H1072">
        <f t="shared" si="321"/>
        <v>26.838160880752</v>
      </c>
      <c r="I1072">
        <f t="shared" si="317"/>
        <v>26.374432721209736</v>
      </c>
      <c r="J1072">
        <f t="shared" si="322"/>
        <v>1.3736683708963402</v>
      </c>
    </row>
    <row r="1073" spans="1:10" x14ac:dyDescent="0.3">
      <c r="A1073">
        <v>1059</v>
      </c>
      <c r="B1073">
        <v>0.73839888330386383</v>
      </c>
      <c r="C1073">
        <f t="shared" si="313"/>
        <v>25.830502315241283</v>
      </c>
      <c r="D1073">
        <f t="shared" si="314"/>
        <v>24</v>
      </c>
      <c r="E1073">
        <f t="shared" si="315"/>
        <v>1.8305023152412829</v>
      </c>
      <c r="F1073">
        <f t="shared" si="316"/>
        <v>0</v>
      </c>
      <c r="G1073">
        <f t="shared" si="325"/>
        <v>2.1050776625274752</v>
      </c>
      <c r="H1073">
        <f t="shared" si="321"/>
        <v>27.599999999999998</v>
      </c>
      <c r="I1073">
        <f t="shared" si="317"/>
        <v>27.599999999999994</v>
      </c>
      <c r="J1073">
        <f t="shared" si="322"/>
        <v>1.4374999999999996</v>
      </c>
    </row>
    <row r="1074" spans="1:10" x14ac:dyDescent="0.3">
      <c r="A1074">
        <v>1060</v>
      </c>
      <c r="B1074">
        <v>0.75060982468979576</v>
      </c>
      <c r="C1074">
        <f t="shared" si="313"/>
        <v>26.058460182654489</v>
      </c>
      <c r="D1074">
        <f t="shared" si="314"/>
        <v>24</v>
      </c>
      <c r="E1074">
        <f t="shared" si="315"/>
        <v>2.058460182654489</v>
      </c>
      <c r="F1074">
        <f t="shared" si="316"/>
        <v>0</v>
      </c>
      <c r="G1074">
        <f t="shared" si="325"/>
        <v>2.3672292100526624</v>
      </c>
      <c r="H1074">
        <f t="shared" si="321"/>
        <v>27.599999999999998</v>
      </c>
      <c r="I1074">
        <f t="shared" si="317"/>
        <v>27.599999999999994</v>
      </c>
      <c r="J1074">
        <f t="shared" si="322"/>
        <v>1.4374999999999996</v>
      </c>
    </row>
    <row r="1075" spans="1:10" x14ac:dyDescent="0.3">
      <c r="A1075">
        <v>1061</v>
      </c>
      <c r="B1075">
        <v>0.43314295416200244</v>
      </c>
      <c r="C1075">
        <f t="shared" si="313"/>
        <v>20.989731953218939</v>
      </c>
      <c r="D1075">
        <f t="shared" si="314"/>
        <v>20.989731953218939</v>
      </c>
      <c r="E1075">
        <f t="shared" si="315"/>
        <v>0</v>
      </c>
      <c r="F1075">
        <f t="shared" si="316"/>
        <v>3.0102680467810607</v>
      </c>
      <c r="G1075">
        <f t="shared" si="325"/>
        <v>2.1071876327467427</v>
      </c>
      <c r="H1075">
        <f t="shared" si="321"/>
        <v>24.138191746201777</v>
      </c>
      <c r="I1075">
        <f t="shared" si="317"/>
        <v>22.031004113455037</v>
      </c>
      <c r="J1075">
        <f t="shared" si="322"/>
        <v>1.1474481309091162</v>
      </c>
    </row>
    <row r="1076" spans="1:10" x14ac:dyDescent="0.3">
      <c r="A1076">
        <v>1062</v>
      </c>
      <c r="B1076">
        <v>0.41535151284245331</v>
      </c>
      <c r="C1076">
        <f t="shared" si="313"/>
        <v>20.717200005624655</v>
      </c>
      <c r="D1076">
        <f t="shared" si="314"/>
        <v>20.717200005624655</v>
      </c>
      <c r="E1076">
        <f t="shared" si="315"/>
        <v>0</v>
      </c>
      <c r="F1076">
        <f t="shared" si="316"/>
        <v>3.2827999943753454</v>
      </c>
      <c r="G1076">
        <f t="shared" si="325"/>
        <v>2.2979599960627421</v>
      </c>
      <c r="H1076">
        <f t="shared" si="321"/>
        <v>23.824780006468352</v>
      </c>
      <c r="I1076">
        <f t="shared" si="317"/>
        <v>21.526820010405608</v>
      </c>
      <c r="J1076">
        <f t="shared" si="322"/>
        <v>1.1211885422086252</v>
      </c>
    </row>
    <row r="1077" spans="1:10" x14ac:dyDescent="0.3">
      <c r="A1077">
        <v>1063</v>
      </c>
      <c r="B1077">
        <v>0.90307828839332527</v>
      </c>
      <c r="C1077">
        <f t="shared" si="313"/>
        <v>29.795757519319224</v>
      </c>
      <c r="D1077">
        <f t="shared" si="314"/>
        <v>24</v>
      </c>
      <c r="E1077">
        <f t="shared" si="315"/>
        <v>5.7957575193192241</v>
      </c>
      <c r="F1077">
        <f t="shared" si="316"/>
        <v>0</v>
      </c>
      <c r="G1077">
        <f t="shared" si="325"/>
        <v>6.665121147217107</v>
      </c>
      <c r="H1077">
        <f t="shared" si="321"/>
        <v>27.599999999999998</v>
      </c>
      <c r="I1077">
        <f t="shared" si="317"/>
        <v>27.599999999999994</v>
      </c>
      <c r="J1077">
        <f t="shared" si="322"/>
        <v>1.4374999999999996</v>
      </c>
    </row>
    <row r="1078" spans="1:10" x14ac:dyDescent="0.3">
      <c r="A1078">
        <v>1064</v>
      </c>
      <c r="B1078">
        <v>0.80794952127129338</v>
      </c>
      <c r="C1078">
        <f t="shared" si="313"/>
        <v>27.222190109685222</v>
      </c>
      <c r="D1078">
        <f t="shared" si="314"/>
        <v>24</v>
      </c>
      <c r="E1078">
        <f t="shared" si="315"/>
        <v>3.2221901096852221</v>
      </c>
      <c r="F1078">
        <f t="shared" si="316"/>
        <v>0</v>
      </c>
      <c r="G1078">
        <f t="shared" si="325"/>
        <v>3.7055186261380051</v>
      </c>
      <c r="H1078">
        <f t="shared" si="321"/>
        <v>27.599999999999998</v>
      </c>
      <c r="I1078">
        <f t="shared" si="317"/>
        <v>27.599999999999994</v>
      </c>
      <c r="J1078">
        <f t="shared" si="322"/>
        <v>1.4374999999999996</v>
      </c>
    </row>
    <row r="1079" spans="1:10" x14ac:dyDescent="0.3">
      <c r="A1079">
        <v>1065</v>
      </c>
      <c r="B1079">
        <v>0.92228321562123772</v>
      </c>
      <c r="C1079">
        <f t="shared" si="313"/>
        <v>30.523589887423633</v>
      </c>
      <c r="D1079">
        <f t="shared" si="314"/>
        <v>24</v>
      </c>
      <c r="E1079">
        <f t="shared" si="315"/>
        <v>6.5235898874236327</v>
      </c>
      <c r="F1079">
        <f t="shared" si="316"/>
        <v>0</v>
      </c>
      <c r="G1079">
        <f t="shared" si="325"/>
        <v>7.5021283705371768</v>
      </c>
      <c r="H1079">
        <f t="shared" si="321"/>
        <v>27.599999999999998</v>
      </c>
      <c r="I1079">
        <f t="shared" si="317"/>
        <v>27.599999999999994</v>
      </c>
      <c r="J1079">
        <f t="shared" si="322"/>
        <v>1.4374999999999996</v>
      </c>
    </row>
    <row r="1080" spans="1:10" x14ac:dyDescent="0.3">
      <c r="A1080">
        <v>1066</v>
      </c>
      <c r="B1080">
        <v>0.36775779301413047</v>
      </c>
      <c r="C1080">
        <f t="shared" si="313"/>
        <v>19.973213344432008</v>
      </c>
      <c r="D1080">
        <f t="shared" si="314"/>
        <v>19.973213344432008</v>
      </c>
      <c r="E1080">
        <f t="shared" si="315"/>
        <v>0</v>
      </c>
      <c r="F1080">
        <f t="shared" si="316"/>
        <v>4.0267866555679923</v>
      </c>
      <c r="G1080">
        <f t="shared" si="325"/>
        <v>2.8187506588975948</v>
      </c>
      <c r="H1080">
        <f t="shared" si="321"/>
        <v>22.969195346096807</v>
      </c>
      <c r="I1080">
        <f t="shared" si="317"/>
        <v>20.150444687199212</v>
      </c>
      <c r="J1080">
        <f t="shared" si="322"/>
        <v>1.0495023274582922</v>
      </c>
    </row>
    <row r="1081" spans="1:10" x14ac:dyDescent="0.3">
      <c r="A1081">
        <v>1067</v>
      </c>
      <c r="B1081">
        <v>0.82257914064653959</v>
      </c>
      <c r="C1081">
        <f t="shared" si="313"/>
        <v>27.551432642992328</v>
      </c>
      <c r="D1081">
        <f t="shared" si="314"/>
        <v>24</v>
      </c>
      <c r="E1081">
        <f t="shared" si="315"/>
        <v>3.551432642992328</v>
      </c>
      <c r="F1081">
        <f t="shared" si="316"/>
        <v>0</v>
      </c>
      <c r="G1081">
        <f t="shared" si="325"/>
        <v>4.0841475394411768</v>
      </c>
      <c r="H1081">
        <f t="shared" si="321"/>
        <v>27.599999999999998</v>
      </c>
      <c r="I1081">
        <f t="shared" si="317"/>
        <v>27.599999999999994</v>
      </c>
      <c r="J1081">
        <f t="shared" si="322"/>
        <v>1.4374999999999996</v>
      </c>
    </row>
    <row r="1082" spans="1:10" x14ac:dyDescent="0.3">
      <c r="A1082">
        <v>1068</v>
      </c>
      <c r="B1082">
        <v>0.87776834758783895</v>
      </c>
      <c r="C1082">
        <f t="shared" si="313"/>
        <v>28.98341827948903</v>
      </c>
      <c r="D1082">
        <f t="shared" si="314"/>
        <v>24</v>
      </c>
      <c r="E1082">
        <f t="shared" si="315"/>
        <v>4.9834182794890296</v>
      </c>
      <c r="F1082">
        <f t="shared" si="316"/>
        <v>0</v>
      </c>
      <c r="G1082">
        <f t="shared" si="325"/>
        <v>5.7309310214123839</v>
      </c>
      <c r="H1082">
        <f t="shared" si="321"/>
        <v>27.599999999999998</v>
      </c>
      <c r="I1082">
        <f t="shared" si="317"/>
        <v>27.599999999999994</v>
      </c>
      <c r="J1082">
        <f t="shared" si="322"/>
        <v>1.4374999999999996</v>
      </c>
    </row>
    <row r="1083" spans="1:10" x14ac:dyDescent="0.3">
      <c r="A1083">
        <v>1069</v>
      </c>
      <c r="B1083">
        <v>0.16298130938098099</v>
      </c>
      <c r="C1083">
        <f t="shared" si="313"/>
        <v>16.106328454443229</v>
      </c>
      <c r="D1083">
        <f t="shared" si="314"/>
        <v>16.106328454443229</v>
      </c>
      <c r="E1083">
        <f t="shared" si="315"/>
        <v>0</v>
      </c>
      <c r="F1083">
        <f t="shared" si="316"/>
        <v>7.8936715455567708</v>
      </c>
      <c r="G1083">
        <f t="shared" si="325"/>
        <v>5.5255700818897404</v>
      </c>
      <c r="H1083">
        <f t="shared" si="321"/>
        <v>18.522277722609712</v>
      </c>
      <c r="I1083">
        <f t="shared" si="317"/>
        <v>12.996707640719972</v>
      </c>
      <c r="J1083">
        <f t="shared" si="322"/>
        <v>0.67691185628749839</v>
      </c>
    </row>
    <row r="1084" spans="1:10" x14ac:dyDescent="0.3">
      <c r="A1084">
        <v>1070</v>
      </c>
      <c r="B1084">
        <v>9.1252926812196988E-2</v>
      </c>
      <c r="C1084">
        <f t="shared" si="313"/>
        <v>14.001525516691528</v>
      </c>
      <c r="D1084">
        <f t="shared" si="314"/>
        <v>14.001525516691528</v>
      </c>
      <c r="E1084">
        <f t="shared" si="315"/>
        <v>0</v>
      </c>
      <c r="F1084">
        <f t="shared" si="316"/>
        <v>9.9984744833084722</v>
      </c>
      <c r="G1084">
        <f t="shared" si="325"/>
        <v>6.9989321383159311</v>
      </c>
      <c r="H1084">
        <f t="shared" si="321"/>
        <v>16.101754344195257</v>
      </c>
      <c r="I1084">
        <f t="shared" si="317"/>
        <v>9.102822205879324</v>
      </c>
      <c r="J1084">
        <f t="shared" si="322"/>
        <v>0.4741053232228814</v>
      </c>
    </row>
    <row r="1085" spans="1:10" x14ac:dyDescent="0.3">
      <c r="A1085">
        <v>1071</v>
      </c>
      <c r="B1085">
        <v>0.25481318631009453</v>
      </c>
      <c r="C1085">
        <f t="shared" si="313"/>
        <v>18.043482523819584</v>
      </c>
      <c r="D1085">
        <f t="shared" si="314"/>
        <v>18.043482523819584</v>
      </c>
      <c r="E1085">
        <f t="shared" si="315"/>
        <v>0</v>
      </c>
      <c r="F1085">
        <f t="shared" si="316"/>
        <v>5.9565174761804158</v>
      </c>
      <c r="G1085">
        <f t="shared" si="325"/>
        <v>4.1695622333262916</v>
      </c>
      <c r="H1085">
        <f t="shared" si="321"/>
        <v>20.750004902392519</v>
      </c>
      <c r="I1085">
        <f t="shared" si="317"/>
        <v>16.58044266906623</v>
      </c>
      <c r="J1085">
        <f t="shared" si="322"/>
        <v>0.86356472234719939</v>
      </c>
    </row>
    <row r="1086" spans="1:10" x14ac:dyDescent="0.3">
      <c r="A1086">
        <v>1072</v>
      </c>
      <c r="B1086">
        <v>0.28049654087412035</v>
      </c>
      <c r="C1086">
        <f t="shared" si="313"/>
        <v>18.511797539448519</v>
      </c>
      <c r="D1086">
        <f t="shared" si="314"/>
        <v>18.511797539448519</v>
      </c>
      <c r="E1086">
        <f t="shared" si="315"/>
        <v>0</v>
      </c>
      <c r="F1086">
        <f t="shared" si="316"/>
        <v>5.4882024605514808</v>
      </c>
      <c r="G1086">
        <f t="shared" si="325"/>
        <v>3.8417417223860371</v>
      </c>
      <c r="H1086">
        <f t="shared" si="321"/>
        <v>21.288567170365795</v>
      </c>
      <c r="I1086">
        <f t="shared" si="317"/>
        <v>17.446825447979759</v>
      </c>
      <c r="J1086">
        <f t="shared" si="322"/>
        <v>0.90868882541561224</v>
      </c>
    </row>
    <row r="1087" spans="1:10" x14ac:dyDescent="0.3">
      <c r="A1087">
        <v>1073</v>
      </c>
      <c r="B1087">
        <v>4.1997156224871213E-2</v>
      </c>
      <c r="C1087">
        <f t="shared" si="313"/>
        <v>11.632203740056159</v>
      </c>
      <c r="D1087">
        <f t="shared" si="314"/>
        <v>11.632203740056159</v>
      </c>
      <c r="E1087">
        <f t="shared" si="315"/>
        <v>0</v>
      </c>
      <c r="F1087">
        <f t="shared" si="316"/>
        <v>12.367796259943841</v>
      </c>
      <c r="G1087">
        <f t="shared" si="325"/>
        <v>8.6574573819606897</v>
      </c>
      <c r="H1087">
        <f t="shared" si="321"/>
        <v>13.377034301064581</v>
      </c>
      <c r="I1087">
        <f t="shared" si="317"/>
        <v>4.7195769191038899</v>
      </c>
      <c r="J1087">
        <f t="shared" si="322"/>
        <v>0.24581129786999423</v>
      </c>
    </row>
    <row r="1088" spans="1:10" x14ac:dyDescent="0.3">
      <c r="A1088">
        <v>1074</v>
      </c>
      <c r="B1088">
        <v>0.7319383881145991</v>
      </c>
      <c r="C1088">
        <f t="shared" si="313"/>
        <v>25.712116098806515</v>
      </c>
      <c r="D1088">
        <f t="shared" si="314"/>
        <v>24</v>
      </c>
      <c r="E1088">
        <f t="shared" si="315"/>
        <v>1.7121160988065149</v>
      </c>
      <c r="F1088">
        <f t="shared" si="316"/>
        <v>0</v>
      </c>
      <c r="G1088">
        <f t="shared" si="325"/>
        <v>1.9689335136274921</v>
      </c>
      <c r="H1088">
        <f t="shared" si="321"/>
        <v>27.599999999999998</v>
      </c>
      <c r="I1088">
        <f t="shared" si="317"/>
        <v>27.599999999999994</v>
      </c>
      <c r="J1088">
        <f t="shared" si="322"/>
        <v>1.4374999999999996</v>
      </c>
    </row>
    <row r="1089" spans="1:10" x14ac:dyDescent="0.3">
      <c r="A1089">
        <v>1075</v>
      </c>
      <c r="B1089">
        <v>0.43681242476339566</v>
      </c>
      <c r="C1089">
        <f t="shared" si="313"/>
        <v>21.04566472951614</v>
      </c>
      <c r="D1089">
        <f t="shared" si="314"/>
        <v>21.04566472951614</v>
      </c>
      <c r="E1089">
        <f t="shared" si="315"/>
        <v>0</v>
      </c>
      <c r="F1089">
        <f t="shared" si="316"/>
        <v>2.9543352704838597</v>
      </c>
      <c r="G1089">
        <f t="shared" si="325"/>
        <v>2.068034689338702</v>
      </c>
      <c r="H1089">
        <f t="shared" si="321"/>
        <v>24.20251443894356</v>
      </c>
      <c r="I1089">
        <f t="shared" si="317"/>
        <v>22.134479749604854</v>
      </c>
      <c r="J1089">
        <f t="shared" si="322"/>
        <v>1.152837486958586</v>
      </c>
    </row>
    <row r="1090" spans="1:10" x14ac:dyDescent="0.3">
      <c r="A1090">
        <v>1076</v>
      </c>
      <c r="B1090">
        <v>0.89188421557218867</v>
      </c>
      <c r="C1090">
        <f t="shared" si="313"/>
        <v>29.419665439618832</v>
      </c>
      <c r="D1090">
        <f t="shared" si="314"/>
        <v>24</v>
      </c>
      <c r="E1090">
        <f t="shared" si="315"/>
        <v>5.4196654396188322</v>
      </c>
      <c r="F1090">
        <f t="shared" si="316"/>
        <v>0</v>
      </c>
      <c r="G1090">
        <f t="shared" si="325"/>
        <v>6.2326152555616563</v>
      </c>
      <c r="H1090">
        <f t="shared" si="321"/>
        <v>27.599999999999998</v>
      </c>
      <c r="I1090">
        <f t="shared" si="317"/>
        <v>27.599999999999994</v>
      </c>
      <c r="J1090">
        <f t="shared" si="322"/>
        <v>1.4374999999999996</v>
      </c>
    </row>
    <row r="1091" spans="1:10" x14ac:dyDescent="0.3">
      <c r="A1091">
        <v>1077</v>
      </c>
      <c r="B1091">
        <v>0.34824301021842652</v>
      </c>
      <c r="C1091">
        <f t="shared" si="313"/>
        <v>19.659590018546371</v>
      </c>
      <c r="D1091">
        <f t="shared" si="314"/>
        <v>19.659590018546371</v>
      </c>
      <c r="E1091">
        <f t="shared" si="315"/>
        <v>0</v>
      </c>
      <c r="F1091">
        <f t="shared" si="316"/>
        <v>4.3404099814536288</v>
      </c>
      <c r="G1091">
        <f t="shared" si="325"/>
        <v>3.0382869870175404</v>
      </c>
      <c r="H1091">
        <f t="shared" si="321"/>
        <v>22.608528521328324</v>
      </c>
      <c r="I1091">
        <f t="shared" si="317"/>
        <v>19.570241534310782</v>
      </c>
      <c r="J1091">
        <f t="shared" si="322"/>
        <v>1.019283413245353</v>
      </c>
    </row>
    <row r="1092" spans="1:10" x14ac:dyDescent="0.3">
      <c r="A1092">
        <v>1078</v>
      </c>
      <c r="B1092">
        <v>5.4099393951967611E-2</v>
      </c>
      <c r="C1092">
        <f t="shared" si="313"/>
        <v>12.36194802586007</v>
      </c>
      <c r="D1092">
        <f t="shared" si="314"/>
        <v>12.36194802586007</v>
      </c>
      <c r="E1092">
        <f t="shared" si="315"/>
        <v>0</v>
      </c>
      <c r="F1092">
        <f t="shared" si="316"/>
        <v>11.63805197413993</v>
      </c>
      <c r="G1092">
        <f t="shared" si="325"/>
        <v>8.1466363818979524</v>
      </c>
      <c r="H1092">
        <f t="shared" si="321"/>
        <v>14.216240229739078</v>
      </c>
      <c r="I1092">
        <f t="shared" si="317"/>
        <v>6.0696038478411261</v>
      </c>
      <c r="J1092">
        <f t="shared" si="322"/>
        <v>0.31612520040839193</v>
      </c>
    </row>
    <row r="1093" spans="1:10" x14ac:dyDescent="0.3">
      <c r="A1093">
        <v>1079</v>
      </c>
      <c r="B1093">
        <v>0.3457456356346702</v>
      </c>
      <c r="C1093">
        <f t="shared" si="313"/>
        <v>19.619007347063423</v>
      </c>
      <c r="D1093">
        <f t="shared" si="314"/>
        <v>19.619007347063423</v>
      </c>
      <c r="E1093">
        <f t="shared" si="315"/>
        <v>0</v>
      </c>
      <c r="F1093">
        <f t="shared" si="316"/>
        <v>4.3809926529365768</v>
      </c>
      <c r="G1093">
        <f t="shared" si="325"/>
        <v>3.0666948570556039</v>
      </c>
      <c r="H1093">
        <f t="shared" si="321"/>
        <v>22.561858449122933</v>
      </c>
      <c r="I1093">
        <f t="shared" si="317"/>
        <v>19.495163592067328</v>
      </c>
      <c r="J1093">
        <f t="shared" si="322"/>
        <v>1.0153731037535065</v>
      </c>
    </row>
    <row r="1094" spans="1:10" x14ac:dyDescent="0.3">
      <c r="A1094">
        <v>1080</v>
      </c>
      <c r="B1094">
        <v>0.91748367723822821</v>
      </c>
      <c r="C1094">
        <f t="shared" si="313"/>
        <v>30.330057581560936</v>
      </c>
      <c r="D1094">
        <f t="shared" si="314"/>
        <v>24</v>
      </c>
      <c r="E1094">
        <f t="shared" si="315"/>
        <v>6.3300575815609363</v>
      </c>
      <c r="F1094">
        <f t="shared" si="316"/>
        <v>0</v>
      </c>
      <c r="G1094">
        <f t="shared" si="325"/>
        <v>7.2795662187950763</v>
      </c>
      <c r="H1094">
        <f t="shared" si="321"/>
        <v>27.599999999999998</v>
      </c>
      <c r="I1094">
        <f t="shared" si="317"/>
        <v>27.599999999999994</v>
      </c>
      <c r="J1094">
        <f t="shared" si="322"/>
        <v>1.4374999999999996</v>
      </c>
    </row>
    <row r="1095" spans="1:10" x14ac:dyDescent="0.3">
      <c r="A1095">
        <v>1081</v>
      </c>
      <c r="B1095">
        <v>0.2194643684410188</v>
      </c>
      <c r="C1095">
        <f t="shared" si="313"/>
        <v>17.35597915609144</v>
      </c>
      <c r="D1095">
        <f t="shared" si="314"/>
        <v>17.35597915609144</v>
      </c>
      <c r="E1095">
        <f t="shared" si="315"/>
        <v>0</v>
      </c>
      <c r="F1095">
        <f t="shared" si="316"/>
        <v>6.6440208439085602</v>
      </c>
      <c r="G1095">
        <f t="shared" si="325"/>
        <v>4.6508145907359921</v>
      </c>
      <c r="H1095">
        <f t="shared" si="321"/>
        <v>19.959376029505155</v>
      </c>
      <c r="I1095">
        <f t="shared" si="317"/>
        <v>15.308561438769159</v>
      </c>
      <c r="J1095">
        <f t="shared" si="322"/>
        <v>0.79732090826922686</v>
      </c>
    </row>
    <row r="1096" spans="1:10" x14ac:dyDescent="0.3">
      <c r="A1096">
        <v>1082</v>
      </c>
      <c r="B1096">
        <v>0.66585656767557166</v>
      </c>
      <c r="C1096">
        <f t="shared" si="313"/>
        <v>24.571002216546088</v>
      </c>
      <c r="D1096">
        <f t="shared" si="314"/>
        <v>24</v>
      </c>
      <c r="E1096">
        <f t="shared" si="315"/>
        <v>0.57100221654608774</v>
      </c>
      <c r="F1096">
        <f t="shared" si="316"/>
        <v>0</v>
      </c>
      <c r="G1096">
        <f t="shared" si="325"/>
        <v>0.65665254902800085</v>
      </c>
      <c r="H1096">
        <f t="shared" si="321"/>
        <v>27.599999999999998</v>
      </c>
      <c r="I1096">
        <f t="shared" si="317"/>
        <v>27.599999999999994</v>
      </c>
      <c r="J1096">
        <f t="shared" si="322"/>
        <v>1.4374999999999996</v>
      </c>
    </row>
    <row r="1097" spans="1:10" x14ac:dyDescent="0.3">
      <c r="A1097">
        <v>1083</v>
      </c>
      <c r="B1097">
        <v>0.5552387200975315</v>
      </c>
      <c r="C1097">
        <f t="shared" si="313"/>
        <v>22.833450197116818</v>
      </c>
      <c r="D1097">
        <f t="shared" si="314"/>
        <v>22.833450197116818</v>
      </c>
      <c r="E1097">
        <f t="shared" si="315"/>
        <v>0</v>
      </c>
      <c r="F1097">
        <f t="shared" si="316"/>
        <v>1.166549802883182</v>
      </c>
      <c r="G1097">
        <f t="shared" si="325"/>
        <v>0.81658486201822744</v>
      </c>
      <c r="H1097">
        <f t="shared" si="321"/>
        <v>26.258467726684337</v>
      </c>
      <c r="I1097">
        <f t="shared" si="317"/>
        <v>25.441882864666105</v>
      </c>
      <c r="J1097">
        <f t="shared" si="322"/>
        <v>1.325098065868026</v>
      </c>
    </row>
    <row r="1098" spans="1:10" x14ac:dyDescent="0.3">
      <c r="A1098">
        <v>1084</v>
      </c>
      <c r="B1098">
        <v>4.8951435536626731E-2</v>
      </c>
      <c r="C1098">
        <f t="shared" si="313"/>
        <v>12.069360244266683</v>
      </c>
      <c r="D1098">
        <f t="shared" si="314"/>
        <v>12.069360244266683</v>
      </c>
      <c r="E1098">
        <f t="shared" si="315"/>
        <v>0</v>
      </c>
      <c r="F1098">
        <f t="shared" si="316"/>
        <v>11.930639755733317</v>
      </c>
      <c r="G1098">
        <f t="shared" si="325"/>
        <v>8.3514478290133223</v>
      </c>
      <c r="H1098">
        <f t="shared" si="321"/>
        <v>13.879764280906684</v>
      </c>
      <c r="I1098">
        <f t="shared" si="317"/>
        <v>5.5283164518933612</v>
      </c>
      <c r="J1098">
        <f t="shared" si="322"/>
        <v>0.28793314853611252</v>
      </c>
    </row>
    <row r="1099" spans="1:10" x14ac:dyDescent="0.3">
      <c r="A1099">
        <v>1085</v>
      </c>
      <c r="B1099">
        <v>0.97175097228063978</v>
      </c>
      <c r="C1099">
        <f t="shared" si="313"/>
        <v>33.443044172686143</v>
      </c>
      <c r="D1099">
        <f t="shared" si="314"/>
        <v>24</v>
      </c>
      <c r="E1099">
        <f t="shared" si="315"/>
        <v>9.4430441726861432</v>
      </c>
      <c r="F1099">
        <f t="shared" si="316"/>
        <v>0</v>
      </c>
      <c r="G1099">
        <f t="shared" si="325"/>
        <v>10.859500798589064</v>
      </c>
      <c r="H1099">
        <f t="shared" si="321"/>
        <v>27.599999999999998</v>
      </c>
      <c r="I1099">
        <f t="shared" si="317"/>
        <v>27.599999999999994</v>
      </c>
      <c r="J1099">
        <f t="shared" si="322"/>
        <v>1.4374999999999996</v>
      </c>
    </row>
    <row r="1100" spans="1:10" x14ac:dyDescent="0.3">
      <c r="A1100">
        <v>1086</v>
      </c>
      <c r="B1100">
        <v>0.41768774043959933</v>
      </c>
      <c r="C1100">
        <f t="shared" si="313"/>
        <v>20.753125835902285</v>
      </c>
      <c r="D1100">
        <f t="shared" si="314"/>
        <v>20.753125835902285</v>
      </c>
      <c r="E1100">
        <f t="shared" si="315"/>
        <v>0</v>
      </c>
      <c r="F1100">
        <f t="shared" si="316"/>
        <v>3.246874164097715</v>
      </c>
      <c r="G1100">
        <f t="shared" si="325"/>
        <v>2.2728119148684005</v>
      </c>
      <c r="H1100">
        <f t="shared" si="321"/>
        <v>23.866094711287626</v>
      </c>
      <c r="I1100">
        <f t="shared" si="317"/>
        <v>21.593282796419224</v>
      </c>
      <c r="J1100">
        <f t="shared" si="322"/>
        <v>1.1246501456468345</v>
      </c>
    </row>
    <row r="1101" spans="1:10" x14ac:dyDescent="0.3">
      <c r="A1101">
        <v>1087</v>
      </c>
      <c r="B1101">
        <v>0.56878056433449808</v>
      </c>
      <c r="C1101">
        <f t="shared" si="313"/>
        <v>23.03962253590921</v>
      </c>
      <c r="D1101">
        <f t="shared" si="314"/>
        <v>23.03962253590921</v>
      </c>
      <c r="E1101">
        <f t="shared" si="315"/>
        <v>0</v>
      </c>
      <c r="F1101">
        <f t="shared" si="316"/>
        <v>0.96037746409079006</v>
      </c>
      <c r="G1101">
        <f t="shared" si="325"/>
        <v>0.67226422486355308</v>
      </c>
      <c r="H1101">
        <f t="shared" si="321"/>
        <v>26.49556591629559</v>
      </c>
      <c r="I1101">
        <f t="shared" si="317"/>
        <v>25.823301691432032</v>
      </c>
      <c r="J1101">
        <f t="shared" si="322"/>
        <v>1.3449636297620848</v>
      </c>
    </row>
    <row r="1102" spans="1:10" x14ac:dyDescent="0.3">
      <c r="A1102">
        <v>1088</v>
      </c>
      <c r="B1102">
        <v>8.5638912139546219E-2</v>
      </c>
      <c r="C1102">
        <f t="shared" si="313"/>
        <v>13.791343398279867</v>
      </c>
      <c r="D1102">
        <f t="shared" si="314"/>
        <v>13.791343398279867</v>
      </c>
      <c r="E1102">
        <f t="shared" si="315"/>
        <v>0</v>
      </c>
      <c r="F1102">
        <f t="shared" si="316"/>
        <v>10.208656601720133</v>
      </c>
      <c r="G1102">
        <f t="shared" si="325"/>
        <v>7.1460596212040937</v>
      </c>
      <c r="H1102">
        <f t="shared" si="321"/>
        <v>15.860044908021846</v>
      </c>
      <c r="I1102">
        <f t="shared" si="317"/>
        <v>8.7139852868177528</v>
      </c>
      <c r="J1102">
        <f t="shared" si="322"/>
        <v>0.4538534003550912</v>
      </c>
    </row>
    <row r="1103" spans="1:10" x14ac:dyDescent="0.3">
      <c r="A1103">
        <v>1089</v>
      </c>
      <c r="B1103">
        <v>0.95126045375427182</v>
      </c>
      <c r="C1103">
        <f t="shared" ref="C1103:C1166" si="327">_xlfn.NORM.INV(B1103,$H$3,$H$4)</f>
        <v>31.943198636431376</v>
      </c>
      <c r="D1103">
        <f t="shared" ref="D1103:D1166" si="328">MIN(C1103,$E$8)</f>
        <v>24</v>
      </c>
      <c r="E1103">
        <f t="shared" ref="E1103:E1166" si="329">MAX(C1103-$E$8,0)</f>
        <v>7.9431986364313758</v>
      </c>
      <c r="F1103">
        <f t="shared" ref="F1103:F1166" si="330">MAX($E$8-C1103,0)</f>
        <v>0</v>
      </c>
      <c r="G1103">
        <f t="shared" si="325"/>
        <v>9.1346784318960808</v>
      </c>
      <c r="H1103">
        <f t="shared" si="321"/>
        <v>27.599999999999998</v>
      </c>
      <c r="I1103">
        <f t="shared" ref="I1103:I1166" si="331">-$E$11+D1103*$B$4+F1103*$B$3</f>
        <v>27.599999999999994</v>
      </c>
      <c r="J1103">
        <f t="shared" si="322"/>
        <v>1.4374999999999996</v>
      </c>
    </row>
    <row r="1104" spans="1:10" x14ac:dyDescent="0.3">
      <c r="A1104">
        <v>1090</v>
      </c>
      <c r="B1104">
        <v>0.85839385108832211</v>
      </c>
      <c r="C1104">
        <f t="shared" si="327"/>
        <v>28.438786614912853</v>
      </c>
      <c r="D1104">
        <f t="shared" si="328"/>
        <v>24</v>
      </c>
      <c r="E1104">
        <f t="shared" si="329"/>
        <v>4.4387866149128534</v>
      </c>
      <c r="F1104">
        <f t="shared" si="330"/>
        <v>0</v>
      </c>
      <c r="G1104">
        <f t="shared" si="325"/>
        <v>5.1046046071497813</v>
      </c>
      <c r="H1104">
        <f t="shared" ref="H1104:H1167" si="332">$E$2*D1104</f>
        <v>27.599999999999998</v>
      </c>
      <c r="I1104">
        <f t="shared" si="331"/>
        <v>27.599999999999994</v>
      </c>
      <c r="J1104">
        <f t="shared" ref="J1104:J1167" si="333">I1104/$E$11</f>
        <v>1.4374999999999996</v>
      </c>
    </row>
    <row r="1105" spans="1:10" x14ac:dyDescent="0.3">
      <c r="A1105">
        <v>1091</v>
      </c>
      <c r="B1105">
        <v>8.6411063179273162E-2</v>
      </c>
      <c r="C1105">
        <f t="shared" si="327"/>
        <v>13.82085025635266</v>
      </c>
      <c r="D1105">
        <f t="shared" si="328"/>
        <v>13.82085025635266</v>
      </c>
      <c r="E1105">
        <f t="shared" si="329"/>
        <v>0</v>
      </c>
      <c r="F1105">
        <f t="shared" si="330"/>
        <v>10.17914974364734</v>
      </c>
      <c r="G1105">
        <f t="shared" ref="G1105:G1168" si="334">E1105*$E$2+F1105*$E$3</f>
        <v>7.1254048205531388</v>
      </c>
      <c r="H1105">
        <f t="shared" si="332"/>
        <v>15.893977794805558</v>
      </c>
      <c r="I1105">
        <f t="shared" si="331"/>
        <v>8.7685729742524163</v>
      </c>
      <c r="J1105">
        <f t="shared" si="333"/>
        <v>0.45669650907564663</v>
      </c>
    </row>
    <row r="1106" spans="1:10" x14ac:dyDescent="0.3">
      <c r="A1106">
        <v>1092</v>
      </c>
      <c r="B1106">
        <v>0.1954626834440506</v>
      </c>
      <c r="C1106">
        <f t="shared" si="327"/>
        <v>16.852357517787397</v>
      </c>
      <c r="D1106">
        <f t="shared" si="328"/>
        <v>16.852357517787397</v>
      </c>
      <c r="E1106">
        <f t="shared" si="329"/>
        <v>0</v>
      </c>
      <c r="F1106">
        <f t="shared" si="330"/>
        <v>7.1476424822126035</v>
      </c>
      <c r="G1106">
        <f t="shared" si="334"/>
        <v>5.003349737548823</v>
      </c>
      <c r="H1106">
        <f t="shared" si="332"/>
        <v>19.380211145455505</v>
      </c>
      <c r="I1106">
        <f t="shared" si="331"/>
        <v>14.376861407906677</v>
      </c>
      <c r="J1106">
        <f t="shared" si="333"/>
        <v>0.74879486499513936</v>
      </c>
    </row>
    <row r="1107" spans="1:10" x14ac:dyDescent="0.3">
      <c r="A1107">
        <v>1093</v>
      </c>
      <c r="B1107">
        <v>0.96554849588724823</v>
      </c>
      <c r="C1107">
        <f t="shared" si="327"/>
        <v>32.914331229477476</v>
      </c>
      <c r="D1107">
        <f t="shared" si="328"/>
        <v>24</v>
      </c>
      <c r="E1107">
        <f t="shared" si="329"/>
        <v>8.9143312294774759</v>
      </c>
      <c r="F1107">
        <f t="shared" si="330"/>
        <v>0</v>
      </c>
      <c r="G1107">
        <f t="shared" si="334"/>
        <v>10.251480913899096</v>
      </c>
      <c r="H1107">
        <f t="shared" si="332"/>
        <v>27.599999999999998</v>
      </c>
      <c r="I1107">
        <f t="shared" si="331"/>
        <v>27.599999999999994</v>
      </c>
      <c r="J1107">
        <f t="shared" si="333"/>
        <v>1.4374999999999996</v>
      </c>
    </row>
    <row r="1108" spans="1:10" x14ac:dyDescent="0.3">
      <c r="A1108">
        <v>1094</v>
      </c>
      <c r="B1108">
        <v>0.20696210274575966</v>
      </c>
      <c r="C1108">
        <f t="shared" si="327"/>
        <v>17.097955666579544</v>
      </c>
      <c r="D1108">
        <f t="shared" si="328"/>
        <v>17.097955666579544</v>
      </c>
      <c r="E1108">
        <f t="shared" si="329"/>
        <v>0</v>
      </c>
      <c r="F1108">
        <f t="shared" si="330"/>
        <v>6.9020443334204558</v>
      </c>
      <c r="G1108">
        <f t="shared" si="334"/>
        <v>4.8314310333943196</v>
      </c>
      <c r="H1108">
        <f t="shared" si="332"/>
        <v>19.662649016566473</v>
      </c>
      <c r="I1108">
        <f t="shared" si="331"/>
        <v>14.831217983172152</v>
      </c>
      <c r="J1108">
        <f t="shared" si="333"/>
        <v>0.77245926995688285</v>
      </c>
    </row>
    <row r="1109" spans="1:10" x14ac:dyDescent="0.3">
      <c r="A1109">
        <v>1095</v>
      </c>
      <c r="B1109">
        <v>0.24242250217992545</v>
      </c>
      <c r="C1109">
        <f t="shared" si="327"/>
        <v>17.808812333298526</v>
      </c>
      <c r="D1109">
        <f t="shared" si="328"/>
        <v>17.808812333298526</v>
      </c>
      <c r="E1109">
        <f t="shared" si="329"/>
        <v>0</v>
      </c>
      <c r="F1109">
        <f t="shared" si="330"/>
        <v>6.1911876667014738</v>
      </c>
      <c r="G1109">
        <f t="shared" si="334"/>
        <v>4.3338313666910322</v>
      </c>
      <c r="H1109">
        <f t="shared" si="332"/>
        <v>20.480134183293302</v>
      </c>
      <c r="I1109">
        <f t="shared" si="331"/>
        <v>16.146302816602272</v>
      </c>
      <c r="J1109">
        <f t="shared" si="333"/>
        <v>0.84095327169803491</v>
      </c>
    </row>
    <row r="1110" spans="1:10" x14ac:dyDescent="0.3">
      <c r="A1110">
        <v>1096</v>
      </c>
      <c r="B1110">
        <v>0.63082051550998197</v>
      </c>
      <c r="C1110">
        <f t="shared" si="327"/>
        <v>24.004163714451707</v>
      </c>
      <c r="D1110">
        <f t="shared" si="328"/>
        <v>24</v>
      </c>
      <c r="E1110">
        <f t="shared" si="329"/>
        <v>4.1637144517068236E-3</v>
      </c>
      <c r="F1110">
        <f t="shared" si="330"/>
        <v>0</v>
      </c>
      <c r="G1110">
        <f t="shared" si="334"/>
        <v>4.7882716194628467E-3</v>
      </c>
      <c r="H1110">
        <f t="shared" si="332"/>
        <v>27.599999999999998</v>
      </c>
      <c r="I1110">
        <f t="shared" si="331"/>
        <v>27.599999999999994</v>
      </c>
      <c r="J1110">
        <f t="shared" si="333"/>
        <v>1.4374999999999996</v>
      </c>
    </row>
    <row r="1111" spans="1:10" x14ac:dyDescent="0.3">
      <c r="A1111">
        <v>1097</v>
      </c>
      <c r="B1111">
        <v>0.75739256003763566</v>
      </c>
      <c r="C1111">
        <f t="shared" si="327"/>
        <v>26.187638444073507</v>
      </c>
      <c r="D1111">
        <f t="shared" si="328"/>
        <v>24</v>
      </c>
      <c r="E1111">
        <f t="shared" si="329"/>
        <v>2.1876384440735066</v>
      </c>
      <c r="F1111">
        <f t="shared" si="330"/>
        <v>0</v>
      </c>
      <c r="G1111">
        <f t="shared" si="334"/>
        <v>2.5157842106845325</v>
      </c>
      <c r="H1111">
        <f t="shared" si="332"/>
        <v>27.599999999999998</v>
      </c>
      <c r="I1111">
        <f t="shared" si="331"/>
        <v>27.599999999999994</v>
      </c>
      <c r="J1111">
        <f t="shared" si="333"/>
        <v>1.4374999999999996</v>
      </c>
    </row>
    <row r="1112" spans="1:10" x14ac:dyDescent="0.3">
      <c r="A1112">
        <v>1098</v>
      </c>
      <c r="B1112">
        <v>0.56912321421236134</v>
      </c>
      <c r="C1112">
        <f t="shared" si="327"/>
        <v>23.044854249507392</v>
      </c>
      <c r="D1112">
        <f t="shared" si="328"/>
        <v>23.044854249507392</v>
      </c>
      <c r="E1112">
        <f t="shared" si="329"/>
        <v>0</v>
      </c>
      <c r="F1112">
        <f t="shared" si="330"/>
        <v>0.95514575049260841</v>
      </c>
      <c r="G1112">
        <f t="shared" si="334"/>
        <v>0.66860202534482593</v>
      </c>
      <c r="H1112">
        <f t="shared" si="332"/>
        <v>26.501582386933499</v>
      </c>
      <c r="I1112">
        <f t="shared" si="331"/>
        <v>25.832980361588671</v>
      </c>
      <c r="J1112">
        <f t="shared" si="333"/>
        <v>1.3454677271660764</v>
      </c>
    </row>
    <row r="1113" spans="1:10" x14ac:dyDescent="0.3">
      <c r="A1113">
        <v>1099</v>
      </c>
      <c r="B1113">
        <v>0.26161454285989516</v>
      </c>
      <c r="C1113">
        <f t="shared" si="327"/>
        <v>18.16974525103296</v>
      </c>
      <c r="D1113">
        <f t="shared" si="328"/>
        <v>18.16974525103296</v>
      </c>
      <c r="E1113">
        <f t="shared" si="329"/>
        <v>0</v>
      </c>
      <c r="F1113">
        <f t="shared" si="330"/>
        <v>5.8302547489670395</v>
      </c>
      <c r="G1113">
        <f t="shared" si="334"/>
        <v>4.0811783242769284</v>
      </c>
      <c r="H1113">
        <f t="shared" si="332"/>
        <v>20.895207038687904</v>
      </c>
      <c r="I1113">
        <f t="shared" si="331"/>
        <v>16.814028714410977</v>
      </c>
      <c r="J1113">
        <f t="shared" si="333"/>
        <v>0.87573066220890494</v>
      </c>
    </row>
    <row r="1114" spans="1:10" x14ac:dyDescent="0.3">
      <c r="A1114">
        <v>1100</v>
      </c>
      <c r="B1114">
        <v>0.83118966551181361</v>
      </c>
      <c r="C1114">
        <f t="shared" si="327"/>
        <v>27.753262521600455</v>
      </c>
      <c r="D1114">
        <f t="shared" si="328"/>
        <v>24</v>
      </c>
      <c r="E1114">
        <f t="shared" si="329"/>
        <v>3.7532625216004547</v>
      </c>
      <c r="F1114">
        <f t="shared" si="330"/>
        <v>0</v>
      </c>
      <c r="G1114">
        <f t="shared" si="334"/>
        <v>4.3162518998405224</v>
      </c>
      <c r="H1114">
        <f t="shared" si="332"/>
        <v>27.599999999999998</v>
      </c>
      <c r="I1114">
        <f t="shared" si="331"/>
        <v>27.599999999999994</v>
      </c>
      <c r="J1114">
        <f t="shared" si="333"/>
        <v>1.4374999999999996</v>
      </c>
    </row>
    <row r="1115" spans="1:10" x14ac:dyDescent="0.3">
      <c r="A1115">
        <v>1101</v>
      </c>
      <c r="B1115">
        <v>0.11252606857539793</v>
      </c>
      <c r="C1115">
        <f t="shared" si="327"/>
        <v>14.720780739655851</v>
      </c>
      <c r="D1115">
        <f t="shared" si="328"/>
        <v>14.720780739655851</v>
      </c>
      <c r="E1115">
        <f t="shared" si="329"/>
        <v>0</v>
      </c>
      <c r="F1115">
        <f t="shared" si="330"/>
        <v>9.2792192603441492</v>
      </c>
      <c r="G1115">
        <f t="shared" si="334"/>
        <v>6.4954534822409054</v>
      </c>
      <c r="H1115">
        <f t="shared" si="332"/>
        <v>16.928897850604226</v>
      </c>
      <c r="I1115">
        <f t="shared" si="331"/>
        <v>10.433444368363322</v>
      </c>
      <c r="J1115">
        <f t="shared" si="333"/>
        <v>0.54340856085225631</v>
      </c>
    </row>
    <row r="1116" spans="1:10" x14ac:dyDescent="0.3">
      <c r="A1116">
        <v>1102</v>
      </c>
      <c r="B1116">
        <v>0.46071613389413613</v>
      </c>
      <c r="C1116">
        <f t="shared" si="327"/>
        <v>21.408221648802101</v>
      </c>
      <c r="D1116">
        <f t="shared" si="328"/>
        <v>21.408221648802101</v>
      </c>
      <c r="E1116">
        <f t="shared" si="329"/>
        <v>0</v>
      </c>
      <c r="F1116">
        <f t="shared" si="330"/>
        <v>2.5917783511978989</v>
      </c>
      <c r="G1116">
        <f t="shared" si="334"/>
        <v>1.8142448458385294</v>
      </c>
      <c r="H1116">
        <f t="shared" si="332"/>
        <v>24.619454896122413</v>
      </c>
      <c r="I1116">
        <f t="shared" si="331"/>
        <v>22.805210050283886</v>
      </c>
      <c r="J1116">
        <f t="shared" si="333"/>
        <v>1.187771356785619</v>
      </c>
    </row>
    <row r="1117" spans="1:10" x14ac:dyDescent="0.3">
      <c r="A1117">
        <v>1103</v>
      </c>
      <c r="B1117">
        <v>0.91730797997278068</v>
      </c>
      <c r="C1117">
        <f t="shared" si="327"/>
        <v>30.323135943088175</v>
      </c>
      <c r="D1117">
        <f t="shared" si="328"/>
        <v>24</v>
      </c>
      <c r="E1117">
        <f t="shared" si="329"/>
        <v>6.3231359430881753</v>
      </c>
      <c r="F1117">
        <f t="shared" si="330"/>
        <v>0</v>
      </c>
      <c r="G1117">
        <f t="shared" si="334"/>
        <v>7.271606334551401</v>
      </c>
      <c r="H1117">
        <f t="shared" si="332"/>
        <v>27.599999999999998</v>
      </c>
      <c r="I1117">
        <f t="shared" si="331"/>
        <v>27.599999999999994</v>
      </c>
      <c r="J1117">
        <f t="shared" si="333"/>
        <v>1.4374999999999996</v>
      </c>
    </row>
    <row r="1118" spans="1:10" x14ac:dyDescent="0.3">
      <c r="A1118">
        <v>1104</v>
      </c>
      <c r="B1118">
        <v>0.87884972373289516</v>
      </c>
      <c r="C1118">
        <f t="shared" si="327"/>
        <v>29.015535290669678</v>
      </c>
      <c r="D1118">
        <f t="shared" si="328"/>
        <v>24</v>
      </c>
      <c r="E1118">
        <f t="shared" si="329"/>
        <v>5.0155352906696784</v>
      </c>
      <c r="F1118">
        <f t="shared" si="330"/>
        <v>0</v>
      </c>
      <c r="G1118">
        <f t="shared" si="334"/>
        <v>5.7678655842701296</v>
      </c>
      <c r="H1118">
        <f t="shared" si="332"/>
        <v>27.599999999999998</v>
      </c>
      <c r="I1118">
        <f t="shared" si="331"/>
        <v>27.599999999999994</v>
      </c>
      <c r="J1118">
        <f t="shared" si="333"/>
        <v>1.4374999999999996</v>
      </c>
    </row>
    <row r="1119" spans="1:10" x14ac:dyDescent="0.3">
      <c r="A1119">
        <v>1105</v>
      </c>
      <c r="B1119">
        <v>0.1468273539231979</v>
      </c>
      <c r="C1119">
        <f t="shared" si="327"/>
        <v>15.699172495569384</v>
      </c>
      <c r="D1119">
        <f t="shared" si="328"/>
        <v>15.699172495569384</v>
      </c>
      <c r="E1119">
        <f t="shared" si="329"/>
        <v>0</v>
      </c>
      <c r="F1119">
        <f t="shared" si="330"/>
        <v>8.3008275044306163</v>
      </c>
      <c r="G1119">
        <f t="shared" si="334"/>
        <v>5.810579253101432</v>
      </c>
      <c r="H1119">
        <f t="shared" si="332"/>
        <v>18.054048369904791</v>
      </c>
      <c r="I1119">
        <f t="shared" si="331"/>
        <v>12.243469116803357</v>
      </c>
      <c r="J1119">
        <f t="shared" si="333"/>
        <v>0.63768068316684146</v>
      </c>
    </row>
    <row r="1120" spans="1:10" x14ac:dyDescent="0.3">
      <c r="A1120">
        <v>1106</v>
      </c>
      <c r="B1120">
        <v>0.44849870768553957</v>
      </c>
      <c r="C1120">
        <f t="shared" si="327"/>
        <v>21.223268372029057</v>
      </c>
      <c r="D1120">
        <f t="shared" si="328"/>
        <v>21.223268372029057</v>
      </c>
      <c r="E1120">
        <f t="shared" si="329"/>
        <v>0</v>
      </c>
      <c r="F1120">
        <f t="shared" si="330"/>
        <v>2.7767316279709426</v>
      </c>
      <c r="G1120">
        <f t="shared" si="334"/>
        <v>1.9437121395796599</v>
      </c>
      <c r="H1120">
        <f t="shared" si="332"/>
        <v>24.406758627833415</v>
      </c>
      <c r="I1120">
        <f t="shared" si="331"/>
        <v>22.463046488253752</v>
      </c>
      <c r="J1120">
        <f t="shared" si="333"/>
        <v>1.1699503379298828</v>
      </c>
    </row>
    <row r="1121" spans="1:10" x14ac:dyDescent="0.3">
      <c r="A1121">
        <v>1107</v>
      </c>
      <c r="B1121">
        <v>0.22908051881105118</v>
      </c>
      <c r="C1121">
        <f t="shared" si="327"/>
        <v>17.54872983467704</v>
      </c>
      <c r="D1121">
        <f t="shared" si="328"/>
        <v>17.54872983467704</v>
      </c>
      <c r="E1121">
        <f t="shared" si="329"/>
        <v>0</v>
      </c>
      <c r="F1121">
        <f t="shared" si="330"/>
        <v>6.4512701653229598</v>
      </c>
      <c r="G1121">
        <f t="shared" si="334"/>
        <v>4.5158891157260719</v>
      </c>
      <c r="H1121">
        <f t="shared" si="332"/>
        <v>20.181039309878596</v>
      </c>
      <c r="I1121">
        <f t="shared" si="331"/>
        <v>15.66515019415252</v>
      </c>
      <c r="J1121">
        <f t="shared" si="333"/>
        <v>0.81589323927877699</v>
      </c>
    </row>
    <row r="1122" spans="1:10" x14ac:dyDescent="0.3">
      <c r="A1122">
        <v>1108</v>
      </c>
      <c r="B1122">
        <v>0.45003162772544503</v>
      </c>
      <c r="C1122">
        <f t="shared" si="327"/>
        <v>21.246511360661319</v>
      </c>
      <c r="D1122">
        <f t="shared" si="328"/>
        <v>21.246511360661319</v>
      </c>
      <c r="E1122">
        <f t="shared" si="329"/>
        <v>0</v>
      </c>
      <c r="F1122">
        <f t="shared" si="330"/>
        <v>2.7534886393386806</v>
      </c>
      <c r="G1122">
        <f t="shared" si="334"/>
        <v>1.9274420475370766</v>
      </c>
      <c r="H1122">
        <f t="shared" si="332"/>
        <v>24.433488064760514</v>
      </c>
      <c r="I1122">
        <f t="shared" si="331"/>
        <v>22.506046017223436</v>
      </c>
      <c r="J1122">
        <f t="shared" si="333"/>
        <v>1.1721898967303872</v>
      </c>
    </row>
    <row r="1123" spans="1:10" x14ac:dyDescent="0.3">
      <c r="A1123">
        <v>1109</v>
      </c>
      <c r="B1123">
        <v>0.30230936622724169</v>
      </c>
      <c r="C1123">
        <f t="shared" si="327"/>
        <v>18.893379832542927</v>
      </c>
      <c r="D1123">
        <f t="shared" si="328"/>
        <v>18.893379832542927</v>
      </c>
      <c r="E1123">
        <f t="shared" si="329"/>
        <v>0</v>
      </c>
      <c r="F1123">
        <f t="shared" si="330"/>
        <v>5.1066201674570735</v>
      </c>
      <c r="G1123">
        <f t="shared" si="334"/>
        <v>3.5746341172199516</v>
      </c>
      <c r="H1123">
        <f t="shared" si="332"/>
        <v>21.727386807424363</v>
      </c>
      <c r="I1123">
        <f t="shared" si="331"/>
        <v>18.152752690204412</v>
      </c>
      <c r="J1123">
        <f t="shared" si="333"/>
        <v>0.94545586928147962</v>
      </c>
    </row>
    <row r="1124" spans="1:10" x14ac:dyDescent="0.3">
      <c r="A1124">
        <v>1110</v>
      </c>
      <c r="B1124">
        <v>0.3126032640030556</v>
      </c>
      <c r="C1124">
        <f t="shared" si="327"/>
        <v>19.069091525795315</v>
      </c>
      <c r="D1124">
        <f t="shared" si="328"/>
        <v>19.069091525795315</v>
      </c>
      <c r="E1124">
        <f t="shared" si="329"/>
        <v>0</v>
      </c>
      <c r="F1124">
        <f t="shared" si="330"/>
        <v>4.9309084742046849</v>
      </c>
      <c r="G1124">
        <f t="shared" si="334"/>
        <v>3.4516359319432799</v>
      </c>
      <c r="H1124">
        <f t="shared" si="332"/>
        <v>21.92945525466461</v>
      </c>
      <c r="I1124">
        <f t="shared" si="331"/>
        <v>18.477819322721331</v>
      </c>
      <c r="J1124">
        <f t="shared" si="333"/>
        <v>0.9623864230584025</v>
      </c>
    </row>
    <row r="1125" spans="1:10" x14ac:dyDescent="0.3">
      <c r="A1125">
        <v>1111</v>
      </c>
      <c r="B1125">
        <v>0.77227130274908073</v>
      </c>
      <c r="C1125">
        <f t="shared" si="327"/>
        <v>26.47808629251471</v>
      </c>
      <c r="D1125">
        <f t="shared" si="328"/>
        <v>24</v>
      </c>
      <c r="E1125">
        <f t="shared" si="329"/>
        <v>2.4780862925147105</v>
      </c>
      <c r="F1125">
        <f t="shared" si="330"/>
        <v>0</v>
      </c>
      <c r="G1125">
        <f t="shared" si="334"/>
        <v>2.8497992363919167</v>
      </c>
      <c r="H1125">
        <f t="shared" si="332"/>
        <v>27.599999999999998</v>
      </c>
      <c r="I1125">
        <f t="shared" si="331"/>
        <v>27.599999999999994</v>
      </c>
      <c r="J1125">
        <f t="shared" si="333"/>
        <v>1.4374999999999996</v>
      </c>
    </row>
    <row r="1126" spans="1:10" x14ac:dyDescent="0.3">
      <c r="A1126">
        <v>1112</v>
      </c>
      <c r="B1126">
        <v>2.8035396486039699E-2</v>
      </c>
      <c r="C1126">
        <f t="shared" si="327"/>
        <v>10.537089863327758</v>
      </c>
      <c r="D1126">
        <f t="shared" si="328"/>
        <v>10.537089863327758</v>
      </c>
      <c r="E1126">
        <f t="shared" si="329"/>
        <v>0</v>
      </c>
      <c r="F1126">
        <f t="shared" si="330"/>
        <v>13.462910136672242</v>
      </c>
      <c r="G1126">
        <f t="shared" si="334"/>
        <v>9.4240370956705704</v>
      </c>
      <c r="H1126">
        <f t="shared" si="332"/>
        <v>12.11765334282692</v>
      </c>
      <c r="I1126">
        <f t="shared" si="331"/>
        <v>2.6936162471563474</v>
      </c>
      <c r="J1126">
        <f t="shared" si="333"/>
        <v>0.1402925128727264</v>
      </c>
    </row>
    <row r="1127" spans="1:10" x14ac:dyDescent="0.3">
      <c r="A1127">
        <v>1113</v>
      </c>
      <c r="B1127">
        <v>0.52734955991973598</v>
      </c>
      <c r="C1127">
        <f t="shared" si="327"/>
        <v>22.411653808740372</v>
      </c>
      <c r="D1127">
        <f t="shared" si="328"/>
        <v>22.411653808740372</v>
      </c>
      <c r="E1127">
        <f t="shared" si="329"/>
        <v>0</v>
      </c>
      <c r="F1127">
        <f t="shared" si="330"/>
        <v>1.5883461912596282</v>
      </c>
      <c r="G1127">
        <f t="shared" si="334"/>
        <v>1.1118423338817398</v>
      </c>
      <c r="H1127">
        <f t="shared" si="332"/>
        <v>25.773401880051427</v>
      </c>
      <c r="I1127">
        <f t="shared" si="331"/>
        <v>24.661559546169684</v>
      </c>
      <c r="J1127">
        <f t="shared" si="333"/>
        <v>1.2844562263630042</v>
      </c>
    </row>
    <row r="1128" spans="1:10" x14ac:dyDescent="0.3">
      <c r="A1128">
        <v>1114</v>
      </c>
      <c r="B1128">
        <v>0.61270465750018588</v>
      </c>
      <c r="C1128">
        <f t="shared" si="327"/>
        <v>23.718251843898663</v>
      </c>
      <c r="D1128">
        <f t="shared" si="328"/>
        <v>23.718251843898663</v>
      </c>
      <c r="E1128">
        <f t="shared" si="329"/>
        <v>0</v>
      </c>
      <c r="F1128">
        <f t="shared" si="330"/>
        <v>0.28174815610133663</v>
      </c>
      <c r="G1128">
        <f t="shared" si="334"/>
        <v>0.19722370927093566</v>
      </c>
      <c r="H1128">
        <f t="shared" si="332"/>
        <v>27.275989620483461</v>
      </c>
      <c r="I1128">
        <f t="shared" si="331"/>
        <v>27.078765911212525</v>
      </c>
      <c r="J1128">
        <f t="shared" si="333"/>
        <v>1.4103523912089855</v>
      </c>
    </row>
    <row r="1129" spans="1:10" x14ac:dyDescent="0.3">
      <c r="A1129">
        <v>1115</v>
      </c>
      <c r="B1129">
        <v>0.19865677589856023</v>
      </c>
      <c r="C1129">
        <f t="shared" si="327"/>
        <v>16.921426920241437</v>
      </c>
      <c r="D1129">
        <f t="shared" si="328"/>
        <v>16.921426920241437</v>
      </c>
      <c r="E1129">
        <f t="shared" si="329"/>
        <v>0</v>
      </c>
      <c r="F1129">
        <f t="shared" si="330"/>
        <v>7.0785730797585629</v>
      </c>
      <c r="G1129">
        <f t="shared" si="334"/>
        <v>4.9550011558309945</v>
      </c>
      <c r="H1129">
        <f t="shared" si="332"/>
        <v>19.45964095827765</v>
      </c>
      <c r="I1129">
        <f t="shared" si="331"/>
        <v>14.504639802446654</v>
      </c>
      <c r="J1129">
        <f t="shared" si="333"/>
        <v>0.75544998971076316</v>
      </c>
    </row>
    <row r="1130" spans="1:10" x14ac:dyDescent="0.3">
      <c r="A1130">
        <v>1116</v>
      </c>
      <c r="B1130">
        <v>0.89590211284967824</v>
      </c>
      <c r="C1130">
        <f t="shared" si="327"/>
        <v>29.551252555842385</v>
      </c>
      <c r="D1130">
        <f t="shared" si="328"/>
        <v>24</v>
      </c>
      <c r="E1130">
        <f t="shared" si="329"/>
        <v>5.5512525558423853</v>
      </c>
      <c r="F1130">
        <f t="shared" si="330"/>
        <v>0</v>
      </c>
      <c r="G1130">
        <f t="shared" si="334"/>
        <v>6.3839404392187422</v>
      </c>
      <c r="H1130">
        <f t="shared" si="332"/>
        <v>27.599999999999998</v>
      </c>
      <c r="I1130">
        <f t="shared" si="331"/>
        <v>27.599999999999994</v>
      </c>
      <c r="J1130">
        <f t="shared" si="333"/>
        <v>1.4374999999999996</v>
      </c>
    </row>
    <row r="1131" spans="1:10" x14ac:dyDescent="0.3">
      <c r="A1131">
        <v>1117</v>
      </c>
      <c r="B1131">
        <v>0.75969750893552734</v>
      </c>
      <c r="C1131">
        <f t="shared" si="327"/>
        <v>26.231979160445896</v>
      </c>
      <c r="D1131">
        <f t="shared" si="328"/>
        <v>24</v>
      </c>
      <c r="E1131">
        <f t="shared" si="329"/>
        <v>2.2319791604458956</v>
      </c>
      <c r="F1131">
        <f t="shared" si="330"/>
        <v>0</v>
      </c>
      <c r="G1131">
        <f t="shared" si="334"/>
        <v>2.5667760345127797</v>
      </c>
      <c r="H1131">
        <f t="shared" si="332"/>
        <v>27.599999999999998</v>
      </c>
      <c r="I1131">
        <f t="shared" si="331"/>
        <v>27.599999999999994</v>
      </c>
      <c r="J1131">
        <f t="shared" si="333"/>
        <v>1.4374999999999996</v>
      </c>
    </row>
    <row r="1132" spans="1:10" x14ac:dyDescent="0.3">
      <c r="A1132">
        <v>1118</v>
      </c>
      <c r="B1132">
        <v>0.13507512630827123</v>
      </c>
      <c r="C1132">
        <f t="shared" si="327"/>
        <v>15.383700358231845</v>
      </c>
      <c r="D1132">
        <f t="shared" si="328"/>
        <v>15.383700358231845</v>
      </c>
      <c r="E1132">
        <f t="shared" si="329"/>
        <v>0</v>
      </c>
      <c r="F1132">
        <f t="shared" si="330"/>
        <v>8.6162996417681548</v>
      </c>
      <c r="G1132">
        <f t="shared" si="334"/>
        <v>6.0314097492377092</v>
      </c>
      <c r="H1132">
        <f t="shared" si="332"/>
        <v>17.691255411966619</v>
      </c>
      <c r="I1132">
        <f t="shared" si="331"/>
        <v>11.659845662728911</v>
      </c>
      <c r="J1132">
        <f t="shared" si="333"/>
        <v>0.60728362826713067</v>
      </c>
    </row>
    <row r="1133" spans="1:10" x14ac:dyDescent="0.3">
      <c r="A1133">
        <v>1119</v>
      </c>
      <c r="B1133">
        <v>0.67804719650954759</v>
      </c>
      <c r="C1133">
        <f t="shared" si="327"/>
        <v>24.773470244628317</v>
      </c>
      <c r="D1133">
        <f t="shared" si="328"/>
        <v>24</v>
      </c>
      <c r="E1133">
        <f t="shared" si="329"/>
        <v>0.77347024462831726</v>
      </c>
      <c r="F1133">
        <f t="shared" si="330"/>
        <v>0</v>
      </c>
      <c r="G1133">
        <f t="shared" si="334"/>
        <v>0.88949078132256476</v>
      </c>
      <c r="H1133">
        <f t="shared" si="332"/>
        <v>27.599999999999998</v>
      </c>
      <c r="I1133">
        <f t="shared" si="331"/>
        <v>27.599999999999994</v>
      </c>
      <c r="J1133">
        <f t="shared" si="333"/>
        <v>1.4374999999999996</v>
      </c>
    </row>
    <row r="1134" spans="1:10" x14ac:dyDescent="0.3">
      <c r="A1134">
        <v>1120</v>
      </c>
      <c r="B1134">
        <v>0.2320280567369144</v>
      </c>
      <c r="C1134">
        <f t="shared" si="327"/>
        <v>17.606894473269726</v>
      </c>
      <c r="D1134">
        <f t="shared" si="328"/>
        <v>17.606894473269726</v>
      </c>
      <c r="E1134">
        <f t="shared" si="329"/>
        <v>0</v>
      </c>
      <c r="F1134">
        <f t="shared" si="330"/>
        <v>6.3931055267302739</v>
      </c>
      <c r="G1134">
        <f t="shared" si="334"/>
        <v>4.4751738687111917</v>
      </c>
      <c r="H1134">
        <f t="shared" si="332"/>
        <v>20.247928644260185</v>
      </c>
      <c r="I1134">
        <f t="shared" si="331"/>
        <v>15.772754775548993</v>
      </c>
      <c r="J1134">
        <f t="shared" si="333"/>
        <v>0.82149764455984331</v>
      </c>
    </row>
    <row r="1135" spans="1:10" x14ac:dyDescent="0.3">
      <c r="A1135">
        <v>1121</v>
      </c>
      <c r="B1135">
        <v>0.44091662029305856</v>
      </c>
      <c r="C1135">
        <f t="shared" si="327"/>
        <v>21.108126031154427</v>
      </c>
      <c r="D1135">
        <f t="shared" si="328"/>
        <v>21.108126031154427</v>
      </c>
      <c r="E1135">
        <f t="shared" si="329"/>
        <v>0</v>
      </c>
      <c r="F1135">
        <f t="shared" si="330"/>
        <v>2.891873968845573</v>
      </c>
      <c r="G1135">
        <f t="shared" si="334"/>
        <v>2.0243117781919011</v>
      </c>
      <c r="H1135">
        <f t="shared" si="332"/>
        <v>24.274344935827589</v>
      </c>
      <c r="I1135">
        <f t="shared" si="331"/>
        <v>22.250033157635684</v>
      </c>
      <c r="J1135">
        <f t="shared" si="333"/>
        <v>1.1588558936268585</v>
      </c>
    </row>
    <row r="1136" spans="1:10" x14ac:dyDescent="0.3">
      <c r="A1136">
        <v>1122</v>
      </c>
      <c r="B1136">
        <v>0.18474499816132728</v>
      </c>
      <c r="C1136">
        <f t="shared" si="327"/>
        <v>16.615425466947386</v>
      </c>
      <c r="D1136">
        <f t="shared" si="328"/>
        <v>16.615425466947386</v>
      </c>
      <c r="E1136">
        <f t="shared" si="329"/>
        <v>0</v>
      </c>
      <c r="F1136">
        <f t="shared" si="330"/>
        <v>7.3845745330526142</v>
      </c>
      <c r="G1136">
        <f t="shared" si="334"/>
        <v>5.1692021731368305</v>
      </c>
      <c r="H1136">
        <f t="shared" si="332"/>
        <v>19.107739286989492</v>
      </c>
      <c r="I1136">
        <f t="shared" si="331"/>
        <v>13.938537113852657</v>
      </c>
      <c r="J1136">
        <f t="shared" si="333"/>
        <v>0.72596547467982575</v>
      </c>
    </row>
    <row r="1137" spans="1:10" x14ac:dyDescent="0.3">
      <c r="A1137">
        <v>1123</v>
      </c>
      <c r="B1137">
        <v>0.83092372340491627</v>
      </c>
      <c r="C1137">
        <f t="shared" si="327"/>
        <v>27.746931647819533</v>
      </c>
      <c r="D1137">
        <f t="shared" si="328"/>
        <v>24</v>
      </c>
      <c r="E1137">
        <f t="shared" si="329"/>
        <v>3.7469316478195331</v>
      </c>
      <c r="F1137">
        <f t="shared" si="330"/>
        <v>0</v>
      </c>
      <c r="G1137">
        <f t="shared" si="334"/>
        <v>4.3089713949924624</v>
      </c>
      <c r="H1137">
        <f t="shared" si="332"/>
        <v>27.599999999999998</v>
      </c>
      <c r="I1137">
        <f t="shared" si="331"/>
        <v>27.599999999999994</v>
      </c>
      <c r="J1137">
        <f t="shared" si="333"/>
        <v>1.4374999999999996</v>
      </c>
    </row>
    <row r="1138" spans="1:10" x14ac:dyDescent="0.3">
      <c r="A1138">
        <v>1124</v>
      </c>
      <c r="B1138">
        <v>0.73956016928555135</v>
      </c>
      <c r="C1138">
        <f t="shared" si="327"/>
        <v>25.851940134063518</v>
      </c>
      <c r="D1138">
        <f t="shared" si="328"/>
        <v>24</v>
      </c>
      <c r="E1138">
        <f t="shared" si="329"/>
        <v>1.8519401340635184</v>
      </c>
      <c r="F1138">
        <f t="shared" si="330"/>
        <v>0</v>
      </c>
      <c r="G1138">
        <f t="shared" si="334"/>
        <v>2.1297311541730459</v>
      </c>
      <c r="H1138">
        <f t="shared" si="332"/>
        <v>27.599999999999998</v>
      </c>
      <c r="I1138">
        <f t="shared" si="331"/>
        <v>27.599999999999994</v>
      </c>
      <c r="J1138">
        <f t="shared" si="333"/>
        <v>1.4374999999999996</v>
      </c>
    </row>
    <row r="1139" spans="1:10" x14ac:dyDescent="0.3">
      <c r="A1139">
        <v>1125</v>
      </c>
      <c r="B1139">
        <v>4.4626474051349119E-3</v>
      </c>
      <c r="C1139">
        <f t="shared" si="327"/>
        <v>6.3105854258503395</v>
      </c>
      <c r="D1139">
        <f t="shared" si="328"/>
        <v>6.3105854258503395</v>
      </c>
      <c r="E1139">
        <f t="shared" si="329"/>
        <v>0</v>
      </c>
      <c r="F1139">
        <f t="shared" si="330"/>
        <v>17.689414574149659</v>
      </c>
      <c r="G1139">
        <f t="shared" si="334"/>
        <v>12.382590201904762</v>
      </c>
      <c r="H1139">
        <f t="shared" si="332"/>
        <v>7.2571732397278899</v>
      </c>
      <c r="I1139">
        <f t="shared" si="331"/>
        <v>-5.1254169621768746</v>
      </c>
      <c r="J1139">
        <f t="shared" si="333"/>
        <v>-0.26694880011337885</v>
      </c>
    </row>
    <row r="1140" spans="1:10" x14ac:dyDescent="0.3">
      <c r="A1140">
        <v>1126</v>
      </c>
      <c r="B1140">
        <v>0.9967812038657774</v>
      </c>
      <c r="C1140">
        <f t="shared" si="327"/>
        <v>38.347707972052092</v>
      </c>
      <c r="D1140">
        <f t="shared" si="328"/>
        <v>24</v>
      </c>
      <c r="E1140">
        <f t="shared" si="329"/>
        <v>14.347707972052092</v>
      </c>
      <c r="F1140">
        <f t="shared" si="330"/>
        <v>0</v>
      </c>
      <c r="G1140">
        <f t="shared" si="334"/>
        <v>16.499864167859904</v>
      </c>
      <c r="H1140">
        <f t="shared" si="332"/>
        <v>27.599999999999998</v>
      </c>
      <c r="I1140">
        <f t="shared" si="331"/>
        <v>27.599999999999994</v>
      </c>
      <c r="J1140">
        <f t="shared" si="333"/>
        <v>1.4374999999999996</v>
      </c>
    </row>
    <row r="1141" spans="1:10" x14ac:dyDescent="0.3">
      <c r="A1141">
        <v>1127</v>
      </c>
      <c r="B1141">
        <v>0.94112959701776933</v>
      </c>
      <c r="C1141">
        <f t="shared" si="327"/>
        <v>31.385961706734342</v>
      </c>
      <c r="D1141">
        <f t="shared" si="328"/>
        <v>24</v>
      </c>
      <c r="E1141">
        <f t="shared" si="329"/>
        <v>7.3859617067343422</v>
      </c>
      <c r="F1141">
        <f t="shared" si="330"/>
        <v>0</v>
      </c>
      <c r="G1141">
        <f t="shared" si="334"/>
        <v>8.4938559627444921</v>
      </c>
      <c r="H1141">
        <f t="shared" si="332"/>
        <v>27.599999999999998</v>
      </c>
      <c r="I1141">
        <f t="shared" si="331"/>
        <v>27.599999999999994</v>
      </c>
      <c r="J1141">
        <f t="shared" si="333"/>
        <v>1.4374999999999996</v>
      </c>
    </row>
    <row r="1142" spans="1:10" x14ac:dyDescent="0.3">
      <c r="A1142">
        <v>1128</v>
      </c>
      <c r="B1142">
        <v>0.28124416538447328</v>
      </c>
      <c r="C1142">
        <f t="shared" si="327"/>
        <v>18.525103253197607</v>
      </c>
      <c r="D1142">
        <f t="shared" si="328"/>
        <v>18.525103253197607</v>
      </c>
      <c r="E1142">
        <f t="shared" si="329"/>
        <v>0</v>
      </c>
      <c r="F1142">
        <f t="shared" si="330"/>
        <v>5.4748967468023935</v>
      </c>
      <c r="G1142">
        <f t="shared" si="334"/>
        <v>3.8324277227616759</v>
      </c>
      <c r="H1142">
        <f t="shared" si="332"/>
        <v>21.303868741177247</v>
      </c>
      <c r="I1142">
        <f t="shared" si="331"/>
        <v>17.471441018415572</v>
      </c>
      <c r="J1142">
        <f t="shared" si="333"/>
        <v>0.90997088637581092</v>
      </c>
    </row>
    <row r="1143" spans="1:10" x14ac:dyDescent="0.3">
      <c r="A1143">
        <v>1129</v>
      </c>
      <c r="B1143">
        <v>0.62367137960818042</v>
      </c>
      <c r="C1143">
        <f t="shared" si="327"/>
        <v>23.89082512917803</v>
      </c>
      <c r="D1143">
        <f t="shared" si="328"/>
        <v>23.89082512917803</v>
      </c>
      <c r="E1143">
        <f t="shared" si="329"/>
        <v>0</v>
      </c>
      <c r="F1143">
        <f t="shared" si="330"/>
        <v>0.10917487082197042</v>
      </c>
      <c r="G1143">
        <f t="shared" si="334"/>
        <v>7.6422409575379296E-2</v>
      </c>
      <c r="H1143">
        <f t="shared" si="332"/>
        <v>27.474448898554733</v>
      </c>
      <c r="I1143">
        <f t="shared" si="331"/>
        <v>27.398026488979347</v>
      </c>
      <c r="J1143">
        <f t="shared" si="333"/>
        <v>1.4269805463010075</v>
      </c>
    </row>
    <row r="1144" spans="1:10" x14ac:dyDescent="0.3">
      <c r="A1144">
        <v>1130</v>
      </c>
      <c r="B1144">
        <v>0.57630623465639608</v>
      </c>
      <c r="C1144">
        <f t="shared" si="327"/>
        <v>23.154716847455145</v>
      </c>
      <c r="D1144">
        <f t="shared" si="328"/>
        <v>23.154716847455145</v>
      </c>
      <c r="E1144">
        <f t="shared" si="329"/>
        <v>0</v>
      </c>
      <c r="F1144">
        <f t="shared" si="330"/>
        <v>0.8452831525448552</v>
      </c>
      <c r="G1144">
        <f t="shared" si="334"/>
        <v>0.59169820678139873</v>
      </c>
      <c r="H1144">
        <f t="shared" si="332"/>
        <v>26.627924374573414</v>
      </c>
      <c r="I1144">
        <f t="shared" si="331"/>
        <v>26.036226167792012</v>
      </c>
      <c r="J1144">
        <f t="shared" si="333"/>
        <v>1.3560534462391671</v>
      </c>
    </row>
    <row r="1145" spans="1:10" x14ac:dyDescent="0.3">
      <c r="A1145">
        <v>1131</v>
      </c>
      <c r="B1145">
        <v>6.9047500125470562E-2</v>
      </c>
      <c r="C1145">
        <f t="shared" si="327"/>
        <v>13.10246494454821</v>
      </c>
      <c r="D1145">
        <f t="shared" si="328"/>
        <v>13.10246494454821</v>
      </c>
      <c r="E1145">
        <f t="shared" si="329"/>
        <v>0</v>
      </c>
      <c r="F1145">
        <f t="shared" si="330"/>
        <v>10.89753505545179</v>
      </c>
      <c r="G1145">
        <f t="shared" si="334"/>
        <v>7.6282745388162541</v>
      </c>
      <c r="H1145">
        <f t="shared" si="332"/>
        <v>15.067834686230441</v>
      </c>
      <c r="I1145">
        <f t="shared" si="331"/>
        <v>7.4395601474141841</v>
      </c>
      <c r="J1145">
        <f t="shared" si="333"/>
        <v>0.38747709101115535</v>
      </c>
    </row>
    <row r="1146" spans="1:10" x14ac:dyDescent="0.3">
      <c r="A1146">
        <v>1132</v>
      </c>
      <c r="B1146">
        <v>0.79405179538527726</v>
      </c>
      <c r="C1146">
        <f t="shared" si="327"/>
        <v>26.923365586316415</v>
      </c>
      <c r="D1146">
        <f t="shared" si="328"/>
        <v>24</v>
      </c>
      <c r="E1146">
        <f t="shared" si="329"/>
        <v>2.9233655863164145</v>
      </c>
      <c r="F1146">
        <f t="shared" si="330"/>
        <v>0</v>
      </c>
      <c r="G1146">
        <f t="shared" si="334"/>
        <v>3.3618704242638766</v>
      </c>
      <c r="H1146">
        <f t="shared" si="332"/>
        <v>27.599999999999998</v>
      </c>
      <c r="I1146">
        <f t="shared" si="331"/>
        <v>27.599999999999994</v>
      </c>
      <c r="J1146">
        <f t="shared" si="333"/>
        <v>1.4374999999999996</v>
      </c>
    </row>
    <row r="1147" spans="1:10" x14ac:dyDescent="0.3">
      <c r="A1147">
        <v>1133</v>
      </c>
      <c r="B1147">
        <v>0.82953014305409722</v>
      </c>
      <c r="C1147">
        <f t="shared" si="327"/>
        <v>27.71386087437552</v>
      </c>
      <c r="D1147">
        <f t="shared" si="328"/>
        <v>24</v>
      </c>
      <c r="E1147">
        <f t="shared" si="329"/>
        <v>3.7138608743755199</v>
      </c>
      <c r="F1147">
        <f t="shared" si="330"/>
        <v>0</v>
      </c>
      <c r="G1147">
        <f t="shared" si="334"/>
        <v>4.2709400055318474</v>
      </c>
      <c r="H1147">
        <f t="shared" si="332"/>
        <v>27.599999999999998</v>
      </c>
      <c r="I1147">
        <f t="shared" si="331"/>
        <v>27.599999999999994</v>
      </c>
      <c r="J1147">
        <f t="shared" si="333"/>
        <v>1.4374999999999996</v>
      </c>
    </row>
    <row r="1148" spans="1:10" x14ac:dyDescent="0.3">
      <c r="A1148">
        <v>1134</v>
      </c>
      <c r="B1148">
        <v>0.2737268607848955</v>
      </c>
      <c r="C1148">
        <f t="shared" si="327"/>
        <v>18.390519787486827</v>
      </c>
      <c r="D1148">
        <f t="shared" si="328"/>
        <v>18.390519787486827</v>
      </c>
      <c r="E1148">
        <f t="shared" si="329"/>
        <v>0</v>
      </c>
      <c r="F1148">
        <f t="shared" si="330"/>
        <v>5.6094802125131729</v>
      </c>
      <c r="G1148">
        <f t="shared" si="334"/>
        <v>3.9266361487592212</v>
      </c>
      <c r="H1148">
        <f t="shared" si="332"/>
        <v>21.149097755609848</v>
      </c>
      <c r="I1148">
        <f t="shared" si="331"/>
        <v>17.222461606850626</v>
      </c>
      <c r="J1148">
        <f t="shared" si="333"/>
        <v>0.89700320869013661</v>
      </c>
    </row>
    <row r="1149" spans="1:10" x14ac:dyDescent="0.3">
      <c r="A1149">
        <v>1135</v>
      </c>
      <c r="B1149">
        <v>0.26447948122315745</v>
      </c>
      <c r="C1149">
        <f t="shared" si="327"/>
        <v>18.222424193780729</v>
      </c>
      <c r="D1149">
        <f t="shared" si="328"/>
        <v>18.222424193780729</v>
      </c>
      <c r="E1149">
        <f t="shared" si="329"/>
        <v>0</v>
      </c>
      <c r="F1149">
        <f t="shared" si="330"/>
        <v>5.7775758062192715</v>
      </c>
      <c r="G1149">
        <f t="shared" si="334"/>
        <v>4.0443030643534907</v>
      </c>
      <c r="H1149">
        <f t="shared" si="332"/>
        <v>20.955787822847835</v>
      </c>
      <c r="I1149">
        <f t="shared" si="331"/>
        <v>16.911484758494346</v>
      </c>
      <c r="J1149">
        <f t="shared" si="333"/>
        <v>0.88080649783824705</v>
      </c>
    </row>
    <row r="1150" spans="1:10" x14ac:dyDescent="0.3">
      <c r="A1150">
        <v>1136</v>
      </c>
      <c r="B1150">
        <v>0.6903366176821556</v>
      </c>
      <c r="C1150">
        <f t="shared" si="327"/>
        <v>24.980828335280595</v>
      </c>
      <c r="D1150">
        <f t="shared" si="328"/>
        <v>24</v>
      </c>
      <c r="E1150">
        <f t="shared" si="329"/>
        <v>0.9808283352805951</v>
      </c>
      <c r="F1150">
        <f t="shared" si="330"/>
        <v>0</v>
      </c>
      <c r="G1150">
        <f t="shared" si="334"/>
        <v>1.1279525855726842</v>
      </c>
      <c r="H1150">
        <f t="shared" si="332"/>
        <v>27.599999999999998</v>
      </c>
      <c r="I1150">
        <f t="shared" si="331"/>
        <v>27.599999999999994</v>
      </c>
      <c r="J1150">
        <f t="shared" si="333"/>
        <v>1.4374999999999996</v>
      </c>
    </row>
    <row r="1151" spans="1:10" x14ac:dyDescent="0.3">
      <c r="A1151">
        <v>1137</v>
      </c>
      <c r="B1151">
        <v>0.13413675294164196</v>
      </c>
      <c r="C1151">
        <f t="shared" si="327"/>
        <v>15.357716578238691</v>
      </c>
      <c r="D1151">
        <f t="shared" si="328"/>
        <v>15.357716578238691</v>
      </c>
      <c r="E1151">
        <f t="shared" si="329"/>
        <v>0</v>
      </c>
      <c r="F1151">
        <f t="shared" si="330"/>
        <v>8.6422834217613094</v>
      </c>
      <c r="G1151">
        <f t="shared" si="334"/>
        <v>6.0495983952329171</v>
      </c>
      <c r="H1151">
        <f t="shared" si="332"/>
        <v>17.661374064974492</v>
      </c>
      <c r="I1151">
        <f t="shared" si="331"/>
        <v>11.611775669741574</v>
      </c>
      <c r="J1151">
        <f t="shared" si="333"/>
        <v>0.60477998279904022</v>
      </c>
    </row>
    <row r="1152" spans="1:10" x14ac:dyDescent="0.3">
      <c r="A1152">
        <v>1138</v>
      </c>
      <c r="B1152">
        <v>0.36528486290068429</v>
      </c>
      <c r="C1152">
        <f t="shared" si="327"/>
        <v>19.933793393828033</v>
      </c>
      <c r="D1152">
        <f t="shared" si="328"/>
        <v>19.933793393828033</v>
      </c>
      <c r="E1152">
        <f t="shared" si="329"/>
        <v>0</v>
      </c>
      <c r="F1152">
        <f t="shared" si="330"/>
        <v>4.0662066061719671</v>
      </c>
      <c r="G1152">
        <f t="shared" si="334"/>
        <v>2.8463446243203774</v>
      </c>
      <c r="H1152">
        <f t="shared" si="332"/>
        <v>22.923862402902238</v>
      </c>
      <c r="I1152">
        <f t="shared" si="331"/>
        <v>20.077517778581861</v>
      </c>
      <c r="J1152">
        <f t="shared" si="333"/>
        <v>1.0457040509678051</v>
      </c>
    </row>
    <row r="1153" spans="1:10" x14ac:dyDescent="0.3">
      <c r="A1153">
        <v>1139</v>
      </c>
      <c r="B1153">
        <v>0.90880340706916907</v>
      </c>
      <c r="C1153">
        <f t="shared" si="327"/>
        <v>30.000535125593537</v>
      </c>
      <c r="D1153">
        <f t="shared" si="328"/>
        <v>24</v>
      </c>
      <c r="E1153">
        <f t="shared" si="329"/>
        <v>6.0005351255935366</v>
      </c>
      <c r="F1153">
        <f t="shared" si="330"/>
        <v>0</v>
      </c>
      <c r="G1153">
        <f t="shared" si="334"/>
        <v>6.9006153944325668</v>
      </c>
      <c r="H1153">
        <f t="shared" si="332"/>
        <v>27.599999999999998</v>
      </c>
      <c r="I1153">
        <f t="shared" si="331"/>
        <v>27.599999999999994</v>
      </c>
      <c r="J1153">
        <f t="shared" si="333"/>
        <v>1.4374999999999996</v>
      </c>
    </row>
    <row r="1154" spans="1:10" x14ac:dyDescent="0.3">
      <c r="A1154">
        <v>1140</v>
      </c>
      <c r="B1154">
        <v>0.78691552515960328</v>
      </c>
      <c r="C1154">
        <f t="shared" si="327"/>
        <v>26.774586788436594</v>
      </c>
      <c r="D1154">
        <f t="shared" si="328"/>
        <v>24</v>
      </c>
      <c r="E1154">
        <f t="shared" si="329"/>
        <v>2.7745867884365936</v>
      </c>
      <c r="F1154">
        <f t="shared" si="330"/>
        <v>0</v>
      </c>
      <c r="G1154">
        <f t="shared" si="334"/>
        <v>3.1907748067020822</v>
      </c>
      <c r="H1154">
        <f t="shared" si="332"/>
        <v>27.599999999999998</v>
      </c>
      <c r="I1154">
        <f t="shared" si="331"/>
        <v>27.599999999999994</v>
      </c>
      <c r="J1154">
        <f t="shared" si="333"/>
        <v>1.4374999999999996</v>
      </c>
    </row>
    <row r="1155" spans="1:10" x14ac:dyDescent="0.3">
      <c r="A1155">
        <v>1141</v>
      </c>
      <c r="B1155">
        <v>8.4200831047653524E-2</v>
      </c>
      <c r="C1155">
        <f t="shared" si="327"/>
        <v>13.735853373439909</v>
      </c>
      <c r="D1155">
        <f t="shared" si="328"/>
        <v>13.735853373439909</v>
      </c>
      <c r="E1155">
        <f t="shared" si="329"/>
        <v>0</v>
      </c>
      <c r="F1155">
        <f t="shared" si="330"/>
        <v>10.264146626560091</v>
      </c>
      <c r="G1155">
        <f t="shared" si="334"/>
        <v>7.1849026385920647</v>
      </c>
      <c r="H1155">
        <f t="shared" si="332"/>
        <v>15.796231379455895</v>
      </c>
      <c r="I1155">
        <f t="shared" si="331"/>
        <v>8.6113287408638293</v>
      </c>
      <c r="J1155">
        <f t="shared" si="333"/>
        <v>0.44850670525332437</v>
      </c>
    </row>
    <row r="1156" spans="1:10" x14ac:dyDescent="0.3">
      <c r="A1156">
        <v>1142</v>
      </c>
      <c r="B1156">
        <v>0.53142363693049632</v>
      </c>
      <c r="C1156">
        <f t="shared" si="327"/>
        <v>22.473094021398101</v>
      </c>
      <c r="D1156">
        <f t="shared" si="328"/>
        <v>22.473094021398101</v>
      </c>
      <c r="E1156">
        <f t="shared" si="329"/>
        <v>0</v>
      </c>
      <c r="F1156">
        <f t="shared" si="330"/>
        <v>1.5269059786018992</v>
      </c>
      <c r="G1156">
        <f t="shared" si="334"/>
        <v>1.0688341850213297</v>
      </c>
      <c r="H1156">
        <f t="shared" si="332"/>
        <v>25.844058124607812</v>
      </c>
      <c r="I1156">
        <f t="shared" si="331"/>
        <v>24.775223939586485</v>
      </c>
      <c r="J1156">
        <f t="shared" si="333"/>
        <v>1.2903762468534625</v>
      </c>
    </row>
    <row r="1157" spans="1:10" x14ac:dyDescent="0.3">
      <c r="A1157">
        <v>1143</v>
      </c>
      <c r="B1157">
        <v>0.31633368600417155</v>
      </c>
      <c r="C1157">
        <f t="shared" si="327"/>
        <v>19.13214471614868</v>
      </c>
      <c r="D1157">
        <f t="shared" si="328"/>
        <v>19.13214471614868</v>
      </c>
      <c r="E1157">
        <f t="shared" si="329"/>
        <v>0</v>
      </c>
      <c r="F1157">
        <f t="shared" si="330"/>
        <v>4.8678552838513198</v>
      </c>
      <c r="G1157">
        <f t="shared" si="334"/>
        <v>3.4074986986959241</v>
      </c>
      <c r="H1157">
        <f t="shared" si="332"/>
        <v>22.00196642357098</v>
      </c>
      <c r="I1157">
        <f t="shared" si="331"/>
        <v>18.594467724875056</v>
      </c>
      <c r="J1157">
        <f t="shared" si="333"/>
        <v>0.96846186067057571</v>
      </c>
    </row>
    <row r="1158" spans="1:10" x14ac:dyDescent="0.3">
      <c r="A1158">
        <v>1144</v>
      </c>
      <c r="B1158">
        <v>0.78174541689885668</v>
      </c>
      <c r="C1158">
        <f t="shared" si="327"/>
        <v>26.668609125194354</v>
      </c>
      <c r="D1158">
        <f t="shared" si="328"/>
        <v>24</v>
      </c>
      <c r="E1158">
        <f t="shared" si="329"/>
        <v>2.6686091251943544</v>
      </c>
      <c r="F1158">
        <f t="shared" si="330"/>
        <v>0</v>
      </c>
      <c r="G1158">
        <f t="shared" si="334"/>
        <v>3.0689004939735072</v>
      </c>
      <c r="H1158">
        <f t="shared" si="332"/>
        <v>27.599999999999998</v>
      </c>
      <c r="I1158">
        <f t="shared" si="331"/>
        <v>27.599999999999994</v>
      </c>
      <c r="J1158">
        <f t="shared" si="333"/>
        <v>1.4374999999999996</v>
      </c>
    </row>
    <row r="1159" spans="1:10" x14ac:dyDescent="0.3">
      <c r="A1159">
        <v>1145</v>
      </c>
      <c r="B1159">
        <v>0.49341289903018937</v>
      </c>
      <c r="C1159">
        <f t="shared" si="327"/>
        <v>21.900927016884307</v>
      </c>
      <c r="D1159">
        <f t="shared" si="328"/>
        <v>21.900927016884307</v>
      </c>
      <c r="E1159">
        <f t="shared" si="329"/>
        <v>0</v>
      </c>
      <c r="F1159">
        <f t="shared" si="330"/>
        <v>2.0990729831156933</v>
      </c>
      <c r="G1159">
        <f t="shared" si="334"/>
        <v>1.4693510881809855</v>
      </c>
      <c r="H1159">
        <f t="shared" si="332"/>
        <v>25.186066069416952</v>
      </c>
      <c r="I1159">
        <f t="shared" si="331"/>
        <v>23.716714981235967</v>
      </c>
      <c r="J1159">
        <f t="shared" si="333"/>
        <v>1.2352455719393731</v>
      </c>
    </row>
    <row r="1160" spans="1:10" x14ac:dyDescent="0.3">
      <c r="A1160">
        <v>1146</v>
      </c>
      <c r="B1160">
        <v>0.97903545027997596</v>
      </c>
      <c r="C1160">
        <f t="shared" si="327"/>
        <v>34.205339020759176</v>
      </c>
      <c r="D1160">
        <f t="shared" si="328"/>
        <v>24</v>
      </c>
      <c r="E1160">
        <f t="shared" si="329"/>
        <v>10.205339020759176</v>
      </c>
      <c r="F1160">
        <f t="shared" si="330"/>
        <v>0</v>
      </c>
      <c r="G1160">
        <f t="shared" si="334"/>
        <v>11.736139873873052</v>
      </c>
      <c r="H1160">
        <f t="shared" si="332"/>
        <v>27.599999999999998</v>
      </c>
      <c r="I1160">
        <f t="shared" si="331"/>
        <v>27.599999999999994</v>
      </c>
      <c r="J1160">
        <f t="shared" si="333"/>
        <v>1.4374999999999996</v>
      </c>
    </row>
    <row r="1161" spans="1:10" x14ac:dyDescent="0.3">
      <c r="A1161">
        <v>1147</v>
      </c>
      <c r="B1161">
        <v>0.92872917052125015</v>
      </c>
      <c r="C1161">
        <f t="shared" si="327"/>
        <v>30.798349037678793</v>
      </c>
      <c r="D1161">
        <f t="shared" si="328"/>
        <v>24</v>
      </c>
      <c r="E1161">
        <f t="shared" si="329"/>
        <v>6.7983490376787934</v>
      </c>
      <c r="F1161">
        <f t="shared" si="330"/>
        <v>0</v>
      </c>
      <c r="G1161">
        <f t="shared" si="334"/>
        <v>7.818101393330612</v>
      </c>
      <c r="H1161">
        <f t="shared" si="332"/>
        <v>27.599999999999998</v>
      </c>
      <c r="I1161">
        <f t="shared" si="331"/>
        <v>27.599999999999994</v>
      </c>
      <c r="J1161">
        <f t="shared" si="333"/>
        <v>1.4374999999999996</v>
      </c>
    </row>
    <row r="1162" spans="1:10" x14ac:dyDescent="0.3">
      <c r="A1162">
        <v>1148</v>
      </c>
      <c r="B1162">
        <v>0.76551399625778915</v>
      </c>
      <c r="C1162">
        <f t="shared" si="327"/>
        <v>26.344916064401517</v>
      </c>
      <c r="D1162">
        <f t="shared" si="328"/>
        <v>24</v>
      </c>
      <c r="E1162">
        <f t="shared" si="329"/>
        <v>2.3449160644015166</v>
      </c>
      <c r="F1162">
        <f t="shared" si="330"/>
        <v>0</v>
      </c>
      <c r="G1162">
        <f t="shared" si="334"/>
        <v>2.696653474061744</v>
      </c>
      <c r="H1162">
        <f t="shared" si="332"/>
        <v>27.599999999999998</v>
      </c>
      <c r="I1162">
        <f t="shared" si="331"/>
        <v>27.599999999999994</v>
      </c>
      <c r="J1162">
        <f t="shared" si="333"/>
        <v>1.4374999999999996</v>
      </c>
    </row>
    <row r="1163" spans="1:10" x14ac:dyDescent="0.3">
      <c r="A1163">
        <v>1149</v>
      </c>
      <c r="B1163">
        <v>0.60957108397541604</v>
      </c>
      <c r="C1163">
        <f t="shared" si="327"/>
        <v>23.669207838564819</v>
      </c>
      <c r="D1163">
        <f t="shared" si="328"/>
        <v>23.669207838564819</v>
      </c>
      <c r="E1163">
        <f t="shared" si="329"/>
        <v>0</v>
      </c>
      <c r="F1163">
        <f t="shared" si="330"/>
        <v>0.33079216143518053</v>
      </c>
      <c r="G1163">
        <f t="shared" si="334"/>
        <v>0.2315545130046264</v>
      </c>
      <c r="H1163">
        <f t="shared" si="332"/>
        <v>27.219589014349541</v>
      </c>
      <c r="I1163">
        <f t="shared" si="331"/>
        <v>26.988034501344913</v>
      </c>
      <c r="J1163">
        <f t="shared" si="333"/>
        <v>1.4056267969450473</v>
      </c>
    </row>
    <row r="1164" spans="1:10" x14ac:dyDescent="0.3">
      <c r="A1164">
        <v>1150</v>
      </c>
      <c r="B1164">
        <v>0.84970411134543122</v>
      </c>
      <c r="C1164">
        <f t="shared" si="327"/>
        <v>28.210991076298647</v>
      </c>
      <c r="D1164">
        <f t="shared" si="328"/>
        <v>24</v>
      </c>
      <c r="E1164">
        <f t="shared" si="329"/>
        <v>4.2109910762986473</v>
      </c>
      <c r="F1164">
        <f t="shared" si="330"/>
        <v>0</v>
      </c>
      <c r="G1164">
        <f t="shared" si="334"/>
        <v>4.8426397377434443</v>
      </c>
      <c r="H1164">
        <f t="shared" si="332"/>
        <v>27.599999999999998</v>
      </c>
      <c r="I1164">
        <f t="shared" si="331"/>
        <v>27.599999999999994</v>
      </c>
      <c r="J1164">
        <f t="shared" si="333"/>
        <v>1.4374999999999996</v>
      </c>
    </row>
    <row r="1165" spans="1:10" x14ac:dyDescent="0.3">
      <c r="A1165">
        <v>1151</v>
      </c>
      <c r="B1165">
        <v>7.9813813063048245E-2</v>
      </c>
      <c r="C1165">
        <f t="shared" si="327"/>
        <v>13.562049723746771</v>
      </c>
      <c r="D1165">
        <f t="shared" si="328"/>
        <v>13.562049723746771</v>
      </c>
      <c r="E1165">
        <f t="shared" si="329"/>
        <v>0</v>
      </c>
      <c r="F1165">
        <f t="shared" si="330"/>
        <v>10.437950276253229</v>
      </c>
      <c r="G1165">
        <f t="shared" si="334"/>
        <v>7.3065651933772608</v>
      </c>
      <c r="H1165">
        <f t="shared" si="332"/>
        <v>15.596357182308786</v>
      </c>
      <c r="I1165">
        <f t="shared" si="331"/>
        <v>8.2897919889315244</v>
      </c>
      <c r="J1165">
        <f t="shared" si="333"/>
        <v>0.43175999942351684</v>
      </c>
    </row>
    <row r="1166" spans="1:10" x14ac:dyDescent="0.3">
      <c r="A1166">
        <v>1152</v>
      </c>
      <c r="B1166">
        <v>0.93786548122114566</v>
      </c>
      <c r="C1166">
        <f t="shared" si="327"/>
        <v>31.222594741750292</v>
      </c>
      <c r="D1166">
        <f t="shared" si="328"/>
        <v>24</v>
      </c>
      <c r="E1166">
        <f t="shared" si="329"/>
        <v>7.2225947417502923</v>
      </c>
      <c r="F1166">
        <f t="shared" si="330"/>
        <v>0</v>
      </c>
      <c r="G1166">
        <f t="shared" si="334"/>
        <v>8.3059839530128361</v>
      </c>
      <c r="H1166">
        <f t="shared" si="332"/>
        <v>27.599999999999998</v>
      </c>
      <c r="I1166">
        <f t="shared" si="331"/>
        <v>27.599999999999994</v>
      </c>
      <c r="J1166">
        <f t="shared" si="333"/>
        <v>1.4374999999999996</v>
      </c>
    </row>
    <row r="1167" spans="1:10" x14ac:dyDescent="0.3">
      <c r="A1167">
        <v>1153</v>
      </c>
      <c r="B1167">
        <v>0.44399355829237697</v>
      </c>
      <c r="C1167">
        <f t="shared" ref="C1167:C1230" si="335">_xlfn.NORM.INV(B1167,$H$3,$H$4)</f>
        <v>21.154889930120049</v>
      </c>
      <c r="D1167">
        <f t="shared" ref="D1167:D1230" si="336">MIN(C1167,$E$8)</f>
        <v>21.154889930120049</v>
      </c>
      <c r="E1167">
        <f t="shared" ref="E1167:E1230" si="337">MAX(C1167-$E$8,0)</f>
        <v>0</v>
      </c>
      <c r="F1167">
        <f t="shared" ref="F1167:F1230" si="338">MAX($E$8-C1167,0)</f>
        <v>2.8451100698799507</v>
      </c>
      <c r="G1167">
        <f t="shared" si="334"/>
        <v>1.9915770489159657</v>
      </c>
      <c r="H1167">
        <f t="shared" si="332"/>
        <v>24.328123419638054</v>
      </c>
      <c r="I1167">
        <f t="shared" ref="I1167:I1230" si="339">-$E$11+D1167*$B$4+F1167*$B$3</f>
        <v>22.336546370722086</v>
      </c>
      <c r="J1167">
        <f t="shared" si="333"/>
        <v>1.1633617901417752</v>
      </c>
    </row>
    <row r="1168" spans="1:10" x14ac:dyDescent="0.3">
      <c r="A1168">
        <v>1154</v>
      </c>
      <c r="B1168">
        <v>0.84385071852520899</v>
      </c>
      <c r="C1168">
        <f t="shared" si="335"/>
        <v>28.062464207910086</v>
      </c>
      <c r="D1168">
        <f t="shared" si="336"/>
        <v>24</v>
      </c>
      <c r="E1168">
        <f t="shared" si="337"/>
        <v>4.0624642079100859</v>
      </c>
      <c r="F1168">
        <f t="shared" si="338"/>
        <v>0</v>
      </c>
      <c r="G1168">
        <f t="shared" si="334"/>
        <v>4.6718338390965988</v>
      </c>
      <c r="H1168">
        <f t="shared" ref="H1168:H1231" si="340">$E$2*D1168</f>
        <v>27.599999999999998</v>
      </c>
      <c r="I1168">
        <f t="shared" si="339"/>
        <v>27.599999999999994</v>
      </c>
      <c r="J1168">
        <f t="shared" ref="J1168:J1231" si="341">I1168/$E$11</f>
        <v>1.4374999999999996</v>
      </c>
    </row>
    <row r="1169" spans="1:10" x14ac:dyDescent="0.3">
      <c r="A1169">
        <v>1155</v>
      </c>
      <c r="B1169">
        <v>0.4319814652119176</v>
      </c>
      <c r="C1169">
        <f t="shared" si="335"/>
        <v>20.972009605013792</v>
      </c>
      <c r="D1169">
        <f t="shared" si="336"/>
        <v>20.972009605013792</v>
      </c>
      <c r="E1169">
        <f t="shared" si="337"/>
        <v>0</v>
      </c>
      <c r="F1169">
        <f t="shared" si="338"/>
        <v>3.0279903949862081</v>
      </c>
      <c r="G1169">
        <f t="shared" ref="G1169:G1232" si="342">E1169*$E$2+F1169*$E$3</f>
        <v>2.1195932764903458</v>
      </c>
      <c r="H1169">
        <f t="shared" si="340"/>
        <v>24.117811045765858</v>
      </c>
      <c r="I1169">
        <f t="shared" si="339"/>
        <v>21.998217769275509</v>
      </c>
      <c r="J1169">
        <f t="shared" si="341"/>
        <v>1.1457405088164325</v>
      </c>
    </row>
    <row r="1170" spans="1:10" x14ac:dyDescent="0.3">
      <c r="A1170">
        <v>1156</v>
      </c>
      <c r="B1170">
        <v>1.2022650064391627E-3</v>
      </c>
      <c r="C1170">
        <f t="shared" si="335"/>
        <v>3.7893778406054963</v>
      </c>
      <c r="D1170">
        <f t="shared" si="336"/>
        <v>3.7893778406054963</v>
      </c>
      <c r="E1170">
        <f t="shared" si="337"/>
        <v>0</v>
      </c>
      <c r="F1170">
        <f t="shared" si="338"/>
        <v>20.210622159394504</v>
      </c>
      <c r="G1170">
        <f t="shared" si="342"/>
        <v>14.147435511576154</v>
      </c>
      <c r="H1170">
        <f t="shared" si="340"/>
        <v>4.3577845166963201</v>
      </c>
      <c r="I1170">
        <f t="shared" si="339"/>
        <v>-9.7896509948798354</v>
      </c>
      <c r="J1170">
        <f t="shared" si="341"/>
        <v>-0.50987765598332468</v>
      </c>
    </row>
    <row r="1171" spans="1:10" x14ac:dyDescent="0.3">
      <c r="A1171">
        <v>1157</v>
      </c>
      <c r="B1171">
        <v>0.41967149526128722</v>
      </c>
      <c r="C1171">
        <f t="shared" si="335"/>
        <v>20.783596335484695</v>
      </c>
      <c r="D1171">
        <f t="shared" si="336"/>
        <v>20.783596335484695</v>
      </c>
      <c r="E1171">
        <f t="shared" si="337"/>
        <v>0</v>
      </c>
      <c r="F1171">
        <f t="shared" si="338"/>
        <v>3.2164036645153047</v>
      </c>
      <c r="G1171">
        <f t="shared" si="342"/>
        <v>2.2514825651607135</v>
      </c>
      <c r="H1171">
        <f t="shared" si="340"/>
        <v>23.901135785807398</v>
      </c>
      <c r="I1171">
        <f t="shared" si="339"/>
        <v>21.64965322064668</v>
      </c>
      <c r="J1171">
        <f t="shared" si="341"/>
        <v>1.1275861052420144</v>
      </c>
    </row>
    <row r="1172" spans="1:10" x14ac:dyDescent="0.3">
      <c r="A1172">
        <v>1158</v>
      </c>
      <c r="B1172">
        <v>0.22824861766970184</v>
      </c>
      <c r="C1172">
        <f t="shared" si="335"/>
        <v>17.532237944518378</v>
      </c>
      <c r="D1172">
        <f t="shared" si="336"/>
        <v>17.532237944518378</v>
      </c>
      <c r="E1172">
        <f t="shared" si="337"/>
        <v>0</v>
      </c>
      <c r="F1172">
        <f t="shared" si="338"/>
        <v>6.4677620554816215</v>
      </c>
      <c r="G1172">
        <f t="shared" si="342"/>
        <v>4.5274334388371358</v>
      </c>
      <c r="H1172">
        <f t="shared" si="340"/>
        <v>20.162073636196133</v>
      </c>
      <c r="I1172">
        <f t="shared" si="339"/>
        <v>15.634640197358996</v>
      </c>
      <c r="J1172">
        <f t="shared" si="341"/>
        <v>0.81430417694578094</v>
      </c>
    </row>
    <row r="1173" spans="1:10" x14ac:dyDescent="0.3">
      <c r="A1173">
        <v>1159</v>
      </c>
      <c r="B1173">
        <v>0.36068125956100228</v>
      </c>
      <c r="C1173">
        <f t="shared" si="335"/>
        <v>19.860169542181417</v>
      </c>
      <c r="D1173">
        <f t="shared" si="336"/>
        <v>19.860169542181417</v>
      </c>
      <c r="E1173">
        <f t="shared" si="337"/>
        <v>0</v>
      </c>
      <c r="F1173">
        <f t="shared" si="338"/>
        <v>4.1398304578185829</v>
      </c>
      <c r="G1173">
        <f t="shared" si="342"/>
        <v>2.8978813204730085</v>
      </c>
      <c r="H1173">
        <f t="shared" si="340"/>
        <v>22.839194973508629</v>
      </c>
      <c r="I1173">
        <f t="shared" si="339"/>
        <v>19.941313653035618</v>
      </c>
      <c r="J1173">
        <f t="shared" si="341"/>
        <v>1.0386100860956049</v>
      </c>
    </row>
    <row r="1174" spans="1:10" x14ac:dyDescent="0.3">
      <c r="A1174">
        <v>1160</v>
      </c>
      <c r="B1174">
        <v>2.7695040134412152E-2</v>
      </c>
      <c r="C1174">
        <f t="shared" si="335"/>
        <v>10.505177500914829</v>
      </c>
      <c r="D1174">
        <f t="shared" si="336"/>
        <v>10.505177500914829</v>
      </c>
      <c r="E1174">
        <f t="shared" si="337"/>
        <v>0</v>
      </c>
      <c r="F1174">
        <f t="shared" si="338"/>
        <v>13.494822499085171</v>
      </c>
      <c r="G1174">
        <f t="shared" si="342"/>
        <v>9.4463757493596212</v>
      </c>
      <c r="H1174">
        <f t="shared" si="340"/>
        <v>12.080954126052053</v>
      </c>
      <c r="I1174">
        <f t="shared" si="339"/>
        <v>2.6345783766924296</v>
      </c>
      <c r="J1174">
        <f t="shared" si="341"/>
        <v>0.13721762378606403</v>
      </c>
    </row>
    <row r="1175" spans="1:10" x14ac:dyDescent="0.3">
      <c r="A1175">
        <v>1161</v>
      </c>
      <c r="B1175">
        <v>0.87505366082026237</v>
      </c>
      <c r="C1175">
        <f t="shared" si="335"/>
        <v>28.903660565404081</v>
      </c>
      <c r="D1175">
        <f t="shared" si="336"/>
        <v>24</v>
      </c>
      <c r="E1175">
        <f t="shared" si="337"/>
        <v>4.9036605654040812</v>
      </c>
      <c r="F1175">
        <f t="shared" si="338"/>
        <v>0</v>
      </c>
      <c r="G1175">
        <f t="shared" si="342"/>
        <v>5.6392096502146929</v>
      </c>
      <c r="H1175">
        <f t="shared" si="340"/>
        <v>27.599999999999998</v>
      </c>
      <c r="I1175">
        <f t="shared" si="339"/>
        <v>27.599999999999994</v>
      </c>
      <c r="J1175">
        <f t="shared" si="341"/>
        <v>1.4374999999999996</v>
      </c>
    </row>
    <row r="1176" spans="1:10" x14ac:dyDescent="0.3">
      <c r="A1176">
        <v>1162</v>
      </c>
      <c r="B1176">
        <v>0.82738687586430171</v>
      </c>
      <c r="C1176">
        <f t="shared" si="335"/>
        <v>27.663335473039858</v>
      </c>
      <c r="D1176">
        <f t="shared" si="336"/>
        <v>24</v>
      </c>
      <c r="E1176">
        <f t="shared" si="337"/>
        <v>3.663335473039858</v>
      </c>
      <c r="F1176">
        <f t="shared" si="338"/>
        <v>0</v>
      </c>
      <c r="G1176">
        <f t="shared" si="342"/>
        <v>4.2128357939958363</v>
      </c>
      <c r="H1176">
        <f t="shared" si="340"/>
        <v>27.599999999999998</v>
      </c>
      <c r="I1176">
        <f t="shared" si="339"/>
        <v>27.599999999999994</v>
      </c>
      <c r="J1176">
        <f t="shared" si="341"/>
        <v>1.4374999999999996</v>
      </c>
    </row>
    <row r="1177" spans="1:10" x14ac:dyDescent="0.3">
      <c r="A1177">
        <v>1163</v>
      </c>
      <c r="B1177">
        <v>0.70491967729196714</v>
      </c>
      <c r="C1177">
        <f t="shared" si="335"/>
        <v>25.231619492551442</v>
      </c>
      <c r="D1177">
        <f t="shared" si="336"/>
        <v>24</v>
      </c>
      <c r="E1177">
        <f t="shared" si="337"/>
        <v>1.2316194925514417</v>
      </c>
      <c r="F1177">
        <f t="shared" si="338"/>
        <v>0</v>
      </c>
      <c r="G1177">
        <f t="shared" si="342"/>
        <v>1.4163624164341577</v>
      </c>
      <c r="H1177">
        <f t="shared" si="340"/>
        <v>27.599999999999998</v>
      </c>
      <c r="I1177">
        <f t="shared" si="339"/>
        <v>27.599999999999994</v>
      </c>
      <c r="J1177">
        <f t="shared" si="341"/>
        <v>1.4374999999999996</v>
      </c>
    </row>
    <row r="1178" spans="1:10" x14ac:dyDescent="0.3">
      <c r="A1178">
        <v>1164</v>
      </c>
      <c r="B1178">
        <v>0.89727577716448637</v>
      </c>
      <c r="C1178">
        <f t="shared" si="335"/>
        <v>29.597083361161925</v>
      </c>
      <c r="D1178">
        <f t="shared" si="336"/>
        <v>24</v>
      </c>
      <c r="E1178">
        <f t="shared" si="337"/>
        <v>5.5970833611619248</v>
      </c>
      <c r="F1178">
        <f t="shared" si="338"/>
        <v>0</v>
      </c>
      <c r="G1178">
        <f t="shared" si="342"/>
        <v>6.4366458653362129</v>
      </c>
      <c r="H1178">
        <f t="shared" si="340"/>
        <v>27.599999999999998</v>
      </c>
      <c r="I1178">
        <f t="shared" si="339"/>
        <v>27.599999999999994</v>
      </c>
      <c r="J1178">
        <f t="shared" si="341"/>
        <v>1.4374999999999996</v>
      </c>
    </row>
    <row r="1179" spans="1:10" x14ac:dyDescent="0.3">
      <c r="A1179">
        <v>1165</v>
      </c>
      <c r="B1179">
        <v>0.84609122820587035</v>
      </c>
      <c r="C1179">
        <f t="shared" si="335"/>
        <v>28.118873104489786</v>
      </c>
      <c r="D1179">
        <f t="shared" si="336"/>
        <v>24</v>
      </c>
      <c r="E1179">
        <f t="shared" si="337"/>
        <v>4.1188731044897864</v>
      </c>
      <c r="F1179">
        <f t="shared" si="338"/>
        <v>0</v>
      </c>
      <c r="G1179">
        <f t="shared" si="342"/>
        <v>4.7367040701632543</v>
      </c>
      <c r="H1179">
        <f t="shared" si="340"/>
        <v>27.599999999999998</v>
      </c>
      <c r="I1179">
        <f t="shared" si="339"/>
        <v>27.599999999999994</v>
      </c>
      <c r="J1179">
        <f t="shared" si="341"/>
        <v>1.4374999999999996</v>
      </c>
    </row>
    <row r="1180" spans="1:10" x14ac:dyDescent="0.3">
      <c r="A1180">
        <v>1166</v>
      </c>
      <c r="B1180">
        <v>0.723623057747942</v>
      </c>
      <c r="C1180">
        <f t="shared" si="335"/>
        <v>25.561831361820214</v>
      </c>
      <c r="D1180">
        <f t="shared" si="336"/>
        <v>24</v>
      </c>
      <c r="E1180">
        <f t="shared" si="337"/>
        <v>1.5618313618202144</v>
      </c>
      <c r="F1180">
        <f t="shared" si="338"/>
        <v>0</v>
      </c>
      <c r="G1180">
        <f t="shared" si="342"/>
        <v>1.7961060660932464</v>
      </c>
      <c r="H1180">
        <f t="shared" si="340"/>
        <v>27.599999999999998</v>
      </c>
      <c r="I1180">
        <f t="shared" si="339"/>
        <v>27.599999999999994</v>
      </c>
      <c r="J1180">
        <f t="shared" si="341"/>
        <v>1.4374999999999996</v>
      </c>
    </row>
    <row r="1181" spans="1:10" x14ac:dyDescent="0.3">
      <c r="A1181">
        <v>1167</v>
      </c>
      <c r="B1181">
        <v>2.2377274184817941E-2</v>
      </c>
      <c r="C1181">
        <f t="shared" si="335"/>
        <v>9.9582752769767637</v>
      </c>
      <c r="D1181">
        <f t="shared" si="336"/>
        <v>9.9582752769767637</v>
      </c>
      <c r="E1181">
        <f t="shared" si="337"/>
        <v>0</v>
      </c>
      <c r="F1181">
        <f t="shared" si="338"/>
        <v>14.041724723023236</v>
      </c>
      <c r="G1181">
        <f t="shared" si="342"/>
        <v>9.8292073061162668</v>
      </c>
      <c r="H1181">
        <f t="shared" si="340"/>
        <v>11.452016568523277</v>
      </c>
      <c r="I1181">
        <f t="shared" si="339"/>
        <v>1.6228092624070094</v>
      </c>
      <c r="J1181">
        <f t="shared" si="341"/>
        <v>8.4521315750365061E-2</v>
      </c>
    </row>
    <row r="1182" spans="1:10" x14ac:dyDescent="0.3">
      <c r="A1182">
        <v>1168</v>
      </c>
      <c r="B1182">
        <v>0.21995904206782013</v>
      </c>
      <c r="C1182">
        <f t="shared" si="335"/>
        <v>17.366010704583598</v>
      </c>
      <c r="D1182">
        <f t="shared" si="336"/>
        <v>17.366010704583598</v>
      </c>
      <c r="E1182">
        <f t="shared" si="337"/>
        <v>0</v>
      </c>
      <c r="F1182">
        <f t="shared" si="338"/>
        <v>6.6339892954164021</v>
      </c>
      <c r="G1182">
        <f t="shared" si="342"/>
        <v>4.643792506791482</v>
      </c>
      <c r="H1182">
        <f t="shared" si="340"/>
        <v>19.970912310271135</v>
      </c>
      <c r="I1182">
        <f t="shared" si="339"/>
        <v>15.327119803479652</v>
      </c>
      <c r="J1182">
        <f t="shared" si="341"/>
        <v>0.79828748976456509</v>
      </c>
    </row>
    <row r="1183" spans="1:10" x14ac:dyDescent="0.3">
      <c r="A1183">
        <v>1169</v>
      </c>
      <c r="B1183">
        <v>1.9690230963037347E-2</v>
      </c>
      <c r="C1183">
        <f t="shared" si="335"/>
        <v>9.6388651102919098</v>
      </c>
      <c r="D1183">
        <f t="shared" si="336"/>
        <v>9.6388651102919098</v>
      </c>
      <c r="E1183">
        <f t="shared" si="337"/>
        <v>0</v>
      </c>
      <c r="F1183">
        <f t="shared" si="338"/>
        <v>14.36113488970809</v>
      </c>
      <c r="G1183">
        <f t="shared" si="342"/>
        <v>10.052794422795664</v>
      </c>
      <c r="H1183">
        <f t="shared" si="340"/>
        <v>11.084694876835696</v>
      </c>
      <c r="I1183">
        <f t="shared" si="339"/>
        <v>1.0319004540400287</v>
      </c>
      <c r="J1183">
        <f t="shared" si="341"/>
        <v>5.3744815314584825E-2</v>
      </c>
    </row>
    <row r="1184" spans="1:10" x14ac:dyDescent="0.3">
      <c r="A1184">
        <v>1170</v>
      </c>
      <c r="B1184">
        <v>0.70868907383622237</v>
      </c>
      <c r="C1184">
        <f t="shared" si="335"/>
        <v>25.297354300896945</v>
      </c>
      <c r="D1184">
        <f t="shared" si="336"/>
        <v>24</v>
      </c>
      <c r="E1184">
        <f t="shared" si="337"/>
        <v>1.297354300896945</v>
      </c>
      <c r="F1184">
        <f t="shared" si="338"/>
        <v>0</v>
      </c>
      <c r="G1184">
        <f t="shared" si="342"/>
        <v>1.4919574460314866</v>
      </c>
      <c r="H1184">
        <f t="shared" si="340"/>
        <v>27.599999999999998</v>
      </c>
      <c r="I1184">
        <f t="shared" si="339"/>
        <v>27.599999999999994</v>
      </c>
      <c r="J1184">
        <f t="shared" si="341"/>
        <v>1.4374999999999996</v>
      </c>
    </row>
    <row r="1185" spans="1:10" x14ac:dyDescent="0.3">
      <c r="A1185">
        <v>1171</v>
      </c>
      <c r="B1185">
        <v>0.51570936785420085</v>
      </c>
      <c r="C1185">
        <f t="shared" si="335"/>
        <v>22.236326365470415</v>
      </c>
      <c r="D1185">
        <f t="shared" si="336"/>
        <v>22.236326365470415</v>
      </c>
      <c r="E1185">
        <f t="shared" si="337"/>
        <v>0</v>
      </c>
      <c r="F1185">
        <f t="shared" si="338"/>
        <v>1.7636736345295851</v>
      </c>
      <c r="G1185">
        <f t="shared" si="342"/>
        <v>1.2345715441707097</v>
      </c>
      <c r="H1185">
        <f t="shared" si="340"/>
        <v>25.571775320290975</v>
      </c>
      <c r="I1185">
        <f t="shared" si="339"/>
        <v>24.337203776120266</v>
      </c>
      <c r="J1185">
        <f t="shared" si="341"/>
        <v>1.2675626966729303</v>
      </c>
    </row>
    <row r="1186" spans="1:10" x14ac:dyDescent="0.3">
      <c r="A1186">
        <v>1172</v>
      </c>
      <c r="B1186">
        <v>0.6711428872733658</v>
      </c>
      <c r="C1186">
        <f t="shared" si="335"/>
        <v>24.658427285562297</v>
      </c>
      <c r="D1186">
        <f t="shared" si="336"/>
        <v>24</v>
      </c>
      <c r="E1186">
        <f t="shared" si="337"/>
        <v>0.65842728556229702</v>
      </c>
      <c r="F1186">
        <f t="shared" si="338"/>
        <v>0</v>
      </c>
      <c r="G1186">
        <f t="shared" si="342"/>
        <v>0.75719137839664152</v>
      </c>
      <c r="H1186">
        <f t="shared" si="340"/>
        <v>27.599999999999998</v>
      </c>
      <c r="I1186">
        <f t="shared" si="339"/>
        <v>27.599999999999994</v>
      </c>
      <c r="J1186">
        <f t="shared" si="341"/>
        <v>1.4374999999999996</v>
      </c>
    </row>
    <row r="1187" spans="1:10" x14ac:dyDescent="0.3">
      <c r="A1187">
        <v>1173</v>
      </c>
      <c r="B1187">
        <v>0.10071475792440798</v>
      </c>
      <c r="C1187">
        <f t="shared" si="335"/>
        <v>14.335063523433366</v>
      </c>
      <c r="D1187">
        <f t="shared" si="336"/>
        <v>14.335063523433366</v>
      </c>
      <c r="E1187">
        <f t="shared" si="337"/>
        <v>0</v>
      </c>
      <c r="F1187">
        <f t="shared" si="338"/>
        <v>9.6649364765666341</v>
      </c>
      <c r="G1187">
        <f t="shared" si="342"/>
        <v>6.7654555335966444</v>
      </c>
      <c r="H1187">
        <f t="shared" si="340"/>
        <v>16.48532305194837</v>
      </c>
      <c r="I1187">
        <f t="shared" si="339"/>
        <v>9.7198675183517249</v>
      </c>
      <c r="J1187">
        <f t="shared" si="341"/>
        <v>0.50624309991415228</v>
      </c>
    </row>
    <row r="1188" spans="1:10" x14ac:dyDescent="0.3">
      <c r="A1188">
        <v>1174</v>
      </c>
      <c r="B1188">
        <v>0.87428757594540651</v>
      </c>
      <c r="C1188">
        <f t="shared" si="335"/>
        <v>28.881372486633161</v>
      </c>
      <c r="D1188">
        <f t="shared" si="336"/>
        <v>24</v>
      </c>
      <c r="E1188">
        <f t="shared" si="337"/>
        <v>4.8813724866331611</v>
      </c>
      <c r="F1188">
        <f t="shared" si="338"/>
        <v>0</v>
      </c>
      <c r="G1188">
        <f t="shared" si="342"/>
        <v>5.6135783596281348</v>
      </c>
      <c r="H1188">
        <f t="shared" si="340"/>
        <v>27.599999999999998</v>
      </c>
      <c r="I1188">
        <f t="shared" si="339"/>
        <v>27.599999999999994</v>
      </c>
      <c r="J1188">
        <f t="shared" si="341"/>
        <v>1.4374999999999996</v>
      </c>
    </row>
    <row r="1189" spans="1:10" x14ac:dyDescent="0.3">
      <c r="A1189">
        <v>1175</v>
      </c>
      <c r="B1189">
        <v>0.81376446560701921</v>
      </c>
      <c r="C1189">
        <f t="shared" si="335"/>
        <v>27.35112539381042</v>
      </c>
      <c r="D1189">
        <f t="shared" si="336"/>
        <v>24</v>
      </c>
      <c r="E1189">
        <f t="shared" si="337"/>
        <v>3.3511253938104204</v>
      </c>
      <c r="F1189">
        <f t="shared" si="338"/>
        <v>0</v>
      </c>
      <c r="G1189">
        <f t="shared" si="342"/>
        <v>3.8537942028819834</v>
      </c>
      <c r="H1189">
        <f t="shared" si="340"/>
        <v>27.599999999999998</v>
      </c>
      <c r="I1189">
        <f t="shared" si="339"/>
        <v>27.599999999999994</v>
      </c>
      <c r="J1189">
        <f t="shared" si="341"/>
        <v>1.4374999999999996</v>
      </c>
    </row>
    <row r="1190" spans="1:10" x14ac:dyDescent="0.3">
      <c r="A1190">
        <v>1176</v>
      </c>
      <c r="B1190">
        <v>0.9123509100997661</v>
      </c>
      <c r="C1190">
        <f t="shared" si="335"/>
        <v>30.132248695876029</v>
      </c>
      <c r="D1190">
        <f t="shared" si="336"/>
        <v>24</v>
      </c>
      <c r="E1190">
        <f t="shared" si="337"/>
        <v>6.1322486958760294</v>
      </c>
      <c r="F1190">
        <f t="shared" si="338"/>
        <v>0</v>
      </c>
      <c r="G1190">
        <f t="shared" si="342"/>
        <v>7.0520860002574333</v>
      </c>
      <c r="H1190">
        <f t="shared" si="340"/>
        <v>27.599999999999998</v>
      </c>
      <c r="I1190">
        <f t="shared" si="339"/>
        <v>27.599999999999994</v>
      </c>
      <c r="J1190">
        <f t="shared" si="341"/>
        <v>1.4374999999999996</v>
      </c>
    </row>
    <row r="1191" spans="1:10" x14ac:dyDescent="0.3">
      <c r="A1191">
        <v>1177</v>
      </c>
      <c r="B1191">
        <v>0.38768670568467467</v>
      </c>
      <c r="C1191">
        <f t="shared" si="335"/>
        <v>20.287879647203347</v>
      </c>
      <c r="D1191">
        <f t="shared" si="336"/>
        <v>20.287879647203347</v>
      </c>
      <c r="E1191">
        <f t="shared" si="337"/>
        <v>0</v>
      </c>
      <c r="F1191">
        <f t="shared" si="338"/>
        <v>3.7121203527966529</v>
      </c>
      <c r="G1191">
        <f t="shared" si="342"/>
        <v>2.5984842469576575</v>
      </c>
      <c r="H1191">
        <f t="shared" si="340"/>
        <v>23.331061594283849</v>
      </c>
      <c r="I1191">
        <f t="shared" si="339"/>
        <v>20.732577347326188</v>
      </c>
      <c r="J1191">
        <f t="shared" si="341"/>
        <v>1.0798217368399055</v>
      </c>
    </row>
    <row r="1192" spans="1:10" x14ac:dyDescent="0.3">
      <c r="A1192">
        <v>1178</v>
      </c>
      <c r="B1192">
        <v>0.86762435320246123</v>
      </c>
      <c r="C1192">
        <f t="shared" si="335"/>
        <v>28.691388119973947</v>
      </c>
      <c r="D1192">
        <f t="shared" si="336"/>
        <v>24</v>
      </c>
      <c r="E1192">
        <f t="shared" si="337"/>
        <v>4.6913881199739471</v>
      </c>
      <c r="F1192">
        <f t="shared" si="338"/>
        <v>0</v>
      </c>
      <c r="G1192">
        <f t="shared" si="342"/>
        <v>5.3950963379700392</v>
      </c>
      <c r="H1192">
        <f t="shared" si="340"/>
        <v>27.599999999999998</v>
      </c>
      <c r="I1192">
        <f t="shared" si="339"/>
        <v>27.599999999999994</v>
      </c>
      <c r="J1192">
        <f t="shared" si="341"/>
        <v>1.4374999999999996</v>
      </c>
    </row>
    <row r="1193" spans="1:10" x14ac:dyDescent="0.3">
      <c r="A1193">
        <v>1179</v>
      </c>
      <c r="B1193">
        <v>0.85510897381762041</v>
      </c>
      <c r="C1193">
        <f t="shared" si="335"/>
        <v>28.351599138092638</v>
      </c>
      <c r="D1193">
        <f t="shared" si="336"/>
        <v>24</v>
      </c>
      <c r="E1193">
        <f t="shared" si="337"/>
        <v>4.351599138092638</v>
      </c>
      <c r="F1193">
        <f t="shared" si="338"/>
        <v>0</v>
      </c>
      <c r="G1193">
        <f t="shared" si="342"/>
        <v>5.0043390088065332</v>
      </c>
      <c r="H1193">
        <f t="shared" si="340"/>
        <v>27.599999999999998</v>
      </c>
      <c r="I1193">
        <f t="shared" si="339"/>
        <v>27.599999999999994</v>
      </c>
      <c r="J1193">
        <f t="shared" si="341"/>
        <v>1.4374999999999996</v>
      </c>
    </row>
    <row r="1194" spans="1:10" x14ac:dyDescent="0.3">
      <c r="A1194">
        <v>1180</v>
      </c>
      <c r="B1194">
        <v>0.46051418545933398</v>
      </c>
      <c r="C1194">
        <f t="shared" si="335"/>
        <v>21.40516950522666</v>
      </c>
      <c r="D1194">
        <f t="shared" si="336"/>
        <v>21.40516950522666</v>
      </c>
      <c r="E1194">
        <f t="shared" si="337"/>
        <v>0</v>
      </c>
      <c r="F1194">
        <f t="shared" si="338"/>
        <v>2.5948304947733405</v>
      </c>
      <c r="G1194">
        <f t="shared" si="342"/>
        <v>1.8163813463413385</v>
      </c>
      <c r="H1194">
        <f t="shared" si="340"/>
        <v>24.615944931010656</v>
      </c>
      <c r="I1194">
        <f t="shared" si="339"/>
        <v>22.799563584669318</v>
      </c>
      <c r="J1194">
        <f t="shared" si="341"/>
        <v>1.1874772700348601</v>
      </c>
    </row>
    <row r="1195" spans="1:10" x14ac:dyDescent="0.3">
      <c r="A1195">
        <v>1181</v>
      </c>
      <c r="B1195">
        <v>0.15741149626476769</v>
      </c>
      <c r="C1195">
        <f t="shared" si="335"/>
        <v>15.969079630076251</v>
      </c>
      <c r="D1195">
        <f t="shared" si="336"/>
        <v>15.969079630076251</v>
      </c>
      <c r="E1195">
        <f t="shared" si="337"/>
        <v>0</v>
      </c>
      <c r="F1195">
        <f t="shared" si="338"/>
        <v>8.0309203699237486</v>
      </c>
      <c r="G1195">
        <f t="shared" si="342"/>
        <v>5.6216442589466249</v>
      </c>
      <c r="H1195">
        <f t="shared" si="340"/>
        <v>18.364441574587687</v>
      </c>
      <c r="I1195">
        <f t="shared" si="339"/>
        <v>12.742797315641063</v>
      </c>
      <c r="J1195">
        <f t="shared" si="341"/>
        <v>0.66368736018963859</v>
      </c>
    </row>
    <row r="1196" spans="1:10" x14ac:dyDescent="0.3">
      <c r="A1196">
        <v>1182</v>
      </c>
      <c r="B1196">
        <v>0.87513468282973139</v>
      </c>
      <c r="C1196">
        <f t="shared" si="335"/>
        <v>28.906023352579467</v>
      </c>
      <c r="D1196">
        <f t="shared" si="336"/>
        <v>24</v>
      </c>
      <c r="E1196">
        <f t="shared" si="337"/>
        <v>4.9060233525794672</v>
      </c>
      <c r="F1196">
        <f t="shared" si="338"/>
        <v>0</v>
      </c>
      <c r="G1196">
        <f t="shared" si="342"/>
        <v>5.6419268554663873</v>
      </c>
      <c r="H1196">
        <f t="shared" si="340"/>
        <v>27.599999999999998</v>
      </c>
      <c r="I1196">
        <f t="shared" si="339"/>
        <v>27.599999999999994</v>
      </c>
      <c r="J1196">
        <f t="shared" si="341"/>
        <v>1.4374999999999996</v>
      </c>
    </row>
    <row r="1197" spans="1:10" x14ac:dyDescent="0.3">
      <c r="A1197">
        <v>1183</v>
      </c>
      <c r="B1197">
        <v>0.89951325584739483</v>
      </c>
      <c r="C1197">
        <f t="shared" si="335"/>
        <v>29.672697892464562</v>
      </c>
      <c r="D1197">
        <f t="shared" si="336"/>
        <v>24</v>
      </c>
      <c r="E1197">
        <f t="shared" si="337"/>
        <v>5.6726978924645621</v>
      </c>
      <c r="F1197">
        <f t="shared" si="338"/>
        <v>0</v>
      </c>
      <c r="G1197">
        <f t="shared" si="342"/>
        <v>6.5236025763342456</v>
      </c>
      <c r="H1197">
        <f t="shared" si="340"/>
        <v>27.599999999999998</v>
      </c>
      <c r="I1197">
        <f t="shared" si="339"/>
        <v>27.599999999999994</v>
      </c>
      <c r="J1197">
        <f t="shared" si="341"/>
        <v>1.4374999999999996</v>
      </c>
    </row>
    <row r="1198" spans="1:10" x14ac:dyDescent="0.3">
      <c r="A1198">
        <v>1184</v>
      </c>
      <c r="B1198">
        <v>6.1349226543854218E-3</v>
      </c>
      <c r="C1198">
        <f t="shared" si="335"/>
        <v>6.9742778900590654</v>
      </c>
      <c r="D1198">
        <f t="shared" si="336"/>
        <v>6.9742778900590654</v>
      </c>
      <c r="E1198">
        <f t="shared" si="337"/>
        <v>0</v>
      </c>
      <c r="F1198">
        <f t="shared" si="338"/>
        <v>17.025722109940936</v>
      </c>
      <c r="G1198">
        <f t="shared" si="342"/>
        <v>11.918005476958657</v>
      </c>
      <c r="H1198">
        <f t="shared" si="340"/>
        <v>8.0204195735679242</v>
      </c>
      <c r="I1198">
        <f t="shared" si="339"/>
        <v>-3.8975859033907319</v>
      </c>
      <c r="J1198">
        <f t="shared" si="341"/>
        <v>-0.20299926580160058</v>
      </c>
    </row>
    <row r="1199" spans="1:10" x14ac:dyDescent="0.3">
      <c r="A1199">
        <v>1185</v>
      </c>
      <c r="B1199">
        <v>0.27515862547080427</v>
      </c>
      <c r="C1199">
        <f t="shared" si="335"/>
        <v>18.416291200018378</v>
      </c>
      <c r="D1199">
        <f t="shared" si="336"/>
        <v>18.416291200018378</v>
      </c>
      <c r="E1199">
        <f t="shared" si="337"/>
        <v>0</v>
      </c>
      <c r="F1199">
        <f t="shared" si="338"/>
        <v>5.583708799981622</v>
      </c>
      <c r="G1199">
        <f t="shared" si="342"/>
        <v>3.9085961599871357</v>
      </c>
      <c r="H1199">
        <f t="shared" si="340"/>
        <v>21.178734880021132</v>
      </c>
      <c r="I1199">
        <f t="shared" si="339"/>
        <v>17.270138720033994</v>
      </c>
      <c r="J1199">
        <f t="shared" si="341"/>
        <v>0.89948639166843702</v>
      </c>
    </row>
    <row r="1200" spans="1:10" x14ac:dyDescent="0.3">
      <c r="A1200">
        <v>1186</v>
      </c>
      <c r="B1200">
        <v>4.3980372986637262E-3</v>
      </c>
      <c r="C1200">
        <f t="shared" si="335"/>
        <v>6.2807207686882549</v>
      </c>
      <c r="D1200">
        <f t="shared" si="336"/>
        <v>6.2807207686882549</v>
      </c>
      <c r="E1200">
        <f t="shared" si="337"/>
        <v>0</v>
      </c>
      <c r="F1200">
        <f t="shared" si="338"/>
        <v>17.719279231311745</v>
      </c>
      <c r="G1200">
        <f t="shared" si="342"/>
        <v>12.403495461918222</v>
      </c>
      <c r="H1200">
        <f t="shared" si="340"/>
        <v>7.2228288839914923</v>
      </c>
      <c r="I1200">
        <f t="shared" si="339"/>
        <v>-5.1806665779267309</v>
      </c>
      <c r="J1200">
        <f t="shared" si="341"/>
        <v>-0.26982638426701722</v>
      </c>
    </row>
    <row r="1201" spans="1:10" x14ac:dyDescent="0.3">
      <c r="A1201">
        <v>1187</v>
      </c>
      <c r="B1201">
        <v>0.65464460232850896</v>
      </c>
      <c r="C1201">
        <f t="shared" si="335"/>
        <v>24.38734387668082</v>
      </c>
      <c r="D1201">
        <f t="shared" si="336"/>
        <v>24</v>
      </c>
      <c r="E1201">
        <f t="shared" si="337"/>
        <v>0.38734387668081993</v>
      </c>
      <c r="F1201">
        <f t="shared" si="338"/>
        <v>0</v>
      </c>
      <c r="G1201">
        <f t="shared" si="342"/>
        <v>0.4454454581829429</v>
      </c>
      <c r="H1201">
        <f t="shared" si="340"/>
        <v>27.599999999999998</v>
      </c>
      <c r="I1201">
        <f t="shared" si="339"/>
        <v>27.599999999999994</v>
      </c>
      <c r="J1201">
        <f t="shared" si="341"/>
        <v>1.4374999999999996</v>
      </c>
    </row>
    <row r="1202" spans="1:10" x14ac:dyDescent="0.3">
      <c r="A1202">
        <v>1188</v>
      </c>
      <c r="B1202">
        <v>3.0187748539981629E-2</v>
      </c>
      <c r="C1202">
        <f t="shared" si="335"/>
        <v>10.731751394003098</v>
      </c>
      <c r="D1202">
        <f t="shared" si="336"/>
        <v>10.731751394003098</v>
      </c>
      <c r="E1202">
        <f t="shared" si="337"/>
        <v>0</v>
      </c>
      <c r="F1202">
        <f t="shared" si="338"/>
        <v>13.268248605996902</v>
      </c>
      <c r="G1202">
        <f t="shared" si="342"/>
        <v>9.2877740241978319</v>
      </c>
      <c r="H1202">
        <f t="shared" si="340"/>
        <v>12.341514103103561</v>
      </c>
      <c r="I1202">
        <f t="shared" si="339"/>
        <v>3.0537400789057267</v>
      </c>
      <c r="J1202">
        <f t="shared" si="341"/>
        <v>0.15904896244300656</v>
      </c>
    </row>
    <row r="1203" spans="1:10" x14ac:dyDescent="0.3">
      <c r="A1203">
        <v>1189</v>
      </c>
      <c r="B1203">
        <v>0.94663895176842894</v>
      </c>
      <c r="C1203">
        <f t="shared" si="335"/>
        <v>31.678618987431886</v>
      </c>
      <c r="D1203">
        <f t="shared" si="336"/>
        <v>24</v>
      </c>
      <c r="E1203">
        <f t="shared" si="337"/>
        <v>7.6786189874318858</v>
      </c>
      <c r="F1203">
        <f t="shared" si="338"/>
        <v>0</v>
      </c>
      <c r="G1203">
        <f t="shared" si="342"/>
        <v>8.8304118355466681</v>
      </c>
      <c r="H1203">
        <f t="shared" si="340"/>
        <v>27.599999999999998</v>
      </c>
      <c r="I1203">
        <f t="shared" si="339"/>
        <v>27.599999999999994</v>
      </c>
      <c r="J1203">
        <f t="shared" si="341"/>
        <v>1.4374999999999996</v>
      </c>
    </row>
    <row r="1204" spans="1:10" x14ac:dyDescent="0.3">
      <c r="A1204">
        <v>1190</v>
      </c>
      <c r="B1204">
        <v>0.20911619564981831</v>
      </c>
      <c r="C1204">
        <f t="shared" si="335"/>
        <v>17.143049969049546</v>
      </c>
      <c r="D1204">
        <f t="shared" si="336"/>
        <v>17.143049969049546</v>
      </c>
      <c r="E1204">
        <f t="shared" si="337"/>
        <v>0</v>
      </c>
      <c r="F1204">
        <f t="shared" si="338"/>
        <v>6.8569500309504541</v>
      </c>
      <c r="G1204">
        <f t="shared" si="342"/>
        <v>4.799865021665318</v>
      </c>
      <c r="H1204">
        <f t="shared" si="340"/>
        <v>19.714507464406978</v>
      </c>
      <c r="I1204">
        <f t="shared" si="339"/>
        <v>14.914642442741656</v>
      </c>
      <c r="J1204">
        <f t="shared" si="341"/>
        <v>0.77680429389279448</v>
      </c>
    </row>
    <row r="1205" spans="1:10" x14ac:dyDescent="0.3">
      <c r="A1205">
        <v>1191</v>
      </c>
      <c r="B1205">
        <v>0.19004926374824793</v>
      </c>
      <c r="C1205">
        <f t="shared" si="335"/>
        <v>16.7337113850352</v>
      </c>
      <c r="D1205">
        <f t="shared" si="336"/>
        <v>16.7337113850352</v>
      </c>
      <c r="E1205">
        <f t="shared" si="337"/>
        <v>0</v>
      </c>
      <c r="F1205">
        <f t="shared" si="338"/>
        <v>7.2662886149648003</v>
      </c>
      <c r="G1205">
        <f t="shared" si="342"/>
        <v>5.0864020304753605</v>
      </c>
      <c r="H1205">
        <f t="shared" si="340"/>
        <v>19.243768092790479</v>
      </c>
      <c r="I1205">
        <f t="shared" si="339"/>
        <v>14.157366062315113</v>
      </c>
      <c r="J1205">
        <f t="shared" si="341"/>
        <v>0.73736281574557871</v>
      </c>
    </row>
    <row r="1206" spans="1:10" x14ac:dyDescent="0.3">
      <c r="A1206">
        <v>1192</v>
      </c>
      <c r="B1206">
        <v>0.59966385186226046</v>
      </c>
      <c r="C1206">
        <f t="shared" si="335"/>
        <v>23.514862725467651</v>
      </c>
      <c r="D1206">
        <f t="shared" si="336"/>
        <v>23.514862725467651</v>
      </c>
      <c r="E1206">
        <f t="shared" si="337"/>
        <v>0</v>
      </c>
      <c r="F1206">
        <f t="shared" si="338"/>
        <v>0.48513727453234878</v>
      </c>
      <c r="G1206">
        <f t="shared" si="342"/>
        <v>0.33959609217264419</v>
      </c>
      <c r="H1206">
        <f t="shared" si="340"/>
        <v>27.042092134287795</v>
      </c>
      <c r="I1206">
        <f t="shared" si="339"/>
        <v>26.70249604211515</v>
      </c>
      <c r="J1206">
        <f t="shared" si="341"/>
        <v>1.3907550021934971</v>
      </c>
    </row>
    <row r="1207" spans="1:10" x14ac:dyDescent="0.3">
      <c r="A1207">
        <v>1193</v>
      </c>
      <c r="B1207">
        <v>0.91541031607916135</v>
      </c>
      <c r="C1207">
        <f t="shared" si="335"/>
        <v>30.249072627313986</v>
      </c>
      <c r="D1207">
        <f t="shared" si="336"/>
        <v>24</v>
      </c>
      <c r="E1207">
        <f t="shared" si="337"/>
        <v>6.2490726273139856</v>
      </c>
      <c r="F1207">
        <f t="shared" si="338"/>
        <v>0</v>
      </c>
      <c r="G1207">
        <f t="shared" si="342"/>
        <v>7.1864335214110833</v>
      </c>
      <c r="H1207">
        <f t="shared" si="340"/>
        <v>27.599999999999998</v>
      </c>
      <c r="I1207">
        <f t="shared" si="339"/>
        <v>27.599999999999994</v>
      </c>
      <c r="J1207">
        <f t="shared" si="341"/>
        <v>1.4374999999999996</v>
      </c>
    </row>
    <row r="1208" spans="1:10" x14ac:dyDescent="0.3">
      <c r="A1208">
        <v>1194</v>
      </c>
      <c r="B1208">
        <v>0.8524292844836231</v>
      </c>
      <c r="C1208">
        <f t="shared" si="335"/>
        <v>28.281455554679631</v>
      </c>
      <c r="D1208">
        <f t="shared" si="336"/>
        <v>24</v>
      </c>
      <c r="E1208">
        <f t="shared" si="337"/>
        <v>4.2814555546796313</v>
      </c>
      <c r="F1208">
        <f t="shared" si="338"/>
        <v>0</v>
      </c>
      <c r="G1208">
        <f t="shared" si="342"/>
        <v>4.9236738878815753</v>
      </c>
      <c r="H1208">
        <f t="shared" si="340"/>
        <v>27.599999999999998</v>
      </c>
      <c r="I1208">
        <f t="shared" si="339"/>
        <v>27.599999999999994</v>
      </c>
      <c r="J1208">
        <f t="shared" si="341"/>
        <v>1.4374999999999996</v>
      </c>
    </row>
    <row r="1209" spans="1:10" x14ac:dyDescent="0.3">
      <c r="A1209">
        <v>1195</v>
      </c>
      <c r="B1209">
        <v>0.53541118376512564</v>
      </c>
      <c r="C1209">
        <f t="shared" si="335"/>
        <v>22.533277326330829</v>
      </c>
      <c r="D1209">
        <f t="shared" si="336"/>
        <v>22.533277326330829</v>
      </c>
      <c r="E1209">
        <f t="shared" si="337"/>
        <v>0</v>
      </c>
      <c r="F1209">
        <f t="shared" si="338"/>
        <v>1.466722673669171</v>
      </c>
      <c r="G1209">
        <f t="shared" si="342"/>
        <v>1.0267058715684199</v>
      </c>
      <c r="H1209">
        <f t="shared" si="340"/>
        <v>25.913268925280452</v>
      </c>
      <c r="I1209">
        <f t="shared" si="339"/>
        <v>24.886563053712031</v>
      </c>
      <c r="J1209">
        <f t="shared" si="341"/>
        <v>1.2961751590475015</v>
      </c>
    </row>
    <row r="1210" spans="1:10" x14ac:dyDescent="0.3">
      <c r="A1210">
        <v>1196</v>
      </c>
      <c r="B1210">
        <v>0.1904128142691337</v>
      </c>
      <c r="C1210">
        <f t="shared" si="335"/>
        <v>16.741743640289819</v>
      </c>
      <c r="D1210">
        <f t="shared" si="336"/>
        <v>16.741743640289819</v>
      </c>
      <c r="E1210">
        <f t="shared" si="337"/>
        <v>0</v>
      </c>
      <c r="F1210">
        <f t="shared" si="338"/>
        <v>7.258256359710181</v>
      </c>
      <c r="G1210">
        <f t="shared" si="342"/>
        <v>5.0807794517971274</v>
      </c>
      <c r="H1210">
        <f t="shared" si="340"/>
        <v>19.25300518633329</v>
      </c>
      <c r="I1210">
        <f t="shared" si="339"/>
        <v>14.172225734536161</v>
      </c>
      <c r="J1210">
        <f t="shared" si="341"/>
        <v>0.73813675700709158</v>
      </c>
    </row>
    <row r="1211" spans="1:10" x14ac:dyDescent="0.3">
      <c r="A1211">
        <v>1197</v>
      </c>
      <c r="B1211">
        <v>0.31755246549445104</v>
      </c>
      <c r="C1211">
        <f t="shared" si="335"/>
        <v>19.152676260579472</v>
      </c>
      <c r="D1211">
        <f t="shared" si="336"/>
        <v>19.152676260579472</v>
      </c>
      <c r="E1211">
        <f t="shared" si="337"/>
        <v>0</v>
      </c>
      <c r="F1211">
        <f t="shared" si="338"/>
        <v>4.8473237394205277</v>
      </c>
      <c r="G1211">
        <f t="shared" si="342"/>
        <v>3.39312661759437</v>
      </c>
      <c r="H1211">
        <f t="shared" si="340"/>
        <v>22.025577699666393</v>
      </c>
      <c r="I1211">
        <f t="shared" si="339"/>
        <v>18.632451082072016</v>
      </c>
      <c r="J1211">
        <f t="shared" si="341"/>
        <v>0.97044016052458404</v>
      </c>
    </row>
    <row r="1212" spans="1:10" x14ac:dyDescent="0.3">
      <c r="A1212">
        <v>1198</v>
      </c>
      <c r="B1212">
        <v>0.83291413855487573</v>
      </c>
      <c r="C1212">
        <f t="shared" si="335"/>
        <v>27.794470875969996</v>
      </c>
      <c r="D1212">
        <f t="shared" si="336"/>
        <v>24</v>
      </c>
      <c r="E1212">
        <f t="shared" si="337"/>
        <v>3.7944708759699957</v>
      </c>
      <c r="F1212">
        <f t="shared" si="338"/>
        <v>0</v>
      </c>
      <c r="G1212">
        <f t="shared" si="342"/>
        <v>4.3636415073654948</v>
      </c>
      <c r="H1212">
        <f t="shared" si="340"/>
        <v>27.599999999999998</v>
      </c>
      <c r="I1212">
        <f t="shared" si="339"/>
        <v>27.599999999999994</v>
      </c>
      <c r="J1212">
        <f t="shared" si="341"/>
        <v>1.4374999999999996</v>
      </c>
    </row>
    <row r="1213" spans="1:10" x14ac:dyDescent="0.3">
      <c r="A1213">
        <v>1199</v>
      </c>
      <c r="B1213">
        <v>6.4720801760206337E-2</v>
      </c>
      <c r="C1213">
        <f t="shared" si="335"/>
        <v>12.902154701793593</v>
      </c>
      <c r="D1213">
        <f t="shared" si="336"/>
        <v>12.902154701793593</v>
      </c>
      <c r="E1213">
        <f t="shared" si="337"/>
        <v>0</v>
      </c>
      <c r="F1213">
        <f t="shared" si="338"/>
        <v>11.097845298206407</v>
      </c>
      <c r="G1213">
        <f t="shared" si="342"/>
        <v>7.7684917087444854</v>
      </c>
      <c r="H1213">
        <f t="shared" si="340"/>
        <v>14.837477907062631</v>
      </c>
      <c r="I1213">
        <f t="shared" si="339"/>
        <v>7.0689861983181439</v>
      </c>
      <c r="J1213">
        <f t="shared" si="341"/>
        <v>0.3681763644957366</v>
      </c>
    </row>
    <row r="1214" spans="1:10" x14ac:dyDescent="0.3">
      <c r="A1214">
        <v>1200</v>
      </c>
      <c r="B1214">
        <v>0.8727763908264301</v>
      </c>
      <c r="C1214">
        <f t="shared" si="335"/>
        <v>28.837683017883052</v>
      </c>
      <c r="D1214">
        <f t="shared" si="336"/>
        <v>24</v>
      </c>
      <c r="E1214">
        <f t="shared" si="337"/>
        <v>4.8376830178830517</v>
      </c>
      <c r="F1214">
        <f t="shared" si="338"/>
        <v>0</v>
      </c>
      <c r="G1214">
        <f t="shared" si="342"/>
        <v>5.5633354705655087</v>
      </c>
      <c r="H1214">
        <f t="shared" si="340"/>
        <v>27.599999999999998</v>
      </c>
      <c r="I1214">
        <f t="shared" si="339"/>
        <v>27.599999999999994</v>
      </c>
      <c r="J1214">
        <f t="shared" si="341"/>
        <v>1.4374999999999996</v>
      </c>
    </row>
    <row r="1215" spans="1:10" x14ac:dyDescent="0.3">
      <c r="A1215">
        <v>1201</v>
      </c>
      <c r="B1215">
        <v>0.17774317390587679</v>
      </c>
      <c r="C1215">
        <f t="shared" si="335"/>
        <v>16.456000368926233</v>
      </c>
      <c r="D1215">
        <f t="shared" si="336"/>
        <v>16.456000368926233</v>
      </c>
      <c r="E1215">
        <f t="shared" si="337"/>
        <v>0</v>
      </c>
      <c r="F1215">
        <f t="shared" si="338"/>
        <v>7.5439996310737669</v>
      </c>
      <c r="G1215">
        <f t="shared" si="342"/>
        <v>5.280799741751637</v>
      </c>
      <c r="H1215">
        <f t="shared" si="340"/>
        <v>18.924400424265166</v>
      </c>
      <c r="I1215">
        <f t="shared" si="339"/>
        <v>13.643600682513524</v>
      </c>
      <c r="J1215">
        <f t="shared" si="341"/>
        <v>0.71060420221424592</v>
      </c>
    </row>
    <row r="1216" spans="1:10" x14ac:dyDescent="0.3">
      <c r="A1216">
        <v>1202</v>
      </c>
      <c r="B1216">
        <v>0.40792482339163449</v>
      </c>
      <c r="C1216">
        <f t="shared" si="335"/>
        <v>20.602681812002142</v>
      </c>
      <c r="D1216">
        <f t="shared" si="336"/>
        <v>20.602681812002142</v>
      </c>
      <c r="E1216">
        <f t="shared" si="337"/>
        <v>0</v>
      </c>
      <c r="F1216">
        <f t="shared" si="338"/>
        <v>3.3973181879978576</v>
      </c>
      <c r="G1216">
        <f t="shared" si="342"/>
        <v>2.3781227315985007</v>
      </c>
      <c r="H1216">
        <f t="shared" si="340"/>
        <v>23.693084083802461</v>
      </c>
      <c r="I1216">
        <f t="shared" si="339"/>
        <v>21.314961352203959</v>
      </c>
      <c r="J1216">
        <f t="shared" si="341"/>
        <v>1.1101542370939561</v>
      </c>
    </row>
    <row r="1217" spans="1:10" x14ac:dyDescent="0.3">
      <c r="A1217">
        <v>1203</v>
      </c>
      <c r="B1217">
        <v>0.94492996410925512</v>
      </c>
      <c r="C1217">
        <f t="shared" si="335"/>
        <v>31.585383242994205</v>
      </c>
      <c r="D1217">
        <f t="shared" si="336"/>
        <v>24</v>
      </c>
      <c r="E1217">
        <f t="shared" si="337"/>
        <v>7.5853832429942045</v>
      </c>
      <c r="F1217">
        <f t="shared" si="338"/>
        <v>0</v>
      </c>
      <c r="G1217">
        <f t="shared" si="342"/>
        <v>8.7231907294433348</v>
      </c>
      <c r="H1217">
        <f t="shared" si="340"/>
        <v>27.599999999999998</v>
      </c>
      <c r="I1217">
        <f t="shared" si="339"/>
        <v>27.599999999999994</v>
      </c>
      <c r="J1217">
        <f t="shared" si="341"/>
        <v>1.4374999999999996</v>
      </c>
    </row>
    <row r="1218" spans="1:10" x14ac:dyDescent="0.3">
      <c r="A1218">
        <v>1204</v>
      </c>
      <c r="B1218">
        <v>0.4560421552221342</v>
      </c>
      <c r="C1218">
        <f t="shared" si="335"/>
        <v>21.337540663372423</v>
      </c>
      <c r="D1218">
        <f t="shared" si="336"/>
        <v>21.337540663372423</v>
      </c>
      <c r="E1218">
        <f t="shared" si="337"/>
        <v>0</v>
      </c>
      <c r="F1218">
        <f t="shared" si="338"/>
        <v>2.6624593366275775</v>
      </c>
      <c r="G1218">
        <f t="shared" si="342"/>
        <v>1.8637215356393044</v>
      </c>
      <c r="H1218">
        <f t="shared" si="340"/>
        <v>24.538171762878285</v>
      </c>
      <c r="I1218">
        <f t="shared" si="339"/>
        <v>22.674450227238978</v>
      </c>
      <c r="J1218">
        <f t="shared" si="341"/>
        <v>1.1809609493353632</v>
      </c>
    </row>
    <row r="1219" spans="1:10" x14ac:dyDescent="0.3">
      <c r="A1219">
        <v>1205</v>
      </c>
      <c r="B1219">
        <v>0.31461036776665352</v>
      </c>
      <c r="C1219">
        <f t="shared" si="335"/>
        <v>19.103056229792184</v>
      </c>
      <c r="D1219">
        <f t="shared" si="336"/>
        <v>19.103056229792184</v>
      </c>
      <c r="E1219">
        <f t="shared" si="337"/>
        <v>0</v>
      </c>
      <c r="F1219">
        <f t="shared" si="338"/>
        <v>4.896943770207816</v>
      </c>
      <c r="G1219">
        <f t="shared" si="342"/>
        <v>3.4278606391454716</v>
      </c>
      <c r="H1219">
        <f t="shared" si="340"/>
        <v>21.968514664261011</v>
      </c>
      <c r="I1219">
        <f t="shared" si="339"/>
        <v>18.540654025115536</v>
      </c>
      <c r="J1219">
        <f t="shared" si="341"/>
        <v>0.96565906380810074</v>
      </c>
    </row>
    <row r="1220" spans="1:10" x14ac:dyDescent="0.3">
      <c r="A1220">
        <v>1206</v>
      </c>
      <c r="B1220">
        <v>0.31667620360131787</v>
      </c>
      <c r="C1220">
        <f t="shared" si="335"/>
        <v>19.137918146459153</v>
      </c>
      <c r="D1220">
        <f t="shared" si="336"/>
        <v>19.137918146459153</v>
      </c>
      <c r="E1220">
        <f t="shared" si="337"/>
        <v>0</v>
      </c>
      <c r="F1220">
        <f t="shared" si="338"/>
        <v>4.8620818535408468</v>
      </c>
      <c r="G1220">
        <f t="shared" si="342"/>
        <v>3.4034572974785933</v>
      </c>
      <c r="H1220">
        <f t="shared" si="340"/>
        <v>22.008605868428024</v>
      </c>
      <c r="I1220">
        <f t="shared" si="339"/>
        <v>18.605148570949428</v>
      </c>
      <c r="J1220">
        <f t="shared" si="341"/>
        <v>0.96901815473694919</v>
      </c>
    </row>
    <row r="1221" spans="1:10" x14ac:dyDescent="0.3">
      <c r="A1221">
        <v>1207</v>
      </c>
      <c r="B1221">
        <v>5.0533109275368915E-2</v>
      </c>
      <c r="C1221">
        <f t="shared" si="335"/>
        <v>12.161761338939616</v>
      </c>
      <c r="D1221">
        <f t="shared" si="336"/>
        <v>12.161761338939616</v>
      </c>
      <c r="E1221">
        <f t="shared" si="337"/>
        <v>0</v>
      </c>
      <c r="F1221">
        <f t="shared" si="338"/>
        <v>11.838238661060384</v>
      </c>
      <c r="G1221">
        <f t="shared" si="342"/>
        <v>8.2867670627422694</v>
      </c>
      <c r="H1221">
        <f t="shared" si="340"/>
        <v>13.986025539780558</v>
      </c>
      <c r="I1221">
        <f t="shared" si="339"/>
        <v>5.6992584770382884</v>
      </c>
      <c r="J1221">
        <f t="shared" si="341"/>
        <v>0.29683637901241083</v>
      </c>
    </row>
    <row r="1222" spans="1:10" x14ac:dyDescent="0.3">
      <c r="A1222">
        <v>1208</v>
      </c>
      <c r="B1222">
        <v>0.4495796057965179</v>
      </c>
      <c r="C1222">
        <f t="shared" si="335"/>
        <v>21.239658743158724</v>
      </c>
      <c r="D1222">
        <f t="shared" si="336"/>
        <v>21.239658743158724</v>
      </c>
      <c r="E1222">
        <f t="shared" si="337"/>
        <v>0</v>
      </c>
      <c r="F1222">
        <f t="shared" si="338"/>
        <v>2.7603412568412757</v>
      </c>
      <c r="G1222">
        <f t="shared" si="342"/>
        <v>1.9322388797888932</v>
      </c>
      <c r="H1222">
        <f t="shared" si="340"/>
        <v>24.425607554632531</v>
      </c>
      <c r="I1222">
        <f t="shared" si="339"/>
        <v>22.493368674843637</v>
      </c>
      <c r="J1222">
        <f t="shared" si="341"/>
        <v>1.1715296184814392</v>
      </c>
    </row>
    <row r="1223" spans="1:10" x14ac:dyDescent="0.3">
      <c r="A1223">
        <v>1209</v>
      </c>
      <c r="B1223">
        <v>0.87118344174481011</v>
      </c>
      <c r="C1223">
        <f t="shared" si="335"/>
        <v>28.792018808486358</v>
      </c>
      <c r="D1223">
        <f t="shared" si="336"/>
        <v>24</v>
      </c>
      <c r="E1223">
        <f t="shared" si="337"/>
        <v>4.7920188084863575</v>
      </c>
      <c r="F1223">
        <f t="shared" si="338"/>
        <v>0</v>
      </c>
      <c r="G1223">
        <f t="shared" si="342"/>
        <v>5.5108216297593104</v>
      </c>
      <c r="H1223">
        <f t="shared" si="340"/>
        <v>27.599999999999998</v>
      </c>
      <c r="I1223">
        <f t="shared" si="339"/>
        <v>27.599999999999994</v>
      </c>
      <c r="J1223">
        <f t="shared" si="341"/>
        <v>1.4374999999999996</v>
      </c>
    </row>
    <row r="1224" spans="1:10" x14ac:dyDescent="0.3">
      <c r="A1224">
        <v>1210</v>
      </c>
      <c r="B1224">
        <v>0.42319334953625376</v>
      </c>
      <c r="C1224">
        <f t="shared" si="335"/>
        <v>20.837615393695351</v>
      </c>
      <c r="D1224">
        <f t="shared" si="336"/>
        <v>20.837615393695351</v>
      </c>
      <c r="E1224">
        <f t="shared" si="337"/>
        <v>0</v>
      </c>
      <c r="F1224">
        <f t="shared" si="338"/>
        <v>3.1623846063046486</v>
      </c>
      <c r="G1224">
        <f t="shared" si="342"/>
        <v>2.2136692244132541</v>
      </c>
      <c r="H1224">
        <f t="shared" si="340"/>
        <v>23.963257702749651</v>
      </c>
      <c r="I1224">
        <f t="shared" si="339"/>
        <v>21.749588478336399</v>
      </c>
      <c r="J1224">
        <f t="shared" si="341"/>
        <v>1.1327910665800207</v>
      </c>
    </row>
    <row r="1225" spans="1:10" x14ac:dyDescent="0.3">
      <c r="A1225">
        <v>1211</v>
      </c>
      <c r="B1225">
        <v>0.86093386809414296</v>
      </c>
      <c r="C1225">
        <f t="shared" si="335"/>
        <v>28.507147626839828</v>
      </c>
      <c r="D1225">
        <f t="shared" si="336"/>
        <v>24</v>
      </c>
      <c r="E1225">
        <f t="shared" si="337"/>
        <v>4.5071476268398278</v>
      </c>
      <c r="F1225">
        <f t="shared" si="338"/>
        <v>0</v>
      </c>
      <c r="G1225">
        <f t="shared" si="342"/>
        <v>5.1832197708658017</v>
      </c>
      <c r="H1225">
        <f t="shared" si="340"/>
        <v>27.599999999999998</v>
      </c>
      <c r="I1225">
        <f t="shared" si="339"/>
        <v>27.599999999999994</v>
      </c>
      <c r="J1225">
        <f t="shared" si="341"/>
        <v>1.4374999999999996</v>
      </c>
    </row>
    <row r="1226" spans="1:10" x14ac:dyDescent="0.3">
      <c r="A1226">
        <v>1212</v>
      </c>
      <c r="B1226">
        <v>0.74207353153863598</v>
      </c>
      <c r="C1226">
        <f t="shared" si="335"/>
        <v>25.898507281071009</v>
      </c>
      <c r="D1226">
        <f t="shared" si="336"/>
        <v>24</v>
      </c>
      <c r="E1226">
        <f t="shared" si="337"/>
        <v>1.8985072810710086</v>
      </c>
      <c r="F1226">
        <f t="shared" si="338"/>
        <v>0</v>
      </c>
      <c r="G1226">
        <f t="shared" si="342"/>
        <v>2.1832833732316597</v>
      </c>
      <c r="H1226">
        <f t="shared" si="340"/>
        <v>27.599999999999998</v>
      </c>
      <c r="I1226">
        <f t="shared" si="339"/>
        <v>27.599999999999994</v>
      </c>
      <c r="J1226">
        <f t="shared" si="341"/>
        <v>1.4374999999999996</v>
      </c>
    </row>
    <row r="1227" spans="1:10" x14ac:dyDescent="0.3">
      <c r="A1227">
        <v>1213</v>
      </c>
      <c r="B1227">
        <v>0.87465171512353901</v>
      </c>
      <c r="C1227">
        <f t="shared" si="335"/>
        <v>28.891954705853358</v>
      </c>
      <c r="D1227">
        <f t="shared" si="336"/>
        <v>24</v>
      </c>
      <c r="E1227">
        <f t="shared" si="337"/>
        <v>4.8919547058533581</v>
      </c>
      <c r="F1227">
        <f t="shared" si="338"/>
        <v>0</v>
      </c>
      <c r="G1227">
        <f t="shared" si="342"/>
        <v>5.6257479117313611</v>
      </c>
      <c r="H1227">
        <f t="shared" si="340"/>
        <v>27.599999999999998</v>
      </c>
      <c r="I1227">
        <f t="shared" si="339"/>
        <v>27.599999999999994</v>
      </c>
      <c r="J1227">
        <f t="shared" si="341"/>
        <v>1.4374999999999996</v>
      </c>
    </row>
    <row r="1228" spans="1:10" x14ac:dyDescent="0.3">
      <c r="A1228">
        <v>1214</v>
      </c>
      <c r="B1228">
        <v>0.29414259230264272</v>
      </c>
      <c r="C1228">
        <f t="shared" si="335"/>
        <v>18.752063867563237</v>
      </c>
      <c r="D1228">
        <f t="shared" si="336"/>
        <v>18.752063867563237</v>
      </c>
      <c r="E1228">
        <f t="shared" si="337"/>
        <v>0</v>
      </c>
      <c r="F1228">
        <f t="shared" si="338"/>
        <v>5.247936132436763</v>
      </c>
      <c r="G1228">
        <f t="shared" si="342"/>
        <v>3.6735552927057347</v>
      </c>
      <c r="H1228">
        <f t="shared" si="340"/>
        <v>21.564873447697721</v>
      </c>
      <c r="I1228">
        <f t="shared" si="339"/>
        <v>17.891318154991982</v>
      </c>
      <c r="J1228">
        <f t="shared" si="341"/>
        <v>0.93183948723916554</v>
      </c>
    </row>
    <row r="1229" spans="1:10" x14ac:dyDescent="0.3">
      <c r="A1229">
        <v>1215</v>
      </c>
      <c r="B1229">
        <v>0.13038850992429318</v>
      </c>
      <c r="C1229">
        <f t="shared" si="335"/>
        <v>15.252661058090556</v>
      </c>
      <c r="D1229">
        <f t="shared" si="336"/>
        <v>15.252661058090556</v>
      </c>
      <c r="E1229">
        <f t="shared" si="337"/>
        <v>0</v>
      </c>
      <c r="F1229">
        <f t="shared" si="338"/>
        <v>8.7473389419094438</v>
      </c>
      <c r="G1229">
        <f t="shared" si="342"/>
        <v>6.1231372593366116</v>
      </c>
      <c r="H1229">
        <f t="shared" si="340"/>
        <v>17.540560216804138</v>
      </c>
      <c r="I1229">
        <f t="shared" si="339"/>
        <v>11.417422957467524</v>
      </c>
      <c r="J1229">
        <f t="shared" si="341"/>
        <v>0.59465744570143342</v>
      </c>
    </row>
    <row r="1230" spans="1:10" x14ac:dyDescent="0.3">
      <c r="A1230">
        <v>1216</v>
      </c>
      <c r="B1230">
        <v>0.67076517584956707</v>
      </c>
      <c r="C1230">
        <f t="shared" si="335"/>
        <v>24.652162163338943</v>
      </c>
      <c r="D1230">
        <f t="shared" si="336"/>
        <v>24</v>
      </c>
      <c r="E1230">
        <f t="shared" si="337"/>
        <v>0.65216216333894295</v>
      </c>
      <c r="F1230">
        <f t="shared" si="338"/>
        <v>0</v>
      </c>
      <c r="G1230">
        <f t="shared" si="342"/>
        <v>0.74998648783978428</v>
      </c>
      <c r="H1230">
        <f t="shared" si="340"/>
        <v>27.599999999999998</v>
      </c>
      <c r="I1230">
        <f t="shared" si="339"/>
        <v>27.599999999999994</v>
      </c>
      <c r="J1230">
        <f t="shared" si="341"/>
        <v>1.4374999999999996</v>
      </c>
    </row>
    <row r="1231" spans="1:10" x14ac:dyDescent="0.3">
      <c r="A1231">
        <v>1217</v>
      </c>
      <c r="B1231">
        <v>0.74865738920622693</v>
      </c>
      <c r="C1231">
        <f t="shared" ref="C1231:C1294" si="343">_xlfn.NORM.INV(B1231,$H$3,$H$4)</f>
        <v>26.021624387960465</v>
      </c>
      <c r="D1231">
        <f t="shared" ref="D1231:D1294" si="344">MIN(C1231,$E$8)</f>
        <v>24</v>
      </c>
      <c r="E1231">
        <f t="shared" ref="E1231:E1294" si="345">MAX(C1231-$E$8,0)</f>
        <v>2.0216243879604647</v>
      </c>
      <c r="F1231">
        <f t="shared" ref="F1231:F1294" si="346">MAX($E$8-C1231,0)</f>
        <v>0</v>
      </c>
      <c r="G1231">
        <f t="shared" si="342"/>
        <v>2.3248680461545344</v>
      </c>
      <c r="H1231">
        <f t="shared" si="340"/>
        <v>27.599999999999998</v>
      </c>
      <c r="I1231">
        <f t="shared" ref="I1231:I1294" si="347">-$E$11+D1231*$B$4+F1231*$B$3</f>
        <v>27.599999999999994</v>
      </c>
      <c r="J1231">
        <f t="shared" si="341"/>
        <v>1.4374999999999996</v>
      </c>
    </row>
    <row r="1232" spans="1:10" x14ac:dyDescent="0.3">
      <c r="A1232">
        <v>1218</v>
      </c>
      <c r="B1232">
        <v>5.0519812120804253E-2</v>
      </c>
      <c r="C1232">
        <f t="shared" si="343"/>
        <v>12.160994197256903</v>
      </c>
      <c r="D1232">
        <f t="shared" si="344"/>
        <v>12.160994197256903</v>
      </c>
      <c r="E1232">
        <f t="shared" si="345"/>
        <v>0</v>
      </c>
      <c r="F1232">
        <f t="shared" si="346"/>
        <v>11.839005802743097</v>
      </c>
      <c r="G1232">
        <f t="shared" si="342"/>
        <v>8.2873040619201692</v>
      </c>
      <c r="H1232">
        <f t="shared" ref="H1232:H1295" si="348">$E$2*D1232</f>
        <v>13.985143326845437</v>
      </c>
      <c r="I1232">
        <f t="shared" si="347"/>
        <v>5.6978392649252658</v>
      </c>
      <c r="J1232">
        <f t="shared" ref="J1232:J1295" si="349">I1232/$E$11</f>
        <v>0.29676246171485754</v>
      </c>
    </row>
    <row r="1233" spans="1:10" x14ac:dyDescent="0.3">
      <c r="A1233">
        <v>1219</v>
      </c>
      <c r="B1233">
        <v>0.79919868661810378</v>
      </c>
      <c r="C1233">
        <f t="shared" si="343"/>
        <v>27.03257469282946</v>
      </c>
      <c r="D1233">
        <f t="shared" si="344"/>
        <v>24</v>
      </c>
      <c r="E1233">
        <f t="shared" si="345"/>
        <v>3.0325746928294599</v>
      </c>
      <c r="F1233">
        <f t="shared" si="346"/>
        <v>0</v>
      </c>
      <c r="G1233">
        <f t="shared" ref="G1233:G1296" si="350">E1233*$E$2+F1233*$E$3</f>
        <v>3.4874608967538787</v>
      </c>
      <c r="H1233">
        <f t="shared" si="348"/>
        <v>27.599999999999998</v>
      </c>
      <c r="I1233">
        <f t="shared" si="347"/>
        <v>27.599999999999994</v>
      </c>
      <c r="J1233">
        <f t="shared" si="349"/>
        <v>1.4374999999999996</v>
      </c>
    </row>
    <row r="1234" spans="1:10" x14ac:dyDescent="0.3">
      <c r="A1234">
        <v>1220</v>
      </c>
      <c r="B1234">
        <v>1.4830935906432363E-2</v>
      </c>
      <c r="C1234">
        <f t="shared" si="343"/>
        <v>8.952541389733863</v>
      </c>
      <c r="D1234">
        <f t="shared" si="344"/>
        <v>8.952541389733863</v>
      </c>
      <c r="E1234">
        <f t="shared" si="345"/>
        <v>0</v>
      </c>
      <c r="F1234">
        <f t="shared" si="346"/>
        <v>15.047458610266137</v>
      </c>
      <c r="G1234">
        <f t="shared" si="350"/>
        <v>10.533221027186297</v>
      </c>
      <c r="H1234">
        <f t="shared" si="348"/>
        <v>10.295422598193941</v>
      </c>
      <c r="I1234">
        <f t="shared" si="347"/>
        <v>-0.23779842899235559</v>
      </c>
      <c r="J1234">
        <f t="shared" si="349"/>
        <v>-1.2385334843351851E-2</v>
      </c>
    </row>
    <row r="1235" spans="1:10" x14ac:dyDescent="0.3">
      <c r="A1235">
        <v>1221</v>
      </c>
      <c r="B1235">
        <v>0.80738170602133785</v>
      </c>
      <c r="C1235">
        <f t="shared" si="343"/>
        <v>27.209729116256508</v>
      </c>
      <c r="D1235">
        <f t="shared" si="344"/>
        <v>24</v>
      </c>
      <c r="E1235">
        <f t="shared" si="345"/>
        <v>3.2097291162565078</v>
      </c>
      <c r="F1235">
        <f t="shared" si="346"/>
        <v>0</v>
      </c>
      <c r="G1235">
        <f t="shared" si="350"/>
        <v>3.6911884836949835</v>
      </c>
      <c r="H1235">
        <f t="shared" si="348"/>
        <v>27.599999999999998</v>
      </c>
      <c r="I1235">
        <f t="shared" si="347"/>
        <v>27.599999999999994</v>
      </c>
      <c r="J1235">
        <f t="shared" si="349"/>
        <v>1.4374999999999996</v>
      </c>
    </row>
    <row r="1236" spans="1:10" x14ac:dyDescent="0.3">
      <c r="A1236">
        <v>1222</v>
      </c>
      <c r="B1236">
        <v>4.6764157996827205E-2</v>
      </c>
      <c r="C1236">
        <f t="shared" si="343"/>
        <v>11.937565319871345</v>
      </c>
      <c r="D1236">
        <f t="shared" si="344"/>
        <v>11.937565319871345</v>
      </c>
      <c r="E1236">
        <f t="shared" si="345"/>
        <v>0</v>
      </c>
      <c r="F1236">
        <f t="shared" si="346"/>
        <v>12.062434680128655</v>
      </c>
      <c r="G1236">
        <f t="shared" si="350"/>
        <v>8.4437042760900596</v>
      </c>
      <c r="H1236">
        <f t="shared" si="348"/>
        <v>13.728200117852046</v>
      </c>
      <c r="I1236">
        <f t="shared" si="347"/>
        <v>5.2844958417619852</v>
      </c>
      <c r="J1236">
        <f t="shared" si="349"/>
        <v>0.27523415842510335</v>
      </c>
    </row>
    <row r="1237" spans="1:10" x14ac:dyDescent="0.3">
      <c r="A1237">
        <v>1223</v>
      </c>
      <c r="B1237">
        <v>0.39224402809471481</v>
      </c>
      <c r="C1237">
        <f t="shared" si="343"/>
        <v>20.359149601370511</v>
      </c>
      <c r="D1237">
        <f t="shared" si="344"/>
        <v>20.359149601370511</v>
      </c>
      <c r="E1237">
        <f t="shared" si="345"/>
        <v>0</v>
      </c>
      <c r="F1237">
        <f t="shared" si="346"/>
        <v>3.6408503986294889</v>
      </c>
      <c r="G1237">
        <f t="shared" si="350"/>
        <v>2.5485952790406423</v>
      </c>
      <c r="H1237">
        <f t="shared" si="348"/>
        <v>23.413022041576085</v>
      </c>
      <c r="I1237">
        <f t="shared" si="347"/>
        <v>20.864426762535444</v>
      </c>
      <c r="J1237">
        <f t="shared" si="349"/>
        <v>1.0866888938820543</v>
      </c>
    </row>
    <row r="1238" spans="1:10" x14ac:dyDescent="0.3">
      <c r="A1238">
        <v>1224</v>
      </c>
      <c r="B1238">
        <v>0.50948886358108258</v>
      </c>
      <c r="C1238">
        <f t="shared" si="343"/>
        <v>22.142723781033212</v>
      </c>
      <c r="D1238">
        <f t="shared" si="344"/>
        <v>22.142723781033212</v>
      </c>
      <c r="E1238">
        <f t="shared" si="345"/>
        <v>0</v>
      </c>
      <c r="F1238">
        <f t="shared" si="346"/>
        <v>1.8572762189667884</v>
      </c>
      <c r="G1238">
        <f t="shared" si="350"/>
        <v>1.300093353276752</v>
      </c>
      <c r="H1238">
        <f t="shared" si="348"/>
        <v>25.46413234818819</v>
      </c>
      <c r="I1238">
        <f t="shared" si="347"/>
        <v>24.16403899491144</v>
      </c>
      <c r="J1238">
        <f t="shared" si="349"/>
        <v>1.2585436976516373</v>
      </c>
    </row>
    <row r="1239" spans="1:10" x14ac:dyDescent="0.3">
      <c r="A1239">
        <v>1225</v>
      </c>
      <c r="B1239">
        <v>0.35764507481787122</v>
      </c>
      <c r="C1239">
        <f t="shared" si="343"/>
        <v>19.811436652211874</v>
      </c>
      <c r="D1239">
        <f t="shared" si="344"/>
        <v>19.811436652211874</v>
      </c>
      <c r="E1239">
        <f t="shared" si="345"/>
        <v>0</v>
      </c>
      <c r="F1239">
        <f t="shared" si="346"/>
        <v>4.1885633477881257</v>
      </c>
      <c r="G1239">
        <f t="shared" si="350"/>
        <v>2.9319943434516884</v>
      </c>
      <c r="H1239">
        <f t="shared" si="348"/>
        <v>22.783152150043655</v>
      </c>
      <c r="I1239">
        <f t="shared" si="347"/>
        <v>19.851157806591967</v>
      </c>
      <c r="J1239">
        <f t="shared" si="349"/>
        <v>1.0339144690933315</v>
      </c>
    </row>
    <row r="1240" spans="1:10" x14ac:dyDescent="0.3">
      <c r="A1240">
        <v>1226</v>
      </c>
      <c r="B1240">
        <v>0.64713841781485459</v>
      </c>
      <c r="C1240">
        <f t="shared" si="343"/>
        <v>24.265637150180407</v>
      </c>
      <c r="D1240">
        <f t="shared" si="344"/>
        <v>24</v>
      </c>
      <c r="E1240">
        <f t="shared" si="345"/>
        <v>0.26563715018040668</v>
      </c>
      <c r="F1240">
        <f t="shared" si="346"/>
        <v>0</v>
      </c>
      <c r="G1240">
        <f t="shared" si="350"/>
        <v>0.30548272270746768</v>
      </c>
      <c r="H1240">
        <f t="shared" si="348"/>
        <v>27.599999999999998</v>
      </c>
      <c r="I1240">
        <f t="shared" si="347"/>
        <v>27.599999999999994</v>
      </c>
      <c r="J1240">
        <f t="shared" si="349"/>
        <v>1.4374999999999996</v>
      </c>
    </row>
    <row r="1241" spans="1:10" x14ac:dyDescent="0.3">
      <c r="A1241">
        <v>1227</v>
      </c>
      <c r="B1241">
        <v>0.14750946475814564</v>
      </c>
      <c r="C1241">
        <f t="shared" si="343"/>
        <v>15.716950730751201</v>
      </c>
      <c r="D1241">
        <f t="shared" si="344"/>
        <v>15.716950730751201</v>
      </c>
      <c r="E1241">
        <f t="shared" si="345"/>
        <v>0</v>
      </c>
      <c r="F1241">
        <f t="shared" si="346"/>
        <v>8.2830492692487994</v>
      </c>
      <c r="G1241">
        <f t="shared" si="350"/>
        <v>5.7981344884741599</v>
      </c>
      <c r="H1241">
        <f t="shared" si="348"/>
        <v>18.07449334036388</v>
      </c>
      <c r="I1241">
        <f t="shared" si="347"/>
        <v>12.276358851889718</v>
      </c>
      <c r="J1241">
        <f t="shared" si="349"/>
        <v>0.6393936902025894</v>
      </c>
    </row>
    <row r="1242" spans="1:10" x14ac:dyDescent="0.3">
      <c r="A1242">
        <v>1228</v>
      </c>
      <c r="B1242">
        <v>0.622742502766092</v>
      </c>
      <c r="C1242">
        <f t="shared" si="343"/>
        <v>23.876149470044496</v>
      </c>
      <c r="D1242">
        <f t="shared" si="344"/>
        <v>23.876149470044496</v>
      </c>
      <c r="E1242">
        <f t="shared" si="345"/>
        <v>0</v>
      </c>
      <c r="F1242">
        <f t="shared" si="346"/>
        <v>0.12385052995550438</v>
      </c>
      <c r="G1242">
        <f t="shared" si="350"/>
        <v>8.6695370968853075E-2</v>
      </c>
      <c r="H1242">
        <f t="shared" si="348"/>
        <v>27.457571890551169</v>
      </c>
      <c r="I1242">
        <f t="shared" si="347"/>
        <v>27.370876519582314</v>
      </c>
      <c r="J1242">
        <f t="shared" si="349"/>
        <v>1.4255664853949119</v>
      </c>
    </row>
    <row r="1243" spans="1:10" x14ac:dyDescent="0.3">
      <c r="A1243">
        <v>1229</v>
      </c>
      <c r="B1243">
        <v>0.58808607515498479</v>
      </c>
      <c r="C1243">
        <f t="shared" si="343"/>
        <v>23.335746360206635</v>
      </c>
      <c r="D1243">
        <f t="shared" si="344"/>
        <v>23.335746360206635</v>
      </c>
      <c r="E1243">
        <f t="shared" si="345"/>
        <v>0</v>
      </c>
      <c r="F1243">
        <f t="shared" si="346"/>
        <v>0.66425363979336538</v>
      </c>
      <c r="G1243">
        <f t="shared" si="350"/>
        <v>0.46497754785535583</v>
      </c>
      <c r="H1243">
        <f t="shared" si="348"/>
        <v>26.836108314237627</v>
      </c>
      <c r="I1243">
        <f t="shared" si="347"/>
        <v>26.371130766382269</v>
      </c>
      <c r="J1243">
        <f t="shared" si="349"/>
        <v>1.3734963940824096</v>
      </c>
    </row>
    <row r="1244" spans="1:10" x14ac:dyDescent="0.3">
      <c r="A1244">
        <v>1230</v>
      </c>
      <c r="B1244">
        <v>0.1288481975712763</v>
      </c>
      <c r="C1244">
        <f t="shared" si="343"/>
        <v>15.208884197241874</v>
      </c>
      <c r="D1244">
        <f t="shared" si="344"/>
        <v>15.208884197241874</v>
      </c>
      <c r="E1244">
        <f t="shared" si="345"/>
        <v>0</v>
      </c>
      <c r="F1244">
        <f t="shared" si="346"/>
        <v>8.7911158027581262</v>
      </c>
      <c r="G1244">
        <f t="shared" si="350"/>
        <v>6.1537810619306885</v>
      </c>
      <c r="H1244">
        <f t="shared" si="348"/>
        <v>17.490216826828153</v>
      </c>
      <c r="I1244">
        <f t="shared" si="347"/>
        <v>11.336435764897464</v>
      </c>
      <c r="J1244">
        <f t="shared" si="349"/>
        <v>0.59043936275507614</v>
      </c>
    </row>
    <row r="1245" spans="1:10" x14ac:dyDescent="0.3">
      <c r="A1245">
        <v>1231</v>
      </c>
      <c r="B1245">
        <v>0.60648340518759447</v>
      </c>
      <c r="C1245">
        <f t="shared" si="343"/>
        <v>23.620990999327724</v>
      </c>
      <c r="D1245">
        <f t="shared" si="344"/>
        <v>23.620990999327724</v>
      </c>
      <c r="E1245">
        <f t="shared" si="345"/>
        <v>0</v>
      </c>
      <c r="F1245">
        <f t="shared" si="346"/>
        <v>0.37900900067227639</v>
      </c>
      <c r="G1245">
        <f t="shared" si="350"/>
        <v>0.2653063004705935</v>
      </c>
      <c r="H1245">
        <f t="shared" si="348"/>
        <v>27.164139649226879</v>
      </c>
      <c r="I1245">
        <f t="shared" si="347"/>
        <v>26.898833348756284</v>
      </c>
      <c r="J1245">
        <f t="shared" si="349"/>
        <v>1.4009809035810563</v>
      </c>
    </row>
    <row r="1246" spans="1:10" x14ac:dyDescent="0.3">
      <c r="A1246">
        <v>1232</v>
      </c>
      <c r="B1246">
        <v>0.21010939306112553</v>
      </c>
      <c r="C1246">
        <f t="shared" si="343"/>
        <v>17.163749599881541</v>
      </c>
      <c r="D1246">
        <f t="shared" si="344"/>
        <v>17.163749599881541</v>
      </c>
      <c r="E1246">
        <f t="shared" si="345"/>
        <v>0</v>
      </c>
      <c r="F1246">
        <f t="shared" si="346"/>
        <v>6.836250400118459</v>
      </c>
      <c r="G1246">
        <f t="shared" si="350"/>
        <v>4.7853752800829215</v>
      </c>
      <c r="H1246">
        <f t="shared" si="348"/>
        <v>19.738312039863771</v>
      </c>
      <c r="I1246">
        <f t="shared" si="347"/>
        <v>14.952936759780846</v>
      </c>
      <c r="J1246">
        <f t="shared" si="349"/>
        <v>0.77879878957191895</v>
      </c>
    </row>
    <row r="1247" spans="1:10" x14ac:dyDescent="0.3">
      <c r="A1247">
        <v>1233</v>
      </c>
      <c r="B1247">
        <v>6.3167889935116239E-2</v>
      </c>
      <c r="C1247">
        <f t="shared" si="343"/>
        <v>12.827726155234719</v>
      </c>
      <c r="D1247">
        <f t="shared" si="344"/>
        <v>12.827726155234719</v>
      </c>
      <c r="E1247">
        <f t="shared" si="345"/>
        <v>0</v>
      </c>
      <c r="F1247">
        <f t="shared" si="346"/>
        <v>11.172273844765281</v>
      </c>
      <c r="G1247">
        <f t="shared" si="350"/>
        <v>7.8205916913356974</v>
      </c>
      <c r="H1247">
        <f t="shared" si="348"/>
        <v>14.751885078519926</v>
      </c>
      <c r="I1247">
        <f t="shared" si="347"/>
        <v>6.9312933871842297</v>
      </c>
      <c r="J1247">
        <f t="shared" si="349"/>
        <v>0.36100486391584524</v>
      </c>
    </row>
    <row r="1248" spans="1:10" x14ac:dyDescent="0.3">
      <c r="A1248">
        <v>1234</v>
      </c>
      <c r="B1248">
        <v>0.49166415957378973</v>
      </c>
      <c r="C1248">
        <f t="shared" si="343"/>
        <v>21.874621756188549</v>
      </c>
      <c r="D1248">
        <f t="shared" si="344"/>
        <v>21.874621756188549</v>
      </c>
      <c r="E1248">
        <f t="shared" si="345"/>
        <v>0</v>
      </c>
      <c r="F1248">
        <f t="shared" si="346"/>
        <v>2.1253782438114506</v>
      </c>
      <c r="G1248">
        <f t="shared" si="350"/>
        <v>1.4877647706680155</v>
      </c>
      <c r="H1248">
        <f t="shared" si="348"/>
        <v>25.155815019616831</v>
      </c>
      <c r="I1248">
        <f t="shared" si="347"/>
        <v>23.668050248948809</v>
      </c>
      <c r="J1248">
        <f t="shared" si="349"/>
        <v>1.2327109504660836</v>
      </c>
    </row>
    <row r="1249" spans="1:10" x14ac:dyDescent="0.3">
      <c r="A1249">
        <v>1235</v>
      </c>
      <c r="B1249">
        <v>0.38805274983976101</v>
      </c>
      <c r="C1249">
        <f t="shared" si="343"/>
        <v>20.293612846909667</v>
      </c>
      <c r="D1249">
        <f t="shared" si="344"/>
        <v>20.293612846909667</v>
      </c>
      <c r="E1249">
        <f t="shared" si="345"/>
        <v>0</v>
      </c>
      <c r="F1249">
        <f t="shared" si="346"/>
        <v>3.7063871530903327</v>
      </c>
      <c r="G1249">
        <f t="shared" si="350"/>
        <v>2.5944710071632331</v>
      </c>
      <c r="H1249">
        <f t="shared" si="348"/>
        <v>23.337654773946117</v>
      </c>
      <c r="I1249">
        <f t="shared" si="347"/>
        <v>20.743183766782884</v>
      </c>
      <c r="J1249">
        <f t="shared" si="349"/>
        <v>1.0803741545199417</v>
      </c>
    </row>
    <row r="1250" spans="1:10" x14ac:dyDescent="0.3">
      <c r="A1250">
        <v>1236</v>
      </c>
      <c r="B1250">
        <v>0.81267750813131667</v>
      </c>
      <c r="C1250">
        <f t="shared" si="343"/>
        <v>27.326837462879638</v>
      </c>
      <c r="D1250">
        <f t="shared" si="344"/>
        <v>24</v>
      </c>
      <c r="E1250">
        <f t="shared" si="345"/>
        <v>3.326837462879638</v>
      </c>
      <c r="F1250">
        <f t="shared" si="346"/>
        <v>0</v>
      </c>
      <c r="G1250">
        <f t="shared" si="350"/>
        <v>3.8258630823115833</v>
      </c>
      <c r="H1250">
        <f t="shared" si="348"/>
        <v>27.599999999999998</v>
      </c>
      <c r="I1250">
        <f t="shared" si="347"/>
        <v>27.599999999999994</v>
      </c>
      <c r="J1250">
        <f t="shared" si="349"/>
        <v>1.4374999999999996</v>
      </c>
    </row>
    <row r="1251" spans="1:10" x14ac:dyDescent="0.3">
      <c r="A1251">
        <v>1237</v>
      </c>
      <c r="B1251">
        <v>0.97153268000115167</v>
      </c>
      <c r="C1251">
        <f t="shared" si="343"/>
        <v>33.422873525517431</v>
      </c>
      <c r="D1251">
        <f t="shared" si="344"/>
        <v>24</v>
      </c>
      <c r="E1251">
        <f t="shared" si="345"/>
        <v>9.4228735255174314</v>
      </c>
      <c r="F1251">
        <f t="shared" si="346"/>
        <v>0</v>
      </c>
      <c r="G1251">
        <f t="shared" si="350"/>
        <v>10.836304554345045</v>
      </c>
      <c r="H1251">
        <f t="shared" si="348"/>
        <v>27.599999999999998</v>
      </c>
      <c r="I1251">
        <f t="shared" si="347"/>
        <v>27.599999999999994</v>
      </c>
      <c r="J1251">
        <f t="shared" si="349"/>
        <v>1.4374999999999996</v>
      </c>
    </row>
    <row r="1252" spans="1:10" x14ac:dyDescent="0.3">
      <c r="A1252">
        <v>1238</v>
      </c>
      <c r="B1252">
        <v>0.25275331782390076</v>
      </c>
      <c r="C1252">
        <f t="shared" si="343"/>
        <v>18.004896747479112</v>
      </c>
      <c r="D1252">
        <f t="shared" si="344"/>
        <v>18.004896747479112</v>
      </c>
      <c r="E1252">
        <f t="shared" si="345"/>
        <v>0</v>
      </c>
      <c r="F1252">
        <f t="shared" si="346"/>
        <v>5.995103252520888</v>
      </c>
      <c r="G1252">
        <f t="shared" si="350"/>
        <v>4.1965722767646216</v>
      </c>
      <c r="H1252">
        <f t="shared" si="348"/>
        <v>20.705631259600978</v>
      </c>
      <c r="I1252">
        <f t="shared" si="347"/>
        <v>16.509058982836358</v>
      </c>
      <c r="J1252">
        <f t="shared" si="349"/>
        <v>0.85984682202272689</v>
      </c>
    </row>
    <row r="1253" spans="1:10" x14ac:dyDescent="0.3">
      <c r="A1253">
        <v>1239</v>
      </c>
      <c r="B1253">
        <v>0.6232210002148546</v>
      </c>
      <c r="C1253">
        <f t="shared" si="343"/>
        <v>23.883708015941181</v>
      </c>
      <c r="D1253">
        <f t="shared" si="344"/>
        <v>23.883708015941181</v>
      </c>
      <c r="E1253">
        <f t="shared" si="345"/>
        <v>0</v>
      </c>
      <c r="F1253">
        <f t="shared" si="346"/>
        <v>0.1162919840588188</v>
      </c>
      <c r="G1253">
        <f t="shared" si="350"/>
        <v>8.1404388841173167E-2</v>
      </c>
      <c r="H1253">
        <f t="shared" si="348"/>
        <v>27.466264218332356</v>
      </c>
      <c r="I1253">
        <f t="shared" si="347"/>
        <v>27.38485982949118</v>
      </c>
      <c r="J1253">
        <f t="shared" si="349"/>
        <v>1.4262947827859989</v>
      </c>
    </row>
    <row r="1254" spans="1:10" x14ac:dyDescent="0.3">
      <c r="A1254">
        <v>1240</v>
      </c>
      <c r="B1254">
        <v>0.62074525894636035</v>
      </c>
      <c r="C1254">
        <f t="shared" si="343"/>
        <v>23.844632145649314</v>
      </c>
      <c r="D1254">
        <f t="shared" si="344"/>
        <v>23.844632145649314</v>
      </c>
      <c r="E1254">
        <f t="shared" si="345"/>
        <v>0</v>
      </c>
      <c r="F1254">
        <f t="shared" si="346"/>
        <v>0.15536785435068623</v>
      </c>
      <c r="G1254">
        <f t="shared" si="350"/>
        <v>0.10875749804548038</v>
      </c>
      <c r="H1254">
        <f t="shared" si="348"/>
        <v>27.421326967496707</v>
      </c>
      <c r="I1254">
        <f t="shared" si="347"/>
        <v>27.312569469451226</v>
      </c>
      <c r="J1254">
        <f t="shared" si="349"/>
        <v>1.4225296598672512</v>
      </c>
    </row>
    <row r="1255" spans="1:10" x14ac:dyDescent="0.3">
      <c r="A1255">
        <v>1241</v>
      </c>
      <c r="B1255">
        <v>0.54386585528697839</v>
      </c>
      <c r="C1255">
        <f t="shared" si="343"/>
        <v>22.661067395262457</v>
      </c>
      <c r="D1255">
        <f t="shared" si="344"/>
        <v>22.661067395262457</v>
      </c>
      <c r="E1255">
        <f t="shared" si="345"/>
        <v>0</v>
      </c>
      <c r="F1255">
        <f t="shared" si="346"/>
        <v>1.3389326047375434</v>
      </c>
      <c r="G1255">
        <f t="shared" si="350"/>
        <v>0.93725282331628046</v>
      </c>
      <c r="H1255">
        <f t="shared" si="348"/>
        <v>26.060227504551822</v>
      </c>
      <c r="I1255">
        <f t="shared" si="347"/>
        <v>25.12297468123554</v>
      </c>
      <c r="J1255">
        <f t="shared" si="349"/>
        <v>1.3084882646476841</v>
      </c>
    </row>
    <row r="1256" spans="1:10" x14ac:dyDescent="0.3">
      <c r="A1256">
        <v>1242</v>
      </c>
      <c r="B1256">
        <v>0.17631312645935227</v>
      </c>
      <c r="C1256">
        <f t="shared" si="343"/>
        <v>16.422956305334154</v>
      </c>
      <c r="D1256">
        <f t="shared" si="344"/>
        <v>16.422956305334154</v>
      </c>
      <c r="E1256">
        <f t="shared" si="345"/>
        <v>0</v>
      </c>
      <c r="F1256">
        <f t="shared" si="346"/>
        <v>7.5770436946658464</v>
      </c>
      <c r="G1256">
        <f t="shared" si="350"/>
        <v>5.3039305862660928</v>
      </c>
      <c r="H1256">
        <f t="shared" si="348"/>
        <v>18.886399751134274</v>
      </c>
      <c r="I1256">
        <f t="shared" si="347"/>
        <v>13.582469164868183</v>
      </c>
      <c r="J1256">
        <f t="shared" si="349"/>
        <v>0.70742026900355104</v>
      </c>
    </row>
    <row r="1257" spans="1:10" x14ac:dyDescent="0.3">
      <c r="A1257">
        <v>1243</v>
      </c>
      <c r="B1257">
        <v>0.23302633891304891</v>
      </c>
      <c r="C1257">
        <f t="shared" si="343"/>
        <v>17.626500379781142</v>
      </c>
      <c r="D1257">
        <f t="shared" si="344"/>
        <v>17.626500379781142</v>
      </c>
      <c r="E1257">
        <f t="shared" si="345"/>
        <v>0</v>
      </c>
      <c r="F1257">
        <f t="shared" si="346"/>
        <v>6.3734996202188583</v>
      </c>
      <c r="G1257">
        <f t="shared" si="350"/>
        <v>4.4614497341532013</v>
      </c>
      <c r="H1257">
        <f t="shared" si="348"/>
        <v>20.27047543674831</v>
      </c>
      <c r="I1257">
        <f t="shared" si="347"/>
        <v>15.809025702595108</v>
      </c>
      <c r="J1257">
        <f t="shared" si="349"/>
        <v>0.82338675534349504</v>
      </c>
    </row>
    <row r="1258" spans="1:10" x14ac:dyDescent="0.3">
      <c r="A1258">
        <v>1244</v>
      </c>
      <c r="B1258">
        <v>0.88732758671213297</v>
      </c>
      <c r="C1258">
        <f t="shared" si="343"/>
        <v>29.274626990583585</v>
      </c>
      <c r="D1258">
        <f t="shared" si="344"/>
        <v>24</v>
      </c>
      <c r="E1258">
        <f t="shared" si="345"/>
        <v>5.2746269905835845</v>
      </c>
      <c r="F1258">
        <f t="shared" si="346"/>
        <v>0</v>
      </c>
      <c r="G1258">
        <f t="shared" si="350"/>
        <v>6.065821039171122</v>
      </c>
      <c r="H1258">
        <f t="shared" si="348"/>
        <v>27.599999999999998</v>
      </c>
      <c r="I1258">
        <f t="shared" si="347"/>
        <v>27.599999999999994</v>
      </c>
      <c r="J1258">
        <f t="shared" si="349"/>
        <v>1.4374999999999996</v>
      </c>
    </row>
    <row r="1259" spans="1:10" x14ac:dyDescent="0.3">
      <c r="A1259">
        <v>1245</v>
      </c>
      <c r="B1259">
        <v>0.39476028567755617</v>
      </c>
      <c r="C1259">
        <f t="shared" si="343"/>
        <v>20.398400624373899</v>
      </c>
      <c r="D1259">
        <f t="shared" si="344"/>
        <v>20.398400624373899</v>
      </c>
      <c r="E1259">
        <f t="shared" si="345"/>
        <v>0</v>
      </c>
      <c r="F1259">
        <f t="shared" si="346"/>
        <v>3.6015993756261011</v>
      </c>
      <c r="G1259">
        <f t="shared" si="350"/>
        <v>2.5211195629382712</v>
      </c>
      <c r="H1259">
        <f t="shared" si="348"/>
        <v>23.458160718029983</v>
      </c>
      <c r="I1259">
        <f t="shared" si="347"/>
        <v>20.937041155091709</v>
      </c>
      <c r="J1259">
        <f t="shared" si="349"/>
        <v>1.0904708934943597</v>
      </c>
    </row>
    <row r="1260" spans="1:10" x14ac:dyDescent="0.3">
      <c r="A1260">
        <v>1246</v>
      </c>
      <c r="B1260">
        <v>0.1423166738327365</v>
      </c>
      <c r="C1260">
        <f t="shared" si="343"/>
        <v>15.580187133076251</v>
      </c>
      <c r="D1260">
        <f t="shared" si="344"/>
        <v>15.580187133076251</v>
      </c>
      <c r="E1260">
        <f t="shared" si="345"/>
        <v>0</v>
      </c>
      <c r="F1260">
        <f t="shared" si="346"/>
        <v>8.4198128669237491</v>
      </c>
      <c r="G1260">
        <f t="shared" si="350"/>
        <v>5.8938690068466251</v>
      </c>
      <c r="H1260">
        <f t="shared" si="348"/>
        <v>17.917215203037689</v>
      </c>
      <c r="I1260">
        <f t="shared" si="347"/>
        <v>12.023346196191062</v>
      </c>
      <c r="J1260">
        <f t="shared" si="349"/>
        <v>0.62621594771828437</v>
      </c>
    </row>
    <row r="1261" spans="1:10" x14ac:dyDescent="0.3">
      <c r="A1261">
        <v>1247</v>
      </c>
      <c r="B1261">
        <v>0.82143634953420031</v>
      </c>
      <c r="C1261">
        <f t="shared" si="343"/>
        <v>27.525116607107449</v>
      </c>
      <c r="D1261">
        <f t="shared" si="344"/>
        <v>24</v>
      </c>
      <c r="E1261">
        <f t="shared" si="345"/>
        <v>3.5251166071074493</v>
      </c>
      <c r="F1261">
        <f t="shared" si="346"/>
        <v>0</v>
      </c>
      <c r="G1261">
        <f t="shared" si="350"/>
        <v>4.0538840981735662</v>
      </c>
      <c r="H1261">
        <f t="shared" si="348"/>
        <v>27.599999999999998</v>
      </c>
      <c r="I1261">
        <f t="shared" si="347"/>
        <v>27.599999999999994</v>
      </c>
      <c r="J1261">
        <f t="shared" si="349"/>
        <v>1.4374999999999996</v>
      </c>
    </row>
    <row r="1262" spans="1:10" x14ac:dyDescent="0.3">
      <c r="A1262">
        <v>1248</v>
      </c>
      <c r="B1262">
        <v>0.21244842473428449</v>
      </c>
      <c r="C1262">
        <f t="shared" si="343"/>
        <v>17.212272532534509</v>
      </c>
      <c r="D1262">
        <f t="shared" si="344"/>
        <v>17.212272532534509</v>
      </c>
      <c r="E1262">
        <f t="shared" si="345"/>
        <v>0</v>
      </c>
      <c r="F1262">
        <f t="shared" si="346"/>
        <v>6.7877274674654906</v>
      </c>
      <c r="G1262">
        <f t="shared" si="350"/>
        <v>4.7514092272258441</v>
      </c>
      <c r="H1262">
        <f t="shared" si="348"/>
        <v>19.794113412414685</v>
      </c>
      <c r="I1262">
        <f t="shared" si="347"/>
        <v>15.042704185188843</v>
      </c>
      <c r="J1262">
        <f t="shared" si="349"/>
        <v>0.78347417631191874</v>
      </c>
    </row>
    <row r="1263" spans="1:10" x14ac:dyDescent="0.3">
      <c r="A1263">
        <v>1249</v>
      </c>
      <c r="B1263">
        <v>0.9866110669834609</v>
      </c>
      <c r="C1263">
        <f t="shared" si="343"/>
        <v>35.28844433322574</v>
      </c>
      <c r="D1263">
        <f t="shared" si="344"/>
        <v>24</v>
      </c>
      <c r="E1263">
        <f t="shared" si="345"/>
        <v>11.28844433322574</v>
      </c>
      <c r="F1263">
        <f t="shared" si="346"/>
        <v>0</v>
      </c>
      <c r="G1263">
        <f t="shared" si="350"/>
        <v>12.9817109832096</v>
      </c>
      <c r="H1263">
        <f t="shared" si="348"/>
        <v>27.599999999999998</v>
      </c>
      <c r="I1263">
        <f t="shared" si="347"/>
        <v>27.599999999999994</v>
      </c>
      <c r="J1263">
        <f t="shared" si="349"/>
        <v>1.4374999999999996</v>
      </c>
    </row>
    <row r="1264" spans="1:10" x14ac:dyDescent="0.3">
      <c r="A1264">
        <v>1250</v>
      </c>
      <c r="B1264">
        <v>0.81581603978158845</v>
      </c>
      <c r="C1264">
        <f t="shared" si="343"/>
        <v>27.397208211678311</v>
      </c>
      <c r="D1264">
        <f t="shared" si="344"/>
        <v>24</v>
      </c>
      <c r="E1264">
        <f t="shared" si="345"/>
        <v>3.3972082116783113</v>
      </c>
      <c r="F1264">
        <f t="shared" si="346"/>
        <v>0</v>
      </c>
      <c r="G1264">
        <f t="shared" si="350"/>
        <v>3.9067894434300579</v>
      </c>
      <c r="H1264">
        <f t="shared" si="348"/>
        <v>27.599999999999998</v>
      </c>
      <c r="I1264">
        <f t="shared" si="347"/>
        <v>27.599999999999994</v>
      </c>
      <c r="J1264">
        <f t="shared" si="349"/>
        <v>1.4374999999999996</v>
      </c>
    </row>
    <row r="1265" spans="1:10" x14ac:dyDescent="0.3">
      <c r="A1265">
        <v>1251</v>
      </c>
      <c r="B1265">
        <v>0.75288542580547524</v>
      </c>
      <c r="C1265">
        <f t="shared" si="343"/>
        <v>26.10158704590275</v>
      </c>
      <c r="D1265">
        <f t="shared" si="344"/>
        <v>24</v>
      </c>
      <c r="E1265">
        <f t="shared" si="345"/>
        <v>2.1015870459027504</v>
      </c>
      <c r="F1265">
        <f t="shared" si="346"/>
        <v>0</v>
      </c>
      <c r="G1265">
        <f t="shared" si="350"/>
        <v>2.4168251027881626</v>
      </c>
      <c r="H1265">
        <f t="shared" si="348"/>
        <v>27.599999999999998</v>
      </c>
      <c r="I1265">
        <f t="shared" si="347"/>
        <v>27.599999999999994</v>
      </c>
      <c r="J1265">
        <f t="shared" si="349"/>
        <v>1.4374999999999996</v>
      </c>
    </row>
    <row r="1266" spans="1:10" x14ac:dyDescent="0.3">
      <c r="A1266">
        <v>1252</v>
      </c>
      <c r="B1266">
        <v>9.486791105021386E-2</v>
      </c>
      <c r="C1266">
        <f t="shared" si="343"/>
        <v>14.131833887237441</v>
      </c>
      <c r="D1266">
        <f t="shared" si="344"/>
        <v>14.131833887237441</v>
      </c>
      <c r="E1266">
        <f t="shared" si="345"/>
        <v>0</v>
      </c>
      <c r="F1266">
        <f t="shared" si="346"/>
        <v>9.8681661127625588</v>
      </c>
      <c r="G1266">
        <f t="shared" si="350"/>
        <v>6.9077162789337923</v>
      </c>
      <c r="H1266">
        <f t="shared" si="348"/>
        <v>16.251608970323055</v>
      </c>
      <c r="I1266">
        <f t="shared" si="347"/>
        <v>9.3438926913892626</v>
      </c>
      <c r="J1266">
        <f t="shared" si="349"/>
        <v>0.486661077676524</v>
      </c>
    </row>
    <row r="1267" spans="1:10" x14ac:dyDescent="0.3">
      <c r="A1267">
        <v>1253</v>
      </c>
      <c r="B1267">
        <v>0.29668515806327467</v>
      </c>
      <c r="C1267">
        <f t="shared" si="343"/>
        <v>18.796249602564707</v>
      </c>
      <c r="D1267">
        <f t="shared" si="344"/>
        <v>18.796249602564707</v>
      </c>
      <c r="E1267">
        <f t="shared" si="345"/>
        <v>0</v>
      </c>
      <c r="F1267">
        <f t="shared" si="346"/>
        <v>5.203750397435293</v>
      </c>
      <c r="G1267">
        <f t="shared" si="350"/>
        <v>3.6426252782047053</v>
      </c>
      <c r="H1267">
        <f t="shared" si="348"/>
        <v>21.615687042949411</v>
      </c>
      <c r="I1267">
        <f t="shared" si="347"/>
        <v>17.973061764744703</v>
      </c>
      <c r="J1267">
        <f t="shared" si="349"/>
        <v>0.93609696691378641</v>
      </c>
    </row>
    <row r="1268" spans="1:10" x14ac:dyDescent="0.3">
      <c r="A1268">
        <v>1254</v>
      </c>
      <c r="B1268">
        <v>0.22981518166868486</v>
      </c>
      <c r="C1268">
        <f t="shared" si="343"/>
        <v>17.563266125465987</v>
      </c>
      <c r="D1268">
        <f t="shared" si="344"/>
        <v>17.563266125465987</v>
      </c>
      <c r="E1268">
        <f t="shared" si="345"/>
        <v>0</v>
      </c>
      <c r="F1268">
        <f t="shared" si="346"/>
        <v>6.4367338745340135</v>
      </c>
      <c r="G1268">
        <f t="shared" si="350"/>
        <v>4.5057137121738098</v>
      </c>
      <c r="H1268">
        <f t="shared" si="348"/>
        <v>20.197756044285882</v>
      </c>
      <c r="I1268">
        <f t="shared" si="347"/>
        <v>15.69204233211207</v>
      </c>
      <c r="J1268">
        <f t="shared" si="349"/>
        <v>0.81729387146417021</v>
      </c>
    </row>
    <row r="1269" spans="1:10" x14ac:dyDescent="0.3">
      <c r="A1269">
        <v>1255</v>
      </c>
      <c r="B1269">
        <v>0.88832594468202741</v>
      </c>
      <c r="C1269">
        <f t="shared" si="343"/>
        <v>29.306040377948818</v>
      </c>
      <c r="D1269">
        <f t="shared" si="344"/>
        <v>24</v>
      </c>
      <c r="E1269">
        <f t="shared" si="345"/>
        <v>5.3060403779488183</v>
      </c>
      <c r="F1269">
        <f t="shared" si="346"/>
        <v>0</v>
      </c>
      <c r="G1269">
        <f t="shared" si="350"/>
        <v>6.1019464346411407</v>
      </c>
      <c r="H1269">
        <f t="shared" si="348"/>
        <v>27.599999999999998</v>
      </c>
      <c r="I1269">
        <f t="shared" si="347"/>
        <v>27.599999999999994</v>
      </c>
      <c r="J1269">
        <f t="shared" si="349"/>
        <v>1.4374999999999996</v>
      </c>
    </row>
    <row r="1270" spans="1:10" x14ac:dyDescent="0.3">
      <c r="A1270">
        <v>1256</v>
      </c>
      <c r="B1270">
        <v>0.94635214022099645</v>
      </c>
      <c r="C1270">
        <f t="shared" si="343"/>
        <v>31.662808174998535</v>
      </c>
      <c r="D1270">
        <f t="shared" si="344"/>
        <v>24</v>
      </c>
      <c r="E1270">
        <f t="shared" si="345"/>
        <v>7.6628081749985348</v>
      </c>
      <c r="F1270">
        <f t="shared" si="346"/>
        <v>0</v>
      </c>
      <c r="G1270">
        <f t="shared" si="350"/>
        <v>8.8122294012483149</v>
      </c>
      <c r="H1270">
        <f t="shared" si="348"/>
        <v>27.599999999999998</v>
      </c>
      <c r="I1270">
        <f t="shared" si="347"/>
        <v>27.599999999999994</v>
      </c>
      <c r="J1270">
        <f t="shared" si="349"/>
        <v>1.4374999999999996</v>
      </c>
    </row>
    <row r="1271" spans="1:10" x14ac:dyDescent="0.3">
      <c r="A1271">
        <v>1257</v>
      </c>
      <c r="B1271">
        <v>0.94649979699792464</v>
      </c>
      <c r="C1271">
        <f t="shared" si="343"/>
        <v>31.670939535458437</v>
      </c>
      <c r="D1271">
        <f t="shared" si="344"/>
        <v>24</v>
      </c>
      <c r="E1271">
        <f t="shared" si="345"/>
        <v>7.6709395354584373</v>
      </c>
      <c r="F1271">
        <f t="shared" si="346"/>
        <v>0</v>
      </c>
      <c r="G1271">
        <f t="shared" si="350"/>
        <v>8.8215804657772026</v>
      </c>
      <c r="H1271">
        <f t="shared" si="348"/>
        <v>27.599999999999998</v>
      </c>
      <c r="I1271">
        <f t="shared" si="347"/>
        <v>27.599999999999994</v>
      </c>
      <c r="J1271">
        <f t="shared" si="349"/>
        <v>1.4374999999999996</v>
      </c>
    </row>
    <row r="1272" spans="1:10" x14ac:dyDescent="0.3">
      <c r="A1272">
        <v>1258</v>
      </c>
      <c r="B1272">
        <v>0.71681262105033539</v>
      </c>
      <c r="C1272">
        <f t="shared" si="343"/>
        <v>25.44039231014235</v>
      </c>
      <c r="D1272">
        <f t="shared" si="344"/>
        <v>24</v>
      </c>
      <c r="E1272">
        <f t="shared" si="345"/>
        <v>1.4403923101423501</v>
      </c>
      <c r="F1272">
        <f t="shared" si="346"/>
        <v>0</v>
      </c>
      <c r="G1272">
        <f t="shared" si="350"/>
        <v>1.6564511566637026</v>
      </c>
      <c r="H1272">
        <f t="shared" si="348"/>
        <v>27.599999999999998</v>
      </c>
      <c r="I1272">
        <f t="shared" si="347"/>
        <v>27.599999999999994</v>
      </c>
      <c r="J1272">
        <f t="shared" si="349"/>
        <v>1.4374999999999996</v>
      </c>
    </row>
    <row r="1273" spans="1:10" x14ac:dyDescent="0.3">
      <c r="A1273">
        <v>1259</v>
      </c>
      <c r="B1273">
        <v>0.17556776284342224</v>
      </c>
      <c r="C1273">
        <f t="shared" si="343"/>
        <v>16.405665979125544</v>
      </c>
      <c r="D1273">
        <f t="shared" si="344"/>
        <v>16.405665979125544</v>
      </c>
      <c r="E1273">
        <f t="shared" si="345"/>
        <v>0</v>
      </c>
      <c r="F1273">
        <f t="shared" si="346"/>
        <v>7.5943340208744559</v>
      </c>
      <c r="G1273">
        <f t="shared" si="350"/>
        <v>5.31603381461212</v>
      </c>
      <c r="H1273">
        <f t="shared" si="348"/>
        <v>18.866515875994374</v>
      </c>
      <c r="I1273">
        <f t="shared" si="347"/>
        <v>13.550482061382255</v>
      </c>
      <c r="J1273">
        <f t="shared" si="349"/>
        <v>0.70575427403032565</v>
      </c>
    </row>
    <row r="1274" spans="1:10" x14ac:dyDescent="0.3">
      <c r="A1274">
        <v>1260</v>
      </c>
      <c r="B1274">
        <v>0.12331976859320859</v>
      </c>
      <c r="C1274">
        <f t="shared" si="343"/>
        <v>15.048698197710474</v>
      </c>
      <c r="D1274">
        <f t="shared" si="344"/>
        <v>15.048698197710474</v>
      </c>
      <c r="E1274">
        <f t="shared" si="345"/>
        <v>0</v>
      </c>
      <c r="F1274">
        <f t="shared" si="346"/>
        <v>8.9513018022895263</v>
      </c>
      <c r="G1274">
        <f t="shared" si="350"/>
        <v>6.2659112616026693</v>
      </c>
      <c r="H1274">
        <f t="shared" si="348"/>
        <v>17.306002927367043</v>
      </c>
      <c r="I1274">
        <f t="shared" si="347"/>
        <v>11.040091665764372</v>
      </c>
      <c r="J1274">
        <f t="shared" si="349"/>
        <v>0.575004774258561</v>
      </c>
    </row>
    <row r="1275" spans="1:10" x14ac:dyDescent="0.3">
      <c r="A1275">
        <v>1261</v>
      </c>
      <c r="B1275">
        <v>0.94240573845882658</v>
      </c>
      <c r="C1275">
        <f t="shared" si="343"/>
        <v>31.451765955695425</v>
      </c>
      <c r="D1275">
        <f t="shared" si="344"/>
        <v>24</v>
      </c>
      <c r="E1275">
        <f t="shared" si="345"/>
        <v>7.451765955695425</v>
      </c>
      <c r="F1275">
        <f t="shared" si="346"/>
        <v>0</v>
      </c>
      <c r="G1275">
        <f t="shared" si="350"/>
        <v>8.5695308490497375</v>
      </c>
      <c r="H1275">
        <f t="shared" si="348"/>
        <v>27.599999999999998</v>
      </c>
      <c r="I1275">
        <f t="shared" si="347"/>
        <v>27.599999999999994</v>
      </c>
      <c r="J1275">
        <f t="shared" si="349"/>
        <v>1.4374999999999996</v>
      </c>
    </row>
    <row r="1276" spans="1:10" x14ac:dyDescent="0.3">
      <c r="A1276">
        <v>1262</v>
      </c>
      <c r="B1276">
        <v>0.55997845615645192</v>
      </c>
      <c r="C1276">
        <f t="shared" si="343"/>
        <v>22.905487566347503</v>
      </c>
      <c r="D1276">
        <f t="shared" si="344"/>
        <v>22.905487566347503</v>
      </c>
      <c r="E1276">
        <f t="shared" si="345"/>
        <v>0</v>
      </c>
      <c r="F1276">
        <f t="shared" si="346"/>
        <v>1.094512433652497</v>
      </c>
      <c r="G1276">
        <f t="shared" si="350"/>
        <v>0.76615870355674798</v>
      </c>
      <c r="H1276">
        <f t="shared" si="348"/>
        <v>26.341310701299626</v>
      </c>
      <c r="I1276">
        <f t="shared" si="347"/>
        <v>25.575151997742879</v>
      </c>
      <c r="J1276">
        <f t="shared" si="349"/>
        <v>1.332039166549108</v>
      </c>
    </row>
    <row r="1277" spans="1:10" x14ac:dyDescent="0.3">
      <c r="A1277">
        <v>1263</v>
      </c>
      <c r="B1277">
        <v>0.67554792503523664</v>
      </c>
      <c r="C1277">
        <f t="shared" si="343"/>
        <v>24.731710552621688</v>
      </c>
      <c r="D1277">
        <f t="shared" si="344"/>
        <v>24</v>
      </c>
      <c r="E1277">
        <f t="shared" si="345"/>
        <v>0.73171055262168849</v>
      </c>
      <c r="F1277">
        <f t="shared" si="346"/>
        <v>0</v>
      </c>
      <c r="G1277">
        <f t="shared" si="350"/>
        <v>0.84146713551494168</v>
      </c>
      <c r="H1277">
        <f t="shared" si="348"/>
        <v>27.599999999999998</v>
      </c>
      <c r="I1277">
        <f t="shared" si="347"/>
        <v>27.599999999999994</v>
      </c>
      <c r="J1277">
        <f t="shared" si="349"/>
        <v>1.4374999999999996</v>
      </c>
    </row>
    <row r="1278" spans="1:10" x14ac:dyDescent="0.3">
      <c r="A1278">
        <v>1264</v>
      </c>
      <c r="B1278">
        <v>4.6324854711825125E-2</v>
      </c>
      <c r="C1278">
        <f t="shared" si="343"/>
        <v>11.910501383059069</v>
      </c>
      <c r="D1278">
        <f t="shared" si="344"/>
        <v>11.910501383059069</v>
      </c>
      <c r="E1278">
        <f t="shared" si="345"/>
        <v>0</v>
      </c>
      <c r="F1278">
        <f t="shared" si="346"/>
        <v>12.089498616940931</v>
      </c>
      <c r="G1278">
        <f t="shared" si="350"/>
        <v>8.4626490318586534</v>
      </c>
      <c r="H1278">
        <f t="shared" si="348"/>
        <v>13.697076590517929</v>
      </c>
      <c r="I1278">
        <f t="shared" si="347"/>
        <v>5.2344275586592728</v>
      </c>
      <c r="J1278">
        <f t="shared" si="349"/>
        <v>0.27262643534683706</v>
      </c>
    </row>
    <row r="1279" spans="1:10" x14ac:dyDescent="0.3">
      <c r="A1279">
        <v>1265</v>
      </c>
      <c r="B1279">
        <v>0.70527132353503386</v>
      </c>
      <c r="C1279">
        <f t="shared" si="343"/>
        <v>25.237735379454005</v>
      </c>
      <c r="D1279">
        <f t="shared" si="344"/>
        <v>24</v>
      </c>
      <c r="E1279">
        <f t="shared" si="345"/>
        <v>1.2377353794540049</v>
      </c>
      <c r="F1279">
        <f t="shared" si="346"/>
        <v>0</v>
      </c>
      <c r="G1279">
        <f t="shared" si="350"/>
        <v>1.4233956863721056</v>
      </c>
      <c r="H1279">
        <f t="shared" si="348"/>
        <v>27.599999999999998</v>
      </c>
      <c r="I1279">
        <f t="shared" si="347"/>
        <v>27.599999999999994</v>
      </c>
      <c r="J1279">
        <f t="shared" si="349"/>
        <v>1.4374999999999996</v>
      </c>
    </row>
    <row r="1280" spans="1:10" x14ac:dyDescent="0.3">
      <c r="A1280">
        <v>1266</v>
      </c>
      <c r="B1280">
        <v>0.71551497106388395</v>
      </c>
      <c r="C1280">
        <f t="shared" si="343"/>
        <v>25.417414011320922</v>
      </c>
      <c r="D1280">
        <f t="shared" si="344"/>
        <v>24</v>
      </c>
      <c r="E1280">
        <f t="shared" si="345"/>
        <v>1.4174140113209219</v>
      </c>
      <c r="F1280">
        <f t="shared" si="346"/>
        <v>0</v>
      </c>
      <c r="G1280">
        <f t="shared" si="350"/>
        <v>1.6300261130190601</v>
      </c>
      <c r="H1280">
        <f t="shared" si="348"/>
        <v>27.599999999999998</v>
      </c>
      <c r="I1280">
        <f t="shared" si="347"/>
        <v>27.599999999999994</v>
      </c>
      <c r="J1280">
        <f t="shared" si="349"/>
        <v>1.4374999999999996</v>
      </c>
    </row>
    <row r="1281" spans="1:10" x14ac:dyDescent="0.3">
      <c r="A1281">
        <v>1267</v>
      </c>
      <c r="B1281">
        <v>0.18123909490659151</v>
      </c>
      <c r="C1281">
        <f t="shared" si="343"/>
        <v>16.536081479632372</v>
      </c>
      <c r="D1281">
        <f t="shared" si="344"/>
        <v>16.536081479632372</v>
      </c>
      <c r="E1281">
        <f t="shared" si="345"/>
        <v>0</v>
      </c>
      <c r="F1281">
        <f t="shared" si="346"/>
        <v>7.4639185203676277</v>
      </c>
      <c r="G1281">
        <f t="shared" si="350"/>
        <v>5.2247429642573398</v>
      </c>
      <c r="H1281">
        <f t="shared" si="348"/>
        <v>19.016493701577225</v>
      </c>
      <c r="I1281">
        <f t="shared" si="347"/>
        <v>13.791750737319884</v>
      </c>
      <c r="J1281">
        <f t="shared" si="349"/>
        <v>0.71832035090207713</v>
      </c>
    </row>
    <row r="1282" spans="1:10" x14ac:dyDescent="0.3">
      <c r="A1282">
        <v>1268</v>
      </c>
      <c r="B1282">
        <v>0.28698042044476113</v>
      </c>
      <c r="C1282">
        <f t="shared" si="343"/>
        <v>18.626633359116717</v>
      </c>
      <c r="D1282">
        <f t="shared" si="344"/>
        <v>18.626633359116717</v>
      </c>
      <c r="E1282">
        <f t="shared" si="345"/>
        <v>0</v>
      </c>
      <c r="F1282">
        <f t="shared" si="346"/>
        <v>5.3733666408832832</v>
      </c>
      <c r="G1282">
        <f t="shared" si="350"/>
        <v>3.7613566486182988</v>
      </c>
      <c r="H1282">
        <f t="shared" si="348"/>
        <v>21.420628362984221</v>
      </c>
      <c r="I1282">
        <f t="shared" si="347"/>
        <v>17.659271714365921</v>
      </c>
      <c r="J1282">
        <f t="shared" si="349"/>
        <v>0.91975373512322489</v>
      </c>
    </row>
    <row r="1283" spans="1:10" x14ac:dyDescent="0.3">
      <c r="A1283">
        <v>1269</v>
      </c>
      <c r="B1283">
        <v>0.79857585362181427</v>
      </c>
      <c r="C1283">
        <f t="shared" si="343"/>
        <v>27.019270847129395</v>
      </c>
      <c r="D1283">
        <f t="shared" si="344"/>
        <v>24</v>
      </c>
      <c r="E1283">
        <f t="shared" si="345"/>
        <v>3.0192708471293948</v>
      </c>
      <c r="F1283">
        <f t="shared" si="346"/>
        <v>0</v>
      </c>
      <c r="G1283">
        <f t="shared" si="350"/>
        <v>3.4721614741988036</v>
      </c>
      <c r="H1283">
        <f t="shared" si="348"/>
        <v>27.599999999999998</v>
      </c>
      <c r="I1283">
        <f t="shared" si="347"/>
        <v>27.599999999999994</v>
      </c>
      <c r="J1283">
        <f t="shared" si="349"/>
        <v>1.4374999999999996</v>
      </c>
    </row>
    <row r="1284" spans="1:10" x14ac:dyDescent="0.3">
      <c r="A1284">
        <v>1270</v>
      </c>
      <c r="B1284">
        <v>0.20314231249356118</v>
      </c>
      <c r="C1284">
        <f t="shared" si="343"/>
        <v>17.017302323321246</v>
      </c>
      <c r="D1284">
        <f t="shared" si="344"/>
        <v>17.017302323321246</v>
      </c>
      <c r="E1284">
        <f t="shared" si="345"/>
        <v>0</v>
      </c>
      <c r="F1284">
        <f t="shared" si="346"/>
        <v>6.9826976766787539</v>
      </c>
      <c r="G1284">
        <f t="shared" si="350"/>
        <v>4.8878883736751284</v>
      </c>
      <c r="H1284">
        <f t="shared" si="348"/>
        <v>19.569897671819433</v>
      </c>
      <c r="I1284">
        <f t="shared" si="347"/>
        <v>14.682009298144303</v>
      </c>
      <c r="J1284">
        <f t="shared" si="349"/>
        <v>0.76468798427834894</v>
      </c>
    </row>
    <row r="1285" spans="1:10" x14ac:dyDescent="0.3">
      <c r="A1285">
        <v>1271</v>
      </c>
      <c r="B1285">
        <v>0.86984520977953039</v>
      </c>
      <c r="C1285">
        <f t="shared" si="343"/>
        <v>28.753958306508377</v>
      </c>
      <c r="D1285">
        <f t="shared" si="344"/>
        <v>24</v>
      </c>
      <c r="E1285">
        <f t="shared" si="345"/>
        <v>4.7539583065083768</v>
      </c>
      <c r="F1285">
        <f t="shared" si="346"/>
        <v>0</v>
      </c>
      <c r="G1285">
        <f t="shared" si="350"/>
        <v>5.4670520524846333</v>
      </c>
      <c r="H1285">
        <f t="shared" si="348"/>
        <v>27.599999999999998</v>
      </c>
      <c r="I1285">
        <f t="shared" si="347"/>
        <v>27.599999999999994</v>
      </c>
      <c r="J1285">
        <f t="shared" si="349"/>
        <v>1.4374999999999996</v>
      </c>
    </row>
    <row r="1286" spans="1:10" x14ac:dyDescent="0.3">
      <c r="A1286">
        <v>1272</v>
      </c>
      <c r="B1286">
        <v>0.31829999904816875</v>
      </c>
      <c r="C1286">
        <f t="shared" si="343"/>
        <v>19.165252710175363</v>
      </c>
      <c r="D1286">
        <f t="shared" si="344"/>
        <v>19.165252710175363</v>
      </c>
      <c r="E1286">
        <f t="shared" si="345"/>
        <v>0</v>
      </c>
      <c r="F1286">
        <f t="shared" si="346"/>
        <v>4.8347472898246373</v>
      </c>
      <c r="G1286">
        <f t="shared" si="350"/>
        <v>3.3843231028772465</v>
      </c>
      <c r="H1286">
        <f t="shared" si="348"/>
        <v>22.040040616701667</v>
      </c>
      <c r="I1286">
        <f t="shared" si="347"/>
        <v>18.65571751382442</v>
      </c>
      <c r="J1286">
        <f t="shared" si="349"/>
        <v>0.97165195384502179</v>
      </c>
    </row>
    <row r="1287" spans="1:10" x14ac:dyDescent="0.3">
      <c r="A1287">
        <v>1273</v>
      </c>
      <c r="B1287">
        <v>0.51518474386092294</v>
      </c>
      <c r="C1287">
        <f t="shared" si="343"/>
        <v>22.228430221039229</v>
      </c>
      <c r="D1287">
        <f t="shared" si="344"/>
        <v>22.228430221039229</v>
      </c>
      <c r="E1287">
        <f t="shared" si="345"/>
        <v>0</v>
      </c>
      <c r="F1287">
        <f t="shared" si="346"/>
        <v>1.7715697789607709</v>
      </c>
      <c r="G1287">
        <f t="shared" si="350"/>
        <v>1.2400988452725399</v>
      </c>
      <c r="H1287">
        <f t="shared" si="348"/>
        <v>25.56269475419511</v>
      </c>
      <c r="I1287">
        <f t="shared" si="347"/>
        <v>24.322595908922565</v>
      </c>
      <c r="J1287">
        <f t="shared" si="349"/>
        <v>1.2668018702563835</v>
      </c>
    </row>
    <row r="1288" spans="1:10" x14ac:dyDescent="0.3">
      <c r="A1288">
        <v>1274</v>
      </c>
      <c r="B1288">
        <v>0.82313972110873412</v>
      </c>
      <c r="C1288">
        <f t="shared" si="343"/>
        <v>27.56438072737506</v>
      </c>
      <c r="D1288">
        <f t="shared" si="344"/>
        <v>24</v>
      </c>
      <c r="E1288">
        <f t="shared" si="345"/>
        <v>3.5643807273750596</v>
      </c>
      <c r="F1288">
        <f t="shared" si="346"/>
        <v>0</v>
      </c>
      <c r="G1288">
        <f t="shared" si="350"/>
        <v>4.099037836481318</v>
      </c>
      <c r="H1288">
        <f t="shared" si="348"/>
        <v>27.599999999999998</v>
      </c>
      <c r="I1288">
        <f t="shared" si="347"/>
        <v>27.599999999999994</v>
      </c>
      <c r="J1288">
        <f t="shared" si="349"/>
        <v>1.4374999999999996</v>
      </c>
    </row>
    <row r="1289" spans="1:10" x14ac:dyDescent="0.3">
      <c r="A1289">
        <v>1275</v>
      </c>
      <c r="B1289">
        <v>0.98441221198276718</v>
      </c>
      <c r="C1289">
        <f t="shared" si="343"/>
        <v>34.928946558633882</v>
      </c>
      <c r="D1289">
        <f t="shared" si="344"/>
        <v>24</v>
      </c>
      <c r="E1289">
        <f t="shared" si="345"/>
        <v>10.928946558633882</v>
      </c>
      <c r="F1289">
        <f t="shared" si="346"/>
        <v>0</v>
      </c>
      <c r="G1289">
        <f t="shared" si="350"/>
        <v>12.568288542428963</v>
      </c>
      <c r="H1289">
        <f t="shared" si="348"/>
        <v>27.599999999999998</v>
      </c>
      <c r="I1289">
        <f t="shared" si="347"/>
        <v>27.599999999999994</v>
      </c>
      <c r="J1289">
        <f t="shared" si="349"/>
        <v>1.4374999999999996</v>
      </c>
    </row>
    <row r="1290" spans="1:10" x14ac:dyDescent="0.3">
      <c r="A1290">
        <v>1276</v>
      </c>
      <c r="B1290">
        <v>0.90836133287995935</v>
      </c>
      <c r="C1290">
        <f t="shared" si="343"/>
        <v>29.984389730609628</v>
      </c>
      <c r="D1290">
        <f t="shared" si="344"/>
        <v>24</v>
      </c>
      <c r="E1290">
        <f t="shared" si="345"/>
        <v>5.9843897306096281</v>
      </c>
      <c r="F1290">
        <f t="shared" si="346"/>
        <v>0</v>
      </c>
      <c r="G1290">
        <f t="shared" si="350"/>
        <v>6.8820481902010719</v>
      </c>
      <c r="H1290">
        <f t="shared" si="348"/>
        <v>27.599999999999998</v>
      </c>
      <c r="I1290">
        <f t="shared" si="347"/>
        <v>27.599999999999994</v>
      </c>
      <c r="J1290">
        <f t="shared" si="349"/>
        <v>1.4374999999999996</v>
      </c>
    </row>
    <row r="1291" spans="1:10" x14ac:dyDescent="0.3">
      <c r="A1291">
        <v>1277</v>
      </c>
      <c r="B1291">
        <v>0.20051933939786448</v>
      </c>
      <c r="C1291">
        <f t="shared" si="343"/>
        <v>16.961394140582129</v>
      </c>
      <c r="D1291">
        <f t="shared" si="344"/>
        <v>16.961394140582129</v>
      </c>
      <c r="E1291">
        <f t="shared" si="345"/>
        <v>0</v>
      </c>
      <c r="F1291">
        <f t="shared" si="346"/>
        <v>7.0386058594178706</v>
      </c>
      <c r="G1291">
        <f t="shared" si="350"/>
        <v>4.9270241015925098</v>
      </c>
      <c r="H1291">
        <f t="shared" si="348"/>
        <v>19.505603261669446</v>
      </c>
      <c r="I1291">
        <f t="shared" si="347"/>
        <v>14.578579160076938</v>
      </c>
      <c r="J1291">
        <f t="shared" si="349"/>
        <v>0.75930099792067374</v>
      </c>
    </row>
    <row r="1292" spans="1:10" x14ac:dyDescent="0.3">
      <c r="A1292">
        <v>1278</v>
      </c>
      <c r="B1292">
        <v>0.63372193345289274</v>
      </c>
      <c r="C1292">
        <f t="shared" si="343"/>
        <v>24.05036373694227</v>
      </c>
      <c r="D1292">
        <f t="shared" si="344"/>
        <v>24</v>
      </c>
      <c r="E1292">
        <f t="shared" si="345"/>
        <v>5.036373694226981E-2</v>
      </c>
      <c r="F1292">
        <f t="shared" si="346"/>
        <v>0</v>
      </c>
      <c r="G1292">
        <f t="shared" si="350"/>
        <v>5.7918297483610277E-2</v>
      </c>
      <c r="H1292">
        <f t="shared" si="348"/>
        <v>27.599999999999998</v>
      </c>
      <c r="I1292">
        <f t="shared" si="347"/>
        <v>27.599999999999994</v>
      </c>
      <c r="J1292">
        <f t="shared" si="349"/>
        <v>1.4374999999999996</v>
      </c>
    </row>
    <row r="1293" spans="1:10" x14ac:dyDescent="0.3">
      <c r="A1293">
        <v>1279</v>
      </c>
      <c r="B1293">
        <v>0.46327637371888375</v>
      </c>
      <c r="C1293">
        <f t="shared" si="343"/>
        <v>21.446902776894138</v>
      </c>
      <c r="D1293">
        <f t="shared" si="344"/>
        <v>21.446902776894138</v>
      </c>
      <c r="E1293">
        <f t="shared" si="345"/>
        <v>0</v>
      </c>
      <c r="F1293">
        <f t="shared" si="346"/>
        <v>2.553097223105862</v>
      </c>
      <c r="G1293">
        <f t="shared" si="350"/>
        <v>1.7871680561741035</v>
      </c>
      <c r="H1293">
        <f t="shared" si="348"/>
        <v>24.663938193428258</v>
      </c>
      <c r="I1293">
        <f t="shared" si="347"/>
        <v>22.876770137254148</v>
      </c>
      <c r="J1293">
        <f t="shared" si="349"/>
        <v>1.1914984446486534</v>
      </c>
    </row>
    <row r="1294" spans="1:10" x14ac:dyDescent="0.3">
      <c r="A1294">
        <v>1280</v>
      </c>
      <c r="B1294">
        <v>0.84219412610818811</v>
      </c>
      <c r="C1294">
        <f t="shared" si="343"/>
        <v>28.0210986531491</v>
      </c>
      <c r="D1294">
        <f t="shared" si="344"/>
        <v>24</v>
      </c>
      <c r="E1294">
        <f t="shared" si="345"/>
        <v>4.0210986531490995</v>
      </c>
      <c r="F1294">
        <f t="shared" si="346"/>
        <v>0</v>
      </c>
      <c r="G1294">
        <f t="shared" si="350"/>
        <v>4.6242634511214638</v>
      </c>
      <c r="H1294">
        <f t="shared" si="348"/>
        <v>27.599999999999998</v>
      </c>
      <c r="I1294">
        <f t="shared" si="347"/>
        <v>27.599999999999994</v>
      </c>
      <c r="J1294">
        <f t="shared" si="349"/>
        <v>1.4374999999999996</v>
      </c>
    </row>
    <row r="1295" spans="1:10" x14ac:dyDescent="0.3">
      <c r="A1295">
        <v>1281</v>
      </c>
      <c r="B1295">
        <v>0.65627493017507876</v>
      </c>
      <c r="C1295">
        <f t="shared" ref="C1295:C1358" si="351">_xlfn.NORM.INV(B1295,$H$3,$H$4)</f>
        <v>24.413906936314341</v>
      </c>
      <c r="D1295">
        <f t="shared" ref="D1295:D1358" si="352">MIN(C1295,$E$8)</f>
        <v>24</v>
      </c>
      <c r="E1295">
        <f t="shared" ref="E1295:E1358" si="353">MAX(C1295-$E$8,0)</f>
        <v>0.41390693631434061</v>
      </c>
      <c r="F1295">
        <f t="shared" ref="F1295:F1358" si="354">MAX($E$8-C1295,0)</f>
        <v>0</v>
      </c>
      <c r="G1295">
        <f t="shared" si="350"/>
        <v>0.47599297676149166</v>
      </c>
      <c r="H1295">
        <f t="shared" si="348"/>
        <v>27.599999999999998</v>
      </c>
      <c r="I1295">
        <f t="shared" ref="I1295:I1358" si="355">-$E$11+D1295*$B$4+F1295*$B$3</f>
        <v>27.599999999999994</v>
      </c>
      <c r="J1295">
        <f t="shared" si="349"/>
        <v>1.4374999999999996</v>
      </c>
    </row>
    <row r="1296" spans="1:10" x14ac:dyDescent="0.3">
      <c r="A1296">
        <v>1282</v>
      </c>
      <c r="B1296">
        <v>0.52544101584726466</v>
      </c>
      <c r="C1296">
        <f t="shared" si="351"/>
        <v>22.382886729911831</v>
      </c>
      <c r="D1296">
        <f t="shared" si="352"/>
        <v>22.382886729911831</v>
      </c>
      <c r="E1296">
        <f t="shared" si="353"/>
        <v>0</v>
      </c>
      <c r="F1296">
        <f t="shared" si="354"/>
        <v>1.6171132700881685</v>
      </c>
      <c r="G1296">
        <f t="shared" si="350"/>
        <v>1.131979289061718</v>
      </c>
      <c r="H1296">
        <f t="shared" ref="H1296:H1359" si="356">$E$2*D1296</f>
        <v>25.740319739398604</v>
      </c>
      <c r="I1296">
        <f t="shared" si="355"/>
        <v>24.608340450336883</v>
      </c>
      <c r="J1296">
        <f t="shared" ref="J1296:J1359" si="357">I1296/$E$11</f>
        <v>1.2816843984550457</v>
      </c>
    </row>
    <row r="1297" spans="1:10" x14ac:dyDescent="0.3">
      <c r="A1297">
        <v>1283</v>
      </c>
      <c r="B1297">
        <v>0.84850570391451685</v>
      </c>
      <c r="C1297">
        <f t="shared" si="351"/>
        <v>28.180273702425069</v>
      </c>
      <c r="D1297">
        <f t="shared" si="352"/>
        <v>24</v>
      </c>
      <c r="E1297">
        <f t="shared" si="353"/>
        <v>4.1802737024250689</v>
      </c>
      <c r="F1297">
        <f t="shared" si="354"/>
        <v>0</v>
      </c>
      <c r="G1297">
        <f t="shared" ref="G1297:G1360" si="358">E1297*$E$2+F1297*$E$3</f>
        <v>4.8073147577888289</v>
      </c>
      <c r="H1297">
        <f t="shared" si="356"/>
        <v>27.599999999999998</v>
      </c>
      <c r="I1297">
        <f t="shared" si="355"/>
        <v>27.599999999999994</v>
      </c>
      <c r="J1297">
        <f t="shared" si="357"/>
        <v>1.4374999999999996</v>
      </c>
    </row>
    <row r="1298" spans="1:10" x14ac:dyDescent="0.3">
      <c r="A1298">
        <v>1284</v>
      </c>
      <c r="B1298">
        <v>0.86598518013119863</v>
      </c>
      <c r="C1298">
        <f t="shared" si="351"/>
        <v>28.645668930510048</v>
      </c>
      <c r="D1298">
        <f t="shared" si="352"/>
        <v>24</v>
      </c>
      <c r="E1298">
        <f t="shared" si="353"/>
        <v>4.6456689305100483</v>
      </c>
      <c r="F1298">
        <f t="shared" si="354"/>
        <v>0</v>
      </c>
      <c r="G1298">
        <f t="shared" si="358"/>
        <v>5.3425192700865551</v>
      </c>
      <c r="H1298">
        <f t="shared" si="356"/>
        <v>27.599999999999998</v>
      </c>
      <c r="I1298">
        <f t="shared" si="355"/>
        <v>27.599999999999994</v>
      </c>
      <c r="J1298">
        <f t="shared" si="357"/>
        <v>1.4374999999999996</v>
      </c>
    </row>
    <row r="1299" spans="1:10" x14ac:dyDescent="0.3">
      <c r="A1299">
        <v>1285</v>
      </c>
      <c r="B1299">
        <v>4.1460764250191739E-2</v>
      </c>
      <c r="C1299">
        <f t="shared" si="351"/>
        <v>11.596116504777775</v>
      </c>
      <c r="D1299">
        <f t="shared" si="352"/>
        <v>11.596116504777775</v>
      </c>
      <c r="E1299">
        <f t="shared" si="353"/>
        <v>0</v>
      </c>
      <c r="F1299">
        <f t="shared" si="354"/>
        <v>12.403883495222225</v>
      </c>
      <c r="G1299">
        <f t="shared" si="358"/>
        <v>8.6827184466555583</v>
      </c>
      <c r="H1299">
        <f t="shared" si="356"/>
        <v>13.335533980494441</v>
      </c>
      <c r="I1299">
        <f t="shared" si="355"/>
        <v>4.652815533838881</v>
      </c>
      <c r="J1299">
        <f t="shared" si="357"/>
        <v>0.24233414238744169</v>
      </c>
    </row>
    <row r="1300" spans="1:10" x14ac:dyDescent="0.3">
      <c r="A1300">
        <v>1286</v>
      </c>
      <c r="B1300">
        <v>0.5759909349862028</v>
      </c>
      <c r="C1300">
        <f t="shared" si="351"/>
        <v>23.149886550604034</v>
      </c>
      <c r="D1300">
        <f t="shared" si="352"/>
        <v>23.149886550604034</v>
      </c>
      <c r="E1300">
        <f t="shared" si="353"/>
        <v>0</v>
      </c>
      <c r="F1300">
        <f t="shared" si="354"/>
        <v>0.85011344939596611</v>
      </c>
      <c r="G1300">
        <f t="shared" si="358"/>
        <v>0.59507941457717639</v>
      </c>
      <c r="H1300">
        <f t="shared" si="356"/>
        <v>26.622369533194636</v>
      </c>
      <c r="I1300">
        <f t="shared" si="355"/>
        <v>26.027290118617458</v>
      </c>
      <c r="J1300">
        <f t="shared" si="357"/>
        <v>1.3555880270113256</v>
      </c>
    </row>
    <row r="1301" spans="1:10" x14ac:dyDescent="0.3">
      <c r="A1301">
        <v>1287</v>
      </c>
      <c r="B1301">
        <v>0.59925816647598529</v>
      </c>
      <c r="C1301">
        <f t="shared" si="351"/>
        <v>23.508564545555473</v>
      </c>
      <c r="D1301">
        <f t="shared" si="352"/>
        <v>23.508564545555473</v>
      </c>
      <c r="E1301">
        <f t="shared" si="353"/>
        <v>0</v>
      </c>
      <c r="F1301">
        <f t="shared" si="354"/>
        <v>0.49143545444452741</v>
      </c>
      <c r="G1301">
        <f t="shared" si="358"/>
        <v>0.34400481811116923</v>
      </c>
      <c r="H1301">
        <f t="shared" si="356"/>
        <v>27.03484922738879</v>
      </c>
      <c r="I1301">
        <f t="shared" si="355"/>
        <v>26.690844409277616</v>
      </c>
      <c r="J1301">
        <f t="shared" si="357"/>
        <v>1.3901481463165424</v>
      </c>
    </row>
    <row r="1302" spans="1:10" x14ac:dyDescent="0.3">
      <c r="A1302">
        <v>1288</v>
      </c>
      <c r="B1302">
        <v>0.82144532725475683</v>
      </c>
      <c r="C1302">
        <f t="shared" si="351"/>
        <v>27.52532293049078</v>
      </c>
      <c r="D1302">
        <f t="shared" si="352"/>
        <v>24</v>
      </c>
      <c r="E1302">
        <f t="shared" si="353"/>
        <v>3.5253229304907805</v>
      </c>
      <c r="F1302">
        <f t="shared" si="354"/>
        <v>0</v>
      </c>
      <c r="G1302">
        <f t="shared" si="358"/>
        <v>4.0541213700643972</v>
      </c>
      <c r="H1302">
        <f t="shared" si="356"/>
        <v>27.599999999999998</v>
      </c>
      <c r="I1302">
        <f t="shared" si="355"/>
        <v>27.599999999999994</v>
      </c>
      <c r="J1302">
        <f t="shared" si="357"/>
        <v>1.4374999999999996</v>
      </c>
    </row>
    <row r="1303" spans="1:10" x14ac:dyDescent="0.3">
      <c r="A1303">
        <v>1289</v>
      </c>
      <c r="B1303">
        <v>0.18537415409321711</v>
      </c>
      <c r="C1303">
        <f t="shared" si="351"/>
        <v>16.629564717593325</v>
      </c>
      <c r="D1303">
        <f t="shared" si="352"/>
        <v>16.629564717593325</v>
      </c>
      <c r="E1303">
        <f t="shared" si="353"/>
        <v>0</v>
      </c>
      <c r="F1303">
        <f t="shared" si="354"/>
        <v>7.3704352824066746</v>
      </c>
      <c r="G1303">
        <f t="shared" si="358"/>
        <v>5.1593046976846724</v>
      </c>
      <c r="H1303">
        <f t="shared" si="356"/>
        <v>19.123999425232324</v>
      </c>
      <c r="I1303">
        <f t="shared" si="355"/>
        <v>13.96469472754765</v>
      </c>
      <c r="J1303">
        <f t="shared" si="357"/>
        <v>0.72732785039310666</v>
      </c>
    </row>
    <row r="1304" spans="1:10" x14ac:dyDescent="0.3">
      <c r="A1304">
        <v>1290</v>
      </c>
      <c r="B1304">
        <v>0.2027191217762726</v>
      </c>
      <c r="C1304">
        <f t="shared" si="351"/>
        <v>17.008311436715143</v>
      </c>
      <c r="D1304">
        <f t="shared" si="352"/>
        <v>17.008311436715143</v>
      </c>
      <c r="E1304">
        <f t="shared" si="353"/>
        <v>0</v>
      </c>
      <c r="F1304">
        <f t="shared" si="354"/>
        <v>6.9916885632848569</v>
      </c>
      <c r="G1304">
        <f t="shared" si="358"/>
        <v>4.8941819942994007</v>
      </c>
      <c r="H1304">
        <f t="shared" si="356"/>
        <v>19.559558152222412</v>
      </c>
      <c r="I1304">
        <f t="shared" si="355"/>
        <v>14.665376157923008</v>
      </c>
      <c r="J1304">
        <f t="shared" si="357"/>
        <v>0.76382167489182318</v>
      </c>
    </row>
    <row r="1305" spans="1:10" x14ac:dyDescent="0.3">
      <c r="A1305">
        <v>1291</v>
      </c>
      <c r="B1305">
        <v>0.78497822822462338</v>
      </c>
      <c r="C1305">
        <f t="shared" si="351"/>
        <v>26.734702855080343</v>
      </c>
      <c r="D1305">
        <f t="shared" si="352"/>
        <v>24</v>
      </c>
      <c r="E1305">
        <f t="shared" si="353"/>
        <v>2.7347028550803429</v>
      </c>
      <c r="F1305">
        <f t="shared" si="354"/>
        <v>0</v>
      </c>
      <c r="G1305">
        <f t="shared" si="358"/>
        <v>3.144908283342394</v>
      </c>
      <c r="H1305">
        <f t="shared" si="356"/>
        <v>27.599999999999998</v>
      </c>
      <c r="I1305">
        <f t="shared" si="355"/>
        <v>27.599999999999994</v>
      </c>
      <c r="J1305">
        <f t="shared" si="357"/>
        <v>1.4374999999999996</v>
      </c>
    </row>
    <row r="1306" spans="1:10" x14ac:dyDescent="0.3">
      <c r="A1306">
        <v>1292</v>
      </c>
      <c r="B1306">
        <v>0.7494423358875848</v>
      </c>
      <c r="C1306">
        <f t="shared" si="351"/>
        <v>26.036415360119015</v>
      </c>
      <c r="D1306">
        <f t="shared" si="352"/>
        <v>24</v>
      </c>
      <c r="E1306">
        <f t="shared" si="353"/>
        <v>2.0364153601190154</v>
      </c>
      <c r="F1306">
        <f t="shared" si="354"/>
        <v>0</v>
      </c>
      <c r="G1306">
        <f t="shared" si="358"/>
        <v>2.3418776641368675</v>
      </c>
      <c r="H1306">
        <f t="shared" si="356"/>
        <v>27.599999999999998</v>
      </c>
      <c r="I1306">
        <f t="shared" si="355"/>
        <v>27.599999999999994</v>
      </c>
      <c r="J1306">
        <f t="shared" si="357"/>
        <v>1.4374999999999996</v>
      </c>
    </row>
    <row r="1307" spans="1:10" x14ac:dyDescent="0.3">
      <c r="A1307">
        <v>1293</v>
      </c>
      <c r="B1307">
        <v>0.14542790396360294</v>
      </c>
      <c r="C1307">
        <f t="shared" si="351"/>
        <v>15.662523581661613</v>
      </c>
      <c r="D1307">
        <f t="shared" si="352"/>
        <v>15.662523581661613</v>
      </c>
      <c r="E1307">
        <f t="shared" si="353"/>
        <v>0</v>
      </c>
      <c r="F1307">
        <f t="shared" si="354"/>
        <v>8.3374764183383867</v>
      </c>
      <c r="G1307">
        <f t="shared" si="358"/>
        <v>5.8362334928368709</v>
      </c>
      <c r="H1307">
        <f t="shared" si="356"/>
        <v>18.011902118910854</v>
      </c>
      <c r="I1307">
        <f t="shared" si="355"/>
        <v>12.175668626073982</v>
      </c>
      <c r="J1307">
        <f t="shared" si="357"/>
        <v>0.63414940760801974</v>
      </c>
    </row>
    <row r="1308" spans="1:10" x14ac:dyDescent="0.3">
      <c r="A1308">
        <v>1294</v>
      </c>
      <c r="B1308">
        <v>0.43645597066979214</v>
      </c>
      <c r="C1308">
        <f t="shared" si="351"/>
        <v>21.040235106665392</v>
      </c>
      <c r="D1308">
        <f t="shared" si="352"/>
        <v>21.040235106665392</v>
      </c>
      <c r="E1308">
        <f t="shared" si="353"/>
        <v>0</v>
      </c>
      <c r="F1308">
        <f t="shared" si="354"/>
        <v>2.9597648933346079</v>
      </c>
      <c r="G1308">
        <f t="shared" si="358"/>
        <v>2.0718354253342257</v>
      </c>
      <c r="H1308">
        <f t="shared" si="356"/>
        <v>24.1962703726652</v>
      </c>
      <c r="I1308">
        <f t="shared" si="355"/>
        <v>22.124434947330975</v>
      </c>
      <c r="J1308">
        <f t="shared" si="357"/>
        <v>1.1523143201734882</v>
      </c>
    </row>
    <row r="1309" spans="1:10" x14ac:dyDescent="0.3">
      <c r="A1309">
        <v>1295</v>
      </c>
      <c r="B1309">
        <v>0.3345594010443933</v>
      </c>
      <c r="C1309">
        <f t="shared" si="351"/>
        <v>19.435853716841187</v>
      </c>
      <c r="D1309">
        <f t="shared" si="352"/>
        <v>19.435853716841187</v>
      </c>
      <c r="E1309">
        <f t="shared" si="353"/>
        <v>0</v>
      </c>
      <c r="F1309">
        <f t="shared" si="354"/>
        <v>4.5641462831588129</v>
      </c>
      <c r="G1309">
        <f t="shared" si="358"/>
        <v>3.1949023982111693</v>
      </c>
      <c r="H1309">
        <f t="shared" si="356"/>
        <v>22.351231774367363</v>
      </c>
      <c r="I1309">
        <f t="shared" si="355"/>
        <v>19.15632937615619</v>
      </c>
      <c r="J1309">
        <f t="shared" si="357"/>
        <v>0.99772548834146813</v>
      </c>
    </row>
    <row r="1310" spans="1:10" x14ac:dyDescent="0.3">
      <c r="A1310">
        <v>1296</v>
      </c>
      <c r="B1310">
        <v>0.55744641417624441</v>
      </c>
      <c r="C1310">
        <f t="shared" si="351"/>
        <v>22.866988486320849</v>
      </c>
      <c r="D1310">
        <f t="shared" si="352"/>
        <v>22.866988486320849</v>
      </c>
      <c r="E1310">
        <f t="shared" si="353"/>
        <v>0</v>
      </c>
      <c r="F1310">
        <f t="shared" si="354"/>
        <v>1.1330115136791505</v>
      </c>
      <c r="G1310">
        <f t="shared" si="358"/>
        <v>0.79310805957540542</v>
      </c>
      <c r="H1310">
        <f t="shared" si="356"/>
        <v>26.297036759268973</v>
      </c>
      <c r="I1310">
        <f t="shared" si="355"/>
        <v>25.503928699693567</v>
      </c>
      <c r="J1310">
        <f t="shared" si="357"/>
        <v>1.3283296197757064</v>
      </c>
    </row>
    <row r="1311" spans="1:10" x14ac:dyDescent="0.3">
      <c r="A1311">
        <v>1297</v>
      </c>
      <c r="B1311">
        <v>6.103937048681074E-2</v>
      </c>
      <c r="C1311">
        <f t="shared" si="351"/>
        <v>12.723358309533271</v>
      </c>
      <c r="D1311">
        <f t="shared" si="352"/>
        <v>12.723358309533271</v>
      </c>
      <c r="E1311">
        <f t="shared" si="353"/>
        <v>0</v>
      </c>
      <c r="F1311">
        <f t="shared" si="354"/>
        <v>11.276641690466729</v>
      </c>
      <c r="G1311">
        <f t="shared" si="358"/>
        <v>7.8936491833267111</v>
      </c>
      <c r="H1311">
        <f t="shared" si="356"/>
        <v>14.631862055963261</v>
      </c>
      <c r="I1311">
        <f t="shared" si="355"/>
        <v>6.7382128726365469</v>
      </c>
      <c r="J1311">
        <f t="shared" si="357"/>
        <v>0.35094858711648674</v>
      </c>
    </row>
    <row r="1312" spans="1:10" x14ac:dyDescent="0.3">
      <c r="A1312">
        <v>1298</v>
      </c>
      <c r="B1312">
        <v>0.44615222617087547</v>
      </c>
      <c r="C1312">
        <f t="shared" si="351"/>
        <v>21.187666998405312</v>
      </c>
      <c r="D1312">
        <f t="shared" si="352"/>
        <v>21.187666998405312</v>
      </c>
      <c r="E1312">
        <f t="shared" si="353"/>
        <v>0</v>
      </c>
      <c r="F1312">
        <f t="shared" si="354"/>
        <v>2.8123330015946877</v>
      </c>
      <c r="G1312">
        <f t="shared" si="358"/>
        <v>1.9686331011162816</v>
      </c>
      <c r="H1312">
        <f t="shared" si="356"/>
        <v>24.365817048166107</v>
      </c>
      <c r="I1312">
        <f t="shared" si="355"/>
        <v>22.397183947049822</v>
      </c>
      <c r="J1312">
        <f t="shared" si="357"/>
        <v>1.166519997242178</v>
      </c>
    </row>
    <row r="1313" spans="1:10" x14ac:dyDescent="0.3">
      <c r="A1313">
        <v>1299</v>
      </c>
      <c r="B1313">
        <v>0.36951264783570703</v>
      </c>
      <c r="C1313">
        <f t="shared" si="351"/>
        <v>20.001133681683733</v>
      </c>
      <c r="D1313">
        <f t="shared" si="352"/>
        <v>20.001133681683733</v>
      </c>
      <c r="E1313">
        <f t="shared" si="353"/>
        <v>0</v>
      </c>
      <c r="F1313">
        <f t="shared" si="354"/>
        <v>3.9988663183162672</v>
      </c>
      <c r="G1313">
        <f t="shared" si="358"/>
        <v>2.7992064228213871</v>
      </c>
      <c r="H1313">
        <f t="shared" si="356"/>
        <v>23.00130373393629</v>
      </c>
      <c r="I1313">
        <f t="shared" si="355"/>
        <v>20.202097311114905</v>
      </c>
      <c r="J1313">
        <f t="shared" si="357"/>
        <v>1.0521925682872344</v>
      </c>
    </row>
    <row r="1314" spans="1:10" x14ac:dyDescent="0.3">
      <c r="A1314">
        <v>1300</v>
      </c>
      <c r="B1314">
        <v>5.3976178639153716E-2</v>
      </c>
      <c r="C1314">
        <f t="shared" si="351"/>
        <v>12.355208796616601</v>
      </c>
      <c r="D1314">
        <f t="shared" si="352"/>
        <v>12.355208796616601</v>
      </c>
      <c r="E1314">
        <f t="shared" si="353"/>
        <v>0</v>
      </c>
      <c r="F1314">
        <f t="shared" si="354"/>
        <v>11.644791203383399</v>
      </c>
      <c r="G1314">
        <f t="shared" si="358"/>
        <v>8.1513538423683798</v>
      </c>
      <c r="H1314">
        <f t="shared" si="356"/>
        <v>14.20849011610909</v>
      </c>
      <c r="I1314">
        <f t="shared" si="355"/>
        <v>6.0571362737407082</v>
      </c>
      <c r="J1314">
        <f t="shared" si="357"/>
        <v>0.31547584759066183</v>
      </c>
    </row>
    <row r="1315" spans="1:10" x14ac:dyDescent="0.3">
      <c r="A1315">
        <v>1301</v>
      </c>
      <c r="B1315">
        <v>0.63863181090831167</v>
      </c>
      <c r="C1315">
        <f t="shared" si="351"/>
        <v>24.128824427230047</v>
      </c>
      <c r="D1315">
        <f t="shared" si="352"/>
        <v>24</v>
      </c>
      <c r="E1315">
        <f t="shared" si="353"/>
        <v>0.12882442723004672</v>
      </c>
      <c r="F1315">
        <f t="shared" si="354"/>
        <v>0</v>
      </c>
      <c r="G1315">
        <f t="shared" si="358"/>
        <v>0.14814809131455373</v>
      </c>
      <c r="H1315">
        <f t="shared" si="356"/>
        <v>27.599999999999998</v>
      </c>
      <c r="I1315">
        <f t="shared" si="355"/>
        <v>27.599999999999994</v>
      </c>
      <c r="J1315">
        <f t="shared" si="357"/>
        <v>1.4374999999999996</v>
      </c>
    </row>
    <row r="1316" spans="1:10" x14ac:dyDescent="0.3">
      <c r="A1316">
        <v>1302</v>
      </c>
      <c r="B1316">
        <v>0.93854038013424679</v>
      </c>
      <c r="C1316">
        <f t="shared" si="351"/>
        <v>31.255812996346769</v>
      </c>
      <c r="D1316">
        <f t="shared" si="352"/>
        <v>24</v>
      </c>
      <c r="E1316">
        <f t="shared" si="353"/>
        <v>7.2558129963467692</v>
      </c>
      <c r="F1316">
        <f t="shared" si="354"/>
        <v>0</v>
      </c>
      <c r="G1316">
        <f t="shared" si="358"/>
        <v>8.3441849457987836</v>
      </c>
      <c r="H1316">
        <f t="shared" si="356"/>
        <v>27.599999999999998</v>
      </c>
      <c r="I1316">
        <f t="shared" si="355"/>
        <v>27.599999999999994</v>
      </c>
      <c r="J1316">
        <f t="shared" si="357"/>
        <v>1.4374999999999996</v>
      </c>
    </row>
    <row r="1317" spans="1:10" x14ac:dyDescent="0.3">
      <c r="A1317">
        <v>1303</v>
      </c>
      <c r="B1317">
        <v>0.95302148585211244</v>
      </c>
      <c r="C1317">
        <f t="shared" si="351"/>
        <v>32.049302934814193</v>
      </c>
      <c r="D1317">
        <f t="shared" si="352"/>
        <v>24</v>
      </c>
      <c r="E1317">
        <f t="shared" si="353"/>
        <v>8.0493029348141931</v>
      </c>
      <c r="F1317">
        <f t="shared" si="354"/>
        <v>0</v>
      </c>
      <c r="G1317">
        <f t="shared" si="358"/>
        <v>9.2566983750363221</v>
      </c>
      <c r="H1317">
        <f t="shared" si="356"/>
        <v>27.599999999999998</v>
      </c>
      <c r="I1317">
        <f t="shared" si="355"/>
        <v>27.599999999999994</v>
      </c>
      <c r="J1317">
        <f t="shared" si="357"/>
        <v>1.4374999999999996</v>
      </c>
    </row>
    <row r="1318" spans="1:10" x14ac:dyDescent="0.3">
      <c r="A1318">
        <v>1304</v>
      </c>
      <c r="B1318">
        <v>0.21450509831677367</v>
      </c>
      <c r="C1318">
        <f t="shared" si="351"/>
        <v>17.254680688404783</v>
      </c>
      <c r="D1318">
        <f t="shared" si="352"/>
        <v>17.254680688404783</v>
      </c>
      <c r="E1318">
        <f t="shared" si="353"/>
        <v>0</v>
      </c>
      <c r="F1318">
        <f t="shared" si="354"/>
        <v>6.7453193115952175</v>
      </c>
      <c r="G1318">
        <f t="shared" si="358"/>
        <v>4.7217235181166526</v>
      </c>
      <c r="H1318">
        <f t="shared" si="356"/>
        <v>19.842882791665499</v>
      </c>
      <c r="I1318">
        <f t="shared" si="355"/>
        <v>15.121159273548841</v>
      </c>
      <c r="J1318">
        <f t="shared" si="357"/>
        <v>0.78756037883066865</v>
      </c>
    </row>
    <row r="1319" spans="1:10" x14ac:dyDescent="0.3">
      <c r="A1319">
        <v>1305</v>
      </c>
      <c r="B1319">
        <v>0.61168014706013618</v>
      </c>
      <c r="C1319">
        <f t="shared" si="351"/>
        <v>23.70220460992239</v>
      </c>
      <c r="D1319">
        <f t="shared" si="352"/>
        <v>23.70220460992239</v>
      </c>
      <c r="E1319">
        <f t="shared" si="353"/>
        <v>0</v>
      </c>
      <c r="F1319">
        <f t="shared" si="354"/>
        <v>0.29779539007761002</v>
      </c>
      <c r="G1319">
        <f t="shared" si="358"/>
        <v>0.20845677305432703</v>
      </c>
      <c r="H1319">
        <f t="shared" si="356"/>
        <v>27.257535301410748</v>
      </c>
      <c r="I1319">
        <f t="shared" si="355"/>
        <v>27.049078528356418</v>
      </c>
      <c r="J1319">
        <f t="shared" si="357"/>
        <v>1.4088061733518966</v>
      </c>
    </row>
    <row r="1320" spans="1:10" x14ac:dyDescent="0.3">
      <c r="A1320">
        <v>1306</v>
      </c>
      <c r="B1320">
        <v>0.44610352757147076</v>
      </c>
      <c r="C1320">
        <f t="shared" si="351"/>
        <v>21.186927833026907</v>
      </c>
      <c r="D1320">
        <f t="shared" si="352"/>
        <v>21.186927833026907</v>
      </c>
      <c r="E1320">
        <f t="shared" si="353"/>
        <v>0</v>
      </c>
      <c r="F1320">
        <f t="shared" si="354"/>
        <v>2.8130721669730931</v>
      </c>
      <c r="G1320">
        <f t="shared" si="358"/>
        <v>1.9691505168811654</v>
      </c>
      <c r="H1320">
        <f t="shared" si="356"/>
        <v>24.36496700798094</v>
      </c>
      <c r="I1320">
        <f t="shared" si="355"/>
        <v>22.395816491099776</v>
      </c>
      <c r="J1320">
        <f t="shared" si="357"/>
        <v>1.1664487755781132</v>
      </c>
    </row>
    <row r="1321" spans="1:10" x14ac:dyDescent="0.3">
      <c r="A1321">
        <v>1307</v>
      </c>
      <c r="B1321">
        <v>0.52184987493227197</v>
      </c>
      <c r="C1321">
        <f t="shared" si="351"/>
        <v>22.32878155062302</v>
      </c>
      <c r="D1321">
        <f t="shared" si="352"/>
        <v>22.32878155062302</v>
      </c>
      <c r="E1321">
        <f t="shared" si="353"/>
        <v>0</v>
      </c>
      <c r="F1321">
        <f t="shared" si="354"/>
        <v>1.6712184493769797</v>
      </c>
      <c r="G1321">
        <f t="shared" si="358"/>
        <v>1.1698529145638858</v>
      </c>
      <c r="H1321">
        <f t="shared" si="356"/>
        <v>25.67809878321647</v>
      </c>
      <c r="I1321">
        <f t="shared" si="355"/>
        <v>24.50824586865258</v>
      </c>
      <c r="J1321">
        <f t="shared" si="357"/>
        <v>1.2764711389923216</v>
      </c>
    </row>
    <row r="1322" spans="1:10" x14ac:dyDescent="0.3">
      <c r="A1322">
        <v>1308</v>
      </c>
      <c r="B1322">
        <v>0.42040225021019673</v>
      </c>
      <c r="C1322">
        <f t="shared" si="351"/>
        <v>20.79481279731969</v>
      </c>
      <c r="D1322">
        <f t="shared" si="352"/>
        <v>20.79481279731969</v>
      </c>
      <c r="E1322">
        <f t="shared" si="353"/>
        <v>0</v>
      </c>
      <c r="F1322">
        <f t="shared" si="354"/>
        <v>3.2051872026803103</v>
      </c>
      <c r="G1322">
        <f t="shared" si="358"/>
        <v>2.2436310418762173</v>
      </c>
      <c r="H1322">
        <f t="shared" si="356"/>
        <v>23.914034716917641</v>
      </c>
      <c r="I1322">
        <f t="shared" si="355"/>
        <v>21.670403675041424</v>
      </c>
      <c r="J1322">
        <f t="shared" si="357"/>
        <v>1.1286668580750741</v>
      </c>
    </row>
    <row r="1323" spans="1:10" x14ac:dyDescent="0.3">
      <c r="A1323">
        <v>1309</v>
      </c>
      <c r="B1323">
        <v>0.86246429900229049</v>
      </c>
      <c r="C1323">
        <f t="shared" si="351"/>
        <v>28.548748015406407</v>
      </c>
      <c r="D1323">
        <f t="shared" si="352"/>
        <v>24</v>
      </c>
      <c r="E1323">
        <f t="shared" si="353"/>
        <v>4.5487480154064066</v>
      </c>
      <c r="F1323">
        <f t="shared" si="354"/>
        <v>0</v>
      </c>
      <c r="G1323">
        <f t="shared" si="358"/>
        <v>5.2310602177173671</v>
      </c>
      <c r="H1323">
        <f t="shared" si="356"/>
        <v>27.599999999999998</v>
      </c>
      <c r="I1323">
        <f t="shared" si="355"/>
        <v>27.599999999999994</v>
      </c>
      <c r="J1323">
        <f t="shared" si="357"/>
        <v>1.4374999999999996</v>
      </c>
    </row>
    <row r="1324" spans="1:10" x14ac:dyDescent="0.3">
      <c r="A1324">
        <v>1310</v>
      </c>
      <c r="B1324">
        <v>0.98071407909611197</v>
      </c>
      <c r="C1324">
        <f t="shared" si="351"/>
        <v>34.412353708516918</v>
      </c>
      <c r="D1324">
        <f t="shared" si="352"/>
        <v>24</v>
      </c>
      <c r="E1324">
        <f t="shared" si="353"/>
        <v>10.412353708516918</v>
      </c>
      <c r="F1324">
        <f t="shared" si="354"/>
        <v>0</v>
      </c>
      <c r="G1324">
        <f t="shared" si="358"/>
        <v>11.974206764794454</v>
      </c>
      <c r="H1324">
        <f t="shared" si="356"/>
        <v>27.599999999999998</v>
      </c>
      <c r="I1324">
        <f t="shared" si="355"/>
        <v>27.599999999999994</v>
      </c>
      <c r="J1324">
        <f t="shared" si="357"/>
        <v>1.4374999999999996</v>
      </c>
    </row>
    <row r="1325" spans="1:10" x14ac:dyDescent="0.3">
      <c r="A1325">
        <v>1311</v>
      </c>
      <c r="B1325">
        <v>0.75163878055771194</v>
      </c>
      <c r="C1325">
        <f t="shared" si="351"/>
        <v>26.077934706052421</v>
      </c>
      <c r="D1325">
        <f t="shared" si="352"/>
        <v>24</v>
      </c>
      <c r="E1325">
        <f t="shared" si="353"/>
        <v>2.0779347060524209</v>
      </c>
      <c r="F1325">
        <f t="shared" si="354"/>
        <v>0</v>
      </c>
      <c r="G1325">
        <f t="shared" si="358"/>
        <v>2.3896249119602837</v>
      </c>
      <c r="H1325">
        <f t="shared" si="356"/>
        <v>27.599999999999998</v>
      </c>
      <c r="I1325">
        <f t="shared" si="355"/>
        <v>27.599999999999994</v>
      </c>
      <c r="J1325">
        <f t="shared" si="357"/>
        <v>1.4374999999999996</v>
      </c>
    </row>
    <row r="1326" spans="1:10" x14ac:dyDescent="0.3">
      <c r="A1326">
        <v>1312</v>
      </c>
      <c r="B1326">
        <v>0.63823993167165183</v>
      </c>
      <c r="C1326">
        <f t="shared" si="351"/>
        <v>24.122548921732204</v>
      </c>
      <c r="D1326">
        <f t="shared" si="352"/>
        <v>24</v>
      </c>
      <c r="E1326">
        <f t="shared" si="353"/>
        <v>0.12254892173220355</v>
      </c>
      <c r="F1326">
        <f t="shared" si="354"/>
        <v>0</v>
      </c>
      <c r="G1326">
        <f t="shared" si="358"/>
        <v>0.14093125999203407</v>
      </c>
      <c r="H1326">
        <f t="shared" si="356"/>
        <v>27.599999999999998</v>
      </c>
      <c r="I1326">
        <f t="shared" si="355"/>
        <v>27.599999999999994</v>
      </c>
      <c r="J1326">
        <f t="shared" si="357"/>
        <v>1.4374999999999996</v>
      </c>
    </row>
    <row r="1327" spans="1:10" x14ac:dyDescent="0.3">
      <c r="A1327">
        <v>1313</v>
      </c>
      <c r="B1327">
        <v>0.52154222174632192</v>
      </c>
      <c r="C1327">
        <f t="shared" si="351"/>
        <v>22.324147663149347</v>
      </c>
      <c r="D1327">
        <f t="shared" si="352"/>
        <v>22.324147663149347</v>
      </c>
      <c r="E1327">
        <f t="shared" si="353"/>
        <v>0</v>
      </c>
      <c r="F1327">
        <f t="shared" si="354"/>
        <v>1.675852336850653</v>
      </c>
      <c r="G1327">
        <f t="shared" si="358"/>
        <v>1.1730966357954573</v>
      </c>
      <c r="H1327">
        <f t="shared" si="356"/>
        <v>25.672769812621748</v>
      </c>
      <c r="I1327">
        <f t="shared" si="355"/>
        <v>24.499673176826292</v>
      </c>
      <c r="J1327">
        <f t="shared" si="357"/>
        <v>1.2760246446263692</v>
      </c>
    </row>
    <row r="1328" spans="1:10" x14ac:dyDescent="0.3">
      <c r="A1328">
        <v>1314</v>
      </c>
      <c r="B1328">
        <v>0.57619969645946745</v>
      </c>
      <c r="C1328">
        <f t="shared" si="351"/>
        <v>23.153084630513398</v>
      </c>
      <c r="D1328">
        <f t="shared" si="352"/>
        <v>23.153084630513398</v>
      </c>
      <c r="E1328">
        <f t="shared" si="353"/>
        <v>0</v>
      </c>
      <c r="F1328">
        <f t="shared" si="354"/>
        <v>0.84691536948660229</v>
      </c>
      <c r="G1328">
        <f t="shared" si="358"/>
        <v>0.59284075864062169</v>
      </c>
      <c r="H1328">
        <f t="shared" si="356"/>
        <v>26.626047325090404</v>
      </c>
      <c r="I1328">
        <f t="shared" si="355"/>
        <v>26.033206566449785</v>
      </c>
      <c r="J1328">
        <f t="shared" si="357"/>
        <v>1.355896175335926</v>
      </c>
    </row>
    <row r="1329" spans="1:10" x14ac:dyDescent="0.3">
      <c r="A1329">
        <v>1315</v>
      </c>
      <c r="B1329">
        <v>0.10204685343849718</v>
      </c>
      <c r="C1329">
        <f t="shared" si="351"/>
        <v>14.380152886886757</v>
      </c>
      <c r="D1329">
        <f t="shared" si="352"/>
        <v>14.380152886886757</v>
      </c>
      <c r="E1329">
        <f t="shared" si="353"/>
        <v>0</v>
      </c>
      <c r="F1329">
        <f t="shared" si="354"/>
        <v>9.6198471131132433</v>
      </c>
      <c r="G1329">
        <f t="shared" si="358"/>
        <v>6.733892979179271</v>
      </c>
      <c r="H1329">
        <f t="shared" si="356"/>
        <v>16.537175819919771</v>
      </c>
      <c r="I1329">
        <f t="shared" si="355"/>
        <v>9.8032828407404971</v>
      </c>
      <c r="J1329">
        <f t="shared" si="357"/>
        <v>0.51058764795523415</v>
      </c>
    </row>
    <row r="1330" spans="1:10" x14ac:dyDescent="0.3">
      <c r="A1330">
        <v>1316</v>
      </c>
      <c r="B1330">
        <v>7.5325107563068205E-2</v>
      </c>
      <c r="C1330">
        <f t="shared" si="351"/>
        <v>13.376568539389869</v>
      </c>
      <c r="D1330">
        <f t="shared" si="352"/>
        <v>13.376568539389869</v>
      </c>
      <c r="E1330">
        <f t="shared" si="353"/>
        <v>0</v>
      </c>
      <c r="F1330">
        <f t="shared" si="354"/>
        <v>10.623431460610131</v>
      </c>
      <c r="G1330">
        <f t="shared" si="358"/>
        <v>7.4364020224270924</v>
      </c>
      <c r="H1330">
        <f t="shared" si="356"/>
        <v>15.383053820298347</v>
      </c>
      <c r="I1330">
        <f t="shared" si="355"/>
        <v>7.9466517978712536</v>
      </c>
      <c r="J1330">
        <f t="shared" si="357"/>
        <v>0.41388811447246104</v>
      </c>
    </row>
    <row r="1331" spans="1:10" x14ac:dyDescent="0.3">
      <c r="A1331">
        <v>1317</v>
      </c>
      <c r="B1331">
        <v>0.35203992306694865</v>
      </c>
      <c r="C1331">
        <f t="shared" si="351"/>
        <v>19.721086554917321</v>
      </c>
      <c r="D1331">
        <f t="shared" si="352"/>
        <v>19.721086554917321</v>
      </c>
      <c r="E1331">
        <f t="shared" si="353"/>
        <v>0</v>
      </c>
      <c r="F1331">
        <f t="shared" si="354"/>
        <v>4.2789134450826793</v>
      </c>
      <c r="G1331">
        <f t="shared" si="358"/>
        <v>2.995239411557876</v>
      </c>
      <c r="H1331">
        <f t="shared" si="356"/>
        <v>22.679249538154917</v>
      </c>
      <c r="I1331">
        <f t="shared" si="355"/>
        <v>19.684010126597038</v>
      </c>
      <c r="J1331">
        <f t="shared" si="357"/>
        <v>1.0252088607602623</v>
      </c>
    </row>
    <row r="1332" spans="1:10" x14ac:dyDescent="0.3">
      <c r="A1332">
        <v>1318</v>
      </c>
      <c r="B1332">
        <v>0.15633798433971025</v>
      </c>
      <c r="C1332">
        <f t="shared" si="351"/>
        <v>15.942262284442794</v>
      </c>
      <c r="D1332">
        <f t="shared" si="352"/>
        <v>15.942262284442794</v>
      </c>
      <c r="E1332">
        <f t="shared" si="353"/>
        <v>0</v>
      </c>
      <c r="F1332">
        <f t="shared" si="354"/>
        <v>8.0577377155572059</v>
      </c>
      <c r="G1332">
        <f t="shared" si="358"/>
        <v>5.6404164008900448</v>
      </c>
      <c r="H1332">
        <f t="shared" si="356"/>
        <v>18.333601627109211</v>
      </c>
      <c r="I1332">
        <f t="shared" si="355"/>
        <v>12.693185226219168</v>
      </c>
      <c r="J1332">
        <f t="shared" si="357"/>
        <v>0.66110339719891487</v>
      </c>
    </row>
    <row r="1333" spans="1:10" x14ac:dyDescent="0.3">
      <c r="A1333">
        <v>1319</v>
      </c>
      <c r="B1333">
        <v>0.8346444827543068</v>
      </c>
      <c r="C1333">
        <f t="shared" si="351"/>
        <v>27.836096097817343</v>
      </c>
      <c r="D1333">
        <f t="shared" si="352"/>
        <v>24</v>
      </c>
      <c r="E1333">
        <f t="shared" si="353"/>
        <v>3.8360960978173431</v>
      </c>
      <c r="F1333">
        <f t="shared" si="354"/>
        <v>0</v>
      </c>
      <c r="G1333">
        <f t="shared" si="358"/>
        <v>4.4115105124899445</v>
      </c>
      <c r="H1333">
        <f t="shared" si="356"/>
        <v>27.599999999999998</v>
      </c>
      <c r="I1333">
        <f t="shared" si="355"/>
        <v>27.599999999999994</v>
      </c>
      <c r="J1333">
        <f t="shared" si="357"/>
        <v>1.4374999999999996</v>
      </c>
    </row>
    <row r="1334" spans="1:10" x14ac:dyDescent="0.3">
      <c r="A1334">
        <v>1320</v>
      </c>
      <c r="B1334">
        <v>0.12935152935943339</v>
      </c>
      <c r="C1334">
        <f t="shared" si="351"/>
        <v>15.223228963023708</v>
      </c>
      <c r="D1334">
        <f t="shared" si="352"/>
        <v>15.223228963023708</v>
      </c>
      <c r="E1334">
        <f t="shared" si="353"/>
        <v>0</v>
      </c>
      <c r="F1334">
        <f t="shared" si="354"/>
        <v>8.7767710369762924</v>
      </c>
      <c r="G1334">
        <f t="shared" si="358"/>
        <v>6.143739725883405</v>
      </c>
      <c r="H1334">
        <f t="shared" si="356"/>
        <v>17.506713307477263</v>
      </c>
      <c r="I1334">
        <f t="shared" si="355"/>
        <v>11.362973581593856</v>
      </c>
      <c r="J1334">
        <f t="shared" si="357"/>
        <v>0.59182154070801329</v>
      </c>
    </row>
    <row r="1335" spans="1:10" x14ac:dyDescent="0.3">
      <c r="A1335">
        <v>1321</v>
      </c>
      <c r="B1335">
        <v>0.4444868716877326</v>
      </c>
      <c r="C1335">
        <f t="shared" si="351"/>
        <v>21.162382555816954</v>
      </c>
      <c r="D1335">
        <f t="shared" si="352"/>
        <v>21.162382555816954</v>
      </c>
      <c r="E1335">
        <f t="shared" si="353"/>
        <v>0</v>
      </c>
      <c r="F1335">
        <f t="shared" si="354"/>
        <v>2.8376174441830457</v>
      </c>
      <c r="G1335">
        <f t="shared" si="358"/>
        <v>1.9863322109281323</v>
      </c>
      <c r="H1335">
        <f t="shared" si="356"/>
        <v>24.336739939189496</v>
      </c>
      <c r="I1335">
        <f t="shared" si="355"/>
        <v>22.350407728261363</v>
      </c>
      <c r="J1335">
        <f t="shared" si="357"/>
        <v>1.1640837358469458</v>
      </c>
    </row>
    <row r="1336" spans="1:10" x14ac:dyDescent="0.3">
      <c r="A1336">
        <v>1322</v>
      </c>
      <c r="B1336">
        <v>0.42264500682906248</v>
      </c>
      <c r="C1336">
        <f t="shared" si="351"/>
        <v>20.829211080890204</v>
      </c>
      <c r="D1336">
        <f t="shared" si="352"/>
        <v>20.829211080890204</v>
      </c>
      <c r="E1336">
        <f t="shared" si="353"/>
        <v>0</v>
      </c>
      <c r="F1336">
        <f t="shared" si="354"/>
        <v>3.1707889191097962</v>
      </c>
      <c r="G1336">
        <f t="shared" si="358"/>
        <v>2.2195522433768575</v>
      </c>
      <c r="H1336">
        <f t="shared" si="356"/>
        <v>23.953592743023734</v>
      </c>
      <c r="I1336">
        <f t="shared" si="355"/>
        <v>21.734040499646873</v>
      </c>
      <c r="J1336">
        <f t="shared" si="357"/>
        <v>1.1319812760232746</v>
      </c>
    </row>
    <row r="1337" spans="1:10" x14ac:dyDescent="0.3">
      <c r="A1337">
        <v>1323</v>
      </c>
      <c r="B1337">
        <v>0.43314748455948793</v>
      </c>
      <c r="C1337">
        <f t="shared" si="351"/>
        <v>20.989801062033862</v>
      </c>
      <c r="D1337">
        <f t="shared" si="352"/>
        <v>20.989801062033862</v>
      </c>
      <c r="E1337">
        <f t="shared" si="353"/>
        <v>0</v>
      </c>
      <c r="F1337">
        <f t="shared" si="354"/>
        <v>3.0101989379661376</v>
      </c>
      <c r="G1337">
        <f t="shared" si="358"/>
        <v>2.1071392565762963</v>
      </c>
      <c r="H1337">
        <f t="shared" si="356"/>
        <v>24.13827122133894</v>
      </c>
      <c r="I1337">
        <f t="shared" si="355"/>
        <v>22.031131964762643</v>
      </c>
      <c r="J1337">
        <f t="shared" si="357"/>
        <v>1.1474547898313876</v>
      </c>
    </row>
    <row r="1338" spans="1:10" x14ac:dyDescent="0.3">
      <c r="A1338">
        <v>1324</v>
      </c>
      <c r="B1338">
        <v>0.87121359079756344</v>
      </c>
      <c r="C1338">
        <f t="shared" si="351"/>
        <v>28.792879424341137</v>
      </c>
      <c r="D1338">
        <f t="shared" si="352"/>
        <v>24</v>
      </c>
      <c r="E1338">
        <f t="shared" si="353"/>
        <v>4.7928794243411375</v>
      </c>
      <c r="F1338">
        <f t="shared" si="354"/>
        <v>0</v>
      </c>
      <c r="G1338">
        <f t="shared" si="358"/>
        <v>5.5118113379923077</v>
      </c>
      <c r="H1338">
        <f t="shared" si="356"/>
        <v>27.599999999999998</v>
      </c>
      <c r="I1338">
        <f t="shared" si="355"/>
        <v>27.599999999999994</v>
      </c>
      <c r="J1338">
        <f t="shared" si="357"/>
        <v>1.4374999999999996</v>
      </c>
    </row>
    <row r="1339" spans="1:10" x14ac:dyDescent="0.3">
      <c r="A1339">
        <v>1325</v>
      </c>
      <c r="B1339">
        <v>0.4178091022723639</v>
      </c>
      <c r="C1339">
        <f t="shared" si="351"/>
        <v>20.754990870989996</v>
      </c>
      <c r="D1339">
        <f t="shared" si="352"/>
        <v>20.754990870989996</v>
      </c>
      <c r="E1339">
        <f t="shared" si="353"/>
        <v>0</v>
      </c>
      <c r="F1339">
        <f t="shared" si="354"/>
        <v>3.245009129010004</v>
      </c>
      <c r="G1339">
        <f t="shared" si="358"/>
        <v>2.2715063903070032</v>
      </c>
      <c r="H1339">
        <f t="shared" si="356"/>
        <v>23.868239501638495</v>
      </c>
      <c r="I1339">
        <f t="shared" si="355"/>
        <v>21.596733111331488</v>
      </c>
      <c r="J1339">
        <f t="shared" si="357"/>
        <v>1.1248298495485149</v>
      </c>
    </row>
    <row r="1340" spans="1:10" x14ac:dyDescent="0.3">
      <c r="A1340">
        <v>1326</v>
      </c>
      <c r="B1340">
        <v>1.9294070769646288E-2</v>
      </c>
      <c r="C1340">
        <f t="shared" si="351"/>
        <v>9.5886877034858937</v>
      </c>
      <c r="D1340">
        <f t="shared" si="352"/>
        <v>9.5886877034858937</v>
      </c>
      <c r="E1340">
        <f t="shared" si="353"/>
        <v>0</v>
      </c>
      <c r="F1340">
        <f t="shared" si="354"/>
        <v>14.411312296514106</v>
      </c>
      <c r="G1340">
        <f t="shared" si="358"/>
        <v>10.087918607559875</v>
      </c>
      <c r="H1340">
        <f t="shared" si="356"/>
        <v>11.026990859008777</v>
      </c>
      <c r="I1340">
        <f t="shared" si="355"/>
        <v>0.93907225144890161</v>
      </c>
      <c r="J1340">
        <f t="shared" si="357"/>
        <v>4.8910013096296952E-2</v>
      </c>
    </row>
    <row r="1341" spans="1:10" x14ac:dyDescent="0.3">
      <c r="A1341">
        <v>1327</v>
      </c>
      <c r="B1341">
        <v>0.30298806714104032</v>
      </c>
      <c r="C1341">
        <f t="shared" si="351"/>
        <v>18.905045655022825</v>
      </c>
      <c r="D1341">
        <f t="shared" si="352"/>
        <v>18.905045655022825</v>
      </c>
      <c r="E1341">
        <f t="shared" si="353"/>
        <v>0</v>
      </c>
      <c r="F1341">
        <f t="shared" si="354"/>
        <v>5.0949543449771753</v>
      </c>
      <c r="G1341">
        <f t="shared" si="358"/>
        <v>3.5664680414840229</v>
      </c>
      <c r="H1341">
        <f t="shared" si="356"/>
        <v>21.740802503276246</v>
      </c>
      <c r="I1341">
        <f t="shared" si="355"/>
        <v>18.174334461792224</v>
      </c>
      <c r="J1341">
        <f t="shared" si="357"/>
        <v>0.94657991988501156</v>
      </c>
    </row>
    <row r="1342" spans="1:10" x14ac:dyDescent="0.3">
      <c r="A1342">
        <v>1328</v>
      </c>
      <c r="B1342">
        <v>0.48677172960621373</v>
      </c>
      <c r="C1342">
        <f t="shared" si="351"/>
        <v>21.801013389565391</v>
      </c>
      <c r="D1342">
        <f t="shared" si="352"/>
        <v>21.801013389565391</v>
      </c>
      <c r="E1342">
        <f t="shared" si="353"/>
        <v>0</v>
      </c>
      <c r="F1342">
        <f t="shared" si="354"/>
        <v>2.1989866104346092</v>
      </c>
      <c r="G1342">
        <f t="shared" si="358"/>
        <v>1.5392906273042266</v>
      </c>
      <c r="H1342">
        <f t="shared" si="356"/>
        <v>25.071165398000197</v>
      </c>
      <c r="I1342">
        <f t="shared" si="355"/>
        <v>23.531874770695968</v>
      </c>
      <c r="J1342">
        <f t="shared" si="357"/>
        <v>1.2256184776404149</v>
      </c>
    </row>
    <row r="1343" spans="1:10" x14ac:dyDescent="0.3">
      <c r="A1343">
        <v>1329</v>
      </c>
      <c r="B1343">
        <v>0.41367854894630973</v>
      </c>
      <c r="C1343">
        <f t="shared" si="351"/>
        <v>20.691445438917249</v>
      </c>
      <c r="D1343">
        <f t="shared" si="352"/>
        <v>20.691445438917249</v>
      </c>
      <c r="E1343">
        <f t="shared" si="353"/>
        <v>0</v>
      </c>
      <c r="F1343">
        <f t="shared" si="354"/>
        <v>3.3085545610827509</v>
      </c>
      <c r="G1343">
        <f t="shared" si="358"/>
        <v>2.315988192757926</v>
      </c>
      <c r="H1343">
        <f t="shared" si="356"/>
        <v>23.795162254754835</v>
      </c>
      <c r="I1343">
        <f t="shared" si="355"/>
        <v>21.479174061996908</v>
      </c>
      <c r="J1343">
        <f t="shared" si="357"/>
        <v>1.1187069823956721</v>
      </c>
    </row>
    <row r="1344" spans="1:10" x14ac:dyDescent="0.3">
      <c r="A1344">
        <v>1330</v>
      </c>
      <c r="B1344">
        <v>0.20071486637543434</v>
      </c>
      <c r="C1344">
        <f t="shared" si="351"/>
        <v>16.965576825198692</v>
      </c>
      <c r="D1344">
        <f t="shared" si="352"/>
        <v>16.965576825198692</v>
      </c>
      <c r="E1344">
        <f t="shared" si="353"/>
        <v>0</v>
      </c>
      <c r="F1344">
        <f t="shared" si="354"/>
        <v>7.034423174801308</v>
      </c>
      <c r="G1344">
        <f t="shared" si="358"/>
        <v>4.9240962223609159</v>
      </c>
      <c r="H1344">
        <f t="shared" si="356"/>
        <v>19.510413348978496</v>
      </c>
      <c r="I1344">
        <f t="shared" si="355"/>
        <v>14.586317126617578</v>
      </c>
      <c r="J1344">
        <f t="shared" si="357"/>
        <v>0.75970401701133206</v>
      </c>
    </row>
    <row r="1345" spans="1:10" x14ac:dyDescent="0.3">
      <c r="A1345">
        <v>1331</v>
      </c>
      <c r="B1345">
        <v>0.53920878930970451</v>
      </c>
      <c r="C1345">
        <f t="shared" si="351"/>
        <v>22.590643718648511</v>
      </c>
      <c r="D1345">
        <f t="shared" si="352"/>
        <v>22.590643718648511</v>
      </c>
      <c r="E1345">
        <f t="shared" si="353"/>
        <v>0</v>
      </c>
      <c r="F1345">
        <f t="shared" si="354"/>
        <v>1.4093562813514886</v>
      </c>
      <c r="G1345">
        <f t="shared" si="358"/>
        <v>0.98654939694604216</v>
      </c>
      <c r="H1345">
        <f t="shared" si="356"/>
        <v>25.979240276445786</v>
      </c>
      <c r="I1345">
        <f t="shared" si="355"/>
        <v>24.992690879499744</v>
      </c>
      <c r="J1345">
        <f t="shared" si="357"/>
        <v>1.3017026499739448</v>
      </c>
    </row>
    <row r="1346" spans="1:10" x14ac:dyDescent="0.3">
      <c r="A1346">
        <v>1332</v>
      </c>
      <c r="B1346">
        <v>0.37368795751009798</v>
      </c>
      <c r="C1346">
        <f t="shared" si="351"/>
        <v>20.067391895497941</v>
      </c>
      <c r="D1346">
        <f t="shared" si="352"/>
        <v>20.067391895497941</v>
      </c>
      <c r="E1346">
        <f t="shared" si="353"/>
        <v>0</v>
      </c>
      <c r="F1346">
        <f t="shared" si="354"/>
        <v>3.9326081045020587</v>
      </c>
      <c r="G1346">
        <f t="shared" si="358"/>
        <v>2.7528256731514413</v>
      </c>
      <c r="H1346">
        <f t="shared" si="356"/>
        <v>23.077500679822631</v>
      </c>
      <c r="I1346">
        <f t="shared" si="355"/>
        <v>20.324675006671189</v>
      </c>
      <c r="J1346">
        <f t="shared" si="357"/>
        <v>1.0585768232641242</v>
      </c>
    </row>
    <row r="1347" spans="1:10" x14ac:dyDescent="0.3">
      <c r="A1347">
        <v>1333</v>
      </c>
      <c r="B1347">
        <v>0.74546831696908133</v>
      </c>
      <c r="C1347">
        <f t="shared" si="351"/>
        <v>25.961780960691932</v>
      </c>
      <c r="D1347">
        <f t="shared" si="352"/>
        <v>24</v>
      </c>
      <c r="E1347">
        <f t="shared" si="353"/>
        <v>1.9617809606919323</v>
      </c>
      <c r="F1347">
        <f t="shared" si="354"/>
        <v>0</v>
      </c>
      <c r="G1347">
        <f t="shared" si="358"/>
        <v>2.2560481047957222</v>
      </c>
      <c r="H1347">
        <f t="shared" si="356"/>
        <v>27.599999999999998</v>
      </c>
      <c r="I1347">
        <f t="shared" si="355"/>
        <v>27.599999999999994</v>
      </c>
      <c r="J1347">
        <f t="shared" si="357"/>
        <v>1.4374999999999996</v>
      </c>
    </row>
    <row r="1348" spans="1:10" x14ac:dyDescent="0.3">
      <c r="A1348">
        <v>1334</v>
      </c>
      <c r="B1348">
        <v>0.10601842425308472</v>
      </c>
      <c r="C1348">
        <f t="shared" si="351"/>
        <v>14.512094883688237</v>
      </c>
      <c r="D1348">
        <f t="shared" si="352"/>
        <v>14.512094883688237</v>
      </c>
      <c r="E1348">
        <f t="shared" si="353"/>
        <v>0</v>
      </c>
      <c r="F1348">
        <f t="shared" si="354"/>
        <v>9.4879051163117634</v>
      </c>
      <c r="G1348">
        <f t="shared" si="358"/>
        <v>6.6415335814182352</v>
      </c>
      <c r="H1348">
        <f t="shared" si="356"/>
        <v>16.688909116241472</v>
      </c>
      <c r="I1348">
        <f t="shared" si="355"/>
        <v>10.047375534823235</v>
      </c>
      <c r="J1348">
        <f t="shared" si="357"/>
        <v>0.5233008091053768</v>
      </c>
    </row>
    <row r="1349" spans="1:10" x14ac:dyDescent="0.3">
      <c r="A1349">
        <v>1335</v>
      </c>
      <c r="B1349">
        <v>0.34966214092935277</v>
      </c>
      <c r="C1349">
        <f t="shared" si="351"/>
        <v>19.682603344966918</v>
      </c>
      <c r="D1349">
        <f t="shared" si="352"/>
        <v>19.682603344966918</v>
      </c>
      <c r="E1349">
        <f t="shared" si="353"/>
        <v>0</v>
      </c>
      <c r="F1349">
        <f t="shared" si="354"/>
        <v>4.3173966550330825</v>
      </c>
      <c r="G1349">
        <f t="shared" si="358"/>
        <v>3.0221776585231579</v>
      </c>
      <c r="H1349">
        <f t="shared" si="356"/>
        <v>22.634993846711954</v>
      </c>
      <c r="I1349">
        <f t="shared" si="355"/>
        <v>19.612816188188795</v>
      </c>
      <c r="J1349">
        <f t="shared" si="357"/>
        <v>1.0215008431348329</v>
      </c>
    </row>
    <row r="1350" spans="1:10" x14ac:dyDescent="0.3">
      <c r="A1350">
        <v>1336</v>
      </c>
      <c r="B1350">
        <v>0.26429699920908822</v>
      </c>
      <c r="C1350">
        <f t="shared" si="351"/>
        <v>18.219077524810217</v>
      </c>
      <c r="D1350">
        <f t="shared" si="352"/>
        <v>18.219077524810217</v>
      </c>
      <c r="E1350">
        <f t="shared" si="353"/>
        <v>0</v>
      </c>
      <c r="F1350">
        <f t="shared" si="354"/>
        <v>5.780922475189783</v>
      </c>
      <c r="G1350">
        <f t="shared" si="358"/>
        <v>4.0466457326328484</v>
      </c>
      <c r="H1350">
        <f t="shared" si="356"/>
        <v>20.951939153531747</v>
      </c>
      <c r="I1350">
        <f t="shared" si="355"/>
        <v>16.905293420898897</v>
      </c>
      <c r="J1350">
        <f t="shared" si="357"/>
        <v>0.88048403233848405</v>
      </c>
    </row>
    <row r="1351" spans="1:10" x14ac:dyDescent="0.3">
      <c r="A1351">
        <v>1337</v>
      </c>
      <c r="B1351">
        <v>0.86641819455843849</v>
      </c>
      <c r="C1351">
        <f t="shared" si="351"/>
        <v>28.65770884256095</v>
      </c>
      <c r="D1351">
        <f t="shared" si="352"/>
        <v>24</v>
      </c>
      <c r="E1351">
        <f t="shared" si="353"/>
        <v>4.6577088425609503</v>
      </c>
      <c r="F1351">
        <f t="shared" si="354"/>
        <v>0</v>
      </c>
      <c r="G1351">
        <f t="shared" si="358"/>
        <v>5.3563651689450928</v>
      </c>
      <c r="H1351">
        <f t="shared" si="356"/>
        <v>27.599999999999998</v>
      </c>
      <c r="I1351">
        <f t="shared" si="355"/>
        <v>27.599999999999994</v>
      </c>
      <c r="J1351">
        <f t="shared" si="357"/>
        <v>1.4374999999999996</v>
      </c>
    </row>
    <row r="1352" spans="1:10" x14ac:dyDescent="0.3">
      <c r="A1352">
        <v>1338</v>
      </c>
      <c r="B1352">
        <v>0.40433535769390783</v>
      </c>
      <c r="C1352">
        <f t="shared" si="351"/>
        <v>20.547152493912975</v>
      </c>
      <c r="D1352">
        <f t="shared" si="352"/>
        <v>20.547152493912975</v>
      </c>
      <c r="E1352">
        <f t="shared" si="353"/>
        <v>0</v>
      </c>
      <c r="F1352">
        <f t="shared" si="354"/>
        <v>3.452847506087025</v>
      </c>
      <c r="G1352">
        <f t="shared" si="358"/>
        <v>2.4169932542609178</v>
      </c>
      <c r="H1352">
        <f t="shared" si="356"/>
        <v>23.629225367999918</v>
      </c>
      <c r="I1352">
        <f t="shared" si="355"/>
        <v>21.212232113739002</v>
      </c>
      <c r="J1352">
        <f t="shared" si="357"/>
        <v>1.1048037559239061</v>
      </c>
    </row>
    <row r="1353" spans="1:10" x14ac:dyDescent="0.3">
      <c r="A1353">
        <v>1339</v>
      </c>
      <c r="B1353">
        <v>0.22462096027272838</v>
      </c>
      <c r="C1353">
        <f t="shared" si="351"/>
        <v>17.459923211806277</v>
      </c>
      <c r="D1353">
        <f t="shared" si="352"/>
        <v>17.459923211806277</v>
      </c>
      <c r="E1353">
        <f t="shared" si="353"/>
        <v>0</v>
      </c>
      <c r="F1353">
        <f t="shared" si="354"/>
        <v>6.5400767881937227</v>
      </c>
      <c r="G1353">
        <f t="shared" si="358"/>
        <v>4.5780537517356059</v>
      </c>
      <c r="H1353">
        <f t="shared" si="356"/>
        <v>20.078911693577219</v>
      </c>
      <c r="I1353">
        <f t="shared" si="355"/>
        <v>15.500857941841613</v>
      </c>
      <c r="J1353">
        <f t="shared" si="357"/>
        <v>0.80733635113758384</v>
      </c>
    </row>
    <row r="1354" spans="1:10" x14ac:dyDescent="0.3">
      <c r="A1354">
        <v>1340</v>
      </c>
      <c r="B1354">
        <v>6.759874228865892E-2</v>
      </c>
      <c r="C1354">
        <f t="shared" si="351"/>
        <v>13.036501903199937</v>
      </c>
      <c r="D1354">
        <f t="shared" si="352"/>
        <v>13.036501903199937</v>
      </c>
      <c r="E1354">
        <f t="shared" si="353"/>
        <v>0</v>
      </c>
      <c r="F1354">
        <f t="shared" si="354"/>
        <v>10.963498096800063</v>
      </c>
      <c r="G1354">
        <f t="shared" si="358"/>
        <v>7.6744486677600445</v>
      </c>
      <c r="H1354">
        <f t="shared" si="356"/>
        <v>14.991977188679927</v>
      </c>
      <c r="I1354">
        <f t="shared" si="355"/>
        <v>7.3175285209198826</v>
      </c>
      <c r="J1354">
        <f t="shared" si="357"/>
        <v>0.38112127713124383</v>
      </c>
    </row>
    <row r="1355" spans="1:10" x14ac:dyDescent="0.3">
      <c r="A1355">
        <v>1341</v>
      </c>
      <c r="B1355">
        <v>0.18719838246731579</v>
      </c>
      <c r="C1355">
        <f t="shared" si="351"/>
        <v>16.670393745444791</v>
      </c>
      <c r="D1355">
        <f t="shared" si="352"/>
        <v>16.670393745444791</v>
      </c>
      <c r="E1355">
        <f t="shared" si="353"/>
        <v>0</v>
      </c>
      <c r="F1355">
        <f t="shared" si="354"/>
        <v>7.329606254555209</v>
      </c>
      <c r="G1355">
        <f t="shared" si="358"/>
        <v>5.1307243781886465</v>
      </c>
      <c r="H1355">
        <f t="shared" si="356"/>
        <v>19.170952807261507</v>
      </c>
      <c r="I1355">
        <f t="shared" si="355"/>
        <v>14.040228429072856</v>
      </c>
      <c r="J1355">
        <f t="shared" si="357"/>
        <v>0.73126189734754454</v>
      </c>
    </row>
    <row r="1356" spans="1:10" x14ac:dyDescent="0.3">
      <c r="A1356">
        <v>1342</v>
      </c>
      <c r="B1356">
        <v>0.67866179509892421</v>
      </c>
      <c r="C1356">
        <f t="shared" si="351"/>
        <v>24.783759952342205</v>
      </c>
      <c r="D1356">
        <f t="shared" si="352"/>
        <v>24</v>
      </c>
      <c r="E1356">
        <f t="shared" si="353"/>
        <v>0.78375995234220497</v>
      </c>
      <c r="F1356">
        <f t="shared" si="354"/>
        <v>0</v>
      </c>
      <c r="G1356">
        <f t="shared" si="358"/>
        <v>0.90132394519353565</v>
      </c>
      <c r="H1356">
        <f t="shared" si="356"/>
        <v>27.599999999999998</v>
      </c>
      <c r="I1356">
        <f t="shared" si="355"/>
        <v>27.599999999999994</v>
      </c>
      <c r="J1356">
        <f t="shared" si="357"/>
        <v>1.4374999999999996</v>
      </c>
    </row>
    <row r="1357" spans="1:10" x14ac:dyDescent="0.3">
      <c r="A1357">
        <v>1343</v>
      </c>
      <c r="B1357">
        <v>0.21388358399757013</v>
      </c>
      <c r="C1357">
        <f t="shared" si="351"/>
        <v>17.24189027340686</v>
      </c>
      <c r="D1357">
        <f t="shared" si="352"/>
        <v>17.24189027340686</v>
      </c>
      <c r="E1357">
        <f t="shared" si="353"/>
        <v>0</v>
      </c>
      <c r="F1357">
        <f t="shared" si="354"/>
        <v>6.7581097265931405</v>
      </c>
      <c r="G1357">
        <f t="shared" si="358"/>
        <v>4.7306768086151987</v>
      </c>
      <c r="H1357">
        <f t="shared" si="356"/>
        <v>19.828173814417887</v>
      </c>
      <c r="I1357">
        <f t="shared" si="355"/>
        <v>15.097497005802687</v>
      </c>
      <c r="J1357">
        <f t="shared" si="357"/>
        <v>0.78632796905222313</v>
      </c>
    </row>
    <row r="1358" spans="1:10" x14ac:dyDescent="0.3">
      <c r="A1358">
        <v>1344</v>
      </c>
      <c r="B1358">
        <v>0.77145882984217651</v>
      </c>
      <c r="C1358">
        <f t="shared" si="351"/>
        <v>26.461958553495666</v>
      </c>
      <c r="D1358">
        <f t="shared" si="352"/>
        <v>24</v>
      </c>
      <c r="E1358">
        <f t="shared" si="353"/>
        <v>2.4619585534956663</v>
      </c>
      <c r="F1358">
        <f t="shared" si="354"/>
        <v>0</v>
      </c>
      <c r="G1358">
        <f t="shared" si="358"/>
        <v>2.831252336520016</v>
      </c>
      <c r="H1358">
        <f t="shared" si="356"/>
        <v>27.599999999999998</v>
      </c>
      <c r="I1358">
        <f t="shared" si="355"/>
        <v>27.599999999999994</v>
      </c>
      <c r="J1358">
        <f t="shared" si="357"/>
        <v>1.4374999999999996</v>
      </c>
    </row>
    <row r="1359" spans="1:10" x14ac:dyDescent="0.3">
      <c r="A1359">
        <v>1345</v>
      </c>
      <c r="B1359">
        <v>0.17324835308458697</v>
      </c>
      <c r="C1359">
        <f t="shared" ref="C1359:C1422" si="359">_xlfn.NORM.INV(B1359,$H$3,$H$4)</f>
        <v>16.351562432404926</v>
      </c>
      <c r="D1359">
        <f t="shared" ref="D1359:D1422" si="360">MIN(C1359,$E$8)</f>
        <v>16.351562432404926</v>
      </c>
      <c r="E1359">
        <f t="shared" ref="E1359:E1422" si="361">MAX(C1359-$E$8,0)</f>
        <v>0</v>
      </c>
      <c r="F1359">
        <f t="shared" ref="F1359:F1422" si="362">MAX($E$8-C1359,0)</f>
        <v>7.6484375675950744</v>
      </c>
      <c r="G1359">
        <f t="shared" si="358"/>
        <v>5.353906297316553</v>
      </c>
      <c r="H1359">
        <f t="shared" si="356"/>
        <v>18.804296797265664</v>
      </c>
      <c r="I1359">
        <f t="shared" ref="I1359:I1422" si="363">-$E$11+D1359*$B$4+F1359*$B$3</f>
        <v>13.450390499949108</v>
      </c>
      <c r="J1359">
        <f t="shared" si="357"/>
        <v>0.70054117187234932</v>
      </c>
    </row>
    <row r="1360" spans="1:10" x14ac:dyDescent="0.3">
      <c r="A1360">
        <v>1346</v>
      </c>
      <c r="B1360">
        <v>7.0894653298966381E-2</v>
      </c>
      <c r="C1360">
        <f t="shared" si="359"/>
        <v>13.185038003768486</v>
      </c>
      <c r="D1360">
        <f t="shared" si="360"/>
        <v>13.185038003768486</v>
      </c>
      <c r="E1360">
        <f t="shared" si="361"/>
        <v>0</v>
      </c>
      <c r="F1360">
        <f t="shared" si="362"/>
        <v>10.814961996231514</v>
      </c>
      <c r="G1360">
        <f t="shared" si="358"/>
        <v>7.5704733973620604</v>
      </c>
      <c r="H1360">
        <f t="shared" ref="H1360:H1423" si="364">$E$2*D1360</f>
        <v>15.162793704333758</v>
      </c>
      <c r="I1360">
        <f t="shared" si="363"/>
        <v>7.5923203069716951</v>
      </c>
      <c r="J1360">
        <f t="shared" ref="J1360:J1423" si="365">I1360/$E$11</f>
        <v>0.39543334932144242</v>
      </c>
    </row>
    <row r="1361" spans="1:10" x14ac:dyDescent="0.3">
      <c r="A1361">
        <v>1347</v>
      </c>
      <c r="B1361">
        <v>0.52511857220873226</v>
      </c>
      <c r="C1361">
        <f t="shared" si="359"/>
        <v>22.378027492614397</v>
      </c>
      <c r="D1361">
        <f t="shared" si="360"/>
        <v>22.378027492614397</v>
      </c>
      <c r="E1361">
        <f t="shared" si="361"/>
        <v>0</v>
      </c>
      <c r="F1361">
        <f t="shared" si="362"/>
        <v>1.6219725073856033</v>
      </c>
      <c r="G1361">
        <f t="shared" ref="G1361:G1424" si="366">E1361*$E$2+F1361*$E$3</f>
        <v>1.1353807551699224</v>
      </c>
      <c r="H1361">
        <f t="shared" si="364"/>
        <v>25.734731616506554</v>
      </c>
      <c r="I1361">
        <f t="shared" si="363"/>
        <v>24.599350861336628</v>
      </c>
      <c r="J1361">
        <f t="shared" si="365"/>
        <v>1.2812161906946158</v>
      </c>
    </row>
    <row r="1362" spans="1:10" x14ac:dyDescent="0.3">
      <c r="A1362">
        <v>1348</v>
      </c>
      <c r="B1362">
        <v>0.67236658593332466</v>
      </c>
      <c r="C1362">
        <f t="shared" si="359"/>
        <v>24.678744814470083</v>
      </c>
      <c r="D1362">
        <f t="shared" si="360"/>
        <v>24</v>
      </c>
      <c r="E1362">
        <f t="shared" si="361"/>
        <v>0.6787448144700825</v>
      </c>
      <c r="F1362">
        <f t="shared" si="362"/>
        <v>0</v>
      </c>
      <c r="G1362">
        <f t="shared" si="366"/>
        <v>0.78055653664059477</v>
      </c>
      <c r="H1362">
        <f t="shared" si="364"/>
        <v>27.599999999999998</v>
      </c>
      <c r="I1362">
        <f t="shared" si="363"/>
        <v>27.599999999999994</v>
      </c>
      <c r="J1362">
        <f t="shared" si="365"/>
        <v>1.4374999999999996</v>
      </c>
    </row>
    <row r="1363" spans="1:10" x14ac:dyDescent="0.3">
      <c r="A1363">
        <v>1349</v>
      </c>
      <c r="B1363">
        <v>0.50672569116503563</v>
      </c>
      <c r="C1363">
        <f t="shared" si="359"/>
        <v>22.101157637921105</v>
      </c>
      <c r="D1363">
        <f t="shared" si="360"/>
        <v>22.101157637921105</v>
      </c>
      <c r="E1363">
        <f t="shared" si="361"/>
        <v>0</v>
      </c>
      <c r="F1363">
        <f t="shared" si="362"/>
        <v>1.898842362078895</v>
      </c>
      <c r="G1363">
        <f t="shared" si="366"/>
        <v>1.3291896534552265</v>
      </c>
      <c r="H1363">
        <f t="shared" si="364"/>
        <v>25.416331283609267</v>
      </c>
      <c r="I1363">
        <f t="shared" si="363"/>
        <v>24.087141630154036</v>
      </c>
      <c r="J1363">
        <f t="shared" si="365"/>
        <v>1.2545386265705225</v>
      </c>
    </row>
    <row r="1364" spans="1:10" x14ac:dyDescent="0.3">
      <c r="A1364">
        <v>1350</v>
      </c>
      <c r="B1364">
        <v>0.61195748972381281</v>
      </c>
      <c r="C1364">
        <f t="shared" si="359"/>
        <v>23.706547509977007</v>
      </c>
      <c r="D1364">
        <f t="shared" si="360"/>
        <v>23.706547509977007</v>
      </c>
      <c r="E1364">
        <f t="shared" si="361"/>
        <v>0</v>
      </c>
      <c r="F1364">
        <f t="shared" si="362"/>
        <v>0.29345249002299312</v>
      </c>
      <c r="G1364">
        <f t="shared" si="366"/>
        <v>0.20541674301609519</v>
      </c>
      <c r="H1364">
        <f t="shared" si="364"/>
        <v>27.262529636473555</v>
      </c>
      <c r="I1364">
        <f t="shared" si="363"/>
        <v>27.057112893457461</v>
      </c>
      <c r="J1364">
        <f t="shared" si="365"/>
        <v>1.4092246298675759</v>
      </c>
    </row>
    <row r="1365" spans="1:10" x14ac:dyDescent="0.3">
      <c r="A1365">
        <v>1351</v>
      </c>
      <c r="B1365">
        <v>0.67556182427761502</v>
      </c>
      <c r="C1365">
        <f t="shared" si="359"/>
        <v>24.73194242413377</v>
      </c>
      <c r="D1365">
        <f t="shared" si="360"/>
        <v>24</v>
      </c>
      <c r="E1365">
        <f t="shared" si="361"/>
        <v>0.73194242413376998</v>
      </c>
      <c r="F1365">
        <f t="shared" si="362"/>
        <v>0</v>
      </c>
      <c r="G1365">
        <f t="shared" si="366"/>
        <v>0.84173378775383545</v>
      </c>
      <c r="H1365">
        <f t="shared" si="364"/>
        <v>27.599999999999998</v>
      </c>
      <c r="I1365">
        <f t="shared" si="363"/>
        <v>27.599999999999994</v>
      </c>
      <c r="J1365">
        <f t="shared" si="365"/>
        <v>1.4374999999999996</v>
      </c>
    </row>
    <row r="1366" spans="1:10" x14ac:dyDescent="0.3">
      <c r="A1366">
        <v>1352</v>
      </c>
      <c r="B1366">
        <v>0.14605709325994587</v>
      </c>
      <c r="C1366">
        <f t="shared" si="359"/>
        <v>15.679030024304865</v>
      </c>
      <c r="D1366">
        <f t="shared" si="360"/>
        <v>15.679030024304865</v>
      </c>
      <c r="E1366">
        <f t="shared" si="361"/>
        <v>0</v>
      </c>
      <c r="F1366">
        <f t="shared" si="362"/>
        <v>8.3209699756951352</v>
      </c>
      <c r="G1366">
        <f t="shared" si="366"/>
        <v>5.8246789829865948</v>
      </c>
      <c r="H1366">
        <f t="shared" si="364"/>
        <v>18.030884527950594</v>
      </c>
      <c r="I1366">
        <f t="shared" si="363"/>
        <v>12.206205544963995</v>
      </c>
      <c r="J1366">
        <f t="shared" si="365"/>
        <v>0.63573987213354133</v>
      </c>
    </row>
    <row r="1367" spans="1:10" x14ac:dyDescent="0.3">
      <c r="A1367">
        <v>1353</v>
      </c>
      <c r="B1367">
        <v>0.62379993985866722</v>
      </c>
      <c r="C1367">
        <f t="shared" si="359"/>
        <v>23.892857188260884</v>
      </c>
      <c r="D1367">
        <f t="shared" si="360"/>
        <v>23.892857188260884</v>
      </c>
      <c r="E1367">
        <f t="shared" si="361"/>
        <v>0</v>
      </c>
      <c r="F1367">
        <f t="shared" si="362"/>
        <v>0.10714281173911644</v>
      </c>
      <c r="G1367">
        <f t="shared" si="366"/>
        <v>7.4999968217381516E-2</v>
      </c>
      <c r="H1367">
        <f t="shared" si="364"/>
        <v>27.476785766500015</v>
      </c>
      <c r="I1367">
        <f t="shared" si="363"/>
        <v>27.401785798282631</v>
      </c>
      <c r="J1367">
        <f t="shared" si="365"/>
        <v>1.4271763436605536</v>
      </c>
    </row>
    <row r="1368" spans="1:10" x14ac:dyDescent="0.3">
      <c r="A1368">
        <v>1354</v>
      </c>
      <c r="B1368">
        <v>0.21995305721453284</v>
      </c>
      <c r="C1368">
        <f t="shared" si="359"/>
        <v>17.365889414429219</v>
      </c>
      <c r="D1368">
        <f t="shared" si="360"/>
        <v>17.365889414429219</v>
      </c>
      <c r="E1368">
        <f t="shared" si="361"/>
        <v>0</v>
      </c>
      <c r="F1368">
        <f t="shared" si="362"/>
        <v>6.6341105855707809</v>
      </c>
      <c r="G1368">
        <f t="shared" si="366"/>
        <v>4.643877409899547</v>
      </c>
      <c r="H1368">
        <f t="shared" si="364"/>
        <v>19.970772826593599</v>
      </c>
      <c r="I1368">
        <f t="shared" si="363"/>
        <v>15.326895416694054</v>
      </c>
      <c r="J1368">
        <f t="shared" si="365"/>
        <v>0.79827580295281519</v>
      </c>
    </row>
    <row r="1369" spans="1:10" x14ac:dyDescent="0.3">
      <c r="A1369">
        <v>1355</v>
      </c>
      <c r="B1369">
        <v>0.13619718744401166</v>
      </c>
      <c r="C1369">
        <f t="shared" si="359"/>
        <v>15.414608514119459</v>
      </c>
      <c r="D1369">
        <f t="shared" si="360"/>
        <v>15.414608514119459</v>
      </c>
      <c r="E1369">
        <f t="shared" si="361"/>
        <v>0</v>
      </c>
      <c r="F1369">
        <f t="shared" si="362"/>
        <v>8.5853914858805407</v>
      </c>
      <c r="G1369">
        <f t="shared" si="366"/>
        <v>6.0097740401163788</v>
      </c>
      <c r="H1369">
        <f t="shared" si="364"/>
        <v>17.726799791237376</v>
      </c>
      <c r="I1369">
        <f t="shared" si="363"/>
        <v>11.717025751120996</v>
      </c>
      <c r="J1369">
        <f t="shared" si="365"/>
        <v>0.6102617578708851</v>
      </c>
    </row>
    <row r="1370" spans="1:10" x14ac:dyDescent="0.3">
      <c r="A1370">
        <v>1356</v>
      </c>
      <c r="B1370">
        <v>0.73165569965680355</v>
      </c>
      <c r="C1370">
        <f t="shared" si="359"/>
        <v>25.706969124133998</v>
      </c>
      <c r="D1370">
        <f t="shared" si="360"/>
        <v>24</v>
      </c>
      <c r="E1370">
        <f t="shared" si="361"/>
        <v>1.7069691241339982</v>
      </c>
      <c r="F1370">
        <f t="shared" si="362"/>
        <v>0</v>
      </c>
      <c r="G1370">
        <f t="shared" si="366"/>
        <v>1.9630144927540978</v>
      </c>
      <c r="H1370">
        <f t="shared" si="364"/>
        <v>27.599999999999998</v>
      </c>
      <c r="I1370">
        <f t="shared" si="363"/>
        <v>27.599999999999994</v>
      </c>
      <c r="J1370">
        <f t="shared" si="365"/>
        <v>1.4374999999999996</v>
      </c>
    </row>
    <row r="1371" spans="1:10" x14ac:dyDescent="0.3">
      <c r="A1371">
        <v>1357</v>
      </c>
      <c r="B1371">
        <v>0.41415635767659509</v>
      </c>
      <c r="C1371">
        <f t="shared" si="359"/>
        <v>20.698803540057369</v>
      </c>
      <c r="D1371">
        <f t="shared" si="360"/>
        <v>20.698803540057369</v>
      </c>
      <c r="E1371">
        <f t="shared" si="361"/>
        <v>0</v>
      </c>
      <c r="F1371">
        <f t="shared" si="362"/>
        <v>3.3011964599426307</v>
      </c>
      <c r="G1371">
        <f t="shared" si="366"/>
        <v>2.3108375219598418</v>
      </c>
      <c r="H1371">
        <f t="shared" si="364"/>
        <v>23.803624071065972</v>
      </c>
      <c r="I1371">
        <f t="shared" si="363"/>
        <v>21.492786549106132</v>
      </c>
      <c r="J1371">
        <f t="shared" si="365"/>
        <v>1.1194159660992775</v>
      </c>
    </row>
    <row r="1372" spans="1:10" x14ac:dyDescent="0.3">
      <c r="A1372">
        <v>1358</v>
      </c>
      <c r="B1372">
        <v>0.34002843632803226</v>
      </c>
      <c r="C1372">
        <f t="shared" si="359"/>
        <v>19.525686863163202</v>
      </c>
      <c r="D1372">
        <f t="shared" si="360"/>
        <v>19.525686863163202</v>
      </c>
      <c r="E1372">
        <f t="shared" si="361"/>
        <v>0</v>
      </c>
      <c r="F1372">
        <f t="shared" si="362"/>
        <v>4.4743131368367983</v>
      </c>
      <c r="G1372">
        <f t="shared" si="366"/>
        <v>3.1320191957857593</v>
      </c>
      <c r="H1372">
        <f t="shared" si="364"/>
        <v>22.45453989263768</v>
      </c>
      <c r="I1372">
        <f t="shared" si="363"/>
        <v>19.322520696851917</v>
      </c>
      <c r="J1372">
        <f t="shared" si="365"/>
        <v>1.0063812862943706</v>
      </c>
    </row>
    <row r="1373" spans="1:10" x14ac:dyDescent="0.3">
      <c r="A1373">
        <v>1359</v>
      </c>
      <c r="B1373">
        <v>0.17019468452042485</v>
      </c>
      <c r="C1373">
        <f t="shared" si="359"/>
        <v>16.279622835513599</v>
      </c>
      <c r="D1373">
        <f t="shared" si="360"/>
        <v>16.279622835513599</v>
      </c>
      <c r="E1373">
        <f t="shared" si="361"/>
        <v>0</v>
      </c>
      <c r="F1373">
        <f t="shared" si="362"/>
        <v>7.7203771644864005</v>
      </c>
      <c r="G1373">
        <f t="shared" si="366"/>
        <v>5.4042640151404813</v>
      </c>
      <c r="H1373">
        <f t="shared" si="364"/>
        <v>18.721566260840639</v>
      </c>
      <c r="I1373">
        <f t="shared" si="363"/>
        <v>13.317302245700155</v>
      </c>
      <c r="J1373">
        <f t="shared" si="365"/>
        <v>0.6936094919635496</v>
      </c>
    </row>
    <row r="1374" spans="1:10" x14ac:dyDescent="0.3">
      <c r="A1374">
        <v>1360</v>
      </c>
      <c r="B1374">
        <v>0.31556866042271459</v>
      </c>
      <c r="C1374">
        <f t="shared" si="359"/>
        <v>19.119239943590582</v>
      </c>
      <c r="D1374">
        <f t="shared" si="360"/>
        <v>19.119239943590582</v>
      </c>
      <c r="E1374">
        <f t="shared" si="361"/>
        <v>0</v>
      </c>
      <c r="F1374">
        <f t="shared" si="362"/>
        <v>4.880760056409418</v>
      </c>
      <c r="G1374">
        <f t="shared" si="366"/>
        <v>3.4165320394865928</v>
      </c>
      <c r="H1374">
        <f t="shared" si="364"/>
        <v>21.987125935129168</v>
      </c>
      <c r="I1374">
        <f t="shared" si="363"/>
        <v>18.570593895642574</v>
      </c>
      <c r="J1374">
        <f t="shared" si="365"/>
        <v>0.96721843206471725</v>
      </c>
    </row>
    <row r="1375" spans="1:10" x14ac:dyDescent="0.3">
      <c r="A1375">
        <v>1361</v>
      </c>
      <c r="B1375">
        <v>0.62954507836136686</v>
      </c>
      <c r="C1375">
        <f t="shared" si="359"/>
        <v>23.983892301175768</v>
      </c>
      <c r="D1375">
        <f t="shared" si="360"/>
        <v>23.983892301175768</v>
      </c>
      <c r="E1375">
        <f t="shared" si="361"/>
        <v>0</v>
      </c>
      <c r="F1375">
        <f t="shared" si="362"/>
        <v>1.6107698824232131E-2</v>
      </c>
      <c r="G1375">
        <f t="shared" si="366"/>
        <v>1.1275389176962492E-2</v>
      </c>
      <c r="H1375">
        <f t="shared" si="364"/>
        <v>27.581476146352131</v>
      </c>
      <c r="I1375">
        <f t="shared" si="363"/>
        <v>27.570200757175169</v>
      </c>
      <c r="J1375">
        <f t="shared" si="365"/>
        <v>1.4359479561028732</v>
      </c>
    </row>
    <row r="1376" spans="1:10" x14ac:dyDescent="0.3">
      <c r="A1376">
        <v>1362</v>
      </c>
      <c r="B1376">
        <v>0.72399794854451938</v>
      </c>
      <c r="C1376">
        <f t="shared" si="359"/>
        <v>25.568558257947586</v>
      </c>
      <c r="D1376">
        <f t="shared" si="360"/>
        <v>24</v>
      </c>
      <c r="E1376">
        <f t="shared" si="361"/>
        <v>1.5685582579475863</v>
      </c>
      <c r="F1376">
        <f t="shared" si="362"/>
        <v>0</v>
      </c>
      <c r="G1376">
        <f t="shared" si="366"/>
        <v>1.8038419966397241</v>
      </c>
      <c r="H1376">
        <f t="shared" si="364"/>
        <v>27.599999999999998</v>
      </c>
      <c r="I1376">
        <f t="shared" si="363"/>
        <v>27.599999999999994</v>
      </c>
      <c r="J1376">
        <f t="shared" si="365"/>
        <v>1.4374999999999996</v>
      </c>
    </row>
    <row r="1377" spans="1:10" x14ac:dyDescent="0.3">
      <c r="A1377">
        <v>1363</v>
      </c>
      <c r="B1377">
        <v>0.81585116128500645</v>
      </c>
      <c r="C1377">
        <f t="shared" si="359"/>
        <v>27.397999887716644</v>
      </c>
      <c r="D1377">
        <f t="shared" si="360"/>
        <v>24</v>
      </c>
      <c r="E1377">
        <f t="shared" si="361"/>
        <v>3.3979998877166437</v>
      </c>
      <c r="F1377">
        <f t="shared" si="362"/>
        <v>0</v>
      </c>
      <c r="G1377">
        <f t="shared" si="366"/>
        <v>3.9076998708741399</v>
      </c>
      <c r="H1377">
        <f t="shared" si="364"/>
        <v>27.599999999999998</v>
      </c>
      <c r="I1377">
        <f t="shared" si="363"/>
        <v>27.599999999999994</v>
      </c>
      <c r="J1377">
        <f t="shared" si="365"/>
        <v>1.4374999999999996</v>
      </c>
    </row>
    <row r="1378" spans="1:10" x14ac:dyDescent="0.3">
      <c r="A1378">
        <v>1364</v>
      </c>
      <c r="B1378">
        <v>0.78694589464106435</v>
      </c>
      <c r="C1378">
        <f t="shared" si="359"/>
        <v>26.775213695511045</v>
      </c>
      <c r="D1378">
        <f t="shared" si="360"/>
        <v>24</v>
      </c>
      <c r="E1378">
        <f t="shared" si="361"/>
        <v>2.7752136955110451</v>
      </c>
      <c r="F1378">
        <f t="shared" si="362"/>
        <v>0</v>
      </c>
      <c r="G1378">
        <f t="shared" si="366"/>
        <v>3.1914957498377015</v>
      </c>
      <c r="H1378">
        <f t="shared" si="364"/>
        <v>27.599999999999998</v>
      </c>
      <c r="I1378">
        <f t="shared" si="363"/>
        <v>27.599999999999994</v>
      </c>
      <c r="J1378">
        <f t="shared" si="365"/>
        <v>1.4374999999999996</v>
      </c>
    </row>
    <row r="1379" spans="1:10" x14ac:dyDescent="0.3">
      <c r="A1379">
        <v>1365</v>
      </c>
      <c r="B1379">
        <v>8.1995114813105618E-2</v>
      </c>
      <c r="C1379">
        <f t="shared" si="359"/>
        <v>13.649343799268134</v>
      </c>
      <c r="D1379">
        <f t="shared" si="360"/>
        <v>13.649343799268134</v>
      </c>
      <c r="E1379">
        <f t="shared" si="361"/>
        <v>0</v>
      </c>
      <c r="F1379">
        <f t="shared" si="362"/>
        <v>10.350656200731866</v>
      </c>
      <c r="G1379">
        <f t="shared" si="366"/>
        <v>7.2454593405123067</v>
      </c>
      <c r="H1379">
        <f t="shared" si="364"/>
        <v>15.696745369158354</v>
      </c>
      <c r="I1379">
        <f t="shared" si="363"/>
        <v>8.4512860286460452</v>
      </c>
      <c r="J1379">
        <f t="shared" si="365"/>
        <v>0.44017114732531476</v>
      </c>
    </row>
    <row r="1380" spans="1:10" x14ac:dyDescent="0.3">
      <c r="A1380">
        <v>1366</v>
      </c>
      <c r="B1380">
        <v>0.98353501971681112</v>
      </c>
      <c r="C1380">
        <f t="shared" si="359"/>
        <v>34.79761717688271</v>
      </c>
      <c r="D1380">
        <f t="shared" si="360"/>
        <v>24</v>
      </c>
      <c r="E1380">
        <f t="shared" si="361"/>
        <v>10.79761717688271</v>
      </c>
      <c r="F1380">
        <f t="shared" si="362"/>
        <v>0</v>
      </c>
      <c r="G1380">
        <f t="shared" si="366"/>
        <v>12.417259753415115</v>
      </c>
      <c r="H1380">
        <f t="shared" si="364"/>
        <v>27.599999999999998</v>
      </c>
      <c r="I1380">
        <f t="shared" si="363"/>
        <v>27.599999999999994</v>
      </c>
      <c r="J1380">
        <f t="shared" si="365"/>
        <v>1.4374999999999996</v>
      </c>
    </row>
    <row r="1381" spans="1:10" x14ac:dyDescent="0.3">
      <c r="A1381">
        <v>1367</v>
      </c>
      <c r="B1381">
        <v>0.84555598854956859</v>
      </c>
      <c r="C1381">
        <f t="shared" si="359"/>
        <v>28.105348413039309</v>
      </c>
      <c r="D1381">
        <f t="shared" si="360"/>
        <v>24</v>
      </c>
      <c r="E1381">
        <f t="shared" si="361"/>
        <v>4.1053484130393088</v>
      </c>
      <c r="F1381">
        <f t="shared" si="362"/>
        <v>0</v>
      </c>
      <c r="G1381">
        <f t="shared" si="366"/>
        <v>4.7211506749952044</v>
      </c>
      <c r="H1381">
        <f t="shared" si="364"/>
        <v>27.599999999999998</v>
      </c>
      <c r="I1381">
        <f t="shared" si="363"/>
        <v>27.599999999999994</v>
      </c>
      <c r="J1381">
        <f t="shared" si="365"/>
        <v>1.4374999999999996</v>
      </c>
    </row>
    <row r="1382" spans="1:10" x14ac:dyDescent="0.3">
      <c r="A1382">
        <v>1368</v>
      </c>
      <c r="B1382">
        <v>0.21992081461983204</v>
      </c>
      <c r="C1382">
        <f t="shared" si="359"/>
        <v>17.365235947398126</v>
      </c>
      <c r="D1382">
        <f t="shared" si="360"/>
        <v>17.365235947398126</v>
      </c>
      <c r="E1382">
        <f t="shared" si="361"/>
        <v>0</v>
      </c>
      <c r="F1382">
        <f t="shared" si="362"/>
        <v>6.6347640526018736</v>
      </c>
      <c r="G1382">
        <f t="shared" si="366"/>
        <v>4.6443348368213115</v>
      </c>
      <c r="H1382">
        <f t="shared" si="364"/>
        <v>19.970021339507845</v>
      </c>
      <c r="I1382">
        <f t="shared" si="363"/>
        <v>15.325686502686533</v>
      </c>
      <c r="J1382">
        <f t="shared" si="365"/>
        <v>0.79821283868159021</v>
      </c>
    </row>
    <row r="1383" spans="1:10" x14ac:dyDescent="0.3">
      <c r="A1383">
        <v>1369</v>
      </c>
      <c r="B1383">
        <v>0.9398129095706127</v>
      </c>
      <c r="C1383">
        <f t="shared" si="359"/>
        <v>31.319229656893736</v>
      </c>
      <c r="D1383">
        <f t="shared" si="360"/>
        <v>24</v>
      </c>
      <c r="E1383">
        <f t="shared" si="361"/>
        <v>7.3192296568937358</v>
      </c>
      <c r="F1383">
        <f t="shared" si="362"/>
        <v>0</v>
      </c>
      <c r="G1383">
        <f t="shared" si="366"/>
        <v>8.417114105427796</v>
      </c>
      <c r="H1383">
        <f t="shared" si="364"/>
        <v>27.599999999999998</v>
      </c>
      <c r="I1383">
        <f t="shared" si="363"/>
        <v>27.599999999999994</v>
      </c>
      <c r="J1383">
        <f t="shared" si="365"/>
        <v>1.4374999999999996</v>
      </c>
    </row>
    <row r="1384" spans="1:10" x14ac:dyDescent="0.3">
      <c r="A1384">
        <v>1370</v>
      </c>
      <c r="B1384">
        <v>5.7419916236724933E-2</v>
      </c>
      <c r="C1384">
        <f t="shared" si="359"/>
        <v>12.539155184261357</v>
      </c>
      <c r="D1384">
        <f t="shared" si="360"/>
        <v>12.539155184261357</v>
      </c>
      <c r="E1384">
        <f t="shared" si="361"/>
        <v>0</v>
      </c>
      <c r="F1384">
        <f t="shared" si="362"/>
        <v>11.460844815738643</v>
      </c>
      <c r="G1384">
        <f t="shared" si="366"/>
        <v>8.0225913710170502</v>
      </c>
      <c r="H1384">
        <f t="shared" si="364"/>
        <v>14.420028461900559</v>
      </c>
      <c r="I1384">
        <f t="shared" si="363"/>
        <v>6.3974370908835061</v>
      </c>
      <c r="J1384">
        <f t="shared" si="365"/>
        <v>0.33319984848351591</v>
      </c>
    </row>
    <row r="1385" spans="1:10" x14ac:dyDescent="0.3">
      <c r="A1385">
        <v>1371</v>
      </c>
      <c r="B1385">
        <v>0.90679778261054267</v>
      </c>
      <c r="C1385">
        <f t="shared" si="359"/>
        <v>29.927744540832734</v>
      </c>
      <c r="D1385">
        <f t="shared" si="360"/>
        <v>24</v>
      </c>
      <c r="E1385">
        <f t="shared" si="361"/>
        <v>5.9277445408327338</v>
      </c>
      <c r="F1385">
        <f t="shared" si="362"/>
        <v>0</v>
      </c>
      <c r="G1385">
        <f t="shared" si="366"/>
        <v>6.8169062219576437</v>
      </c>
      <c r="H1385">
        <f t="shared" si="364"/>
        <v>27.599999999999998</v>
      </c>
      <c r="I1385">
        <f t="shared" si="363"/>
        <v>27.599999999999994</v>
      </c>
      <c r="J1385">
        <f t="shared" si="365"/>
        <v>1.4374999999999996</v>
      </c>
    </row>
    <row r="1386" spans="1:10" x14ac:dyDescent="0.3">
      <c r="A1386">
        <v>1372</v>
      </c>
      <c r="B1386">
        <v>0.22286143634411748</v>
      </c>
      <c r="C1386">
        <f t="shared" si="359"/>
        <v>17.424610081679845</v>
      </c>
      <c r="D1386">
        <f t="shared" si="360"/>
        <v>17.424610081679845</v>
      </c>
      <c r="E1386">
        <f t="shared" si="361"/>
        <v>0</v>
      </c>
      <c r="F1386">
        <f t="shared" si="362"/>
        <v>6.5753899183201554</v>
      </c>
      <c r="G1386">
        <f t="shared" si="366"/>
        <v>4.6027729428241093</v>
      </c>
      <c r="H1386">
        <f t="shared" si="364"/>
        <v>20.03830159393182</v>
      </c>
      <c r="I1386">
        <f t="shared" si="363"/>
        <v>15.435528651107706</v>
      </c>
      <c r="J1386">
        <f t="shared" si="365"/>
        <v>0.80393378391185955</v>
      </c>
    </row>
    <row r="1387" spans="1:10" x14ac:dyDescent="0.3">
      <c r="A1387">
        <v>1373</v>
      </c>
      <c r="B1387">
        <v>0.17996861405410058</v>
      </c>
      <c r="C1387">
        <f t="shared" si="359"/>
        <v>16.507091767252675</v>
      </c>
      <c r="D1387">
        <f t="shared" si="360"/>
        <v>16.507091767252675</v>
      </c>
      <c r="E1387">
        <f t="shared" si="361"/>
        <v>0</v>
      </c>
      <c r="F1387">
        <f t="shared" si="362"/>
        <v>7.4929082327473253</v>
      </c>
      <c r="G1387">
        <f t="shared" si="366"/>
        <v>5.2450357629231279</v>
      </c>
      <c r="H1387">
        <f t="shared" si="364"/>
        <v>18.983155532340575</v>
      </c>
      <c r="I1387">
        <f t="shared" si="363"/>
        <v>13.738119769417443</v>
      </c>
      <c r="J1387">
        <f t="shared" si="365"/>
        <v>0.71552707132382509</v>
      </c>
    </row>
    <row r="1388" spans="1:10" x14ac:dyDescent="0.3">
      <c r="A1388">
        <v>1374</v>
      </c>
      <c r="B1388">
        <v>0.83940590131760018</v>
      </c>
      <c r="C1388">
        <f t="shared" si="359"/>
        <v>27.95211473423343</v>
      </c>
      <c r="D1388">
        <f t="shared" si="360"/>
        <v>24</v>
      </c>
      <c r="E1388">
        <f t="shared" si="361"/>
        <v>3.9521147342334295</v>
      </c>
      <c r="F1388">
        <f t="shared" si="362"/>
        <v>0</v>
      </c>
      <c r="G1388">
        <f t="shared" si="366"/>
        <v>4.5449319443684439</v>
      </c>
      <c r="H1388">
        <f t="shared" si="364"/>
        <v>27.599999999999998</v>
      </c>
      <c r="I1388">
        <f t="shared" si="363"/>
        <v>27.599999999999994</v>
      </c>
      <c r="J1388">
        <f t="shared" si="365"/>
        <v>1.4374999999999996</v>
      </c>
    </row>
    <row r="1389" spans="1:10" x14ac:dyDescent="0.3">
      <c r="A1389">
        <v>1375</v>
      </c>
      <c r="B1389">
        <v>0.10887721545353757</v>
      </c>
      <c r="C1389">
        <f t="shared" si="359"/>
        <v>14.604872455325143</v>
      </c>
      <c r="D1389">
        <f t="shared" si="360"/>
        <v>14.604872455325143</v>
      </c>
      <c r="E1389">
        <f t="shared" si="361"/>
        <v>0</v>
      </c>
      <c r="F1389">
        <f t="shared" si="362"/>
        <v>9.3951275446748568</v>
      </c>
      <c r="G1389">
        <f t="shared" si="366"/>
        <v>6.5765892812724003</v>
      </c>
      <c r="H1389">
        <f t="shared" si="364"/>
        <v>16.795603323623915</v>
      </c>
      <c r="I1389">
        <f t="shared" si="363"/>
        <v>10.219014042351514</v>
      </c>
      <c r="J1389">
        <f t="shared" si="365"/>
        <v>0.5322403147058079</v>
      </c>
    </row>
    <row r="1390" spans="1:10" x14ac:dyDescent="0.3">
      <c r="A1390">
        <v>1376</v>
      </c>
      <c r="B1390">
        <v>0.87563192239343945</v>
      </c>
      <c r="C1390">
        <f t="shared" si="359"/>
        <v>28.92054751155009</v>
      </c>
      <c r="D1390">
        <f t="shared" si="360"/>
        <v>24</v>
      </c>
      <c r="E1390">
        <f t="shared" si="361"/>
        <v>4.9205475115500903</v>
      </c>
      <c r="F1390">
        <f t="shared" si="362"/>
        <v>0</v>
      </c>
      <c r="G1390">
        <f t="shared" si="366"/>
        <v>5.6586296382826031</v>
      </c>
      <c r="H1390">
        <f t="shared" si="364"/>
        <v>27.599999999999998</v>
      </c>
      <c r="I1390">
        <f t="shared" si="363"/>
        <v>27.599999999999994</v>
      </c>
      <c r="J1390">
        <f t="shared" si="365"/>
        <v>1.4374999999999996</v>
      </c>
    </row>
    <row r="1391" spans="1:10" x14ac:dyDescent="0.3">
      <c r="A1391">
        <v>1377</v>
      </c>
      <c r="B1391">
        <v>0.3198627472813228</v>
      </c>
      <c r="C1391">
        <f t="shared" si="359"/>
        <v>19.191504171094483</v>
      </c>
      <c r="D1391">
        <f t="shared" si="360"/>
        <v>19.191504171094483</v>
      </c>
      <c r="E1391">
        <f t="shared" si="361"/>
        <v>0</v>
      </c>
      <c r="F1391">
        <f t="shared" si="362"/>
        <v>4.8084958289055173</v>
      </c>
      <c r="G1391">
        <f t="shared" si="366"/>
        <v>3.3659470802338625</v>
      </c>
      <c r="H1391">
        <f t="shared" si="364"/>
        <v>22.070229796758653</v>
      </c>
      <c r="I1391">
        <f t="shared" si="363"/>
        <v>18.704282716524791</v>
      </c>
      <c r="J1391">
        <f t="shared" si="365"/>
        <v>0.97418139148566607</v>
      </c>
    </row>
    <row r="1392" spans="1:10" x14ac:dyDescent="0.3">
      <c r="A1392">
        <v>1378</v>
      </c>
      <c r="B1392">
        <v>0.11297816072523637</v>
      </c>
      <c r="C1392">
        <f t="shared" si="359"/>
        <v>14.734953579963475</v>
      </c>
      <c r="D1392">
        <f t="shared" si="360"/>
        <v>14.734953579963475</v>
      </c>
      <c r="E1392">
        <f t="shared" si="361"/>
        <v>0</v>
      </c>
      <c r="F1392">
        <f t="shared" si="362"/>
        <v>9.2650464200365246</v>
      </c>
      <c r="G1392">
        <f t="shared" si="366"/>
        <v>6.4855324940255681</v>
      </c>
      <c r="H1392">
        <f t="shared" si="364"/>
        <v>16.945196616957997</v>
      </c>
      <c r="I1392">
        <f t="shared" si="363"/>
        <v>10.459664122932427</v>
      </c>
      <c r="J1392">
        <f t="shared" si="365"/>
        <v>0.54477417306939713</v>
      </c>
    </row>
    <row r="1393" spans="1:10" x14ac:dyDescent="0.3">
      <c r="A1393">
        <v>1379</v>
      </c>
      <c r="B1393">
        <v>0.16172414704636695</v>
      </c>
      <c r="C1393">
        <f t="shared" si="359"/>
        <v>16.075620933638213</v>
      </c>
      <c r="D1393">
        <f t="shared" si="360"/>
        <v>16.075620933638213</v>
      </c>
      <c r="E1393">
        <f t="shared" si="361"/>
        <v>0</v>
      </c>
      <c r="F1393">
        <f t="shared" si="362"/>
        <v>7.9243790663617872</v>
      </c>
      <c r="G1393">
        <f t="shared" si="366"/>
        <v>5.5470653464532518</v>
      </c>
      <c r="H1393">
        <f t="shared" si="364"/>
        <v>18.486964073683943</v>
      </c>
      <c r="I1393">
        <f t="shared" si="363"/>
        <v>12.939898727230689</v>
      </c>
      <c r="J1393">
        <f t="shared" si="365"/>
        <v>0.67395305870993161</v>
      </c>
    </row>
    <row r="1394" spans="1:10" x14ac:dyDescent="0.3">
      <c r="A1394">
        <v>1380</v>
      </c>
      <c r="B1394">
        <v>0.34315999256346508</v>
      </c>
      <c r="C1394">
        <f t="shared" si="359"/>
        <v>19.576875189672343</v>
      </c>
      <c r="D1394">
        <f t="shared" si="360"/>
        <v>19.576875189672343</v>
      </c>
      <c r="E1394">
        <f t="shared" si="361"/>
        <v>0</v>
      </c>
      <c r="F1394">
        <f t="shared" si="362"/>
        <v>4.423124810327657</v>
      </c>
      <c r="G1394">
        <f t="shared" si="366"/>
        <v>3.0961873672293603</v>
      </c>
      <c r="H1394">
        <f t="shared" si="364"/>
        <v>22.513406468123193</v>
      </c>
      <c r="I1394">
        <f t="shared" si="363"/>
        <v>19.417219100893831</v>
      </c>
      <c r="J1394">
        <f t="shared" si="365"/>
        <v>1.0113134948382203</v>
      </c>
    </row>
    <row r="1395" spans="1:10" x14ac:dyDescent="0.3">
      <c r="A1395">
        <v>1381</v>
      </c>
      <c r="B1395">
        <v>3.8700587340919856E-2</v>
      </c>
      <c r="C1395">
        <f t="shared" si="359"/>
        <v>11.404190464608707</v>
      </c>
      <c r="D1395">
        <f t="shared" si="360"/>
        <v>11.404190464608707</v>
      </c>
      <c r="E1395">
        <f t="shared" si="361"/>
        <v>0</v>
      </c>
      <c r="F1395">
        <f t="shared" si="362"/>
        <v>12.595809535391293</v>
      </c>
      <c r="G1395">
        <f t="shared" si="366"/>
        <v>8.8170666747739066</v>
      </c>
      <c r="H1395">
        <f t="shared" si="364"/>
        <v>13.114819034300012</v>
      </c>
      <c r="I1395">
        <f t="shared" si="363"/>
        <v>4.2977523595261049</v>
      </c>
      <c r="J1395">
        <f t="shared" si="365"/>
        <v>0.22384126872531793</v>
      </c>
    </row>
    <row r="1396" spans="1:10" x14ac:dyDescent="0.3">
      <c r="A1396">
        <v>1382</v>
      </c>
      <c r="B1396">
        <v>0.72553390492939929</v>
      </c>
      <c r="C1396">
        <f t="shared" si="359"/>
        <v>25.596165892190175</v>
      </c>
      <c r="D1396">
        <f t="shared" si="360"/>
        <v>24</v>
      </c>
      <c r="E1396">
        <f t="shared" si="361"/>
        <v>1.5961658921901751</v>
      </c>
      <c r="F1396">
        <f t="shared" si="362"/>
        <v>0</v>
      </c>
      <c r="G1396">
        <f t="shared" si="366"/>
        <v>1.8355907760187014</v>
      </c>
      <c r="H1396">
        <f t="shared" si="364"/>
        <v>27.599999999999998</v>
      </c>
      <c r="I1396">
        <f t="shared" si="363"/>
        <v>27.599999999999994</v>
      </c>
      <c r="J1396">
        <f t="shared" si="365"/>
        <v>1.4374999999999996</v>
      </c>
    </row>
    <row r="1397" spans="1:10" x14ac:dyDescent="0.3">
      <c r="A1397">
        <v>1383</v>
      </c>
      <c r="B1397">
        <v>0.66919643004505236</v>
      </c>
      <c r="C1397">
        <f t="shared" si="359"/>
        <v>24.626172107026662</v>
      </c>
      <c r="D1397">
        <f t="shared" si="360"/>
        <v>24</v>
      </c>
      <c r="E1397">
        <f t="shared" si="361"/>
        <v>0.62617210702666171</v>
      </c>
      <c r="F1397">
        <f t="shared" si="362"/>
        <v>0</v>
      </c>
      <c r="G1397">
        <f t="shared" si="366"/>
        <v>0.7200979230806609</v>
      </c>
      <c r="H1397">
        <f t="shared" si="364"/>
        <v>27.599999999999998</v>
      </c>
      <c r="I1397">
        <f t="shared" si="363"/>
        <v>27.599999999999994</v>
      </c>
      <c r="J1397">
        <f t="shared" si="365"/>
        <v>1.4374999999999996</v>
      </c>
    </row>
    <row r="1398" spans="1:10" x14ac:dyDescent="0.3">
      <c r="A1398">
        <v>1384</v>
      </c>
      <c r="B1398">
        <v>0.7843048947638811</v>
      </c>
      <c r="C1398">
        <f t="shared" si="359"/>
        <v>26.720889598725535</v>
      </c>
      <c r="D1398">
        <f t="shared" si="360"/>
        <v>24</v>
      </c>
      <c r="E1398">
        <f t="shared" si="361"/>
        <v>2.7208895987255346</v>
      </c>
      <c r="F1398">
        <f t="shared" si="362"/>
        <v>0</v>
      </c>
      <c r="G1398">
        <f t="shared" si="366"/>
        <v>3.1290230385343647</v>
      </c>
      <c r="H1398">
        <f t="shared" si="364"/>
        <v>27.599999999999998</v>
      </c>
      <c r="I1398">
        <f t="shared" si="363"/>
        <v>27.599999999999994</v>
      </c>
      <c r="J1398">
        <f t="shared" si="365"/>
        <v>1.4374999999999996</v>
      </c>
    </row>
    <row r="1399" spans="1:10" x14ac:dyDescent="0.3">
      <c r="A1399">
        <v>1385</v>
      </c>
      <c r="B1399">
        <v>0.55309910804014994</v>
      </c>
      <c r="C1399">
        <f t="shared" si="359"/>
        <v>22.800971019589369</v>
      </c>
      <c r="D1399">
        <f t="shared" si="360"/>
        <v>22.800971019589369</v>
      </c>
      <c r="E1399">
        <f t="shared" si="361"/>
        <v>0</v>
      </c>
      <c r="F1399">
        <f t="shared" si="362"/>
        <v>1.1990289804106311</v>
      </c>
      <c r="G1399">
        <f t="shared" si="366"/>
        <v>0.83932028628744182</v>
      </c>
      <c r="H1399">
        <f t="shared" si="364"/>
        <v>26.221116672527771</v>
      </c>
      <c r="I1399">
        <f t="shared" si="363"/>
        <v>25.381796386240325</v>
      </c>
      <c r="J1399">
        <f t="shared" si="365"/>
        <v>1.3219685617833501</v>
      </c>
    </row>
    <row r="1400" spans="1:10" x14ac:dyDescent="0.3">
      <c r="A1400">
        <v>1386</v>
      </c>
      <c r="B1400">
        <v>0.47377441457720049</v>
      </c>
      <c r="C1400">
        <f t="shared" si="359"/>
        <v>21.605288722794374</v>
      </c>
      <c r="D1400">
        <f t="shared" si="360"/>
        <v>21.605288722794374</v>
      </c>
      <c r="E1400">
        <f t="shared" si="361"/>
        <v>0</v>
      </c>
      <c r="F1400">
        <f t="shared" si="362"/>
        <v>2.3947112772056265</v>
      </c>
      <c r="G1400">
        <f t="shared" si="366"/>
        <v>1.6762978940439388</v>
      </c>
      <c r="H1400">
        <f t="shared" si="364"/>
        <v>24.846082031213527</v>
      </c>
      <c r="I1400">
        <f t="shared" si="363"/>
        <v>23.169784137169586</v>
      </c>
      <c r="J1400">
        <f t="shared" si="365"/>
        <v>1.2067595904775825</v>
      </c>
    </row>
    <row r="1401" spans="1:10" x14ac:dyDescent="0.3">
      <c r="A1401">
        <v>1387</v>
      </c>
      <c r="B1401">
        <v>0.45047864795413217</v>
      </c>
      <c r="C1401">
        <f t="shared" si="359"/>
        <v>21.253287186282815</v>
      </c>
      <c r="D1401">
        <f t="shared" si="360"/>
        <v>21.253287186282815</v>
      </c>
      <c r="E1401">
        <f t="shared" si="361"/>
        <v>0</v>
      </c>
      <c r="F1401">
        <f t="shared" si="362"/>
        <v>2.7467128137171848</v>
      </c>
      <c r="G1401">
        <f t="shared" si="366"/>
        <v>1.9226989696020296</v>
      </c>
      <c r="H1401">
        <f t="shared" si="364"/>
        <v>24.441280264225234</v>
      </c>
      <c r="I1401">
        <f t="shared" si="363"/>
        <v>22.518581294623203</v>
      </c>
      <c r="J1401">
        <f t="shared" si="365"/>
        <v>1.1728427757616251</v>
      </c>
    </row>
    <row r="1402" spans="1:10" x14ac:dyDescent="0.3">
      <c r="A1402">
        <v>1388</v>
      </c>
      <c r="B1402">
        <v>0.46944550565402843</v>
      </c>
      <c r="C1402">
        <f t="shared" si="359"/>
        <v>21.54001726138257</v>
      </c>
      <c r="D1402">
        <f t="shared" si="360"/>
        <v>21.54001726138257</v>
      </c>
      <c r="E1402">
        <f t="shared" si="361"/>
        <v>0</v>
      </c>
      <c r="F1402">
        <f t="shared" si="362"/>
        <v>2.4599827386174304</v>
      </c>
      <c r="G1402">
        <f t="shared" si="366"/>
        <v>1.7219879170322014</v>
      </c>
      <c r="H1402">
        <f t="shared" si="364"/>
        <v>24.771019850589955</v>
      </c>
      <c r="I1402">
        <f t="shared" si="363"/>
        <v>23.04903193355775</v>
      </c>
      <c r="J1402">
        <f t="shared" si="365"/>
        <v>1.2004704132061326</v>
      </c>
    </row>
    <row r="1403" spans="1:10" x14ac:dyDescent="0.3">
      <c r="A1403">
        <v>1389</v>
      </c>
      <c r="B1403">
        <v>0.56198007907313408</v>
      </c>
      <c r="C1403">
        <f t="shared" si="359"/>
        <v>22.935948081750933</v>
      </c>
      <c r="D1403">
        <f t="shared" si="360"/>
        <v>22.935948081750933</v>
      </c>
      <c r="E1403">
        <f t="shared" si="361"/>
        <v>0</v>
      </c>
      <c r="F1403">
        <f t="shared" si="362"/>
        <v>1.0640519182490671</v>
      </c>
      <c r="G1403">
        <f t="shared" si="366"/>
        <v>0.74483634277434707</v>
      </c>
      <c r="H1403">
        <f t="shared" si="364"/>
        <v>26.37634029401357</v>
      </c>
      <c r="I1403">
        <f t="shared" si="363"/>
        <v>25.631503951239218</v>
      </c>
      <c r="J1403">
        <f t="shared" si="365"/>
        <v>1.3349741641270423</v>
      </c>
    </row>
    <row r="1404" spans="1:10" x14ac:dyDescent="0.3">
      <c r="A1404">
        <v>1390</v>
      </c>
      <c r="B1404">
        <v>0.1816162866651797</v>
      </c>
      <c r="C1404">
        <f t="shared" si="359"/>
        <v>16.544663676569186</v>
      </c>
      <c r="D1404">
        <f t="shared" si="360"/>
        <v>16.544663676569186</v>
      </c>
      <c r="E1404">
        <f t="shared" si="361"/>
        <v>0</v>
      </c>
      <c r="F1404">
        <f t="shared" si="362"/>
        <v>7.4553363234308136</v>
      </c>
      <c r="G1404">
        <f t="shared" si="366"/>
        <v>5.2187354264015697</v>
      </c>
      <c r="H1404">
        <f t="shared" si="364"/>
        <v>19.026363228054564</v>
      </c>
      <c r="I1404">
        <f t="shared" si="363"/>
        <v>13.807627801652989</v>
      </c>
      <c r="J1404">
        <f t="shared" si="365"/>
        <v>0.71914728133609307</v>
      </c>
    </row>
    <row r="1405" spans="1:10" x14ac:dyDescent="0.3">
      <c r="A1405">
        <v>1391</v>
      </c>
      <c r="B1405">
        <v>9.0244608766497647E-2</v>
      </c>
      <c r="C1405">
        <f t="shared" si="359"/>
        <v>13.96449847854727</v>
      </c>
      <c r="D1405">
        <f t="shared" si="360"/>
        <v>13.96449847854727</v>
      </c>
      <c r="E1405">
        <f t="shared" si="361"/>
        <v>0</v>
      </c>
      <c r="F1405">
        <f t="shared" si="362"/>
        <v>10.03550152145273</v>
      </c>
      <c r="G1405">
        <f t="shared" si="366"/>
        <v>7.0248510650169118</v>
      </c>
      <c r="H1405">
        <f t="shared" si="364"/>
        <v>16.059173250329358</v>
      </c>
      <c r="I1405">
        <f t="shared" si="363"/>
        <v>9.0343221853124476</v>
      </c>
      <c r="J1405">
        <f t="shared" si="365"/>
        <v>0.47053761381835657</v>
      </c>
    </row>
    <row r="1406" spans="1:10" x14ac:dyDescent="0.3">
      <c r="A1406">
        <v>1392</v>
      </c>
      <c r="B1406">
        <v>0.21843489446885045</v>
      </c>
      <c r="C1406">
        <f t="shared" si="359"/>
        <v>17.335060578757108</v>
      </c>
      <c r="D1406">
        <f t="shared" si="360"/>
        <v>17.335060578757108</v>
      </c>
      <c r="E1406">
        <f t="shared" si="361"/>
        <v>0</v>
      </c>
      <c r="F1406">
        <f t="shared" si="362"/>
        <v>6.6649394212428916</v>
      </c>
      <c r="G1406">
        <f t="shared" si="366"/>
        <v>4.6654575948700243</v>
      </c>
      <c r="H1406">
        <f t="shared" si="364"/>
        <v>19.935319665570674</v>
      </c>
      <c r="I1406">
        <f t="shared" si="363"/>
        <v>15.269862070700645</v>
      </c>
      <c r="J1406">
        <f t="shared" si="365"/>
        <v>0.79530531618232514</v>
      </c>
    </row>
    <row r="1407" spans="1:10" x14ac:dyDescent="0.3">
      <c r="A1407">
        <v>1393</v>
      </c>
      <c r="B1407">
        <v>1.5161721629998071E-2</v>
      </c>
      <c r="C1407">
        <f t="shared" si="359"/>
        <v>9.0049621756110838</v>
      </c>
      <c r="D1407">
        <f t="shared" si="360"/>
        <v>9.0049621756110838</v>
      </c>
      <c r="E1407">
        <f t="shared" si="361"/>
        <v>0</v>
      </c>
      <c r="F1407">
        <f t="shared" si="362"/>
        <v>14.995037824388916</v>
      </c>
      <c r="G1407">
        <f t="shared" si="366"/>
        <v>10.496526477072242</v>
      </c>
      <c r="H1407">
        <f t="shared" si="364"/>
        <v>10.355706501952746</v>
      </c>
      <c r="I1407">
        <f t="shared" si="363"/>
        <v>-0.14081997511949984</v>
      </c>
      <c r="J1407">
        <f t="shared" si="365"/>
        <v>-7.3343737041406155E-3</v>
      </c>
    </row>
    <row r="1408" spans="1:10" x14ac:dyDescent="0.3">
      <c r="A1408">
        <v>1394</v>
      </c>
      <c r="B1408">
        <v>0.6934716607412974</v>
      </c>
      <c r="C1408">
        <f t="shared" si="359"/>
        <v>25.034290496315577</v>
      </c>
      <c r="D1408">
        <f t="shared" si="360"/>
        <v>24</v>
      </c>
      <c r="E1408">
        <f t="shared" si="361"/>
        <v>1.0342904963155775</v>
      </c>
      <c r="F1408">
        <f t="shared" si="362"/>
        <v>0</v>
      </c>
      <c r="G1408">
        <f t="shared" si="366"/>
        <v>1.1894340707629141</v>
      </c>
      <c r="H1408">
        <f t="shared" si="364"/>
        <v>27.599999999999998</v>
      </c>
      <c r="I1408">
        <f t="shared" si="363"/>
        <v>27.599999999999994</v>
      </c>
      <c r="J1408">
        <f t="shared" si="365"/>
        <v>1.4374999999999996</v>
      </c>
    </row>
    <row r="1409" spans="1:10" x14ac:dyDescent="0.3">
      <c r="A1409">
        <v>1395</v>
      </c>
      <c r="B1409">
        <v>0.30355922117771361</v>
      </c>
      <c r="C1409">
        <f t="shared" si="359"/>
        <v>18.914853852937171</v>
      </c>
      <c r="D1409">
        <f t="shared" si="360"/>
        <v>18.914853852937171</v>
      </c>
      <c r="E1409">
        <f t="shared" si="361"/>
        <v>0</v>
      </c>
      <c r="F1409">
        <f t="shared" si="362"/>
        <v>5.0851461470628294</v>
      </c>
      <c r="G1409">
        <f t="shared" si="366"/>
        <v>3.5596023029439809</v>
      </c>
      <c r="H1409">
        <f t="shared" si="364"/>
        <v>21.752081930877743</v>
      </c>
      <c r="I1409">
        <f t="shared" si="363"/>
        <v>18.192479627933761</v>
      </c>
      <c r="J1409">
        <f t="shared" si="365"/>
        <v>0.94752498062154988</v>
      </c>
    </row>
    <row r="1410" spans="1:10" x14ac:dyDescent="0.3">
      <c r="A1410">
        <v>1396</v>
      </c>
      <c r="B1410">
        <v>0.89003819394557648</v>
      </c>
      <c r="C1410">
        <f t="shared" si="359"/>
        <v>29.360387597209741</v>
      </c>
      <c r="D1410">
        <f t="shared" si="360"/>
        <v>24</v>
      </c>
      <c r="E1410">
        <f t="shared" si="361"/>
        <v>5.3603875972097406</v>
      </c>
      <c r="F1410">
        <f t="shared" si="362"/>
        <v>0</v>
      </c>
      <c r="G1410">
        <f t="shared" si="366"/>
        <v>6.1644457367912011</v>
      </c>
      <c r="H1410">
        <f t="shared" si="364"/>
        <v>27.599999999999998</v>
      </c>
      <c r="I1410">
        <f t="shared" si="363"/>
        <v>27.599999999999994</v>
      </c>
      <c r="J1410">
        <f t="shared" si="365"/>
        <v>1.4374999999999996</v>
      </c>
    </row>
    <row r="1411" spans="1:10" x14ac:dyDescent="0.3">
      <c r="A1411">
        <v>1397</v>
      </c>
      <c r="B1411">
        <v>2.7743269868059639E-2</v>
      </c>
      <c r="C1411">
        <f t="shared" si="359"/>
        <v>10.509719400480831</v>
      </c>
      <c r="D1411">
        <f t="shared" si="360"/>
        <v>10.509719400480831</v>
      </c>
      <c r="E1411">
        <f t="shared" si="361"/>
        <v>0</v>
      </c>
      <c r="F1411">
        <f t="shared" si="362"/>
        <v>13.490280599519169</v>
      </c>
      <c r="G1411">
        <f t="shared" si="366"/>
        <v>9.4431964196634191</v>
      </c>
      <c r="H1411">
        <f t="shared" si="364"/>
        <v>12.086177310552955</v>
      </c>
      <c r="I1411">
        <f t="shared" si="363"/>
        <v>2.6429808908895334</v>
      </c>
      <c r="J1411">
        <f t="shared" si="365"/>
        <v>0.13765525473382983</v>
      </c>
    </row>
    <row r="1412" spans="1:10" x14ac:dyDescent="0.3">
      <c r="A1412">
        <v>1398</v>
      </c>
      <c r="B1412">
        <v>0.72332617858725767</v>
      </c>
      <c r="C1412">
        <f t="shared" si="359"/>
        <v>25.556507451639781</v>
      </c>
      <c r="D1412">
        <f t="shared" si="360"/>
        <v>24</v>
      </c>
      <c r="E1412">
        <f t="shared" si="361"/>
        <v>1.5565074516397814</v>
      </c>
      <c r="F1412">
        <f t="shared" si="362"/>
        <v>0</v>
      </c>
      <c r="G1412">
        <f t="shared" si="366"/>
        <v>1.7899835693857484</v>
      </c>
      <c r="H1412">
        <f t="shared" si="364"/>
        <v>27.599999999999998</v>
      </c>
      <c r="I1412">
        <f t="shared" si="363"/>
        <v>27.599999999999994</v>
      </c>
      <c r="J1412">
        <f t="shared" si="365"/>
        <v>1.4374999999999996</v>
      </c>
    </row>
    <row r="1413" spans="1:10" x14ac:dyDescent="0.3">
      <c r="A1413">
        <v>1399</v>
      </c>
      <c r="B1413">
        <v>0.787097601965704</v>
      </c>
      <c r="C1413">
        <f t="shared" si="359"/>
        <v>26.77834612022216</v>
      </c>
      <c r="D1413">
        <f t="shared" si="360"/>
        <v>24</v>
      </c>
      <c r="E1413">
        <f t="shared" si="361"/>
        <v>2.7783461202221602</v>
      </c>
      <c r="F1413">
        <f t="shared" si="362"/>
        <v>0</v>
      </c>
      <c r="G1413">
        <f t="shared" si="366"/>
        <v>3.1950980382554839</v>
      </c>
      <c r="H1413">
        <f t="shared" si="364"/>
        <v>27.599999999999998</v>
      </c>
      <c r="I1413">
        <f t="shared" si="363"/>
        <v>27.599999999999994</v>
      </c>
      <c r="J1413">
        <f t="shared" si="365"/>
        <v>1.4374999999999996</v>
      </c>
    </row>
    <row r="1414" spans="1:10" x14ac:dyDescent="0.3">
      <c r="A1414">
        <v>1400</v>
      </c>
      <c r="B1414">
        <v>0.82841212681792253</v>
      </c>
      <c r="C1414">
        <f t="shared" si="359"/>
        <v>27.6874544292919</v>
      </c>
      <c r="D1414">
        <f t="shared" si="360"/>
        <v>24</v>
      </c>
      <c r="E1414">
        <f t="shared" si="361"/>
        <v>3.6874544292919005</v>
      </c>
      <c r="F1414">
        <f t="shared" si="362"/>
        <v>0</v>
      </c>
      <c r="G1414">
        <f t="shared" si="366"/>
        <v>4.2405725936856848</v>
      </c>
      <c r="H1414">
        <f t="shared" si="364"/>
        <v>27.599999999999998</v>
      </c>
      <c r="I1414">
        <f t="shared" si="363"/>
        <v>27.599999999999994</v>
      </c>
      <c r="J1414">
        <f t="shared" si="365"/>
        <v>1.4374999999999996</v>
      </c>
    </row>
    <row r="1415" spans="1:10" x14ac:dyDescent="0.3">
      <c r="A1415">
        <v>1401</v>
      </c>
      <c r="B1415">
        <v>0.39775762909084655</v>
      </c>
      <c r="C1415">
        <f t="shared" si="359"/>
        <v>20.445066952801668</v>
      </c>
      <c r="D1415">
        <f t="shared" si="360"/>
        <v>20.445066952801668</v>
      </c>
      <c r="E1415">
        <f t="shared" si="361"/>
        <v>0</v>
      </c>
      <c r="F1415">
        <f t="shared" si="362"/>
        <v>3.5549330471983325</v>
      </c>
      <c r="G1415">
        <f t="shared" si="366"/>
        <v>2.4884531330388331</v>
      </c>
      <c r="H1415">
        <f t="shared" si="364"/>
        <v>23.511826995721915</v>
      </c>
      <c r="I1415">
        <f t="shared" si="363"/>
        <v>21.023373862683084</v>
      </c>
      <c r="J1415">
        <f t="shared" si="365"/>
        <v>1.0949673886814104</v>
      </c>
    </row>
    <row r="1416" spans="1:10" x14ac:dyDescent="0.3">
      <c r="A1416">
        <v>1402</v>
      </c>
      <c r="B1416">
        <v>0.16087970276528629</v>
      </c>
      <c r="C1416">
        <f t="shared" si="359"/>
        <v>16.054907067983955</v>
      </c>
      <c r="D1416">
        <f t="shared" si="360"/>
        <v>16.054907067983955</v>
      </c>
      <c r="E1416">
        <f t="shared" si="361"/>
        <v>0</v>
      </c>
      <c r="F1416">
        <f t="shared" si="362"/>
        <v>7.9450929320160455</v>
      </c>
      <c r="G1416">
        <f t="shared" si="366"/>
        <v>5.5615650524112326</v>
      </c>
      <c r="H1416">
        <f t="shared" si="364"/>
        <v>18.463143128181546</v>
      </c>
      <c r="I1416">
        <f t="shared" si="363"/>
        <v>12.901578075770312</v>
      </c>
      <c r="J1416">
        <f t="shared" si="365"/>
        <v>0.67195719144637034</v>
      </c>
    </row>
    <row r="1417" spans="1:10" x14ac:dyDescent="0.3">
      <c r="A1417">
        <v>1403</v>
      </c>
      <c r="B1417">
        <v>0.33923358364998801</v>
      </c>
      <c r="C1417">
        <f t="shared" si="359"/>
        <v>19.512665665084455</v>
      </c>
      <c r="D1417">
        <f t="shared" si="360"/>
        <v>19.512665665084455</v>
      </c>
      <c r="E1417">
        <f t="shared" si="361"/>
        <v>0</v>
      </c>
      <c r="F1417">
        <f t="shared" si="362"/>
        <v>4.4873343349155448</v>
      </c>
      <c r="G1417">
        <f t="shared" si="366"/>
        <v>3.1411340344408818</v>
      </c>
      <c r="H1417">
        <f t="shared" si="364"/>
        <v>22.439565514847121</v>
      </c>
      <c r="I1417">
        <f t="shared" si="363"/>
        <v>19.298431480406236</v>
      </c>
      <c r="J1417">
        <f t="shared" si="365"/>
        <v>1.0051266396044913</v>
      </c>
    </row>
    <row r="1418" spans="1:10" x14ac:dyDescent="0.3">
      <c r="A1418">
        <v>1404</v>
      </c>
      <c r="B1418">
        <v>4.3054903007514578E-2</v>
      </c>
      <c r="C1418">
        <f t="shared" si="359"/>
        <v>11.702287167941755</v>
      </c>
      <c r="D1418">
        <f t="shared" si="360"/>
        <v>11.702287167941755</v>
      </c>
      <c r="E1418">
        <f t="shared" si="361"/>
        <v>0</v>
      </c>
      <c r="F1418">
        <f t="shared" si="362"/>
        <v>12.297712832058245</v>
      </c>
      <c r="G1418">
        <f t="shared" si="366"/>
        <v>8.6083989824407716</v>
      </c>
      <c r="H1418">
        <f t="shared" si="364"/>
        <v>13.457630243133018</v>
      </c>
      <c r="I1418">
        <f t="shared" si="363"/>
        <v>4.8492312606922425</v>
      </c>
      <c r="J1418">
        <f t="shared" si="365"/>
        <v>0.25256412816105428</v>
      </c>
    </row>
    <row r="1419" spans="1:10" x14ac:dyDescent="0.3">
      <c r="A1419">
        <v>1405</v>
      </c>
      <c r="B1419">
        <v>0.7232729225022948</v>
      </c>
      <c r="C1419">
        <f t="shared" si="359"/>
        <v>25.555552710798715</v>
      </c>
      <c r="D1419">
        <f t="shared" si="360"/>
        <v>24</v>
      </c>
      <c r="E1419">
        <f t="shared" si="361"/>
        <v>1.5555527107987146</v>
      </c>
      <c r="F1419">
        <f t="shared" si="362"/>
        <v>0</v>
      </c>
      <c r="G1419">
        <f t="shared" si="366"/>
        <v>1.7888856174185217</v>
      </c>
      <c r="H1419">
        <f t="shared" si="364"/>
        <v>27.599999999999998</v>
      </c>
      <c r="I1419">
        <f t="shared" si="363"/>
        <v>27.599999999999994</v>
      </c>
      <c r="J1419">
        <f t="shared" si="365"/>
        <v>1.4374999999999996</v>
      </c>
    </row>
    <row r="1420" spans="1:10" x14ac:dyDescent="0.3">
      <c r="A1420">
        <v>1406</v>
      </c>
      <c r="B1420">
        <v>0.21189300873504269</v>
      </c>
      <c r="C1420">
        <f t="shared" si="359"/>
        <v>17.200778929141379</v>
      </c>
      <c r="D1420">
        <f t="shared" si="360"/>
        <v>17.200778929141379</v>
      </c>
      <c r="E1420">
        <f t="shared" si="361"/>
        <v>0</v>
      </c>
      <c r="F1420">
        <f t="shared" si="362"/>
        <v>6.7992210708586214</v>
      </c>
      <c r="G1420">
        <f t="shared" si="366"/>
        <v>4.7594547496010353</v>
      </c>
      <c r="H1420">
        <f t="shared" si="364"/>
        <v>19.780895768512583</v>
      </c>
      <c r="I1420">
        <f t="shared" si="363"/>
        <v>15.021441018911549</v>
      </c>
      <c r="J1420">
        <f t="shared" si="365"/>
        <v>0.7823667197349764</v>
      </c>
    </row>
    <row r="1421" spans="1:10" x14ac:dyDescent="0.3">
      <c r="A1421">
        <v>1407</v>
      </c>
      <c r="B1421">
        <v>0.28577649357945245</v>
      </c>
      <c r="C1421">
        <f t="shared" si="359"/>
        <v>18.60540510252422</v>
      </c>
      <c r="D1421">
        <f t="shared" si="360"/>
        <v>18.60540510252422</v>
      </c>
      <c r="E1421">
        <f t="shared" si="361"/>
        <v>0</v>
      </c>
      <c r="F1421">
        <f t="shared" si="362"/>
        <v>5.3945948974757805</v>
      </c>
      <c r="G1421">
        <f t="shared" si="366"/>
        <v>3.7762164282330466</v>
      </c>
      <c r="H1421">
        <f t="shared" si="364"/>
        <v>21.39621586790285</v>
      </c>
      <c r="I1421">
        <f t="shared" si="363"/>
        <v>17.619999439669805</v>
      </c>
      <c r="J1421">
        <f t="shared" si="365"/>
        <v>0.9177083041494688</v>
      </c>
    </row>
    <row r="1422" spans="1:10" x14ac:dyDescent="0.3">
      <c r="A1422">
        <v>1408</v>
      </c>
      <c r="B1422">
        <v>0.87967746909745514</v>
      </c>
      <c r="C1422">
        <f t="shared" si="359"/>
        <v>29.040255931274622</v>
      </c>
      <c r="D1422">
        <f t="shared" si="360"/>
        <v>24</v>
      </c>
      <c r="E1422">
        <f t="shared" si="361"/>
        <v>5.040255931274622</v>
      </c>
      <c r="F1422">
        <f t="shared" si="362"/>
        <v>0</v>
      </c>
      <c r="G1422">
        <f t="shared" si="366"/>
        <v>5.7962943209658144</v>
      </c>
      <c r="H1422">
        <f t="shared" si="364"/>
        <v>27.599999999999998</v>
      </c>
      <c r="I1422">
        <f t="shared" si="363"/>
        <v>27.599999999999994</v>
      </c>
      <c r="J1422">
        <f t="shared" si="365"/>
        <v>1.4374999999999996</v>
      </c>
    </row>
    <row r="1423" spans="1:10" x14ac:dyDescent="0.3">
      <c r="A1423">
        <v>1409</v>
      </c>
      <c r="B1423">
        <v>0.99182003503510796</v>
      </c>
      <c r="C1423">
        <f t="shared" ref="C1423:C1486" si="367">_xlfn.NORM.INV(B1423,$H$3,$H$4)</f>
        <v>36.404712095057491</v>
      </c>
      <c r="D1423">
        <f t="shared" ref="D1423:D1486" si="368">MIN(C1423,$E$8)</f>
        <v>24</v>
      </c>
      <c r="E1423">
        <f t="shared" ref="E1423:E1486" si="369">MAX(C1423-$E$8,0)</f>
        <v>12.404712095057491</v>
      </c>
      <c r="F1423">
        <f t="shared" ref="F1423:F1486" si="370">MAX($E$8-C1423,0)</f>
        <v>0</v>
      </c>
      <c r="G1423">
        <f t="shared" si="366"/>
        <v>14.265418909316113</v>
      </c>
      <c r="H1423">
        <f t="shared" si="364"/>
        <v>27.599999999999998</v>
      </c>
      <c r="I1423">
        <f t="shared" ref="I1423:I1486" si="371">-$E$11+D1423*$B$4+F1423*$B$3</f>
        <v>27.599999999999994</v>
      </c>
      <c r="J1423">
        <f t="shared" si="365"/>
        <v>1.4374999999999996</v>
      </c>
    </row>
    <row r="1424" spans="1:10" x14ac:dyDescent="0.3">
      <c r="A1424">
        <v>1410</v>
      </c>
      <c r="B1424">
        <v>0.96442003821472333</v>
      </c>
      <c r="C1424">
        <f t="shared" si="367"/>
        <v>32.826733217624181</v>
      </c>
      <c r="D1424">
        <f t="shared" si="368"/>
        <v>24</v>
      </c>
      <c r="E1424">
        <f t="shared" si="369"/>
        <v>8.8267332176241808</v>
      </c>
      <c r="F1424">
        <f t="shared" si="370"/>
        <v>0</v>
      </c>
      <c r="G1424">
        <f t="shared" si="366"/>
        <v>10.150743200267808</v>
      </c>
      <c r="H1424">
        <f t="shared" ref="H1424:H1487" si="372">$E$2*D1424</f>
        <v>27.599999999999998</v>
      </c>
      <c r="I1424">
        <f t="shared" si="371"/>
        <v>27.599999999999994</v>
      </c>
      <c r="J1424">
        <f t="shared" ref="J1424:J1487" si="373">I1424/$E$11</f>
        <v>1.4374999999999996</v>
      </c>
    </row>
    <row r="1425" spans="1:10" x14ac:dyDescent="0.3">
      <c r="A1425">
        <v>1411</v>
      </c>
      <c r="B1425">
        <v>0.68489153338633846</v>
      </c>
      <c r="C1425">
        <f t="shared" si="367"/>
        <v>24.888529218912243</v>
      </c>
      <c r="D1425">
        <f t="shared" si="368"/>
        <v>24</v>
      </c>
      <c r="E1425">
        <f t="shared" si="369"/>
        <v>0.88852921891224312</v>
      </c>
      <c r="F1425">
        <f t="shared" si="370"/>
        <v>0</v>
      </c>
      <c r="G1425">
        <f t="shared" ref="G1425:G1488" si="374">E1425*$E$2+F1425*$E$3</f>
        <v>1.0218086017490795</v>
      </c>
      <c r="H1425">
        <f t="shared" si="372"/>
        <v>27.599999999999998</v>
      </c>
      <c r="I1425">
        <f t="shared" si="371"/>
        <v>27.599999999999994</v>
      </c>
      <c r="J1425">
        <f t="shared" si="373"/>
        <v>1.4374999999999996</v>
      </c>
    </row>
    <row r="1426" spans="1:10" x14ac:dyDescent="0.3">
      <c r="A1426">
        <v>1412</v>
      </c>
      <c r="B1426">
        <v>0.15742454775017622</v>
      </c>
      <c r="C1426">
        <f t="shared" si="367"/>
        <v>15.969404927326508</v>
      </c>
      <c r="D1426">
        <f t="shared" si="368"/>
        <v>15.969404927326508</v>
      </c>
      <c r="E1426">
        <f t="shared" si="369"/>
        <v>0</v>
      </c>
      <c r="F1426">
        <f t="shared" si="370"/>
        <v>8.030595072673492</v>
      </c>
      <c r="G1426">
        <f t="shared" si="374"/>
        <v>5.6214165508714453</v>
      </c>
      <c r="H1426">
        <f t="shared" si="372"/>
        <v>18.364815666425482</v>
      </c>
      <c r="I1426">
        <f t="shared" si="371"/>
        <v>12.743399115554038</v>
      </c>
      <c r="J1426">
        <f t="shared" si="373"/>
        <v>0.66371870393510601</v>
      </c>
    </row>
    <row r="1427" spans="1:10" x14ac:dyDescent="0.3">
      <c r="A1427">
        <v>1413</v>
      </c>
      <c r="B1427">
        <v>0.58577486967421277</v>
      </c>
      <c r="C1427">
        <f t="shared" si="367"/>
        <v>23.300137544555735</v>
      </c>
      <c r="D1427">
        <f t="shared" si="368"/>
        <v>23.300137544555735</v>
      </c>
      <c r="E1427">
        <f t="shared" si="369"/>
        <v>0</v>
      </c>
      <c r="F1427">
        <f t="shared" si="370"/>
        <v>0.69986245544426495</v>
      </c>
      <c r="G1427">
        <f t="shared" si="374"/>
        <v>0.48990371881098549</v>
      </c>
      <c r="H1427">
        <f t="shared" si="372"/>
        <v>26.795158176239092</v>
      </c>
      <c r="I1427">
        <f t="shared" si="371"/>
        <v>26.305254457428106</v>
      </c>
      <c r="J1427">
        <f t="shared" si="373"/>
        <v>1.3700653363243802</v>
      </c>
    </row>
    <row r="1428" spans="1:10" x14ac:dyDescent="0.3">
      <c r="A1428">
        <v>1414</v>
      </c>
      <c r="B1428">
        <v>0.39140919795960072</v>
      </c>
      <c r="C1428">
        <f t="shared" si="367"/>
        <v>20.346111666124649</v>
      </c>
      <c r="D1428">
        <f t="shared" si="368"/>
        <v>20.346111666124649</v>
      </c>
      <c r="E1428">
        <f t="shared" si="369"/>
        <v>0</v>
      </c>
      <c r="F1428">
        <f t="shared" si="370"/>
        <v>3.6538883338753507</v>
      </c>
      <c r="G1428">
        <f t="shared" si="374"/>
        <v>2.5577218337127459</v>
      </c>
      <c r="H1428">
        <f t="shared" si="372"/>
        <v>23.398028416043346</v>
      </c>
      <c r="I1428">
        <f t="shared" si="371"/>
        <v>20.840306582330598</v>
      </c>
      <c r="J1428">
        <f t="shared" si="373"/>
        <v>1.0854326344963852</v>
      </c>
    </row>
    <row r="1429" spans="1:10" x14ac:dyDescent="0.3">
      <c r="A1429">
        <v>1415</v>
      </c>
      <c r="B1429">
        <v>0.23524971531507921</v>
      </c>
      <c r="C1429">
        <f t="shared" si="367"/>
        <v>17.669999902520257</v>
      </c>
      <c r="D1429">
        <f t="shared" si="368"/>
        <v>17.669999902520257</v>
      </c>
      <c r="E1429">
        <f t="shared" si="369"/>
        <v>0</v>
      </c>
      <c r="F1429">
        <f t="shared" si="370"/>
        <v>6.3300000974797435</v>
      </c>
      <c r="G1429">
        <f t="shared" si="374"/>
        <v>4.4310000682358206</v>
      </c>
      <c r="H1429">
        <f t="shared" si="372"/>
        <v>20.320499887898293</v>
      </c>
      <c r="I1429">
        <f t="shared" si="371"/>
        <v>15.889499819662468</v>
      </c>
      <c r="J1429">
        <f t="shared" si="373"/>
        <v>0.82757811560742012</v>
      </c>
    </row>
    <row r="1430" spans="1:10" x14ac:dyDescent="0.3">
      <c r="A1430">
        <v>1416</v>
      </c>
      <c r="B1430">
        <v>0.69040975550838124</v>
      </c>
      <c r="C1430">
        <f t="shared" si="367"/>
        <v>24.982072852166784</v>
      </c>
      <c r="D1430">
        <f t="shared" si="368"/>
        <v>24</v>
      </c>
      <c r="E1430">
        <f t="shared" si="369"/>
        <v>0.98207285216678386</v>
      </c>
      <c r="F1430">
        <f t="shared" si="370"/>
        <v>0</v>
      </c>
      <c r="G1430">
        <f t="shared" si="374"/>
        <v>1.1293837799918014</v>
      </c>
      <c r="H1430">
        <f t="shared" si="372"/>
        <v>27.599999999999998</v>
      </c>
      <c r="I1430">
        <f t="shared" si="371"/>
        <v>27.599999999999994</v>
      </c>
      <c r="J1430">
        <f t="shared" si="373"/>
        <v>1.4374999999999996</v>
      </c>
    </row>
    <row r="1431" spans="1:10" x14ac:dyDescent="0.3">
      <c r="A1431">
        <v>1417</v>
      </c>
      <c r="B1431">
        <v>0.82555283295693616</v>
      </c>
      <c r="C1431">
        <f t="shared" si="367"/>
        <v>27.620416458008346</v>
      </c>
      <c r="D1431">
        <f t="shared" si="368"/>
        <v>24</v>
      </c>
      <c r="E1431">
        <f t="shared" si="369"/>
        <v>3.6204164580083464</v>
      </c>
      <c r="F1431">
        <f t="shared" si="370"/>
        <v>0</v>
      </c>
      <c r="G1431">
        <f t="shared" si="374"/>
        <v>4.1634789267095984</v>
      </c>
      <c r="H1431">
        <f t="shared" si="372"/>
        <v>27.599999999999998</v>
      </c>
      <c r="I1431">
        <f t="shared" si="371"/>
        <v>27.599999999999994</v>
      </c>
      <c r="J1431">
        <f t="shared" si="373"/>
        <v>1.4374999999999996</v>
      </c>
    </row>
    <row r="1432" spans="1:10" x14ac:dyDescent="0.3">
      <c r="A1432">
        <v>1418</v>
      </c>
      <c r="B1432">
        <v>0.44438860352789289</v>
      </c>
      <c r="C1432">
        <f t="shared" si="367"/>
        <v>21.160890127332522</v>
      </c>
      <c r="D1432">
        <f t="shared" si="368"/>
        <v>21.160890127332522</v>
      </c>
      <c r="E1432">
        <f t="shared" si="369"/>
        <v>0</v>
      </c>
      <c r="F1432">
        <f t="shared" si="370"/>
        <v>2.8391098726674784</v>
      </c>
      <c r="G1432">
        <f t="shared" si="374"/>
        <v>1.987376910867235</v>
      </c>
      <c r="H1432">
        <f t="shared" si="372"/>
        <v>24.335023646432397</v>
      </c>
      <c r="I1432">
        <f t="shared" si="371"/>
        <v>22.34764673556516</v>
      </c>
      <c r="J1432">
        <f t="shared" si="373"/>
        <v>1.1639399341440186</v>
      </c>
    </row>
    <row r="1433" spans="1:10" x14ac:dyDescent="0.3">
      <c r="A1433">
        <v>1419</v>
      </c>
      <c r="B1433">
        <v>0.94656692996223402</v>
      </c>
      <c r="C1433">
        <f t="shared" si="367"/>
        <v>31.674642384023905</v>
      </c>
      <c r="D1433">
        <f t="shared" si="368"/>
        <v>24</v>
      </c>
      <c r="E1433">
        <f t="shared" si="369"/>
        <v>7.6746423840239046</v>
      </c>
      <c r="F1433">
        <f t="shared" si="370"/>
        <v>0</v>
      </c>
      <c r="G1433">
        <f t="shared" si="374"/>
        <v>8.8258387416274893</v>
      </c>
      <c r="H1433">
        <f t="shared" si="372"/>
        <v>27.599999999999998</v>
      </c>
      <c r="I1433">
        <f t="shared" si="371"/>
        <v>27.599999999999994</v>
      </c>
      <c r="J1433">
        <f t="shared" si="373"/>
        <v>1.4374999999999996</v>
      </c>
    </row>
    <row r="1434" spans="1:10" x14ac:dyDescent="0.3">
      <c r="A1434">
        <v>1420</v>
      </c>
      <c r="B1434">
        <v>0.46751214460880797</v>
      </c>
      <c r="C1434">
        <f t="shared" si="367"/>
        <v>21.510848832758121</v>
      </c>
      <c r="D1434">
        <f t="shared" si="368"/>
        <v>21.510848832758121</v>
      </c>
      <c r="E1434">
        <f t="shared" si="369"/>
        <v>0</v>
      </c>
      <c r="F1434">
        <f t="shared" si="370"/>
        <v>2.4891511672418787</v>
      </c>
      <c r="G1434">
        <f t="shared" si="374"/>
        <v>1.7424058170693153</v>
      </c>
      <c r="H1434">
        <f t="shared" si="372"/>
        <v>24.737476157671839</v>
      </c>
      <c r="I1434">
        <f t="shared" si="371"/>
        <v>22.995070340602521</v>
      </c>
      <c r="J1434">
        <f t="shared" si="373"/>
        <v>1.1976599135730477</v>
      </c>
    </row>
    <row r="1435" spans="1:10" x14ac:dyDescent="0.3">
      <c r="A1435">
        <v>1421</v>
      </c>
      <c r="B1435">
        <v>0.24501314015249065</v>
      </c>
      <c r="C1435">
        <f t="shared" si="367"/>
        <v>17.858397847253098</v>
      </c>
      <c r="D1435">
        <f t="shared" si="368"/>
        <v>17.858397847253098</v>
      </c>
      <c r="E1435">
        <f t="shared" si="369"/>
        <v>0</v>
      </c>
      <c r="F1435">
        <f t="shared" si="370"/>
        <v>6.141602152746902</v>
      </c>
      <c r="G1435">
        <f t="shared" si="374"/>
        <v>4.2991215069228321</v>
      </c>
      <c r="H1435">
        <f t="shared" si="372"/>
        <v>20.537157524341062</v>
      </c>
      <c r="I1435">
        <f t="shared" si="371"/>
        <v>16.238036017418228</v>
      </c>
      <c r="J1435">
        <f t="shared" si="373"/>
        <v>0.84573104257386589</v>
      </c>
    </row>
    <row r="1436" spans="1:10" x14ac:dyDescent="0.3">
      <c r="A1436">
        <v>1422</v>
      </c>
      <c r="B1436">
        <v>0.61199408019583568</v>
      </c>
      <c r="C1436">
        <f t="shared" si="367"/>
        <v>23.707120545745287</v>
      </c>
      <c r="D1436">
        <f t="shared" si="368"/>
        <v>23.707120545745287</v>
      </c>
      <c r="E1436">
        <f t="shared" si="369"/>
        <v>0</v>
      </c>
      <c r="F1436">
        <f t="shared" si="370"/>
        <v>0.29287945425471307</v>
      </c>
      <c r="G1436">
        <f t="shared" si="374"/>
        <v>0.20501561797829917</v>
      </c>
      <c r="H1436">
        <f t="shared" si="372"/>
        <v>27.263188627607079</v>
      </c>
      <c r="I1436">
        <f t="shared" si="371"/>
        <v>27.058173009628781</v>
      </c>
      <c r="J1436">
        <f t="shared" si="373"/>
        <v>1.4092798442514989</v>
      </c>
    </row>
    <row r="1437" spans="1:10" x14ac:dyDescent="0.3">
      <c r="A1437">
        <v>1423</v>
      </c>
      <c r="B1437">
        <v>0.52500180287893838</v>
      </c>
      <c r="C1437">
        <f t="shared" si="367"/>
        <v>22.376267835909275</v>
      </c>
      <c r="D1437">
        <f t="shared" si="368"/>
        <v>22.376267835909275</v>
      </c>
      <c r="E1437">
        <f t="shared" si="369"/>
        <v>0</v>
      </c>
      <c r="F1437">
        <f t="shared" si="370"/>
        <v>1.6237321640907254</v>
      </c>
      <c r="G1437">
        <f t="shared" si="374"/>
        <v>1.1366125148635078</v>
      </c>
      <c r="H1437">
        <f t="shared" si="372"/>
        <v>25.732708011295664</v>
      </c>
      <c r="I1437">
        <f t="shared" si="371"/>
        <v>24.596095496432156</v>
      </c>
      <c r="J1437">
        <f t="shared" si="373"/>
        <v>1.2810466404391745</v>
      </c>
    </row>
    <row r="1438" spans="1:10" x14ac:dyDescent="0.3">
      <c r="A1438">
        <v>1424</v>
      </c>
      <c r="B1438">
        <v>0.30472998590798772</v>
      </c>
      <c r="C1438">
        <f t="shared" si="367"/>
        <v>18.934933218852095</v>
      </c>
      <c r="D1438">
        <f t="shared" si="368"/>
        <v>18.934933218852095</v>
      </c>
      <c r="E1438">
        <f t="shared" si="369"/>
        <v>0</v>
      </c>
      <c r="F1438">
        <f t="shared" si="370"/>
        <v>5.0650667811479053</v>
      </c>
      <c r="G1438">
        <f t="shared" si="374"/>
        <v>3.545546746803534</v>
      </c>
      <c r="H1438">
        <f t="shared" si="372"/>
        <v>21.775173201679909</v>
      </c>
      <c r="I1438">
        <f t="shared" si="371"/>
        <v>18.229626454876367</v>
      </c>
      <c r="J1438">
        <f t="shared" si="373"/>
        <v>0.94945971119147732</v>
      </c>
    </row>
    <row r="1439" spans="1:10" x14ac:dyDescent="0.3">
      <c r="A1439">
        <v>1425</v>
      </c>
      <c r="B1439">
        <v>0.63305195506872003</v>
      </c>
      <c r="C1439">
        <f t="shared" si="367"/>
        <v>24.039684799387707</v>
      </c>
      <c r="D1439">
        <f t="shared" si="368"/>
        <v>24</v>
      </c>
      <c r="E1439">
        <f t="shared" si="369"/>
        <v>3.9684799387707415E-2</v>
      </c>
      <c r="F1439">
        <f t="shared" si="370"/>
        <v>0</v>
      </c>
      <c r="G1439">
        <f t="shared" si="374"/>
        <v>4.5637519295863523E-2</v>
      </c>
      <c r="H1439">
        <f t="shared" si="372"/>
        <v>27.599999999999998</v>
      </c>
      <c r="I1439">
        <f t="shared" si="371"/>
        <v>27.599999999999994</v>
      </c>
      <c r="J1439">
        <f t="shared" si="373"/>
        <v>1.4374999999999996</v>
      </c>
    </row>
    <row r="1440" spans="1:10" x14ac:dyDescent="0.3">
      <c r="A1440">
        <v>1426</v>
      </c>
      <c r="B1440">
        <v>0.90059802115084242</v>
      </c>
      <c r="C1440">
        <f t="shared" si="367"/>
        <v>29.709799567491324</v>
      </c>
      <c r="D1440">
        <f t="shared" si="368"/>
        <v>24</v>
      </c>
      <c r="E1440">
        <f t="shared" si="369"/>
        <v>5.7097995674913236</v>
      </c>
      <c r="F1440">
        <f t="shared" si="370"/>
        <v>0</v>
      </c>
      <c r="G1440">
        <f t="shared" si="374"/>
        <v>6.5662695026150217</v>
      </c>
      <c r="H1440">
        <f t="shared" si="372"/>
        <v>27.599999999999998</v>
      </c>
      <c r="I1440">
        <f t="shared" si="371"/>
        <v>27.599999999999994</v>
      </c>
      <c r="J1440">
        <f t="shared" si="373"/>
        <v>1.4374999999999996</v>
      </c>
    </row>
    <row r="1441" spans="1:10" x14ac:dyDescent="0.3">
      <c r="A1441">
        <v>1427</v>
      </c>
      <c r="B1441">
        <v>0.6167384459206765</v>
      </c>
      <c r="C1441">
        <f t="shared" si="367"/>
        <v>23.781555194980136</v>
      </c>
      <c r="D1441">
        <f t="shared" si="368"/>
        <v>23.781555194980136</v>
      </c>
      <c r="E1441">
        <f t="shared" si="369"/>
        <v>0</v>
      </c>
      <c r="F1441">
        <f t="shared" si="370"/>
        <v>0.21844480501986396</v>
      </c>
      <c r="G1441">
        <f t="shared" si="374"/>
        <v>0.1529113635139048</v>
      </c>
      <c r="H1441">
        <f t="shared" si="372"/>
        <v>27.348788474227156</v>
      </c>
      <c r="I1441">
        <f t="shared" si="371"/>
        <v>27.195877110713251</v>
      </c>
      <c r="J1441">
        <f t="shared" si="373"/>
        <v>1.4164519328496483</v>
      </c>
    </row>
    <row r="1442" spans="1:10" x14ac:dyDescent="0.3">
      <c r="A1442">
        <v>1428</v>
      </c>
      <c r="B1442">
        <v>0.47987173415396533</v>
      </c>
      <c r="C1442">
        <f t="shared" si="367"/>
        <v>21.69714696708359</v>
      </c>
      <c r="D1442">
        <f t="shared" si="368"/>
        <v>21.69714696708359</v>
      </c>
      <c r="E1442">
        <f t="shared" si="369"/>
        <v>0</v>
      </c>
      <c r="F1442">
        <f t="shared" si="370"/>
        <v>2.3028530329164099</v>
      </c>
      <c r="G1442">
        <f t="shared" si="374"/>
        <v>1.6119971230414871</v>
      </c>
      <c r="H1442">
        <f t="shared" si="372"/>
        <v>24.951719012146128</v>
      </c>
      <c r="I1442">
        <f t="shared" si="371"/>
        <v>23.339721889104641</v>
      </c>
      <c r="J1442">
        <f t="shared" si="373"/>
        <v>1.2156105150575331</v>
      </c>
    </row>
    <row r="1443" spans="1:10" x14ac:dyDescent="0.3">
      <c r="A1443">
        <v>1429</v>
      </c>
      <c r="B1443">
        <v>0.60232216164516983</v>
      </c>
      <c r="C1443">
        <f t="shared" si="367"/>
        <v>23.556174097115633</v>
      </c>
      <c r="D1443">
        <f t="shared" si="368"/>
        <v>23.556174097115633</v>
      </c>
      <c r="E1443">
        <f t="shared" si="369"/>
        <v>0</v>
      </c>
      <c r="F1443">
        <f t="shared" si="370"/>
        <v>0.44382590288436674</v>
      </c>
      <c r="G1443">
        <f t="shared" si="374"/>
        <v>0.31067813201905675</v>
      </c>
      <c r="H1443">
        <f t="shared" si="372"/>
        <v>27.089600211682978</v>
      </c>
      <c r="I1443">
        <f t="shared" si="371"/>
        <v>26.778922079663914</v>
      </c>
      <c r="J1443">
        <f t="shared" si="373"/>
        <v>1.3947355249824953</v>
      </c>
    </row>
    <row r="1444" spans="1:10" x14ac:dyDescent="0.3">
      <c r="A1444">
        <v>1430</v>
      </c>
      <c r="B1444">
        <v>0.22460111249363901</v>
      </c>
      <c r="C1444">
        <f t="shared" si="367"/>
        <v>17.459525750698212</v>
      </c>
      <c r="D1444">
        <f t="shared" si="368"/>
        <v>17.459525750698212</v>
      </c>
      <c r="E1444">
        <f t="shared" si="369"/>
        <v>0</v>
      </c>
      <c r="F1444">
        <f t="shared" si="370"/>
        <v>6.5404742493017878</v>
      </c>
      <c r="G1444">
        <f t="shared" si="374"/>
        <v>4.5783319745112516</v>
      </c>
      <c r="H1444">
        <f t="shared" si="372"/>
        <v>20.078454613302942</v>
      </c>
      <c r="I1444">
        <f t="shared" si="371"/>
        <v>15.500122638791689</v>
      </c>
      <c r="J1444">
        <f t="shared" si="373"/>
        <v>0.80729805410373368</v>
      </c>
    </row>
    <row r="1445" spans="1:10" x14ac:dyDescent="0.3">
      <c r="A1445">
        <v>1431</v>
      </c>
      <c r="B1445">
        <v>0.30951202378405052</v>
      </c>
      <c r="C1445">
        <f t="shared" si="367"/>
        <v>19.016595998387231</v>
      </c>
      <c r="D1445">
        <f t="shared" si="368"/>
        <v>19.016595998387231</v>
      </c>
      <c r="E1445">
        <f t="shared" si="369"/>
        <v>0</v>
      </c>
      <c r="F1445">
        <f t="shared" si="370"/>
        <v>4.9834040016127688</v>
      </c>
      <c r="G1445">
        <f t="shared" si="374"/>
        <v>3.4883828011289384</v>
      </c>
      <c r="H1445">
        <f t="shared" si="372"/>
        <v>21.869085398145316</v>
      </c>
      <c r="I1445">
        <f t="shared" si="371"/>
        <v>18.380702597016374</v>
      </c>
      <c r="J1445">
        <f t="shared" si="373"/>
        <v>0.95732826026126927</v>
      </c>
    </row>
    <row r="1446" spans="1:10" x14ac:dyDescent="0.3">
      <c r="A1446">
        <v>1432</v>
      </c>
      <c r="B1446">
        <v>5.1664578928365623E-2</v>
      </c>
      <c r="C1446">
        <f t="shared" si="367"/>
        <v>12.226457392617858</v>
      </c>
      <c r="D1446">
        <f t="shared" si="368"/>
        <v>12.226457392617858</v>
      </c>
      <c r="E1446">
        <f t="shared" si="369"/>
        <v>0</v>
      </c>
      <c r="F1446">
        <f t="shared" si="370"/>
        <v>11.773542607382142</v>
      </c>
      <c r="G1446">
        <f t="shared" si="374"/>
        <v>8.2414798251675006</v>
      </c>
      <c r="H1446">
        <f t="shared" si="372"/>
        <v>14.060426001510535</v>
      </c>
      <c r="I1446">
        <f t="shared" si="371"/>
        <v>5.8189461763430348</v>
      </c>
      <c r="J1446">
        <f t="shared" si="373"/>
        <v>0.30307011335119971</v>
      </c>
    </row>
    <row r="1447" spans="1:10" x14ac:dyDescent="0.3">
      <c r="A1447">
        <v>1433</v>
      </c>
      <c r="B1447">
        <v>0.52109246423645583</v>
      </c>
      <c r="C1447">
        <f t="shared" si="367"/>
        <v>22.317373740476661</v>
      </c>
      <c r="D1447">
        <f t="shared" si="368"/>
        <v>22.317373740476661</v>
      </c>
      <c r="E1447">
        <f t="shared" si="369"/>
        <v>0</v>
      </c>
      <c r="F1447">
        <f t="shared" si="370"/>
        <v>1.6826262595233388</v>
      </c>
      <c r="G1447">
        <f t="shared" si="374"/>
        <v>1.1778383816663374</v>
      </c>
      <c r="H1447">
        <f t="shared" si="372"/>
        <v>25.66497980154816</v>
      </c>
      <c r="I1447">
        <f t="shared" si="371"/>
        <v>24.487141419881819</v>
      </c>
      <c r="J1447">
        <f t="shared" si="373"/>
        <v>1.275371948952178</v>
      </c>
    </row>
    <row r="1448" spans="1:10" x14ac:dyDescent="0.3">
      <c r="A1448">
        <v>1434</v>
      </c>
      <c r="B1448">
        <v>0.11793394569910309</v>
      </c>
      <c r="C1448">
        <f t="shared" si="367"/>
        <v>14.887729954559637</v>
      </c>
      <c r="D1448">
        <f t="shared" si="368"/>
        <v>14.887729954559637</v>
      </c>
      <c r="E1448">
        <f t="shared" si="369"/>
        <v>0</v>
      </c>
      <c r="F1448">
        <f t="shared" si="370"/>
        <v>9.1122700454403631</v>
      </c>
      <c r="G1448">
        <f t="shared" si="374"/>
        <v>6.3785890318082545</v>
      </c>
      <c r="H1448">
        <f t="shared" si="372"/>
        <v>17.120889447743583</v>
      </c>
      <c r="I1448">
        <f t="shared" si="371"/>
        <v>10.742300415935324</v>
      </c>
      <c r="J1448">
        <f t="shared" si="373"/>
        <v>0.55949481332996465</v>
      </c>
    </row>
    <row r="1449" spans="1:10" x14ac:dyDescent="0.3">
      <c r="A1449">
        <v>1435</v>
      </c>
      <c r="B1449">
        <v>5.2594297863114203E-2</v>
      </c>
      <c r="C1449">
        <f t="shared" si="367"/>
        <v>12.27877972324614</v>
      </c>
      <c r="D1449">
        <f t="shared" si="368"/>
        <v>12.27877972324614</v>
      </c>
      <c r="E1449">
        <f t="shared" si="369"/>
        <v>0</v>
      </c>
      <c r="F1449">
        <f t="shared" si="370"/>
        <v>11.72122027675386</v>
      </c>
      <c r="G1449">
        <f t="shared" si="374"/>
        <v>8.2048541937277033</v>
      </c>
      <c r="H1449">
        <f t="shared" si="372"/>
        <v>14.12059668173306</v>
      </c>
      <c r="I1449">
        <f t="shared" si="371"/>
        <v>5.9157424880053577</v>
      </c>
      <c r="J1449">
        <f t="shared" si="373"/>
        <v>0.30811158791694565</v>
      </c>
    </row>
    <row r="1450" spans="1:10" x14ac:dyDescent="0.3">
      <c r="A1450">
        <v>1436</v>
      </c>
      <c r="B1450">
        <v>0.61030614338270983</v>
      </c>
      <c r="C1450">
        <f t="shared" si="367"/>
        <v>23.680702228773157</v>
      </c>
      <c r="D1450">
        <f t="shared" si="368"/>
        <v>23.680702228773157</v>
      </c>
      <c r="E1450">
        <f t="shared" si="369"/>
        <v>0</v>
      </c>
      <c r="F1450">
        <f t="shared" si="370"/>
        <v>0.319297771226843</v>
      </c>
      <c r="G1450">
        <f t="shared" si="374"/>
        <v>0.22350843985879013</v>
      </c>
      <c r="H1450">
        <f t="shared" si="372"/>
        <v>27.232807563089128</v>
      </c>
      <c r="I1450">
        <f t="shared" si="371"/>
        <v>27.009299123230335</v>
      </c>
      <c r="J1450">
        <f t="shared" si="373"/>
        <v>1.406734329334913</v>
      </c>
    </row>
    <row r="1451" spans="1:10" x14ac:dyDescent="0.3">
      <c r="A1451">
        <v>1437</v>
      </c>
      <c r="B1451">
        <v>0.76794775579587315</v>
      </c>
      <c r="C1451">
        <f t="shared" si="367"/>
        <v>26.392629939415848</v>
      </c>
      <c r="D1451">
        <f t="shared" si="368"/>
        <v>24</v>
      </c>
      <c r="E1451">
        <f t="shared" si="369"/>
        <v>2.3926299394158477</v>
      </c>
      <c r="F1451">
        <f t="shared" si="370"/>
        <v>0</v>
      </c>
      <c r="G1451">
        <f t="shared" si="374"/>
        <v>2.7515244303282245</v>
      </c>
      <c r="H1451">
        <f t="shared" si="372"/>
        <v>27.599999999999998</v>
      </c>
      <c r="I1451">
        <f t="shared" si="371"/>
        <v>27.599999999999994</v>
      </c>
      <c r="J1451">
        <f t="shared" si="373"/>
        <v>1.4374999999999996</v>
      </c>
    </row>
    <row r="1452" spans="1:10" x14ac:dyDescent="0.3">
      <c r="A1452">
        <v>1438</v>
      </c>
      <c r="B1452">
        <v>0.20871454381090149</v>
      </c>
      <c r="C1452">
        <f t="shared" si="367"/>
        <v>17.13466255029671</v>
      </c>
      <c r="D1452">
        <f t="shared" si="368"/>
        <v>17.13466255029671</v>
      </c>
      <c r="E1452">
        <f t="shared" si="369"/>
        <v>0</v>
      </c>
      <c r="F1452">
        <f t="shared" si="370"/>
        <v>6.86533744970329</v>
      </c>
      <c r="G1452">
        <f t="shared" si="374"/>
        <v>4.8057362147923035</v>
      </c>
      <c r="H1452">
        <f t="shared" si="372"/>
        <v>19.704861932841215</v>
      </c>
      <c r="I1452">
        <f t="shared" si="371"/>
        <v>14.899125718048911</v>
      </c>
      <c r="J1452">
        <f t="shared" si="373"/>
        <v>0.77599613114838062</v>
      </c>
    </row>
    <row r="1453" spans="1:10" x14ac:dyDescent="0.3">
      <c r="A1453">
        <v>1439</v>
      </c>
      <c r="B1453">
        <v>0.95476079601428954</v>
      </c>
      <c r="C1453">
        <f t="shared" si="367"/>
        <v>32.15727694253097</v>
      </c>
      <c r="D1453">
        <f t="shared" si="368"/>
        <v>24</v>
      </c>
      <c r="E1453">
        <f t="shared" si="369"/>
        <v>8.1572769425309701</v>
      </c>
      <c r="F1453">
        <f t="shared" si="370"/>
        <v>0</v>
      </c>
      <c r="G1453">
        <f t="shared" si="374"/>
        <v>9.3808684839106142</v>
      </c>
      <c r="H1453">
        <f t="shared" si="372"/>
        <v>27.599999999999998</v>
      </c>
      <c r="I1453">
        <f t="shared" si="371"/>
        <v>27.599999999999994</v>
      </c>
      <c r="J1453">
        <f t="shared" si="373"/>
        <v>1.4374999999999996</v>
      </c>
    </row>
    <row r="1454" spans="1:10" x14ac:dyDescent="0.3">
      <c r="A1454">
        <v>1440</v>
      </c>
      <c r="B1454">
        <v>0.18140896648310467</v>
      </c>
      <c r="C1454">
        <f t="shared" si="367"/>
        <v>16.539947928975991</v>
      </c>
      <c r="D1454">
        <f t="shared" si="368"/>
        <v>16.539947928975991</v>
      </c>
      <c r="E1454">
        <f t="shared" si="369"/>
        <v>0</v>
      </c>
      <c r="F1454">
        <f t="shared" si="370"/>
        <v>7.460052071024009</v>
      </c>
      <c r="G1454">
        <f t="shared" si="374"/>
        <v>5.222036449716807</v>
      </c>
      <c r="H1454">
        <f t="shared" si="372"/>
        <v>19.02094011832239</v>
      </c>
      <c r="I1454">
        <f t="shared" si="371"/>
        <v>13.798903668605577</v>
      </c>
      <c r="J1454">
        <f t="shared" si="373"/>
        <v>0.71869289940654035</v>
      </c>
    </row>
    <row r="1455" spans="1:10" x14ac:dyDescent="0.3">
      <c r="A1455">
        <v>1441</v>
      </c>
      <c r="B1455">
        <v>0.91667061710118392</v>
      </c>
      <c r="C1455">
        <f t="shared" si="367"/>
        <v>30.298119368268424</v>
      </c>
      <c r="D1455">
        <f t="shared" si="368"/>
        <v>24</v>
      </c>
      <c r="E1455">
        <f t="shared" si="369"/>
        <v>6.2981193682684236</v>
      </c>
      <c r="F1455">
        <f t="shared" si="370"/>
        <v>0</v>
      </c>
      <c r="G1455">
        <f t="shared" si="374"/>
        <v>7.2428372735086866</v>
      </c>
      <c r="H1455">
        <f t="shared" si="372"/>
        <v>27.599999999999998</v>
      </c>
      <c r="I1455">
        <f t="shared" si="371"/>
        <v>27.599999999999994</v>
      </c>
      <c r="J1455">
        <f t="shared" si="373"/>
        <v>1.4374999999999996</v>
      </c>
    </row>
    <row r="1456" spans="1:10" x14ac:dyDescent="0.3">
      <c r="A1456">
        <v>1442</v>
      </c>
      <c r="B1456">
        <v>0.49776947290198492</v>
      </c>
      <c r="C1456">
        <f t="shared" si="367"/>
        <v>21.966453211470565</v>
      </c>
      <c r="D1456">
        <f t="shared" si="368"/>
        <v>21.966453211470565</v>
      </c>
      <c r="E1456">
        <f t="shared" si="369"/>
        <v>0</v>
      </c>
      <c r="F1456">
        <f t="shared" si="370"/>
        <v>2.0335467885294349</v>
      </c>
      <c r="G1456">
        <f t="shared" si="374"/>
        <v>1.4234827519706046</v>
      </c>
      <c r="H1456">
        <f t="shared" si="372"/>
        <v>25.261421193191147</v>
      </c>
      <c r="I1456">
        <f t="shared" si="371"/>
        <v>23.83793844122054</v>
      </c>
      <c r="J1456">
        <f t="shared" si="373"/>
        <v>1.2415592938135696</v>
      </c>
    </row>
    <row r="1457" spans="1:10" x14ac:dyDescent="0.3">
      <c r="A1457">
        <v>1443</v>
      </c>
      <c r="B1457">
        <v>0.48350420173651443</v>
      </c>
      <c r="C1457">
        <f t="shared" si="367"/>
        <v>21.751836256443941</v>
      </c>
      <c r="D1457">
        <f t="shared" si="368"/>
        <v>21.751836256443941</v>
      </c>
      <c r="E1457">
        <f t="shared" si="369"/>
        <v>0</v>
      </c>
      <c r="F1457">
        <f t="shared" si="370"/>
        <v>2.2481637435560593</v>
      </c>
      <c r="G1457">
        <f t="shared" si="374"/>
        <v>1.5737146204892416</v>
      </c>
      <c r="H1457">
        <f t="shared" si="372"/>
        <v>25.014611694910531</v>
      </c>
      <c r="I1457">
        <f t="shared" si="371"/>
        <v>23.440897074421287</v>
      </c>
      <c r="J1457">
        <f t="shared" si="373"/>
        <v>1.2208800559594419</v>
      </c>
    </row>
    <row r="1458" spans="1:10" x14ac:dyDescent="0.3">
      <c r="A1458">
        <v>1444</v>
      </c>
      <c r="B1458">
        <v>0.83139541409454865</v>
      </c>
      <c r="C1458">
        <f t="shared" si="367"/>
        <v>27.758164859053192</v>
      </c>
      <c r="D1458">
        <f t="shared" si="368"/>
        <v>24</v>
      </c>
      <c r="E1458">
        <f t="shared" si="369"/>
        <v>3.758164859053192</v>
      </c>
      <c r="F1458">
        <f t="shared" si="370"/>
        <v>0</v>
      </c>
      <c r="G1458">
        <f t="shared" si="374"/>
        <v>4.3218895879111701</v>
      </c>
      <c r="H1458">
        <f t="shared" si="372"/>
        <v>27.599999999999998</v>
      </c>
      <c r="I1458">
        <f t="shared" si="371"/>
        <v>27.599999999999994</v>
      </c>
      <c r="J1458">
        <f t="shared" si="373"/>
        <v>1.4374999999999996</v>
      </c>
    </row>
    <row r="1459" spans="1:10" x14ac:dyDescent="0.3">
      <c r="A1459">
        <v>1445</v>
      </c>
      <c r="B1459">
        <v>4.0995533075521173E-2</v>
      </c>
      <c r="C1459">
        <f t="shared" si="367"/>
        <v>11.564509150139903</v>
      </c>
      <c r="D1459">
        <f t="shared" si="368"/>
        <v>11.564509150139903</v>
      </c>
      <c r="E1459">
        <f t="shared" si="369"/>
        <v>0</v>
      </c>
      <c r="F1459">
        <f t="shared" si="370"/>
        <v>12.435490849860097</v>
      </c>
      <c r="G1459">
        <f t="shared" si="374"/>
        <v>8.7048435949020693</v>
      </c>
      <c r="H1459">
        <f t="shared" si="372"/>
        <v>13.299185522660888</v>
      </c>
      <c r="I1459">
        <f t="shared" si="371"/>
        <v>4.5943419277588182</v>
      </c>
      <c r="J1459">
        <f t="shared" si="373"/>
        <v>0.23928864207077175</v>
      </c>
    </row>
    <row r="1460" spans="1:10" x14ac:dyDescent="0.3">
      <c r="A1460">
        <v>1446</v>
      </c>
      <c r="B1460">
        <v>0.48175289694186019</v>
      </c>
      <c r="C1460">
        <f t="shared" si="367"/>
        <v>21.725472016439966</v>
      </c>
      <c r="D1460">
        <f t="shared" si="368"/>
        <v>21.725472016439966</v>
      </c>
      <c r="E1460">
        <f t="shared" si="369"/>
        <v>0</v>
      </c>
      <c r="F1460">
        <f t="shared" si="370"/>
        <v>2.2745279835600343</v>
      </c>
      <c r="G1460">
        <f t="shared" si="374"/>
        <v>1.5921695884920242</v>
      </c>
      <c r="H1460">
        <f t="shared" si="372"/>
        <v>24.98429281890596</v>
      </c>
      <c r="I1460">
        <f t="shared" si="371"/>
        <v>23.392123230413937</v>
      </c>
      <c r="J1460">
        <f t="shared" si="373"/>
        <v>1.218339751584059</v>
      </c>
    </row>
    <row r="1461" spans="1:10" x14ac:dyDescent="0.3">
      <c r="A1461">
        <v>1447</v>
      </c>
      <c r="B1461">
        <v>0.46404368142887353</v>
      </c>
      <c r="C1461">
        <f t="shared" si="367"/>
        <v>21.458491020155538</v>
      </c>
      <c r="D1461">
        <f t="shared" si="368"/>
        <v>21.458491020155538</v>
      </c>
      <c r="E1461">
        <f t="shared" si="369"/>
        <v>0</v>
      </c>
      <c r="F1461">
        <f t="shared" si="370"/>
        <v>2.5415089798444619</v>
      </c>
      <c r="G1461">
        <f t="shared" si="374"/>
        <v>1.7790562858911234</v>
      </c>
      <c r="H1461">
        <f t="shared" si="372"/>
        <v>24.677264673178868</v>
      </c>
      <c r="I1461">
        <f t="shared" si="371"/>
        <v>22.898208387287738</v>
      </c>
      <c r="J1461">
        <f t="shared" si="373"/>
        <v>1.1926150201712362</v>
      </c>
    </row>
    <row r="1462" spans="1:10" x14ac:dyDescent="0.3">
      <c r="A1462">
        <v>1448</v>
      </c>
      <c r="B1462">
        <v>0.53410988016313699</v>
      </c>
      <c r="C1462">
        <f t="shared" si="367"/>
        <v>22.513631388395503</v>
      </c>
      <c r="D1462">
        <f t="shared" si="368"/>
        <v>22.513631388395503</v>
      </c>
      <c r="E1462">
        <f t="shared" si="369"/>
        <v>0</v>
      </c>
      <c r="F1462">
        <f t="shared" si="370"/>
        <v>1.4863686116044974</v>
      </c>
      <c r="G1462">
        <f t="shared" si="374"/>
        <v>1.0404580281231484</v>
      </c>
      <c r="H1462">
        <f t="shared" si="372"/>
        <v>25.890676096654825</v>
      </c>
      <c r="I1462">
        <f t="shared" si="371"/>
        <v>24.850218068531678</v>
      </c>
      <c r="J1462">
        <f t="shared" si="373"/>
        <v>1.294282191069358</v>
      </c>
    </row>
    <row r="1463" spans="1:10" x14ac:dyDescent="0.3">
      <c r="A1463">
        <v>1449</v>
      </c>
      <c r="B1463">
        <v>0.86865548179478791</v>
      </c>
      <c r="C1463">
        <f t="shared" si="367"/>
        <v>28.720348147240422</v>
      </c>
      <c r="D1463">
        <f t="shared" si="368"/>
        <v>24</v>
      </c>
      <c r="E1463">
        <f t="shared" si="369"/>
        <v>4.7203481472404221</v>
      </c>
      <c r="F1463">
        <f t="shared" si="370"/>
        <v>0</v>
      </c>
      <c r="G1463">
        <f t="shared" si="374"/>
        <v>5.4284003693264848</v>
      </c>
      <c r="H1463">
        <f t="shared" si="372"/>
        <v>27.599999999999998</v>
      </c>
      <c r="I1463">
        <f t="shared" si="371"/>
        <v>27.599999999999994</v>
      </c>
      <c r="J1463">
        <f t="shared" si="373"/>
        <v>1.4374999999999996</v>
      </c>
    </row>
    <row r="1464" spans="1:10" x14ac:dyDescent="0.3">
      <c r="A1464">
        <v>1450</v>
      </c>
      <c r="B1464">
        <v>2.2611570643404577E-2</v>
      </c>
      <c r="C1464">
        <f t="shared" si="367"/>
        <v>9.9845620529193795</v>
      </c>
      <c r="D1464">
        <f t="shared" si="368"/>
        <v>9.9845620529193795</v>
      </c>
      <c r="E1464">
        <f t="shared" si="369"/>
        <v>0</v>
      </c>
      <c r="F1464">
        <f t="shared" si="370"/>
        <v>14.015437947080621</v>
      </c>
      <c r="G1464">
        <f t="shared" si="374"/>
        <v>9.8108065629564347</v>
      </c>
      <c r="H1464">
        <f t="shared" si="372"/>
        <v>11.482246360857285</v>
      </c>
      <c r="I1464">
        <f t="shared" si="371"/>
        <v>1.6714397979008497</v>
      </c>
      <c r="J1464">
        <f t="shared" si="373"/>
        <v>8.7054156140669248E-2</v>
      </c>
    </row>
    <row r="1465" spans="1:10" x14ac:dyDescent="0.3">
      <c r="A1465">
        <v>1451</v>
      </c>
      <c r="B1465">
        <v>0.62576162472032137</v>
      </c>
      <c r="C1465">
        <f t="shared" si="367"/>
        <v>23.923891225156801</v>
      </c>
      <c r="D1465">
        <f t="shared" si="368"/>
        <v>23.923891225156801</v>
      </c>
      <c r="E1465">
        <f t="shared" si="369"/>
        <v>0</v>
      </c>
      <c r="F1465">
        <f t="shared" si="370"/>
        <v>7.6108774843199001E-2</v>
      </c>
      <c r="G1465">
        <f t="shared" si="374"/>
        <v>5.3276142390239305E-2</v>
      </c>
      <c r="H1465">
        <f t="shared" si="372"/>
        <v>27.512474908930319</v>
      </c>
      <c r="I1465">
        <f t="shared" si="371"/>
        <v>27.45919876654008</v>
      </c>
      <c r="J1465">
        <f t="shared" si="373"/>
        <v>1.4301666024239623</v>
      </c>
    </row>
    <row r="1466" spans="1:10" x14ac:dyDescent="0.3">
      <c r="A1466">
        <v>1452</v>
      </c>
      <c r="B1466">
        <v>6.1990872927412455E-2</v>
      </c>
      <c r="C1466">
        <f t="shared" si="367"/>
        <v>12.770358743167026</v>
      </c>
      <c r="D1466">
        <f t="shared" si="368"/>
        <v>12.770358743167026</v>
      </c>
      <c r="E1466">
        <f t="shared" si="369"/>
        <v>0</v>
      </c>
      <c r="F1466">
        <f t="shared" si="370"/>
        <v>11.229641256832974</v>
      </c>
      <c r="G1466">
        <f t="shared" si="374"/>
        <v>7.860748879783082</v>
      </c>
      <c r="H1466">
        <f t="shared" si="372"/>
        <v>14.68591255464208</v>
      </c>
      <c r="I1466">
        <f t="shared" si="371"/>
        <v>6.8251636748589961</v>
      </c>
      <c r="J1466">
        <f t="shared" si="373"/>
        <v>0.35547727473223933</v>
      </c>
    </row>
    <row r="1467" spans="1:10" x14ac:dyDescent="0.3">
      <c r="A1467">
        <v>1453</v>
      </c>
      <c r="B1467">
        <v>0.33928395723351956</v>
      </c>
      <c r="C1467">
        <f t="shared" si="367"/>
        <v>19.513491227285648</v>
      </c>
      <c r="D1467">
        <f t="shared" si="368"/>
        <v>19.513491227285648</v>
      </c>
      <c r="E1467">
        <f t="shared" si="369"/>
        <v>0</v>
      </c>
      <c r="F1467">
        <f t="shared" si="370"/>
        <v>4.4865087727143518</v>
      </c>
      <c r="G1467">
        <f t="shared" si="374"/>
        <v>3.1405561409000464</v>
      </c>
      <c r="H1467">
        <f t="shared" si="372"/>
        <v>22.440514911378493</v>
      </c>
      <c r="I1467">
        <f t="shared" si="371"/>
        <v>19.299958770478444</v>
      </c>
      <c r="J1467">
        <f t="shared" si="373"/>
        <v>1.0052061859624188</v>
      </c>
    </row>
    <row r="1468" spans="1:10" x14ac:dyDescent="0.3">
      <c r="A1468">
        <v>1454</v>
      </c>
      <c r="B1468">
        <v>0.86875760351739084</v>
      </c>
      <c r="C1468">
        <f t="shared" si="367"/>
        <v>28.723224841202409</v>
      </c>
      <c r="D1468">
        <f t="shared" si="368"/>
        <v>24</v>
      </c>
      <c r="E1468">
        <f t="shared" si="369"/>
        <v>4.7232248412024092</v>
      </c>
      <c r="F1468">
        <f t="shared" si="370"/>
        <v>0</v>
      </c>
      <c r="G1468">
        <f t="shared" si="374"/>
        <v>5.4317085673827705</v>
      </c>
      <c r="H1468">
        <f t="shared" si="372"/>
        <v>27.599999999999998</v>
      </c>
      <c r="I1468">
        <f t="shared" si="371"/>
        <v>27.599999999999994</v>
      </c>
      <c r="J1468">
        <f t="shared" si="373"/>
        <v>1.4374999999999996</v>
      </c>
    </row>
    <row r="1469" spans="1:10" x14ac:dyDescent="0.3">
      <c r="A1469">
        <v>1455</v>
      </c>
      <c r="B1469">
        <v>0.43763213203585027</v>
      </c>
      <c r="C1469">
        <f t="shared" si="367"/>
        <v>21.058147816156168</v>
      </c>
      <c r="D1469">
        <f t="shared" si="368"/>
        <v>21.058147816156168</v>
      </c>
      <c r="E1469">
        <f t="shared" si="369"/>
        <v>0</v>
      </c>
      <c r="F1469">
        <f t="shared" si="370"/>
        <v>2.9418521838438316</v>
      </c>
      <c r="G1469">
        <f t="shared" si="374"/>
        <v>2.0592965286906821</v>
      </c>
      <c r="H1469">
        <f t="shared" si="372"/>
        <v>24.216869988579592</v>
      </c>
      <c r="I1469">
        <f t="shared" si="371"/>
        <v>22.157573459888908</v>
      </c>
      <c r="J1469">
        <f t="shared" si="373"/>
        <v>1.1540402843692139</v>
      </c>
    </row>
    <row r="1470" spans="1:10" x14ac:dyDescent="0.3">
      <c r="A1470">
        <v>1456</v>
      </c>
      <c r="B1470">
        <v>0.32786080859480249</v>
      </c>
      <c r="C1470">
        <f t="shared" si="367"/>
        <v>19.325033019746382</v>
      </c>
      <c r="D1470">
        <f t="shared" si="368"/>
        <v>19.325033019746382</v>
      </c>
      <c r="E1470">
        <f t="shared" si="369"/>
        <v>0</v>
      </c>
      <c r="F1470">
        <f t="shared" si="370"/>
        <v>4.6749669802536182</v>
      </c>
      <c r="G1470">
        <f t="shared" si="374"/>
        <v>3.2724768861775333</v>
      </c>
      <c r="H1470">
        <f t="shared" si="372"/>
        <v>22.223787972708337</v>
      </c>
      <c r="I1470">
        <f t="shared" si="371"/>
        <v>18.951311086530804</v>
      </c>
      <c r="J1470">
        <f t="shared" si="373"/>
        <v>0.98704745242347924</v>
      </c>
    </row>
    <row r="1471" spans="1:10" x14ac:dyDescent="0.3">
      <c r="A1471">
        <v>1457</v>
      </c>
      <c r="B1471">
        <v>0.59641909079681632</v>
      </c>
      <c r="C1471">
        <f t="shared" si="367"/>
        <v>23.464534567552931</v>
      </c>
      <c r="D1471">
        <f t="shared" si="368"/>
        <v>23.464534567552931</v>
      </c>
      <c r="E1471">
        <f t="shared" si="369"/>
        <v>0</v>
      </c>
      <c r="F1471">
        <f t="shared" si="370"/>
        <v>0.53546543244706868</v>
      </c>
      <c r="G1471">
        <f t="shared" si="374"/>
        <v>0.37482580271294813</v>
      </c>
      <c r="H1471">
        <f t="shared" si="372"/>
        <v>26.984214752685869</v>
      </c>
      <c r="I1471">
        <f t="shared" si="371"/>
        <v>26.609388949972917</v>
      </c>
      <c r="J1471">
        <f t="shared" si="373"/>
        <v>1.3859056744777558</v>
      </c>
    </row>
    <row r="1472" spans="1:10" x14ac:dyDescent="0.3">
      <c r="A1472">
        <v>1458</v>
      </c>
      <c r="B1472">
        <v>0.37166199717952342</v>
      </c>
      <c r="C1472">
        <f t="shared" si="367"/>
        <v>20.035271754456129</v>
      </c>
      <c r="D1472">
        <f t="shared" si="368"/>
        <v>20.035271754456129</v>
      </c>
      <c r="E1472">
        <f t="shared" si="369"/>
        <v>0</v>
      </c>
      <c r="F1472">
        <f t="shared" si="370"/>
        <v>3.9647282455438706</v>
      </c>
      <c r="G1472">
        <f t="shared" si="374"/>
        <v>2.7753097718807096</v>
      </c>
      <c r="H1472">
        <f t="shared" si="372"/>
        <v>23.040562517624547</v>
      </c>
      <c r="I1472">
        <f t="shared" si="371"/>
        <v>20.265252745743837</v>
      </c>
      <c r="J1472">
        <f t="shared" si="373"/>
        <v>1.0554819138408247</v>
      </c>
    </row>
    <row r="1473" spans="1:10" x14ac:dyDescent="0.3">
      <c r="A1473">
        <v>1459</v>
      </c>
      <c r="B1473">
        <v>6.6002800519453397E-2</v>
      </c>
      <c r="C1473">
        <f t="shared" si="367"/>
        <v>12.962560621213147</v>
      </c>
      <c r="D1473">
        <f t="shared" si="368"/>
        <v>12.962560621213147</v>
      </c>
      <c r="E1473">
        <f t="shared" si="369"/>
        <v>0</v>
      </c>
      <c r="F1473">
        <f t="shared" si="370"/>
        <v>11.037439378786853</v>
      </c>
      <c r="G1473">
        <f t="shared" si="374"/>
        <v>7.7262075651507978</v>
      </c>
      <c r="H1473">
        <f t="shared" si="372"/>
        <v>14.906944714395117</v>
      </c>
      <c r="I1473">
        <f t="shared" si="371"/>
        <v>7.1807371492443179</v>
      </c>
      <c r="J1473">
        <f t="shared" si="373"/>
        <v>0.37399672652314153</v>
      </c>
    </row>
    <row r="1474" spans="1:10" x14ac:dyDescent="0.3">
      <c r="A1474">
        <v>1460</v>
      </c>
      <c r="B1474">
        <v>0.19366686270312838</v>
      </c>
      <c r="C1474">
        <f t="shared" si="367"/>
        <v>16.813223398417325</v>
      </c>
      <c r="D1474">
        <f t="shared" si="368"/>
        <v>16.813223398417325</v>
      </c>
      <c r="E1474">
        <f t="shared" si="369"/>
        <v>0</v>
      </c>
      <c r="F1474">
        <f t="shared" si="370"/>
        <v>7.1867766015826753</v>
      </c>
      <c r="G1474">
        <f t="shared" si="374"/>
        <v>5.0307436211078729</v>
      </c>
      <c r="H1474">
        <f t="shared" si="372"/>
        <v>19.335206908179924</v>
      </c>
      <c r="I1474">
        <f t="shared" si="371"/>
        <v>14.30446328707205</v>
      </c>
      <c r="J1474">
        <f t="shared" si="373"/>
        <v>0.74502412953500252</v>
      </c>
    </row>
    <row r="1475" spans="1:10" x14ac:dyDescent="0.3">
      <c r="A1475">
        <v>1461</v>
      </c>
      <c r="B1475">
        <v>0.83200072712418671</v>
      </c>
      <c r="C1475">
        <f t="shared" si="367"/>
        <v>27.772609895456121</v>
      </c>
      <c r="D1475">
        <f t="shared" si="368"/>
        <v>24</v>
      </c>
      <c r="E1475">
        <f t="shared" si="369"/>
        <v>3.7726098954561209</v>
      </c>
      <c r="F1475">
        <f t="shared" si="370"/>
        <v>0</v>
      </c>
      <c r="G1475">
        <f t="shared" si="374"/>
        <v>4.3385013797745389</v>
      </c>
      <c r="H1475">
        <f t="shared" si="372"/>
        <v>27.599999999999998</v>
      </c>
      <c r="I1475">
        <f t="shared" si="371"/>
        <v>27.599999999999994</v>
      </c>
      <c r="J1475">
        <f t="shared" si="373"/>
        <v>1.4374999999999996</v>
      </c>
    </row>
    <row r="1476" spans="1:10" x14ac:dyDescent="0.3">
      <c r="A1476">
        <v>1462</v>
      </c>
      <c r="B1476">
        <v>0.72498735904722289</v>
      </c>
      <c r="C1476">
        <f t="shared" si="367"/>
        <v>25.586333452550534</v>
      </c>
      <c r="D1476">
        <f t="shared" si="368"/>
        <v>24</v>
      </c>
      <c r="E1476">
        <f t="shared" si="369"/>
        <v>1.5863334525505337</v>
      </c>
      <c r="F1476">
        <f t="shared" si="370"/>
        <v>0</v>
      </c>
      <c r="G1476">
        <f t="shared" si="374"/>
        <v>1.8242834704331137</v>
      </c>
      <c r="H1476">
        <f t="shared" si="372"/>
        <v>27.599999999999998</v>
      </c>
      <c r="I1476">
        <f t="shared" si="371"/>
        <v>27.599999999999994</v>
      </c>
      <c r="J1476">
        <f t="shared" si="373"/>
        <v>1.4374999999999996</v>
      </c>
    </row>
    <row r="1477" spans="1:10" x14ac:dyDescent="0.3">
      <c r="A1477">
        <v>1463</v>
      </c>
      <c r="B1477">
        <v>0.17603722812165967</v>
      </c>
      <c r="C1477">
        <f t="shared" si="367"/>
        <v>16.416561649949802</v>
      </c>
      <c r="D1477">
        <f t="shared" si="368"/>
        <v>16.416561649949802</v>
      </c>
      <c r="E1477">
        <f t="shared" si="369"/>
        <v>0</v>
      </c>
      <c r="F1477">
        <f t="shared" si="370"/>
        <v>7.5834383500501978</v>
      </c>
      <c r="G1477">
        <f t="shared" si="374"/>
        <v>5.3084068450351394</v>
      </c>
      <c r="H1477">
        <f t="shared" si="372"/>
        <v>18.879045897442271</v>
      </c>
      <c r="I1477">
        <f t="shared" si="371"/>
        <v>13.570639052407129</v>
      </c>
      <c r="J1477">
        <f t="shared" si="373"/>
        <v>0.70680411731287118</v>
      </c>
    </row>
    <row r="1478" spans="1:10" x14ac:dyDescent="0.3">
      <c r="A1478">
        <v>1464</v>
      </c>
      <c r="B1478">
        <v>0.82559810539191658</v>
      </c>
      <c r="C1478">
        <f t="shared" si="367"/>
        <v>27.621472429031051</v>
      </c>
      <c r="D1478">
        <f t="shared" si="368"/>
        <v>24</v>
      </c>
      <c r="E1478">
        <f t="shared" si="369"/>
        <v>3.6214724290310514</v>
      </c>
      <c r="F1478">
        <f t="shared" si="370"/>
        <v>0</v>
      </c>
      <c r="G1478">
        <f t="shared" si="374"/>
        <v>4.1646932933857084</v>
      </c>
      <c r="H1478">
        <f t="shared" si="372"/>
        <v>27.599999999999998</v>
      </c>
      <c r="I1478">
        <f t="shared" si="371"/>
        <v>27.599999999999994</v>
      </c>
      <c r="J1478">
        <f t="shared" si="373"/>
        <v>1.4374999999999996</v>
      </c>
    </row>
    <row r="1479" spans="1:10" x14ac:dyDescent="0.3">
      <c r="A1479">
        <v>1465</v>
      </c>
      <c r="B1479">
        <v>0.78621923170594143</v>
      </c>
      <c r="C1479">
        <f t="shared" si="367"/>
        <v>26.760227700248294</v>
      </c>
      <c r="D1479">
        <f t="shared" si="368"/>
        <v>24</v>
      </c>
      <c r="E1479">
        <f t="shared" si="369"/>
        <v>2.7602277002482936</v>
      </c>
      <c r="F1479">
        <f t="shared" si="370"/>
        <v>0</v>
      </c>
      <c r="G1479">
        <f t="shared" si="374"/>
        <v>3.1742618552855375</v>
      </c>
      <c r="H1479">
        <f t="shared" si="372"/>
        <v>27.599999999999998</v>
      </c>
      <c r="I1479">
        <f t="shared" si="371"/>
        <v>27.599999999999994</v>
      </c>
      <c r="J1479">
        <f t="shared" si="373"/>
        <v>1.4374999999999996</v>
      </c>
    </row>
    <row r="1480" spans="1:10" x14ac:dyDescent="0.3">
      <c r="A1480">
        <v>1466</v>
      </c>
      <c r="B1480">
        <v>0.14908134528412043</v>
      </c>
      <c r="C1480">
        <f t="shared" si="367"/>
        <v>15.757710965890377</v>
      </c>
      <c r="D1480">
        <f t="shared" si="368"/>
        <v>15.757710965890377</v>
      </c>
      <c r="E1480">
        <f t="shared" si="369"/>
        <v>0</v>
      </c>
      <c r="F1480">
        <f t="shared" si="370"/>
        <v>8.2422890341096231</v>
      </c>
      <c r="G1480">
        <f t="shared" si="374"/>
        <v>5.7696023238767369</v>
      </c>
      <c r="H1480">
        <f t="shared" si="372"/>
        <v>18.12136761077393</v>
      </c>
      <c r="I1480">
        <f t="shared" si="371"/>
        <v>12.351765286897194</v>
      </c>
      <c r="J1480">
        <f t="shared" si="373"/>
        <v>0.64332110869256209</v>
      </c>
    </row>
    <row r="1481" spans="1:10" x14ac:dyDescent="0.3">
      <c r="A1481">
        <v>1467</v>
      </c>
      <c r="B1481">
        <v>0.80888145992188787</v>
      </c>
      <c r="C1481">
        <f t="shared" si="367"/>
        <v>27.2426909495282</v>
      </c>
      <c r="D1481">
        <f t="shared" si="368"/>
        <v>24</v>
      </c>
      <c r="E1481">
        <f t="shared" si="369"/>
        <v>3.2426909495281997</v>
      </c>
      <c r="F1481">
        <f t="shared" si="370"/>
        <v>0</v>
      </c>
      <c r="G1481">
        <f t="shared" si="374"/>
        <v>3.7290945919574292</v>
      </c>
      <c r="H1481">
        <f t="shared" si="372"/>
        <v>27.599999999999998</v>
      </c>
      <c r="I1481">
        <f t="shared" si="371"/>
        <v>27.599999999999994</v>
      </c>
      <c r="J1481">
        <f t="shared" si="373"/>
        <v>1.4374999999999996</v>
      </c>
    </row>
    <row r="1482" spans="1:10" x14ac:dyDescent="0.3">
      <c r="A1482">
        <v>1468</v>
      </c>
      <c r="B1482">
        <v>0.30077409481325612</v>
      </c>
      <c r="C1482">
        <f t="shared" si="367"/>
        <v>18.866947404405835</v>
      </c>
      <c r="D1482">
        <f t="shared" si="368"/>
        <v>18.866947404405835</v>
      </c>
      <c r="E1482">
        <f t="shared" si="369"/>
        <v>0</v>
      </c>
      <c r="F1482">
        <f t="shared" si="370"/>
        <v>5.1330525955941653</v>
      </c>
      <c r="G1482">
        <f t="shared" si="374"/>
        <v>3.5931368169159161</v>
      </c>
      <c r="H1482">
        <f t="shared" si="372"/>
        <v>21.696989515066708</v>
      </c>
      <c r="I1482">
        <f t="shared" si="371"/>
        <v>18.103852698150789</v>
      </c>
      <c r="J1482">
        <f t="shared" si="373"/>
        <v>0.94290899469535339</v>
      </c>
    </row>
    <row r="1483" spans="1:10" x14ac:dyDescent="0.3">
      <c r="A1483">
        <v>1469</v>
      </c>
      <c r="B1483">
        <v>0.23539908868340753</v>
      </c>
      <c r="C1483">
        <f t="shared" si="367"/>
        <v>17.672914168257378</v>
      </c>
      <c r="D1483">
        <f t="shared" si="368"/>
        <v>17.672914168257378</v>
      </c>
      <c r="E1483">
        <f t="shared" si="369"/>
        <v>0</v>
      </c>
      <c r="F1483">
        <f t="shared" si="370"/>
        <v>6.3270858317426217</v>
      </c>
      <c r="G1483">
        <f t="shared" si="374"/>
        <v>4.4289600822198354</v>
      </c>
      <c r="H1483">
        <f t="shared" si="372"/>
        <v>20.323851293495984</v>
      </c>
      <c r="I1483">
        <f t="shared" si="371"/>
        <v>15.894891211276144</v>
      </c>
      <c r="J1483">
        <f t="shared" si="373"/>
        <v>0.82785891725396576</v>
      </c>
    </row>
    <row r="1484" spans="1:10" x14ac:dyDescent="0.3">
      <c r="A1484">
        <v>1470</v>
      </c>
      <c r="B1484">
        <v>0.78147704556172881</v>
      </c>
      <c r="C1484">
        <f t="shared" si="367"/>
        <v>26.663147855440961</v>
      </c>
      <c r="D1484">
        <f t="shared" si="368"/>
        <v>24</v>
      </c>
      <c r="E1484">
        <f t="shared" si="369"/>
        <v>2.6631478554409611</v>
      </c>
      <c r="F1484">
        <f t="shared" si="370"/>
        <v>0</v>
      </c>
      <c r="G1484">
        <f t="shared" si="374"/>
        <v>3.062620033757105</v>
      </c>
      <c r="H1484">
        <f t="shared" si="372"/>
        <v>27.599999999999998</v>
      </c>
      <c r="I1484">
        <f t="shared" si="371"/>
        <v>27.599999999999994</v>
      </c>
      <c r="J1484">
        <f t="shared" si="373"/>
        <v>1.4374999999999996</v>
      </c>
    </row>
    <row r="1485" spans="1:10" x14ac:dyDescent="0.3">
      <c r="A1485">
        <v>1471</v>
      </c>
      <c r="B1485">
        <v>8.2407292457600811E-2</v>
      </c>
      <c r="C1485">
        <f t="shared" si="367"/>
        <v>13.665641561607567</v>
      </c>
      <c r="D1485">
        <f t="shared" si="368"/>
        <v>13.665641561607567</v>
      </c>
      <c r="E1485">
        <f t="shared" si="369"/>
        <v>0</v>
      </c>
      <c r="F1485">
        <f t="shared" si="370"/>
        <v>10.334358438392433</v>
      </c>
      <c r="G1485">
        <f t="shared" si="374"/>
        <v>7.2340509068747041</v>
      </c>
      <c r="H1485">
        <f t="shared" si="372"/>
        <v>15.7154877958487</v>
      </c>
      <c r="I1485">
        <f t="shared" si="371"/>
        <v>8.4814368889739953</v>
      </c>
      <c r="J1485">
        <f t="shared" si="373"/>
        <v>0.4417415046340622</v>
      </c>
    </row>
    <row r="1486" spans="1:10" x14ac:dyDescent="0.3">
      <c r="A1486">
        <v>1472</v>
      </c>
      <c r="B1486">
        <v>0.68322676188181297</v>
      </c>
      <c r="C1486">
        <f t="shared" si="367"/>
        <v>24.860446734672664</v>
      </c>
      <c r="D1486">
        <f t="shared" si="368"/>
        <v>24</v>
      </c>
      <c r="E1486">
        <f t="shared" si="369"/>
        <v>0.86044673467266364</v>
      </c>
      <c r="F1486">
        <f t="shared" si="370"/>
        <v>0</v>
      </c>
      <c r="G1486">
        <f t="shared" si="374"/>
        <v>0.98951374487356314</v>
      </c>
      <c r="H1486">
        <f t="shared" si="372"/>
        <v>27.599999999999998</v>
      </c>
      <c r="I1486">
        <f t="shared" si="371"/>
        <v>27.599999999999994</v>
      </c>
      <c r="J1486">
        <f t="shared" si="373"/>
        <v>1.4374999999999996</v>
      </c>
    </row>
    <row r="1487" spans="1:10" x14ac:dyDescent="0.3">
      <c r="A1487">
        <v>1473</v>
      </c>
      <c r="B1487">
        <v>0.51040873471688741</v>
      </c>
      <c r="C1487">
        <f t="shared" ref="C1487:C1550" si="375">_xlfn.NORM.INV(B1487,$H$3,$H$4)</f>
        <v>22.156562737544704</v>
      </c>
      <c r="D1487">
        <f t="shared" ref="D1487:D1550" si="376">MIN(C1487,$E$8)</f>
        <v>22.156562737544704</v>
      </c>
      <c r="E1487">
        <f t="shared" ref="E1487:E1550" si="377">MAX(C1487-$E$8,0)</f>
        <v>0</v>
      </c>
      <c r="F1487">
        <f t="shared" ref="F1487:F1550" si="378">MAX($E$8-C1487,0)</f>
        <v>1.8434372624552964</v>
      </c>
      <c r="G1487">
        <f t="shared" si="374"/>
        <v>1.2904060837187077</v>
      </c>
      <c r="H1487">
        <f t="shared" si="372"/>
        <v>25.480047148176407</v>
      </c>
      <c r="I1487">
        <f t="shared" ref="I1487:I1550" si="379">-$E$11+D1487*$B$4+F1487*$B$3</f>
        <v>24.189641064457696</v>
      </c>
      <c r="J1487">
        <f t="shared" si="373"/>
        <v>1.2598771387738381</v>
      </c>
    </row>
    <row r="1488" spans="1:10" x14ac:dyDescent="0.3">
      <c r="A1488">
        <v>1474</v>
      </c>
      <c r="B1488">
        <v>0.14708180044066199</v>
      </c>
      <c r="C1488">
        <f t="shared" si="375"/>
        <v>15.705810739351477</v>
      </c>
      <c r="D1488">
        <f t="shared" si="376"/>
        <v>15.705810739351477</v>
      </c>
      <c r="E1488">
        <f t="shared" si="377"/>
        <v>0</v>
      </c>
      <c r="F1488">
        <f t="shared" si="378"/>
        <v>8.2941892606485226</v>
      </c>
      <c r="G1488">
        <f t="shared" si="374"/>
        <v>5.805932482453966</v>
      </c>
      <c r="H1488">
        <f t="shared" ref="H1488:H1551" si="380">$E$2*D1488</f>
        <v>18.061682350254198</v>
      </c>
      <c r="I1488">
        <f t="shared" si="379"/>
        <v>12.255749867800228</v>
      </c>
      <c r="J1488">
        <f t="shared" ref="J1488:J1551" si="381">I1488/$E$11</f>
        <v>0.63832030561459507</v>
      </c>
    </row>
    <row r="1489" spans="1:10" x14ac:dyDescent="0.3">
      <c r="A1489">
        <v>1475</v>
      </c>
      <c r="B1489">
        <v>0.62586445595206408</v>
      </c>
      <c r="C1489">
        <f t="shared" si="375"/>
        <v>23.925519438169715</v>
      </c>
      <c r="D1489">
        <f t="shared" si="376"/>
        <v>23.925519438169715</v>
      </c>
      <c r="E1489">
        <f t="shared" si="377"/>
        <v>0</v>
      </c>
      <c r="F1489">
        <f t="shared" si="378"/>
        <v>7.4480561830284842E-2</v>
      </c>
      <c r="G1489">
        <f t="shared" ref="G1489:G1552" si="382">E1489*$E$2+F1489*$E$3</f>
        <v>5.2136393281199393E-2</v>
      </c>
      <c r="H1489">
        <f t="shared" si="380"/>
        <v>27.514347353895172</v>
      </c>
      <c r="I1489">
        <f t="shared" si="379"/>
        <v>27.462210960613973</v>
      </c>
      <c r="J1489">
        <f t="shared" si="381"/>
        <v>1.4303234875319775</v>
      </c>
    </row>
    <row r="1490" spans="1:10" x14ac:dyDescent="0.3">
      <c r="A1490">
        <v>1476</v>
      </c>
      <c r="B1490">
        <v>0.58312761401324875</v>
      </c>
      <c r="C1490">
        <f t="shared" si="375"/>
        <v>23.259407304982393</v>
      </c>
      <c r="D1490">
        <f t="shared" si="376"/>
        <v>23.259407304982393</v>
      </c>
      <c r="E1490">
        <f t="shared" si="377"/>
        <v>0</v>
      </c>
      <c r="F1490">
        <f t="shared" si="378"/>
        <v>0.74059269501760738</v>
      </c>
      <c r="G1490">
        <f t="shared" si="382"/>
        <v>0.51841488651232526</v>
      </c>
      <c r="H1490">
        <f t="shared" si="380"/>
        <v>26.748318400729751</v>
      </c>
      <c r="I1490">
        <f t="shared" si="379"/>
        <v>26.229903514217419</v>
      </c>
      <c r="J1490">
        <f t="shared" si="381"/>
        <v>1.3661408080321571</v>
      </c>
    </row>
    <row r="1491" spans="1:10" x14ac:dyDescent="0.3">
      <c r="A1491">
        <v>1477</v>
      </c>
      <c r="B1491">
        <v>5.9685756930268785E-2</v>
      </c>
      <c r="C1491">
        <f t="shared" si="375"/>
        <v>12.655498033216196</v>
      </c>
      <c r="D1491">
        <f t="shared" si="376"/>
        <v>12.655498033216196</v>
      </c>
      <c r="E1491">
        <f t="shared" si="377"/>
        <v>0</v>
      </c>
      <c r="F1491">
        <f t="shared" si="378"/>
        <v>11.344501966783804</v>
      </c>
      <c r="G1491">
        <f t="shared" si="382"/>
        <v>7.9411513767486639</v>
      </c>
      <c r="H1491">
        <f t="shared" si="380"/>
        <v>14.553822738198624</v>
      </c>
      <c r="I1491">
        <f t="shared" si="379"/>
        <v>6.6126713614499595</v>
      </c>
      <c r="J1491">
        <f t="shared" si="381"/>
        <v>0.34440996674218533</v>
      </c>
    </row>
    <row r="1492" spans="1:10" x14ac:dyDescent="0.3">
      <c r="A1492">
        <v>1478</v>
      </c>
      <c r="B1492">
        <v>0.8421003443253694</v>
      </c>
      <c r="C1492">
        <f t="shared" si="375"/>
        <v>28.018765452779665</v>
      </c>
      <c r="D1492">
        <f t="shared" si="376"/>
        <v>24</v>
      </c>
      <c r="E1492">
        <f t="shared" si="377"/>
        <v>4.0187654527796646</v>
      </c>
      <c r="F1492">
        <f t="shared" si="378"/>
        <v>0</v>
      </c>
      <c r="G1492">
        <f t="shared" si="382"/>
        <v>4.6215802706966143</v>
      </c>
      <c r="H1492">
        <f t="shared" si="380"/>
        <v>27.599999999999998</v>
      </c>
      <c r="I1492">
        <f t="shared" si="379"/>
        <v>27.599999999999994</v>
      </c>
      <c r="J1492">
        <f t="shared" si="381"/>
        <v>1.4374999999999996</v>
      </c>
    </row>
    <row r="1493" spans="1:10" x14ac:dyDescent="0.3">
      <c r="A1493">
        <v>1479</v>
      </c>
      <c r="B1493">
        <v>0.27146675657439256</v>
      </c>
      <c r="C1493">
        <f t="shared" si="375"/>
        <v>18.349702265362303</v>
      </c>
      <c r="D1493">
        <f t="shared" si="376"/>
        <v>18.349702265362303</v>
      </c>
      <c r="E1493">
        <f t="shared" si="377"/>
        <v>0</v>
      </c>
      <c r="F1493">
        <f t="shared" si="378"/>
        <v>5.6502977346376966</v>
      </c>
      <c r="G1493">
        <f t="shared" si="382"/>
        <v>3.9552084142463881</v>
      </c>
      <c r="H1493">
        <f t="shared" si="380"/>
        <v>21.102157605166646</v>
      </c>
      <c r="I1493">
        <f t="shared" si="379"/>
        <v>17.14694919092026</v>
      </c>
      <c r="J1493">
        <f t="shared" si="381"/>
        <v>0.89307027036043007</v>
      </c>
    </row>
    <row r="1494" spans="1:10" x14ac:dyDescent="0.3">
      <c r="A1494">
        <v>1480</v>
      </c>
      <c r="B1494">
        <v>0.81027502258216511</v>
      </c>
      <c r="C1494">
        <f t="shared" si="375"/>
        <v>27.273461342697345</v>
      </c>
      <c r="D1494">
        <f t="shared" si="376"/>
        <v>24</v>
      </c>
      <c r="E1494">
        <f t="shared" si="377"/>
        <v>3.2734613426973453</v>
      </c>
      <c r="F1494">
        <f t="shared" si="378"/>
        <v>0</v>
      </c>
      <c r="G1494">
        <f t="shared" si="382"/>
        <v>3.7644805441019469</v>
      </c>
      <c r="H1494">
        <f t="shared" si="380"/>
        <v>27.599999999999998</v>
      </c>
      <c r="I1494">
        <f t="shared" si="379"/>
        <v>27.599999999999994</v>
      </c>
      <c r="J1494">
        <f t="shared" si="381"/>
        <v>1.4374999999999996</v>
      </c>
    </row>
    <row r="1495" spans="1:10" x14ac:dyDescent="0.3">
      <c r="A1495">
        <v>1481</v>
      </c>
      <c r="B1495">
        <v>0.2269953242001127</v>
      </c>
      <c r="C1495">
        <f t="shared" si="375"/>
        <v>17.507328283306403</v>
      </c>
      <c r="D1495">
        <f t="shared" si="376"/>
        <v>17.507328283306403</v>
      </c>
      <c r="E1495">
        <f t="shared" si="377"/>
        <v>0</v>
      </c>
      <c r="F1495">
        <f t="shared" si="378"/>
        <v>6.4926717166935966</v>
      </c>
      <c r="G1495">
        <f t="shared" si="382"/>
        <v>4.5448702016855176</v>
      </c>
      <c r="H1495">
        <f t="shared" si="380"/>
        <v>20.133427525802361</v>
      </c>
      <c r="I1495">
        <f t="shared" si="379"/>
        <v>15.588557324116843</v>
      </c>
      <c r="J1495">
        <f t="shared" si="381"/>
        <v>0.81190402729775213</v>
      </c>
    </row>
    <row r="1496" spans="1:10" x14ac:dyDescent="0.3">
      <c r="A1496">
        <v>1482</v>
      </c>
      <c r="B1496">
        <v>0.72701470020100167</v>
      </c>
      <c r="C1496">
        <f t="shared" si="375"/>
        <v>25.622854320755337</v>
      </c>
      <c r="D1496">
        <f t="shared" si="376"/>
        <v>24</v>
      </c>
      <c r="E1496">
        <f t="shared" si="377"/>
        <v>1.6228543207553372</v>
      </c>
      <c r="F1496">
        <f t="shared" si="378"/>
        <v>0</v>
      </c>
      <c r="G1496">
        <f t="shared" si="382"/>
        <v>1.8662824688686377</v>
      </c>
      <c r="H1496">
        <f t="shared" si="380"/>
        <v>27.599999999999998</v>
      </c>
      <c r="I1496">
        <f t="shared" si="379"/>
        <v>27.599999999999994</v>
      </c>
      <c r="J1496">
        <f t="shared" si="381"/>
        <v>1.4374999999999996</v>
      </c>
    </row>
    <row r="1497" spans="1:10" x14ac:dyDescent="0.3">
      <c r="A1497">
        <v>1483</v>
      </c>
      <c r="B1497">
        <v>0.86686593019294311</v>
      </c>
      <c r="C1497">
        <f t="shared" si="375"/>
        <v>28.670186331777277</v>
      </c>
      <c r="D1497">
        <f t="shared" si="376"/>
        <v>24</v>
      </c>
      <c r="E1497">
        <f t="shared" si="377"/>
        <v>4.6701863317772769</v>
      </c>
      <c r="F1497">
        <f t="shared" si="378"/>
        <v>0</v>
      </c>
      <c r="G1497">
        <f t="shared" si="382"/>
        <v>5.3707142815438678</v>
      </c>
      <c r="H1497">
        <f t="shared" si="380"/>
        <v>27.599999999999998</v>
      </c>
      <c r="I1497">
        <f t="shared" si="379"/>
        <v>27.599999999999994</v>
      </c>
      <c r="J1497">
        <f t="shared" si="381"/>
        <v>1.4374999999999996</v>
      </c>
    </row>
    <row r="1498" spans="1:10" x14ac:dyDescent="0.3">
      <c r="A1498">
        <v>1484</v>
      </c>
      <c r="B1498">
        <v>0.18619106766254934</v>
      </c>
      <c r="C1498">
        <f t="shared" si="375"/>
        <v>16.64787913592296</v>
      </c>
      <c r="D1498">
        <f t="shared" si="376"/>
        <v>16.64787913592296</v>
      </c>
      <c r="E1498">
        <f t="shared" si="377"/>
        <v>0</v>
      </c>
      <c r="F1498">
        <f t="shared" si="378"/>
        <v>7.3521208640770404</v>
      </c>
      <c r="G1498">
        <f t="shared" si="382"/>
        <v>5.1464846048539288</v>
      </c>
      <c r="H1498">
        <f t="shared" si="380"/>
        <v>19.145061006311401</v>
      </c>
      <c r="I1498">
        <f t="shared" si="379"/>
        <v>13.998576401457475</v>
      </c>
      <c r="J1498">
        <f t="shared" si="381"/>
        <v>0.72909252090924337</v>
      </c>
    </row>
    <row r="1499" spans="1:10" x14ac:dyDescent="0.3">
      <c r="A1499">
        <v>1485</v>
      </c>
      <c r="B1499">
        <v>0.48238734779239856</v>
      </c>
      <c r="C1499">
        <f t="shared" si="375"/>
        <v>21.735023660507366</v>
      </c>
      <c r="D1499">
        <f t="shared" si="376"/>
        <v>21.735023660507366</v>
      </c>
      <c r="E1499">
        <f t="shared" si="377"/>
        <v>0</v>
      </c>
      <c r="F1499">
        <f t="shared" si="378"/>
        <v>2.2649763394926339</v>
      </c>
      <c r="G1499">
        <f t="shared" si="382"/>
        <v>1.5854834376448439</v>
      </c>
      <c r="H1499">
        <f t="shared" si="380"/>
        <v>24.99527720958347</v>
      </c>
      <c r="I1499">
        <f t="shared" si="379"/>
        <v>23.409793771938624</v>
      </c>
      <c r="J1499">
        <f t="shared" si="381"/>
        <v>1.2192600922884698</v>
      </c>
    </row>
    <row r="1500" spans="1:10" x14ac:dyDescent="0.3">
      <c r="A1500">
        <v>1486</v>
      </c>
      <c r="B1500">
        <v>0.81123341063829735</v>
      </c>
      <c r="C1500">
        <f t="shared" si="375"/>
        <v>27.294703645376917</v>
      </c>
      <c r="D1500">
        <f t="shared" si="376"/>
        <v>24</v>
      </c>
      <c r="E1500">
        <f t="shared" si="377"/>
        <v>3.2947036453769165</v>
      </c>
      <c r="F1500">
        <f t="shared" si="378"/>
        <v>0</v>
      </c>
      <c r="G1500">
        <f t="shared" si="382"/>
        <v>3.7889091921834539</v>
      </c>
      <c r="H1500">
        <f t="shared" si="380"/>
        <v>27.599999999999998</v>
      </c>
      <c r="I1500">
        <f t="shared" si="379"/>
        <v>27.599999999999994</v>
      </c>
      <c r="J1500">
        <f t="shared" si="381"/>
        <v>1.4374999999999996</v>
      </c>
    </row>
    <row r="1501" spans="1:10" x14ac:dyDescent="0.3">
      <c r="A1501">
        <v>1487</v>
      </c>
      <c r="B1501">
        <v>0.97483266707959482</v>
      </c>
      <c r="C1501">
        <f t="shared" si="375"/>
        <v>33.742653422236415</v>
      </c>
      <c r="D1501">
        <f t="shared" si="376"/>
        <v>24</v>
      </c>
      <c r="E1501">
        <f t="shared" si="377"/>
        <v>9.7426534222364154</v>
      </c>
      <c r="F1501">
        <f t="shared" si="378"/>
        <v>0</v>
      </c>
      <c r="G1501">
        <f t="shared" si="382"/>
        <v>11.204051435571877</v>
      </c>
      <c r="H1501">
        <f t="shared" si="380"/>
        <v>27.599999999999998</v>
      </c>
      <c r="I1501">
        <f t="shared" si="379"/>
        <v>27.599999999999994</v>
      </c>
      <c r="J1501">
        <f t="shared" si="381"/>
        <v>1.4374999999999996</v>
      </c>
    </row>
    <row r="1502" spans="1:10" x14ac:dyDescent="0.3">
      <c r="A1502">
        <v>1488</v>
      </c>
      <c r="B1502">
        <v>0.49350153475288394</v>
      </c>
      <c r="C1502">
        <f t="shared" si="375"/>
        <v>21.902260257044208</v>
      </c>
      <c r="D1502">
        <f t="shared" si="376"/>
        <v>21.902260257044208</v>
      </c>
      <c r="E1502">
        <f t="shared" si="377"/>
        <v>0</v>
      </c>
      <c r="F1502">
        <f t="shared" si="378"/>
        <v>2.0977397429557918</v>
      </c>
      <c r="G1502">
        <f t="shared" si="382"/>
        <v>1.4684178200690543</v>
      </c>
      <c r="H1502">
        <f t="shared" si="380"/>
        <v>25.187599295600837</v>
      </c>
      <c r="I1502">
        <f t="shared" si="379"/>
        <v>23.719181475531784</v>
      </c>
      <c r="J1502">
        <f t="shared" si="381"/>
        <v>1.2353740351839468</v>
      </c>
    </row>
    <row r="1503" spans="1:10" x14ac:dyDescent="0.3">
      <c r="A1503">
        <v>1489</v>
      </c>
      <c r="B1503">
        <v>0.92464293561660738</v>
      </c>
      <c r="C1503">
        <f t="shared" si="375"/>
        <v>30.622081609839487</v>
      </c>
      <c r="D1503">
        <f t="shared" si="376"/>
        <v>24</v>
      </c>
      <c r="E1503">
        <f t="shared" si="377"/>
        <v>6.622081609839487</v>
      </c>
      <c r="F1503">
        <f t="shared" si="378"/>
        <v>0</v>
      </c>
      <c r="G1503">
        <f t="shared" si="382"/>
        <v>7.6153938513154094</v>
      </c>
      <c r="H1503">
        <f t="shared" si="380"/>
        <v>27.599999999999998</v>
      </c>
      <c r="I1503">
        <f t="shared" si="379"/>
        <v>27.599999999999994</v>
      </c>
      <c r="J1503">
        <f t="shared" si="381"/>
        <v>1.4374999999999996</v>
      </c>
    </row>
    <row r="1504" spans="1:10" x14ac:dyDescent="0.3">
      <c r="A1504">
        <v>1490</v>
      </c>
      <c r="B1504">
        <v>0.76759775300302102</v>
      </c>
      <c r="C1504">
        <f t="shared" si="375"/>
        <v>26.38575107739311</v>
      </c>
      <c r="D1504">
        <f t="shared" si="376"/>
        <v>24</v>
      </c>
      <c r="E1504">
        <f t="shared" si="377"/>
        <v>2.3857510773931097</v>
      </c>
      <c r="F1504">
        <f t="shared" si="378"/>
        <v>0</v>
      </c>
      <c r="G1504">
        <f t="shared" si="382"/>
        <v>2.7436137390020758</v>
      </c>
      <c r="H1504">
        <f t="shared" si="380"/>
        <v>27.599999999999998</v>
      </c>
      <c r="I1504">
        <f t="shared" si="379"/>
        <v>27.599999999999994</v>
      </c>
      <c r="J1504">
        <f t="shared" si="381"/>
        <v>1.4374999999999996</v>
      </c>
    </row>
    <row r="1505" spans="1:10" x14ac:dyDescent="0.3">
      <c r="A1505">
        <v>1491</v>
      </c>
      <c r="B1505">
        <v>0.74818828902428913</v>
      </c>
      <c r="C1505">
        <f t="shared" si="375"/>
        <v>26.012796659377159</v>
      </c>
      <c r="D1505">
        <f t="shared" si="376"/>
        <v>24</v>
      </c>
      <c r="E1505">
        <f t="shared" si="377"/>
        <v>2.0127966593771589</v>
      </c>
      <c r="F1505">
        <f t="shared" si="378"/>
        <v>0</v>
      </c>
      <c r="G1505">
        <f t="shared" si="382"/>
        <v>2.3147161582837326</v>
      </c>
      <c r="H1505">
        <f t="shared" si="380"/>
        <v>27.599999999999998</v>
      </c>
      <c r="I1505">
        <f t="shared" si="379"/>
        <v>27.599999999999994</v>
      </c>
      <c r="J1505">
        <f t="shared" si="381"/>
        <v>1.4374999999999996</v>
      </c>
    </row>
    <row r="1506" spans="1:10" x14ac:dyDescent="0.3">
      <c r="A1506">
        <v>1492</v>
      </c>
      <c r="B1506">
        <v>0.98729538496408742</v>
      </c>
      <c r="C1506">
        <f t="shared" si="375"/>
        <v>35.410742088297908</v>
      </c>
      <c r="D1506">
        <f t="shared" si="376"/>
        <v>24</v>
      </c>
      <c r="E1506">
        <f t="shared" si="377"/>
        <v>11.410742088297908</v>
      </c>
      <c r="F1506">
        <f t="shared" si="378"/>
        <v>0</v>
      </c>
      <c r="G1506">
        <f t="shared" si="382"/>
        <v>13.122353401542593</v>
      </c>
      <c r="H1506">
        <f t="shared" si="380"/>
        <v>27.599999999999998</v>
      </c>
      <c r="I1506">
        <f t="shared" si="379"/>
        <v>27.599999999999994</v>
      </c>
      <c r="J1506">
        <f t="shared" si="381"/>
        <v>1.4374999999999996</v>
      </c>
    </row>
    <row r="1507" spans="1:10" x14ac:dyDescent="0.3">
      <c r="A1507">
        <v>1493</v>
      </c>
      <c r="B1507">
        <v>0.71250684428331912</v>
      </c>
      <c r="C1507">
        <f t="shared" si="375"/>
        <v>25.364338650477176</v>
      </c>
      <c r="D1507">
        <f t="shared" si="376"/>
        <v>24</v>
      </c>
      <c r="E1507">
        <f t="shared" si="377"/>
        <v>1.3643386504771762</v>
      </c>
      <c r="F1507">
        <f t="shared" si="378"/>
        <v>0</v>
      </c>
      <c r="G1507">
        <f t="shared" si="382"/>
        <v>1.5689894480487525</v>
      </c>
      <c r="H1507">
        <f t="shared" si="380"/>
        <v>27.599999999999998</v>
      </c>
      <c r="I1507">
        <f t="shared" si="379"/>
        <v>27.599999999999994</v>
      </c>
      <c r="J1507">
        <f t="shared" si="381"/>
        <v>1.4374999999999996</v>
      </c>
    </row>
    <row r="1508" spans="1:10" x14ac:dyDescent="0.3">
      <c r="A1508">
        <v>1494</v>
      </c>
      <c r="B1508">
        <v>0.63026213315365509</v>
      </c>
      <c r="C1508">
        <f t="shared" si="375"/>
        <v>23.995286151883498</v>
      </c>
      <c r="D1508">
        <f t="shared" si="376"/>
        <v>23.995286151883498</v>
      </c>
      <c r="E1508">
        <f t="shared" si="377"/>
        <v>0</v>
      </c>
      <c r="F1508">
        <f t="shared" si="378"/>
        <v>4.7138481165021062E-3</v>
      </c>
      <c r="G1508">
        <f t="shared" si="382"/>
        <v>3.2996936815514748E-3</v>
      </c>
      <c r="H1508">
        <f t="shared" si="380"/>
        <v>27.594579074666022</v>
      </c>
      <c r="I1508">
        <f t="shared" si="379"/>
        <v>27.591279380984464</v>
      </c>
      <c r="J1508">
        <f t="shared" si="381"/>
        <v>1.4370458010929406</v>
      </c>
    </row>
    <row r="1509" spans="1:10" x14ac:dyDescent="0.3">
      <c r="A1509">
        <v>1495</v>
      </c>
      <c r="B1509">
        <v>0.22617393237194827</v>
      </c>
      <c r="C1509">
        <f t="shared" si="375"/>
        <v>17.490960744082251</v>
      </c>
      <c r="D1509">
        <f t="shared" si="376"/>
        <v>17.490960744082251</v>
      </c>
      <c r="E1509">
        <f t="shared" si="377"/>
        <v>0</v>
      </c>
      <c r="F1509">
        <f t="shared" si="378"/>
        <v>6.5090392559177488</v>
      </c>
      <c r="G1509">
        <f t="shared" si="382"/>
        <v>4.5563274791424249</v>
      </c>
      <c r="H1509">
        <f t="shared" si="380"/>
        <v>20.114604855694587</v>
      </c>
      <c r="I1509">
        <f t="shared" si="379"/>
        <v>15.55827737655216</v>
      </c>
      <c r="J1509">
        <f t="shared" si="381"/>
        <v>0.81032694669542493</v>
      </c>
    </row>
    <row r="1510" spans="1:10" x14ac:dyDescent="0.3">
      <c r="A1510">
        <v>1496</v>
      </c>
      <c r="B1510">
        <v>8.7525945062406074E-2</v>
      </c>
      <c r="C1510">
        <f t="shared" si="375"/>
        <v>13.863108359441082</v>
      </c>
      <c r="D1510">
        <f t="shared" si="376"/>
        <v>13.863108359441082</v>
      </c>
      <c r="E1510">
        <f t="shared" si="377"/>
        <v>0</v>
      </c>
      <c r="F1510">
        <f t="shared" si="378"/>
        <v>10.136891640558918</v>
      </c>
      <c r="G1510">
        <f t="shared" si="382"/>
        <v>7.0958241483912436</v>
      </c>
      <c r="H1510">
        <f t="shared" si="380"/>
        <v>15.942574613357243</v>
      </c>
      <c r="I1510">
        <f t="shared" si="379"/>
        <v>8.8467504649659983</v>
      </c>
      <c r="J1510">
        <f t="shared" si="381"/>
        <v>0.46076825338364569</v>
      </c>
    </row>
    <row r="1511" spans="1:10" x14ac:dyDescent="0.3">
      <c r="A1511">
        <v>1497</v>
      </c>
      <c r="B1511">
        <v>0.263579417455721</v>
      </c>
      <c r="C1511">
        <f t="shared" si="375"/>
        <v>18.205905847272767</v>
      </c>
      <c r="D1511">
        <f t="shared" si="376"/>
        <v>18.205905847272767</v>
      </c>
      <c r="E1511">
        <f t="shared" si="377"/>
        <v>0</v>
      </c>
      <c r="F1511">
        <f t="shared" si="378"/>
        <v>5.7940941527272329</v>
      </c>
      <c r="G1511">
        <f t="shared" si="382"/>
        <v>4.0558659069090632</v>
      </c>
      <c r="H1511">
        <f t="shared" si="380"/>
        <v>20.93679172436368</v>
      </c>
      <c r="I1511">
        <f t="shared" si="379"/>
        <v>16.880925817454614</v>
      </c>
      <c r="J1511">
        <f t="shared" si="381"/>
        <v>0.87921488632576095</v>
      </c>
    </row>
    <row r="1512" spans="1:10" x14ac:dyDescent="0.3">
      <c r="A1512">
        <v>1498</v>
      </c>
      <c r="B1512">
        <v>0.36548917036487838</v>
      </c>
      <c r="C1512">
        <f t="shared" si="375"/>
        <v>19.937053532820826</v>
      </c>
      <c r="D1512">
        <f t="shared" si="376"/>
        <v>19.937053532820826</v>
      </c>
      <c r="E1512">
        <f t="shared" si="377"/>
        <v>0</v>
      </c>
      <c r="F1512">
        <f t="shared" si="378"/>
        <v>4.0629464671791737</v>
      </c>
      <c r="G1512">
        <f t="shared" si="382"/>
        <v>2.8440625270254221</v>
      </c>
      <c r="H1512">
        <f t="shared" si="380"/>
        <v>22.927611562743948</v>
      </c>
      <c r="I1512">
        <f t="shared" si="379"/>
        <v>20.083549035718526</v>
      </c>
      <c r="J1512">
        <f t="shared" si="381"/>
        <v>1.0460181789436731</v>
      </c>
    </row>
    <row r="1513" spans="1:10" x14ac:dyDescent="0.3">
      <c r="A1513">
        <v>1499</v>
      </c>
      <c r="B1513">
        <v>0.46075998228286752</v>
      </c>
      <c r="C1513">
        <f t="shared" si="375"/>
        <v>21.40888433027537</v>
      </c>
      <c r="D1513">
        <f t="shared" si="376"/>
        <v>21.40888433027537</v>
      </c>
      <c r="E1513">
        <f t="shared" si="377"/>
        <v>0</v>
      </c>
      <c r="F1513">
        <f t="shared" si="378"/>
        <v>2.5911156697246298</v>
      </c>
      <c r="G1513">
        <f t="shared" si="382"/>
        <v>1.813780968807241</v>
      </c>
      <c r="H1513">
        <f t="shared" si="380"/>
        <v>24.620216979816675</v>
      </c>
      <c r="I1513">
        <f t="shared" si="379"/>
        <v>22.806436011009431</v>
      </c>
      <c r="J1513">
        <f t="shared" si="381"/>
        <v>1.187835208906741</v>
      </c>
    </row>
    <row r="1514" spans="1:10" x14ac:dyDescent="0.3">
      <c r="A1514">
        <v>1500</v>
      </c>
      <c r="B1514">
        <v>0.62645831291915643</v>
      </c>
      <c r="C1514">
        <f t="shared" si="375"/>
        <v>23.934925251641346</v>
      </c>
      <c r="D1514">
        <f t="shared" si="376"/>
        <v>23.934925251641346</v>
      </c>
      <c r="E1514">
        <f t="shared" si="377"/>
        <v>0</v>
      </c>
      <c r="F1514">
        <f t="shared" si="378"/>
        <v>6.5074748358654233E-2</v>
      </c>
      <c r="G1514">
        <f t="shared" si="382"/>
        <v>4.5552323851057966E-2</v>
      </c>
      <c r="H1514">
        <f t="shared" si="380"/>
        <v>27.525164039387544</v>
      </c>
      <c r="I1514">
        <f t="shared" si="379"/>
        <v>27.479611715536485</v>
      </c>
      <c r="J1514">
        <f t="shared" si="381"/>
        <v>1.4312297768508584</v>
      </c>
    </row>
    <row r="1515" spans="1:10" x14ac:dyDescent="0.3">
      <c r="A1515">
        <v>1501</v>
      </c>
      <c r="B1515">
        <v>0.79533924694337754</v>
      </c>
      <c r="C1515">
        <f t="shared" si="375"/>
        <v>26.950529330455211</v>
      </c>
      <c r="D1515">
        <f t="shared" si="376"/>
        <v>24</v>
      </c>
      <c r="E1515">
        <f t="shared" si="377"/>
        <v>2.9505293304552112</v>
      </c>
      <c r="F1515">
        <f t="shared" si="378"/>
        <v>0</v>
      </c>
      <c r="G1515">
        <f t="shared" si="382"/>
        <v>3.3931087300234926</v>
      </c>
      <c r="H1515">
        <f t="shared" si="380"/>
        <v>27.599999999999998</v>
      </c>
      <c r="I1515">
        <f t="shared" si="379"/>
        <v>27.599999999999994</v>
      </c>
      <c r="J1515">
        <f t="shared" si="381"/>
        <v>1.4374999999999996</v>
      </c>
    </row>
    <row r="1516" spans="1:10" x14ac:dyDescent="0.3">
      <c r="A1516">
        <v>1502</v>
      </c>
      <c r="B1516">
        <v>0.33606690130131578</v>
      </c>
      <c r="C1516">
        <f t="shared" si="375"/>
        <v>19.460672158454614</v>
      </c>
      <c r="D1516">
        <f t="shared" si="376"/>
        <v>19.460672158454614</v>
      </c>
      <c r="E1516">
        <f t="shared" si="377"/>
        <v>0</v>
      </c>
      <c r="F1516">
        <f t="shared" si="378"/>
        <v>4.5393278415453864</v>
      </c>
      <c r="G1516">
        <f t="shared" si="382"/>
        <v>3.1775294890817709</v>
      </c>
      <c r="H1516">
        <f t="shared" si="380"/>
        <v>22.379772982222804</v>
      </c>
      <c r="I1516">
        <f t="shared" si="379"/>
        <v>19.202243493141033</v>
      </c>
      <c r="J1516">
        <f t="shared" si="381"/>
        <v>1.0001168486010954</v>
      </c>
    </row>
    <row r="1517" spans="1:10" x14ac:dyDescent="0.3">
      <c r="A1517">
        <v>1503</v>
      </c>
      <c r="B1517">
        <v>0.8771772438288773</v>
      </c>
      <c r="C1517">
        <f t="shared" si="375"/>
        <v>28.965946695750461</v>
      </c>
      <c r="D1517">
        <f t="shared" si="376"/>
        <v>24</v>
      </c>
      <c r="E1517">
        <f t="shared" si="377"/>
        <v>4.9659466957504605</v>
      </c>
      <c r="F1517">
        <f t="shared" si="378"/>
        <v>0</v>
      </c>
      <c r="G1517">
        <f t="shared" si="382"/>
        <v>5.7108387001130296</v>
      </c>
      <c r="H1517">
        <f t="shared" si="380"/>
        <v>27.599999999999998</v>
      </c>
      <c r="I1517">
        <f t="shared" si="379"/>
        <v>27.599999999999994</v>
      </c>
      <c r="J1517">
        <f t="shared" si="381"/>
        <v>1.4374999999999996</v>
      </c>
    </row>
    <row r="1518" spans="1:10" x14ac:dyDescent="0.3">
      <c r="A1518">
        <v>1504</v>
      </c>
      <c r="B1518">
        <v>0.82822902357592176</v>
      </c>
      <c r="C1518">
        <f t="shared" si="375"/>
        <v>27.683140203177153</v>
      </c>
      <c r="D1518">
        <f t="shared" si="376"/>
        <v>24</v>
      </c>
      <c r="E1518">
        <f t="shared" si="377"/>
        <v>3.6831402031771532</v>
      </c>
      <c r="F1518">
        <f t="shared" si="378"/>
        <v>0</v>
      </c>
      <c r="G1518">
        <f t="shared" si="382"/>
        <v>4.2356112336537262</v>
      </c>
      <c r="H1518">
        <f t="shared" si="380"/>
        <v>27.599999999999998</v>
      </c>
      <c r="I1518">
        <f t="shared" si="379"/>
        <v>27.599999999999994</v>
      </c>
      <c r="J1518">
        <f t="shared" si="381"/>
        <v>1.4374999999999996</v>
      </c>
    </row>
    <row r="1519" spans="1:10" x14ac:dyDescent="0.3">
      <c r="A1519">
        <v>1505</v>
      </c>
      <c r="B1519">
        <v>6.2961850740708925E-2</v>
      </c>
      <c r="C1519">
        <f t="shared" si="375"/>
        <v>12.817744373596334</v>
      </c>
      <c r="D1519">
        <f t="shared" si="376"/>
        <v>12.817744373596334</v>
      </c>
      <c r="E1519">
        <f t="shared" si="377"/>
        <v>0</v>
      </c>
      <c r="F1519">
        <f t="shared" si="378"/>
        <v>11.182255626403666</v>
      </c>
      <c r="G1519">
        <f t="shared" si="382"/>
        <v>7.8275789384825671</v>
      </c>
      <c r="H1519">
        <f t="shared" si="380"/>
        <v>14.740406029635782</v>
      </c>
      <c r="I1519">
        <f t="shared" si="379"/>
        <v>6.912827091153213</v>
      </c>
      <c r="J1519">
        <f t="shared" si="381"/>
        <v>0.36004307766422977</v>
      </c>
    </row>
    <row r="1520" spans="1:10" x14ac:dyDescent="0.3">
      <c r="A1520">
        <v>1506</v>
      </c>
      <c r="B1520">
        <v>0.3269711760799946</v>
      </c>
      <c r="C1520">
        <f t="shared" si="375"/>
        <v>19.310246991166153</v>
      </c>
      <c r="D1520">
        <f t="shared" si="376"/>
        <v>19.310246991166153</v>
      </c>
      <c r="E1520">
        <f t="shared" si="377"/>
        <v>0</v>
      </c>
      <c r="F1520">
        <f t="shared" si="378"/>
        <v>4.689753008833847</v>
      </c>
      <c r="G1520">
        <f t="shared" si="382"/>
        <v>3.2828271061836931</v>
      </c>
      <c r="H1520">
        <f t="shared" si="380"/>
        <v>22.206784039841075</v>
      </c>
      <c r="I1520">
        <f t="shared" si="379"/>
        <v>18.923956933657379</v>
      </c>
      <c r="J1520">
        <f t="shared" si="381"/>
        <v>0.98562275696132173</v>
      </c>
    </row>
    <row r="1521" spans="1:10" x14ac:dyDescent="0.3">
      <c r="A1521">
        <v>1507</v>
      </c>
      <c r="B1521">
        <v>0.54779847131336634</v>
      </c>
      <c r="C1521">
        <f t="shared" si="375"/>
        <v>22.720606627666587</v>
      </c>
      <c r="D1521">
        <f t="shared" si="376"/>
        <v>22.720606627666587</v>
      </c>
      <c r="E1521">
        <f t="shared" si="377"/>
        <v>0</v>
      </c>
      <c r="F1521">
        <f t="shared" si="378"/>
        <v>1.2793933723334128</v>
      </c>
      <c r="G1521">
        <f t="shared" si="382"/>
        <v>0.89557536063338905</v>
      </c>
      <c r="H1521">
        <f t="shared" si="380"/>
        <v>26.128697621816574</v>
      </c>
      <c r="I1521">
        <f t="shared" si="379"/>
        <v>25.233122261183183</v>
      </c>
      <c r="J1521">
        <f t="shared" si="381"/>
        <v>1.3142251177699573</v>
      </c>
    </row>
    <row r="1522" spans="1:10" x14ac:dyDescent="0.3">
      <c r="A1522">
        <v>1508</v>
      </c>
      <c r="B1522">
        <v>0.34029223803214226</v>
      </c>
      <c r="C1522">
        <f t="shared" si="375"/>
        <v>19.530005859266197</v>
      </c>
      <c r="D1522">
        <f t="shared" si="376"/>
        <v>19.530005859266197</v>
      </c>
      <c r="E1522">
        <f t="shared" si="377"/>
        <v>0</v>
      </c>
      <c r="F1522">
        <f t="shared" si="378"/>
        <v>4.4699941407338031</v>
      </c>
      <c r="G1522">
        <f t="shared" si="382"/>
        <v>3.1289958985136623</v>
      </c>
      <c r="H1522">
        <f t="shared" si="380"/>
        <v>22.459506738156126</v>
      </c>
      <c r="I1522">
        <f t="shared" si="379"/>
        <v>19.330510839642464</v>
      </c>
      <c r="J1522">
        <f t="shared" si="381"/>
        <v>1.0067974395647115</v>
      </c>
    </row>
    <row r="1523" spans="1:10" x14ac:dyDescent="0.3">
      <c r="A1523">
        <v>1509</v>
      </c>
      <c r="B1523">
        <v>0.30130016005775007</v>
      </c>
      <c r="C1523">
        <f t="shared" si="375"/>
        <v>18.876011376979285</v>
      </c>
      <c r="D1523">
        <f t="shared" si="376"/>
        <v>18.876011376979285</v>
      </c>
      <c r="E1523">
        <f t="shared" si="377"/>
        <v>0</v>
      </c>
      <c r="F1523">
        <f t="shared" si="378"/>
        <v>5.1239886230207148</v>
      </c>
      <c r="G1523">
        <f t="shared" si="382"/>
        <v>3.5867920361145007</v>
      </c>
      <c r="H1523">
        <f t="shared" si="380"/>
        <v>21.707413083526177</v>
      </c>
      <c r="I1523">
        <f t="shared" si="379"/>
        <v>18.120621047411674</v>
      </c>
      <c r="J1523">
        <f t="shared" si="381"/>
        <v>0.94378234621935786</v>
      </c>
    </row>
    <row r="1524" spans="1:10" x14ac:dyDescent="0.3">
      <c r="A1524">
        <v>1510</v>
      </c>
      <c r="B1524">
        <v>0.29102972534121796</v>
      </c>
      <c r="C1524">
        <f t="shared" si="375"/>
        <v>18.697726012687539</v>
      </c>
      <c r="D1524">
        <f t="shared" si="376"/>
        <v>18.697726012687539</v>
      </c>
      <c r="E1524">
        <f t="shared" si="377"/>
        <v>0</v>
      </c>
      <c r="F1524">
        <f t="shared" si="378"/>
        <v>5.3022739873124607</v>
      </c>
      <c r="G1524">
        <f t="shared" si="382"/>
        <v>3.7115917911187228</v>
      </c>
      <c r="H1524">
        <f t="shared" si="380"/>
        <v>21.502384914590667</v>
      </c>
      <c r="I1524">
        <f t="shared" si="379"/>
        <v>17.790793123471946</v>
      </c>
      <c r="J1524">
        <f t="shared" si="381"/>
        <v>0.92660380851416368</v>
      </c>
    </row>
    <row r="1525" spans="1:10" x14ac:dyDescent="0.3">
      <c r="A1525">
        <v>1511</v>
      </c>
      <c r="B1525">
        <v>0.45983733438027974</v>
      </c>
      <c r="C1525">
        <f t="shared" si="375"/>
        <v>21.394938803038375</v>
      </c>
      <c r="D1525">
        <f t="shared" si="376"/>
        <v>21.394938803038375</v>
      </c>
      <c r="E1525">
        <f t="shared" si="377"/>
        <v>0</v>
      </c>
      <c r="F1525">
        <f t="shared" si="378"/>
        <v>2.6050611969616249</v>
      </c>
      <c r="G1525">
        <f t="shared" si="382"/>
        <v>1.8235428378731375</v>
      </c>
      <c r="H1525">
        <f t="shared" si="380"/>
        <v>24.604179623494129</v>
      </c>
      <c r="I1525">
        <f t="shared" si="379"/>
        <v>22.780636785620988</v>
      </c>
      <c r="J1525">
        <f t="shared" si="381"/>
        <v>1.1864914992510929</v>
      </c>
    </row>
    <row r="1526" spans="1:10" x14ac:dyDescent="0.3">
      <c r="A1526">
        <v>1512</v>
      </c>
      <c r="B1526">
        <v>0.37799387850130894</v>
      </c>
      <c r="C1526">
        <f t="shared" si="375"/>
        <v>20.135476907009785</v>
      </c>
      <c r="D1526">
        <f t="shared" si="376"/>
        <v>20.135476907009785</v>
      </c>
      <c r="E1526">
        <f t="shared" si="377"/>
        <v>0</v>
      </c>
      <c r="F1526">
        <f t="shared" si="378"/>
        <v>3.8645230929902148</v>
      </c>
      <c r="G1526">
        <f t="shared" si="382"/>
        <v>2.7051661650931504</v>
      </c>
      <c r="H1526">
        <f t="shared" si="380"/>
        <v>23.155798443061251</v>
      </c>
      <c r="I1526">
        <f t="shared" si="379"/>
        <v>20.450632277968101</v>
      </c>
      <c r="J1526">
        <f t="shared" si="381"/>
        <v>1.0651370978108383</v>
      </c>
    </row>
    <row r="1527" spans="1:10" x14ac:dyDescent="0.3">
      <c r="A1527">
        <v>1513</v>
      </c>
      <c r="B1527">
        <v>0.75306214673717164</v>
      </c>
      <c r="C1527">
        <f t="shared" si="375"/>
        <v>26.104945090706391</v>
      </c>
      <c r="D1527">
        <f t="shared" si="376"/>
        <v>24</v>
      </c>
      <c r="E1527">
        <f t="shared" si="377"/>
        <v>2.1049450907063907</v>
      </c>
      <c r="F1527">
        <f t="shared" si="378"/>
        <v>0</v>
      </c>
      <c r="G1527">
        <f t="shared" si="382"/>
        <v>2.4206868543123492</v>
      </c>
      <c r="H1527">
        <f t="shared" si="380"/>
        <v>27.599999999999998</v>
      </c>
      <c r="I1527">
        <f t="shared" si="379"/>
        <v>27.599999999999994</v>
      </c>
      <c r="J1527">
        <f t="shared" si="381"/>
        <v>1.4374999999999996</v>
      </c>
    </row>
    <row r="1528" spans="1:10" x14ac:dyDescent="0.3">
      <c r="A1528">
        <v>1514</v>
      </c>
      <c r="B1528">
        <v>0.47473346737116606</v>
      </c>
      <c r="C1528">
        <f t="shared" si="375"/>
        <v>21.61974276947797</v>
      </c>
      <c r="D1528">
        <f t="shared" si="376"/>
        <v>21.61974276947797</v>
      </c>
      <c r="E1528">
        <f t="shared" si="377"/>
        <v>0</v>
      </c>
      <c r="F1528">
        <f t="shared" si="378"/>
        <v>2.3802572305220302</v>
      </c>
      <c r="G1528">
        <f t="shared" si="382"/>
        <v>1.6661800613654214</v>
      </c>
      <c r="H1528">
        <f t="shared" si="380"/>
        <v>24.862704184899663</v>
      </c>
      <c r="I1528">
        <f t="shared" si="379"/>
        <v>23.196524123534239</v>
      </c>
      <c r="J1528">
        <f t="shared" si="381"/>
        <v>1.2081522981007415</v>
      </c>
    </row>
    <row r="1529" spans="1:10" x14ac:dyDescent="0.3">
      <c r="A1529">
        <v>1515</v>
      </c>
      <c r="B1529">
        <v>0.36719191600229117</v>
      </c>
      <c r="C1529">
        <f t="shared" si="375"/>
        <v>19.964200711768932</v>
      </c>
      <c r="D1529">
        <f t="shared" si="376"/>
        <v>19.964200711768932</v>
      </c>
      <c r="E1529">
        <f t="shared" si="377"/>
        <v>0</v>
      </c>
      <c r="F1529">
        <f t="shared" si="378"/>
        <v>4.0357992882310683</v>
      </c>
      <c r="G1529">
        <f t="shared" si="382"/>
        <v>2.8250595017617481</v>
      </c>
      <c r="H1529">
        <f t="shared" si="380"/>
        <v>22.95883081853427</v>
      </c>
      <c r="I1529">
        <f t="shared" si="379"/>
        <v>20.133771316772517</v>
      </c>
      <c r="J1529">
        <f t="shared" si="381"/>
        <v>1.0486339227485684</v>
      </c>
    </row>
    <row r="1530" spans="1:10" x14ac:dyDescent="0.3">
      <c r="A1530">
        <v>1516</v>
      </c>
      <c r="B1530">
        <v>0.67334125473907047</v>
      </c>
      <c r="C1530">
        <f t="shared" si="375"/>
        <v>24.694949600565515</v>
      </c>
      <c r="D1530">
        <f t="shared" si="376"/>
        <v>24</v>
      </c>
      <c r="E1530">
        <f t="shared" si="377"/>
        <v>0.69494960056551491</v>
      </c>
      <c r="F1530">
        <f t="shared" si="378"/>
        <v>0</v>
      </c>
      <c r="G1530">
        <f t="shared" si="382"/>
        <v>0.79919204065034211</v>
      </c>
      <c r="H1530">
        <f t="shared" si="380"/>
        <v>27.599999999999998</v>
      </c>
      <c r="I1530">
        <f t="shared" si="379"/>
        <v>27.599999999999994</v>
      </c>
      <c r="J1530">
        <f t="shared" si="381"/>
        <v>1.4374999999999996</v>
      </c>
    </row>
    <row r="1531" spans="1:10" x14ac:dyDescent="0.3">
      <c r="A1531">
        <v>1517</v>
      </c>
      <c r="B1531">
        <v>0.85185785846961048</v>
      </c>
      <c r="C1531">
        <f t="shared" si="375"/>
        <v>28.266608630807553</v>
      </c>
      <c r="D1531">
        <f t="shared" si="376"/>
        <v>24</v>
      </c>
      <c r="E1531">
        <f t="shared" si="377"/>
        <v>4.2666086308075535</v>
      </c>
      <c r="F1531">
        <f t="shared" si="378"/>
        <v>0</v>
      </c>
      <c r="G1531">
        <f t="shared" si="382"/>
        <v>4.9065999254286865</v>
      </c>
      <c r="H1531">
        <f t="shared" si="380"/>
        <v>27.599999999999998</v>
      </c>
      <c r="I1531">
        <f t="shared" si="379"/>
        <v>27.599999999999994</v>
      </c>
      <c r="J1531">
        <f t="shared" si="381"/>
        <v>1.4374999999999996</v>
      </c>
    </row>
    <row r="1532" spans="1:10" x14ac:dyDescent="0.3">
      <c r="A1532">
        <v>1518</v>
      </c>
      <c r="B1532">
        <v>0.24834097740331007</v>
      </c>
      <c r="C1532">
        <f t="shared" si="375"/>
        <v>17.921681752651153</v>
      </c>
      <c r="D1532">
        <f t="shared" si="376"/>
        <v>17.921681752651153</v>
      </c>
      <c r="E1532">
        <f t="shared" si="377"/>
        <v>0</v>
      </c>
      <c r="F1532">
        <f t="shared" si="378"/>
        <v>6.0783182473488466</v>
      </c>
      <c r="G1532">
        <f t="shared" si="382"/>
        <v>4.254822773144193</v>
      </c>
      <c r="H1532">
        <f t="shared" si="380"/>
        <v>20.609934015548824</v>
      </c>
      <c r="I1532">
        <f t="shared" si="379"/>
        <v>16.355111242404629</v>
      </c>
      <c r="J1532">
        <f t="shared" si="381"/>
        <v>0.85182871054190767</v>
      </c>
    </row>
    <row r="1533" spans="1:10" x14ac:dyDescent="0.3">
      <c r="A1533">
        <v>1519</v>
      </c>
      <c r="B1533">
        <v>0.17732473400119819</v>
      </c>
      <c r="C1533">
        <f t="shared" si="375"/>
        <v>16.446348925814537</v>
      </c>
      <c r="D1533">
        <f t="shared" si="376"/>
        <v>16.446348925814537</v>
      </c>
      <c r="E1533">
        <f t="shared" si="377"/>
        <v>0</v>
      </c>
      <c r="F1533">
        <f t="shared" si="378"/>
        <v>7.5536510741854634</v>
      </c>
      <c r="G1533">
        <f t="shared" si="382"/>
        <v>5.2875557519298253</v>
      </c>
      <c r="H1533">
        <f t="shared" si="380"/>
        <v>18.913301264686716</v>
      </c>
      <c r="I1533">
        <f t="shared" si="379"/>
        <v>13.625745512756891</v>
      </c>
      <c r="J1533">
        <f t="shared" si="381"/>
        <v>0.70967424545608804</v>
      </c>
    </row>
    <row r="1534" spans="1:10" x14ac:dyDescent="0.3">
      <c r="A1534">
        <v>1520</v>
      </c>
      <c r="B1534">
        <v>0.18869059883588757</v>
      </c>
      <c r="C1534">
        <f t="shared" si="375"/>
        <v>16.703609214244924</v>
      </c>
      <c r="D1534">
        <f t="shared" si="376"/>
        <v>16.703609214244924</v>
      </c>
      <c r="E1534">
        <f t="shared" si="377"/>
        <v>0</v>
      </c>
      <c r="F1534">
        <f t="shared" si="378"/>
        <v>7.2963907857550758</v>
      </c>
      <c r="G1534">
        <f t="shared" si="382"/>
        <v>5.107473550028554</v>
      </c>
      <c r="H1534">
        <f t="shared" si="380"/>
        <v>19.209150596381662</v>
      </c>
      <c r="I1534">
        <f t="shared" si="379"/>
        <v>14.101677046353108</v>
      </c>
      <c r="J1534">
        <f t="shared" si="381"/>
        <v>0.73446234616422434</v>
      </c>
    </row>
    <row r="1535" spans="1:10" x14ac:dyDescent="0.3">
      <c r="A1535">
        <v>1521</v>
      </c>
      <c r="B1535">
        <v>0.14258264453351566</v>
      </c>
      <c r="C1535">
        <f t="shared" si="375"/>
        <v>15.58727308244432</v>
      </c>
      <c r="D1535">
        <f t="shared" si="376"/>
        <v>15.58727308244432</v>
      </c>
      <c r="E1535">
        <f t="shared" si="377"/>
        <v>0</v>
      </c>
      <c r="F1535">
        <f t="shared" si="378"/>
        <v>8.4127269175556805</v>
      </c>
      <c r="G1535">
        <f t="shared" si="382"/>
        <v>5.888908842288977</v>
      </c>
      <c r="H1535">
        <f t="shared" si="380"/>
        <v>17.925364044810966</v>
      </c>
      <c r="I1535">
        <f t="shared" si="379"/>
        <v>12.036455202521987</v>
      </c>
      <c r="J1535">
        <f t="shared" si="381"/>
        <v>0.62689870846468676</v>
      </c>
    </row>
    <row r="1536" spans="1:10" x14ac:dyDescent="0.3">
      <c r="A1536">
        <v>1522</v>
      </c>
      <c r="B1536">
        <v>2.1101381269346131E-2</v>
      </c>
      <c r="C1536">
        <f t="shared" si="375"/>
        <v>9.8109089966713814</v>
      </c>
      <c r="D1536">
        <f t="shared" si="376"/>
        <v>9.8109089966713814</v>
      </c>
      <c r="E1536">
        <f t="shared" si="377"/>
        <v>0</v>
      </c>
      <c r="F1536">
        <f t="shared" si="378"/>
        <v>14.189091003328619</v>
      </c>
      <c r="G1536">
        <f t="shared" si="382"/>
        <v>9.9323637023300346</v>
      </c>
      <c r="H1536">
        <f t="shared" si="380"/>
        <v>11.282545346172087</v>
      </c>
      <c r="I1536">
        <f t="shared" si="379"/>
        <v>1.3501816438420533</v>
      </c>
      <c r="J1536">
        <f t="shared" si="381"/>
        <v>7.0321960616773593E-2</v>
      </c>
    </row>
    <row r="1537" spans="1:10" x14ac:dyDescent="0.3">
      <c r="A1537">
        <v>1523</v>
      </c>
      <c r="B1537">
        <v>0.46031772678684757</v>
      </c>
      <c r="C1537">
        <f t="shared" si="375"/>
        <v>21.4022001833597</v>
      </c>
      <c r="D1537">
        <f t="shared" si="376"/>
        <v>21.4022001833597</v>
      </c>
      <c r="E1537">
        <f t="shared" si="377"/>
        <v>0</v>
      </c>
      <c r="F1537">
        <f t="shared" si="378"/>
        <v>2.5977998166403005</v>
      </c>
      <c r="G1537">
        <f t="shared" si="382"/>
        <v>1.8184598716482105</v>
      </c>
      <c r="H1537">
        <f t="shared" si="380"/>
        <v>24.612530210863653</v>
      </c>
      <c r="I1537">
        <f t="shared" si="379"/>
        <v>22.794070339215445</v>
      </c>
      <c r="J1537">
        <f t="shared" si="381"/>
        <v>1.1871911635008043</v>
      </c>
    </row>
    <row r="1538" spans="1:10" x14ac:dyDescent="0.3">
      <c r="A1538">
        <v>1524</v>
      </c>
      <c r="B1538">
        <v>0.11358895317719064</v>
      </c>
      <c r="C1538">
        <f t="shared" si="375"/>
        <v>14.754037449082482</v>
      </c>
      <c r="D1538">
        <f t="shared" si="376"/>
        <v>14.754037449082482</v>
      </c>
      <c r="E1538">
        <f t="shared" si="377"/>
        <v>0</v>
      </c>
      <c r="F1538">
        <f t="shared" si="378"/>
        <v>9.2459625509175183</v>
      </c>
      <c r="G1538">
        <f t="shared" si="382"/>
        <v>6.472173785642263</v>
      </c>
      <c r="H1538">
        <f t="shared" si="380"/>
        <v>16.967143066444851</v>
      </c>
      <c r="I1538">
        <f t="shared" si="379"/>
        <v>10.494969280802588</v>
      </c>
      <c r="J1538">
        <f t="shared" si="381"/>
        <v>0.54661298337513464</v>
      </c>
    </row>
    <row r="1539" spans="1:10" x14ac:dyDescent="0.3">
      <c r="A1539">
        <v>1525</v>
      </c>
      <c r="B1539">
        <v>0.10974033126585125</v>
      </c>
      <c r="C1539">
        <f t="shared" si="375"/>
        <v>14.632538519619001</v>
      </c>
      <c r="D1539">
        <f t="shared" si="376"/>
        <v>14.632538519619001</v>
      </c>
      <c r="E1539">
        <f t="shared" si="377"/>
        <v>0</v>
      </c>
      <c r="F1539">
        <f t="shared" si="378"/>
        <v>9.3674614803809995</v>
      </c>
      <c r="G1539">
        <f t="shared" si="382"/>
        <v>6.5572230362667003</v>
      </c>
      <c r="H1539">
        <f t="shared" si="380"/>
        <v>16.82741929756185</v>
      </c>
      <c r="I1539">
        <f t="shared" si="379"/>
        <v>10.270196261295148</v>
      </c>
      <c r="J1539">
        <f t="shared" si="381"/>
        <v>0.53490605527578883</v>
      </c>
    </row>
    <row r="1540" spans="1:10" x14ac:dyDescent="0.3">
      <c r="A1540">
        <v>1526</v>
      </c>
      <c r="B1540">
        <v>0.99834104840603344</v>
      </c>
      <c r="C1540">
        <f t="shared" si="375"/>
        <v>39.619832718412688</v>
      </c>
      <c r="D1540">
        <f t="shared" si="376"/>
        <v>24</v>
      </c>
      <c r="E1540">
        <f t="shared" si="377"/>
        <v>15.619832718412688</v>
      </c>
      <c r="F1540">
        <f t="shared" si="378"/>
        <v>0</v>
      </c>
      <c r="G1540">
        <f t="shared" si="382"/>
        <v>17.962807626174591</v>
      </c>
      <c r="H1540">
        <f t="shared" si="380"/>
        <v>27.599999999999998</v>
      </c>
      <c r="I1540">
        <f t="shared" si="379"/>
        <v>27.599999999999994</v>
      </c>
      <c r="J1540">
        <f t="shared" si="381"/>
        <v>1.4374999999999996</v>
      </c>
    </row>
    <row r="1541" spans="1:10" x14ac:dyDescent="0.3">
      <c r="A1541">
        <v>1527</v>
      </c>
      <c r="B1541">
        <v>0.94372082606569097</v>
      </c>
      <c r="C1541">
        <f t="shared" si="375"/>
        <v>31.520789432547119</v>
      </c>
      <c r="D1541">
        <f t="shared" si="376"/>
        <v>24</v>
      </c>
      <c r="E1541">
        <f t="shared" si="377"/>
        <v>7.5207894325471187</v>
      </c>
      <c r="F1541">
        <f t="shared" si="378"/>
        <v>0</v>
      </c>
      <c r="G1541">
        <f t="shared" si="382"/>
        <v>8.6489078474291858</v>
      </c>
      <c r="H1541">
        <f t="shared" si="380"/>
        <v>27.599999999999998</v>
      </c>
      <c r="I1541">
        <f t="shared" si="379"/>
        <v>27.599999999999994</v>
      </c>
      <c r="J1541">
        <f t="shared" si="381"/>
        <v>1.4374999999999996</v>
      </c>
    </row>
    <row r="1542" spans="1:10" x14ac:dyDescent="0.3">
      <c r="A1542">
        <v>1528</v>
      </c>
      <c r="B1542">
        <v>0.32781039031875159</v>
      </c>
      <c r="C1542">
        <f t="shared" si="375"/>
        <v>19.324195483888353</v>
      </c>
      <c r="D1542">
        <f t="shared" si="376"/>
        <v>19.324195483888353</v>
      </c>
      <c r="E1542">
        <f t="shared" si="377"/>
        <v>0</v>
      </c>
      <c r="F1542">
        <f t="shared" si="378"/>
        <v>4.675804516111647</v>
      </c>
      <c r="G1542">
        <f t="shared" si="382"/>
        <v>3.2730631612781531</v>
      </c>
      <c r="H1542">
        <f t="shared" si="380"/>
        <v>22.222824806471603</v>
      </c>
      <c r="I1542">
        <f t="shared" si="379"/>
        <v>18.949761645193451</v>
      </c>
      <c r="J1542">
        <f t="shared" si="381"/>
        <v>0.98696675235382547</v>
      </c>
    </row>
    <row r="1543" spans="1:10" x14ac:dyDescent="0.3">
      <c r="A1543">
        <v>1529</v>
      </c>
      <c r="B1543">
        <v>0.68575126274475118</v>
      </c>
      <c r="C1543">
        <f t="shared" si="375"/>
        <v>24.903056487031527</v>
      </c>
      <c r="D1543">
        <f t="shared" si="376"/>
        <v>24</v>
      </c>
      <c r="E1543">
        <f t="shared" si="377"/>
        <v>0.90305648703152741</v>
      </c>
      <c r="F1543">
        <f t="shared" si="378"/>
        <v>0</v>
      </c>
      <c r="G1543">
        <f t="shared" si="382"/>
        <v>1.0385149600862564</v>
      </c>
      <c r="H1543">
        <f t="shared" si="380"/>
        <v>27.599999999999998</v>
      </c>
      <c r="I1543">
        <f t="shared" si="379"/>
        <v>27.599999999999994</v>
      </c>
      <c r="J1543">
        <f t="shared" si="381"/>
        <v>1.4374999999999996</v>
      </c>
    </row>
    <row r="1544" spans="1:10" x14ac:dyDescent="0.3">
      <c r="A1544">
        <v>1530</v>
      </c>
      <c r="B1544">
        <v>0.29038310575944359</v>
      </c>
      <c r="C1544">
        <f t="shared" si="375"/>
        <v>18.686404788752089</v>
      </c>
      <c r="D1544">
        <f t="shared" si="376"/>
        <v>18.686404788752089</v>
      </c>
      <c r="E1544">
        <f t="shared" si="377"/>
        <v>0</v>
      </c>
      <c r="F1544">
        <f t="shared" si="378"/>
        <v>5.313595211247911</v>
      </c>
      <c r="G1544">
        <f t="shared" si="382"/>
        <v>3.719516647873538</v>
      </c>
      <c r="H1544">
        <f t="shared" si="380"/>
        <v>21.4893655070649</v>
      </c>
      <c r="I1544">
        <f t="shared" si="379"/>
        <v>17.769848859191363</v>
      </c>
      <c r="J1544">
        <f t="shared" si="381"/>
        <v>0.92551296141621664</v>
      </c>
    </row>
    <row r="1545" spans="1:10" x14ac:dyDescent="0.3">
      <c r="A1545">
        <v>1531</v>
      </c>
      <c r="B1545">
        <v>0.42132774277129359</v>
      </c>
      <c r="C1545">
        <f t="shared" si="375"/>
        <v>20.809012277278768</v>
      </c>
      <c r="D1545">
        <f t="shared" si="376"/>
        <v>20.809012277278768</v>
      </c>
      <c r="E1545">
        <f t="shared" si="377"/>
        <v>0</v>
      </c>
      <c r="F1545">
        <f t="shared" si="378"/>
        <v>3.190987722721232</v>
      </c>
      <c r="G1545">
        <f t="shared" si="382"/>
        <v>2.2336914059048625</v>
      </c>
      <c r="H1545">
        <f t="shared" si="380"/>
        <v>23.930364118870582</v>
      </c>
      <c r="I1545">
        <f t="shared" si="379"/>
        <v>21.696672712965718</v>
      </c>
      <c r="J1545">
        <f t="shared" si="381"/>
        <v>1.130035037133631</v>
      </c>
    </row>
    <row r="1546" spans="1:10" x14ac:dyDescent="0.3">
      <c r="A1546">
        <v>1532</v>
      </c>
      <c r="B1546">
        <v>9.5189893011345172E-2</v>
      </c>
      <c r="C1546">
        <f t="shared" si="375"/>
        <v>14.14326139776664</v>
      </c>
      <c r="D1546">
        <f t="shared" si="376"/>
        <v>14.14326139776664</v>
      </c>
      <c r="E1546">
        <f t="shared" si="377"/>
        <v>0</v>
      </c>
      <c r="F1546">
        <f t="shared" si="378"/>
        <v>9.8567386022333601</v>
      </c>
      <c r="G1546">
        <f t="shared" si="382"/>
        <v>6.8997170215633528</v>
      </c>
      <c r="H1546">
        <f t="shared" si="380"/>
        <v>16.264750607431633</v>
      </c>
      <c r="I1546">
        <f t="shared" si="379"/>
        <v>9.3650335858682823</v>
      </c>
      <c r="J1546">
        <f t="shared" si="381"/>
        <v>0.48776216593063965</v>
      </c>
    </row>
    <row r="1547" spans="1:10" x14ac:dyDescent="0.3">
      <c r="A1547">
        <v>1533</v>
      </c>
      <c r="B1547">
        <v>0.37142050995092668</v>
      </c>
      <c r="C1547">
        <f t="shared" si="375"/>
        <v>20.031439408077627</v>
      </c>
      <c r="D1547">
        <f t="shared" si="376"/>
        <v>20.031439408077627</v>
      </c>
      <c r="E1547">
        <f t="shared" si="377"/>
        <v>0</v>
      </c>
      <c r="F1547">
        <f t="shared" si="378"/>
        <v>3.9685605919223725</v>
      </c>
      <c r="G1547">
        <f t="shared" si="382"/>
        <v>2.7779924143456611</v>
      </c>
      <c r="H1547">
        <f t="shared" si="380"/>
        <v>23.036155319289271</v>
      </c>
      <c r="I1547">
        <f t="shared" si="379"/>
        <v>20.25816290494361</v>
      </c>
      <c r="J1547">
        <f t="shared" si="381"/>
        <v>1.0551126512991462</v>
      </c>
    </row>
    <row r="1548" spans="1:10" x14ac:dyDescent="0.3">
      <c r="A1548">
        <v>1534</v>
      </c>
      <c r="B1548">
        <v>0.53205481744451166</v>
      </c>
      <c r="C1548">
        <f t="shared" si="375"/>
        <v>22.482616985885436</v>
      </c>
      <c r="D1548">
        <f t="shared" si="376"/>
        <v>22.482616985885436</v>
      </c>
      <c r="E1548">
        <f t="shared" si="377"/>
        <v>0</v>
      </c>
      <c r="F1548">
        <f t="shared" si="378"/>
        <v>1.5173830141145643</v>
      </c>
      <c r="G1548">
        <f t="shared" si="382"/>
        <v>1.0621681098801952</v>
      </c>
      <c r="H1548">
        <f t="shared" si="380"/>
        <v>25.85500953376825</v>
      </c>
      <c r="I1548">
        <f t="shared" si="379"/>
        <v>24.792841423888049</v>
      </c>
      <c r="J1548">
        <f t="shared" si="381"/>
        <v>1.2912938241608356</v>
      </c>
    </row>
    <row r="1549" spans="1:10" x14ac:dyDescent="0.3">
      <c r="A1549">
        <v>1535</v>
      </c>
      <c r="B1549">
        <v>0.65528513291749224</v>
      </c>
      <c r="C1549">
        <f t="shared" si="375"/>
        <v>24.397774483232261</v>
      </c>
      <c r="D1549">
        <f t="shared" si="376"/>
        <v>24</v>
      </c>
      <c r="E1549">
        <f t="shared" si="377"/>
        <v>0.39777448323226139</v>
      </c>
      <c r="F1549">
        <f t="shared" si="378"/>
        <v>0</v>
      </c>
      <c r="G1549">
        <f t="shared" si="382"/>
        <v>0.45744065571710057</v>
      </c>
      <c r="H1549">
        <f t="shared" si="380"/>
        <v>27.599999999999998</v>
      </c>
      <c r="I1549">
        <f t="shared" si="379"/>
        <v>27.599999999999994</v>
      </c>
      <c r="J1549">
        <f t="shared" si="381"/>
        <v>1.4374999999999996</v>
      </c>
    </row>
    <row r="1550" spans="1:10" x14ac:dyDescent="0.3">
      <c r="A1550">
        <v>1536</v>
      </c>
      <c r="B1550">
        <v>0.98182855302795824</v>
      </c>
      <c r="C1550">
        <f t="shared" si="375"/>
        <v>34.55842082900341</v>
      </c>
      <c r="D1550">
        <f t="shared" si="376"/>
        <v>24</v>
      </c>
      <c r="E1550">
        <f t="shared" si="377"/>
        <v>10.55842082900341</v>
      </c>
      <c r="F1550">
        <f t="shared" si="378"/>
        <v>0</v>
      </c>
      <c r="G1550">
        <f t="shared" si="382"/>
        <v>12.14218395335392</v>
      </c>
      <c r="H1550">
        <f t="shared" si="380"/>
        <v>27.599999999999998</v>
      </c>
      <c r="I1550">
        <f t="shared" si="379"/>
        <v>27.599999999999994</v>
      </c>
      <c r="J1550">
        <f t="shared" si="381"/>
        <v>1.4374999999999996</v>
      </c>
    </row>
    <row r="1551" spans="1:10" x14ac:dyDescent="0.3">
      <c r="A1551">
        <v>1537</v>
      </c>
      <c r="B1551">
        <v>0.71670342905001161</v>
      </c>
      <c r="C1551">
        <f t="shared" ref="C1551:C1614" si="383">_xlfn.NORM.INV(B1551,$H$3,$H$4)</f>
        <v>25.438456838373593</v>
      </c>
      <c r="D1551">
        <f t="shared" ref="D1551:D1614" si="384">MIN(C1551,$E$8)</f>
        <v>24</v>
      </c>
      <c r="E1551">
        <f t="shared" ref="E1551:E1614" si="385">MAX(C1551-$E$8,0)</f>
        <v>1.4384568383735932</v>
      </c>
      <c r="F1551">
        <f t="shared" ref="F1551:F1614" si="386">MAX($E$8-C1551,0)</f>
        <v>0</v>
      </c>
      <c r="G1551">
        <f t="shared" si="382"/>
        <v>1.6542253641296321</v>
      </c>
      <c r="H1551">
        <f t="shared" si="380"/>
        <v>27.599999999999998</v>
      </c>
      <c r="I1551">
        <f t="shared" ref="I1551:I1614" si="387">-$E$11+D1551*$B$4+F1551*$B$3</f>
        <v>27.599999999999994</v>
      </c>
      <c r="J1551">
        <f t="shared" si="381"/>
        <v>1.4374999999999996</v>
      </c>
    </row>
    <row r="1552" spans="1:10" x14ac:dyDescent="0.3">
      <c r="A1552">
        <v>1538</v>
      </c>
      <c r="B1552">
        <v>0.99819574192075189</v>
      </c>
      <c r="C1552">
        <f t="shared" si="383"/>
        <v>39.462996627243214</v>
      </c>
      <c r="D1552">
        <f t="shared" si="384"/>
        <v>24</v>
      </c>
      <c r="E1552">
        <f t="shared" si="385"/>
        <v>15.462996627243214</v>
      </c>
      <c r="F1552">
        <f t="shared" si="386"/>
        <v>0</v>
      </c>
      <c r="G1552">
        <f t="shared" si="382"/>
        <v>17.782446121329695</v>
      </c>
      <c r="H1552">
        <f t="shared" ref="H1552:H1615" si="388">$E$2*D1552</f>
        <v>27.599999999999998</v>
      </c>
      <c r="I1552">
        <f t="shared" si="387"/>
        <v>27.599999999999994</v>
      </c>
      <c r="J1552">
        <f t="shared" ref="J1552:J1615" si="389">I1552/$E$11</f>
        <v>1.4374999999999996</v>
      </c>
    </row>
    <row r="1553" spans="1:10" x14ac:dyDescent="0.3">
      <c r="A1553">
        <v>1539</v>
      </c>
      <c r="B1553">
        <v>0.29437310098908454</v>
      </c>
      <c r="C1553">
        <f t="shared" si="383"/>
        <v>18.756076973278226</v>
      </c>
      <c r="D1553">
        <f t="shared" si="384"/>
        <v>18.756076973278226</v>
      </c>
      <c r="E1553">
        <f t="shared" si="385"/>
        <v>0</v>
      </c>
      <c r="F1553">
        <f t="shared" si="386"/>
        <v>5.2439230267217738</v>
      </c>
      <c r="G1553">
        <f t="shared" ref="G1553:G1616" si="390">E1553*$E$2+F1553*$E$3</f>
        <v>3.6707461187052419</v>
      </c>
      <c r="H1553">
        <f t="shared" si="388"/>
        <v>21.56948851926996</v>
      </c>
      <c r="I1553">
        <f t="shared" si="387"/>
        <v>17.898742400564714</v>
      </c>
      <c r="J1553">
        <f t="shared" si="389"/>
        <v>0.93222616669607872</v>
      </c>
    </row>
    <row r="1554" spans="1:10" x14ac:dyDescent="0.3">
      <c r="A1554">
        <v>1540</v>
      </c>
      <c r="B1554">
        <v>0.84709318954422941</v>
      </c>
      <c r="C1554">
        <f t="shared" si="383"/>
        <v>28.144275077352596</v>
      </c>
      <c r="D1554">
        <f t="shared" si="384"/>
        <v>24</v>
      </c>
      <c r="E1554">
        <f t="shared" si="385"/>
        <v>4.1442750773525958</v>
      </c>
      <c r="F1554">
        <f t="shared" si="386"/>
        <v>0</v>
      </c>
      <c r="G1554">
        <f t="shared" si="390"/>
        <v>4.7659163389554848</v>
      </c>
      <c r="H1554">
        <f t="shared" si="388"/>
        <v>27.599999999999998</v>
      </c>
      <c r="I1554">
        <f t="shared" si="387"/>
        <v>27.599999999999994</v>
      </c>
      <c r="J1554">
        <f t="shared" si="389"/>
        <v>1.4374999999999996</v>
      </c>
    </row>
    <row r="1555" spans="1:10" x14ac:dyDescent="0.3">
      <c r="A1555">
        <v>1541</v>
      </c>
      <c r="B1555">
        <v>0.47338422776430511</v>
      </c>
      <c r="C1555">
        <f t="shared" si="383"/>
        <v>21.599407500556822</v>
      </c>
      <c r="D1555">
        <f t="shared" si="384"/>
        <v>21.599407500556822</v>
      </c>
      <c r="E1555">
        <f t="shared" si="385"/>
        <v>0</v>
      </c>
      <c r="F1555">
        <f t="shared" si="386"/>
        <v>2.400592499443178</v>
      </c>
      <c r="G1555">
        <f t="shared" si="390"/>
        <v>1.6804147496102249</v>
      </c>
      <c r="H1555">
        <f t="shared" si="388"/>
        <v>24.839318625640342</v>
      </c>
      <c r="I1555">
        <f t="shared" si="387"/>
        <v>23.158903876030116</v>
      </c>
      <c r="J1555">
        <f t="shared" si="389"/>
        <v>1.2061929102099018</v>
      </c>
    </row>
    <row r="1556" spans="1:10" x14ac:dyDescent="0.3">
      <c r="A1556">
        <v>1542</v>
      </c>
      <c r="B1556">
        <v>0.60047403198903415</v>
      </c>
      <c r="C1556">
        <f t="shared" si="383"/>
        <v>23.527445605159709</v>
      </c>
      <c r="D1556">
        <f t="shared" si="384"/>
        <v>23.527445605159709</v>
      </c>
      <c r="E1556">
        <f t="shared" si="385"/>
        <v>0</v>
      </c>
      <c r="F1556">
        <f t="shared" si="386"/>
        <v>0.47255439484029083</v>
      </c>
      <c r="G1556">
        <f t="shared" si="390"/>
        <v>0.33078807638820362</v>
      </c>
      <c r="H1556">
        <f t="shared" si="388"/>
        <v>27.056562445933665</v>
      </c>
      <c r="I1556">
        <f t="shared" si="387"/>
        <v>26.725774369545459</v>
      </c>
      <c r="J1556">
        <f t="shared" si="389"/>
        <v>1.3919674150804924</v>
      </c>
    </row>
    <row r="1557" spans="1:10" x14ac:dyDescent="0.3">
      <c r="A1557">
        <v>1543</v>
      </c>
      <c r="B1557">
        <v>0.50258962087933945</v>
      </c>
      <c r="C1557">
        <f t="shared" si="383"/>
        <v>22.038947575017644</v>
      </c>
      <c r="D1557">
        <f t="shared" si="384"/>
        <v>22.038947575017644</v>
      </c>
      <c r="E1557">
        <f t="shared" si="385"/>
        <v>0</v>
      </c>
      <c r="F1557">
        <f t="shared" si="386"/>
        <v>1.9610524249823555</v>
      </c>
      <c r="G1557">
        <f t="shared" si="390"/>
        <v>1.3727366974876489</v>
      </c>
      <c r="H1557">
        <f t="shared" si="388"/>
        <v>25.344789711270288</v>
      </c>
      <c r="I1557">
        <f t="shared" si="387"/>
        <v>23.972053013782634</v>
      </c>
      <c r="J1557">
        <f t="shared" si="389"/>
        <v>1.2485444278011788</v>
      </c>
    </row>
    <row r="1558" spans="1:10" x14ac:dyDescent="0.3">
      <c r="A1558">
        <v>1544</v>
      </c>
      <c r="B1558">
        <v>0.15704631537198677</v>
      </c>
      <c r="C1558">
        <f t="shared" si="383"/>
        <v>15.95997060663869</v>
      </c>
      <c r="D1558">
        <f t="shared" si="384"/>
        <v>15.95997060663869</v>
      </c>
      <c r="E1558">
        <f t="shared" si="385"/>
        <v>0</v>
      </c>
      <c r="F1558">
        <f t="shared" si="386"/>
        <v>8.0400293933613103</v>
      </c>
      <c r="G1558">
        <f t="shared" si="390"/>
        <v>5.6280205753529176</v>
      </c>
      <c r="H1558">
        <f t="shared" si="388"/>
        <v>18.353966197634492</v>
      </c>
      <c r="I1558">
        <f t="shared" si="387"/>
        <v>12.725945622281573</v>
      </c>
      <c r="J1558">
        <f t="shared" si="389"/>
        <v>0.66280966782716522</v>
      </c>
    </row>
    <row r="1559" spans="1:10" x14ac:dyDescent="0.3">
      <c r="A1559">
        <v>1545</v>
      </c>
      <c r="B1559">
        <v>0.41443104329503888</v>
      </c>
      <c r="C1559">
        <f t="shared" si="383"/>
        <v>20.703032724030916</v>
      </c>
      <c r="D1559">
        <f t="shared" si="384"/>
        <v>20.703032724030916</v>
      </c>
      <c r="E1559">
        <f t="shared" si="385"/>
        <v>0</v>
      </c>
      <c r="F1559">
        <f t="shared" si="386"/>
        <v>3.2969672759690845</v>
      </c>
      <c r="G1559">
        <f t="shared" si="390"/>
        <v>2.3078770931783592</v>
      </c>
      <c r="H1559">
        <f t="shared" si="388"/>
        <v>23.808487632635551</v>
      </c>
      <c r="I1559">
        <f t="shared" si="387"/>
        <v>21.500610539457188</v>
      </c>
      <c r="J1559">
        <f t="shared" si="389"/>
        <v>1.1198234655967283</v>
      </c>
    </row>
    <row r="1560" spans="1:10" x14ac:dyDescent="0.3">
      <c r="A1560">
        <v>1546</v>
      </c>
      <c r="B1560">
        <v>0.24314945198831361</v>
      </c>
      <c r="C1560">
        <f t="shared" si="383"/>
        <v>17.82275512011045</v>
      </c>
      <c r="D1560">
        <f t="shared" si="384"/>
        <v>17.82275512011045</v>
      </c>
      <c r="E1560">
        <f t="shared" si="385"/>
        <v>0</v>
      </c>
      <c r="F1560">
        <f t="shared" si="386"/>
        <v>6.1772448798895496</v>
      </c>
      <c r="G1560">
        <f t="shared" si="390"/>
        <v>4.3240714159226847</v>
      </c>
      <c r="H1560">
        <f t="shared" si="388"/>
        <v>20.496168388127018</v>
      </c>
      <c r="I1560">
        <f t="shared" si="387"/>
        <v>16.172096972204333</v>
      </c>
      <c r="J1560">
        <f t="shared" si="389"/>
        <v>0.84229671730230893</v>
      </c>
    </row>
    <row r="1561" spans="1:10" x14ac:dyDescent="0.3">
      <c r="A1561">
        <v>1547</v>
      </c>
      <c r="B1561">
        <v>0.33208825131137631</v>
      </c>
      <c r="C1561">
        <f t="shared" si="383"/>
        <v>19.395075076284854</v>
      </c>
      <c r="D1561">
        <f t="shared" si="384"/>
        <v>19.395075076284854</v>
      </c>
      <c r="E1561">
        <f t="shared" si="385"/>
        <v>0</v>
      </c>
      <c r="F1561">
        <f t="shared" si="386"/>
        <v>4.6049249237151457</v>
      </c>
      <c r="G1561">
        <f t="shared" si="390"/>
        <v>3.2234474466006025</v>
      </c>
      <c r="H1561">
        <f t="shared" si="388"/>
        <v>22.30433633772758</v>
      </c>
      <c r="I1561">
        <f t="shared" si="387"/>
        <v>19.080888891126975</v>
      </c>
      <c r="J1561">
        <f t="shared" si="389"/>
        <v>0.99379629641286316</v>
      </c>
    </row>
    <row r="1562" spans="1:10" x14ac:dyDescent="0.3">
      <c r="A1562">
        <v>1548</v>
      </c>
      <c r="B1562">
        <v>0.66366589988125468</v>
      </c>
      <c r="C1562">
        <f t="shared" si="383"/>
        <v>24.534933406503797</v>
      </c>
      <c r="D1562">
        <f t="shared" si="384"/>
        <v>24</v>
      </c>
      <c r="E1562">
        <f t="shared" si="385"/>
        <v>0.5349334065037965</v>
      </c>
      <c r="F1562">
        <f t="shared" si="386"/>
        <v>0</v>
      </c>
      <c r="G1562">
        <f t="shared" si="390"/>
        <v>0.61517341747936594</v>
      </c>
      <c r="H1562">
        <f t="shared" si="388"/>
        <v>27.599999999999998</v>
      </c>
      <c r="I1562">
        <f t="shared" si="387"/>
        <v>27.599999999999994</v>
      </c>
      <c r="J1562">
        <f t="shared" si="389"/>
        <v>1.4374999999999996</v>
      </c>
    </row>
    <row r="1563" spans="1:10" x14ac:dyDescent="0.3">
      <c r="A1563">
        <v>1549</v>
      </c>
      <c r="B1563">
        <v>0.71846487496475886</v>
      </c>
      <c r="C1563">
        <f t="shared" si="383"/>
        <v>25.469723063926622</v>
      </c>
      <c r="D1563">
        <f t="shared" si="384"/>
        <v>24</v>
      </c>
      <c r="E1563">
        <f t="shared" si="385"/>
        <v>1.4697230639266223</v>
      </c>
      <c r="F1563">
        <f t="shared" si="386"/>
        <v>0</v>
      </c>
      <c r="G1563">
        <f t="shared" si="390"/>
        <v>1.6901815235156155</v>
      </c>
      <c r="H1563">
        <f t="shared" si="388"/>
        <v>27.599999999999998</v>
      </c>
      <c r="I1563">
        <f t="shared" si="387"/>
        <v>27.599999999999994</v>
      </c>
      <c r="J1563">
        <f t="shared" si="389"/>
        <v>1.4374999999999996</v>
      </c>
    </row>
    <row r="1564" spans="1:10" x14ac:dyDescent="0.3">
      <c r="A1564">
        <v>1550</v>
      </c>
      <c r="B1564">
        <v>0.65682166343121717</v>
      </c>
      <c r="C1564">
        <f t="shared" si="383"/>
        <v>24.422825482362487</v>
      </c>
      <c r="D1564">
        <f t="shared" si="384"/>
        <v>24</v>
      </c>
      <c r="E1564">
        <f t="shared" si="385"/>
        <v>0.42282548236248729</v>
      </c>
      <c r="F1564">
        <f t="shared" si="386"/>
        <v>0</v>
      </c>
      <c r="G1564">
        <f t="shared" si="390"/>
        <v>0.48624930471686034</v>
      </c>
      <c r="H1564">
        <f t="shared" si="388"/>
        <v>27.599999999999998</v>
      </c>
      <c r="I1564">
        <f t="shared" si="387"/>
        <v>27.599999999999994</v>
      </c>
      <c r="J1564">
        <f t="shared" si="389"/>
        <v>1.4374999999999996</v>
      </c>
    </row>
    <row r="1565" spans="1:10" x14ac:dyDescent="0.3">
      <c r="A1565">
        <v>1551</v>
      </c>
      <c r="B1565">
        <v>0.37452673282794269</v>
      </c>
      <c r="C1565">
        <f t="shared" si="383"/>
        <v>20.080673826252021</v>
      </c>
      <c r="D1565">
        <f t="shared" si="384"/>
        <v>20.080673826252021</v>
      </c>
      <c r="E1565">
        <f t="shared" si="385"/>
        <v>0</v>
      </c>
      <c r="F1565">
        <f t="shared" si="386"/>
        <v>3.9193261737479794</v>
      </c>
      <c r="G1565">
        <f t="shared" si="390"/>
        <v>2.743528321623586</v>
      </c>
      <c r="H1565">
        <f t="shared" si="388"/>
        <v>23.092774900189823</v>
      </c>
      <c r="I1565">
        <f t="shared" si="387"/>
        <v>20.349246578566238</v>
      </c>
      <c r="J1565">
        <f t="shared" si="389"/>
        <v>1.0598565926336581</v>
      </c>
    </row>
    <row r="1566" spans="1:10" x14ac:dyDescent="0.3">
      <c r="A1566">
        <v>1552</v>
      </c>
      <c r="B1566">
        <v>0.37133968059451894</v>
      </c>
      <c r="C1566">
        <f t="shared" si="383"/>
        <v>20.030156485577155</v>
      </c>
      <c r="D1566">
        <f t="shared" si="384"/>
        <v>20.030156485577155</v>
      </c>
      <c r="E1566">
        <f t="shared" si="385"/>
        <v>0</v>
      </c>
      <c r="F1566">
        <f t="shared" si="386"/>
        <v>3.9698435144228448</v>
      </c>
      <c r="G1566">
        <f t="shared" si="390"/>
        <v>2.7788904600959916</v>
      </c>
      <c r="H1566">
        <f t="shared" si="388"/>
        <v>23.034679958413726</v>
      </c>
      <c r="I1566">
        <f t="shared" si="387"/>
        <v>20.255789498317732</v>
      </c>
      <c r="J1566">
        <f t="shared" si="389"/>
        <v>1.0549890363707151</v>
      </c>
    </row>
    <row r="1567" spans="1:10" x14ac:dyDescent="0.3">
      <c r="A1567">
        <v>1553</v>
      </c>
      <c r="B1567">
        <v>0.16521131903123909</v>
      </c>
      <c r="C1567">
        <f t="shared" si="383"/>
        <v>16.16042237998639</v>
      </c>
      <c r="D1567">
        <f t="shared" si="384"/>
        <v>16.16042237998639</v>
      </c>
      <c r="E1567">
        <f t="shared" si="385"/>
        <v>0</v>
      </c>
      <c r="F1567">
        <f t="shared" si="386"/>
        <v>7.8395776200136105</v>
      </c>
      <c r="G1567">
        <f t="shared" si="390"/>
        <v>5.4877043340095275</v>
      </c>
      <c r="H1567">
        <f t="shared" si="388"/>
        <v>18.584485736984348</v>
      </c>
      <c r="I1567">
        <f t="shared" si="387"/>
        <v>13.096781402974816</v>
      </c>
      <c r="J1567">
        <f t="shared" si="389"/>
        <v>0.68212403140493827</v>
      </c>
    </row>
    <row r="1568" spans="1:10" x14ac:dyDescent="0.3">
      <c r="A1568">
        <v>1554</v>
      </c>
      <c r="B1568">
        <v>0.9828632079494104</v>
      </c>
      <c r="C1568">
        <f t="shared" si="383"/>
        <v>34.701029058165666</v>
      </c>
      <c r="D1568">
        <f t="shared" si="384"/>
        <v>24</v>
      </c>
      <c r="E1568">
        <f t="shared" si="385"/>
        <v>10.701029058165666</v>
      </c>
      <c r="F1568">
        <f t="shared" si="386"/>
        <v>0</v>
      </c>
      <c r="G1568">
        <f t="shared" si="390"/>
        <v>12.306183416890516</v>
      </c>
      <c r="H1568">
        <f t="shared" si="388"/>
        <v>27.599999999999998</v>
      </c>
      <c r="I1568">
        <f t="shared" si="387"/>
        <v>27.599999999999994</v>
      </c>
      <c r="J1568">
        <f t="shared" si="389"/>
        <v>1.4374999999999996</v>
      </c>
    </row>
    <row r="1569" spans="1:10" x14ac:dyDescent="0.3">
      <c r="A1569">
        <v>1555</v>
      </c>
      <c r="B1569">
        <v>0.21738053645171707</v>
      </c>
      <c r="C1569">
        <f t="shared" si="383"/>
        <v>17.313577425293154</v>
      </c>
      <c r="D1569">
        <f t="shared" si="384"/>
        <v>17.313577425293154</v>
      </c>
      <c r="E1569">
        <f t="shared" si="385"/>
        <v>0</v>
      </c>
      <c r="F1569">
        <f t="shared" si="386"/>
        <v>6.686422574706846</v>
      </c>
      <c r="G1569">
        <f t="shared" si="390"/>
        <v>4.6804958022947929</v>
      </c>
      <c r="H1569">
        <f t="shared" si="388"/>
        <v>19.910614039087125</v>
      </c>
      <c r="I1569">
        <f t="shared" si="387"/>
        <v>15.230118236792334</v>
      </c>
      <c r="J1569">
        <f t="shared" si="389"/>
        <v>0.79323532483293391</v>
      </c>
    </row>
    <row r="1570" spans="1:10" x14ac:dyDescent="0.3">
      <c r="A1570">
        <v>1556</v>
      </c>
      <c r="B1570">
        <v>0.28575189183501171</v>
      </c>
      <c r="C1570">
        <f t="shared" si="383"/>
        <v>18.604970869501749</v>
      </c>
      <c r="D1570">
        <f t="shared" si="384"/>
        <v>18.604970869501749</v>
      </c>
      <c r="E1570">
        <f t="shared" si="385"/>
        <v>0</v>
      </c>
      <c r="F1570">
        <f t="shared" si="386"/>
        <v>5.3950291304982514</v>
      </c>
      <c r="G1570">
        <f t="shared" si="390"/>
        <v>3.7765203913487762</v>
      </c>
      <c r="H1570">
        <f t="shared" si="388"/>
        <v>21.395716499927008</v>
      </c>
      <c r="I1570">
        <f t="shared" si="387"/>
        <v>17.619196108578233</v>
      </c>
      <c r="J1570">
        <f t="shared" si="389"/>
        <v>0.91766646398844953</v>
      </c>
    </row>
    <row r="1571" spans="1:10" x14ac:dyDescent="0.3">
      <c r="A1571">
        <v>1557</v>
      </c>
      <c r="B1571">
        <v>0.32220355466279971</v>
      </c>
      <c r="C1571">
        <f t="shared" si="383"/>
        <v>19.230725528072959</v>
      </c>
      <c r="D1571">
        <f t="shared" si="384"/>
        <v>19.230725528072959</v>
      </c>
      <c r="E1571">
        <f t="shared" si="385"/>
        <v>0</v>
      </c>
      <c r="F1571">
        <f t="shared" si="386"/>
        <v>4.7692744719270408</v>
      </c>
      <c r="G1571">
        <f t="shared" si="390"/>
        <v>3.338492130348929</v>
      </c>
      <c r="H1571">
        <f t="shared" si="388"/>
        <v>22.115334357283903</v>
      </c>
      <c r="I1571">
        <f t="shared" si="387"/>
        <v>18.776842226934971</v>
      </c>
      <c r="J1571">
        <f t="shared" si="389"/>
        <v>0.97796053265286287</v>
      </c>
    </row>
    <row r="1572" spans="1:10" x14ac:dyDescent="0.3">
      <c r="A1572">
        <v>1558</v>
      </c>
      <c r="B1572">
        <v>0.68322419110374388</v>
      </c>
      <c r="C1572">
        <f t="shared" si="383"/>
        <v>24.860403417639464</v>
      </c>
      <c r="D1572">
        <f t="shared" si="384"/>
        <v>24</v>
      </c>
      <c r="E1572">
        <f t="shared" si="385"/>
        <v>0.86040341763946415</v>
      </c>
      <c r="F1572">
        <f t="shared" si="386"/>
        <v>0</v>
      </c>
      <c r="G1572">
        <f t="shared" si="390"/>
        <v>0.98946393028538371</v>
      </c>
      <c r="H1572">
        <f t="shared" si="388"/>
        <v>27.599999999999998</v>
      </c>
      <c r="I1572">
        <f t="shared" si="387"/>
        <v>27.599999999999994</v>
      </c>
      <c r="J1572">
        <f t="shared" si="389"/>
        <v>1.4374999999999996</v>
      </c>
    </row>
    <row r="1573" spans="1:10" x14ac:dyDescent="0.3">
      <c r="A1573">
        <v>1559</v>
      </c>
      <c r="B1573">
        <v>0.90881430497943394</v>
      </c>
      <c r="C1573">
        <f t="shared" si="383"/>
        <v>30.000933870217764</v>
      </c>
      <c r="D1573">
        <f t="shared" si="384"/>
        <v>24</v>
      </c>
      <c r="E1573">
        <f t="shared" si="385"/>
        <v>6.0009338702177644</v>
      </c>
      <c r="F1573">
        <f t="shared" si="386"/>
        <v>0</v>
      </c>
      <c r="G1573">
        <f t="shared" si="390"/>
        <v>6.9010739507504288</v>
      </c>
      <c r="H1573">
        <f t="shared" si="388"/>
        <v>27.599999999999998</v>
      </c>
      <c r="I1573">
        <f t="shared" si="387"/>
        <v>27.599999999999994</v>
      </c>
      <c r="J1573">
        <f t="shared" si="389"/>
        <v>1.4374999999999996</v>
      </c>
    </row>
    <row r="1574" spans="1:10" x14ac:dyDescent="0.3">
      <c r="A1574">
        <v>1560</v>
      </c>
      <c r="B1574">
        <v>0.83121983336237137</v>
      </c>
      <c r="C1574">
        <f t="shared" si="383"/>
        <v>27.753981085662502</v>
      </c>
      <c r="D1574">
        <f t="shared" si="384"/>
        <v>24</v>
      </c>
      <c r="E1574">
        <f t="shared" si="385"/>
        <v>3.7539810856625024</v>
      </c>
      <c r="F1574">
        <f t="shared" si="386"/>
        <v>0</v>
      </c>
      <c r="G1574">
        <f t="shared" si="390"/>
        <v>4.3170782485118773</v>
      </c>
      <c r="H1574">
        <f t="shared" si="388"/>
        <v>27.599999999999998</v>
      </c>
      <c r="I1574">
        <f t="shared" si="387"/>
        <v>27.599999999999994</v>
      </c>
      <c r="J1574">
        <f t="shared" si="389"/>
        <v>1.4374999999999996</v>
      </c>
    </row>
    <row r="1575" spans="1:10" x14ac:dyDescent="0.3">
      <c r="A1575">
        <v>1561</v>
      </c>
      <c r="B1575">
        <v>0.27495758829645256</v>
      </c>
      <c r="C1575">
        <f t="shared" si="383"/>
        <v>18.412676578704996</v>
      </c>
      <c r="D1575">
        <f t="shared" si="384"/>
        <v>18.412676578704996</v>
      </c>
      <c r="E1575">
        <f t="shared" si="385"/>
        <v>0</v>
      </c>
      <c r="F1575">
        <f t="shared" si="386"/>
        <v>5.5873234212950038</v>
      </c>
      <c r="G1575">
        <f t="shared" si="390"/>
        <v>3.9111263949065029</v>
      </c>
      <c r="H1575">
        <f t="shared" si="388"/>
        <v>21.174578065510744</v>
      </c>
      <c r="I1575">
        <f t="shared" si="387"/>
        <v>17.263451670604237</v>
      </c>
      <c r="J1575">
        <f t="shared" si="389"/>
        <v>0.89913810784397052</v>
      </c>
    </row>
    <row r="1576" spans="1:10" x14ac:dyDescent="0.3">
      <c r="A1576">
        <v>1562</v>
      </c>
      <c r="B1576">
        <v>0.95070532438816535</v>
      </c>
      <c r="C1576">
        <f t="shared" si="383"/>
        <v>31.910387440602072</v>
      </c>
      <c r="D1576">
        <f t="shared" si="384"/>
        <v>24</v>
      </c>
      <c r="E1576">
        <f t="shared" si="385"/>
        <v>7.9103874406020722</v>
      </c>
      <c r="F1576">
        <f t="shared" si="386"/>
        <v>0</v>
      </c>
      <c r="G1576">
        <f t="shared" si="390"/>
        <v>9.0969455566923827</v>
      </c>
      <c r="H1576">
        <f t="shared" si="388"/>
        <v>27.599999999999998</v>
      </c>
      <c r="I1576">
        <f t="shared" si="387"/>
        <v>27.599999999999994</v>
      </c>
      <c r="J1576">
        <f t="shared" si="389"/>
        <v>1.4374999999999996</v>
      </c>
    </row>
    <row r="1577" spans="1:10" x14ac:dyDescent="0.3">
      <c r="A1577">
        <v>1563</v>
      </c>
      <c r="B1577">
        <v>0.14187649159618054</v>
      </c>
      <c r="C1577">
        <f t="shared" si="383"/>
        <v>15.568440154899644</v>
      </c>
      <c r="D1577">
        <f t="shared" si="384"/>
        <v>15.568440154899644</v>
      </c>
      <c r="E1577">
        <f t="shared" si="385"/>
        <v>0</v>
      </c>
      <c r="F1577">
        <f t="shared" si="386"/>
        <v>8.4315598451003559</v>
      </c>
      <c r="G1577">
        <f t="shared" si="390"/>
        <v>5.90209189157025</v>
      </c>
      <c r="H1577">
        <f t="shared" si="388"/>
        <v>17.903706178134588</v>
      </c>
      <c r="I1577">
        <f t="shared" si="387"/>
        <v>12.001614286564338</v>
      </c>
      <c r="J1577">
        <f t="shared" si="389"/>
        <v>0.62508407742522587</v>
      </c>
    </row>
    <row r="1578" spans="1:10" x14ac:dyDescent="0.3">
      <c r="A1578">
        <v>1564</v>
      </c>
      <c r="B1578">
        <v>1.9308210075267285E-2</v>
      </c>
      <c r="C1578">
        <f t="shared" si="383"/>
        <v>9.5904935758328307</v>
      </c>
      <c r="D1578">
        <f t="shared" si="384"/>
        <v>9.5904935758328307</v>
      </c>
      <c r="E1578">
        <f t="shared" si="385"/>
        <v>0</v>
      </c>
      <c r="F1578">
        <f t="shared" si="386"/>
        <v>14.409506424167169</v>
      </c>
      <c r="G1578">
        <f t="shared" si="390"/>
        <v>10.086654496917019</v>
      </c>
      <c r="H1578">
        <f t="shared" si="388"/>
        <v>11.029067612207754</v>
      </c>
      <c r="I1578">
        <f t="shared" si="387"/>
        <v>0.94241311529073446</v>
      </c>
      <c r="J1578">
        <f t="shared" si="389"/>
        <v>4.9084016421392415E-2</v>
      </c>
    </row>
    <row r="1579" spans="1:10" x14ac:dyDescent="0.3">
      <c r="A1579">
        <v>1565</v>
      </c>
      <c r="B1579">
        <v>1.9217670607913573E-2</v>
      </c>
      <c r="C1579">
        <f t="shared" si="383"/>
        <v>9.5789103708913572</v>
      </c>
      <c r="D1579">
        <f t="shared" si="384"/>
        <v>9.5789103708913572</v>
      </c>
      <c r="E1579">
        <f t="shared" si="385"/>
        <v>0</v>
      </c>
      <c r="F1579">
        <f t="shared" si="386"/>
        <v>14.421089629108643</v>
      </c>
      <c r="G1579">
        <f t="shared" si="390"/>
        <v>10.094762740376051</v>
      </c>
      <c r="H1579">
        <f t="shared" si="388"/>
        <v>11.015746926525059</v>
      </c>
      <c r="I1579">
        <f t="shared" si="387"/>
        <v>0.92098418614900912</v>
      </c>
      <c r="J1579">
        <f t="shared" si="389"/>
        <v>4.7967926361927551E-2</v>
      </c>
    </row>
    <row r="1580" spans="1:10" x14ac:dyDescent="0.3">
      <c r="A1580">
        <v>1566</v>
      </c>
      <c r="B1580">
        <v>0.65246118036544398</v>
      </c>
      <c r="C1580">
        <f t="shared" si="383"/>
        <v>24.351842257713805</v>
      </c>
      <c r="D1580">
        <f t="shared" si="384"/>
        <v>24</v>
      </c>
      <c r="E1580">
        <f t="shared" si="385"/>
        <v>0.3518422577138054</v>
      </c>
      <c r="F1580">
        <f t="shared" si="386"/>
        <v>0</v>
      </c>
      <c r="G1580">
        <f t="shared" si="390"/>
        <v>0.40461859637087616</v>
      </c>
      <c r="H1580">
        <f t="shared" si="388"/>
        <v>27.599999999999998</v>
      </c>
      <c r="I1580">
        <f t="shared" si="387"/>
        <v>27.599999999999994</v>
      </c>
      <c r="J1580">
        <f t="shared" si="389"/>
        <v>1.4374999999999996</v>
      </c>
    </row>
    <row r="1581" spans="1:10" x14ac:dyDescent="0.3">
      <c r="A1581">
        <v>1567</v>
      </c>
      <c r="B1581">
        <v>0.72598808273876014</v>
      </c>
      <c r="C1581">
        <f t="shared" si="383"/>
        <v>25.604343969202425</v>
      </c>
      <c r="D1581">
        <f t="shared" si="384"/>
        <v>24</v>
      </c>
      <c r="E1581">
        <f t="shared" si="385"/>
        <v>1.6043439692024251</v>
      </c>
      <c r="F1581">
        <f t="shared" si="386"/>
        <v>0</v>
      </c>
      <c r="G1581">
        <f t="shared" si="390"/>
        <v>1.8449955645827887</v>
      </c>
      <c r="H1581">
        <f t="shared" si="388"/>
        <v>27.599999999999998</v>
      </c>
      <c r="I1581">
        <f t="shared" si="387"/>
        <v>27.599999999999994</v>
      </c>
      <c r="J1581">
        <f t="shared" si="389"/>
        <v>1.4374999999999996</v>
      </c>
    </row>
    <row r="1582" spans="1:10" x14ac:dyDescent="0.3">
      <c r="A1582">
        <v>1568</v>
      </c>
      <c r="B1582">
        <v>0.68672314479685359</v>
      </c>
      <c r="C1582">
        <f t="shared" si="383"/>
        <v>24.919499378207703</v>
      </c>
      <c r="D1582">
        <f t="shared" si="384"/>
        <v>24</v>
      </c>
      <c r="E1582">
        <f t="shared" si="385"/>
        <v>0.91949937820770344</v>
      </c>
      <c r="F1582">
        <f t="shared" si="386"/>
        <v>0</v>
      </c>
      <c r="G1582">
        <f t="shared" si="390"/>
        <v>1.0574242849388589</v>
      </c>
      <c r="H1582">
        <f t="shared" si="388"/>
        <v>27.599999999999998</v>
      </c>
      <c r="I1582">
        <f t="shared" si="387"/>
        <v>27.599999999999994</v>
      </c>
      <c r="J1582">
        <f t="shared" si="389"/>
        <v>1.4374999999999996</v>
      </c>
    </row>
    <row r="1583" spans="1:10" x14ac:dyDescent="0.3">
      <c r="A1583">
        <v>1569</v>
      </c>
      <c r="B1583">
        <v>0.10843960669376718</v>
      </c>
      <c r="C1583">
        <f t="shared" si="383"/>
        <v>14.590785210174614</v>
      </c>
      <c r="D1583">
        <f t="shared" si="384"/>
        <v>14.590785210174614</v>
      </c>
      <c r="E1583">
        <f t="shared" si="385"/>
        <v>0</v>
      </c>
      <c r="F1583">
        <f t="shared" si="386"/>
        <v>9.4092147898253859</v>
      </c>
      <c r="G1583">
        <f t="shared" si="390"/>
        <v>6.5864503528777707</v>
      </c>
      <c r="H1583">
        <f t="shared" si="388"/>
        <v>16.779402991700806</v>
      </c>
      <c r="I1583">
        <f t="shared" si="387"/>
        <v>10.192952638823034</v>
      </c>
      <c r="J1583">
        <f t="shared" si="389"/>
        <v>0.53088294993869956</v>
      </c>
    </row>
    <row r="1584" spans="1:10" x14ac:dyDescent="0.3">
      <c r="A1584">
        <v>1570</v>
      </c>
      <c r="B1584">
        <v>0.16361101816440915</v>
      </c>
      <c r="C1584">
        <f t="shared" si="383"/>
        <v>16.121651873353365</v>
      </c>
      <c r="D1584">
        <f t="shared" si="384"/>
        <v>16.121651873353365</v>
      </c>
      <c r="E1584">
        <f t="shared" si="385"/>
        <v>0</v>
      </c>
      <c r="F1584">
        <f t="shared" si="386"/>
        <v>7.8783481266466353</v>
      </c>
      <c r="G1584">
        <f t="shared" si="390"/>
        <v>5.5148436886526451</v>
      </c>
      <c r="H1584">
        <f t="shared" si="388"/>
        <v>18.539899654356368</v>
      </c>
      <c r="I1584">
        <f t="shared" si="387"/>
        <v>13.025055965703721</v>
      </c>
      <c r="J1584">
        <f t="shared" si="389"/>
        <v>0.67838833154706868</v>
      </c>
    </row>
    <row r="1585" spans="1:10" x14ac:dyDescent="0.3">
      <c r="A1585">
        <v>1571</v>
      </c>
      <c r="B1585">
        <v>0.76143560617592332</v>
      </c>
      <c r="C1585">
        <f t="shared" si="383"/>
        <v>26.265568641597127</v>
      </c>
      <c r="D1585">
        <f t="shared" si="384"/>
        <v>24</v>
      </c>
      <c r="E1585">
        <f t="shared" si="385"/>
        <v>2.2655686415971275</v>
      </c>
      <c r="F1585">
        <f t="shared" si="386"/>
        <v>0</v>
      </c>
      <c r="G1585">
        <f t="shared" si="390"/>
        <v>2.6054039378366962</v>
      </c>
      <c r="H1585">
        <f t="shared" si="388"/>
        <v>27.599999999999998</v>
      </c>
      <c r="I1585">
        <f t="shared" si="387"/>
        <v>27.599999999999994</v>
      </c>
      <c r="J1585">
        <f t="shared" si="389"/>
        <v>1.4374999999999996</v>
      </c>
    </row>
    <row r="1586" spans="1:10" x14ac:dyDescent="0.3">
      <c r="A1586">
        <v>1572</v>
      </c>
      <c r="B1586">
        <v>2.5024816604371058E-2</v>
      </c>
      <c r="C1586">
        <f t="shared" si="383"/>
        <v>10.242762718271319</v>
      </c>
      <c r="D1586">
        <f t="shared" si="384"/>
        <v>10.242762718271319</v>
      </c>
      <c r="E1586">
        <f t="shared" si="385"/>
        <v>0</v>
      </c>
      <c r="F1586">
        <f t="shared" si="386"/>
        <v>13.757237281728681</v>
      </c>
      <c r="G1586">
        <f t="shared" si="390"/>
        <v>9.6300660972100776</v>
      </c>
      <c r="H1586">
        <f t="shared" si="388"/>
        <v>11.779177126012016</v>
      </c>
      <c r="I1586">
        <f t="shared" si="387"/>
        <v>2.1491110288019364</v>
      </c>
      <c r="J1586">
        <f t="shared" si="389"/>
        <v>0.11193286608343417</v>
      </c>
    </row>
    <row r="1587" spans="1:10" x14ac:dyDescent="0.3">
      <c r="A1587">
        <v>1573</v>
      </c>
      <c r="B1587">
        <v>0.40859337403199403</v>
      </c>
      <c r="C1587">
        <f t="shared" si="383"/>
        <v>20.613010992271651</v>
      </c>
      <c r="D1587">
        <f t="shared" si="384"/>
        <v>20.613010992271651</v>
      </c>
      <c r="E1587">
        <f t="shared" si="385"/>
        <v>0</v>
      </c>
      <c r="F1587">
        <f t="shared" si="386"/>
        <v>3.3869890077283493</v>
      </c>
      <c r="G1587">
        <f t="shared" si="390"/>
        <v>2.370892305409845</v>
      </c>
      <c r="H1587">
        <f t="shared" si="388"/>
        <v>23.704962641112395</v>
      </c>
      <c r="I1587">
        <f t="shared" si="387"/>
        <v>21.334070335702549</v>
      </c>
      <c r="J1587">
        <f t="shared" si="389"/>
        <v>1.1111494966511744</v>
      </c>
    </row>
    <row r="1588" spans="1:10" x14ac:dyDescent="0.3">
      <c r="A1588">
        <v>1574</v>
      </c>
      <c r="B1588">
        <v>0.75728454811181445</v>
      </c>
      <c r="C1588">
        <f t="shared" si="383"/>
        <v>26.185566217221638</v>
      </c>
      <c r="D1588">
        <f t="shared" si="384"/>
        <v>24</v>
      </c>
      <c r="E1588">
        <f t="shared" si="385"/>
        <v>2.1855662172216377</v>
      </c>
      <c r="F1588">
        <f t="shared" si="386"/>
        <v>0</v>
      </c>
      <c r="G1588">
        <f t="shared" si="390"/>
        <v>2.5134011498048832</v>
      </c>
      <c r="H1588">
        <f t="shared" si="388"/>
        <v>27.599999999999998</v>
      </c>
      <c r="I1588">
        <f t="shared" si="387"/>
        <v>27.599999999999994</v>
      </c>
      <c r="J1588">
        <f t="shared" si="389"/>
        <v>1.4374999999999996</v>
      </c>
    </row>
    <row r="1589" spans="1:10" x14ac:dyDescent="0.3">
      <c r="A1589">
        <v>1575</v>
      </c>
      <c r="B1589">
        <v>0.33904318411102452</v>
      </c>
      <c r="C1589">
        <f t="shared" si="383"/>
        <v>19.509544821001267</v>
      </c>
      <c r="D1589">
        <f t="shared" si="384"/>
        <v>19.509544821001267</v>
      </c>
      <c r="E1589">
        <f t="shared" si="385"/>
        <v>0</v>
      </c>
      <c r="F1589">
        <f t="shared" si="386"/>
        <v>4.490455178998733</v>
      </c>
      <c r="G1589">
        <f t="shared" si="390"/>
        <v>3.1433186252991132</v>
      </c>
      <c r="H1589">
        <f t="shared" si="388"/>
        <v>22.435976544151455</v>
      </c>
      <c r="I1589">
        <f t="shared" si="387"/>
        <v>19.292657918852338</v>
      </c>
      <c r="J1589">
        <f t="shared" si="389"/>
        <v>1.0048259332735592</v>
      </c>
    </row>
    <row r="1590" spans="1:10" x14ac:dyDescent="0.3">
      <c r="A1590">
        <v>1576</v>
      </c>
      <c r="B1590">
        <v>4.780853055812051E-2</v>
      </c>
      <c r="C1590">
        <f t="shared" si="383"/>
        <v>12.001096262998615</v>
      </c>
      <c r="D1590">
        <f t="shared" si="384"/>
        <v>12.001096262998615</v>
      </c>
      <c r="E1590">
        <f t="shared" si="385"/>
        <v>0</v>
      </c>
      <c r="F1590">
        <f t="shared" si="386"/>
        <v>11.998903737001385</v>
      </c>
      <c r="G1590">
        <f t="shared" si="390"/>
        <v>8.3992326159009707</v>
      </c>
      <c r="H1590">
        <f t="shared" si="388"/>
        <v>13.801260702448406</v>
      </c>
      <c r="I1590">
        <f t="shared" si="387"/>
        <v>5.4020280865474346</v>
      </c>
      <c r="J1590">
        <f t="shared" si="389"/>
        <v>0.28135562950767884</v>
      </c>
    </row>
    <row r="1591" spans="1:10" x14ac:dyDescent="0.3">
      <c r="A1591">
        <v>1577</v>
      </c>
      <c r="B1591">
        <v>0.9426314316013753</v>
      </c>
      <c r="C1591">
        <f t="shared" si="383"/>
        <v>31.463522837468808</v>
      </c>
      <c r="D1591">
        <f t="shared" si="384"/>
        <v>24</v>
      </c>
      <c r="E1591">
        <f t="shared" si="385"/>
        <v>7.4635228374688083</v>
      </c>
      <c r="F1591">
        <f t="shared" si="386"/>
        <v>0</v>
      </c>
      <c r="G1591">
        <f t="shared" si="390"/>
        <v>8.5830512630891285</v>
      </c>
      <c r="H1591">
        <f t="shared" si="388"/>
        <v>27.599999999999998</v>
      </c>
      <c r="I1591">
        <f t="shared" si="387"/>
        <v>27.599999999999994</v>
      </c>
      <c r="J1591">
        <f t="shared" si="389"/>
        <v>1.4374999999999996</v>
      </c>
    </row>
    <row r="1592" spans="1:10" x14ac:dyDescent="0.3">
      <c r="A1592">
        <v>1578</v>
      </c>
      <c r="B1592">
        <v>0.78350156898483614</v>
      </c>
      <c r="C1592">
        <f t="shared" si="383"/>
        <v>26.704442245474546</v>
      </c>
      <c r="D1592">
        <f t="shared" si="384"/>
        <v>24</v>
      </c>
      <c r="E1592">
        <f t="shared" si="385"/>
        <v>2.7044422454745458</v>
      </c>
      <c r="F1592">
        <f t="shared" si="386"/>
        <v>0</v>
      </c>
      <c r="G1592">
        <f t="shared" si="390"/>
        <v>3.1101085822957275</v>
      </c>
      <c r="H1592">
        <f t="shared" si="388"/>
        <v>27.599999999999998</v>
      </c>
      <c r="I1592">
        <f t="shared" si="387"/>
        <v>27.599999999999994</v>
      </c>
      <c r="J1592">
        <f t="shared" si="389"/>
        <v>1.4374999999999996</v>
      </c>
    </row>
    <row r="1593" spans="1:10" x14ac:dyDescent="0.3">
      <c r="A1593">
        <v>1579</v>
      </c>
      <c r="B1593">
        <v>0.32491381719551204</v>
      </c>
      <c r="C1593">
        <f t="shared" si="383"/>
        <v>19.275990059870303</v>
      </c>
      <c r="D1593">
        <f t="shared" si="384"/>
        <v>19.275990059870303</v>
      </c>
      <c r="E1593">
        <f t="shared" si="385"/>
        <v>0</v>
      </c>
      <c r="F1593">
        <f t="shared" si="386"/>
        <v>4.7240099401296973</v>
      </c>
      <c r="G1593">
        <f t="shared" si="390"/>
        <v>3.3068069580907884</v>
      </c>
      <c r="H1593">
        <f t="shared" si="388"/>
        <v>22.167388568850846</v>
      </c>
      <c r="I1593">
        <f t="shared" si="387"/>
        <v>18.860581610760054</v>
      </c>
      <c r="J1593">
        <f t="shared" si="389"/>
        <v>0.98232195889375262</v>
      </c>
    </row>
    <row r="1594" spans="1:10" x14ac:dyDescent="0.3">
      <c r="A1594">
        <v>1580</v>
      </c>
      <c r="B1594">
        <v>0.26697684521293508</v>
      </c>
      <c r="C1594">
        <f t="shared" si="383"/>
        <v>18.268107876229156</v>
      </c>
      <c r="D1594">
        <f t="shared" si="384"/>
        <v>18.268107876229156</v>
      </c>
      <c r="E1594">
        <f t="shared" si="385"/>
        <v>0</v>
      </c>
      <c r="F1594">
        <f t="shared" si="386"/>
        <v>5.7318921237708444</v>
      </c>
      <c r="G1594">
        <f t="shared" si="390"/>
        <v>4.0123244866395913</v>
      </c>
      <c r="H1594">
        <f t="shared" si="388"/>
        <v>21.008324057663526</v>
      </c>
      <c r="I1594">
        <f t="shared" si="387"/>
        <v>16.995999571023933</v>
      </c>
      <c r="J1594">
        <f t="shared" si="389"/>
        <v>0.88520831099082975</v>
      </c>
    </row>
    <row r="1595" spans="1:10" x14ac:dyDescent="0.3">
      <c r="A1595">
        <v>1581</v>
      </c>
      <c r="B1595">
        <v>0.26956011006866898</v>
      </c>
      <c r="C1595">
        <f t="shared" si="383"/>
        <v>18.315136411572574</v>
      </c>
      <c r="D1595">
        <f t="shared" si="384"/>
        <v>18.315136411572574</v>
      </c>
      <c r="E1595">
        <f t="shared" si="385"/>
        <v>0</v>
      </c>
      <c r="F1595">
        <f t="shared" si="386"/>
        <v>5.6848635884274259</v>
      </c>
      <c r="G1595">
        <f t="shared" si="390"/>
        <v>3.9794045118991983</v>
      </c>
      <c r="H1595">
        <f t="shared" si="388"/>
        <v>21.062406873308458</v>
      </c>
      <c r="I1595">
        <f t="shared" si="387"/>
        <v>17.08300236140926</v>
      </c>
      <c r="J1595">
        <f t="shared" si="389"/>
        <v>0.88973970632339883</v>
      </c>
    </row>
    <row r="1596" spans="1:10" x14ac:dyDescent="0.3">
      <c r="A1596">
        <v>1582</v>
      </c>
      <c r="B1596">
        <v>0.83824790667360394</v>
      </c>
      <c r="C1596">
        <f t="shared" si="383"/>
        <v>27.923694762727109</v>
      </c>
      <c r="D1596">
        <f t="shared" si="384"/>
        <v>24</v>
      </c>
      <c r="E1596">
        <f t="shared" si="385"/>
        <v>3.9236947627271093</v>
      </c>
      <c r="F1596">
        <f t="shared" si="386"/>
        <v>0</v>
      </c>
      <c r="G1596">
        <f t="shared" si="390"/>
        <v>4.5122489771361751</v>
      </c>
      <c r="H1596">
        <f t="shared" si="388"/>
        <v>27.599999999999998</v>
      </c>
      <c r="I1596">
        <f t="shared" si="387"/>
        <v>27.599999999999994</v>
      </c>
      <c r="J1596">
        <f t="shared" si="389"/>
        <v>1.4374999999999996</v>
      </c>
    </row>
    <row r="1597" spans="1:10" x14ac:dyDescent="0.3">
      <c r="A1597">
        <v>1583</v>
      </c>
      <c r="B1597">
        <v>0.42912732141247978</v>
      </c>
      <c r="C1597">
        <f t="shared" si="383"/>
        <v>20.928421763507032</v>
      </c>
      <c r="D1597">
        <f t="shared" si="384"/>
        <v>20.928421763507032</v>
      </c>
      <c r="E1597">
        <f t="shared" si="385"/>
        <v>0</v>
      </c>
      <c r="F1597">
        <f t="shared" si="386"/>
        <v>3.071578236492968</v>
      </c>
      <c r="G1597">
        <f t="shared" si="390"/>
        <v>2.1501047655450778</v>
      </c>
      <c r="H1597">
        <f t="shared" si="388"/>
        <v>24.067685028033086</v>
      </c>
      <c r="I1597">
        <f t="shared" si="387"/>
        <v>21.917580262488009</v>
      </c>
      <c r="J1597">
        <f t="shared" si="389"/>
        <v>1.1415406386712503</v>
      </c>
    </row>
    <row r="1598" spans="1:10" x14ac:dyDescent="0.3">
      <c r="A1598">
        <v>1584</v>
      </c>
      <c r="B1598">
        <v>0.66420939539570889</v>
      </c>
      <c r="C1598">
        <f t="shared" si="383"/>
        <v>24.543873336134496</v>
      </c>
      <c r="D1598">
        <f t="shared" si="384"/>
        <v>24</v>
      </c>
      <c r="E1598">
        <f t="shared" si="385"/>
        <v>0.54387333613449584</v>
      </c>
      <c r="F1598">
        <f t="shared" si="386"/>
        <v>0</v>
      </c>
      <c r="G1598">
        <f t="shared" si="390"/>
        <v>0.6254543365546702</v>
      </c>
      <c r="H1598">
        <f t="shared" si="388"/>
        <v>27.599999999999998</v>
      </c>
      <c r="I1598">
        <f t="shared" si="387"/>
        <v>27.599999999999994</v>
      </c>
      <c r="J1598">
        <f t="shared" si="389"/>
        <v>1.4374999999999996</v>
      </c>
    </row>
    <row r="1599" spans="1:10" x14ac:dyDescent="0.3">
      <c r="A1599">
        <v>1585</v>
      </c>
      <c r="B1599">
        <v>0.193847810519993</v>
      </c>
      <c r="C1599">
        <f t="shared" si="383"/>
        <v>16.817176555911846</v>
      </c>
      <c r="D1599">
        <f t="shared" si="384"/>
        <v>16.817176555911846</v>
      </c>
      <c r="E1599">
        <f t="shared" si="385"/>
        <v>0</v>
      </c>
      <c r="F1599">
        <f t="shared" si="386"/>
        <v>7.1828234440881538</v>
      </c>
      <c r="G1599">
        <f t="shared" si="390"/>
        <v>5.027976410861708</v>
      </c>
      <c r="H1599">
        <f t="shared" si="388"/>
        <v>19.339753039298621</v>
      </c>
      <c r="I1599">
        <f t="shared" si="387"/>
        <v>14.311776628436911</v>
      </c>
      <c r="J1599">
        <f t="shared" si="389"/>
        <v>0.74540503273108905</v>
      </c>
    </row>
    <row r="1600" spans="1:10" x14ac:dyDescent="0.3">
      <c r="A1600">
        <v>1586</v>
      </c>
      <c r="B1600">
        <v>0.63701870811628614</v>
      </c>
      <c r="C1600">
        <f t="shared" si="383"/>
        <v>24.103007247679592</v>
      </c>
      <c r="D1600">
        <f t="shared" si="384"/>
        <v>24</v>
      </c>
      <c r="E1600">
        <f t="shared" si="385"/>
        <v>0.10300724767959224</v>
      </c>
      <c r="F1600">
        <f t="shared" si="386"/>
        <v>0</v>
      </c>
      <c r="G1600">
        <f t="shared" si="390"/>
        <v>0.11845833483153106</v>
      </c>
      <c r="H1600">
        <f t="shared" si="388"/>
        <v>27.599999999999998</v>
      </c>
      <c r="I1600">
        <f t="shared" si="387"/>
        <v>27.599999999999994</v>
      </c>
      <c r="J1600">
        <f t="shared" si="389"/>
        <v>1.4374999999999996</v>
      </c>
    </row>
    <row r="1601" spans="1:10" x14ac:dyDescent="0.3">
      <c r="A1601">
        <v>1587</v>
      </c>
      <c r="B1601">
        <v>0.32719195647980015</v>
      </c>
      <c r="C1601">
        <f t="shared" si="383"/>
        <v>19.313917965522766</v>
      </c>
      <c r="D1601">
        <f t="shared" si="384"/>
        <v>19.313917965522766</v>
      </c>
      <c r="E1601">
        <f t="shared" si="385"/>
        <v>0</v>
      </c>
      <c r="F1601">
        <f t="shared" si="386"/>
        <v>4.6860820344772343</v>
      </c>
      <c r="G1601">
        <f t="shared" si="390"/>
        <v>3.2802574241340645</v>
      </c>
      <c r="H1601">
        <f t="shared" si="388"/>
        <v>22.21100566035118</v>
      </c>
      <c r="I1601">
        <f t="shared" si="387"/>
        <v>18.930748236217113</v>
      </c>
      <c r="J1601">
        <f t="shared" si="389"/>
        <v>0.98597647063630778</v>
      </c>
    </row>
    <row r="1602" spans="1:10" x14ac:dyDescent="0.3">
      <c r="A1602">
        <v>1588</v>
      </c>
      <c r="B1602">
        <v>2.5808831917856656E-2</v>
      </c>
      <c r="C1602">
        <f t="shared" si="383"/>
        <v>10.322147533920148</v>
      </c>
      <c r="D1602">
        <f t="shared" si="384"/>
        <v>10.322147533920148</v>
      </c>
      <c r="E1602">
        <f t="shared" si="385"/>
        <v>0</v>
      </c>
      <c r="F1602">
        <f t="shared" si="386"/>
        <v>13.677852466079852</v>
      </c>
      <c r="G1602">
        <f t="shared" si="390"/>
        <v>9.574496726255898</v>
      </c>
      <c r="H1602">
        <f t="shared" si="388"/>
        <v>11.870469664008169</v>
      </c>
      <c r="I1602">
        <f t="shared" si="387"/>
        <v>2.2959729377522695</v>
      </c>
      <c r="J1602">
        <f t="shared" si="389"/>
        <v>0.11958192384126402</v>
      </c>
    </row>
    <row r="1603" spans="1:10" x14ac:dyDescent="0.3">
      <c r="A1603">
        <v>1589</v>
      </c>
      <c r="B1603">
        <v>0.63315449537466439</v>
      </c>
      <c r="C1603">
        <f t="shared" si="383"/>
        <v>24.041318793045139</v>
      </c>
      <c r="D1603">
        <f t="shared" si="384"/>
        <v>24</v>
      </c>
      <c r="E1603">
        <f t="shared" si="385"/>
        <v>4.1318793045139302E-2</v>
      </c>
      <c r="F1603">
        <f t="shared" si="386"/>
        <v>0</v>
      </c>
      <c r="G1603">
        <f t="shared" si="390"/>
        <v>4.7516612001910194E-2</v>
      </c>
      <c r="H1603">
        <f t="shared" si="388"/>
        <v>27.599999999999998</v>
      </c>
      <c r="I1603">
        <f t="shared" si="387"/>
        <v>27.599999999999994</v>
      </c>
      <c r="J1603">
        <f t="shared" si="389"/>
        <v>1.4374999999999996</v>
      </c>
    </row>
    <row r="1604" spans="1:10" x14ac:dyDescent="0.3">
      <c r="A1604">
        <v>1590</v>
      </c>
      <c r="B1604">
        <v>6.8322277669303766E-3</v>
      </c>
      <c r="C1604">
        <f t="shared" si="383"/>
        <v>7.2042079536133983</v>
      </c>
      <c r="D1604">
        <f t="shared" si="384"/>
        <v>7.2042079536133983</v>
      </c>
      <c r="E1604">
        <f t="shared" si="385"/>
        <v>0</v>
      </c>
      <c r="F1604">
        <f t="shared" si="386"/>
        <v>16.795792046386602</v>
      </c>
      <c r="G1604">
        <f t="shared" si="390"/>
        <v>11.757054432470623</v>
      </c>
      <c r="H1604">
        <f t="shared" si="388"/>
        <v>8.2848391466554077</v>
      </c>
      <c r="I1604">
        <f t="shared" si="387"/>
        <v>-3.4722152858152171</v>
      </c>
      <c r="J1604">
        <f t="shared" si="389"/>
        <v>-0.18084454613620921</v>
      </c>
    </row>
    <row r="1605" spans="1:10" x14ac:dyDescent="0.3">
      <c r="A1605">
        <v>1591</v>
      </c>
      <c r="B1605">
        <v>0.57694573035133423</v>
      </c>
      <c r="C1605">
        <f t="shared" si="383"/>
        <v>23.164516032772081</v>
      </c>
      <c r="D1605">
        <f t="shared" si="384"/>
        <v>23.164516032772081</v>
      </c>
      <c r="E1605">
        <f t="shared" si="385"/>
        <v>0</v>
      </c>
      <c r="F1605">
        <f t="shared" si="386"/>
        <v>0.83548396722791907</v>
      </c>
      <c r="G1605">
        <f t="shared" si="390"/>
        <v>0.58483877705954346</v>
      </c>
      <c r="H1605">
        <f t="shared" si="388"/>
        <v>26.63919343768789</v>
      </c>
      <c r="I1605">
        <f t="shared" si="387"/>
        <v>26.054354660628341</v>
      </c>
      <c r="J1605">
        <f t="shared" si="389"/>
        <v>1.3569976385743925</v>
      </c>
    </row>
    <row r="1606" spans="1:10" x14ac:dyDescent="0.3">
      <c r="A1606">
        <v>1592</v>
      </c>
      <c r="B1606">
        <v>0.26892612368680702</v>
      </c>
      <c r="C1606">
        <f t="shared" si="383"/>
        <v>18.303615696180735</v>
      </c>
      <c r="D1606">
        <f t="shared" si="384"/>
        <v>18.303615696180735</v>
      </c>
      <c r="E1606">
        <f t="shared" si="385"/>
        <v>0</v>
      </c>
      <c r="F1606">
        <f t="shared" si="386"/>
        <v>5.696384303819265</v>
      </c>
      <c r="G1606">
        <f t="shared" si="390"/>
        <v>3.9874690126734857</v>
      </c>
      <c r="H1606">
        <f t="shared" si="388"/>
        <v>21.049158050607844</v>
      </c>
      <c r="I1606">
        <f t="shared" si="387"/>
        <v>17.061689037934354</v>
      </c>
      <c r="J1606">
        <f t="shared" si="389"/>
        <v>0.88862963739241407</v>
      </c>
    </row>
    <row r="1607" spans="1:10" x14ac:dyDescent="0.3">
      <c r="A1607">
        <v>1593</v>
      </c>
      <c r="B1607">
        <v>0.53544678256506539</v>
      </c>
      <c r="C1607">
        <f t="shared" si="383"/>
        <v>22.533814845111564</v>
      </c>
      <c r="D1607">
        <f t="shared" si="384"/>
        <v>22.533814845111564</v>
      </c>
      <c r="E1607">
        <f t="shared" si="385"/>
        <v>0</v>
      </c>
      <c r="F1607">
        <f t="shared" si="386"/>
        <v>1.4661851548884357</v>
      </c>
      <c r="G1607">
        <f t="shared" si="390"/>
        <v>1.0263296084219051</v>
      </c>
      <c r="H1607">
        <f t="shared" si="388"/>
        <v>25.913887071878296</v>
      </c>
      <c r="I1607">
        <f t="shared" si="387"/>
        <v>24.887557463456393</v>
      </c>
      <c r="J1607">
        <f t="shared" si="389"/>
        <v>1.2962269512216869</v>
      </c>
    </row>
    <row r="1608" spans="1:10" x14ac:dyDescent="0.3">
      <c r="A1608">
        <v>1594</v>
      </c>
      <c r="B1608">
        <v>0.30806676339681305</v>
      </c>
      <c r="C1608">
        <f t="shared" si="383"/>
        <v>18.991974223837563</v>
      </c>
      <c r="D1608">
        <f t="shared" si="384"/>
        <v>18.991974223837563</v>
      </c>
      <c r="E1608">
        <f t="shared" si="385"/>
        <v>0</v>
      </c>
      <c r="F1608">
        <f t="shared" si="386"/>
        <v>5.0080257761624374</v>
      </c>
      <c r="G1608">
        <f t="shared" si="390"/>
        <v>3.5056180433137065</v>
      </c>
      <c r="H1608">
        <f t="shared" si="388"/>
        <v>21.840770357413195</v>
      </c>
      <c r="I1608">
        <f t="shared" si="387"/>
        <v>18.335152314099485</v>
      </c>
      <c r="J1608">
        <f t="shared" si="389"/>
        <v>0.95495584969268132</v>
      </c>
    </row>
    <row r="1609" spans="1:10" x14ac:dyDescent="0.3">
      <c r="A1609">
        <v>1595</v>
      </c>
      <c r="B1609">
        <v>0.49929219525314994</v>
      </c>
      <c r="C1609">
        <f t="shared" si="383"/>
        <v>21.989354774066925</v>
      </c>
      <c r="D1609">
        <f t="shared" si="384"/>
        <v>21.989354774066925</v>
      </c>
      <c r="E1609">
        <f t="shared" si="385"/>
        <v>0</v>
      </c>
      <c r="F1609">
        <f t="shared" si="386"/>
        <v>2.0106452259330752</v>
      </c>
      <c r="G1609">
        <f t="shared" si="390"/>
        <v>1.4074516581531527</v>
      </c>
      <c r="H1609">
        <f t="shared" si="388"/>
        <v>25.28775799017696</v>
      </c>
      <c r="I1609">
        <f t="shared" si="387"/>
        <v>23.880306332023807</v>
      </c>
      <c r="J1609">
        <f t="shared" si="389"/>
        <v>1.2437659547929065</v>
      </c>
    </row>
    <row r="1610" spans="1:10" x14ac:dyDescent="0.3">
      <c r="A1610">
        <v>1596</v>
      </c>
      <c r="B1610">
        <v>0.62357244706775095</v>
      </c>
      <c r="C1610">
        <f t="shared" si="383"/>
        <v>23.889261521588708</v>
      </c>
      <c r="D1610">
        <f t="shared" si="384"/>
        <v>23.889261521588708</v>
      </c>
      <c r="E1610">
        <f t="shared" si="385"/>
        <v>0</v>
      </c>
      <c r="F1610">
        <f t="shared" si="386"/>
        <v>0.11073847841129236</v>
      </c>
      <c r="G1610">
        <f t="shared" si="390"/>
        <v>7.7516934887904662E-2</v>
      </c>
      <c r="H1610">
        <f t="shared" si="388"/>
        <v>27.472650749827011</v>
      </c>
      <c r="I1610">
        <f t="shared" si="387"/>
        <v>27.395133814939104</v>
      </c>
      <c r="J1610">
        <f t="shared" si="389"/>
        <v>1.4268298861947448</v>
      </c>
    </row>
    <row r="1611" spans="1:10" x14ac:dyDescent="0.3">
      <c r="A1611">
        <v>1597</v>
      </c>
      <c r="B1611">
        <v>0.48985368786011674</v>
      </c>
      <c r="C1611">
        <f t="shared" si="383"/>
        <v>21.847385347834472</v>
      </c>
      <c r="D1611">
        <f t="shared" si="384"/>
        <v>21.847385347834472</v>
      </c>
      <c r="E1611">
        <f t="shared" si="385"/>
        <v>0</v>
      </c>
      <c r="F1611">
        <f t="shared" si="386"/>
        <v>2.1526146521655285</v>
      </c>
      <c r="G1611">
        <f t="shared" si="390"/>
        <v>1.50683025651587</v>
      </c>
      <c r="H1611">
        <f t="shared" si="388"/>
        <v>25.124493150009641</v>
      </c>
      <c r="I1611">
        <f t="shared" si="387"/>
        <v>23.617662893493769</v>
      </c>
      <c r="J1611">
        <f t="shared" si="389"/>
        <v>1.2300866090361335</v>
      </c>
    </row>
    <row r="1612" spans="1:10" x14ac:dyDescent="0.3">
      <c r="A1612">
        <v>1598</v>
      </c>
      <c r="B1612">
        <v>0.78179579030586777</v>
      </c>
      <c r="C1612">
        <f t="shared" si="383"/>
        <v>26.669634638844609</v>
      </c>
      <c r="D1612">
        <f t="shared" si="384"/>
        <v>24</v>
      </c>
      <c r="E1612">
        <f t="shared" si="385"/>
        <v>2.6696346388446095</v>
      </c>
      <c r="F1612">
        <f t="shared" si="386"/>
        <v>0</v>
      </c>
      <c r="G1612">
        <f t="shared" si="390"/>
        <v>3.0700798346713007</v>
      </c>
      <c r="H1612">
        <f t="shared" si="388"/>
        <v>27.599999999999998</v>
      </c>
      <c r="I1612">
        <f t="shared" si="387"/>
        <v>27.599999999999994</v>
      </c>
      <c r="J1612">
        <f t="shared" si="389"/>
        <v>1.4374999999999996</v>
      </c>
    </row>
    <row r="1613" spans="1:10" x14ac:dyDescent="0.3">
      <c r="A1613">
        <v>1599</v>
      </c>
      <c r="B1613">
        <v>0.75117943990706992</v>
      </c>
      <c r="C1613">
        <f t="shared" si="383"/>
        <v>26.069235703020244</v>
      </c>
      <c r="D1613">
        <f t="shared" si="384"/>
        <v>24</v>
      </c>
      <c r="E1613">
        <f t="shared" si="385"/>
        <v>2.0692357030202437</v>
      </c>
      <c r="F1613">
        <f t="shared" si="386"/>
        <v>0</v>
      </c>
      <c r="G1613">
        <f t="shared" si="390"/>
        <v>2.3796210584732802</v>
      </c>
      <c r="H1613">
        <f t="shared" si="388"/>
        <v>27.599999999999998</v>
      </c>
      <c r="I1613">
        <f t="shared" si="387"/>
        <v>27.599999999999994</v>
      </c>
      <c r="J1613">
        <f t="shared" si="389"/>
        <v>1.4374999999999996</v>
      </c>
    </row>
    <row r="1614" spans="1:10" x14ac:dyDescent="0.3">
      <c r="A1614">
        <v>1600</v>
      </c>
      <c r="B1614">
        <v>0.81590922677317812</v>
      </c>
      <c r="C1614">
        <f t="shared" si="383"/>
        <v>27.399308951734863</v>
      </c>
      <c r="D1614">
        <f t="shared" si="384"/>
        <v>24</v>
      </c>
      <c r="E1614">
        <f t="shared" si="385"/>
        <v>3.3993089517348629</v>
      </c>
      <c r="F1614">
        <f t="shared" si="386"/>
        <v>0</v>
      </c>
      <c r="G1614">
        <f t="shared" si="390"/>
        <v>3.9092052944950919</v>
      </c>
      <c r="H1614">
        <f t="shared" si="388"/>
        <v>27.599999999999998</v>
      </c>
      <c r="I1614">
        <f t="shared" si="387"/>
        <v>27.599999999999994</v>
      </c>
      <c r="J1614">
        <f t="shared" si="389"/>
        <v>1.4374999999999996</v>
      </c>
    </row>
    <row r="1615" spans="1:10" x14ac:dyDescent="0.3">
      <c r="A1615">
        <v>1601</v>
      </c>
      <c r="B1615">
        <v>0.95674853197191567</v>
      </c>
      <c r="C1615">
        <f t="shared" ref="C1615:C1678" si="391">_xlfn.NORM.INV(B1615,$H$3,$H$4)</f>
        <v>32.284842647463904</v>
      </c>
      <c r="D1615">
        <f t="shared" ref="D1615:D1678" si="392">MIN(C1615,$E$8)</f>
        <v>24</v>
      </c>
      <c r="E1615">
        <f t="shared" ref="E1615:E1678" si="393">MAX(C1615-$E$8,0)</f>
        <v>8.2848426474639041</v>
      </c>
      <c r="F1615">
        <f t="shared" ref="F1615:F1678" si="394">MAX($E$8-C1615,0)</f>
        <v>0</v>
      </c>
      <c r="G1615">
        <f t="shared" si="390"/>
        <v>9.5275690445834886</v>
      </c>
      <c r="H1615">
        <f t="shared" si="388"/>
        <v>27.599999999999998</v>
      </c>
      <c r="I1615">
        <f t="shared" ref="I1615:I1678" si="395">-$E$11+D1615*$B$4+F1615*$B$3</f>
        <v>27.599999999999994</v>
      </c>
      <c r="J1615">
        <f t="shared" si="389"/>
        <v>1.4374999999999996</v>
      </c>
    </row>
    <row r="1616" spans="1:10" x14ac:dyDescent="0.3">
      <c r="A1616">
        <v>1602</v>
      </c>
      <c r="B1616">
        <v>4.3117485726643534E-2</v>
      </c>
      <c r="C1616">
        <f t="shared" si="391"/>
        <v>11.706389940785016</v>
      </c>
      <c r="D1616">
        <f t="shared" si="392"/>
        <v>11.706389940785016</v>
      </c>
      <c r="E1616">
        <f t="shared" si="393"/>
        <v>0</v>
      </c>
      <c r="F1616">
        <f t="shared" si="394"/>
        <v>12.293610059214984</v>
      </c>
      <c r="G1616">
        <f t="shared" si="390"/>
        <v>8.6055270414504896</v>
      </c>
      <c r="H1616">
        <f t="shared" ref="H1616:H1679" si="396">$E$2*D1616</f>
        <v>13.462348431902766</v>
      </c>
      <c r="I1616">
        <f t="shared" si="395"/>
        <v>4.8568213904522768</v>
      </c>
      <c r="J1616">
        <f t="shared" ref="J1616:J1679" si="397">I1616/$E$11</f>
        <v>0.25295944741938936</v>
      </c>
    </row>
    <row r="1617" spans="1:10" x14ac:dyDescent="0.3">
      <c r="A1617">
        <v>1603</v>
      </c>
      <c r="B1617">
        <v>0.69381135659734772</v>
      </c>
      <c r="C1617">
        <f t="shared" si="391"/>
        <v>25.040097775450825</v>
      </c>
      <c r="D1617">
        <f t="shared" si="392"/>
        <v>24</v>
      </c>
      <c r="E1617">
        <f t="shared" si="393"/>
        <v>1.0400977754508247</v>
      </c>
      <c r="F1617">
        <f t="shared" si="394"/>
        <v>0</v>
      </c>
      <c r="G1617">
        <f t="shared" ref="G1617:G1680" si="398">E1617*$E$2+F1617*$E$3</f>
        <v>1.1961124417684483</v>
      </c>
      <c r="H1617">
        <f t="shared" si="396"/>
        <v>27.599999999999998</v>
      </c>
      <c r="I1617">
        <f t="shared" si="395"/>
        <v>27.599999999999994</v>
      </c>
      <c r="J1617">
        <f t="shared" si="397"/>
        <v>1.4374999999999996</v>
      </c>
    </row>
    <row r="1618" spans="1:10" x14ac:dyDescent="0.3">
      <c r="A1618">
        <v>1604</v>
      </c>
      <c r="B1618">
        <v>0.58747135736712308</v>
      </c>
      <c r="C1618">
        <f t="shared" si="391"/>
        <v>23.326270842060225</v>
      </c>
      <c r="D1618">
        <f t="shared" si="392"/>
        <v>23.326270842060225</v>
      </c>
      <c r="E1618">
        <f t="shared" si="393"/>
        <v>0</v>
      </c>
      <c r="F1618">
        <f t="shared" si="394"/>
        <v>0.67372915793977484</v>
      </c>
      <c r="G1618">
        <f t="shared" si="398"/>
        <v>0.47161041055784242</v>
      </c>
      <c r="H1618">
        <f t="shared" si="396"/>
        <v>26.825211468369258</v>
      </c>
      <c r="I1618">
        <f t="shared" si="395"/>
        <v>26.353601057811414</v>
      </c>
      <c r="J1618">
        <f t="shared" si="397"/>
        <v>1.3725833884276777</v>
      </c>
    </row>
    <row r="1619" spans="1:10" x14ac:dyDescent="0.3">
      <c r="A1619">
        <v>1605</v>
      </c>
      <c r="B1619">
        <v>0.37773777772390782</v>
      </c>
      <c r="C1619">
        <f t="shared" si="391"/>
        <v>20.131434248620977</v>
      </c>
      <c r="D1619">
        <f t="shared" si="392"/>
        <v>20.131434248620977</v>
      </c>
      <c r="E1619">
        <f t="shared" si="393"/>
        <v>0</v>
      </c>
      <c r="F1619">
        <f t="shared" si="394"/>
        <v>3.8685657513790233</v>
      </c>
      <c r="G1619">
        <f t="shared" si="398"/>
        <v>2.7079960259653166</v>
      </c>
      <c r="H1619">
        <f t="shared" si="396"/>
        <v>23.15114938591412</v>
      </c>
      <c r="I1619">
        <f t="shared" si="395"/>
        <v>20.443153359948806</v>
      </c>
      <c r="J1619">
        <f t="shared" si="397"/>
        <v>1.0647475708306668</v>
      </c>
    </row>
    <row r="1620" spans="1:10" x14ac:dyDescent="0.3">
      <c r="A1620">
        <v>1606</v>
      </c>
      <c r="B1620">
        <v>0.61005989692807072</v>
      </c>
      <c r="C1620">
        <f t="shared" si="391"/>
        <v>23.676850898751105</v>
      </c>
      <c r="D1620">
        <f t="shared" si="392"/>
        <v>23.676850898751105</v>
      </c>
      <c r="E1620">
        <f t="shared" si="393"/>
        <v>0</v>
      </c>
      <c r="F1620">
        <f t="shared" si="394"/>
        <v>0.32314910124889451</v>
      </c>
      <c r="G1620">
        <f t="shared" si="398"/>
        <v>0.22620437087422618</v>
      </c>
      <c r="H1620">
        <f t="shared" si="396"/>
        <v>27.22837853356377</v>
      </c>
      <c r="I1620">
        <f t="shared" si="395"/>
        <v>27.002174162689542</v>
      </c>
      <c r="J1620">
        <f t="shared" si="397"/>
        <v>1.4063632376400801</v>
      </c>
    </row>
    <row r="1621" spans="1:10" x14ac:dyDescent="0.3">
      <c r="A1621">
        <v>1607</v>
      </c>
      <c r="B1621">
        <v>4.6178806278933671E-2</v>
      </c>
      <c r="C1621">
        <f t="shared" si="391"/>
        <v>11.901458217957455</v>
      </c>
      <c r="D1621">
        <f t="shared" si="392"/>
        <v>11.901458217957455</v>
      </c>
      <c r="E1621">
        <f t="shared" si="393"/>
        <v>0</v>
      </c>
      <c r="F1621">
        <f t="shared" si="394"/>
        <v>12.098541782042545</v>
      </c>
      <c r="G1621">
        <f t="shared" si="398"/>
        <v>8.4689792474297825</v>
      </c>
      <c r="H1621">
        <f t="shared" si="396"/>
        <v>13.686676950651071</v>
      </c>
      <c r="I1621">
        <f t="shared" si="395"/>
        <v>5.2176977032212886</v>
      </c>
      <c r="J1621">
        <f t="shared" si="397"/>
        <v>0.27175508870944209</v>
      </c>
    </row>
    <row r="1622" spans="1:10" x14ac:dyDescent="0.3">
      <c r="A1622">
        <v>1608</v>
      </c>
      <c r="B1622">
        <v>0.46269921052223661</v>
      </c>
      <c r="C1622">
        <f t="shared" si="391"/>
        <v>21.43818482837376</v>
      </c>
      <c r="D1622">
        <f t="shared" si="392"/>
        <v>21.43818482837376</v>
      </c>
      <c r="E1622">
        <f t="shared" si="393"/>
        <v>0</v>
      </c>
      <c r="F1622">
        <f t="shared" si="394"/>
        <v>2.5618151716262396</v>
      </c>
      <c r="G1622">
        <f t="shared" si="398"/>
        <v>1.7932706201383679</v>
      </c>
      <c r="H1622">
        <f t="shared" si="396"/>
        <v>24.653912552629823</v>
      </c>
      <c r="I1622">
        <f t="shared" si="395"/>
        <v>22.860641932491454</v>
      </c>
      <c r="J1622">
        <f t="shared" si="397"/>
        <v>1.1906584339839297</v>
      </c>
    </row>
    <row r="1623" spans="1:10" x14ac:dyDescent="0.3">
      <c r="A1623">
        <v>1609</v>
      </c>
      <c r="B1623">
        <v>0.21124868629554305</v>
      </c>
      <c r="C1623">
        <f t="shared" si="391"/>
        <v>17.187423418602386</v>
      </c>
      <c r="D1623">
        <f t="shared" si="392"/>
        <v>17.187423418602386</v>
      </c>
      <c r="E1623">
        <f t="shared" si="393"/>
        <v>0</v>
      </c>
      <c r="F1623">
        <f t="shared" si="394"/>
        <v>6.8125765813976145</v>
      </c>
      <c r="G1623">
        <f t="shared" si="398"/>
        <v>4.7688036069783308</v>
      </c>
      <c r="H1623">
        <f t="shared" si="396"/>
        <v>19.765536931392742</v>
      </c>
      <c r="I1623">
        <f t="shared" si="395"/>
        <v>14.996733324414413</v>
      </c>
      <c r="J1623">
        <f t="shared" si="397"/>
        <v>0.78107986064658386</v>
      </c>
    </row>
    <row r="1624" spans="1:10" x14ac:dyDescent="0.3">
      <c r="A1624">
        <v>1610</v>
      </c>
      <c r="B1624">
        <v>0.89504297887205386</v>
      </c>
      <c r="C1624">
        <f t="shared" si="391"/>
        <v>29.522811007027681</v>
      </c>
      <c r="D1624">
        <f t="shared" si="392"/>
        <v>24</v>
      </c>
      <c r="E1624">
        <f t="shared" si="393"/>
        <v>5.5228110070276806</v>
      </c>
      <c r="F1624">
        <f t="shared" si="394"/>
        <v>0</v>
      </c>
      <c r="G1624">
        <f t="shared" si="398"/>
        <v>6.3512326580818321</v>
      </c>
      <c r="H1624">
        <f t="shared" si="396"/>
        <v>27.599999999999998</v>
      </c>
      <c r="I1624">
        <f t="shared" si="395"/>
        <v>27.599999999999994</v>
      </c>
      <c r="J1624">
        <f t="shared" si="397"/>
        <v>1.4374999999999996</v>
      </c>
    </row>
    <row r="1625" spans="1:10" x14ac:dyDescent="0.3">
      <c r="A1625">
        <v>1611</v>
      </c>
      <c r="B1625">
        <v>0.4763340822080222</v>
      </c>
      <c r="C1625">
        <f t="shared" si="391"/>
        <v>21.643861033966434</v>
      </c>
      <c r="D1625">
        <f t="shared" si="392"/>
        <v>21.643861033966434</v>
      </c>
      <c r="E1625">
        <f t="shared" si="393"/>
        <v>0</v>
      </c>
      <c r="F1625">
        <f t="shared" si="394"/>
        <v>2.3561389660335657</v>
      </c>
      <c r="G1625">
        <f t="shared" si="398"/>
        <v>1.6492972762234961</v>
      </c>
      <c r="H1625">
        <f t="shared" si="396"/>
        <v>24.890440189061398</v>
      </c>
      <c r="I1625">
        <f t="shared" si="395"/>
        <v>23.241142912837898</v>
      </c>
      <c r="J1625">
        <f t="shared" si="397"/>
        <v>1.2104761933769737</v>
      </c>
    </row>
    <row r="1626" spans="1:10" x14ac:dyDescent="0.3">
      <c r="A1626">
        <v>1612</v>
      </c>
      <c r="B1626">
        <v>0.60393029132231701</v>
      </c>
      <c r="C1626">
        <f t="shared" si="391"/>
        <v>23.581200915797368</v>
      </c>
      <c r="D1626">
        <f t="shared" si="392"/>
        <v>23.581200915797368</v>
      </c>
      <c r="E1626">
        <f t="shared" si="393"/>
        <v>0</v>
      </c>
      <c r="F1626">
        <f t="shared" si="394"/>
        <v>0.41879908420263234</v>
      </c>
      <c r="G1626">
        <f t="shared" si="398"/>
        <v>0.2931593589418427</v>
      </c>
      <c r="H1626">
        <f t="shared" si="396"/>
        <v>27.118381053166971</v>
      </c>
      <c r="I1626">
        <f t="shared" si="395"/>
        <v>26.825221694225128</v>
      </c>
      <c r="J1626">
        <f t="shared" si="397"/>
        <v>1.3971469632408919</v>
      </c>
    </row>
    <row r="1627" spans="1:10" x14ac:dyDescent="0.3">
      <c r="A1627">
        <v>1613</v>
      </c>
      <c r="B1627">
        <v>0.99652365003357657</v>
      </c>
      <c r="C1627">
        <f t="shared" si="391"/>
        <v>38.194608087795658</v>
      </c>
      <c r="D1627">
        <f t="shared" si="392"/>
        <v>24</v>
      </c>
      <c r="E1627">
        <f t="shared" si="393"/>
        <v>14.194608087795658</v>
      </c>
      <c r="F1627">
        <f t="shared" si="394"/>
        <v>0</v>
      </c>
      <c r="G1627">
        <f t="shared" si="398"/>
        <v>16.323799300965003</v>
      </c>
      <c r="H1627">
        <f t="shared" si="396"/>
        <v>27.599999999999998</v>
      </c>
      <c r="I1627">
        <f t="shared" si="395"/>
        <v>27.599999999999994</v>
      </c>
      <c r="J1627">
        <f t="shared" si="397"/>
        <v>1.4374999999999996</v>
      </c>
    </row>
    <row r="1628" spans="1:10" x14ac:dyDescent="0.3">
      <c r="A1628">
        <v>1614</v>
      </c>
      <c r="B1628">
        <v>0.38770847571884992</v>
      </c>
      <c r="C1628">
        <f t="shared" si="391"/>
        <v>20.288220666006847</v>
      </c>
      <c r="D1628">
        <f t="shared" si="392"/>
        <v>20.288220666006847</v>
      </c>
      <c r="E1628">
        <f t="shared" si="393"/>
        <v>0</v>
      </c>
      <c r="F1628">
        <f t="shared" si="394"/>
        <v>3.7117793339931531</v>
      </c>
      <c r="G1628">
        <f t="shared" si="398"/>
        <v>2.5982455337952075</v>
      </c>
      <c r="H1628">
        <f t="shared" si="396"/>
        <v>23.331453765907874</v>
      </c>
      <c r="I1628">
        <f t="shared" si="395"/>
        <v>20.733208232112666</v>
      </c>
      <c r="J1628">
        <f t="shared" si="397"/>
        <v>1.0798545954225345</v>
      </c>
    </row>
    <row r="1629" spans="1:10" x14ac:dyDescent="0.3">
      <c r="A1629">
        <v>1615</v>
      </c>
      <c r="B1629">
        <v>0.1453586736245962</v>
      </c>
      <c r="C1629">
        <f t="shared" si="391"/>
        <v>15.660704430625675</v>
      </c>
      <c r="D1629">
        <f t="shared" si="392"/>
        <v>15.660704430625675</v>
      </c>
      <c r="E1629">
        <f t="shared" si="393"/>
        <v>0</v>
      </c>
      <c r="F1629">
        <f t="shared" si="394"/>
        <v>8.3392955693743254</v>
      </c>
      <c r="G1629">
        <f t="shared" si="398"/>
        <v>5.8375068985620286</v>
      </c>
      <c r="H1629">
        <f t="shared" si="396"/>
        <v>18.009810095219525</v>
      </c>
      <c r="I1629">
        <f t="shared" si="395"/>
        <v>12.172303196657493</v>
      </c>
      <c r="J1629">
        <f t="shared" si="397"/>
        <v>0.63397412482591098</v>
      </c>
    </row>
    <row r="1630" spans="1:10" x14ac:dyDescent="0.3">
      <c r="A1630">
        <v>1616</v>
      </c>
      <c r="B1630">
        <v>0.82783526552399622</v>
      </c>
      <c r="C1630">
        <f t="shared" si="391"/>
        <v>27.6738725273289</v>
      </c>
      <c r="D1630">
        <f t="shared" si="392"/>
        <v>24</v>
      </c>
      <c r="E1630">
        <f t="shared" si="393"/>
        <v>3.6738725273288999</v>
      </c>
      <c r="F1630">
        <f t="shared" si="394"/>
        <v>0</v>
      </c>
      <c r="G1630">
        <f t="shared" si="398"/>
        <v>4.2249534064282344</v>
      </c>
      <c r="H1630">
        <f t="shared" si="396"/>
        <v>27.599999999999998</v>
      </c>
      <c r="I1630">
        <f t="shared" si="395"/>
        <v>27.599999999999994</v>
      </c>
      <c r="J1630">
        <f t="shared" si="397"/>
        <v>1.4374999999999996</v>
      </c>
    </row>
    <row r="1631" spans="1:10" x14ac:dyDescent="0.3">
      <c r="A1631">
        <v>1617</v>
      </c>
      <c r="B1631">
        <v>0.41042964641669999</v>
      </c>
      <c r="C1631">
        <f t="shared" si="391"/>
        <v>20.64136056008061</v>
      </c>
      <c r="D1631">
        <f t="shared" si="392"/>
        <v>20.64136056008061</v>
      </c>
      <c r="E1631">
        <f t="shared" si="393"/>
        <v>0</v>
      </c>
      <c r="F1631">
        <f t="shared" si="394"/>
        <v>3.35863943991939</v>
      </c>
      <c r="G1631">
        <f t="shared" si="398"/>
        <v>2.3510476079435731</v>
      </c>
      <c r="H1631">
        <f t="shared" si="396"/>
        <v>23.7375646440927</v>
      </c>
      <c r="I1631">
        <f t="shared" si="395"/>
        <v>21.386517036149122</v>
      </c>
      <c r="J1631">
        <f t="shared" si="397"/>
        <v>1.1138810956327667</v>
      </c>
    </row>
    <row r="1632" spans="1:10" x14ac:dyDescent="0.3">
      <c r="A1632">
        <v>1618</v>
      </c>
      <c r="B1632">
        <v>0.36641688550345441</v>
      </c>
      <c r="C1632">
        <f t="shared" si="391"/>
        <v>19.951849462326461</v>
      </c>
      <c r="D1632">
        <f t="shared" si="392"/>
        <v>19.951849462326461</v>
      </c>
      <c r="E1632">
        <f t="shared" si="393"/>
        <v>0</v>
      </c>
      <c r="F1632">
        <f t="shared" si="394"/>
        <v>4.0481505376735392</v>
      </c>
      <c r="G1632">
        <f t="shared" si="398"/>
        <v>2.8337053763714777</v>
      </c>
      <c r="H1632">
        <f t="shared" si="396"/>
        <v>22.944626881675429</v>
      </c>
      <c r="I1632">
        <f t="shared" si="395"/>
        <v>20.110921505303953</v>
      </c>
      <c r="J1632">
        <f t="shared" si="397"/>
        <v>1.0474438284012473</v>
      </c>
    </row>
    <row r="1633" spans="1:10" x14ac:dyDescent="0.3">
      <c r="A1633">
        <v>1619</v>
      </c>
      <c r="B1633">
        <v>0.30367159782651065</v>
      </c>
      <c r="C1633">
        <f t="shared" si="391"/>
        <v>18.916782680736446</v>
      </c>
      <c r="D1633">
        <f t="shared" si="392"/>
        <v>18.916782680736446</v>
      </c>
      <c r="E1633">
        <f t="shared" si="393"/>
        <v>0</v>
      </c>
      <c r="F1633">
        <f t="shared" si="394"/>
        <v>5.0832173192635537</v>
      </c>
      <c r="G1633">
        <f t="shared" si="398"/>
        <v>3.5582521234844879</v>
      </c>
      <c r="H1633">
        <f t="shared" si="396"/>
        <v>21.75430008284691</v>
      </c>
      <c r="I1633">
        <f t="shared" si="395"/>
        <v>18.196047959362421</v>
      </c>
      <c r="J1633">
        <f t="shared" si="397"/>
        <v>0.94771083121679256</v>
      </c>
    </row>
    <row r="1634" spans="1:10" x14ac:dyDescent="0.3">
      <c r="A1634">
        <v>1620</v>
      </c>
      <c r="B1634">
        <v>0.71604357611442893</v>
      </c>
      <c r="C1634">
        <f t="shared" si="391"/>
        <v>25.426768282673834</v>
      </c>
      <c r="D1634">
        <f t="shared" si="392"/>
        <v>24</v>
      </c>
      <c r="E1634">
        <f t="shared" si="393"/>
        <v>1.4267682826738337</v>
      </c>
      <c r="F1634">
        <f t="shared" si="394"/>
        <v>0</v>
      </c>
      <c r="G1634">
        <f t="shared" si="398"/>
        <v>1.6407835250749085</v>
      </c>
      <c r="H1634">
        <f t="shared" si="396"/>
        <v>27.599999999999998</v>
      </c>
      <c r="I1634">
        <f t="shared" si="395"/>
        <v>27.599999999999994</v>
      </c>
      <c r="J1634">
        <f t="shared" si="397"/>
        <v>1.4374999999999996</v>
      </c>
    </row>
    <row r="1635" spans="1:10" x14ac:dyDescent="0.3">
      <c r="A1635">
        <v>1621</v>
      </c>
      <c r="B1635">
        <v>0.43846245790399707</v>
      </c>
      <c r="C1635">
        <f t="shared" si="391"/>
        <v>21.070788455537016</v>
      </c>
      <c r="D1635">
        <f t="shared" si="392"/>
        <v>21.070788455537016</v>
      </c>
      <c r="E1635">
        <f t="shared" si="393"/>
        <v>0</v>
      </c>
      <c r="F1635">
        <f t="shared" si="394"/>
        <v>2.9292115444629836</v>
      </c>
      <c r="G1635">
        <f t="shared" si="398"/>
        <v>2.0504480811240886</v>
      </c>
      <c r="H1635">
        <f t="shared" si="396"/>
        <v>24.231406723867568</v>
      </c>
      <c r="I1635">
        <f t="shared" si="395"/>
        <v>22.180958642743477</v>
      </c>
      <c r="J1635">
        <f t="shared" si="397"/>
        <v>1.1552582626428893</v>
      </c>
    </row>
    <row r="1636" spans="1:10" x14ac:dyDescent="0.3">
      <c r="A1636">
        <v>1622</v>
      </c>
      <c r="B1636">
        <v>0.52684146325388181</v>
      </c>
      <c r="C1636">
        <f t="shared" si="391"/>
        <v>22.403994478721568</v>
      </c>
      <c r="D1636">
        <f t="shared" si="392"/>
        <v>22.403994478721568</v>
      </c>
      <c r="E1636">
        <f t="shared" si="393"/>
        <v>0</v>
      </c>
      <c r="F1636">
        <f t="shared" si="394"/>
        <v>1.5960055212784319</v>
      </c>
      <c r="G1636">
        <f t="shared" si="398"/>
        <v>1.1172038648949023</v>
      </c>
      <c r="H1636">
        <f t="shared" si="396"/>
        <v>25.7645936505298</v>
      </c>
      <c r="I1636">
        <f t="shared" si="395"/>
        <v>24.647389785634893</v>
      </c>
      <c r="J1636">
        <f t="shared" si="397"/>
        <v>1.2837182180018172</v>
      </c>
    </row>
    <row r="1637" spans="1:10" x14ac:dyDescent="0.3">
      <c r="A1637">
        <v>1623</v>
      </c>
      <c r="B1637">
        <v>0.86124682284997411</v>
      </c>
      <c r="C1637">
        <f t="shared" si="391"/>
        <v>28.515628936789593</v>
      </c>
      <c r="D1637">
        <f t="shared" si="392"/>
        <v>24</v>
      </c>
      <c r="E1637">
        <f t="shared" si="393"/>
        <v>4.515628936789593</v>
      </c>
      <c r="F1637">
        <f t="shared" si="394"/>
        <v>0</v>
      </c>
      <c r="G1637">
        <f t="shared" si="398"/>
        <v>5.1929732773080319</v>
      </c>
      <c r="H1637">
        <f t="shared" si="396"/>
        <v>27.599999999999998</v>
      </c>
      <c r="I1637">
        <f t="shared" si="395"/>
        <v>27.599999999999994</v>
      </c>
      <c r="J1637">
        <f t="shared" si="397"/>
        <v>1.4374999999999996</v>
      </c>
    </row>
    <row r="1638" spans="1:10" x14ac:dyDescent="0.3">
      <c r="A1638">
        <v>1624</v>
      </c>
      <c r="B1638">
        <v>0.90004904399638874</v>
      </c>
      <c r="C1638">
        <f t="shared" si="391"/>
        <v>29.690986427373218</v>
      </c>
      <c r="D1638">
        <f t="shared" si="392"/>
        <v>24</v>
      </c>
      <c r="E1638">
        <f t="shared" si="393"/>
        <v>5.6909864273732182</v>
      </c>
      <c r="F1638">
        <f t="shared" si="394"/>
        <v>0</v>
      </c>
      <c r="G1638">
        <f t="shared" si="398"/>
        <v>6.5446343914792005</v>
      </c>
      <c r="H1638">
        <f t="shared" si="396"/>
        <v>27.599999999999998</v>
      </c>
      <c r="I1638">
        <f t="shared" si="395"/>
        <v>27.599999999999994</v>
      </c>
      <c r="J1638">
        <f t="shared" si="397"/>
        <v>1.4374999999999996</v>
      </c>
    </row>
    <row r="1639" spans="1:10" x14ac:dyDescent="0.3">
      <c r="A1639">
        <v>1625</v>
      </c>
      <c r="B1639">
        <v>0.76427271232822946</v>
      </c>
      <c r="C1639">
        <f t="shared" si="391"/>
        <v>26.320686270844117</v>
      </c>
      <c r="D1639">
        <f t="shared" si="392"/>
        <v>24</v>
      </c>
      <c r="E1639">
        <f t="shared" si="393"/>
        <v>2.3206862708441172</v>
      </c>
      <c r="F1639">
        <f t="shared" si="394"/>
        <v>0</v>
      </c>
      <c r="G1639">
        <f t="shared" si="398"/>
        <v>2.6687892114707346</v>
      </c>
      <c r="H1639">
        <f t="shared" si="396"/>
        <v>27.599999999999998</v>
      </c>
      <c r="I1639">
        <f t="shared" si="395"/>
        <v>27.599999999999994</v>
      </c>
      <c r="J1639">
        <f t="shared" si="397"/>
        <v>1.4374999999999996</v>
      </c>
    </row>
    <row r="1640" spans="1:10" x14ac:dyDescent="0.3">
      <c r="A1640">
        <v>1626</v>
      </c>
      <c r="B1640">
        <v>0.96001286090838733</v>
      </c>
      <c r="C1640">
        <f t="shared" si="391"/>
        <v>32.5050120077995</v>
      </c>
      <c r="D1640">
        <f t="shared" si="392"/>
        <v>24</v>
      </c>
      <c r="E1640">
        <f t="shared" si="393"/>
        <v>8.5050120077995004</v>
      </c>
      <c r="F1640">
        <f t="shared" si="394"/>
        <v>0</v>
      </c>
      <c r="G1640">
        <f t="shared" si="398"/>
        <v>9.7807638089694251</v>
      </c>
      <c r="H1640">
        <f t="shared" si="396"/>
        <v>27.599999999999998</v>
      </c>
      <c r="I1640">
        <f t="shared" si="395"/>
        <v>27.599999999999994</v>
      </c>
      <c r="J1640">
        <f t="shared" si="397"/>
        <v>1.4374999999999996</v>
      </c>
    </row>
    <row r="1641" spans="1:10" x14ac:dyDescent="0.3">
      <c r="A1641">
        <v>1627</v>
      </c>
      <c r="B1641">
        <v>0.4376585995347847</v>
      </c>
      <c r="C1641">
        <f t="shared" si="391"/>
        <v>21.058550813869928</v>
      </c>
      <c r="D1641">
        <f t="shared" si="392"/>
        <v>21.058550813869928</v>
      </c>
      <c r="E1641">
        <f t="shared" si="393"/>
        <v>0</v>
      </c>
      <c r="F1641">
        <f t="shared" si="394"/>
        <v>2.9414491861300718</v>
      </c>
      <c r="G1641">
        <f t="shared" si="398"/>
        <v>2.0590144302910502</v>
      </c>
      <c r="H1641">
        <f t="shared" si="396"/>
        <v>24.217333435950415</v>
      </c>
      <c r="I1641">
        <f t="shared" si="395"/>
        <v>22.158319005659365</v>
      </c>
      <c r="J1641">
        <f t="shared" si="397"/>
        <v>1.1540791148780918</v>
      </c>
    </row>
    <row r="1642" spans="1:10" x14ac:dyDescent="0.3">
      <c r="A1642">
        <v>1628</v>
      </c>
      <c r="B1642">
        <v>0.77701084726713021</v>
      </c>
      <c r="C1642">
        <f t="shared" si="391"/>
        <v>26.572821361231327</v>
      </c>
      <c r="D1642">
        <f t="shared" si="392"/>
        <v>24</v>
      </c>
      <c r="E1642">
        <f t="shared" si="393"/>
        <v>2.5728213612313269</v>
      </c>
      <c r="F1642">
        <f t="shared" si="394"/>
        <v>0</v>
      </c>
      <c r="G1642">
        <f t="shared" si="398"/>
        <v>2.9587445654160258</v>
      </c>
      <c r="H1642">
        <f t="shared" si="396"/>
        <v>27.599999999999998</v>
      </c>
      <c r="I1642">
        <f t="shared" si="395"/>
        <v>27.599999999999994</v>
      </c>
      <c r="J1642">
        <f t="shared" si="397"/>
        <v>1.4374999999999996</v>
      </c>
    </row>
    <row r="1643" spans="1:10" x14ac:dyDescent="0.3">
      <c r="A1643">
        <v>1629</v>
      </c>
      <c r="B1643">
        <v>0.93874978410605836</v>
      </c>
      <c r="C1643">
        <f t="shared" si="391"/>
        <v>31.266177664623235</v>
      </c>
      <c r="D1643">
        <f t="shared" si="392"/>
        <v>24</v>
      </c>
      <c r="E1643">
        <f t="shared" si="393"/>
        <v>7.2661776646232354</v>
      </c>
      <c r="F1643">
        <f t="shared" si="394"/>
        <v>0</v>
      </c>
      <c r="G1643">
        <f t="shared" si="398"/>
        <v>8.3561043143167204</v>
      </c>
      <c r="H1643">
        <f t="shared" si="396"/>
        <v>27.599999999999998</v>
      </c>
      <c r="I1643">
        <f t="shared" si="395"/>
        <v>27.599999999999994</v>
      </c>
      <c r="J1643">
        <f t="shared" si="397"/>
        <v>1.4374999999999996</v>
      </c>
    </row>
    <row r="1644" spans="1:10" x14ac:dyDescent="0.3">
      <c r="A1644">
        <v>1630</v>
      </c>
      <c r="B1644">
        <v>0.31152149903777182</v>
      </c>
      <c r="C1644">
        <f t="shared" si="391"/>
        <v>19.050746676557772</v>
      </c>
      <c r="D1644">
        <f t="shared" si="392"/>
        <v>19.050746676557772</v>
      </c>
      <c r="E1644">
        <f t="shared" si="393"/>
        <v>0</v>
      </c>
      <c r="F1644">
        <f t="shared" si="394"/>
        <v>4.9492533234422282</v>
      </c>
      <c r="G1644">
        <f t="shared" si="398"/>
        <v>3.4644773264095603</v>
      </c>
      <c r="H1644">
        <f t="shared" si="396"/>
        <v>21.908358678041434</v>
      </c>
      <c r="I1644">
        <f t="shared" si="395"/>
        <v>18.443881351631873</v>
      </c>
      <c r="J1644">
        <f t="shared" si="397"/>
        <v>0.96061882039749324</v>
      </c>
    </row>
    <row r="1645" spans="1:10" x14ac:dyDescent="0.3">
      <c r="A1645">
        <v>1631</v>
      </c>
      <c r="B1645">
        <v>0.9473776418661185</v>
      </c>
      <c r="C1645">
        <f t="shared" si="391"/>
        <v>31.719652567813853</v>
      </c>
      <c r="D1645">
        <f t="shared" si="392"/>
        <v>24</v>
      </c>
      <c r="E1645">
        <f t="shared" si="393"/>
        <v>7.7196525678138528</v>
      </c>
      <c r="F1645">
        <f t="shared" si="394"/>
        <v>0</v>
      </c>
      <c r="G1645">
        <f t="shared" si="398"/>
        <v>8.8776004529859307</v>
      </c>
      <c r="H1645">
        <f t="shared" si="396"/>
        <v>27.599999999999998</v>
      </c>
      <c r="I1645">
        <f t="shared" si="395"/>
        <v>27.599999999999994</v>
      </c>
      <c r="J1645">
        <f t="shared" si="397"/>
        <v>1.4374999999999996</v>
      </c>
    </row>
    <row r="1646" spans="1:10" x14ac:dyDescent="0.3">
      <c r="A1646">
        <v>1632</v>
      </c>
      <c r="B1646">
        <v>0.94257484603800723</v>
      </c>
      <c r="C1646">
        <f t="shared" si="391"/>
        <v>31.460571750615202</v>
      </c>
      <c r="D1646">
        <f t="shared" si="392"/>
        <v>24</v>
      </c>
      <c r="E1646">
        <f t="shared" si="393"/>
        <v>7.4605717506152018</v>
      </c>
      <c r="F1646">
        <f t="shared" si="394"/>
        <v>0</v>
      </c>
      <c r="G1646">
        <f t="shared" si="398"/>
        <v>8.579657513207481</v>
      </c>
      <c r="H1646">
        <f t="shared" si="396"/>
        <v>27.599999999999998</v>
      </c>
      <c r="I1646">
        <f t="shared" si="395"/>
        <v>27.599999999999994</v>
      </c>
      <c r="J1646">
        <f t="shared" si="397"/>
        <v>1.4374999999999996</v>
      </c>
    </row>
    <row r="1647" spans="1:10" x14ac:dyDescent="0.3">
      <c r="A1647">
        <v>1633</v>
      </c>
      <c r="B1647">
        <v>0.68835843281742926</v>
      </c>
      <c r="C1647">
        <f t="shared" si="391"/>
        <v>24.947215819270106</v>
      </c>
      <c r="D1647">
        <f t="shared" si="392"/>
        <v>24</v>
      </c>
      <c r="E1647">
        <f t="shared" si="393"/>
        <v>0.9472158192701059</v>
      </c>
      <c r="F1647">
        <f t="shared" si="394"/>
        <v>0</v>
      </c>
      <c r="G1647">
        <f t="shared" si="398"/>
        <v>1.0892981921606217</v>
      </c>
      <c r="H1647">
        <f t="shared" si="396"/>
        <v>27.599999999999998</v>
      </c>
      <c r="I1647">
        <f t="shared" si="395"/>
        <v>27.599999999999994</v>
      </c>
      <c r="J1647">
        <f t="shared" si="397"/>
        <v>1.4374999999999996</v>
      </c>
    </row>
    <row r="1648" spans="1:10" x14ac:dyDescent="0.3">
      <c r="A1648">
        <v>1634</v>
      </c>
      <c r="B1648">
        <v>0.92801722901678607</v>
      </c>
      <c r="C1648">
        <f t="shared" si="391"/>
        <v>30.767091113933411</v>
      </c>
      <c r="D1648">
        <f t="shared" si="392"/>
        <v>24</v>
      </c>
      <c r="E1648">
        <f t="shared" si="393"/>
        <v>6.7670911139334109</v>
      </c>
      <c r="F1648">
        <f t="shared" si="394"/>
        <v>0</v>
      </c>
      <c r="G1648">
        <f t="shared" si="398"/>
        <v>7.7821547810234222</v>
      </c>
      <c r="H1648">
        <f t="shared" si="396"/>
        <v>27.599999999999998</v>
      </c>
      <c r="I1648">
        <f t="shared" si="395"/>
        <v>27.599999999999994</v>
      </c>
      <c r="J1648">
        <f t="shared" si="397"/>
        <v>1.4374999999999996</v>
      </c>
    </row>
    <row r="1649" spans="1:10" x14ac:dyDescent="0.3">
      <c r="A1649">
        <v>1635</v>
      </c>
      <c r="B1649">
        <v>0.26283042377052701</v>
      </c>
      <c r="C1649">
        <f t="shared" si="391"/>
        <v>18.192138051644893</v>
      </c>
      <c r="D1649">
        <f t="shared" si="392"/>
        <v>18.192138051644893</v>
      </c>
      <c r="E1649">
        <f t="shared" si="393"/>
        <v>0</v>
      </c>
      <c r="F1649">
        <f t="shared" si="394"/>
        <v>5.8078619483551073</v>
      </c>
      <c r="G1649">
        <f t="shared" si="398"/>
        <v>4.0655033638485758</v>
      </c>
      <c r="H1649">
        <f t="shared" si="396"/>
        <v>20.920958759391624</v>
      </c>
      <c r="I1649">
        <f t="shared" si="395"/>
        <v>16.855455395543046</v>
      </c>
      <c r="J1649">
        <f t="shared" si="397"/>
        <v>0.87788830185120015</v>
      </c>
    </row>
    <row r="1650" spans="1:10" x14ac:dyDescent="0.3">
      <c r="A1650">
        <v>1636</v>
      </c>
      <c r="B1650">
        <v>0.4398060798759138</v>
      </c>
      <c r="C1650">
        <f t="shared" si="391"/>
        <v>21.091234657158516</v>
      </c>
      <c r="D1650">
        <f t="shared" si="392"/>
        <v>21.091234657158516</v>
      </c>
      <c r="E1650">
        <f t="shared" si="393"/>
        <v>0</v>
      </c>
      <c r="F1650">
        <f t="shared" si="394"/>
        <v>2.9087653428414839</v>
      </c>
      <c r="G1650">
        <f t="shared" si="398"/>
        <v>2.0361357399890387</v>
      </c>
      <c r="H1650">
        <f t="shared" si="396"/>
        <v>24.254919855732293</v>
      </c>
      <c r="I1650">
        <f t="shared" si="395"/>
        <v>22.218784115743251</v>
      </c>
      <c r="J1650">
        <f t="shared" si="397"/>
        <v>1.1572283393616274</v>
      </c>
    </row>
    <row r="1651" spans="1:10" x14ac:dyDescent="0.3">
      <c r="A1651">
        <v>1637</v>
      </c>
      <c r="B1651">
        <v>0.99092717887926218</v>
      </c>
      <c r="C1651">
        <f t="shared" si="391"/>
        <v>36.175796390477728</v>
      </c>
      <c r="D1651">
        <f t="shared" si="392"/>
        <v>24</v>
      </c>
      <c r="E1651">
        <f t="shared" si="393"/>
        <v>12.175796390477728</v>
      </c>
      <c r="F1651">
        <f t="shared" si="394"/>
        <v>0</v>
      </c>
      <c r="G1651">
        <f t="shared" si="398"/>
        <v>14.002165849049387</v>
      </c>
      <c r="H1651">
        <f t="shared" si="396"/>
        <v>27.599999999999998</v>
      </c>
      <c r="I1651">
        <f t="shared" si="395"/>
        <v>27.599999999999994</v>
      </c>
      <c r="J1651">
        <f t="shared" si="397"/>
        <v>1.4374999999999996</v>
      </c>
    </row>
    <row r="1652" spans="1:10" x14ac:dyDescent="0.3">
      <c r="A1652">
        <v>1638</v>
      </c>
      <c r="B1652">
        <v>0.95265633723743381</v>
      </c>
      <c r="C1652">
        <f t="shared" si="391"/>
        <v>32.027043656002178</v>
      </c>
      <c r="D1652">
        <f t="shared" si="392"/>
        <v>24</v>
      </c>
      <c r="E1652">
        <f t="shared" si="393"/>
        <v>8.0270436560021778</v>
      </c>
      <c r="F1652">
        <f t="shared" si="394"/>
        <v>0</v>
      </c>
      <c r="G1652">
        <f t="shared" si="398"/>
        <v>9.2311002044025035</v>
      </c>
      <c r="H1652">
        <f t="shared" si="396"/>
        <v>27.599999999999998</v>
      </c>
      <c r="I1652">
        <f t="shared" si="395"/>
        <v>27.599999999999994</v>
      </c>
      <c r="J1652">
        <f t="shared" si="397"/>
        <v>1.4374999999999996</v>
      </c>
    </row>
    <row r="1653" spans="1:10" x14ac:dyDescent="0.3">
      <c r="A1653">
        <v>1639</v>
      </c>
      <c r="B1653">
        <v>0.51558210832605944</v>
      </c>
      <c r="C1653">
        <f t="shared" si="391"/>
        <v>22.234410938268081</v>
      </c>
      <c r="D1653">
        <f t="shared" si="392"/>
        <v>22.234410938268081</v>
      </c>
      <c r="E1653">
        <f t="shared" si="393"/>
        <v>0</v>
      </c>
      <c r="F1653">
        <f t="shared" si="394"/>
        <v>1.7655890617319194</v>
      </c>
      <c r="G1653">
        <f t="shared" si="398"/>
        <v>1.2359123432123438</v>
      </c>
      <c r="H1653">
        <f t="shared" si="396"/>
        <v>25.569572579008291</v>
      </c>
      <c r="I1653">
        <f t="shared" si="395"/>
        <v>24.333660235795946</v>
      </c>
      <c r="J1653">
        <f t="shared" si="397"/>
        <v>1.2673781372810387</v>
      </c>
    </row>
    <row r="1654" spans="1:10" x14ac:dyDescent="0.3">
      <c r="A1654">
        <v>1640</v>
      </c>
      <c r="B1654">
        <v>0.22836768217492487</v>
      </c>
      <c r="C1654">
        <f t="shared" si="391"/>
        <v>17.534600387509144</v>
      </c>
      <c r="D1654">
        <f t="shared" si="392"/>
        <v>17.534600387509144</v>
      </c>
      <c r="E1654">
        <f t="shared" si="393"/>
        <v>0</v>
      </c>
      <c r="F1654">
        <f t="shared" si="394"/>
        <v>6.4653996124908559</v>
      </c>
      <c r="G1654">
        <f t="shared" si="398"/>
        <v>4.5257797287435997</v>
      </c>
      <c r="H1654">
        <f t="shared" si="396"/>
        <v>20.164790445635514</v>
      </c>
      <c r="I1654">
        <f t="shared" si="395"/>
        <v>15.639010716891914</v>
      </c>
      <c r="J1654">
        <f t="shared" si="397"/>
        <v>0.81453180817145376</v>
      </c>
    </row>
    <row r="1655" spans="1:10" x14ac:dyDescent="0.3">
      <c r="A1655">
        <v>1641</v>
      </c>
      <c r="B1655">
        <v>0.75693968714113824</v>
      </c>
      <c r="C1655">
        <f t="shared" si="391"/>
        <v>26.178953340409965</v>
      </c>
      <c r="D1655">
        <f t="shared" si="392"/>
        <v>24</v>
      </c>
      <c r="E1655">
        <f t="shared" si="393"/>
        <v>2.178953340409965</v>
      </c>
      <c r="F1655">
        <f t="shared" si="394"/>
        <v>0</v>
      </c>
      <c r="G1655">
        <f t="shared" si="398"/>
        <v>2.5057963414714597</v>
      </c>
      <c r="H1655">
        <f t="shared" si="396"/>
        <v>27.599999999999998</v>
      </c>
      <c r="I1655">
        <f t="shared" si="395"/>
        <v>27.599999999999994</v>
      </c>
      <c r="J1655">
        <f t="shared" si="397"/>
        <v>1.4374999999999996</v>
      </c>
    </row>
    <row r="1656" spans="1:10" x14ac:dyDescent="0.3">
      <c r="A1656">
        <v>1642</v>
      </c>
      <c r="B1656">
        <v>0.90567180804570491</v>
      </c>
      <c r="C1656">
        <f t="shared" si="391"/>
        <v>29.887385637584909</v>
      </c>
      <c r="D1656">
        <f t="shared" si="392"/>
        <v>24</v>
      </c>
      <c r="E1656">
        <f t="shared" si="393"/>
        <v>5.8873856375849094</v>
      </c>
      <c r="F1656">
        <f t="shared" si="394"/>
        <v>0</v>
      </c>
      <c r="G1656">
        <f t="shared" si="398"/>
        <v>6.7704934832226451</v>
      </c>
      <c r="H1656">
        <f t="shared" si="396"/>
        <v>27.599999999999998</v>
      </c>
      <c r="I1656">
        <f t="shared" si="395"/>
        <v>27.599999999999994</v>
      </c>
      <c r="J1656">
        <f t="shared" si="397"/>
        <v>1.4374999999999996</v>
      </c>
    </row>
    <row r="1657" spans="1:10" x14ac:dyDescent="0.3">
      <c r="A1657">
        <v>1643</v>
      </c>
      <c r="B1657">
        <v>0.74656543490816285</v>
      </c>
      <c r="C1657">
        <f t="shared" si="391"/>
        <v>25.982323806461068</v>
      </c>
      <c r="D1657">
        <f t="shared" si="392"/>
        <v>24</v>
      </c>
      <c r="E1657">
        <f t="shared" si="393"/>
        <v>1.9823238064610678</v>
      </c>
      <c r="F1657">
        <f t="shared" si="394"/>
        <v>0</v>
      </c>
      <c r="G1657">
        <f t="shared" si="398"/>
        <v>2.2796723774302277</v>
      </c>
      <c r="H1657">
        <f t="shared" si="396"/>
        <v>27.599999999999998</v>
      </c>
      <c r="I1657">
        <f t="shared" si="395"/>
        <v>27.599999999999994</v>
      </c>
      <c r="J1657">
        <f t="shared" si="397"/>
        <v>1.4374999999999996</v>
      </c>
    </row>
    <row r="1658" spans="1:10" x14ac:dyDescent="0.3">
      <c r="A1658">
        <v>1644</v>
      </c>
      <c r="B1658">
        <v>0.48739176423799313</v>
      </c>
      <c r="C1658">
        <f t="shared" si="391"/>
        <v>21.810343460473813</v>
      </c>
      <c r="D1658">
        <f t="shared" si="392"/>
        <v>21.810343460473813</v>
      </c>
      <c r="E1658">
        <f t="shared" si="393"/>
        <v>0</v>
      </c>
      <c r="F1658">
        <f t="shared" si="394"/>
        <v>2.1896565395261867</v>
      </c>
      <c r="G1658">
        <f t="shared" si="398"/>
        <v>1.5327595776683307</v>
      </c>
      <c r="H1658">
        <f t="shared" si="396"/>
        <v>25.081894979544884</v>
      </c>
      <c r="I1658">
        <f t="shared" si="395"/>
        <v>23.549135401876551</v>
      </c>
      <c r="J1658">
        <f t="shared" si="397"/>
        <v>1.2265174688477369</v>
      </c>
    </row>
    <row r="1659" spans="1:10" x14ac:dyDescent="0.3">
      <c r="A1659">
        <v>1645</v>
      </c>
      <c r="B1659">
        <v>3.9321860796380448E-2</v>
      </c>
      <c r="C1659">
        <f t="shared" si="391"/>
        <v>11.448338174683322</v>
      </c>
      <c r="D1659">
        <f t="shared" si="392"/>
        <v>11.448338174683322</v>
      </c>
      <c r="E1659">
        <f t="shared" si="393"/>
        <v>0</v>
      </c>
      <c r="F1659">
        <f t="shared" si="394"/>
        <v>12.551661825316678</v>
      </c>
      <c r="G1659">
        <f t="shared" si="398"/>
        <v>8.7861632777216752</v>
      </c>
      <c r="H1659">
        <f t="shared" si="396"/>
        <v>13.165588900885819</v>
      </c>
      <c r="I1659">
        <f t="shared" si="395"/>
        <v>4.3794256231641429</v>
      </c>
      <c r="J1659">
        <f t="shared" si="397"/>
        <v>0.22809508453979907</v>
      </c>
    </row>
    <row r="1660" spans="1:10" x14ac:dyDescent="0.3">
      <c r="A1660">
        <v>1646</v>
      </c>
      <c r="B1660">
        <v>0.36492891327684318</v>
      </c>
      <c r="C1660">
        <f t="shared" si="391"/>
        <v>19.928112039157956</v>
      </c>
      <c r="D1660">
        <f t="shared" si="392"/>
        <v>19.928112039157956</v>
      </c>
      <c r="E1660">
        <f t="shared" si="393"/>
        <v>0</v>
      </c>
      <c r="F1660">
        <f t="shared" si="394"/>
        <v>4.0718879608420444</v>
      </c>
      <c r="G1660">
        <f t="shared" si="398"/>
        <v>2.8503215725894315</v>
      </c>
      <c r="H1660">
        <f t="shared" si="396"/>
        <v>22.917328845031648</v>
      </c>
      <c r="I1660">
        <f t="shared" si="395"/>
        <v>20.067007272442218</v>
      </c>
      <c r="J1660">
        <f t="shared" si="397"/>
        <v>1.0451566287730321</v>
      </c>
    </row>
    <row r="1661" spans="1:10" x14ac:dyDescent="0.3">
      <c r="A1661">
        <v>1647</v>
      </c>
      <c r="B1661">
        <v>1.6476639435957674E-2</v>
      </c>
      <c r="C1661">
        <f t="shared" si="391"/>
        <v>9.2040876091865833</v>
      </c>
      <c r="D1661">
        <f t="shared" si="392"/>
        <v>9.2040876091865833</v>
      </c>
      <c r="E1661">
        <f t="shared" si="393"/>
        <v>0</v>
      </c>
      <c r="F1661">
        <f t="shared" si="394"/>
        <v>14.795912390813417</v>
      </c>
      <c r="G1661">
        <f t="shared" si="398"/>
        <v>10.357138673569393</v>
      </c>
      <c r="H1661">
        <f t="shared" si="396"/>
        <v>10.58470075056457</v>
      </c>
      <c r="I1661">
        <f t="shared" si="395"/>
        <v>0.22756207699517472</v>
      </c>
      <c r="J1661">
        <f t="shared" si="397"/>
        <v>1.1852191510165349E-2</v>
      </c>
    </row>
    <row r="1662" spans="1:10" x14ac:dyDescent="0.3">
      <c r="A1662">
        <v>1648</v>
      </c>
      <c r="B1662">
        <v>0.36828543911055778</v>
      </c>
      <c r="C1662">
        <f t="shared" si="391"/>
        <v>19.981612960922618</v>
      </c>
      <c r="D1662">
        <f t="shared" si="392"/>
        <v>19.981612960922618</v>
      </c>
      <c r="E1662">
        <f t="shared" si="393"/>
        <v>0</v>
      </c>
      <c r="F1662">
        <f t="shared" si="394"/>
        <v>4.0183870390773819</v>
      </c>
      <c r="G1662">
        <f t="shared" si="398"/>
        <v>2.8128709273541674</v>
      </c>
      <c r="H1662">
        <f t="shared" si="396"/>
        <v>22.978854905061009</v>
      </c>
      <c r="I1662">
        <f t="shared" si="395"/>
        <v>20.165983977706841</v>
      </c>
      <c r="J1662">
        <f t="shared" si="397"/>
        <v>1.0503116655055644</v>
      </c>
    </row>
    <row r="1663" spans="1:10" x14ac:dyDescent="0.3">
      <c r="A1663">
        <v>1649</v>
      </c>
      <c r="B1663">
        <v>0.65746588978788256</v>
      </c>
      <c r="C1663">
        <f t="shared" si="391"/>
        <v>24.433341253661165</v>
      </c>
      <c r="D1663">
        <f t="shared" si="392"/>
        <v>24</v>
      </c>
      <c r="E1663">
        <f t="shared" si="393"/>
        <v>0.43334125366116538</v>
      </c>
      <c r="F1663">
        <f t="shared" si="394"/>
        <v>0</v>
      </c>
      <c r="G1663">
        <f t="shared" si="398"/>
        <v>0.49834244171034014</v>
      </c>
      <c r="H1663">
        <f t="shared" si="396"/>
        <v>27.599999999999998</v>
      </c>
      <c r="I1663">
        <f t="shared" si="395"/>
        <v>27.599999999999994</v>
      </c>
      <c r="J1663">
        <f t="shared" si="397"/>
        <v>1.4374999999999996</v>
      </c>
    </row>
    <row r="1664" spans="1:10" x14ac:dyDescent="0.3">
      <c r="A1664">
        <v>1650</v>
      </c>
      <c r="B1664">
        <v>0.35840045402277088</v>
      </c>
      <c r="C1664">
        <f t="shared" si="391"/>
        <v>19.823574390298745</v>
      </c>
      <c r="D1664">
        <f t="shared" si="392"/>
        <v>19.823574390298745</v>
      </c>
      <c r="E1664">
        <f t="shared" si="393"/>
        <v>0</v>
      </c>
      <c r="F1664">
        <f t="shared" si="394"/>
        <v>4.1764256097012549</v>
      </c>
      <c r="G1664">
        <f t="shared" si="398"/>
        <v>2.9234979267908785</v>
      </c>
      <c r="H1664">
        <f t="shared" si="396"/>
        <v>22.797110548843555</v>
      </c>
      <c r="I1664">
        <f t="shared" si="395"/>
        <v>19.873612622052672</v>
      </c>
      <c r="J1664">
        <f t="shared" si="397"/>
        <v>1.0350839907319098</v>
      </c>
    </row>
    <row r="1665" spans="1:10" x14ac:dyDescent="0.3">
      <c r="A1665">
        <v>1651</v>
      </c>
      <c r="B1665">
        <v>0.55409319309118843</v>
      </c>
      <c r="C1665">
        <f t="shared" si="391"/>
        <v>22.816058191777596</v>
      </c>
      <c r="D1665">
        <f t="shared" si="392"/>
        <v>22.816058191777596</v>
      </c>
      <c r="E1665">
        <f t="shared" si="393"/>
        <v>0</v>
      </c>
      <c r="F1665">
        <f t="shared" si="394"/>
        <v>1.1839418082224036</v>
      </c>
      <c r="G1665">
        <f t="shared" si="398"/>
        <v>0.82875926575568259</v>
      </c>
      <c r="H1665">
        <f t="shared" si="396"/>
        <v>26.238466920544234</v>
      </c>
      <c r="I1665">
        <f t="shared" si="395"/>
        <v>25.409707654788551</v>
      </c>
      <c r="J1665">
        <f t="shared" si="397"/>
        <v>1.3234222736869035</v>
      </c>
    </row>
    <row r="1666" spans="1:10" x14ac:dyDescent="0.3">
      <c r="A1666">
        <v>1652</v>
      </c>
      <c r="B1666">
        <v>0.86419401733072054</v>
      </c>
      <c r="C1666">
        <f t="shared" si="391"/>
        <v>28.596147690698281</v>
      </c>
      <c r="D1666">
        <f t="shared" si="392"/>
        <v>24</v>
      </c>
      <c r="E1666">
        <f t="shared" si="393"/>
        <v>4.596147690698281</v>
      </c>
      <c r="F1666">
        <f t="shared" si="394"/>
        <v>0</v>
      </c>
      <c r="G1666">
        <f t="shared" si="398"/>
        <v>5.2855698443030228</v>
      </c>
      <c r="H1666">
        <f t="shared" si="396"/>
        <v>27.599999999999998</v>
      </c>
      <c r="I1666">
        <f t="shared" si="395"/>
        <v>27.599999999999994</v>
      </c>
      <c r="J1666">
        <f t="shared" si="397"/>
        <v>1.4374999999999996</v>
      </c>
    </row>
    <row r="1667" spans="1:10" x14ac:dyDescent="0.3">
      <c r="A1667">
        <v>1653</v>
      </c>
      <c r="B1667">
        <v>0.95760871354790733</v>
      </c>
      <c r="C1667">
        <f t="shared" si="391"/>
        <v>32.341517155187766</v>
      </c>
      <c r="D1667">
        <f t="shared" si="392"/>
        <v>24</v>
      </c>
      <c r="E1667">
        <f t="shared" si="393"/>
        <v>8.3415171551877663</v>
      </c>
      <c r="F1667">
        <f t="shared" si="394"/>
        <v>0</v>
      </c>
      <c r="G1667">
        <f t="shared" si="398"/>
        <v>9.5927447284659308</v>
      </c>
      <c r="H1667">
        <f t="shared" si="396"/>
        <v>27.599999999999998</v>
      </c>
      <c r="I1667">
        <f t="shared" si="395"/>
        <v>27.599999999999994</v>
      </c>
      <c r="J1667">
        <f t="shared" si="397"/>
        <v>1.4374999999999996</v>
      </c>
    </row>
    <row r="1668" spans="1:10" x14ac:dyDescent="0.3">
      <c r="A1668">
        <v>1654</v>
      </c>
      <c r="B1668">
        <v>0.45786472617076179</v>
      </c>
      <c r="C1668">
        <f t="shared" si="391"/>
        <v>21.365112397281059</v>
      </c>
      <c r="D1668">
        <f t="shared" si="392"/>
        <v>21.365112397281059</v>
      </c>
      <c r="E1668">
        <f t="shared" si="393"/>
        <v>0</v>
      </c>
      <c r="F1668">
        <f t="shared" si="394"/>
        <v>2.6348876027189405</v>
      </c>
      <c r="G1668">
        <f t="shared" si="398"/>
        <v>1.8444213219032586</v>
      </c>
      <c r="H1668">
        <f t="shared" si="396"/>
        <v>24.569879256873218</v>
      </c>
      <c r="I1668">
        <f t="shared" si="395"/>
        <v>22.725457934969956</v>
      </c>
      <c r="J1668">
        <f t="shared" si="397"/>
        <v>1.183617600779685</v>
      </c>
    </row>
    <row r="1669" spans="1:10" x14ac:dyDescent="0.3">
      <c r="A1669">
        <v>1655</v>
      </c>
      <c r="B1669">
        <v>0.29427681115727178</v>
      </c>
      <c r="C1669">
        <f t="shared" si="391"/>
        <v>18.754400764997342</v>
      </c>
      <c r="D1669">
        <f t="shared" si="392"/>
        <v>18.754400764997342</v>
      </c>
      <c r="E1669">
        <f t="shared" si="393"/>
        <v>0</v>
      </c>
      <c r="F1669">
        <f t="shared" si="394"/>
        <v>5.2455992350026577</v>
      </c>
      <c r="G1669">
        <f t="shared" si="398"/>
        <v>3.6719194645018609</v>
      </c>
      <c r="H1669">
        <f t="shared" si="396"/>
        <v>21.567560879746942</v>
      </c>
      <c r="I1669">
        <f t="shared" si="395"/>
        <v>17.895641415245077</v>
      </c>
      <c r="J1669">
        <f t="shared" si="397"/>
        <v>0.93206465704401431</v>
      </c>
    </row>
    <row r="1670" spans="1:10" x14ac:dyDescent="0.3">
      <c r="A1670">
        <v>1656</v>
      </c>
      <c r="B1670">
        <v>0.388074706637342</v>
      </c>
      <c r="C1670">
        <f t="shared" si="391"/>
        <v>20.293956697661127</v>
      </c>
      <c r="D1670">
        <f t="shared" si="392"/>
        <v>20.293956697661127</v>
      </c>
      <c r="E1670">
        <f t="shared" si="393"/>
        <v>0</v>
      </c>
      <c r="F1670">
        <f t="shared" si="394"/>
        <v>3.7060433023388732</v>
      </c>
      <c r="G1670">
        <f t="shared" si="398"/>
        <v>2.5942303116372116</v>
      </c>
      <c r="H1670">
        <f t="shared" si="396"/>
        <v>23.338050202310296</v>
      </c>
      <c r="I1670">
        <f t="shared" si="395"/>
        <v>20.74381989067308</v>
      </c>
      <c r="J1670">
        <f t="shared" si="397"/>
        <v>1.0804072859725562</v>
      </c>
    </row>
    <row r="1671" spans="1:10" x14ac:dyDescent="0.3">
      <c r="A1671">
        <v>1657</v>
      </c>
      <c r="B1671">
        <v>0.58289323161796358</v>
      </c>
      <c r="C1671">
        <f t="shared" si="391"/>
        <v>23.255803958601305</v>
      </c>
      <c r="D1671">
        <f t="shared" si="392"/>
        <v>23.255803958601305</v>
      </c>
      <c r="E1671">
        <f t="shared" si="393"/>
        <v>0</v>
      </c>
      <c r="F1671">
        <f t="shared" si="394"/>
        <v>0.74419604139869477</v>
      </c>
      <c r="G1671">
        <f t="shared" si="398"/>
        <v>0.52093722897908634</v>
      </c>
      <c r="H1671">
        <f t="shared" si="396"/>
        <v>26.744174552391499</v>
      </c>
      <c r="I1671">
        <f t="shared" si="395"/>
        <v>26.223237323412413</v>
      </c>
      <c r="J1671">
        <f t="shared" si="397"/>
        <v>1.3657936105943962</v>
      </c>
    </row>
    <row r="1672" spans="1:10" x14ac:dyDescent="0.3">
      <c r="A1672">
        <v>1658</v>
      </c>
      <c r="B1672">
        <v>0.91577388619205857</v>
      </c>
      <c r="C1672">
        <f t="shared" si="391"/>
        <v>30.263164946653546</v>
      </c>
      <c r="D1672">
        <f t="shared" si="392"/>
        <v>24</v>
      </c>
      <c r="E1672">
        <f t="shared" si="393"/>
        <v>6.2631649466535464</v>
      </c>
      <c r="F1672">
        <f t="shared" si="394"/>
        <v>0</v>
      </c>
      <c r="G1672">
        <f t="shared" si="398"/>
        <v>7.202639688651578</v>
      </c>
      <c r="H1672">
        <f t="shared" si="396"/>
        <v>27.599999999999998</v>
      </c>
      <c r="I1672">
        <f t="shared" si="395"/>
        <v>27.599999999999994</v>
      </c>
      <c r="J1672">
        <f t="shared" si="397"/>
        <v>1.4374999999999996</v>
      </c>
    </row>
    <row r="1673" spans="1:10" x14ac:dyDescent="0.3">
      <c r="A1673">
        <v>1659</v>
      </c>
      <c r="B1673">
        <v>0.18856111459392988</v>
      </c>
      <c r="C1673">
        <f t="shared" si="391"/>
        <v>16.700733442123454</v>
      </c>
      <c r="D1673">
        <f t="shared" si="392"/>
        <v>16.700733442123454</v>
      </c>
      <c r="E1673">
        <f t="shared" si="393"/>
        <v>0</v>
      </c>
      <c r="F1673">
        <f t="shared" si="394"/>
        <v>7.2992665578765461</v>
      </c>
      <c r="G1673">
        <f t="shared" si="398"/>
        <v>5.1094865905135824</v>
      </c>
      <c r="H1673">
        <f t="shared" si="396"/>
        <v>19.205843458441972</v>
      </c>
      <c r="I1673">
        <f t="shared" si="395"/>
        <v>14.096356867928389</v>
      </c>
      <c r="J1673">
        <f t="shared" si="397"/>
        <v>0.73418525353793684</v>
      </c>
    </row>
    <row r="1674" spans="1:10" x14ac:dyDescent="0.3">
      <c r="A1674">
        <v>1660</v>
      </c>
      <c r="B1674">
        <v>0.55993191348913518</v>
      </c>
      <c r="C1674">
        <f t="shared" si="391"/>
        <v>22.904779564872705</v>
      </c>
      <c r="D1674">
        <f t="shared" si="392"/>
        <v>22.904779564872705</v>
      </c>
      <c r="E1674">
        <f t="shared" si="393"/>
        <v>0</v>
      </c>
      <c r="F1674">
        <f t="shared" si="394"/>
        <v>1.0952204351272954</v>
      </c>
      <c r="G1674">
        <f t="shared" si="398"/>
        <v>0.76665430458910688</v>
      </c>
      <c r="H1674">
        <f t="shared" si="396"/>
        <v>26.34049649960361</v>
      </c>
      <c r="I1674">
        <f t="shared" si="395"/>
        <v>25.573842195014503</v>
      </c>
      <c r="J1674">
        <f t="shared" si="397"/>
        <v>1.3319709476570052</v>
      </c>
    </row>
    <row r="1675" spans="1:10" x14ac:dyDescent="0.3">
      <c r="A1675">
        <v>1661</v>
      </c>
      <c r="B1675">
        <v>0.84937867987864102</v>
      </c>
      <c r="C1675">
        <f t="shared" si="391"/>
        <v>28.202633592685324</v>
      </c>
      <c r="D1675">
        <f t="shared" si="392"/>
        <v>24</v>
      </c>
      <c r="E1675">
        <f t="shared" si="393"/>
        <v>4.2026335926853235</v>
      </c>
      <c r="F1675">
        <f t="shared" si="394"/>
        <v>0</v>
      </c>
      <c r="G1675">
        <f t="shared" si="398"/>
        <v>4.8330286315881219</v>
      </c>
      <c r="H1675">
        <f t="shared" si="396"/>
        <v>27.599999999999998</v>
      </c>
      <c r="I1675">
        <f t="shared" si="395"/>
        <v>27.599999999999994</v>
      </c>
      <c r="J1675">
        <f t="shared" si="397"/>
        <v>1.4374999999999996</v>
      </c>
    </row>
    <row r="1676" spans="1:10" x14ac:dyDescent="0.3">
      <c r="A1676">
        <v>1662</v>
      </c>
      <c r="B1676">
        <v>0.38861629813273324</v>
      </c>
      <c r="C1676">
        <f t="shared" si="391"/>
        <v>20.302436430250413</v>
      </c>
      <c r="D1676">
        <f t="shared" si="392"/>
        <v>20.302436430250413</v>
      </c>
      <c r="E1676">
        <f t="shared" si="393"/>
        <v>0</v>
      </c>
      <c r="F1676">
        <f t="shared" si="394"/>
        <v>3.6975635697495868</v>
      </c>
      <c r="G1676">
        <f t="shared" si="398"/>
        <v>2.5882944988247112</v>
      </c>
      <c r="H1676">
        <f t="shared" si="396"/>
        <v>23.347801894787974</v>
      </c>
      <c r="I1676">
        <f t="shared" si="395"/>
        <v>20.759507395963261</v>
      </c>
      <c r="J1676">
        <f t="shared" si="397"/>
        <v>1.0812243435397531</v>
      </c>
    </row>
    <row r="1677" spans="1:10" x14ac:dyDescent="0.3">
      <c r="A1677">
        <v>1663</v>
      </c>
      <c r="B1677">
        <v>0.75229099122742982</v>
      </c>
      <c r="C1677">
        <f t="shared" si="391"/>
        <v>26.090301034962799</v>
      </c>
      <c r="D1677">
        <f t="shared" si="392"/>
        <v>24</v>
      </c>
      <c r="E1677">
        <f t="shared" si="393"/>
        <v>2.0903010349627991</v>
      </c>
      <c r="F1677">
        <f t="shared" si="394"/>
        <v>0</v>
      </c>
      <c r="G1677">
        <f t="shared" si="398"/>
        <v>2.4038461902072186</v>
      </c>
      <c r="H1677">
        <f t="shared" si="396"/>
        <v>27.599999999999998</v>
      </c>
      <c r="I1677">
        <f t="shared" si="395"/>
        <v>27.599999999999994</v>
      </c>
      <c r="J1677">
        <f t="shared" si="397"/>
        <v>1.4374999999999996</v>
      </c>
    </row>
    <row r="1678" spans="1:10" x14ac:dyDescent="0.3">
      <c r="A1678">
        <v>1664</v>
      </c>
      <c r="B1678">
        <v>0.3757888682895385</v>
      </c>
      <c r="C1678">
        <f t="shared" si="391"/>
        <v>20.100641939658683</v>
      </c>
      <c r="D1678">
        <f t="shared" si="392"/>
        <v>20.100641939658683</v>
      </c>
      <c r="E1678">
        <f t="shared" si="393"/>
        <v>0</v>
      </c>
      <c r="F1678">
        <f t="shared" si="394"/>
        <v>3.8993580603413172</v>
      </c>
      <c r="G1678">
        <f t="shared" si="398"/>
        <v>2.7295506422389222</v>
      </c>
      <c r="H1678">
        <f t="shared" si="396"/>
        <v>23.115738230607484</v>
      </c>
      <c r="I1678">
        <f t="shared" si="395"/>
        <v>20.386187588368557</v>
      </c>
      <c r="J1678">
        <f t="shared" si="397"/>
        <v>1.0617806035608621</v>
      </c>
    </row>
    <row r="1679" spans="1:10" x14ac:dyDescent="0.3">
      <c r="A1679">
        <v>1665</v>
      </c>
      <c r="B1679">
        <v>0.49129566107904177</v>
      </c>
      <c r="C1679">
        <f t="shared" ref="C1679:C1742" si="399">_xlfn.NORM.INV(B1679,$H$3,$H$4)</f>
        <v>21.86907835927131</v>
      </c>
      <c r="D1679">
        <f t="shared" ref="D1679:D1742" si="400">MIN(C1679,$E$8)</f>
        <v>21.86907835927131</v>
      </c>
      <c r="E1679">
        <f t="shared" ref="E1679:E1742" si="401">MAX(C1679-$E$8,0)</f>
        <v>0</v>
      </c>
      <c r="F1679">
        <f t="shared" ref="F1679:F1742" si="402">MAX($E$8-C1679,0)</f>
        <v>2.1309216407286904</v>
      </c>
      <c r="G1679">
        <f t="shared" si="398"/>
        <v>1.4916451485100835</v>
      </c>
      <c r="H1679">
        <f t="shared" si="396"/>
        <v>25.149440113162004</v>
      </c>
      <c r="I1679">
        <f t="shared" ref="I1679:I1742" si="403">-$E$11+D1679*$B$4+F1679*$B$3</f>
        <v>23.65779496465192</v>
      </c>
      <c r="J1679">
        <f t="shared" si="397"/>
        <v>1.2321768210756208</v>
      </c>
    </row>
    <row r="1680" spans="1:10" x14ac:dyDescent="0.3">
      <c r="A1680">
        <v>1666</v>
      </c>
      <c r="B1680">
        <v>0.94076666097305151</v>
      </c>
      <c r="C1680">
        <f t="shared" si="399"/>
        <v>31.367451609261373</v>
      </c>
      <c r="D1680">
        <f t="shared" si="400"/>
        <v>24</v>
      </c>
      <c r="E1680">
        <f t="shared" si="401"/>
        <v>7.3674516092613729</v>
      </c>
      <c r="F1680">
        <f t="shared" si="402"/>
        <v>0</v>
      </c>
      <c r="G1680">
        <f t="shared" si="398"/>
        <v>8.4725693506505788</v>
      </c>
      <c r="H1680">
        <f t="shared" ref="H1680:H1743" si="404">$E$2*D1680</f>
        <v>27.599999999999998</v>
      </c>
      <c r="I1680">
        <f t="shared" si="403"/>
        <v>27.599999999999994</v>
      </c>
      <c r="J1680">
        <f t="shared" ref="J1680:J1743" si="405">I1680/$E$11</f>
        <v>1.4374999999999996</v>
      </c>
    </row>
    <row r="1681" spans="1:10" x14ac:dyDescent="0.3">
      <c r="A1681">
        <v>1667</v>
      </c>
      <c r="B1681">
        <v>0.43483371493594902</v>
      </c>
      <c r="C1681">
        <f t="shared" si="399"/>
        <v>21.015514388548127</v>
      </c>
      <c r="D1681">
        <f t="shared" si="400"/>
        <v>21.015514388548127</v>
      </c>
      <c r="E1681">
        <f t="shared" si="401"/>
        <v>0</v>
      </c>
      <c r="F1681">
        <f t="shared" si="402"/>
        <v>2.9844856114518734</v>
      </c>
      <c r="G1681">
        <f t="shared" ref="G1681:G1744" si="406">E1681*$E$2+F1681*$E$3</f>
        <v>2.0891399280163117</v>
      </c>
      <c r="H1681">
        <f t="shared" si="404"/>
        <v>24.167841546830342</v>
      </c>
      <c r="I1681">
        <f t="shared" si="403"/>
        <v>22.07870161881403</v>
      </c>
      <c r="J1681">
        <f t="shared" si="405"/>
        <v>1.1499323759798972</v>
      </c>
    </row>
    <row r="1682" spans="1:10" x14ac:dyDescent="0.3">
      <c r="A1682">
        <v>1668</v>
      </c>
      <c r="B1682">
        <v>3.0233152861902757E-2</v>
      </c>
      <c r="C1682">
        <f t="shared" si="399"/>
        <v>10.735732050907965</v>
      </c>
      <c r="D1682">
        <f t="shared" si="400"/>
        <v>10.735732050907965</v>
      </c>
      <c r="E1682">
        <f t="shared" si="401"/>
        <v>0</v>
      </c>
      <c r="F1682">
        <f t="shared" si="402"/>
        <v>13.264267949092035</v>
      </c>
      <c r="G1682">
        <f t="shared" si="406"/>
        <v>9.2849875643644264</v>
      </c>
      <c r="H1682">
        <f t="shared" si="404"/>
        <v>12.346091858544158</v>
      </c>
      <c r="I1682">
        <f t="shared" si="403"/>
        <v>3.0611042941797324</v>
      </c>
      <c r="J1682">
        <f t="shared" si="405"/>
        <v>0.15943251532186103</v>
      </c>
    </row>
    <row r="1683" spans="1:10" x14ac:dyDescent="0.3">
      <c r="A1683">
        <v>1669</v>
      </c>
      <c r="B1683">
        <v>0.65504111490058325</v>
      </c>
      <c r="C1683">
        <f t="shared" si="399"/>
        <v>24.393799962398568</v>
      </c>
      <c r="D1683">
        <f t="shared" si="400"/>
        <v>24</v>
      </c>
      <c r="E1683">
        <f t="shared" si="401"/>
        <v>0.39379996239856752</v>
      </c>
      <c r="F1683">
        <f t="shared" si="402"/>
        <v>0</v>
      </c>
      <c r="G1683">
        <f t="shared" si="406"/>
        <v>0.45286995675835262</v>
      </c>
      <c r="H1683">
        <f t="shared" si="404"/>
        <v>27.599999999999998</v>
      </c>
      <c r="I1683">
        <f t="shared" si="403"/>
        <v>27.599999999999994</v>
      </c>
      <c r="J1683">
        <f t="shared" si="405"/>
        <v>1.4374999999999996</v>
      </c>
    </row>
    <row r="1684" spans="1:10" x14ac:dyDescent="0.3">
      <c r="A1684">
        <v>1670</v>
      </c>
      <c r="B1684">
        <v>0.55699738943837873</v>
      </c>
      <c r="C1684">
        <f t="shared" si="399"/>
        <v>22.860164944936976</v>
      </c>
      <c r="D1684">
        <f t="shared" si="400"/>
        <v>22.860164944936976</v>
      </c>
      <c r="E1684">
        <f t="shared" si="401"/>
        <v>0</v>
      </c>
      <c r="F1684">
        <f t="shared" si="402"/>
        <v>1.1398350550630241</v>
      </c>
      <c r="G1684">
        <f t="shared" si="406"/>
        <v>0.79788453854411689</v>
      </c>
      <c r="H1684">
        <f t="shared" si="404"/>
        <v>26.289189686677521</v>
      </c>
      <c r="I1684">
        <f t="shared" si="403"/>
        <v>25.491305148133403</v>
      </c>
      <c r="J1684">
        <f t="shared" si="405"/>
        <v>1.3276721431319478</v>
      </c>
    </row>
    <row r="1685" spans="1:10" x14ac:dyDescent="0.3">
      <c r="A1685">
        <v>1671</v>
      </c>
      <c r="B1685">
        <v>0.9201415458600728</v>
      </c>
      <c r="C1685">
        <f t="shared" si="399"/>
        <v>30.436145817352703</v>
      </c>
      <c r="D1685">
        <f t="shared" si="400"/>
        <v>24</v>
      </c>
      <c r="E1685">
        <f t="shared" si="401"/>
        <v>6.4361458173527026</v>
      </c>
      <c r="F1685">
        <f t="shared" si="402"/>
        <v>0</v>
      </c>
      <c r="G1685">
        <f t="shared" si="406"/>
        <v>7.4015676899556073</v>
      </c>
      <c r="H1685">
        <f t="shared" si="404"/>
        <v>27.599999999999998</v>
      </c>
      <c r="I1685">
        <f t="shared" si="403"/>
        <v>27.599999999999994</v>
      </c>
      <c r="J1685">
        <f t="shared" si="405"/>
        <v>1.4374999999999996</v>
      </c>
    </row>
    <row r="1686" spans="1:10" x14ac:dyDescent="0.3">
      <c r="A1686">
        <v>1672</v>
      </c>
      <c r="B1686">
        <v>0.5656466350308279</v>
      </c>
      <c r="C1686">
        <f t="shared" si="399"/>
        <v>22.991808605832336</v>
      </c>
      <c r="D1686">
        <f t="shared" si="400"/>
        <v>22.991808605832336</v>
      </c>
      <c r="E1686">
        <f t="shared" si="401"/>
        <v>0</v>
      </c>
      <c r="F1686">
        <f t="shared" si="402"/>
        <v>1.0081913941676639</v>
      </c>
      <c r="G1686">
        <f t="shared" si="406"/>
        <v>0.70573397591736475</v>
      </c>
      <c r="H1686">
        <f t="shared" si="404"/>
        <v>26.440579896707185</v>
      </c>
      <c r="I1686">
        <f t="shared" si="403"/>
        <v>25.734845920789819</v>
      </c>
      <c r="J1686">
        <f t="shared" si="405"/>
        <v>1.3403565583744697</v>
      </c>
    </row>
    <row r="1687" spans="1:10" x14ac:dyDescent="0.3">
      <c r="A1687">
        <v>1673</v>
      </c>
      <c r="B1687">
        <v>0.21840289432394955</v>
      </c>
      <c r="C1687">
        <f t="shared" si="399"/>
        <v>17.334409437959341</v>
      </c>
      <c r="D1687">
        <f t="shared" si="400"/>
        <v>17.334409437959341</v>
      </c>
      <c r="E1687">
        <f t="shared" si="401"/>
        <v>0</v>
      </c>
      <c r="F1687">
        <f t="shared" si="402"/>
        <v>6.6655905620406593</v>
      </c>
      <c r="G1687">
        <f t="shared" si="406"/>
        <v>4.665913393428462</v>
      </c>
      <c r="H1687">
        <f t="shared" si="404"/>
        <v>19.934570853653241</v>
      </c>
      <c r="I1687">
        <f t="shared" si="403"/>
        <v>15.268657460224775</v>
      </c>
      <c r="J1687">
        <f t="shared" si="405"/>
        <v>0.79524257605337356</v>
      </c>
    </row>
    <row r="1688" spans="1:10" x14ac:dyDescent="0.3">
      <c r="A1688">
        <v>1674</v>
      </c>
      <c r="B1688">
        <v>0.6653511232838738</v>
      </c>
      <c r="C1688">
        <f t="shared" si="399"/>
        <v>24.562671996427287</v>
      </c>
      <c r="D1688">
        <f t="shared" si="400"/>
        <v>24</v>
      </c>
      <c r="E1688">
        <f t="shared" si="401"/>
        <v>0.56267199642728727</v>
      </c>
      <c r="F1688">
        <f t="shared" si="402"/>
        <v>0</v>
      </c>
      <c r="G1688">
        <f t="shared" si="406"/>
        <v>0.64707279589138034</v>
      </c>
      <c r="H1688">
        <f t="shared" si="404"/>
        <v>27.599999999999998</v>
      </c>
      <c r="I1688">
        <f t="shared" si="403"/>
        <v>27.599999999999994</v>
      </c>
      <c r="J1688">
        <f t="shared" si="405"/>
        <v>1.4374999999999996</v>
      </c>
    </row>
    <row r="1689" spans="1:10" x14ac:dyDescent="0.3">
      <c r="A1689">
        <v>1675</v>
      </c>
      <c r="B1689">
        <v>0.49146524765488742</v>
      </c>
      <c r="C1689">
        <f t="shared" si="399"/>
        <v>21.871629497809877</v>
      </c>
      <c r="D1689">
        <f t="shared" si="400"/>
        <v>21.871629497809877</v>
      </c>
      <c r="E1689">
        <f t="shared" si="401"/>
        <v>0</v>
      </c>
      <c r="F1689">
        <f t="shared" si="402"/>
        <v>2.1283705021901227</v>
      </c>
      <c r="G1689">
        <f t="shared" si="406"/>
        <v>1.489859351533086</v>
      </c>
      <c r="H1689">
        <f t="shared" si="404"/>
        <v>25.152373922481356</v>
      </c>
      <c r="I1689">
        <f t="shared" si="403"/>
        <v>23.662514570948272</v>
      </c>
      <c r="J1689">
        <f t="shared" si="405"/>
        <v>1.2324226339035556</v>
      </c>
    </row>
    <row r="1690" spans="1:10" x14ac:dyDescent="0.3">
      <c r="A1690">
        <v>1676</v>
      </c>
      <c r="B1690">
        <v>0.33435034544858966</v>
      </c>
      <c r="C1690">
        <f t="shared" si="399"/>
        <v>19.432408513239221</v>
      </c>
      <c r="D1690">
        <f t="shared" si="400"/>
        <v>19.432408513239221</v>
      </c>
      <c r="E1690">
        <f t="shared" si="401"/>
        <v>0</v>
      </c>
      <c r="F1690">
        <f t="shared" si="402"/>
        <v>4.5675914867607794</v>
      </c>
      <c r="G1690">
        <f t="shared" si="406"/>
        <v>3.1973140407325458</v>
      </c>
      <c r="H1690">
        <f t="shared" si="404"/>
        <v>22.347269790225102</v>
      </c>
      <c r="I1690">
        <f t="shared" si="403"/>
        <v>19.149955749492555</v>
      </c>
      <c r="J1690">
        <f t="shared" si="405"/>
        <v>0.99739352861940378</v>
      </c>
    </row>
    <row r="1691" spans="1:10" x14ac:dyDescent="0.3">
      <c r="A1691">
        <v>1677</v>
      </c>
      <c r="B1691">
        <v>6.7454509406899343E-2</v>
      </c>
      <c r="C1691">
        <f t="shared" si="399"/>
        <v>13.029875315244452</v>
      </c>
      <c r="D1691">
        <f t="shared" si="400"/>
        <v>13.029875315244452</v>
      </c>
      <c r="E1691">
        <f t="shared" si="401"/>
        <v>0</v>
      </c>
      <c r="F1691">
        <f t="shared" si="402"/>
        <v>10.970124684755548</v>
      </c>
      <c r="G1691">
        <f t="shared" si="406"/>
        <v>7.6790872793288845</v>
      </c>
      <c r="H1691">
        <f t="shared" si="404"/>
        <v>14.984356612531117</v>
      </c>
      <c r="I1691">
        <f t="shared" si="403"/>
        <v>7.3052693332022329</v>
      </c>
      <c r="J1691">
        <f t="shared" si="405"/>
        <v>0.38048277777094958</v>
      </c>
    </row>
    <row r="1692" spans="1:10" x14ac:dyDescent="0.3">
      <c r="A1692">
        <v>1678</v>
      </c>
      <c r="B1692">
        <v>0.84395041004437665</v>
      </c>
      <c r="C1692">
        <f t="shared" si="399"/>
        <v>28.064962728081323</v>
      </c>
      <c r="D1692">
        <f t="shared" si="400"/>
        <v>24</v>
      </c>
      <c r="E1692">
        <f t="shared" si="401"/>
        <v>4.0649627280813228</v>
      </c>
      <c r="F1692">
        <f t="shared" si="402"/>
        <v>0</v>
      </c>
      <c r="G1692">
        <f t="shared" si="406"/>
        <v>4.6747071372935212</v>
      </c>
      <c r="H1692">
        <f t="shared" si="404"/>
        <v>27.599999999999998</v>
      </c>
      <c r="I1692">
        <f t="shared" si="403"/>
        <v>27.599999999999994</v>
      </c>
      <c r="J1692">
        <f t="shared" si="405"/>
        <v>1.4374999999999996</v>
      </c>
    </row>
    <row r="1693" spans="1:10" x14ac:dyDescent="0.3">
      <c r="A1693">
        <v>1679</v>
      </c>
      <c r="B1693">
        <v>0.54777642060921095</v>
      </c>
      <c r="C1693">
        <f t="shared" si="399"/>
        <v>22.72027259081089</v>
      </c>
      <c r="D1693">
        <f t="shared" si="400"/>
        <v>22.72027259081089</v>
      </c>
      <c r="E1693">
        <f t="shared" si="401"/>
        <v>0</v>
      </c>
      <c r="F1693">
        <f t="shared" si="402"/>
        <v>1.2797274091891104</v>
      </c>
      <c r="G1693">
        <f t="shared" si="406"/>
        <v>0.89580918643237739</v>
      </c>
      <c r="H1693">
        <f t="shared" si="404"/>
        <v>26.128313479432521</v>
      </c>
      <c r="I1693">
        <f t="shared" si="403"/>
        <v>25.232504293000144</v>
      </c>
      <c r="J1693">
        <f t="shared" si="405"/>
        <v>1.3141929319270906</v>
      </c>
    </row>
    <row r="1694" spans="1:10" x14ac:dyDescent="0.3">
      <c r="A1694">
        <v>1680</v>
      </c>
      <c r="B1694">
        <v>0.11001956996210216</v>
      </c>
      <c r="C1694">
        <f t="shared" si="399"/>
        <v>14.641455695048672</v>
      </c>
      <c r="D1694">
        <f t="shared" si="400"/>
        <v>14.641455695048672</v>
      </c>
      <c r="E1694">
        <f t="shared" si="401"/>
        <v>0</v>
      </c>
      <c r="F1694">
        <f t="shared" si="402"/>
        <v>9.3585443049513284</v>
      </c>
      <c r="G1694">
        <f t="shared" si="406"/>
        <v>6.5509810134659308</v>
      </c>
      <c r="H1694">
        <f t="shared" si="404"/>
        <v>16.837674049305971</v>
      </c>
      <c r="I1694">
        <f t="shared" si="403"/>
        <v>10.286693035840038</v>
      </c>
      <c r="J1694">
        <f t="shared" si="405"/>
        <v>0.53576526228333521</v>
      </c>
    </row>
    <row r="1695" spans="1:10" x14ac:dyDescent="0.3">
      <c r="A1695">
        <v>1681</v>
      </c>
      <c r="B1695">
        <v>0.16179063827095974</v>
      </c>
      <c r="C1695">
        <f t="shared" si="399"/>
        <v>16.077248937579604</v>
      </c>
      <c r="D1695">
        <f t="shared" si="400"/>
        <v>16.077248937579604</v>
      </c>
      <c r="E1695">
        <f t="shared" si="401"/>
        <v>0</v>
      </c>
      <c r="F1695">
        <f t="shared" si="402"/>
        <v>7.9227510624203958</v>
      </c>
      <c r="G1695">
        <f t="shared" si="406"/>
        <v>5.5459257436942773</v>
      </c>
      <c r="H1695">
        <f t="shared" si="404"/>
        <v>18.488836278216542</v>
      </c>
      <c r="I1695">
        <f t="shared" si="403"/>
        <v>12.942910534522264</v>
      </c>
      <c r="J1695">
        <f t="shared" si="405"/>
        <v>0.67410992367303446</v>
      </c>
    </row>
    <row r="1696" spans="1:10" x14ac:dyDescent="0.3">
      <c r="A1696">
        <v>1682</v>
      </c>
      <c r="B1696">
        <v>0.22531600184487177</v>
      </c>
      <c r="C1696">
        <f t="shared" si="399"/>
        <v>17.473829208886517</v>
      </c>
      <c r="D1696">
        <f t="shared" si="400"/>
        <v>17.473829208886517</v>
      </c>
      <c r="E1696">
        <f t="shared" si="401"/>
        <v>0</v>
      </c>
      <c r="F1696">
        <f t="shared" si="402"/>
        <v>6.5261707911134827</v>
      </c>
      <c r="G1696">
        <f t="shared" si="406"/>
        <v>4.5683195537794381</v>
      </c>
      <c r="H1696">
        <f t="shared" si="404"/>
        <v>20.094903590219495</v>
      </c>
      <c r="I1696">
        <f t="shared" si="403"/>
        <v>15.526584036440052</v>
      </c>
      <c r="J1696">
        <f t="shared" si="405"/>
        <v>0.80867625189791925</v>
      </c>
    </row>
    <row r="1697" spans="1:10" x14ac:dyDescent="0.3">
      <c r="A1697">
        <v>1683</v>
      </c>
      <c r="B1697">
        <v>0.84066641535475173</v>
      </c>
      <c r="C1697">
        <f t="shared" si="399"/>
        <v>27.983203358909183</v>
      </c>
      <c r="D1697">
        <f t="shared" si="400"/>
        <v>24</v>
      </c>
      <c r="E1697">
        <f t="shared" si="401"/>
        <v>3.9832033589091829</v>
      </c>
      <c r="F1697">
        <f t="shared" si="402"/>
        <v>0</v>
      </c>
      <c r="G1697">
        <f t="shared" si="406"/>
        <v>4.5806838627455599</v>
      </c>
      <c r="H1697">
        <f t="shared" si="404"/>
        <v>27.599999999999998</v>
      </c>
      <c r="I1697">
        <f t="shared" si="403"/>
        <v>27.599999999999994</v>
      </c>
      <c r="J1697">
        <f t="shared" si="405"/>
        <v>1.4374999999999996</v>
      </c>
    </row>
    <row r="1698" spans="1:10" x14ac:dyDescent="0.3">
      <c r="A1698">
        <v>1684</v>
      </c>
      <c r="B1698">
        <v>0.56209681470647721</v>
      </c>
      <c r="C1698">
        <f t="shared" si="399"/>
        <v>22.937725291050345</v>
      </c>
      <c r="D1698">
        <f t="shared" si="400"/>
        <v>22.937725291050345</v>
      </c>
      <c r="E1698">
        <f t="shared" si="401"/>
        <v>0</v>
      </c>
      <c r="F1698">
        <f t="shared" si="402"/>
        <v>1.0622747089496549</v>
      </c>
      <c r="G1698">
        <f t="shared" si="406"/>
        <v>0.74359229626475853</v>
      </c>
      <c r="H1698">
        <f t="shared" si="404"/>
        <v>26.378384084707896</v>
      </c>
      <c r="I1698">
        <f t="shared" si="403"/>
        <v>25.634791788443131</v>
      </c>
      <c r="J1698">
        <f t="shared" si="405"/>
        <v>1.3351454056480796</v>
      </c>
    </row>
    <row r="1699" spans="1:10" x14ac:dyDescent="0.3">
      <c r="A1699">
        <v>1685</v>
      </c>
      <c r="B1699">
        <v>0.59347199028635444</v>
      </c>
      <c r="C1699">
        <f t="shared" si="399"/>
        <v>23.41891252155407</v>
      </c>
      <c r="D1699">
        <f t="shared" si="400"/>
        <v>23.41891252155407</v>
      </c>
      <c r="E1699">
        <f t="shared" si="401"/>
        <v>0</v>
      </c>
      <c r="F1699">
        <f t="shared" si="402"/>
        <v>0.58108747844593012</v>
      </c>
      <c r="G1699">
        <f t="shared" si="406"/>
        <v>0.4067612349121511</v>
      </c>
      <c r="H1699">
        <f t="shared" si="404"/>
        <v>26.931749399787179</v>
      </c>
      <c r="I1699">
        <f t="shared" si="403"/>
        <v>26.524988164875026</v>
      </c>
      <c r="J1699">
        <f t="shared" si="405"/>
        <v>1.3815098002539075</v>
      </c>
    </row>
    <row r="1700" spans="1:10" x14ac:dyDescent="0.3">
      <c r="A1700">
        <v>1686</v>
      </c>
      <c r="B1700">
        <v>0.14429253741300829</v>
      </c>
      <c r="C1700">
        <f t="shared" si="399"/>
        <v>15.632615853703044</v>
      </c>
      <c r="D1700">
        <f t="shared" si="400"/>
        <v>15.632615853703044</v>
      </c>
      <c r="E1700">
        <f t="shared" si="401"/>
        <v>0</v>
      </c>
      <c r="F1700">
        <f t="shared" si="402"/>
        <v>8.3673841462969563</v>
      </c>
      <c r="G1700">
        <f t="shared" si="406"/>
        <v>5.8571689024078699</v>
      </c>
      <c r="H1700">
        <f t="shared" si="404"/>
        <v>17.977508231758499</v>
      </c>
      <c r="I1700">
        <f t="shared" si="403"/>
        <v>12.120339329350628</v>
      </c>
      <c r="J1700">
        <f t="shared" si="405"/>
        <v>0.6312676734036784</v>
      </c>
    </row>
    <row r="1701" spans="1:10" x14ac:dyDescent="0.3">
      <c r="A1701">
        <v>1687</v>
      </c>
      <c r="B1701">
        <v>0.90884215548913505</v>
      </c>
      <c r="C1701">
        <f t="shared" si="399"/>
        <v>30.001953055614674</v>
      </c>
      <c r="D1701">
        <f t="shared" si="400"/>
        <v>24</v>
      </c>
      <c r="E1701">
        <f t="shared" si="401"/>
        <v>6.0019530556146741</v>
      </c>
      <c r="F1701">
        <f t="shared" si="402"/>
        <v>0</v>
      </c>
      <c r="G1701">
        <f t="shared" si="406"/>
        <v>6.9022460139568746</v>
      </c>
      <c r="H1701">
        <f t="shared" si="404"/>
        <v>27.599999999999998</v>
      </c>
      <c r="I1701">
        <f t="shared" si="403"/>
        <v>27.599999999999994</v>
      </c>
      <c r="J1701">
        <f t="shared" si="405"/>
        <v>1.4374999999999996</v>
      </c>
    </row>
    <row r="1702" spans="1:10" x14ac:dyDescent="0.3">
      <c r="A1702">
        <v>1688</v>
      </c>
      <c r="B1702">
        <v>0.97181595140768484</v>
      </c>
      <c r="C1702">
        <f t="shared" si="399"/>
        <v>33.449073427716087</v>
      </c>
      <c r="D1702">
        <f t="shared" si="400"/>
        <v>24</v>
      </c>
      <c r="E1702">
        <f t="shared" si="401"/>
        <v>9.4490734277160868</v>
      </c>
      <c r="F1702">
        <f t="shared" si="402"/>
        <v>0</v>
      </c>
      <c r="G1702">
        <f t="shared" si="406"/>
        <v>10.866434441873499</v>
      </c>
      <c r="H1702">
        <f t="shared" si="404"/>
        <v>27.599999999999998</v>
      </c>
      <c r="I1702">
        <f t="shared" si="403"/>
        <v>27.599999999999994</v>
      </c>
      <c r="J1702">
        <f t="shared" si="405"/>
        <v>1.4374999999999996</v>
      </c>
    </row>
    <row r="1703" spans="1:10" x14ac:dyDescent="0.3">
      <c r="A1703">
        <v>1689</v>
      </c>
      <c r="B1703">
        <v>0.78015212228573838</v>
      </c>
      <c r="C1703">
        <f t="shared" si="399"/>
        <v>26.636242482150834</v>
      </c>
      <c r="D1703">
        <f t="shared" si="400"/>
        <v>24</v>
      </c>
      <c r="E1703">
        <f t="shared" si="401"/>
        <v>2.6362424821508341</v>
      </c>
      <c r="F1703">
        <f t="shared" si="402"/>
        <v>0</v>
      </c>
      <c r="G1703">
        <f t="shared" si="406"/>
        <v>3.031678854473459</v>
      </c>
      <c r="H1703">
        <f t="shared" si="404"/>
        <v>27.599999999999998</v>
      </c>
      <c r="I1703">
        <f t="shared" si="403"/>
        <v>27.599999999999994</v>
      </c>
      <c r="J1703">
        <f t="shared" si="405"/>
        <v>1.4374999999999996</v>
      </c>
    </row>
    <row r="1704" spans="1:10" x14ac:dyDescent="0.3">
      <c r="A1704">
        <v>1690</v>
      </c>
      <c r="B1704">
        <v>0.13812873694580063</v>
      </c>
      <c r="C1704">
        <f t="shared" si="399"/>
        <v>15.467409241550923</v>
      </c>
      <c r="D1704">
        <f t="shared" si="400"/>
        <v>15.467409241550923</v>
      </c>
      <c r="E1704">
        <f t="shared" si="401"/>
        <v>0</v>
      </c>
      <c r="F1704">
        <f t="shared" si="402"/>
        <v>8.5325907584490768</v>
      </c>
      <c r="G1704">
        <f t="shared" si="406"/>
        <v>5.9728135309143546</v>
      </c>
      <c r="H1704">
        <f t="shared" si="404"/>
        <v>17.787520627783561</v>
      </c>
      <c r="I1704">
        <f t="shared" si="403"/>
        <v>11.814707096869203</v>
      </c>
      <c r="J1704">
        <f t="shared" si="405"/>
        <v>0.61534932796193753</v>
      </c>
    </row>
    <row r="1705" spans="1:10" x14ac:dyDescent="0.3">
      <c r="A1705">
        <v>1691</v>
      </c>
      <c r="B1705">
        <v>0.70852979739459188</v>
      </c>
      <c r="C1705">
        <f t="shared" si="399"/>
        <v>25.294568698697645</v>
      </c>
      <c r="D1705">
        <f t="shared" si="400"/>
        <v>24</v>
      </c>
      <c r="E1705">
        <f t="shared" si="401"/>
        <v>1.2945686986976455</v>
      </c>
      <c r="F1705">
        <f t="shared" si="402"/>
        <v>0</v>
      </c>
      <c r="G1705">
        <f t="shared" si="406"/>
        <v>1.4887540035022921</v>
      </c>
      <c r="H1705">
        <f t="shared" si="404"/>
        <v>27.599999999999998</v>
      </c>
      <c r="I1705">
        <f t="shared" si="403"/>
        <v>27.599999999999994</v>
      </c>
      <c r="J1705">
        <f t="shared" si="405"/>
        <v>1.4374999999999996</v>
      </c>
    </row>
    <row r="1706" spans="1:10" x14ac:dyDescent="0.3">
      <c r="A1706">
        <v>1692</v>
      </c>
      <c r="B1706">
        <v>0.39755940204763163</v>
      </c>
      <c r="C1706">
        <f t="shared" si="399"/>
        <v>20.441983644328577</v>
      </c>
      <c r="D1706">
        <f t="shared" si="400"/>
        <v>20.441983644328577</v>
      </c>
      <c r="E1706">
        <f t="shared" si="401"/>
        <v>0</v>
      </c>
      <c r="F1706">
        <f t="shared" si="402"/>
        <v>3.5580163556714233</v>
      </c>
      <c r="G1706">
        <f t="shared" si="406"/>
        <v>2.4906114489699966</v>
      </c>
      <c r="H1706">
        <f t="shared" si="404"/>
        <v>23.508281190977861</v>
      </c>
      <c r="I1706">
        <f t="shared" si="403"/>
        <v>21.017669742007865</v>
      </c>
      <c r="J1706">
        <f t="shared" si="405"/>
        <v>1.0946702990629094</v>
      </c>
    </row>
    <row r="1707" spans="1:10" x14ac:dyDescent="0.3">
      <c r="A1707">
        <v>1693</v>
      </c>
      <c r="B1707">
        <v>0.75103185003737616</v>
      </c>
      <c r="C1707">
        <f t="shared" si="399"/>
        <v>26.066442458526652</v>
      </c>
      <c r="D1707">
        <f t="shared" si="400"/>
        <v>24</v>
      </c>
      <c r="E1707">
        <f t="shared" si="401"/>
        <v>2.0664424585266516</v>
      </c>
      <c r="F1707">
        <f t="shared" si="402"/>
        <v>0</v>
      </c>
      <c r="G1707">
        <f t="shared" si="406"/>
        <v>2.3764088273056494</v>
      </c>
      <c r="H1707">
        <f t="shared" si="404"/>
        <v>27.599999999999998</v>
      </c>
      <c r="I1707">
        <f t="shared" si="403"/>
        <v>27.599999999999994</v>
      </c>
      <c r="J1707">
        <f t="shared" si="405"/>
        <v>1.4374999999999996</v>
      </c>
    </row>
    <row r="1708" spans="1:10" x14ac:dyDescent="0.3">
      <c r="A1708">
        <v>1694</v>
      </c>
      <c r="B1708">
        <v>4.7052151795941688E-2</v>
      </c>
      <c r="C1708">
        <f t="shared" si="399"/>
        <v>11.95519711735372</v>
      </c>
      <c r="D1708">
        <f t="shared" si="400"/>
        <v>11.95519711735372</v>
      </c>
      <c r="E1708">
        <f t="shared" si="401"/>
        <v>0</v>
      </c>
      <c r="F1708">
        <f t="shared" si="402"/>
        <v>12.04480288264628</v>
      </c>
      <c r="G1708">
        <f t="shared" si="406"/>
        <v>8.4313620178523969</v>
      </c>
      <c r="H1708">
        <f t="shared" si="404"/>
        <v>13.748476684956776</v>
      </c>
      <c r="I1708">
        <f t="shared" si="403"/>
        <v>5.317114667104379</v>
      </c>
      <c r="J1708">
        <f t="shared" si="405"/>
        <v>0.27693305557835302</v>
      </c>
    </row>
    <row r="1709" spans="1:10" x14ac:dyDescent="0.3">
      <c r="A1709">
        <v>1695</v>
      </c>
      <c r="B1709">
        <v>0.92239801317195558</v>
      </c>
      <c r="C1709">
        <f t="shared" si="399"/>
        <v>30.528328401826748</v>
      </c>
      <c r="D1709">
        <f t="shared" si="400"/>
        <v>24</v>
      </c>
      <c r="E1709">
        <f t="shared" si="401"/>
        <v>6.528328401826748</v>
      </c>
      <c r="F1709">
        <f t="shared" si="402"/>
        <v>0</v>
      </c>
      <c r="G1709">
        <f t="shared" si="406"/>
        <v>7.5075776621007595</v>
      </c>
      <c r="H1709">
        <f t="shared" si="404"/>
        <v>27.599999999999998</v>
      </c>
      <c r="I1709">
        <f t="shared" si="403"/>
        <v>27.599999999999994</v>
      </c>
      <c r="J1709">
        <f t="shared" si="405"/>
        <v>1.4374999999999996</v>
      </c>
    </row>
    <row r="1710" spans="1:10" x14ac:dyDescent="0.3">
      <c r="A1710">
        <v>1696</v>
      </c>
      <c r="B1710">
        <v>0.88485863267290565</v>
      </c>
      <c r="C1710">
        <f t="shared" si="399"/>
        <v>29.197785178902787</v>
      </c>
      <c r="D1710">
        <f t="shared" si="400"/>
        <v>24</v>
      </c>
      <c r="E1710">
        <f t="shared" si="401"/>
        <v>5.1977851789027874</v>
      </c>
      <c r="F1710">
        <f t="shared" si="402"/>
        <v>0</v>
      </c>
      <c r="G1710">
        <f t="shared" si="406"/>
        <v>5.9774529557382046</v>
      </c>
      <c r="H1710">
        <f t="shared" si="404"/>
        <v>27.599999999999998</v>
      </c>
      <c r="I1710">
        <f t="shared" si="403"/>
        <v>27.599999999999994</v>
      </c>
      <c r="J1710">
        <f t="shared" si="405"/>
        <v>1.4374999999999996</v>
      </c>
    </row>
    <row r="1711" spans="1:10" x14ac:dyDescent="0.3">
      <c r="A1711">
        <v>1697</v>
      </c>
      <c r="B1711">
        <v>8.8790353888501539E-4</v>
      </c>
      <c r="C1711">
        <f t="shared" si="399"/>
        <v>3.2477717098246828</v>
      </c>
      <c r="D1711">
        <f t="shared" si="400"/>
        <v>3.2477717098246828</v>
      </c>
      <c r="E1711">
        <f t="shared" si="401"/>
        <v>0</v>
      </c>
      <c r="F1711">
        <f t="shared" si="402"/>
        <v>20.752228290175317</v>
      </c>
      <c r="G1711">
        <f t="shared" si="406"/>
        <v>14.526559803122723</v>
      </c>
      <c r="H1711">
        <f t="shared" si="404"/>
        <v>3.7349374662983847</v>
      </c>
      <c r="I1711">
        <f t="shared" si="403"/>
        <v>-10.791622336824339</v>
      </c>
      <c r="J1711">
        <f t="shared" si="405"/>
        <v>-0.56206366337626756</v>
      </c>
    </row>
    <row r="1712" spans="1:10" x14ac:dyDescent="0.3">
      <c r="A1712">
        <v>1698</v>
      </c>
      <c r="B1712">
        <v>0.93504546153664381</v>
      </c>
      <c r="C1712">
        <f t="shared" si="399"/>
        <v>31.086763186883314</v>
      </c>
      <c r="D1712">
        <f t="shared" si="400"/>
        <v>24</v>
      </c>
      <c r="E1712">
        <f t="shared" si="401"/>
        <v>7.0867631868833136</v>
      </c>
      <c r="F1712">
        <f t="shared" si="402"/>
        <v>0</v>
      </c>
      <c r="G1712">
        <f t="shared" si="406"/>
        <v>8.1497776649158098</v>
      </c>
      <c r="H1712">
        <f t="shared" si="404"/>
        <v>27.599999999999998</v>
      </c>
      <c r="I1712">
        <f t="shared" si="403"/>
        <v>27.599999999999994</v>
      </c>
      <c r="J1712">
        <f t="shared" si="405"/>
        <v>1.4374999999999996</v>
      </c>
    </row>
    <row r="1713" spans="1:10" x14ac:dyDescent="0.3">
      <c r="A1713">
        <v>1699</v>
      </c>
      <c r="B1713">
        <v>0.95480551083610299</v>
      </c>
      <c r="C1713">
        <f t="shared" si="399"/>
        <v>32.160096460699087</v>
      </c>
      <c r="D1713">
        <f t="shared" si="400"/>
        <v>24</v>
      </c>
      <c r="E1713">
        <f t="shared" si="401"/>
        <v>8.1600964606990871</v>
      </c>
      <c r="F1713">
        <f t="shared" si="402"/>
        <v>0</v>
      </c>
      <c r="G1713">
        <f t="shared" si="406"/>
        <v>9.3841109298039491</v>
      </c>
      <c r="H1713">
        <f t="shared" si="404"/>
        <v>27.599999999999998</v>
      </c>
      <c r="I1713">
        <f t="shared" si="403"/>
        <v>27.599999999999994</v>
      </c>
      <c r="J1713">
        <f t="shared" si="405"/>
        <v>1.4374999999999996</v>
      </c>
    </row>
    <row r="1714" spans="1:10" x14ac:dyDescent="0.3">
      <c r="A1714">
        <v>1700</v>
      </c>
      <c r="B1714">
        <v>0.23954749688410659</v>
      </c>
      <c r="C1714">
        <f t="shared" si="399"/>
        <v>17.753446602743129</v>
      </c>
      <c r="D1714">
        <f t="shared" si="400"/>
        <v>17.753446602743129</v>
      </c>
      <c r="E1714">
        <f t="shared" si="401"/>
        <v>0</v>
      </c>
      <c r="F1714">
        <f t="shared" si="402"/>
        <v>6.2465533972568714</v>
      </c>
      <c r="G1714">
        <f t="shared" si="406"/>
        <v>4.3725873780798103</v>
      </c>
      <c r="H1714">
        <f t="shared" si="404"/>
        <v>20.416463593154596</v>
      </c>
      <c r="I1714">
        <f t="shared" si="403"/>
        <v>16.043876215074786</v>
      </c>
      <c r="J1714">
        <f t="shared" si="405"/>
        <v>0.8356185528684783</v>
      </c>
    </row>
    <row r="1715" spans="1:10" x14ac:dyDescent="0.3">
      <c r="A1715">
        <v>1701</v>
      </c>
      <c r="B1715">
        <v>0.73050352505562133</v>
      </c>
      <c r="C1715">
        <f t="shared" si="399"/>
        <v>25.686019343473461</v>
      </c>
      <c r="D1715">
        <f t="shared" si="400"/>
        <v>24</v>
      </c>
      <c r="E1715">
        <f t="shared" si="401"/>
        <v>1.6860193434734612</v>
      </c>
      <c r="F1715">
        <f t="shared" si="402"/>
        <v>0</v>
      </c>
      <c r="G1715">
        <f t="shared" si="406"/>
        <v>1.9389222449944803</v>
      </c>
      <c r="H1715">
        <f t="shared" si="404"/>
        <v>27.599999999999998</v>
      </c>
      <c r="I1715">
        <f t="shared" si="403"/>
        <v>27.599999999999994</v>
      </c>
      <c r="J1715">
        <f t="shared" si="405"/>
        <v>1.4374999999999996</v>
      </c>
    </row>
    <row r="1716" spans="1:10" x14ac:dyDescent="0.3">
      <c r="A1716">
        <v>1702</v>
      </c>
      <c r="B1716">
        <v>0.1694114262017965</v>
      </c>
      <c r="C1716">
        <f t="shared" si="399"/>
        <v>16.261037641412621</v>
      </c>
      <c r="D1716">
        <f t="shared" si="400"/>
        <v>16.261037641412621</v>
      </c>
      <c r="E1716">
        <f t="shared" si="401"/>
        <v>0</v>
      </c>
      <c r="F1716">
        <f t="shared" si="402"/>
        <v>7.7389623585873792</v>
      </c>
      <c r="G1716">
        <f t="shared" si="406"/>
        <v>5.4172736510111656</v>
      </c>
      <c r="H1716">
        <f t="shared" si="404"/>
        <v>18.700193287624511</v>
      </c>
      <c r="I1716">
        <f t="shared" si="403"/>
        <v>13.282919636613345</v>
      </c>
      <c r="J1716">
        <f t="shared" si="405"/>
        <v>0.69181873107361158</v>
      </c>
    </row>
    <row r="1717" spans="1:10" x14ac:dyDescent="0.3">
      <c r="A1717">
        <v>1703</v>
      </c>
      <c r="B1717">
        <v>0.26427378081557495</v>
      </c>
      <c r="C1717">
        <f t="shared" si="399"/>
        <v>18.218651621636504</v>
      </c>
      <c r="D1717">
        <f t="shared" si="400"/>
        <v>18.218651621636504</v>
      </c>
      <c r="E1717">
        <f t="shared" si="401"/>
        <v>0</v>
      </c>
      <c r="F1717">
        <f t="shared" si="402"/>
        <v>5.7813483783634965</v>
      </c>
      <c r="G1717">
        <f t="shared" si="406"/>
        <v>4.0469438648544482</v>
      </c>
      <c r="H1717">
        <f t="shared" si="404"/>
        <v>20.951449364881977</v>
      </c>
      <c r="I1717">
        <f t="shared" si="403"/>
        <v>16.904505500027529</v>
      </c>
      <c r="J1717">
        <f t="shared" si="405"/>
        <v>0.88044299479310029</v>
      </c>
    </row>
    <row r="1718" spans="1:10" x14ac:dyDescent="0.3">
      <c r="A1718">
        <v>1704</v>
      </c>
      <c r="B1718">
        <v>0.71373998685527518</v>
      </c>
      <c r="C1718">
        <f t="shared" si="399"/>
        <v>25.38606414057109</v>
      </c>
      <c r="D1718">
        <f t="shared" si="400"/>
        <v>24</v>
      </c>
      <c r="E1718">
        <f t="shared" si="401"/>
        <v>1.3860641405710901</v>
      </c>
      <c r="F1718">
        <f t="shared" si="402"/>
        <v>0</v>
      </c>
      <c r="G1718">
        <f t="shared" si="406"/>
        <v>1.5939737616567535</v>
      </c>
      <c r="H1718">
        <f t="shared" si="404"/>
        <v>27.599999999999998</v>
      </c>
      <c r="I1718">
        <f t="shared" si="403"/>
        <v>27.599999999999994</v>
      </c>
      <c r="J1718">
        <f t="shared" si="405"/>
        <v>1.4374999999999996</v>
      </c>
    </row>
    <row r="1719" spans="1:10" x14ac:dyDescent="0.3">
      <c r="A1719">
        <v>1705</v>
      </c>
      <c r="B1719">
        <v>0.98634856641981261</v>
      </c>
      <c r="C1719">
        <f t="shared" si="399"/>
        <v>35.242961377952213</v>
      </c>
      <c r="D1719">
        <f t="shared" si="400"/>
        <v>24</v>
      </c>
      <c r="E1719">
        <f t="shared" si="401"/>
        <v>11.242961377952213</v>
      </c>
      <c r="F1719">
        <f t="shared" si="402"/>
        <v>0</v>
      </c>
      <c r="G1719">
        <f t="shared" si="406"/>
        <v>12.929405584645044</v>
      </c>
      <c r="H1719">
        <f t="shared" si="404"/>
        <v>27.599999999999998</v>
      </c>
      <c r="I1719">
        <f t="shared" si="403"/>
        <v>27.599999999999994</v>
      </c>
      <c r="J1719">
        <f t="shared" si="405"/>
        <v>1.4374999999999996</v>
      </c>
    </row>
    <row r="1720" spans="1:10" x14ac:dyDescent="0.3">
      <c r="A1720">
        <v>1706</v>
      </c>
      <c r="B1720">
        <v>0.28526517244803062</v>
      </c>
      <c r="C1720">
        <f t="shared" si="399"/>
        <v>18.596376369419776</v>
      </c>
      <c r="D1720">
        <f t="shared" si="400"/>
        <v>18.596376369419776</v>
      </c>
      <c r="E1720">
        <f t="shared" si="401"/>
        <v>0</v>
      </c>
      <c r="F1720">
        <f t="shared" si="402"/>
        <v>5.4036236305802241</v>
      </c>
      <c r="G1720">
        <f t="shared" si="406"/>
        <v>3.7825365414061571</v>
      </c>
      <c r="H1720">
        <f t="shared" si="404"/>
        <v>21.38583282483274</v>
      </c>
      <c r="I1720">
        <f t="shared" si="403"/>
        <v>17.60329628342658</v>
      </c>
      <c r="J1720">
        <f t="shared" si="405"/>
        <v>0.9168383480951342</v>
      </c>
    </row>
    <row r="1721" spans="1:10" x14ac:dyDescent="0.3">
      <c r="A1721">
        <v>1707</v>
      </c>
      <c r="B1721">
        <v>0.80162473773042531</v>
      </c>
      <c r="C1721">
        <f t="shared" si="399"/>
        <v>27.084633457273767</v>
      </c>
      <c r="D1721">
        <f t="shared" si="400"/>
        <v>24</v>
      </c>
      <c r="E1721">
        <f t="shared" si="401"/>
        <v>3.0846334572737675</v>
      </c>
      <c r="F1721">
        <f t="shared" si="402"/>
        <v>0</v>
      </c>
      <c r="G1721">
        <f t="shared" si="406"/>
        <v>3.5473284758648322</v>
      </c>
      <c r="H1721">
        <f t="shared" si="404"/>
        <v>27.599999999999998</v>
      </c>
      <c r="I1721">
        <f t="shared" si="403"/>
        <v>27.599999999999994</v>
      </c>
      <c r="J1721">
        <f t="shared" si="405"/>
        <v>1.4374999999999996</v>
      </c>
    </row>
    <row r="1722" spans="1:10" x14ac:dyDescent="0.3">
      <c r="A1722">
        <v>1708</v>
      </c>
      <c r="B1722">
        <v>0.1902603456490598</v>
      </c>
      <c r="C1722">
        <f t="shared" si="399"/>
        <v>16.738376159241028</v>
      </c>
      <c r="D1722">
        <f t="shared" si="400"/>
        <v>16.738376159241028</v>
      </c>
      <c r="E1722">
        <f t="shared" si="401"/>
        <v>0</v>
      </c>
      <c r="F1722">
        <f t="shared" si="402"/>
        <v>7.2616238407589719</v>
      </c>
      <c r="G1722">
        <f t="shared" si="406"/>
        <v>5.0831366885312805</v>
      </c>
      <c r="H1722">
        <f t="shared" si="404"/>
        <v>19.249132583127182</v>
      </c>
      <c r="I1722">
        <f t="shared" si="403"/>
        <v>14.1659958945959</v>
      </c>
      <c r="J1722">
        <f t="shared" si="405"/>
        <v>0.73781228617686967</v>
      </c>
    </row>
    <row r="1723" spans="1:10" x14ac:dyDescent="0.3">
      <c r="A1723">
        <v>1709</v>
      </c>
      <c r="B1723">
        <v>0.45445538914167949</v>
      </c>
      <c r="C1723">
        <f t="shared" si="399"/>
        <v>21.313524794012032</v>
      </c>
      <c r="D1723">
        <f t="shared" si="400"/>
        <v>21.313524794012032</v>
      </c>
      <c r="E1723">
        <f t="shared" si="401"/>
        <v>0</v>
      </c>
      <c r="F1723">
        <f t="shared" si="402"/>
        <v>2.6864752059879677</v>
      </c>
      <c r="G1723">
        <f t="shared" si="406"/>
        <v>1.8805326441915775</v>
      </c>
      <c r="H1723">
        <f t="shared" si="404"/>
        <v>24.510553513113834</v>
      </c>
      <c r="I1723">
        <f t="shared" si="403"/>
        <v>22.630020868922259</v>
      </c>
      <c r="J1723">
        <f t="shared" si="405"/>
        <v>1.1786469202563674</v>
      </c>
    </row>
    <row r="1724" spans="1:10" x14ac:dyDescent="0.3">
      <c r="A1724">
        <v>1710</v>
      </c>
      <c r="B1724">
        <v>0.67598118161251608</v>
      </c>
      <c r="C1724">
        <f t="shared" si="399"/>
        <v>24.738940195321618</v>
      </c>
      <c r="D1724">
        <f t="shared" si="400"/>
        <v>24</v>
      </c>
      <c r="E1724">
        <f t="shared" si="401"/>
        <v>0.73894019532161792</v>
      </c>
      <c r="F1724">
        <f t="shared" si="402"/>
        <v>0</v>
      </c>
      <c r="G1724">
        <f t="shared" si="406"/>
        <v>0.8497812246198605</v>
      </c>
      <c r="H1724">
        <f t="shared" si="404"/>
        <v>27.599999999999998</v>
      </c>
      <c r="I1724">
        <f t="shared" si="403"/>
        <v>27.599999999999994</v>
      </c>
      <c r="J1724">
        <f t="shared" si="405"/>
        <v>1.4374999999999996</v>
      </c>
    </row>
    <row r="1725" spans="1:10" x14ac:dyDescent="0.3">
      <c r="A1725">
        <v>1711</v>
      </c>
      <c r="B1725">
        <v>0.80336344844197849</v>
      </c>
      <c r="C1725">
        <f t="shared" si="399"/>
        <v>27.122179766596666</v>
      </c>
      <c r="D1725">
        <f t="shared" si="400"/>
        <v>24</v>
      </c>
      <c r="E1725">
        <f t="shared" si="401"/>
        <v>3.1221797665966662</v>
      </c>
      <c r="F1725">
        <f t="shared" si="402"/>
        <v>0</v>
      </c>
      <c r="G1725">
        <f t="shared" si="406"/>
        <v>3.5905067315861658</v>
      </c>
      <c r="H1725">
        <f t="shared" si="404"/>
        <v>27.599999999999998</v>
      </c>
      <c r="I1725">
        <f t="shared" si="403"/>
        <v>27.599999999999994</v>
      </c>
      <c r="J1725">
        <f t="shared" si="405"/>
        <v>1.4374999999999996</v>
      </c>
    </row>
    <row r="1726" spans="1:10" x14ac:dyDescent="0.3">
      <c r="A1726">
        <v>1712</v>
      </c>
      <c r="B1726">
        <v>0.81441759528081903</v>
      </c>
      <c r="C1726">
        <f t="shared" si="399"/>
        <v>27.365761755896706</v>
      </c>
      <c r="D1726">
        <f t="shared" si="400"/>
        <v>24</v>
      </c>
      <c r="E1726">
        <f t="shared" si="401"/>
        <v>3.3657617558967061</v>
      </c>
      <c r="F1726">
        <f t="shared" si="402"/>
        <v>0</v>
      </c>
      <c r="G1726">
        <f t="shared" si="406"/>
        <v>3.8706260192812119</v>
      </c>
      <c r="H1726">
        <f t="shared" si="404"/>
        <v>27.599999999999998</v>
      </c>
      <c r="I1726">
        <f t="shared" si="403"/>
        <v>27.599999999999994</v>
      </c>
      <c r="J1726">
        <f t="shared" si="405"/>
        <v>1.4374999999999996</v>
      </c>
    </row>
    <row r="1727" spans="1:10" x14ac:dyDescent="0.3">
      <c r="A1727">
        <v>1713</v>
      </c>
      <c r="B1727">
        <v>0.57402085859865104</v>
      </c>
      <c r="C1727">
        <f t="shared" si="399"/>
        <v>23.119722308583743</v>
      </c>
      <c r="D1727">
        <f t="shared" si="400"/>
        <v>23.119722308583743</v>
      </c>
      <c r="E1727">
        <f t="shared" si="401"/>
        <v>0</v>
      </c>
      <c r="F1727">
        <f t="shared" si="402"/>
        <v>0.88027769141625711</v>
      </c>
      <c r="G1727">
        <f t="shared" si="406"/>
        <v>0.61619438399138005</v>
      </c>
      <c r="H1727">
        <f t="shared" si="404"/>
        <v>26.587680654871303</v>
      </c>
      <c r="I1727">
        <f t="shared" si="403"/>
        <v>25.971486270879922</v>
      </c>
      <c r="J1727">
        <f t="shared" si="405"/>
        <v>1.3526815766083291</v>
      </c>
    </row>
    <row r="1728" spans="1:10" x14ac:dyDescent="0.3">
      <c r="A1728">
        <v>1714</v>
      </c>
      <c r="B1728">
        <v>6.4460996993189745E-3</v>
      </c>
      <c r="C1728">
        <f t="shared" si="399"/>
        <v>7.0795999780400223</v>
      </c>
      <c r="D1728">
        <f t="shared" si="400"/>
        <v>7.0795999780400223</v>
      </c>
      <c r="E1728">
        <f t="shared" si="401"/>
        <v>0</v>
      </c>
      <c r="F1728">
        <f t="shared" si="402"/>
        <v>16.920400021959978</v>
      </c>
      <c r="G1728">
        <f t="shared" si="406"/>
        <v>11.844280015371986</v>
      </c>
      <c r="H1728">
        <f t="shared" si="404"/>
        <v>8.1415399747460242</v>
      </c>
      <c r="I1728">
        <f t="shared" si="403"/>
        <v>-3.7027400406259625</v>
      </c>
      <c r="J1728">
        <f t="shared" si="405"/>
        <v>-0.19285104378260218</v>
      </c>
    </row>
    <row r="1729" spans="1:10" x14ac:dyDescent="0.3">
      <c r="A1729">
        <v>1715</v>
      </c>
      <c r="B1729">
        <v>0.26669331820880449</v>
      </c>
      <c r="C1729">
        <f t="shared" si="399"/>
        <v>18.262932307238572</v>
      </c>
      <c r="D1729">
        <f t="shared" si="400"/>
        <v>18.262932307238572</v>
      </c>
      <c r="E1729">
        <f t="shared" si="401"/>
        <v>0</v>
      </c>
      <c r="F1729">
        <f t="shared" si="402"/>
        <v>5.7370676927614284</v>
      </c>
      <c r="G1729">
        <f t="shared" si="406"/>
        <v>4.0159473849329999</v>
      </c>
      <c r="H1729">
        <f t="shared" si="404"/>
        <v>21.002372153324355</v>
      </c>
      <c r="I1729">
        <f t="shared" si="403"/>
        <v>16.986424768391352</v>
      </c>
      <c r="J1729">
        <f t="shared" si="405"/>
        <v>0.88470962335371606</v>
      </c>
    </row>
    <row r="1730" spans="1:10" x14ac:dyDescent="0.3">
      <c r="A1730">
        <v>1716</v>
      </c>
      <c r="B1730">
        <v>0.31986680045426663</v>
      </c>
      <c r="C1730">
        <f t="shared" si="399"/>
        <v>19.191572187303503</v>
      </c>
      <c r="D1730">
        <f t="shared" si="400"/>
        <v>19.191572187303503</v>
      </c>
      <c r="E1730">
        <f t="shared" si="401"/>
        <v>0</v>
      </c>
      <c r="F1730">
        <f t="shared" si="402"/>
        <v>4.8084278126964968</v>
      </c>
      <c r="G1730">
        <f t="shared" si="406"/>
        <v>3.3658994688875481</v>
      </c>
      <c r="H1730">
        <f t="shared" si="404"/>
        <v>22.070308015399029</v>
      </c>
      <c r="I1730">
        <f t="shared" si="403"/>
        <v>18.70440854651148</v>
      </c>
      <c r="J1730">
        <f t="shared" si="405"/>
        <v>0.97418794513080609</v>
      </c>
    </row>
    <row r="1731" spans="1:10" x14ac:dyDescent="0.3">
      <c r="A1731">
        <v>1717</v>
      </c>
      <c r="B1731">
        <v>0.90967069284862712</v>
      </c>
      <c r="C1731">
        <f t="shared" si="399"/>
        <v>30.032379481968132</v>
      </c>
      <c r="D1731">
        <f t="shared" si="400"/>
        <v>24</v>
      </c>
      <c r="E1731">
        <f t="shared" si="401"/>
        <v>6.0323794819681318</v>
      </c>
      <c r="F1731">
        <f t="shared" si="402"/>
        <v>0</v>
      </c>
      <c r="G1731">
        <f t="shared" si="406"/>
        <v>6.9372364042633512</v>
      </c>
      <c r="H1731">
        <f t="shared" si="404"/>
        <v>27.599999999999998</v>
      </c>
      <c r="I1731">
        <f t="shared" si="403"/>
        <v>27.599999999999994</v>
      </c>
      <c r="J1731">
        <f t="shared" si="405"/>
        <v>1.4374999999999996</v>
      </c>
    </row>
    <row r="1732" spans="1:10" x14ac:dyDescent="0.3">
      <c r="A1732">
        <v>1718</v>
      </c>
      <c r="B1732">
        <v>0.37373545849932688</v>
      </c>
      <c r="C1732">
        <f t="shared" si="399"/>
        <v>20.068144321748036</v>
      </c>
      <c r="D1732">
        <f t="shared" si="400"/>
        <v>20.068144321748036</v>
      </c>
      <c r="E1732">
        <f t="shared" si="401"/>
        <v>0</v>
      </c>
      <c r="F1732">
        <f t="shared" si="402"/>
        <v>3.9318556782519636</v>
      </c>
      <c r="G1732">
        <f t="shared" si="406"/>
        <v>2.7522989747763749</v>
      </c>
      <c r="H1732">
        <f t="shared" si="404"/>
        <v>23.078365970010239</v>
      </c>
      <c r="I1732">
        <f t="shared" si="403"/>
        <v>20.326066995233862</v>
      </c>
      <c r="J1732">
        <f t="shared" si="405"/>
        <v>1.0586493226684301</v>
      </c>
    </row>
    <row r="1733" spans="1:10" x14ac:dyDescent="0.3">
      <c r="A1733">
        <v>1719</v>
      </c>
      <c r="B1733">
        <v>0.54602368813502256</v>
      </c>
      <c r="C1733">
        <f t="shared" si="399"/>
        <v>22.693728234786541</v>
      </c>
      <c r="D1733">
        <f t="shared" si="400"/>
        <v>22.693728234786541</v>
      </c>
      <c r="E1733">
        <f t="shared" si="401"/>
        <v>0</v>
      </c>
      <c r="F1733">
        <f t="shared" si="402"/>
        <v>1.3062717652134594</v>
      </c>
      <c r="G1733">
        <f t="shared" si="406"/>
        <v>0.91439023564942168</v>
      </c>
      <c r="H1733">
        <f t="shared" si="404"/>
        <v>26.097787470004519</v>
      </c>
      <c r="I1733">
        <f t="shared" si="403"/>
        <v>25.183397234355095</v>
      </c>
      <c r="J1733">
        <f t="shared" si="405"/>
        <v>1.311635272622661</v>
      </c>
    </row>
    <row r="1734" spans="1:10" x14ac:dyDescent="0.3">
      <c r="A1734">
        <v>1720</v>
      </c>
      <c r="B1734">
        <v>0.87467840690856857</v>
      </c>
      <c r="C1734">
        <f t="shared" si="399"/>
        <v>28.892731237238628</v>
      </c>
      <c r="D1734">
        <f t="shared" si="400"/>
        <v>24</v>
      </c>
      <c r="E1734">
        <f t="shared" si="401"/>
        <v>4.8927312372386282</v>
      </c>
      <c r="F1734">
        <f t="shared" si="402"/>
        <v>0</v>
      </c>
      <c r="G1734">
        <f t="shared" si="406"/>
        <v>5.6266409228244223</v>
      </c>
      <c r="H1734">
        <f t="shared" si="404"/>
        <v>27.599999999999998</v>
      </c>
      <c r="I1734">
        <f t="shared" si="403"/>
        <v>27.599999999999994</v>
      </c>
      <c r="J1734">
        <f t="shared" si="405"/>
        <v>1.4374999999999996</v>
      </c>
    </row>
    <row r="1735" spans="1:10" x14ac:dyDescent="0.3">
      <c r="A1735">
        <v>1721</v>
      </c>
      <c r="B1735">
        <v>0.42428294334024808</v>
      </c>
      <c r="C1735">
        <f t="shared" si="399"/>
        <v>20.854308578774724</v>
      </c>
      <c r="D1735">
        <f t="shared" si="400"/>
        <v>20.854308578774724</v>
      </c>
      <c r="E1735">
        <f t="shared" si="401"/>
        <v>0</v>
      </c>
      <c r="F1735">
        <f t="shared" si="402"/>
        <v>3.1456914212252762</v>
      </c>
      <c r="G1735">
        <f t="shared" si="406"/>
        <v>2.2019839948576934</v>
      </c>
      <c r="H1735">
        <f t="shared" si="404"/>
        <v>23.982454865590931</v>
      </c>
      <c r="I1735">
        <f t="shared" si="403"/>
        <v>21.78047087073324</v>
      </c>
      <c r="J1735">
        <f t="shared" si="405"/>
        <v>1.1343995245173562</v>
      </c>
    </row>
    <row r="1736" spans="1:10" x14ac:dyDescent="0.3">
      <c r="A1736">
        <v>1722</v>
      </c>
      <c r="B1736">
        <v>0.87914770603727599</v>
      </c>
      <c r="C1736">
        <f t="shared" si="399"/>
        <v>29.02442080646852</v>
      </c>
      <c r="D1736">
        <f t="shared" si="400"/>
        <v>24</v>
      </c>
      <c r="E1736">
        <f t="shared" si="401"/>
        <v>5.0244208064685196</v>
      </c>
      <c r="F1736">
        <f t="shared" si="402"/>
        <v>0</v>
      </c>
      <c r="G1736">
        <f t="shared" si="406"/>
        <v>5.7780839274387974</v>
      </c>
      <c r="H1736">
        <f t="shared" si="404"/>
        <v>27.599999999999998</v>
      </c>
      <c r="I1736">
        <f t="shared" si="403"/>
        <v>27.599999999999994</v>
      </c>
      <c r="J1736">
        <f t="shared" si="405"/>
        <v>1.4374999999999996</v>
      </c>
    </row>
    <row r="1737" spans="1:10" x14ac:dyDescent="0.3">
      <c r="A1737">
        <v>1723</v>
      </c>
      <c r="B1737">
        <v>0.18557061234018279</v>
      </c>
      <c r="C1737">
        <f t="shared" si="399"/>
        <v>16.633973688423559</v>
      </c>
      <c r="D1737">
        <f t="shared" si="400"/>
        <v>16.633973688423559</v>
      </c>
      <c r="E1737">
        <f t="shared" si="401"/>
        <v>0</v>
      </c>
      <c r="F1737">
        <f t="shared" si="402"/>
        <v>7.3660263115764408</v>
      </c>
      <c r="G1737">
        <f t="shared" si="406"/>
        <v>5.1562184181035091</v>
      </c>
      <c r="H1737">
        <f t="shared" si="404"/>
        <v>19.12906974168709</v>
      </c>
      <c r="I1737">
        <f t="shared" si="403"/>
        <v>13.972851323583583</v>
      </c>
      <c r="J1737">
        <f t="shared" si="405"/>
        <v>0.72775267310331149</v>
      </c>
    </row>
    <row r="1738" spans="1:10" x14ac:dyDescent="0.3">
      <c r="A1738">
        <v>1724</v>
      </c>
      <c r="B1738">
        <v>9.0208704011462415E-2</v>
      </c>
      <c r="C1738">
        <f t="shared" si="399"/>
        <v>13.963174348247724</v>
      </c>
      <c r="D1738">
        <f t="shared" si="400"/>
        <v>13.963174348247724</v>
      </c>
      <c r="E1738">
        <f t="shared" si="401"/>
        <v>0</v>
      </c>
      <c r="F1738">
        <f t="shared" si="402"/>
        <v>10.036825651752276</v>
      </c>
      <c r="G1738">
        <f t="shared" si="406"/>
        <v>7.0257779562265936</v>
      </c>
      <c r="H1738">
        <f t="shared" si="404"/>
        <v>16.057650500484883</v>
      </c>
      <c r="I1738">
        <f t="shared" si="403"/>
        <v>9.0318725442582863</v>
      </c>
      <c r="J1738">
        <f t="shared" si="405"/>
        <v>0.47041002834678569</v>
      </c>
    </row>
    <row r="1739" spans="1:10" x14ac:dyDescent="0.3">
      <c r="A1739">
        <v>1725</v>
      </c>
      <c r="B1739">
        <v>0.28726057064231691</v>
      </c>
      <c r="C1739">
        <f t="shared" si="399"/>
        <v>18.631567051087245</v>
      </c>
      <c r="D1739">
        <f t="shared" si="400"/>
        <v>18.631567051087245</v>
      </c>
      <c r="E1739">
        <f t="shared" si="401"/>
        <v>0</v>
      </c>
      <c r="F1739">
        <f t="shared" si="402"/>
        <v>5.3684329489127549</v>
      </c>
      <c r="G1739">
        <f t="shared" si="406"/>
        <v>3.7579030642389286</v>
      </c>
      <c r="H1739">
        <f t="shared" si="404"/>
        <v>21.426302108750331</v>
      </c>
      <c r="I1739">
        <f t="shared" si="403"/>
        <v>17.668399044511403</v>
      </c>
      <c r="J1739">
        <f t="shared" si="405"/>
        <v>0.92022911690163545</v>
      </c>
    </row>
    <row r="1740" spans="1:10" x14ac:dyDescent="0.3">
      <c r="A1740">
        <v>1726</v>
      </c>
      <c r="B1740">
        <v>0.52981060656133838</v>
      </c>
      <c r="C1740">
        <f t="shared" si="399"/>
        <v>22.44876270956664</v>
      </c>
      <c r="D1740">
        <f t="shared" si="400"/>
        <v>22.44876270956664</v>
      </c>
      <c r="E1740">
        <f t="shared" si="401"/>
        <v>0</v>
      </c>
      <c r="F1740">
        <f t="shared" si="402"/>
        <v>1.5512372904333596</v>
      </c>
      <c r="G1740">
        <f t="shared" si="406"/>
        <v>1.0858661033033519</v>
      </c>
      <c r="H1740">
        <f t="shared" si="404"/>
        <v>25.816077116001633</v>
      </c>
      <c r="I1740">
        <f t="shared" si="403"/>
        <v>24.73021101269828</v>
      </c>
      <c r="J1740">
        <f t="shared" si="405"/>
        <v>1.2880318235780353</v>
      </c>
    </row>
    <row r="1741" spans="1:10" x14ac:dyDescent="0.3">
      <c r="A1741">
        <v>1727</v>
      </c>
      <c r="B1741">
        <v>0.81543566419818647</v>
      </c>
      <c r="C1741">
        <f t="shared" si="399"/>
        <v>27.38864015280469</v>
      </c>
      <c r="D1741">
        <f t="shared" si="400"/>
        <v>24</v>
      </c>
      <c r="E1741">
        <f t="shared" si="401"/>
        <v>3.3886401528046903</v>
      </c>
      <c r="F1741">
        <f t="shared" si="402"/>
        <v>0</v>
      </c>
      <c r="G1741">
        <f t="shared" si="406"/>
        <v>3.8969361757253935</v>
      </c>
      <c r="H1741">
        <f t="shared" si="404"/>
        <v>27.599999999999998</v>
      </c>
      <c r="I1741">
        <f t="shared" si="403"/>
        <v>27.599999999999994</v>
      </c>
      <c r="J1741">
        <f t="shared" si="405"/>
        <v>1.4374999999999996</v>
      </c>
    </row>
    <row r="1742" spans="1:10" x14ac:dyDescent="0.3">
      <c r="A1742">
        <v>1728</v>
      </c>
      <c r="B1742">
        <v>0.58556654634604133</v>
      </c>
      <c r="C1742">
        <f t="shared" si="399"/>
        <v>23.296930167848302</v>
      </c>
      <c r="D1742">
        <f t="shared" si="400"/>
        <v>23.296930167848302</v>
      </c>
      <c r="E1742">
        <f t="shared" si="401"/>
        <v>0</v>
      </c>
      <c r="F1742">
        <f t="shared" si="402"/>
        <v>0.70306983215169794</v>
      </c>
      <c r="G1742">
        <f t="shared" si="406"/>
        <v>0.4921488825061886</v>
      </c>
      <c r="H1742">
        <f t="shared" si="404"/>
        <v>26.791469693025544</v>
      </c>
      <c r="I1742">
        <f t="shared" si="403"/>
        <v>26.299320810519355</v>
      </c>
      <c r="J1742">
        <f t="shared" si="405"/>
        <v>1.3697562922145494</v>
      </c>
    </row>
    <row r="1743" spans="1:10" x14ac:dyDescent="0.3">
      <c r="A1743">
        <v>1729</v>
      </c>
      <c r="B1743">
        <v>0.70286797954117586</v>
      </c>
      <c r="C1743">
        <f t="shared" ref="C1743:C1806" si="407">_xlfn.NORM.INV(B1743,$H$3,$H$4)</f>
        <v>25.196002630020679</v>
      </c>
      <c r="D1743">
        <f t="shared" ref="D1743:D1806" si="408">MIN(C1743,$E$8)</f>
        <v>24</v>
      </c>
      <c r="E1743">
        <f t="shared" ref="E1743:E1806" si="409">MAX(C1743-$E$8,0)</f>
        <v>1.1960026300206792</v>
      </c>
      <c r="F1743">
        <f t="shared" ref="F1743:F1806" si="410">MAX($E$8-C1743,0)</f>
        <v>0</v>
      </c>
      <c r="G1743">
        <f t="shared" si="406"/>
        <v>1.3754030245237809</v>
      </c>
      <c r="H1743">
        <f t="shared" si="404"/>
        <v>27.599999999999998</v>
      </c>
      <c r="I1743">
        <f t="shared" ref="I1743:I1806" si="411">-$E$11+D1743*$B$4+F1743*$B$3</f>
        <v>27.599999999999994</v>
      </c>
      <c r="J1743">
        <f t="shared" si="405"/>
        <v>1.4374999999999996</v>
      </c>
    </row>
    <row r="1744" spans="1:10" x14ac:dyDescent="0.3">
      <c r="A1744">
        <v>1730</v>
      </c>
      <c r="B1744">
        <v>0.96577522975643015</v>
      </c>
      <c r="C1744">
        <f t="shared" si="407"/>
        <v>32.932215326026878</v>
      </c>
      <c r="D1744">
        <f t="shared" si="408"/>
        <v>24</v>
      </c>
      <c r="E1744">
        <f t="shared" si="409"/>
        <v>8.9322153260268777</v>
      </c>
      <c r="F1744">
        <f t="shared" si="410"/>
        <v>0</v>
      </c>
      <c r="G1744">
        <f t="shared" si="406"/>
        <v>10.272047624930909</v>
      </c>
      <c r="H1744">
        <f t="shared" ref="H1744:H1807" si="412">$E$2*D1744</f>
        <v>27.599999999999998</v>
      </c>
      <c r="I1744">
        <f t="shared" si="411"/>
        <v>27.599999999999994</v>
      </c>
      <c r="J1744">
        <f t="shared" ref="J1744:J1807" si="413">I1744/$E$11</f>
        <v>1.4374999999999996</v>
      </c>
    </row>
    <row r="1745" spans="1:10" x14ac:dyDescent="0.3">
      <c r="A1745">
        <v>1731</v>
      </c>
      <c r="B1745">
        <v>0.53883436716853661</v>
      </c>
      <c r="C1745">
        <f t="shared" si="407"/>
        <v>22.584985406660454</v>
      </c>
      <c r="D1745">
        <f t="shared" si="408"/>
        <v>22.584985406660454</v>
      </c>
      <c r="E1745">
        <f t="shared" si="409"/>
        <v>0</v>
      </c>
      <c r="F1745">
        <f t="shared" si="410"/>
        <v>1.4150145933395457</v>
      </c>
      <c r="G1745">
        <f t="shared" ref="G1745:G1808" si="414">E1745*$E$2+F1745*$E$3</f>
        <v>0.99051021533768213</v>
      </c>
      <c r="H1745">
        <f t="shared" si="412"/>
        <v>25.97273321765952</v>
      </c>
      <c r="I1745">
        <f t="shared" si="411"/>
        <v>24.982223002321835</v>
      </c>
      <c r="J1745">
        <f t="shared" si="413"/>
        <v>1.3011574480375954</v>
      </c>
    </row>
    <row r="1746" spans="1:10" x14ac:dyDescent="0.3">
      <c r="A1746">
        <v>1732</v>
      </c>
      <c r="B1746">
        <v>0.71910229394696035</v>
      </c>
      <c r="C1746">
        <f t="shared" si="407"/>
        <v>25.481060666315742</v>
      </c>
      <c r="D1746">
        <f t="shared" si="408"/>
        <v>24</v>
      </c>
      <c r="E1746">
        <f t="shared" si="409"/>
        <v>1.4810606663157415</v>
      </c>
      <c r="F1746">
        <f t="shared" si="410"/>
        <v>0</v>
      </c>
      <c r="G1746">
        <f t="shared" si="414"/>
        <v>1.7032197662631026</v>
      </c>
      <c r="H1746">
        <f t="shared" si="412"/>
        <v>27.599999999999998</v>
      </c>
      <c r="I1746">
        <f t="shared" si="411"/>
        <v>27.599999999999994</v>
      </c>
      <c r="J1746">
        <f t="shared" si="413"/>
        <v>1.4374999999999996</v>
      </c>
    </row>
    <row r="1747" spans="1:10" x14ac:dyDescent="0.3">
      <c r="A1747">
        <v>1733</v>
      </c>
      <c r="B1747">
        <v>0.94959128166799278</v>
      </c>
      <c r="C1747">
        <f t="shared" si="407"/>
        <v>31.845421338701659</v>
      </c>
      <c r="D1747">
        <f t="shared" si="408"/>
        <v>24</v>
      </c>
      <c r="E1747">
        <f t="shared" si="409"/>
        <v>7.8454213387016587</v>
      </c>
      <c r="F1747">
        <f t="shared" si="410"/>
        <v>0</v>
      </c>
      <c r="G1747">
        <f t="shared" si="414"/>
        <v>9.0222345395069077</v>
      </c>
      <c r="H1747">
        <f t="shared" si="412"/>
        <v>27.599999999999998</v>
      </c>
      <c r="I1747">
        <f t="shared" si="411"/>
        <v>27.599999999999994</v>
      </c>
      <c r="J1747">
        <f t="shared" si="413"/>
        <v>1.4374999999999996</v>
      </c>
    </row>
    <row r="1748" spans="1:10" x14ac:dyDescent="0.3">
      <c r="A1748">
        <v>1734</v>
      </c>
      <c r="B1748">
        <v>0.33483892905649748</v>
      </c>
      <c r="C1748">
        <f t="shared" si="407"/>
        <v>19.440458974531875</v>
      </c>
      <c r="D1748">
        <f t="shared" si="408"/>
        <v>19.440458974531875</v>
      </c>
      <c r="E1748">
        <f t="shared" si="409"/>
        <v>0</v>
      </c>
      <c r="F1748">
        <f t="shared" si="410"/>
        <v>4.5595410254681248</v>
      </c>
      <c r="G1748">
        <f t="shared" si="414"/>
        <v>3.1916787178276875</v>
      </c>
      <c r="H1748">
        <f t="shared" si="412"/>
        <v>22.356527820711655</v>
      </c>
      <c r="I1748">
        <f t="shared" si="411"/>
        <v>19.164849102883963</v>
      </c>
      <c r="J1748">
        <f t="shared" si="413"/>
        <v>0.99816922410853959</v>
      </c>
    </row>
    <row r="1749" spans="1:10" x14ac:dyDescent="0.3">
      <c r="A1749">
        <v>1735</v>
      </c>
      <c r="B1749">
        <v>0.5373366157510574</v>
      </c>
      <c r="C1749">
        <f t="shared" si="407"/>
        <v>22.56235636008951</v>
      </c>
      <c r="D1749">
        <f t="shared" si="408"/>
        <v>22.56235636008951</v>
      </c>
      <c r="E1749">
        <f t="shared" si="409"/>
        <v>0</v>
      </c>
      <c r="F1749">
        <f t="shared" si="410"/>
        <v>1.4376436399104904</v>
      </c>
      <c r="G1749">
        <f t="shared" si="414"/>
        <v>1.0063505479373434</v>
      </c>
      <c r="H1749">
        <f t="shared" si="412"/>
        <v>25.946709814102935</v>
      </c>
      <c r="I1749">
        <f t="shared" si="411"/>
        <v>24.94035926616559</v>
      </c>
      <c r="J1749">
        <f t="shared" si="413"/>
        <v>1.2989770451127909</v>
      </c>
    </row>
    <row r="1750" spans="1:10" x14ac:dyDescent="0.3">
      <c r="A1750">
        <v>1736</v>
      </c>
      <c r="B1750">
        <v>0.18307022317757371</v>
      </c>
      <c r="C1750">
        <f t="shared" si="407"/>
        <v>16.577641029407449</v>
      </c>
      <c r="D1750">
        <f t="shared" si="408"/>
        <v>16.577641029407449</v>
      </c>
      <c r="E1750">
        <f t="shared" si="409"/>
        <v>0</v>
      </c>
      <c r="F1750">
        <f t="shared" si="410"/>
        <v>7.4223589705925512</v>
      </c>
      <c r="G1750">
        <f t="shared" si="414"/>
        <v>5.1956512794147862</v>
      </c>
      <c r="H1750">
        <f t="shared" si="412"/>
        <v>19.064287183818564</v>
      </c>
      <c r="I1750">
        <f t="shared" si="411"/>
        <v>13.868635904403776</v>
      </c>
      <c r="J1750">
        <f t="shared" si="413"/>
        <v>0.72232478668769662</v>
      </c>
    </row>
    <row r="1751" spans="1:10" x14ac:dyDescent="0.3">
      <c r="A1751">
        <v>1737</v>
      </c>
      <c r="B1751">
        <v>0.86812064178115256</v>
      </c>
      <c r="C1751">
        <f t="shared" si="407"/>
        <v>28.705307261550622</v>
      </c>
      <c r="D1751">
        <f t="shared" si="408"/>
        <v>24</v>
      </c>
      <c r="E1751">
        <f t="shared" si="409"/>
        <v>4.7053072615506224</v>
      </c>
      <c r="F1751">
        <f t="shared" si="410"/>
        <v>0</v>
      </c>
      <c r="G1751">
        <f t="shared" si="414"/>
        <v>5.4111033507832156</v>
      </c>
      <c r="H1751">
        <f t="shared" si="412"/>
        <v>27.599999999999998</v>
      </c>
      <c r="I1751">
        <f t="shared" si="411"/>
        <v>27.599999999999994</v>
      </c>
      <c r="J1751">
        <f t="shared" si="413"/>
        <v>1.4374999999999996</v>
      </c>
    </row>
    <row r="1752" spans="1:10" x14ac:dyDescent="0.3">
      <c r="A1752">
        <v>1738</v>
      </c>
      <c r="B1752">
        <v>0.11688651427407049</v>
      </c>
      <c r="C1752">
        <f t="shared" si="407"/>
        <v>14.855825218596577</v>
      </c>
      <c r="D1752">
        <f t="shared" si="408"/>
        <v>14.855825218596577</v>
      </c>
      <c r="E1752">
        <f t="shared" si="409"/>
        <v>0</v>
      </c>
      <c r="F1752">
        <f t="shared" si="410"/>
        <v>9.1441747814034233</v>
      </c>
      <c r="G1752">
        <f t="shared" si="414"/>
        <v>6.400922346982397</v>
      </c>
      <c r="H1752">
        <f t="shared" si="412"/>
        <v>17.084199001386061</v>
      </c>
      <c r="I1752">
        <f t="shared" si="411"/>
        <v>10.683276654403661</v>
      </c>
      <c r="J1752">
        <f t="shared" si="413"/>
        <v>0.55642065908352389</v>
      </c>
    </row>
    <row r="1753" spans="1:10" x14ac:dyDescent="0.3">
      <c r="A1753">
        <v>1739</v>
      </c>
      <c r="B1753">
        <v>0.57441161766331461</v>
      </c>
      <c r="C1753">
        <f t="shared" si="407"/>
        <v>23.125703026711925</v>
      </c>
      <c r="D1753">
        <f t="shared" si="408"/>
        <v>23.125703026711925</v>
      </c>
      <c r="E1753">
        <f t="shared" si="409"/>
        <v>0</v>
      </c>
      <c r="F1753">
        <f t="shared" si="410"/>
        <v>0.87429697328807521</v>
      </c>
      <c r="G1753">
        <f t="shared" si="414"/>
        <v>0.61200788130165273</v>
      </c>
      <c r="H1753">
        <f t="shared" si="412"/>
        <v>26.59455848071871</v>
      </c>
      <c r="I1753">
        <f t="shared" si="411"/>
        <v>25.98255059941706</v>
      </c>
      <c r="J1753">
        <f t="shared" si="413"/>
        <v>1.3532578437196383</v>
      </c>
    </row>
    <row r="1754" spans="1:10" x14ac:dyDescent="0.3">
      <c r="A1754">
        <v>1740</v>
      </c>
      <c r="B1754">
        <v>0.38541677828371534</v>
      </c>
      <c r="C1754">
        <f t="shared" si="407"/>
        <v>20.252291553422509</v>
      </c>
      <c r="D1754">
        <f t="shared" si="408"/>
        <v>20.252291553422509</v>
      </c>
      <c r="E1754">
        <f t="shared" si="409"/>
        <v>0</v>
      </c>
      <c r="F1754">
        <f t="shared" si="410"/>
        <v>3.7477084465774908</v>
      </c>
      <c r="G1754">
        <f t="shared" si="414"/>
        <v>2.6233959126042437</v>
      </c>
      <c r="H1754">
        <f t="shared" si="412"/>
        <v>23.290135286435884</v>
      </c>
      <c r="I1754">
        <f t="shared" si="411"/>
        <v>20.666739373831636</v>
      </c>
      <c r="J1754">
        <f t="shared" si="413"/>
        <v>1.0763926757203974</v>
      </c>
    </row>
    <row r="1755" spans="1:10" x14ac:dyDescent="0.3">
      <c r="A1755">
        <v>1741</v>
      </c>
      <c r="B1755">
        <v>0.8018967163870746</v>
      </c>
      <c r="C1755">
        <f t="shared" si="407"/>
        <v>27.090493498490623</v>
      </c>
      <c r="D1755">
        <f t="shared" si="408"/>
        <v>24</v>
      </c>
      <c r="E1755">
        <f t="shared" si="409"/>
        <v>3.0904934984906234</v>
      </c>
      <c r="F1755">
        <f t="shared" si="410"/>
        <v>0</v>
      </c>
      <c r="G1755">
        <f t="shared" si="414"/>
        <v>3.5540675232642167</v>
      </c>
      <c r="H1755">
        <f t="shared" si="412"/>
        <v>27.599999999999998</v>
      </c>
      <c r="I1755">
        <f t="shared" si="411"/>
        <v>27.599999999999994</v>
      </c>
      <c r="J1755">
        <f t="shared" si="413"/>
        <v>1.4374999999999996</v>
      </c>
    </row>
    <row r="1756" spans="1:10" x14ac:dyDescent="0.3">
      <c r="A1756">
        <v>1742</v>
      </c>
      <c r="B1756">
        <v>1.2366865958473694E-2</v>
      </c>
      <c r="C1756">
        <f t="shared" si="407"/>
        <v>8.5267828840941959</v>
      </c>
      <c r="D1756">
        <f t="shared" si="408"/>
        <v>8.5267828840941959</v>
      </c>
      <c r="E1756">
        <f t="shared" si="409"/>
        <v>0</v>
      </c>
      <c r="F1756">
        <f t="shared" si="410"/>
        <v>15.473217115905804</v>
      </c>
      <c r="G1756">
        <f t="shared" si="414"/>
        <v>10.831251981134065</v>
      </c>
      <c r="H1756">
        <f t="shared" si="412"/>
        <v>9.805800316708325</v>
      </c>
      <c r="I1756">
        <f t="shared" si="411"/>
        <v>-1.0254516644257414</v>
      </c>
      <c r="J1756">
        <f t="shared" si="413"/>
        <v>-5.3408940855507361E-2</v>
      </c>
    </row>
    <row r="1757" spans="1:10" x14ac:dyDescent="0.3">
      <c r="A1757">
        <v>1743</v>
      </c>
      <c r="B1757">
        <v>0.17176182806972862</v>
      </c>
      <c r="C1757">
        <f t="shared" si="407"/>
        <v>16.316644315658387</v>
      </c>
      <c r="D1757">
        <f t="shared" si="408"/>
        <v>16.316644315658387</v>
      </c>
      <c r="E1757">
        <f t="shared" si="409"/>
        <v>0</v>
      </c>
      <c r="F1757">
        <f t="shared" si="410"/>
        <v>7.6833556843416133</v>
      </c>
      <c r="G1757">
        <f t="shared" si="414"/>
        <v>5.3783489790391297</v>
      </c>
      <c r="H1757">
        <f t="shared" si="412"/>
        <v>18.764140963007144</v>
      </c>
      <c r="I1757">
        <f t="shared" si="411"/>
        <v>13.385791983968012</v>
      </c>
      <c r="J1757">
        <f t="shared" si="413"/>
        <v>0.69717666583166715</v>
      </c>
    </row>
    <row r="1758" spans="1:10" x14ac:dyDescent="0.3">
      <c r="A1758">
        <v>1744</v>
      </c>
      <c r="B1758">
        <v>0.65071526562452098</v>
      </c>
      <c r="C1758">
        <f t="shared" si="407"/>
        <v>24.323513525752492</v>
      </c>
      <c r="D1758">
        <f t="shared" si="408"/>
        <v>24</v>
      </c>
      <c r="E1758">
        <f t="shared" si="409"/>
        <v>0.32351352575249237</v>
      </c>
      <c r="F1758">
        <f t="shared" si="410"/>
        <v>0</v>
      </c>
      <c r="G1758">
        <f t="shared" si="414"/>
        <v>0.37204055461536617</v>
      </c>
      <c r="H1758">
        <f t="shared" si="412"/>
        <v>27.599999999999998</v>
      </c>
      <c r="I1758">
        <f t="shared" si="411"/>
        <v>27.599999999999994</v>
      </c>
      <c r="J1758">
        <f t="shared" si="413"/>
        <v>1.4374999999999996</v>
      </c>
    </row>
    <row r="1759" spans="1:10" x14ac:dyDescent="0.3">
      <c r="A1759">
        <v>1745</v>
      </c>
      <c r="B1759">
        <v>0.39986287205931792</v>
      </c>
      <c r="C1759">
        <f t="shared" si="407"/>
        <v>20.477787652809482</v>
      </c>
      <c r="D1759">
        <f t="shared" si="408"/>
        <v>20.477787652809482</v>
      </c>
      <c r="E1759">
        <f t="shared" si="409"/>
        <v>0</v>
      </c>
      <c r="F1759">
        <f t="shared" si="410"/>
        <v>3.5222123471905178</v>
      </c>
      <c r="G1759">
        <f t="shared" si="414"/>
        <v>2.4655486430333626</v>
      </c>
      <c r="H1759">
        <f t="shared" si="412"/>
        <v>23.549455800730904</v>
      </c>
      <c r="I1759">
        <f t="shared" si="411"/>
        <v>21.083907157697539</v>
      </c>
      <c r="J1759">
        <f t="shared" si="413"/>
        <v>1.0981201644634133</v>
      </c>
    </row>
    <row r="1760" spans="1:10" x14ac:dyDescent="0.3">
      <c r="A1760">
        <v>1746</v>
      </c>
      <c r="B1760">
        <v>0.64998604353704603</v>
      </c>
      <c r="C1760">
        <f t="shared" si="407"/>
        <v>24.311696722865111</v>
      </c>
      <c r="D1760">
        <f t="shared" si="408"/>
        <v>24</v>
      </c>
      <c r="E1760">
        <f t="shared" si="409"/>
        <v>0.3116967228651113</v>
      </c>
      <c r="F1760">
        <f t="shared" si="410"/>
        <v>0</v>
      </c>
      <c r="G1760">
        <f t="shared" si="414"/>
        <v>0.35845123129487799</v>
      </c>
      <c r="H1760">
        <f t="shared" si="412"/>
        <v>27.599999999999998</v>
      </c>
      <c r="I1760">
        <f t="shared" si="411"/>
        <v>27.599999999999994</v>
      </c>
      <c r="J1760">
        <f t="shared" si="413"/>
        <v>1.4374999999999996</v>
      </c>
    </row>
    <row r="1761" spans="1:10" x14ac:dyDescent="0.3">
      <c r="A1761">
        <v>1747</v>
      </c>
      <c r="B1761">
        <v>0.30128783302873896</v>
      </c>
      <c r="C1761">
        <f t="shared" si="407"/>
        <v>18.875799066984086</v>
      </c>
      <c r="D1761">
        <f t="shared" si="408"/>
        <v>18.875799066984086</v>
      </c>
      <c r="E1761">
        <f t="shared" si="409"/>
        <v>0</v>
      </c>
      <c r="F1761">
        <f t="shared" si="410"/>
        <v>5.1242009330159135</v>
      </c>
      <c r="G1761">
        <f t="shared" si="414"/>
        <v>3.5869406531111396</v>
      </c>
      <c r="H1761">
        <f t="shared" si="412"/>
        <v>21.707168927031699</v>
      </c>
      <c r="I1761">
        <f t="shared" si="411"/>
        <v>18.12022827392056</v>
      </c>
      <c r="J1761">
        <f t="shared" si="413"/>
        <v>0.94376188926669569</v>
      </c>
    </row>
    <row r="1762" spans="1:10" x14ac:dyDescent="0.3">
      <c r="A1762">
        <v>1748</v>
      </c>
      <c r="B1762">
        <v>0.25979945657175663</v>
      </c>
      <c r="C1762">
        <f t="shared" si="407"/>
        <v>18.136217243743083</v>
      </c>
      <c r="D1762">
        <f t="shared" si="408"/>
        <v>18.136217243743083</v>
      </c>
      <c r="E1762">
        <f t="shared" si="409"/>
        <v>0</v>
      </c>
      <c r="F1762">
        <f t="shared" si="410"/>
        <v>5.8637827562569171</v>
      </c>
      <c r="G1762">
        <f t="shared" si="414"/>
        <v>4.1046479293798424</v>
      </c>
      <c r="H1762">
        <f t="shared" si="412"/>
        <v>20.856649830304544</v>
      </c>
      <c r="I1762">
        <f t="shared" si="411"/>
        <v>16.752001900924697</v>
      </c>
      <c r="J1762">
        <f t="shared" si="413"/>
        <v>0.8725000990064945</v>
      </c>
    </row>
    <row r="1763" spans="1:10" x14ac:dyDescent="0.3">
      <c r="A1763">
        <v>1749</v>
      </c>
      <c r="B1763">
        <v>0.32842144701572684</v>
      </c>
      <c r="C1763">
        <f t="shared" si="407"/>
        <v>19.334342698893348</v>
      </c>
      <c r="D1763">
        <f t="shared" si="408"/>
        <v>19.334342698893348</v>
      </c>
      <c r="E1763">
        <f t="shared" si="409"/>
        <v>0</v>
      </c>
      <c r="F1763">
        <f t="shared" si="410"/>
        <v>4.665657301106652</v>
      </c>
      <c r="G1763">
        <f t="shared" si="414"/>
        <v>3.2659601107746568</v>
      </c>
      <c r="H1763">
        <f t="shared" si="412"/>
        <v>22.23449410372735</v>
      </c>
      <c r="I1763">
        <f t="shared" si="411"/>
        <v>18.968533992952693</v>
      </c>
      <c r="J1763">
        <f t="shared" si="413"/>
        <v>0.98794447879961933</v>
      </c>
    </row>
    <row r="1764" spans="1:10" x14ac:dyDescent="0.3">
      <c r="A1764">
        <v>1750</v>
      </c>
      <c r="B1764">
        <v>0.19319763967962822</v>
      </c>
      <c r="C1764">
        <f t="shared" si="407"/>
        <v>16.802961801491996</v>
      </c>
      <c r="D1764">
        <f t="shared" si="408"/>
        <v>16.802961801491996</v>
      </c>
      <c r="E1764">
        <f t="shared" si="409"/>
        <v>0</v>
      </c>
      <c r="F1764">
        <f t="shared" si="410"/>
        <v>7.1970381985080039</v>
      </c>
      <c r="G1764">
        <f t="shared" si="414"/>
        <v>5.0379267389556031</v>
      </c>
      <c r="H1764">
        <f t="shared" si="412"/>
        <v>19.323406071715794</v>
      </c>
      <c r="I1764">
        <f t="shared" si="411"/>
        <v>14.28547933276019</v>
      </c>
      <c r="J1764">
        <f t="shared" si="413"/>
        <v>0.74403538191459306</v>
      </c>
    </row>
    <row r="1765" spans="1:10" x14ac:dyDescent="0.3">
      <c r="A1765">
        <v>1751</v>
      </c>
      <c r="B1765">
        <v>3.1699075321948156E-2</v>
      </c>
      <c r="C1765">
        <f t="shared" si="407"/>
        <v>10.861666806807534</v>
      </c>
      <c r="D1765">
        <f t="shared" si="408"/>
        <v>10.861666806807534</v>
      </c>
      <c r="E1765">
        <f t="shared" si="409"/>
        <v>0</v>
      </c>
      <c r="F1765">
        <f t="shared" si="410"/>
        <v>13.138333193192466</v>
      </c>
      <c r="G1765">
        <f t="shared" si="414"/>
        <v>9.1968332352347275</v>
      </c>
      <c r="H1765">
        <f t="shared" si="412"/>
        <v>12.490916827828663</v>
      </c>
      <c r="I1765">
        <f t="shared" si="411"/>
        <v>3.2940835925939345</v>
      </c>
      <c r="J1765">
        <f t="shared" si="413"/>
        <v>0.17156685378093406</v>
      </c>
    </row>
    <row r="1766" spans="1:10" x14ac:dyDescent="0.3">
      <c r="A1766">
        <v>1752</v>
      </c>
      <c r="B1766">
        <v>0.48297825211920742</v>
      </c>
      <c r="C1766">
        <f t="shared" si="407"/>
        <v>21.743919108159716</v>
      </c>
      <c r="D1766">
        <f t="shared" si="408"/>
        <v>21.743919108159716</v>
      </c>
      <c r="E1766">
        <f t="shared" si="409"/>
        <v>0</v>
      </c>
      <c r="F1766">
        <f t="shared" si="410"/>
        <v>2.2560808918402842</v>
      </c>
      <c r="G1766">
        <f t="shared" si="414"/>
        <v>1.5792566242881991</v>
      </c>
      <c r="H1766">
        <f t="shared" si="412"/>
        <v>25.005506974383671</v>
      </c>
      <c r="I1766">
        <f t="shared" si="411"/>
        <v>23.426250350095472</v>
      </c>
      <c r="J1766">
        <f t="shared" si="413"/>
        <v>1.220117205734139</v>
      </c>
    </row>
    <row r="1767" spans="1:10" x14ac:dyDescent="0.3">
      <c r="A1767">
        <v>1753</v>
      </c>
      <c r="B1767">
        <v>0.80391813883926566</v>
      </c>
      <c r="C1767">
        <f t="shared" si="407"/>
        <v>27.134200194185588</v>
      </c>
      <c r="D1767">
        <f t="shared" si="408"/>
        <v>24</v>
      </c>
      <c r="E1767">
        <f t="shared" si="409"/>
        <v>3.1342001941855884</v>
      </c>
      <c r="F1767">
        <f t="shared" si="410"/>
        <v>0</v>
      </c>
      <c r="G1767">
        <f t="shared" si="414"/>
        <v>3.6043302233134265</v>
      </c>
      <c r="H1767">
        <f t="shared" si="412"/>
        <v>27.599999999999998</v>
      </c>
      <c r="I1767">
        <f t="shared" si="411"/>
        <v>27.599999999999994</v>
      </c>
      <c r="J1767">
        <f t="shared" si="413"/>
        <v>1.4374999999999996</v>
      </c>
    </row>
    <row r="1768" spans="1:10" x14ac:dyDescent="0.3">
      <c r="A1768">
        <v>1754</v>
      </c>
      <c r="B1768">
        <v>0.75383704068455037</v>
      </c>
      <c r="C1768">
        <f t="shared" si="407"/>
        <v>26.119684810834254</v>
      </c>
      <c r="D1768">
        <f t="shared" si="408"/>
        <v>24</v>
      </c>
      <c r="E1768">
        <f t="shared" si="409"/>
        <v>2.1196848108342543</v>
      </c>
      <c r="F1768">
        <f t="shared" si="410"/>
        <v>0</v>
      </c>
      <c r="G1768">
        <f t="shared" si="414"/>
        <v>2.4376375324593922</v>
      </c>
      <c r="H1768">
        <f t="shared" si="412"/>
        <v>27.599999999999998</v>
      </c>
      <c r="I1768">
        <f t="shared" si="411"/>
        <v>27.599999999999994</v>
      </c>
      <c r="J1768">
        <f t="shared" si="413"/>
        <v>1.4374999999999996</v>
      </c>
    </row>
    <row r="1769" spans="1:10" x14ac:dyDescent="0.3">
      <c r="A1769">
        <v>1755</v>
      </c>
      <c r="B1769">
        <v>0.27210395099713169</v>
      </c>
      <c r="C1769">
        <f t="shared" si="407"/>
        <v>18.361227036465436</v>
      </c>
      <c r="D1769">
        <f t="shared" si="408"/>
        <v>18.361227036465436</v>
      </c>
      <c r="E1769">
        <f t="shared" si="409"/>
        <v>0</v>
      </c>
      <c r="F1769">
        <f t="shared" si="410"/>
        <v>5.6387729635345636</v>
      </c>
      <c r="G1769">
        <f t="shared" si="414"/>
        <v>3.947141074474195</v>
      </c>
      <c r="H1769">
        <f t="shared" si="412"/>
        <v>21.11541109193525</v>
      </c>
      <c r="I1769">
        <f t="shared" si="411"/>
        <v>17.168270017461051</v>
      </c>
      <c r="J1769">
        <f t="shared" si="413"/>
        <v>0.89418073007609622</v>
      </c>
    </row>
    <row r="1770" spans="1:10" x14ac:dyDescent="0.3">
      <c r="A1770">
        <v>1756</v>
      </c>
      <c r="B1770">
        <v>0.1549288546878943</v>
      </c>
      <c r="C1770">
        <f t="shared" si="407"/>
        <v>15.9068761154833</v>
      </c>
      <c r="D1770">
        <f t="shared" si="408"/>
        <v>15.9068761154833</v>
      </c>
      <c r="E1770">
        <f t="shared" si="409"/>
        <v>0</v>
      </c>
      <c r="F1770">
        <f t="shared" si="410"/>
        <v>8.0931238845167002</v>
      </c>
      <c r="G1770">
        <f t="shared" si="414"/>
        <v>5.6651867191616905</v>
      </c>
      <c r="H1770">
        <f t="shared" si="412"/>
        <v>18.292907532805792</v>
      </c>
      <c r="I1770">
        <f t="shared" si="411"/>
        <v>12.6277208136441</v>
      </c>
      <c r="J1770">
        <f t="shared" si="413"/>
        <v>0.65769379237729675</v>
      </c>
    </row>
    <row r="1771" spans="1:10" x14ac:dyDescent="0.3">
      <c r="A1771">
        <v>1757</v>
      </c>
      <c r="B1771">
        <v>0.13592558919150666</v>
      </c>
      <c r="C1771">
        <f t="shared" si="407"/>
        <v>15.40714314846597</v>
      </c>
      <c r="D1771">
        <f t="shared" si="408"/>
        <v>15.40714314846597</v>
      </c>
      <c r="E1771">
        <f t="shared" si="409"/>
        <v>0</v>
      </c>
      <c r="F1771">
        <f t="shared" si="410"/>
        <v>8.5928568515340302</v>
      </c>
      <c r="G1771">
        <f t="shared" si="414"/>
        <v>6.0149997960738215</v>
      </c>
      <c r="H1771">
        <f t="shared" si="412"/>
        <v>17.718214620735864</v>
      </c>
      <c r="I1771">
        <f t="shared" si="411"/>
        <v>11.703214824662041</v>
      </c>
      <c r="J1771">
        <f t="shared" si="413"/>
        <v>0.60954243878448122</v>
      </c>
    </row>
    <row r="1772" spans="1:10" x14ac:dyDescent="0.3">
      <c r="A1772">
        <v>1758</v>
      </c>
      <c r="B1772">
        <v>0.82418390460577295</v>
      </c>
      <c r="C1772">
        <f t="shared" si="407"/>
        <v>27.58856825349687</v>
      </c>
      <c r="D1772">
        <f t="shared" si="408"/>
        <v>24</v>
      </c>
      <c r="E1772">
        <f t="shared" si="409"/>
        <v>3.5885682534968701</v>
      </c>
      <c r="F1772">
        <f t="shared" si="410"/>
        <v>0</v>
      </c>
      <c r="G1772">
        <f t="shared" si="414"/>
        <v>4.1268534915214001</v>
      </c>
      <c r="H1772">
        <f t="shared" si="412"/>
        <v>27.599999999999998</v>
      </c>
      <c r="I1772">
        <f t="shared" si="411"/>
        <v>27.599999999999994</v>
      </c>
      <c r="J1772">
        <f t="shared" si="413"/>
        <v>1.4374999999999996</v>
      </c>
    </row>
    <row r="1773" spans="1:10" x14ac:dyDescent="0.3">
      <c r="A1773">
        <v>1759</v>
      </c>
      <c r="B1773">
        <v>0.875519843793785</v>
      </c>
      <c r="C1773">
        <f t="shared" si="407"/>
        <v>28.917270203756377</v>
      </c>
      <c r="D1773">
        <f t="shared" si="408"/>
        <v>24</v>
      </c>
      <c r="E1773">
        <f t="shared" si="409"/>
        <v>4.9172702037563774</v>
      </c>
      <c r="F1773">
        <f t="shared" si="410"/>
        <v>0</v>
      </c>
      <c r="G1773">
        <f t="shared" si="414"/>
        <v>5.6548607343198336</v>
      </c>
      <c r="H1773">
        <f t="shared" si="412"/>
        <v>27.599999999999998</v>
      </c>
      <c r="I1773">
        <f t="shared" si="411"/>
        <v>27.599999999999994</v>
      </c>
      <c r="J1773">
        <f t="shared" si="413"/>
        <v>1.4374999999999996</v>
      </c>
    </row>
    <row r="1774" spans="1:10" x14ac:dyDescent="0.3">
      <c r="A1774">
        <v>1760</v>
      </c>
      <c r="B1774">
        <v>0.43113277961790963</v>
      </c>
      <c r="C1774">
        <f t="shared" si="407"/>
        <v>20.959054440175347</v>
      </c>
      <c r="D1774">
        <f t="shared" si="408"/>
        <v>20.959054440175347</v>
      </c>
      <c r="E1774">
        <f t="shared" si="409"/>
        <v>0</v>
      </c>
      <c r="F1774">
        <f t="shared" si="410"/>
        <v>3.0409455598246531</v>
      </c>
      <c r="G1774">
        <f t="shared" si="414"/>
        <v>2.1286618918772575</v>
      </c>
      <c r="H1774">
        <f t="shared" si="412"/>
        <v>24.102912606201649</v>
      </c>
      <c r="I1774">
        <f t="shared" si="411"/>
        <v>21.974250714324391</v>
      </c>
      <c r="J1774">
        <f t="shared" si="413"/>
        <v>1.1444922247043952</v>
      </c>
    </row>
    <row r="1775" spans="1:10" x14ac:dyDescent="0.3">
      <c r="A1775">
        <v>1761</v>
      </c>
      <c r="B1775">
        <v>0.96039124883633065</v>
      </c>
      <c r="C1775">
        <f t="shared" si="407"/>
        <v>32.531466749622744</v>
      </c>
      <c r="D1775">
        <f t="shared" si="408"/>
        <v>24</v>
      </c>
      <c r="E1775">
        <f t="shared" si="409"/>
        <v>8.5314667496227443</v>
      </c>
      <c r="F1775">
        <f t="shared" si="410"/>
        <v>0</v>
      </c>
      <c r="G1775">
        <f t="shared" si="414"/>
        <v>9.8111867620661553</v>
      </c>
      <c r="H1775">
        <f t="shared" si="412"/>
        <v>27.599999999999998</v>
      </c>
      <c r="I1775">
        <f t="shared" si="411"/>
        <v>27.599999999999994</v>
      </c>
      <c r="J1775">
        <f t="shared" si="413"/>
        <v>1.4374999999999996</v>
      </c>
    </row>
    <row r="1776" spans="1:10" x14ac:dyDescent="0.3">
      <c r="A1776">
        <v>1762</v>
      </c>
      <c r="B1776">
        <v>0.65936568316725874</v>
      </c>
      <c r="C1776">
        <f t="shared" si="407"/>
        <v>24.464395486576592</v>
      </c>
      <c r="D1776">
        <f t="shared" si="408"/>
        <v>24</v>
      </c>
      <c r="E1776">
        <f t="shared" si="409"/>
        <v>0.46439548657659202</v>
      </c>
      <c r="F1776">
        <f t="shared" si="410"/>
        <v>0</v>
      </c>
      <c r="G1776">
        <f t="shared" si="414"/>
        <v>0.53405480956308082</v>
      </c>
      <c r="H1776">
        <f t="shared" si="412"/>
        <v>27.599999999999998</v>
      </c>
      <c r="I1776">
        <f t="shared" si="411"/>
        <v>27.599999999999994</v>
      </c>
      <c r="J1776">
        <f t="shared" si="413"/>
        <v>1.4374999999999996</v>
      </c>
    </row>
    <row r="1777" spans="1:10" x14ac:dyDescent="0.3">
      <c r="A1777">
        <v>1763</v>
      </c>
      <c r="B1777">
        <v>0.34191607898573595</v>
      </c>
      <c r="C1777">
        <f t="shared" si="407"/>
        <v>19.556563531515035</v>
      </c>
      <c r="D1777">
        <f t="shared" si="408"/>
        <v>19.556563531515035</v>
      </c>
      <c r="E1777">
        <f t="shared" si="409"/>
        <v>0</v>
      </c>
      <c r="F1777">
        <f t="shared" si="410"/>
        <v>4.4434364684849648</v>
      </c>
      <c r="G1777">
        <f t="shared" si="414"/>
        <v>3.1104055279394758</v>
      </c>
      <c r="H1777">
        <f t="shared" si="412"/>
        <v>22.490048061242288</v>
      </c>
      <c r="I1777">
        <f t="shared" si="411"/>
        <v>19.379642533302807</v>
      </c>
      <c r="J1777">
        <f t="shared" si="413"/>
        <v>1.0093563819428544</v>
      </c>
    </row>
    <row r="1778" spans="1:10" x14ac:dyDescent="0.3">
      <c r="A1778">
        <v>1764</v>
      </c>
      <c r="B1778">
        <v>0.64704961980753661</v>
      </c>
      <c r="C1778">
        <f t="shared" si="407"/>
        <v>24.264203025000775</v>
      </c>
      <c r="D1778">
        <f t="shared" si="408"/>
        <v>24</v>
      </c>
      <c r="E1778">
        <f t="shared" si="409"/>
        <v>0.26420302500077497</v>
      </c>
      <c r="F1778">
        <f t="shared" si="410"/>
        <v>0</v>
      </c>
      <c r="G1778">
        <f t="shared" si="414"/>
        <v>0.30383347875089117</v>
      </c>
      <c r="H1778">
        <f t="shared" si="412"/>
        <v>27.599999999999998</v>
      </c>
      <c r="I1778">
        <f t="shared" si="411"/>
        <v>27.599999999999994</v>
      </c>
      <c r="J1778">
        <f t="shared" si="413"/>
        <v>1.4374999999999996</v>
      </c>
    </row>
    <row r="1779" spans="1:10" x14ac:dyDescent="0.3">
      <c r="A1779">
        <v>1765</v>
      </c>
      <c r="B1779">
        <v>1.1585440061071761E-2</v>
      </c>
      <c r="C1779">
        <f t="shared" si="407"/>
        <v>8.376367980086119</v>
      </c>
      <c r="D1779">
        <f t="shared" si="408"/>
        <v>8.376367980086119</v>
      </c>
      <c r="E1779">
        <f t="shared" si="409"/>
        <v>0</v>
      </c>
      <c r="F1779">
        <f t="shared" si="410"/>
        <v>15.623632019913881</v>
      </c>
      <c r="G1779">
        <f t="shared" si="414"/>
        <v>10.936542413939717</v>
      </c>
      <c r="H1779">
        <f t="shared" si="412"/>
        <v>9.632823177099036</v>
      </c>
      <c r="I1779">
        <f t="shared" si="411"/>
        <v>-1.3037192368406816</v>
      </c>
      <c r="J1779">
        <f t="shared" si="413"/>
        <v>-6.7902043585452154E-2</v>
      </c>
    </row>
    <row r="1780" spans="1:10" x14ac:dyDescent="0.3">
      <c r="A1780">
        <v>1766</v>
      </c>
      <c r="B1780">
        <v>0.7611234182166059</v>
      </c>
      <c r="C1780">
        <f t="shared" si="407"/>
        <v>26.259525646979508</v>
      </c>
      <c r="D1780">
        <f t="shared" si="408"/>
        <v>24</v>
      </c>
      <c r="E1780">
        <f t="shared" si="409"/>
        <v>2.2595256469795082</v>
      </c>
      <c r="F1780">
        <f t="shared" si="410"/>
        <v>0</v>
      </c>
      <c r="G1780">
        <f t="shared" si="414"/>
        <v>2.5984544940264342</v>
      </c>
      <c r="H1780">
        <f t="shared" si="412"/>
        <v>27.599999999999998</v>
      </c>
      <c r="I1780">
        <f t="shared" si="411"/>
        <v>27.599999999999994</v>
      </c>
      <c r="J1780">
        <f t="shared" si="413"/>
        <v>1.4374999999999996</v>
      </c>
    </row>
    <row r="1781" spans="1:10" x14ac:dyDescent="0.3">
      <c r="A1781">
        <v>1767</v>
      </c>
      <c r="B1781">
        <v>0.62154802312014401</v>
      </c>
      <c r="C1781">
        <f t="shared" si="407"/>
        <v>23.857293926890364</v>
      </c>
      <c r="D1781">
        <f t="shared" si="408"/>
        <v>23.857293926890364</v>
      </c>
      <c r="E1781">
        <f t="shared" si="409"/>
        <v>0</v>
      </c>
      <c r="F1781">
        <f t="shared" si="410"/>
        <v>0.14270607310963612</v>
      </c>
      <c r="G1781">
        <f t="shared" si="414"/>
        <v>9.9894251176745288E-2</v>
      </c>
      <c r="H1781">
        <f t="shared" si="412"/>
        <v>27.435888015923915</v>
      </c>
      <c r="I1781">
        <f t="shared" si="411"/>
        <v>27.335993764747165</v>
      </c>
      <c r="J1781">
        <f t="shared" si="413"/>
        <v>1.423749675247248</v>
      </c>
    </row>
    <row r="1782" spans="1:10" x14ac:dyDescent="0.3">
      <c r="A1782">
        <v>1768</v>
      </c>
      <c r="B1782">
        <v>0.21285429015762025</v>
      </c>
      <c r="C1782">
        <f t="shared" si="407"/>
        <v>17.220660285258262</v>
      </c>
      <c r="D1782">
        <f t="shared" si="408"/>
        <v>17.220660285258262</v>
      </c>
      <c r="E1782">
        <f t="shared" si="409"/>
        <v>0</v>
      </c>
      <c r="F1782">
        <f t="shared" si="410"/>
        <v>6.779339714741738</v>
      </c>
      <c r="G1782">
        <f t="shared" si="414"/>
        <v>4.7455378003192168</v>
      </c>
      <c r="H1782">
        <f t="shared" si="412"/>
        <v>19.803759328047001</v>
      </c>
      <c r="I1782">
        <f t="shared" si="411"/>
        <v>15.058221527727779</v>
      </c>
      <c r="J1782">
        <f t="shared" si="413"/>
        <v>0.78428237123582167</v>
      </c>
    </row>
    <row r="1783" spans="1:10" x14ac:dyDescent="0.3">
      <c r="A1783">
        <v>1769</v>
      </c>
      <c r="B1783">
        <v>0.14452838222153774</v>
      </c>
      <c r="C1783">
        <f t="shared" si="407"/>
        <v>15.638841464593341</v>
      </c>
      <c r="D1783">
        <f t="shared" si="408"/>
        <v>15.638841464593341</v>
      </c>
      <c r="E1783">
        <f t="shared" si="409"/>
        <v>0</v>
      </c>
      <c r="F1783">
        <f t="shared" si="410"/>
        <v>8.3611585354066591</v>
      </c>
      <c r="G1783">
        <f t="shared" si="414"/>
        <v>5.8528109747846617</v>
      </c>
      <c r="H1783">
        <f t="shared" si="412"/>
        <v>17.984667684282339</v>
      </c>
      <c r="I1783">
        <f t="shared" si="411"/>
        <v>12.131856709497676</v>
      </c>
      <c r="J1783">
        <f t="shared" si="413"/>
        <v>0.63186753695300379</v>
      </c>
    </row>
    <row r="1784" spans="1:10" x14ac:dyDescent="0.3">
      <c r="A1784">
        <v>1770</v>
      </c>
      <c r="B1784">
        <v>0.43354392227961236</v>
      </c>
      <c r="C1784">
        <f t="shared" si="407"/>
        <v>20.995847991650997</v>
      </c>
      <c r="D1784">
        <f t="shared" si="408"/>
        <v>20.995847991650997</v>
      </c>
      <c r="E1784">
        <f t="shared" si="409"/>
        <v>0</v>
      </c>
      <c r="F1784">
        <f t="shared" si="410"/>
        <v>3.0041520083490028</v>
      </c>
      <c r="G1784">
        <f t="shared" si="414"/>
        <v>2.1029064058443021</v>
      </c>
      <c r="H1784">
        <f t="shared" si="412"/>
        <v>24.145225190398644</v>
      </c>
      <c r="I1784">
        <f t="shared" si="411"/>
        <v>22.042318784554343</v>
      </c>
      <c r="J1784">
        <f t="shared" si="413"/>
        <v>1.1480374366955386</v>
      </c>
    </row>
    <row r="1785" spans="1:10" x14ac:dyDescent="0.3">
      <c r="A1785">
        <v>1771</v>
      </c>
      <c r="B1785">
        <v>0.94699954300915934</v>
      </c>
      <c r="C1785">
        <f t="shared" si="407"/>
        <v>31.698592844800224</v>
      </c>
      <c r="D1785">
        <f t="shared" si="408"/>
        <v>24</v>
      </c>
      <c r="E1785">
        <f t="shared" si="409"/>
        <v>7.6985928448002241</v>
      </c>
      <c r="F1785">
        <f t="shared" si="410"/>
        <v>0</v>
      </c>
      <c r="G1785">
        <f t="shared" si="414"/>
        <v>8.8533817715202563</v>
      </c>
      <c r="H1785">
        <f t="shared" si="412"/>
        <v>27.599999999999998</v>
      </c>
      <c r="I1785">
        <f t="shared" si="411"/>
        <v>27.599999999999994</v>
      </c>
      <c r="J1785">
        <f t="shared" si="413"/>
        <v>1.4374999999999996</v>
      </c>
    </row>
    <row r="1786" spans="1:10" x14ac:dyDescent="0.3">
      <c r="A1786">
        <v>1772</v>
      </c>
      <c r="B1786">
        <v>0.7546532595076022</v>
      </c>
      <c r="C1786">
        <f t="shared" si="407"/>
        <v>26.135237531313599</v>
      </c>
      <c r="D1786">
        <f t="shared" si="408"/>
        <v>24</v>
      </c>
      <c r="E1786">
        <f t="shared" si="409"/>
        <v>2.1352375313135994</v>
      </c>
      <c r="F1786">
        <f t="shared" si="410"/>
        <v>0</v>
      </c>
      <c r="G1786">
        <f t="shared" si="414"/>
        <v>2.4555231610106389</v>
      </c>
      <c r="H1786">
        <f t="shared" si="412"/>
        <v>27.599999999999998</v>
      </c>
      <c r="I1786">
        <f t="shared" si="411"/>
        <v>27.599999999999994</v>
      </c>
      <c r="J1786">
        <f t="shared" si="413"/>
        <v>1.4374999999999996</v>
      </c>
    </row>
    <row r="1787" spans="1:10" x14ac:dyDescent="0.3">
      <c r="A1787">
        <v>1773</v>
      </c>
      <c r="B1787">
        <v>0.3935353015140024</v>
      </c>
      <c r="C1787">
        <f t="shared" si="407"/>
        <v>20.379300800450409</v>
      </c>
      <c r="D1787">
        <f t="shared" si="408"/>
        <v>20.379300800450409</v>
      </c>
      <c r="E1787">
        <f t="shared" si="409"/>
        <v>0</v>
      </c>
      <c r="F1787">
        <f t="shared" si="410"/>
        <v>3.6206991995495912</v>
      </c>
      <c r="G1787">
        <f t="shared" si="414"/>
        <v>2.5344894396847142</v>
      </c>
      <c r="H1787">
        <f t="shared" si="412"/>
        <v>23.436195920517967</v>
      </c>
      <c r="I1787">
        <f t="shared" si="411"/>
        <v>20.901706480833251</v>
      </c>
      <c r="J1787">
        <f t="shared" si="413"/>
        <v>1.0886305458767316</v>
      </c>
    </row>
    <row r="1788" spans="1:10" x14ac:dyDescent="0.3">
      <c r="A1788">
        <v>1774</v>
      </c>
      <c r="B1788">
        <v>0.8440945356125672</v>
      </c>
      <c r="C1788">
        <f t="shared" si="407"/>
        <v>28.06857673769489</v>
      </c>
      <c r="D1788">
        <f t="shared" si="408"/>
        <v>24</v>
      </c>
      <c r="E1788">
        <f t="shared" si="409"/>
        <v>4.0685767376948903</v>
      </c>
      <c r="F1788">
        <f t="shared" si="410"/>
        <v>0</v>
      </c>
      <c r="G1788">
        <f t="shared" si="414"/>
        <v>4.6788632483491233</v>
      </c>
      <c r="H1788">
        <f t="shared" si="412"/>
        <v>27.599999999999998</v>
      </c>
      <c r="I1788">
        <f t="shared" si="411"/>
        <v>27.599999999999994</v>
      </c>
      <c r="J1788">
        <f t="shared" si="413"/>
        <v>1.4374999999999996</v>
      </c>
    </row>
    <row r="1789" spans="1:10" x14ac:dyDescent="0.3">
      <c r="A1789">
        <v>1775</v>
      </c>
      <c r="B1789">
        <v>0.10280486881631956</v>
      </c>
      <c r="C1789">
        <f t="shared" si="407"/>
        <v>14.405619560050525</v>
      </c>
      <c r="D1789">
        <f t="shared" si="408"/>
        <v>14.405619560050525</v>
      </c>
      <c r="E1789">
        <f t="shared" si="409"/>
        <v>0</v>
      </c>
      <c r="F1789">
        <f t="shared" si="410"/>
        <v>9.5943804399494752</v>
      </c>
      <c r="G1789">
        <f t="shared" si="414"/>
        <v>6.716066307964633</v>
      </c>
      <c r="H1789">
        <f t="shared" si="412"/>
        <v>16.566462494058101</v>
      </c>
      <c r="I1789">
        <f t="shared" si="411"/>
        <v>9.8503961860934659</v>
      </c>
      <c r="J1789">
        <f t="shared" si="413"/>
        <v>0.51304146802570127</v>
      </c>
    </row>
    <row r="1790" spans="1:10" x14ac:dyDescent="0.3">
      <c r="A1790">
        <v>1776</v>
      </c>
      <c r="B1790">
        <v>0.3916515050370214</v>
      </c>
      <c r="C1790">
        <f t="shared" si="407"/>
        <v>20.349896691556424</v>
      </c>
      <c r="D1790">
        <f t="shared" si="408"/>
        <v>20.349896691556424</v>
      </c>
      <c r="E1790">
        <f t="shared" si="409"/>
        <v>0</v>
      </c>
      <c r="F1790">
        <f t="shared" si="410"/>
        <v>3.6501033084435761</v>
      </c>
      <c r="G1790">
        <f t="shared" si="414"/>
        <v>2.5550723159105035</v>
      </c>
      <c r="H1790">
        <f t="shared" si="412"/>
        <v>23.402381195289884</v>
      </c>
      <c r="I1790">
        <f t="shared" si="411"/>
        <v>20.847308879379376</v>
      </c>
      <c r="J1790">
        <f t="shared" si="413"/>
        <v>1.0857973374676757</v>
      </c>
    </row>
    <row r="1791" spans="1:10" x14ac:dyDescent="0.3">
      <c r="A1791">
        <v>1777</v>
      </c>
      <c r="B1791">
        <v>0.9953642414590782</v>
      </c>
      <c r="C1791">
        <f t="shared" si="407"/>
        <v>37.611260390584604</v>
      </c>
      <c r="D1791">
        <f t="shared" si="408"/>
        <v>24</v>
      </c>
      <c r="E1791">
        <f t="shared" si="409"/>
        <v>13.611260390584604</v>
      </c>
      <c r="F1791">
        <f t="shared" si="410"/>
        <v>0</v>
      </c>
      <c r="G1791">
        <f t="shared" si="414"/>
        <v>15.652949449172294</v>
      </c>
      <c r="H1791">
        <f t="shared" si="412"/>
        <v>27.599999999999998</v>
      </c>
      <c r="I1791">
        <f t="shared" si="411"/>
        <v>27.599999999999994</v>
      </c>
      <c r="J1791">
        <f t="shared" si="413"/>
        <v>1.4374999999999996</v>
      </c>
    </row>
    <row r="1792" spans="1:10" x14ac:dyDescent="0.3">
      <c r="A1792">
        <v>1778</v>
      </c>
      <c r="B1792">
        <v>0.49672856397576837</v>
      </c>
      <c r="C1792">
        <f t="shared" si="407"/>
        <v>21.950797804341828</v>
      </c>
      <c r="D1792">
        <f t="shared" si="408"/>
        <v>21.950797804341828</v>
      </c>
      <c r="E1792">
        <f t="shared" si="409"/>
        <v>0</v>
      </c>
      <c r="F1792">
        <f t="shared" si="410"/>
        <v>2.0492021956581716</v>
      </c>
      <c r="G1792">
        <f t="shared" si="414"/>
        <v>1.4344415369607202</v>
      </c>
      <c r="H1792">
        <f t="shared" si="412"/>
        <v>25.243417474993102</v>
      </c>
      <c r="I1792">
        <f t="shared" si="411"/>
        <v>23.808975938032379</v>
      </c>
      <c r="J1792">
        <f t="shared" si="413"/>
        <v>1.2400508301058528</v>
      </c>
    </row>
    <row r="1793" spans="1:10" x14ac:dyDescent="0.3">
      <c r="A1793">
        <v>1779</v>
      </c>
      <c r="B1793">
        <v>0.49546218360005245</v>
      </c>
      <c r="C1793">
        <f t="shared" si="407"/>
        <v>21.931750814903769</v>
      </c>
      <c r="D1793">
        <f t="shared" si="408"/>
        <v>21.931750814903769</v>
      </c>
      <c r="E1793">
        <f t="shared" si="409"/>
        <v>0</v>
      </c>
      <c r="F1793">
        <f t="shared" si="410"/>
        <v>2.0682491850962315</v>
      </c>
      <c r="G1793">
        <f t="shared" si="414"/>
        <v>1.4477744295673622</v>
      </c>
      <c r="H1793">
        <f t="shared" si="412"/>
        <v>25.221513437139333</v>
      </c>
      <c r="I1793">
        <f t="shared" si="411"/>
        <v>23.773739007571969</v>
      </c>
      <c r="J1793">
        <f t="shared" si="413"/>
        <v>1.2382155733110398</v>
      </c>
    </row>
    <row r="1794" spans="1:10" x14ac:dyDescent="0.3">
      <c r="A1794">
        <v>1780</v>
      </c>
      <c r="B1794">
        <v>4.2186087674345396E-2</v>
      </c>
      <c r="C1794">
        <f t="shared" si="407"/>
        <v>11.644825760557275</v>
      </c>
      <c r="D1794">
        <f t="shared" si="408"/>
        <v>11.644825760557275</v>
      </c>
      <c r="E1794">
        <f t="shared" si="409"/>
        <v>0</v>
      </c>
      <c r="F1794">
        <f t="shared" si="410"/>
        <v>12.355174239442725</v>
      </c>
      <c r="G1794">
        <f t="shared" si="414"/>
        <v>8.648621967609909</v>
      </c>
      <c r="H1794">
        <f t="shared" si="412"/>
        <v>13.391549624640865</v>
      </c>
      <c r="I1794">
        <f t="shared" si="411"/>
        <v>4.7429276570309566</v>
      </c>
      <c r="J1794">
        <f t="shared" si="413"/>
        <v>0.24702748213702896</v>
      </c>
    </row>
    <row r="1795" spans="1:10" x14ac:dyDescent="0.3">
      <c r="A1795">
        <v>1781</v>
      </c>
      <c r="B1795">
        <v>0.57192519784303386</v>
      </c>
      <c r="C1795">
        <f t="shared" si="407"/>
        <v>23.087666234728275</v>
      </c>
      <c r="D1795">
        <f t="shared" si="408"/>
        <v>23.087666234728275</v>
      </c>
      <c r="E1795">
        <f t="shared" si="409"/>
        <v>0</v>
      </c>
      <c r="F1795">
        <f t="shared" si="410"/>
        <v>0.91233376527172538</v>
      </c>
      <c r="G1795">
        <f t="shared" si="414"/>
        <v>0.63863363569020781</v>
      </c>
      <c r="H1795">
        <f t="shared" si="412"/>
        <v>26.550816169937512</v>
      </c>
      <c r="I1795">
        <f t="shared" si="411"/>
        <v>25.9121825342473</v>
      </c>
      <c r="J1795">
        <f t="shared" si="413"/>
        <v>1.3495928403253801</v>
      </c>
    </row>
    <row r="1796" spans="1:10" x14ac:dyDescent="0.3">
      <c r="A1796">
        <v>1782</v>
      </c>
      <c r="B1796">
        <v>0.62175221639511757</v>
      </c>
      <c r="C1796">
        <f t="shared" si="407"/>
        <v>23.860515929658604</v>
      </c>
      <c r="D1796">
        <f t="shared" si="408"/>
        <v>23.860515929658604</v>
      </c>
      <c r="E1796">
        <f t="shared" si="409"/>
        <v>0</v>
      </c>
      <c r="F1796">
        <f t="shared" si="410"/>
        <v>0.1394840703413962</v>
      </c>
      <c r="G1796">
        <f t="shared" si="414"/>
        <v>9.7638849238977352E-2</v>
      </c>
      <c r="H1796">
        <f t="shared" si="412"/>
        <v>27.439593319107392</v>
      </c>
      <c r="I1796">
        <f t="shared" si="411"/>
        <v>27.341954469868416</v>
      </c>
      <c r="J1796">
        <f t="shared" si="413"/>
        <v>1.4240601286389798</v>
      </c>
    </row>
    <row r="1797" spans="1:10" x14ac:dyDescent="0.3">
      <c r="A1797">
        <v>1783</v>
      </c>
      <c r="B1797">
        <v>6.3754121454065227E-2</v>
      </c>
      <c r="C1797">
        <f t="shared" si="407"/>
        <v>12.855988752351296</v>
      </c>
      <c r="D1797">
        <f t="shared" si="408"/>
        <v>12.855988752351296</v>
      </c>
      <c r="E1797">
        <f t="shared" si="409"/>
        <v>0</v>
      </c>
      <c r="F1797">
        <f t="shared" si="410"/>
        <v>11.144011247648704</v>
      </c>
      <c r="G1797">
        <f t="shared" si="414"/>
        <v>7.8008078733540938</v>
      </c>
      <c r="H1797">
        <f t="shared" si="412"/>
        <v>14.784387065203989</v>
      </c>
      <c r="I1797">
        <f t="shared" si="411"/>
        <v>6.983579191849894</v>
      </c>
      <c r="J1797">
        <f t="shared" si="413"/>
        <v>0.36372808290884862</v>
      </c>
    </row>
    <row r="1798" spans="1:10" x14ac:dyDescent="0.3">
      <c r="A1798">
        <v>1784</v>
      </c>
      <c r="B1798">
        <v>0.75062583978371289</v>
      </c>
      <c r="C1798">
        <f t="shared" si="407"/>
        <v>26.058762964323623</v>
      </c>
      <c r="D1798">
        <f t="shared" si="408"/>
        <v>24</v>
      </c>
      <c r="E1798">
        <f t="shared" si="409"/>
        <v>2.0587629643236234</v>
      </c>
      <c r="F1798">
        <f t="shared" si="410"/>
        <v>0</v>
      </c>
      <c r="G1798">
        <f t="shared" si="414"/>
        <v>2.3675774089721666</v>
      </c>
      <c r="H1798">
        <f t="shared" si="412"/>
        <v>27.599999999999998</v>
      </c>
      <c r="I1798">
        <f t="shared" si="411"/>
        <v>27.599999999999994</v>
      </c>
      <c r="J1798">
        <f t="shared" si="413"/>
        <v>1.4374999999999996</v>
      </c>
    </row>
    <row r="1799" spans="1:10" x14ac:dyDescent="0.3">
      <c r="A1799">
        <v>1785</v>
      </c>
      <c r="B1799">
        <v>0.50904865292645174</v>
      </c>
      <c r="C1799">
        <f t="shared" si="407"/>
        <v>22.136101326414472</v>
      </c>
      <c r="D1799">
        <f t="shared" si="408"/>
        <v>22.136101326414472</v>
      </c>
      <c r="E1799">
        <f t="shared" si="409"/>
        <v>0</v>
      </c>
      <c r="F1799">
        <f t="shared" si="410"/>
        <v>1.8638986735855276</v>
      </c>
      <c r="G1799">
        <f t="shared" si="414"/>
        <v>1.3047290715098694</v>
      </c>
      <c r="H1799">
        <f t="shared" si="412"/>
        <v>25.456516525376642</v>
      </c>
      <c r="I1799">
        <f t="shared" si="411"/>
        <v>24.151787453866771</v>
      </c>
      <c r="J1799">
        <f t="shared" si="413"/>
        <v>1.2579055965555608</v>
      </c>
    </row>
    <row r="1800" spans="1:10" x14ac:dyDescent="0.3">
      <c r="A1800">
        <v>1786</v>
      </c>
      <c r="B1800">
        <v>0.1129682130398082</v>
      </c>
      <c r="C1800">
        <f t="shared" si="407"/>
        <v>14.734642161553353</v>
      </c>
      <c r="D1800">
        <f t="shared" si="408"/>
        <v>14.734642161553353</v>
      </c>
      <c r="E1800">
        <f t="shared" si="409"/>
        <v>0</v>
      </c>
      <c r="F1800">
        <f t="shared" si="410"/>
        <v>9.2653578384466471</v>
      </c>
      <c r="G1800">
        <f t="shared" si="414"/>
        <v>6.4857504869126537</v>
      </c>
      <c r="H1800">
        <f t="shared" si="412"/>
        <v>16.944838485786356</v>
      </c>
      <c r="I1800">
        <f t="shared" si="411"/>
        <v>10.4590879988737</v>
      </c>
      <c r="J1800">
        <f t="shared" si="413"/>
        <v>0.54474416660800518</v>
      </c>
    </row>
    <row r="1801" spans="1:10" x14ac:dyDescent="0.3">
      <c r="A1801">
        <v>1787</v>
      </c>
      <c r="B1801">
        <v>0.64719345327967082</v>
      </c>
      <c r="C1801">
        <f t="shared" si="407"/>
        <v>24.266526061064617</v>
      </c>
      <c r="D1801">
        <f t="shared" si="408"/>
        <v>24</v>
      </c>
      <c r="E1801">
        <f t="shared" si="409"/>
        <v>0.26652606106461718</v>
      </c>
      <c r="F1801">
        <f t="shared" si="410"/>
        <v>0</v>
      </c>
      <c r="G1801">
        <f t="shared" si="414"/>
        <v>0.30650497022430973</v>
      </c>
      <c r="H1801">
        <f t="shared" si="412"/>
        <v>27.599999999999998</v>
      </c>
      <c r="I1801">
        <f t="shared" si="411"/>
        <v>27.599999999999994</v>
      </c>
      <c r="J1801">
        <f t="shared" si="413"/>
        <v>1.4374999999999996</v>
      </c>
    </row>
    <row r="1802" spans="1:10" x14ac:dyDescent="0.3">
      <c r="A1802">
        <v>1788</v>
      </c>
      <c r="B1802">
        <v>0.28858718533795458</v>
      </c>
      <c r="C1802">
        <f t="shared" si="407"/>
        <v>18.654899083154017</v>
      </c>
      <c r="D1802">
        <f t="shared" si="408"/>
        <v>18.654899083154017</v>
      </c>
      <c r="E1802">
        <f t="shared" si="409"/>
        <v>0</v>
      </c>
      <c r="F1802">
        <f t="shared" si="410"/>
        <v>5.3451009168459827</v>
      </c>
      <c r="G1802">
        <f t="shared" si="414"/>
        <v>3.7415706417921881</v>
      </c>
      <c r="H1802">
        <f t="shared" si="412"/>
        <v>21.453133945627119</v>
      </c>
      <c r="I1802">
        <f t="shared" si="411"/>
        <v>17.711563303834932</v>
      </c>
      <c r="J1802">
        <f t="shared" si="413"/>
        <v>0.92247725540806924</v>
      </c>
    </row>
    <row r="1803" spans="1:10" x14ac:dyDescent="0.3">
      <c r="A1803">
        <v>1789</v>
      </c>
      <c r="B1803">
        <v>0.79200364400029688</v>
      </c>
      <c r="C1803">
        <f t="shared" si="407"/>
        <v>26.880358622118038</v>
      </c>
      <c r="D1803">
        <f t="shared" si="408"/>
        <v>24</v>
      </c>
      <c r="E1803">
        <f t="shared" si="409"/>
        <v>2.8803586221180382</v>
      </c>
      <c r="F1803">
        <f t="shared" si="410"/>
        <v>0</v>
      </c>
      <c r="G1803">
        <f t="shared" si="414"/>
        <v>3.3124124154357437</v>
      </c>
      <c r="H1803">
        <f t="shared" si="412"/>
        <v>27.599999999999998</v>
      </c>
      <c r="I1803">
        <f t="shared" si="411"/>
        <v>27.599999999999994</v>
      </c>
      <c r="J1803">
        <f t="shared" si="413"/>
        <v>1.4374999999999996</v>
      </c>
    </row>
    <row r="1804" spans="1:10" x14ac:dyDescent="0.3">
      <c r="A1804">
        <v>1790</v>
      </c>
      <c r="B1804">
        <v>0.83374397128056155</v>
      </c>
      <c r="C1804">
        <f t="shared" si="407"/>
        <v>27.814398439314633</v>
      </c>
      <c r="D1804">
        <f t="shared" si="408"/>
        <v>24</v>
      </c>
      <c r="E1804">
        <f t="shared" si="409"/>
        <v>3.8143984393146333</v>
      </c>
      <c r="F1804">
        <f t="shared" si="410"/>
        <v>0</v>
      </c>
      <c r="G1804">
        <f t="shared" si="414"/>
        <v>4.3865582052118279</v>
      </c>
      <c r="H1804">
        <f t="shared" si="412"/>
        <v>27.599999999999998</v>
      </c>
      <c r="I1804">
        <f t="shared" si="411"/>
        <v>27.599999999999994</v>
      </c>
      <c r="J1804">
        <f t="shared" si="413"/>
        <v>1.4374999999999996</v>
      </c>
    </row>
    <row r="1805" spans="1:10" x14ac:dyDescent="0.3">
      <c r="A1805">
        <v>1791</v>
      </c>
      <c r="B1805">
        <v>0.17317770760828621</v>
      </c>
      <c r="C1805">
        <f t="shared" si="407"/>
        <v>16.349907318999207</v>
      </c>
      <c r="D1805">
        <f t="shared" si="408"/>
        <v>16.349907318999207</v>
      </c>
      <c r="E1805">
        <f t="shared" si="409"/>
        <v>0</v>
      </c>
      <c r="F1805">
        <f t="shared" si="410"/>
        <v>7.6500926810007925</v>
      </c>
      <c r="G1805">
        <f t="shared" si="414"/>
        <v>5.3550648767005553</v>
      </c>
      <c r="H1805">
        <f t="shared" si="412"/>
        <v>18.802393416849085</v>
      </c>
      <c r="I1805">
        <f t="shared" si="411"/>
        <v>13.447328540148529</v>
      </c>
      <c r="J1805">
        <f t="shared" si="413"/>
        <v>0.70038169479940249</v>
      </c>
    </row>
    <row r="1806" spans="1:10" x14ac:dyDescent="0.3">
      <c r="A1806">
        <v>1792</v>
      </c>
      <c r="B1806">
        <v>0.25532380001706845</v>
      </c>
      <c r="C1806">
        <f t="shared" si="407"/>
        <v>18.053022102526334</v>
      </c>
      <c r="D1806">
        <f t="shared" si="408"/>
        <v>18.053022102526334</v>
      </c>
      <c r="E1806">
        <f t="shared" si="409"/>
        <v>0</v>
      </c>
      <c r="F1806">
        <f t="shared" si="410"/>
        <v>5.9469778974736656</v>
      </c>
      <c r="G1806">
        <f t="shared" si="414"/>
        <v>4.1628845282315661</v>
      </c>
      <c r="H1806">
        <f t="shared" si="412"/>
        <v>20.760975417905282</v>
      </c>
      <c r="I1806">
        <f t="shared" si="411"/>
        <v>16.598090889673717</v>
      </c>
      <c r="J1806">
        <f t="shared" si="413"/>
        <v>0.86448390050383928</v>
      </c>
    </row>
    <row r="1807" spans="1:10" x14ac:dyDescent="0.3">
      <c r="A1807">
        <v>1793</v>
      </c>
      <c r="B1807">
        <v>0.59671771766523796</v>
      </c>
      <c r="C1807">
        <f t="shared" ref="C1807:C1870" si="415">_xlfn.NORM.INV(B1807,$H$3,$H$4)</f>
        <v>23.469162089711187</v>
      </c>
      <c r="D1807">
        <f t="shared" ref="D1807:D1870" si="416">MIN(C1807,$E$8)</f>
        <v>23.469162089711187</v>
      </c>
      <c r="E1807">
        <f t="shared" ref="E1807:E1870" si="417">MAX(C1807-$E$8,0)</f>
        <v>0</v>
      </c>
      <c r="F1807">
        <f t="shared" ref="F1807:F1870" si="418">MAX($E$8-C1807,0)</f>
        <v>0.53083791028881322</v>
      </c>
      <c r="G1807">
        <f t="shared" si="414"/>
        <v>0.37158653720216928</v>
      </c>
      <c r="H1807">
        <f t="shared" si="412"/>
        <v>26.989536403167861</v>
      </c>
      <c r="I1807">
        <f t="shared" ref="I1807:I1870" si="419">-$E$11+D1807*$B$4+F1807*$B$3</f>
        <v>26.617949865965691</v>
      </c>
      <c r="J1807">
        <f t="shared" si="413"/>
        <v>1.3863515555190462</v>
      </c>
    </row>
    <row r="1808" spans="1:10" x14ac:dyDescent="0.3">
      <c r="A1808">
        <v>1794</v>
      </c>
      <c r="B1808">
        <v>0.59514148334003592</v>
      </c>
      <c r="C1808">
        <f t="shared" si="415"/>
        <v>23.444746557864288</v>
      </c>
      <c r="D1808">
        <f t="shared" si="416"/>
        <v>23.444746557864288</v>
      </c>
      <c r="E1808">
        <f t="shared" si="417"/>
        <v>0</v>
      </c>
      <c r="F1808">
        <f t="shared" si="418"/>
        <v>0.55525344213571159</v>
      </c>
      <c r="G1808">
        <f t="shared" si="414"/>
        <v>0.38867740949499813</v>
      </c>
      <c r="H1808">
        <f t="shared" ref="H1808:H1871" si="420">$E$2*D1808</f>
        <v>26.96145854154393</v>
      </c>
      <c r="I1808">
        <f t="shared" si="419"/>
        <v>26.572781132048931</v>
      </c>
      <c r="J1808">
        <f t="shared" ref="J1808:J1871" si="421">I1808/$E$11</f>
        <v>1.3839990172942149</v>
      </c>
    </row>
    <row r="1809" spans="1:10" x14ac:dyDescent="0.3">
      <c r="A1809">
        <v>1795</v>
      </c>
      <c r="B1809">
        <v>0.77658097899294898</v>
      </c>
      <c r="C1809">
        <f t="shared" si="415"/>
        <v>26.56418225197821</v>
      </c>
      <c r="D1809">
        <f t="shared" si="416"/>
        <v>24</v>
      </c>
      <c r="E1809">
        <f t="shared" si="417"/>
        <v>2.5641822519782096</v>
      </c>
      <c r="F1809">
        <f t="shared" si="418"/>
        <v>0</v>
      </c>
      <c r="G1809">
        <f t="shared" ref="G1809:G1872" si="422">E1809*$E$2+F1809*$E$3</f>
        <v>2.9488095897749407</v>
      </c>
      <c r="H1809">
        <f t="shared" si="420"/>
        <v>27.599999999999998</v>
      </c>
      <c r="I1809">
        <f t="shared" si="419"/>
        <v>27.599999999999994</v>
      </c>
      <c r="J1809">
        <f t="shared" si="421"/>
        <v>1.4374999999999996</v>
      </c>
    </row>
    <row r="1810" spans="1:10" x14ac:dyDescent="0.3">
      <c r="A1810">
        <v>1796</v>
      </c>
      <c r="B1810">
        <v>0.32751590846047685</v>
      </c>
      <c r="C1810">
        <f t="shared" si="415"/>
        <v>19.319302582114364</v>
      </c>
      <c r="D1810">
        <f t="shared" si="416"/>
        <v>19.319302582114364</v>
      </c>
      <c r="E1810">
        <f t="shared" si="417"/>
        <v>0</v>
      </c>
      <c r="F1810">
        <f t="shared" si="418"/>
        <v>4.6806974178856358</v>
      </c>
      <c r="G1810">
        <f t="shared" si="422"/>
        <v>3.2764881925199454</v>
      </c>
      <c r="H1810">
        <f t="shared" si="420"/>
        <v>22.217197969431517</v>
      </c>
      <c r="I1810">
        <f t="shared" si="419"/>
        <v>18.940709776911572</v>
      </c>
      <c r="J1810">
        <f t="shared" si="421"/>
        <v>0.98649530088081083</v>
      </c>
    </row>
    <row r="1811" spans="1:10" x14ac:dyDescent="0.3">
      <c r="A1811">
        <v>1797</v>
      </c>
      <c r="B1811">
        <v>0.4171885461184287</v>
      </c>
      <c r="C1811">
        <f t="shared" si="415"/>
        <v>20.745453168730474</v>
      </c>
      <c r="D1811">
        <f t="shared" si="416"/>
        <v>20.745453168730474</v>
      </c>
      <c r="E1811">
        <f t="shared" si="417"/>
        <v>0</v>
      </c>
      <c r="F1811">
        <f t="shared" si="418"/>
        <v>3.2545468312695256</v>
      </c>
      <c r="G1811">
        <f t="shared" si="422"/>
        <v>2.2781827818886682</v>
      </c>
      <c r="H1811">
        <f t="shared" si="420"/>
        <v>23.857271144040045</v>
      </c>
      <c r="I1811">
        <f t="shared" si="419"/>
        <v>21.579088362151371</v>
      </c>
      <c r="J1811">
        <f t="shared" si="421"/>
        <v>1.1239108521953838</v>
      </c>
    </row>
    <row r="1812" spans="1:10" x14ac:dyDescent="0.3">
      <c r="A1812">
        <v>1798</v>
      </c>
      <c r="B1812">
        <v>0.12563800189836483</v>
      </c>
      <c r="C1812">
        <f t="shared" si="415"/>
        <v>15.1164664778339</v>
      </c>
      <c r="D1812">
        <f t="shared" si="416"/>
        <v>15.1164664778339</v>
      </c>
      <c r="E1812">
        <f t="shared" si="417"/>
        <v>0</v>
      </c>
      <c r="F1812">
        <f t="shared" si="418"/>
        <v>8.8835335221661005</v>
      </c>
      <c r="G1812">
        <f t="shared" si="422"/>
        <v>6.2184734655162712</v>
      </c>
      <c r="H1812">
        <f t="shared" si="420"/>
        <v>17.383936449508983</v>
      </c>
      <c r="I1812">
        <f t="shared" si="419"/>
        <v>11.165462983992709</v>
      </c>
      <c r="J1812">
        <f t="shared" si="421"/>
        <v>0.58153453041628689</v>
      </c>
    </row>
    <row r="1813" spans="1:10" x14ac:dyDescent="0.3">
      <c r="A1813">
        <v>1799</v>
      </c>
      <c r="B1813">
        <v>0.81693847556245081</v>
      </c>
      <c r="C1813">
        <f t="shared" si="415"/>
        <v>27.422555783152593</v>
      </c>
      <c r="D1813">
        <f t="shared" si="416"/>
        <v>24</v>
      </c>
      <c r="E1813">
        <f t="shared" si="417"/>
        <v>3.4225557831525926</v>
      </c>
      <c r="F1813">
        <f t="shared" si="418"/>
        <v>0</v>
      </c>
      <c r="G1813">
        <f t="shared" si="422"/>
        <v>3.9359391506254813</v>
      </c>
      <c r="H1813">
        <f t="shared" si="420"/>
        <v>27.599999999999998</v>
      </c>
      <c r="I1813">
        <f t="shared" si="419"/>
        <v>27.599999999999994</v>
      </c>
      <c r="J1813">
        <f t="shared" si="421"/>
        <v>1.4374999999999996</v>
      </c>
    </row>
    <row r="1814" spans="1:10" x14ac:dyDescent="0.3">
      <c r="A1814">
        <v>1800</v>
      </c>
      <c r="B1814">
        <v>0.2294658777883023</v>
      </c>
      <c r="C1814">
        <f t="shared" si="415"/>
        <v>17.556357931814389</v>
      </c>
      <c r="D1814">
        <f t="shared" si="416"/>
        <v>17.556357931814389</v>
      </c>
      <c r="E1814">
        <f t="shared" si="417"/>
        <v>0</v>
      </c>
      <c r="F1814">
        <f t="shared" si="418"/>
        <v>6.4436420681856106</v>
      </c>
      <c r="G1814">
        <f t="shared" si="422"/>
        <v>4.5105494477299279</v>
      </c>
      <c r="H1814">
        <f t="shared" si="420"/>
        <v>20.189811621586546</v>
      </c>
      <c r="I1814">
        <f t="shared" si="419"/>
        <v>15.679262173856618</v>
      </c>
      <c r="J1814">
        <f t="shared" si="421"/>
        <v>0.81662823822169872</v>
      </c>
    </row>
    <row r="1815" spans="1:10" x14ac:dyDescent="0.3">
      <c r="A1815">
        <v>1801</v>
      </c>
      <c r="B1815">
        <v>0.87762891232646301</v>
      </c>
      <c r="C1815">
        <f t="shared" si="415"/>
        <v>28.979291579360098</v>
      </c>
      <c r="D1815">
        <f t="shared" si="416"/>
        <v>24</v>
      </c>
      <c r="E1815">
        <f t="shared" si="417"/>
        <v>4.9792915793600976</v>
      </c>
      <c r="F1815">
        <f t="shared" si="418"/>
        <v>0</v>
      </c>
      <c r="G1815">
        <f t="shared" si="422"/>
        <v>5.7261853162641119</v>
      </c>
      <c r="H1815">
        <f t="shared" si="420"/>
        <v>27.599999999999998</v>
      </c>
      <c r="I1815">
        <f t="shared" si="419"/>
        <v>27.599999999999994</v>
      </c>
      <c r="J1815">
        <f t="shared" si="421"/>
        <v>1.4374999999999996</v>
      </c>
    </row>
    <row r="1816" spans="1:10" x14ac:dyDescent="0.3">
      <c r="A1816">
        <v>1802</v>
      </c>
      <c r="B1816">
        <v>0.90188335540630082</v>
      </c>
      <c r="C1816">
        <f t="shared" si="415"/>
        <v>29.754146360106056</v>
      </c>
      <c r="D1816">
        <f t="shared" si="416"/>
        <v>24</v>
      </c>
      <c r="E1816">
        <f t="shared" si="417"/>
        <v>5.7541463601060556</v>
      </c>
      <c r="F1816">
        <f t="shared" si="418"/>
        <v>0</v>
      </c>
      <c r="G1816">
        <f t="shared" si="422"/>
        <v>6.6172683141219633</v>
      </c>
      <c r="H1816">
        <f t="shared" si="420"/>
        <v>27.599999999999998</v>
      </c>
      <c r="I1816">
        <f t="shared" si="419"/>
        <v>27.599999999999994</v>
      </c>
      <c r="J1816">
        <f t="shared" si="421"/>
        <v>1.4374999999999996</v>
      </c>
    </row>
    <row r="1817" spans="1:10" x14ac:dyDescent="0.3">
      <c r="A1817">
        <v>1803</v>
      </c>
      <c r="B1817">
        <v>0.42250618991494271</v>
      </c>
      <c r="C1817">
        <f t="shared" si="415"/>
        <v>20.827083104671573</v>
      </c>
      <c r="D1817">
        <f t="shared" si="416"/>
        <v>20.827083104671573</v>
      </c>
      <c r="E1817">
        <f t="shared" si="417"/>
        <v>0</v>
      </c>
      <c r="F1817">
        <f t="shared" si="418"/>
        <v>3.1729168953284272</v>
      </c>
      <c r="G1817">
        <f t="shared" si="422"/>
        <v>2.2210418267298992</v>
      </c>
      <c r="H1817">
        <f t="shared" si="420"/>
        <v>23.951145570372308</v>
      </c>
      <c r="I1817">
        <f t="shared" si="419"/>
        <v>21.73010374364241</v>
      </c>
      <c r="J1817">
        <f t="shared" si="421"/>
        <v>1.1317762366480419</v>
      </c>
    </row>
    <row r="1818" spans="1:10" x14ac:dyDescent="0.3">
      <c r="A1818">
        <v>1804</v>
      </c>
      <c r="B1818">
        <v>0.38666493246849065</v>
      </c>
      <c r="C1818">
        <f t="shared" si="415"/>
        <v>20.271867738109123</v>
      </c>
      <c r="D1818">
        <f t="shared" si="416"/>
        <v>20.271867738109123</v>
      </c>
      <c r="E1818">
        <f t="shared" si="417"/>
        <v>0</v>
      </c>
      <c r="F1818">
        <f t="shared" si="418"/>
        <v>3.7281322618908774</v>
      </c>
      <c r="G1818">
        <f t="shared" si="422"/>
        <v>2.6096925833236146</v>
      </c>
      <c r="H1818">
        <f t="shared" si="420"/>
        <v>23.312647898825489</v>
      </c>
      <c r="I1818">
        <f t="shared" si="419"/>
        <v>20.702955315501875</v>
      </c>
      <c r="J1818">
        <f t="shared" si="421"/>
        <v>1.0782789226823892</v>
      </c>
    </row>
    <row r="1819" spans="1:10" x14ac:dyDescent="0.3">
      <c r="A1819">
        <v>1805</v>
      </c>
      <c r="B1819">
        <v>0.66399441999735653</v>
      </c>
      <c r="C1819">
        <f t="shared" si="415"/>
        <v>24.540336542856597</v>
      </c>
      <c r="D1819">
        <f t="shared" si="416"/>
        <v>24</v>
      </c>
      <c r="E1819">
        <f t="shared" si="417"/>
        <v>0.54033654285659694</v>
      </c>
      <c r="F1819">
        <f t="shared" si="418"/>
        <v>0</v>
      </c>
      <c r="G1819">
        <f t="shared" si="422"/>
        <v>0.62138702428508641</v>
      </c>
      <c r="H1819">
        <f t="shared" si="420"/>
        <v>27.599999999999998</v>
      </c>
      <c r="I1819">
        <f t="shared" si="419"/>
        <v>27.599999999999994</v>
      </c>
      <c r="J1819">
        <f t="shared" si="421"/>
        <v>1.4374999999999996</v>
      </c>
    </row>
    <row r="1820" spans="1:10" x14ac:dyDescent="0.3">
      <c r="A1820">
        <v>1806</v>
      </c>
      <c r="B1820">
        <v>0.55001607421099719</v>
      </c>
      <c r="C1820">
        <f t="shared" si="415"/>
        <v>22.754211750466894</v>
      </c>
      <c r="D1820">
        <f t="shared" si="416"/>
        <v>22.754211750466894</v>
      </c>
      <c r="E1820">
        <f t="shared" si="417"/>
        <v>0</v>
      </c>
      <c r="F1820">
        <f t="shared" si="418"/>
        <v>1.2457882495331063</v>
      </c>
      <c r="G1820">
        <f t="shared" si="422"/>
        <v>0.87205177467317452</v>
      </c>
      <c r="H1820">
        <f t="shared" si="420"/>
        <v>26.167343513036926</v>
      </c>
      <c r="I1820">
        <f t="shared" si="419"/>
        <v>25.295291738363751</v>
      </c>
      <c r="J1820">
        <f t="shared" si="421"/>
        <v>1.3174631113731119</v>
      </c>
    </row>
    <row r="1821" spans="1:10" x14ac:dyDescent="0.3">
      <c r="A1821">
        <v>1807</v>
      </c>
      <c r="B1821">
        <v>0.74417723775385569</v>
      </c>
      <c r="C1821">
        <f t="shared" si="415"/>
        <v>25.937665627202307</v>
      </c>
      <c r="D1821">
        <f t="shared" si="416"/>
        <v>24</v>
      </c>
      <c r="E1821">
        <f t="shared" si="417"/>
        <v>1.937665627202307</v>
      </c>
      <c r="F1821">
        <f t="shared" si="418"/>
        <v>0</v>
      </c>
      <c r="G1821">
        <f t="shared" si="422"/>
        <v>2.2283154712826527</v>
      </c>
      <c r="H1821">
        <f t="shared" si="420"/>
        <v>27.599999999999998</v>
      </c>
      <c r="I1821">
        <f t="shared" si="419"/>
        <v>27.599999999999994</v>
      </c>
      <c r="J1821">
        <f t="shared" si="421"/>
        <v>1.4374999999999996</v>
      </c>
    </row>
    <row r="1822" spans="1:10" x14ac:dyDescent="0.3">
      <c r="A1822">
        <v>1808</v>
      </c>
      <c r="B1822">
        <v>0.25499074323876514</v>
      </c>
      <c r="C1822">
        <f t="shared" si="415"/>
        <v>18.04680087754187</v>
      </c>
      <c r="D1822">
        <f t="shared" si="416"/>
        <v>18.04680087754187</v>
      </c>
      <c r="E1822">
        <f t="shared" si="417"/>
        <v>0</v>
      </c>
      <c r="F1822">
        <f t="shared" si="418"/>
        <v>5.9531991224581304</v>
      </c>
      <c r="G1822">
        <f t="shared" si="422"/>
        <v>4.1672393857206913</v>
      </c>
      <c r="H1822">
        <f t="shared" si="420"/>
        <v>20.753821009173148</v>
      </c>
      <c r="I1822">
        <f t="shared" si="419"/>
        <v>16.586581623452453</v>
      </c>
      <c r="J1822">
        <f t="shared" si="421"/>
        <v>0.86388445955481519</v>
      </c>
    </row>
    <row r="1823" spans="1:10" x14ac:dyDescent="0.3">
      <c r="A1823">
        <v>1809</v>
      </c>
      <c r="B1823">
        <v>0.5586736138799332</v>
      </c>
      <c r="C1823">
        <f t="shared" si="415"/>
        <v>22.885643202525511</v>
      </c>
      <c r="D1823">
        <f t="shared" si="416"/>
        <v>22.885643202525511</v>
      </c>
      <c r="E1823">
        <f t="shared" si="417"/>
        <v>0</v>
      </c>
      <c r="F1823">
        <f t="shared" si="418"/>
        <v>1.114356797474489</v>
      </c>
      <c r="G1823">
        <f t="shared" si="422"/>
        <v>0.7800497582321424</v>
      </c>
      <c r="H1823">
        <f t="shared" si="420"/>
        <v>26.318489682904335</v>
      </c>
      <c r="I1823">
        <f t="shared" si="419"/>
        <v>25.538439924672193</v>
      </c>
      <c r="J1823">
        <f t="shared" si="421"/>
        <v>1.33012707941001</v>
      </c>
    </row>
    <row r="1824" spans="1:10" x14ac:dyDescent="0.3">
      <c r="A1824">
        <v>1810</v>
      </c>
      <c r="B1824">
        <v>0.94115224922274388</v>
      </c>
      <c r="C1824">
        <f t="shared" si="415"/>
        <v>31.387119956818619</v>
      </c>
      <c r="D1824">
        <f t="shared" si="416"/>
        <v>24</v>
      </c>
      <c r="E1824">
        <f t="shared" si="417"/>
        <v>7.3871199568186192</v>
      </c>
      <c r="F1824">
        <f t="shared" si="418"/>
        <v>0</v>
      </c>
      <c r="G1824">
        <f t="shared" si="422"/>
        <v>8.4951879503414123</v>
      </c>
      <c r="H1824">
        <f t="shared" si="420"/>
        <v>27.599999999999998</v>
      </c>
      <c r="I1824">
        <f t="shared" si="419"/>
        <v>27.599999999999994</v>
      </c>
      <c r="J1824">
        <f t="shared" si="421"/>
        <v>1.4374999999999996</v>
      </c>
    </row>
    <row r="1825" spans="1:10" x14ac:dyDescent="0.3">
      <c r="A1825">
        <v>1811</v>
      </c>
      <c r="B1825">
        <v>0.30647582726938438</v>
      </c>
      <c r="C1825">
        <f t="shared" si="415"/>
        <v>18.964811969494214</v>
      </c>
      <c r="D1825">
        <f t="shared" si="416"/>
        <v>18.964811969494214</v>
      </c>
      <c r="E1825">
        <f t="shared" si="417"/>
        <v>0</v>
      </c>
      <c r="F1825">
        <f t="shared" si="418"/>
        <v>5.0351880305057861</v>
      </c>
      <c r="G1825">
        <f t="shared" si="422"/>
        <v>3.5246316213540507</v>
      </c>
      <c r="H1825">
        <f t="shared" si="420"/>
        <v>21.809533764918346</v>
      </c>
      <c r="I1825">
        <f t="shared" si="419"/>
        <v>18.284902143564292</v>
      </c>
      <c r="J1825">
        <f t="shared" si="421"/>
        <v>0.95233865331064005</v>
      </c>
    </row>
    <row r="1826" spans="1:10" x14ac:dyDescent="0.3">
      <c r="A1826">
        <v>1812</v>
      </c>
      <c r="B1826">
        <v>0.62460871569214815</v>
      </c>
      <c r="C1826">
        <f t="shared" si="415"/>
        <v>23.905645915223079</v>
      </c>
      <c r="D1826">
        <f t="shared" si="416"/>
        <v>23.905645915223079</v>
      </c>
      <c r="E1826">
        <f t="shared" si="417"/>
        <v>0</v>
      </c>
      <c r="F1826">
        <f t="shared" si="418"/>
        <v>9.4354084776920644E-2</v>
      </c>
      <c r="G1826">
        <f t="shared" si="422"/>
        <v>6.6047859343844453E-2</v>
      </c>
      <c r="H1826">
        <f t="shared" si="420"/>
        <v>27.491492802506539</v>
      </c>
      <c r="I1826">
        <f t="shared" si="419"/>
        <v>27.425444943162695</v>
      </c>
      <c r="J1826">
        <f t="shared" si="421"/>
        <v>1.4284085907897235</v>
      </c>
    </row>
    <row r="1827" spans="1:10" x14ac:dyDescent="0.3">
      <c r="A1827">
        <v>1813</v>
      </c>
      <c r="B1827">
        <v>9.5651336152604571E-2</v>
      </c>
      <c r="C1827">
        <f t="shared" si="415"/>
        <v>14.159589025967207</v>
      </c>
      <c r="D1827">
        <f t="shared" si="416"/>
        <v>14.159589025967207</v>
      </c>
      <c r="E1827">
        <f t="shared" si="417"/>
        <v>0</v>
      </c>
      <c r="F1827">
        <f t="shared" si="418"/>
        <v>9.8404109740327925</v>
      </c>
      <c r="G1827">
        <f t="shared" si="422"/>
        <v>6.8882876818229555</v>
      </c>
      <c r="H1827">
        <f t="shared" si="420"/>
        <v>16.283527379862289</v>
      </c>
      <c r="I1827">
        <f t="shared" si="419"/>
        <v>9.3952396980393313</v>
      </c>
      <c r="J1827">
        <f t="shared" si="421"/>
        <v>0.48933540093954841</v>
      </c>
    </row>
    <row r="1828" spans="1:10" x14ac:dyDescent="0.3">
      <c r="A1828">
        <v>1814</v>
      </c>
      <c r="B1828">
        <v>9.2355654609062476E-2</v>
      </c>
      <c r="C1828">
        <f t="shared" si="415"/>
        <v>14.041673770295734</v>
      </c>
      <c r="D1828">
        <f t="shared" si="416"/>
        <v>14.041673770295734</v>
      </c>
      <c r="E1828">
        <f t="shared" si="417"/>
        <v>0</v>
      </c>
      <c r="F1828">
        <f t="shared" si="418"/>
        <v>9.9583262297042658</v>
      </c>
      <c r="G1828">
        <f t="shared" si="422"/>
        <v>6.9708283607929866</v>
      </c>
      <c r="H1828">
        <f t="shared" si="420"/>
        <v>16.147924835840094</v>
      </c>
      <c r="I1828">
        <f t="shared" si="419"/>
        <v>9.1770964750471062</v>
      </c>
      <c r="J1828">
        <f t="shared" si="421"/>
        <v>0.47797377474203673</v>
      </c>
    </row>
    <row r="1829" spans="1:10" x14ac:dyDescent="0.3">
      <c r="A1829">
        <v>1815</v>
      </c>
      <c r="B1829">
        <v>0.41383652743393373</v>
      </c>
      <c r="C1829">
        <f t="shared" si="415"/>
        <v>20.69387847417326</v>
      </c>
      <c r="D1829">
        <f t="shared" si="416"/>
        <v>20.69387847417326</v>
      </c>
      <c r="E1829">
        <f t="shared" si="417"/>
        <v>0</v>
      </c>
      <c r="F1829">
        <f t="shared" si="418"/>
        <v>3.3061215258267396</v>
      </c>
      <c r="G1829">
        <f t="shared" si="422"/>
        <v>2.3142850680787177</v>
      </c>
      <c r="H1829">
        <f t="shared" si="420"/>
        <v>23.797960245299247</v>
      </c>
      <c r="I1829">
        <f t="shared" si="419"/>
        <v>21.483675177220526</v>
      </c>
      <c r="J1829">
        <f t="shared" si="421"/>
        <v>1.1189414154802355</v>
      </c>
    </row>
    <row r="1830" spans="1:10" x14ac:dyDescent="0.3">
      <c r="A1830">
        <v>1816</v>
      </c>
      <c r="B1830">
        <v>0.97410109131528666</v>
      </c>
      <c r="C1830">
        <f t="shared" si="415"/>
        <v>33.668861631893868</v>
      </c>
      <c r="D1830">
        <f t="shared" si="416"/>
        <v>24</v>
      </c>
      <c r="E1830">
        <f t="shared" si="417"/>
        <v>9.6688616318938685</v>
      </c>
      <c r="F1830">
        <f t="shared" si="418"/>
        <v>0</v>
      </c>
      <c r="G1830">
        <f t="shared" si="422"/>
        <v>11.119190876677948</v>
      </c>
      <c r="H1830">
        <f t="shared" si="420"/>
        <v>27.599999999999998</v>
      </c>
      <c r="I1830">
        <f t="shared" si="419"/>
        <v>27.599999999999994</v>
      </c>
      <c r="J1830">
        <f t="shared" si="421"/>
        <v>1.4374999999999996</v>
      </c>
    </row>
    <row r="1831" spans="1:10" x14ac:dyDescent="0.3">
      <c r="A1831">
        <v>1817</v>
      </c>
      <c r="B1831">
        <v>1.2017562226460887E-2</v>
      </c>
      <c r="C1831">
        <f t="shared" si="415"/>
        <v>8.4605960916613974</v>
      </c>
      <c r="D1831">
        <f t="shared" si="416"/>
        <v>8.4605960916613974</v>
      </c>
      <c r="E1831">
        <f t="shared" si="417"/>
        <v>0</v>
      </c>
      <c r="F1831">
        <f t="shared" si="418"/>
        <v>15.539403908338603</v>
      </c>
      <c r="G1831">
        <f t="shared" si="422"/>
        <v>10.877582735837024</v>
      </c>
      <c r="H1831">
        <f t="shared" si="420"/>
        <v>9.7296855054106057</v>
      </c>
      <c r="I1831">
        <f t="shared" si="419"/>
        <v>-1.1478972304264179</v>
      </c>
      <c r="J1831">
        <f t="shared" si="421"/>
        <v>-5.9786314084709254E-2</v>
      </c>
    </row>
    <row r="1832" spans="1:10" x14ac:dyDescent="0.3">
      <c r="A1832">
        <v>1818</v>
      </c>
      <c r="B1832">
        <v>0.92757214538102684</v>
      </c>
      <c r="C1832">
        <f t="shared" si="415"/>
        <v>30.747669877621146</v>
      </c>
      <c r="D1832">
        <f t="shared" si="416"/>
        <v>24</v>
      </c>
      <c r="E1832">
        <f t="shared" si="417"/>
        <v>6.7476698776211457</v>
      </c>
      <c r="F1832">
        <f t="shared" si="418"/>
        <v>0</v>
      </c>
      <c r="G1832">
        <f t="shared" si="422"/>
        <v>7.7598203592643173</v>
      </c>
      <c r="H1832">
        <f t="shared" si="420"/>
        <v>27.599999999999998</v>
      </c>
      <c r="I1832">
        <f t="shared" si="419"/>
        <v>27.599999999999994</v>
      </c>
      <c r="J1832">
        <f t="shared" si="421"/>
        <v>1.4374999999999996</v>
      </c>
    </row>
    <row r="1833" spans="1:10" x14ac:dyDescent="0.3">
      <c r="A1833">
        <v>1819</v>
      </c>
      <c r="B1833">
        <v>0.60425778967552946</v>
      </c>
      <c r="C1833">
        <f t="shared" si="415"/>
        <v>23.586301029437287</v>
      </c>
      <c r="D1833">
        <f t="shared" si="416"/>
        <v>23.586301029437287</v>
      </c>
      <c r="E1833">
        <f t="shared" si="417"/>
        <v>0</v>
      </c>
      <c r="F1833">
        <f t="shared" si="418"/>
        <v>0.41369897056271299</v>
      </c>
      <c r="G1833">
        <f t="shared" si="422"/>
        <v>0.28958927939389911</v>
      </c>
      <c r="H1833">
        <f t="shared" si="420"/>
        <v>27.124246183852879</v>
      </c>
      <c r="I1833">
        <f t="shared" si="419"/>
        <v>26.834656904458974</v>
      </c>
      <c r="J1833">
        <f t="shared" si="421"/>
        <v>1.3976383804405714</v>
      </c>
    </row>
    <row r="1834" spans="1:10" x14ac:dyDescent="0.3">
      <c r="A1834">
        <v>1820</v>
      </c>
      <c r="B1834">
        <v>0.53213052996378263</v>
      </c>
      <c r="C1834">
        <f t="shared" si="415"/>
        <v>22.483759383131666</v>
      </c>
      <c r="D1834">
        <f t="shared" si="416"/>
        <v>22.483759383131666</v>
      </c>
      <c r="E1834">
        <f t="shared" si="417"/>
        <v>0</v>
      </c>
      <c r="F1834">
        <f t="shared" si="418"/>
        <v>1.516240616868334</v>
      </c>
      <c r="G1834">
        <f t="shared" si="422"/>
        <v>1.0613684318078338</v>
      </c>
      <c r="H1834">
        <f t="shared" si="420"/>
        <v>25.856323290601413</v>
      </c>
      <c r="I1834">
        <f t="shared" si="419"/>
        <v>24.794954858793574</v>
      </c>
      <c r="J1834">
        <f t="shared" si="421"/>
        <v>1.2914038988954983</v>
      </c>
    </row>
    <row r="1835" spans="1:10" x14ac:dyDescent="0.3">
      <c r="A1835">
        <v>1821</v>
      </c>
      <c r="B1835">
        <v>0.31735661996884335</v>
      </c>
      <c r="C1835">
        <f t="shared" si="415"/>
        <v>19.149379303006469</v>
      </c>
      <c r="D1835">
        <f t="shared" si="416"/>
        <v>19.149379303006469</v>
      </c>
      <c r="E1835">
        <f t="shared" si="417"/>
        <v>0</v>
      </c>
      <c r="F1835">
        <f t="shared" si="418"/>
        <v>4.8506206969935306</v>
      </c>
      <c r="G1835">
        <f t="shared" si="422"/>
        <v>3.3954344878954719</v>
      </c>
      <c r="H1835">
        <f t="shared" si="420"/>
        <v>22.021786198457438</v>
      </c>
      <c r="I1835">
        <f t="shared" si="419"/>
        <v>18.626351710561963</v>
      </c>
      <c r="J1835">
        <f t="shared" si="421"/>
        <v>0.97012248492510211</v>
      </c>
    </row>
    <row r="1836" spans="1:10" x14ac:dyDescent="0.3">
      <c r="A1836">
        <v>1822</v>
      </c>
      <c r="B1836">
        <v>0.68911553206317533</v>
      </c>
      <c r="C1836">
        <f t="shared" si="415"/>
        <v>24.960069162344158</v>
      </c>
      <c r="D1836">
        <f t="shared" si="416"/>
        <v>24</v>
      </c>
      <c r="E1836">
        <f t="shared" si="417"/>
        <v>0.9600691623441584</v>
      </c>
      <c r="F1836">
        <f t="shared" si="418"/>
        <v>0</v>
      </c>
      <c r="G1836">
        <f t="shared" si="422"/>
        <v>1.1040795366957821</v>
      </c>
      <c r="H1836">
        <f t="shared" si="420"/>
        <v>27.599999999999998</v>
      </c>
      <c r="I1836">
        <f t="shared" si="419"/>
        <v>27.599999999999994</v>
      </c>
      <c r="J1836">
        <f t="shared" si="421"/>
        <v>1.4374999999999996</v>
      </c>
    </row>
    <row r="1837" spans="1:10" x14ac:dyDescent="0.3">
      <c r="A1837">
        <v>1823</v>
      </c>
      <c r="B1837">
        <v>0.70734682168325258</v>
      </c>
      <c r="C1837">
        <f t="shared" si="415"/>
        <v>25.273901667276768</v>
      </c>
      <c r="D1837">
        <f t="shared" si="416"/>
        <v>24</v>
      </c>
      <c r="E1837">
        <f t="shared" si="417"/>
        <v>1.2739016672767676</v>
      </c>
      <c r="F1837">
        <f t="shared" si="418"/>
        <v>0</v>
      </c>
      <c r="G1837">
        <f t="shared" si="422"/>
        <v>1.4649869173682826</v>
      </c>
      <c r="H1837">
        <f t="shared" si="420"/>
        <v>27.599999999999998</v>
      </c>
      <c r="I1837">
        <f t="shared" si="419"/>
        <v>27.599999999999994</v>
      </c>
      <c r="J1837">
        <f t="shared" si="421"/>
        <v>1.4374999999999996</v>
      </c>
    </row>
    <row r="1838" spans="1:10" x14ac:dyDescent="0.3">
      <c r="A1838">
        <v>1824</v>
      </c>
      <c r="B1838">
        <v>8.1465347010090228E-2</v>
      </c>
      <c r="C1838">
        <f t="shared" si="415"/>
        <v>13.628305534942323</v>
      </c>
      <c r="D1838">
        <f t="shared" si="416"/>
        <v>13.628305534942323</v>
      </c>
      <c r="E1838">
        <f t="shared" si="417"/>
        <v>0</v>
      </c>
      <c r="F1838">
        <f t="shared" si="418"/>
        <v>10.371694465057677</v>
      </c>
      <c r="G1838">
        <f t="shared" si="422"/>
        <v>7.2601861255403746</v>
      </c>
      <c r="H1838">
        <f t="shared" si="420"/>
        <v>15.67255136518367</v>
      </c>
      <c r="I1838">
        <f t="shared" si="419"/>
        <v>8.4123652396432931</v>
      </c>
      <c r="J1838">
        <f t="shared" si="421"/>
        <v>0.43814402289808813</v>
      </c>
    </row>
    <row r="1839" spans="1:10" x14ac:dyDescent="0.3">
      <c r="A1839">
        <v>1825</v>
      </c>
      <c r="B1839">
        <v>0.38348669227022325</v>
      </c>
      <c r="C1839">
        <f t="shared" si="415"/>
        <v>20.22198312526999</v>
      </c>
      <c r="D1839">
        <f t="shared" si="416"/>
        <v>20.22198312526999</v>
      </c>
      <c r="E1839">
        <f t="shared" si="417"/>
        <v>0</v>
      </c>
      <c r="F1839">
        <f t="shared" si="418"/>
        <v>3.7780168747300102</v>
      </c>
      <c r="G1839">
        <f t="shared" si="422"/>
        <v>2.6446118123110076</v>
      </c>
      <c r="H1839">
        <f t="shared" si="420"/>
        <v>23.255280594060487</v>
      </c>
      <c r="I1839">
        <f t="shared" si="419"/>
        <v>20.610668781749482</v>
      </c>
      <c r="J1839">
        <f t="shared" si="421"/>
        <v>1.0734723323827853</v>
      </c>
    </row>
    <row r="1840" spans="1:10" x14ac:dyDescent="0.3">
      <c r="A1840">
        <v>1826</v>
      </c>
      <c r="B1840">
        <v>0.73847924865396752</v>
      </c>
      <c r="C1840">
        <f t="shared" si="415"/>
        <v>25.831984315732061</v>
      </c>
      <c r="D1840">
        <f t="shared" si="416"/>
        <v>24</v>
      </c>
      <c r="E1840">
        <f t="shared" si="417"/>
        <v>1.8319843157320612</v>
      </c>
      <c r="F1840">
        <f t="shared" si="418"/>
        <v>0</v>
      </c>
      <c r="G1840">
        <f t="shared" si="422"/>
        <v>2.10678196309187</v>
      </c>
      <c r="H1840">
        <f t="shared" si="420"/>
        <v>27.599999999999998</v>
      </c>
      <c r="I1840">
        <f t="shared" si="419"/>
        <v>27.599999999999994</v>
      </c>
      <c r="J1840">
        <f t="shared" si="421"/>
        <v>1.4374999999999996</v>
      </c>
    </row>
    <row r="1841" spans="1:10" x14ac:dyDescent="0.3">
      <c r="A1841">
        <v>1827</v>
      </c>
      <c r="B1841">
        <v>0.45486385327979606</v>
      </c>
      <c r="C1841">
        <f t="shared" si="415"/>
        <v>21.319707976980592</v>
      </c>
      <c r="D1841">
        <f t="shared" si="416"/>
        <v>21.319707976980592</v>
      </c>
      <c r="E1841">
        <f t="shared" si="417"/>
        <v>0</v>
      </c>
      <c r="F1841">
        <f t="shared" si="418"/>
        <v>2.6802920230194083</v>
      </c>
      <c r="G1841">
        <f t="shared" si="422"/>
        <v>1.876204416113586</v>
      </c>
      <c r="H1841">
        <f t="shared" si="420"/>
        <v>24.517664173527677</v>
      </c>
      <c r="I1841">
        <f t="shared" si="419"/>
        <v>22.64145975741409</v>
      </c>
      <c r="J1841">
        <f t="shared" si="421"/>
        <v>1.1792426956986504</v>
      </c>
    </row>
    <row r="1842" spans="1:10" x14ac:dyDescent="0.3">
      <c r="A1842">
        <v>1828</v>
      </c>
      <c r="B1842">
        <v>0.24961076678745087</v>
      </c>
      <c r="C1842">
        <f t="shared" si="415"/>
        <v>17.945709273085164</v>
      </c>
      <c r="D1842">
        <f t="shared" si="416"/>
        <v>17.945709273085164</v>
      </c>
      <c r="E1842">
        <f t="shared" si="417"/>
        <v>0</v>
      </c>
      <c r="F1842">
        <f t="shared" si="418"/>
        <v>6.0542907269148358</v>
      </c>
      <c r="G1842">
        <f t="shared" si="422"/>
        <v>4.2380035088403858</v>
      </c>
      <c r="H1842">
        <f t="shared" si="420"/>
        <v>20.637565664047937</v>
      </c>
      <c r="I1842">
        <f t="shared" si="419"/>
        <v>16.399562155207551</v>
      </c>
      <c r="J1842">
        <f t="shared" si="421"/>
        <v>0.85414386225039318</v>
      </c>
    </row>
    <row r="1843" spans="1:10" x14ac:dyDescent="0.3">
      <c r="A1843">
        <v>1829</v>
      </c>
      <c r="B1843">
        <v>0.19637059563159698</v>
      </c>
      <c r="C1843">
        <f t="shared" si="415"/>
        <v>16.872059399415203</v>
      </c>
      <c r="D1843">
        <f t="shared" si="416"/>
        <v>16.872059399415203</v>
      </c>
      <c r="E1843">
        <f t="shared" si="417"/>
        <v>0</v>
      </c>
      <c r="F1843">
        <f t="shared" si="418"/>
        <v>7.1279406005847967</v>
      </c>
      <c r="G1843">
        <f t="shared" si="422"/>
        <v>4.9895584204093586</v>
      </c>
      <c r="H1843">
        <f t="shared" si="420"/>
        <v>19.402868309327481</v>
      </c>
      <c r="I1843">
        <f t="shared" si="419"/>
        <v>14.413309888918123</v>
      </c>
      <c r="J1843">
        <f t="shared" si="421"/>
        <v>0.75069322338115207</v>
      </c>
    </row>
    <row r="1844" spans="1:10" x14ac:dyDescent="0.3">
      <c r="A1844">
        <v>1830</v>
      </c>
      <c r="B1844">
        <v>0.99997328129925156</v>
      </c>
      <c r="C1844">
        <f t="shared" si="415"/>
        <v>46.240363355708439</v>
      </c>
      <c r="D1844">
        <f t="shared" si="416"/>
        <v>24</v>
      </c>
      <c r="E1844">
        <f t="shared" si="417"/>
        <v>22.240363355708439</v>
      </c>
      <c r="F1844">
        <f t="shared" si="418"/>
        <v>0</v>
      </c>
      <c r="G1844">
        <f t="shared" si="422"/>
        <v>25.576417859064701</v>
      </c>
      <c r="H1844">
        <f t="shared" si="420"/>
        <v>27.599999999999998</v>
      </c>
      <c r="I1844">
        <f t="shared" si="419"/>
        <v>27.599999999999994</v>
      </c>
      <c r="J1844">
        <f t="shared" si="421"/>
        <v>1.4374999999999996</v>
      </c>
    </row>
    <row r="1845" spans="1:10" x14ac:dyDescent="0.3">
      <c r="A1845">
        <v>1831</v>
      </c>
      <c r="B1845">
        <v>0.99654954332473977</v>
      </c>
      <c r="C1845">
        <f t="shared" si="415"/>
        <v>38.209530380109761</v>
      </c>
      <c r="D1845">
        <f t="shared" si="416"/>
        <v>24</v>
      </c>
      <c r="E1845">
        <f t="shared" si="417"/>
        <v>14.209530380109761</v>
      </c>
      <c r="F1845">
        <f t="shared" si="418"/>
        <v>0</v>
      </c>
      <c r="G1845">
        <f t="shared" si="422"/>
        <v>16.340959937126225</v>
      </c>
      <c r="H1845">
        <f t="shared" si="420"/>
        <v>27.599999999999998</v>
      </c>
      <c r="I1845">
        <f t="shared" si="419"/>
        <v>27.599999999999994</v>
      </c>
      <c r="J1845">
        <f t="shared" si="421"/>
        <v>1.4374999999999996</v>
      </c>
    </row>
    <row r="1846" spans="1:10" x14ac:dyDescent="0.3">
      <c r="A1846">
        <v>1832</v>
      </c>
      <c r="B1846">
        <v>9.3553878787781652E-2</v>
      </c>
      <c r="C1846">
        <f t="shared" si="415"/>
        <v>14.084898721233944</v>
      </c>
      <c r="D1846">
        <f t="shared" si="416"/>
        <v>14.084898721233944</v>
      </c>
      <c r="E1846">
        <f t="shared" si="417"/>
        <v>0</v>
      </c>
      <c r="F1846">
        <f t="shared" si="418"/>
        <v>9.9151012787660555</v>
      </c>
      <c r="G1846">
        <f t="shared" si="422"/>
        <v>6.9405708951362399</v>
      </c>
      <c r="H1846">
        <f t="shared" si="420"/>
        <v>16.197633529419036</v>
      </c>
      <c r="I1846">
        <f t="shared" si="419"/>
        <v>9.2570626342827929</v>
      </c>
      <c r="J1846">
        <f t="shared" si="421"/>
        <v>0.48213867886889539</v>
      </c>
    </row>
    <row r="1847" spans="1:10" x14ac:dyDescent="0.3">
      <c r="A1847">
        <v>1833</v>
      </c>
      <c r="B1847">
        <v>0.11561296265463683</v>
      </c>
      <c r="C1847">
        <f t="shared" si="415"/>
        <v>14.816758664627464</v>
      </c>
      <c r="D1847">
        <f t="shared" si="416"/>
        <v>14.816758664627464</v>
      </c>
      <c r="E1847">
        <f t="shared" si="417"/>
        <v>0</v>
      </c>
      <c r="F1847">
        <f t="shared" si="418"/>
        <v>9.1832413353725357</v>
      </c>
      <c r="G1847">
        <f t="shared" si="422"/>
        <v>6.4282689347607755</v>
      </c>
      <c r="H1847">
        <f t="shared" si="420"/>
        <v>17.039272464321584</v>
      </c>
      <c r="I1847">
        <f t="shared" si="419"/>
        <v>10.611003529560808</v>
      </c>
      <c r="J1847">
        <f t="shared" si="421"/>
        <v>0.55265643383129204</v>
      </c>
    </row>
    <row r="1848" spans="1:10" x14ac:dyDescent="0.3">
      <c r="A1848">
        <v>1834</v>
      </c>
      <c r="B1848">
        <v>0.49985473141877534</v>
      </c>
      <c r="C1848">
        <f t="shared" si="415"/>
        <v>21.997815193953038</v>
      </c>
      <c r="D1848">
        <f t="shared" si="416"/>
        <v>21.997815193953038</v>
      </c>
      <c r="E1848">
        <f t="shared" si="417"/>
        <v>0</v>
      </c>
      <c r="F1848">
        <f t="shared" si="418"/>
        <v>2.0021848060469623</v>
      </c>
      <c r="G1848">
        <f t="shared" si="422"/>
        <v>1.4015293642328737</v>
      </c>
      <c r="H1848">
        <f t="shared" si="420"/>
        <v>25.29748747304599</v>
      </c>
      <c r="I1848">
        <f t="shared" si="419"/>
        <v>23.895958108813119</v>
      </c>
      <c r="J1848">
        <f t="shared" si="421"/>
        <v>1.244581151500683</v>
      </c>
    </row>
    <row r="1849" spans="1:10" x14ac:dyDescent="0.3">
      <c r="A1849">
        <v>1835</v>
      </c>
      <c r="B1849">
        <v>0.22068401139390514</v>
      </c>
      <c r="C1849">
        <f t="shared" si="415"/>
        <v>17.38068909266665</v>
      </c>
      <c r="D1849">
        <f t="shared" si="416"/>
        <v>17.38068909266665</v>
      </c>
      <c r="E1849">
        <f t="shared" si="417"/>
        <v>0</v>
      </c>
      <c r="F1849">
        <f t="shared" si="418"/>
        <v>6.6193109073333503</v>
      </c>
      <c r="G1849">
        <f t="shared" si="422"/>
        <v>4.6335176351333454</v>
      </c>
      <c r="H1849">
        <f t="shared" si="420"/>
        <v>19.987792456566645</v>
      </c>
      <c r="I1849">
        <f t="shared" si="419"/>
        <v>15.354274821433295</v>
      </c>
      <c r="J1849">
        <f t="shared" si="421"/>
        <v>0.79970181361631731</v>
      </c>
    </row>
    <row r="1850" spans="1:10" x14ac:dyDescent="0.3">
      <c r="A1850">
        <v>1836</v>
      </c>
      <c r="B1850">
        <v>0.79836877700657616</v>
      </c>
      <c r="C1850">
        <f t="shared" si="415"/>
        <v>27.014853110184092</v>
      </c>
      <c r="D1850">
        <f t="shared" si="416"/>
        <v>24</v>
      </c>
      <c r="E1850">
        <f t="shared" si="417"/>
        <v>3.0148531101840916</v>
      </c>
      <c r="F1850">
        <f t="shared" si="418"/>
        <v>0</v>
      </c>
      <c r="G1850">
        <f t="shared" si="422"/>
        <v>3.4670810767117053</v>
      </c>
      <c r="H1850">
        <f t="shared" si="420"/>
        <v>27.599999999999998</v>
      </c>
      <c r="I1850">
        <f t="shared" si="419"/>
        <v>27.599999999999994</v>
      </c>
      <c r="J1850">
        <f t="shared" si="421"/>
        <v>1.4374999999999996</v>
      </c>
    </row>
    <row r="1851" spans="1:10" x14ac:dyDescent="0.3">
      <c r="A1851">
        <v>1837</v>
      </c>
      <c r="B1851">
        <v>0.88981339340180998</v>
      </c>
      <c r="C1851">
        <f t="shared" si="415"/>
        <v>29.35321793693911</v>
      </c>
      <c r="D1851">
        <f t="shared" si="416"/>
        <v>24</v>
      </c>
      <c r="E1851">
        <f t="shared" si="417"/>
        <v>5.3532179369391102</v>
      </c>
      <c r="F1851">
        <f t="shared" si="418"/>
        <v>0</v>
      </c>
      <c r="G1851">
        <f t="shared" si="422"/>
        <v>6.1562006274799765</v>
      </c>
      <c r="H1851">
        <f t="shared" si="420"/>
        <v>27.599999999999998</v>
      </c>
      <c r="I1851">
        <f t="shared" si="419"/>
        <v>27.599999999999994</v>
      </c>
      <c r="J1851">
        <f t="shared" si="421"/>
        <v>1.4374999999999996</v>
      </c>
    </row>
    <row r="1852" spans="1:10" x14ac:dyDescent="0.3">
      <c r="A1852">
        <v>1838</v>
      </c>
      <c r="B1852">
        <v>0.5347841073123395</v>
      </c>
      <c r="C1852">
        <f t="shared" si="415"/>
        <v>22.523809576501129</v>
      </c>
      <c r="D1852">
        <f t="shared" si="416"/>
        <v>22.523809576501129</v>
      </c>
      <c r="E1852">
        <f t="shared" si="417"/>
        <v>0</v>
      </c>
      <c r="F1852">
        <f t="shared" si="418"/>
        <v>1.4761904234988705</v>
      </c>
      <c r="G1852">
        <f t="shared" si="422"/>
        <v>1.0333332964492095</v>
      </c>
      <c r="H1852">
        <f t="shared" si="420"/>
        <v>25.902381012976296</v>
      </c>
      <c r="I1852">
        <f t="shared" si="419"/>
        <v>24.869047716527085</v>
      </c>
      <c r="J1852">
        <f t="shared" si="421"/>
        <v>1.2952629019024522</v>
      </c>
    </row>
    <row r="1853" spans="1:10" x14ac:dyDescent="0.3">
      <c r="A1853">
        <v>1839</v>
      </c>
      <c r="B1853">
        <v>0.73702801019023856</v>
      </c>
      <c r="C1853">
        <f t="shared" si="415"/>
        <v>25.805258185503249</v>
      </c>
      <c r="D1853">
        <f t="shared" si="416"/>
        <v>24</v>
      </c>
      <c r="E1853">
        <f t="shared" si="417"/>
        <v>1.8052581855032486</v>
      </c>
      <c r="F1853">
        <f t="shared" si="418"/>
        <v>0</v>
      </c>
      <c r="G1853">
        <f t="shared" si="422"/>
        <v>2.0760469133287356</v>
      </c>
      <c r="H1853">
        <f t="shared" si="420"/>
        <v>27.599999999999998</v>
      </c>
      <c r="I1853">
        <f t="shared" si="419"/>
        <v>27.599999999999994</v>
      </c>
      <c r="J1853">
        <f t="shared" si="421"/>
        <v>1.4374999999999996</v>
      </c>
    </row>
    <row r="1854" spans="1:10" x14ac:dyDescent="0.3">
      <c r="A1854">
        <v>1840</v>
      </c>
      <c r="B1854">
        <v>5.1568672799164106E-2</v>
      </c>
      <c r="C1854">
        <f t="shared" si="415"/>
        <v>12.22101756482486</v>
      </c>
      <c r="D1854">
        <f t="shared" si="416"/>
        <v>12.22101756482486</v>
      </c>
      <c r="E1854">
        <f t="shared" si="417"/>
        <v>0</v>
      </c>
      <c r="F1854">
        <f t="shared" si="418"/>
        <v>11.77898243517514</v>
      </c>
      <c r="G1854">
        <f t="shared" si="422"/>
        <v>8.2452877046225979</v>
      </c>
      <c r="H1854">
        <f t="shared" si="420"/>
        <v>14.054170199548588</v>
      </c>
      <c r="I1854">
        <f t="shared" si="419"/>
        <v>5.8088824949259887</v>
      </c>
      <c r="J1854">
        <f t="shared" si="421"/>
        <v>0.30254596327739519</v>
      </c>
    </row>
    <row r="1855" spans="1:10" x14ac:dyDescent="0.3">
      <c r="A1855">
        <v>1841</v>
      </c>
      <c r="B1855">
        <v>0.76468008771436613</v>
      </c>
      <c r="C1855">
        <f t="shared" si="415"/>
        <v>26.328630431476263</v>
      </c>
      <c r="D1855">
        <f t="shared" si="416"/>
        <v>24</v>
      </c>
      <c r="E1855">
        <f t="shared" si="417"/>
        <v>2.3286304314762631</v>
      </c>
      <c r="F1855">
        <f t="shared" si="418"/>
        <v>0</v>
      </c>
      <c r="G1855">
        <f t="shared" si="422"/>
        <v>2.6779249961977025</v>
      </c>
      <c r="H1855">
        <f t="shared" si="420"/>
        <v>27.599999999999998</v>
      </c>
      <c r="I1855">
        <f t="shared" si="419"/>
        <v>27.599999999999994</v>
      </c>
      <c r="J1855">
        <f t="shared" si="421"/>
        <v>1.4374999999999996</v>
      </c>
    </row>
    <row r="1856" spans="1:10" x14ac:dyDescent="0.3">
      <c r="A1856">
        <v>1842</v>
      </c>
      <c r="B1856">
        <v>0.36108703855664492</v>
      </c>
      <c r="C1856">
        <f t="shared" si="415"/>
        <v>19.866671828193279</v>
      </c>
      <c r="D1856">
        <f t="shared" si="416"/>
        <v>19.866671828193279</v>
      </c>
      <c r="E1856">
        <f t="shared" si="417"/>
        <v>0</v>
      </c>
      <c r="F1856">
        <f t="shared" si="418"/>
        <v>4.1333281718067205</v>
      </c>
      <c r="G1856">
        <f t="shared" si="422"/>
        <v>2.8933297202647048</v>
      </c>
      <c r="H1856">
        <f t="shared" si="420"/>
        <v>22.84667260242227</v>
      </c>
      <c r="I1856">
        <f t="shared" si="419"/>
        <v>19.953342882157564</v>
      </c>
      <c r="J1856">
        <f t="shared" si="421"/>
        <v>1.0392366084457063</v>
      </c>
    </row>
    <row r="1857" spans="1:10" x14ac:dyDescent="0.3">
      <c r="A1857">
        <v>1843</v>
      </c>
      <c r="B1857">
        <v>0.8079040163368546</v>
      </c>
      <c r="C1857">
        <f t="shared" si="415"/>
        <v>27.221190650900866</v>
      </c>
      <c r="D1857">
        <f t="shared" si="416"/>
        <v>24</v>
      </c>
      <c r="E1857">
        <f t="shared" si="417"/>
        <v>3.2211906509008656</v>
      </c>
      <c r="F1857">
        <f t="shared" si="418"/>
        <v>0</v>
      </c>
      <c r="G1857">
        <f t="shared" si="422"/>
        <v>3.7043692485359951</v>
      </c>
      <c r="H1857">
        <f t="shared" si="420"/>
        <v>27.599999999999998</v>
      </c>
      <c r="I1857">
        <f t="shared" si="419"/>
        <v>27.599999999999994</v>
      </c>
      <c r="J1857">
        <f t="shared" si="421"/>
        <v>1.4374999999999996</v>
      </c>
    </row>
    <row r="1858" spans="1:10" x14ac:dyDescent="0.3">
      <c r="A1858">
        <v>1844</v>
      </c>
      <c r="B1858">
        <v>0.49156598884903702</v>
      </c>
      <c r="C1858">
        <f t="shared" si="415"/>
        <v>21.873144964898778</v>
      </c>
      <c r="D1858">
        <f t="shared" si="416"/>
        <v>21.873144964898778</v>
      </c>
      <c r="E1858">
        <f t="shared" si="417"/>
        <v>0</v>
      </c>
      <c r="F1858">
        <f t="shared" si="418"/>
        <v>2.1268550351012223</v>
      </c>
      <c r="G1858">
        <f t="shared" si="422"/>
        <v>1.4887985245708557</v>
      </c>
      <c r="H1858">
        <f t="shared" si="420"/>
        <v>25.154116709633591</v>
      </c>
      <c r="I1858">
        <f t="shared" si="419"/>
        <v>23.665318185062738</v>
      </c>
      <c r="J1858">
        <f t="shared" si="421"/>
        <v>1.2325686554720174</v>
      </c>
    </row>
    <row r="1859" spans="1:10" x14ac:dyDescent="0.3">
      <c r="A1859">
        <v>1845</v>
      </c>
      <c r="B1859">
        <v>4.8767368715342596E-2</v>
      </c>
      <c r="C1859">
        <f t="shared" si="415"/>
        <v>12.05845291341112</v>
      </c>
      <c r="D1859">
        <f t="shared" si="416"/>
        <v>12.05845291341112</v>
      </c>
      <c r="E1859">
        <f t="shared" si="417"/>
        <v>0</v>
      </c>
      <c r="F1859">
        <f t="shared" si="418"/>
        <v>11.94154708658888</v>
      </c>
      <c r="G1859">
        <f t="shared" si="422"/>
        <v>8.3590829606122163</v>
      </c>
      <c r="H1859">
        <f t="shared" si="420"/>
        <v>13.867220850422786</v>
      </c>
      <c r="I1859">
        <f t="shared" si="419"/>
        <v>5.5081378898105688</v>
      </c>
      <c r="J1859">
        <f t="shared" si="421"/>
        <v>0.28688218176096708</v>
      </c>
    </row>
    <row r="1860" spans="1:10" x14ac:dyDescent="0.3">
      <c r="A1860">
        <v>1846</v>
      </c>
      <c r="B1860">
        <v>0.56393577354015689</v>
      </c>
      <c r="C1860">
        <f t="shared" si="415"/>
        <v>22.965732973376277</v>
      </c>
      <c r="D1860">
        <f t="shared" si="416"/>
        <v>22.965732973376277</v>
      </c>
      <c r="E1860">
        <f t="shared" si="417"/>
        <v>0</v>
      </c>
      <c r="F1860">
        <f t="shared" si="418"/>
        <v>1.0342670266237235</v>
      </c>
      <c r="G1860">
        <f t="shared" si="422"/>
        <v>0.72398691863660647</v>
      </c>
      <c r="H1860">
        <f t="shared" si="420"/>
        <v>26.410592919382715</v>
      </c>
      <c r="I1860">
        <f t="shared" si="419"/>
        <v>25.686606000746107</v>
      </c>
      <c r="J1860">
        <f t="shared" si="421"/>
        <v>1.3378440625388595</v>
      </c>
    </row>
    <row r="1861" spans="1:10" x14ac:dyDescent="0.3">
      <c r="A1861">
        <v>1847</v>
      </c>
      <c r="B1861">
        <v>0.3522858491354437</v>
      </c>
      <c r="C1861">
        <f t="shared" si="415"/>
        <v>19.725061373637693</v>
      </c>
      <c r="D1861">
        <f t="shared" si="416"/>
        <v>19.725061373637693</v>
      </c>
      <c r="E1861">
        <f t="shared" si="417"/>
        <v>0</v>
      </c>
      <c r="F1861">
        <f t="shared" si="418"/>
        <v>4.2749386263623066</v>
      </c>
      <c r="G1861">
        <f t="shared" si="422"/>
        <v>2.9924570384536149</v>
      </c>
      <c r="H1861">
        <f t="shared" si="420"/>
        <v>22.683820579683346</v>
      </c>
      <c r="I1861">
        <f t="shared" si="419"/>
        <v>19.69136354122973</v>
      </c>
      <c r="J1861">
        <f t="shared" si="421"/>
        <v>1.0255918511057149</v>
      </c>
    </row>
    <row r="1862" spans="1:10" x14ac:dyDescent="0.3">
      <c r="A1862">
        <v>1848</v>
      </c>
      <c r="B1862">
        <v>0.8821023256635997</v>
      </c>
      <c r="C1862">
        <f t="shared" si="415"/>
        <v>29.113371510273794</v>
      </c>
      <c r="D1862">
        <f t="shared" si="416"/>
        <v>24</v>
      </c>
      <c r="E1862">
        <f t="shared" si="417"/>
        <v>5.1133715102737938</v>
      </c>
      <c r="F1862">
        <f t="shared" si="418"/>
        <v>0</v>
      </c>
      <c r="G1862">
        <f t="shared" si="422"/>
        <v>5.8803772368148621</v>
      </c>
      <c r="H1862">
        <f t="shared" si="420"/>
        <v>27.599999999999998</v>
      </c>
      <c r="I1862">
        <f t="shared" si="419"/>
        <v>27.599999999999994</v>
      </c>
      <c r="J1862">
        <f t="shared" si="421"/>
        <v>1.4374999999999996</v>
      </c>
    </row>
    <row r="1863" spans="1:10" x14ac:dyDescent="0.3">
      <c r="A1863">
        <v>1849</v>
      </c>
      <c r="B1863">
        <v>0.8403425489063292</v>
      </c>
      <c r="C1863">
        <f t="shared" si="415"/>
        <v>27.975200381797421</v>
      </c>
      <c r="D1863">
        <f t="shared" si="416"/>
        <v>24</v>
      </c>
      <c r="E1863">
        <f t="shared" si="417"/>
        <v>3.9752003817974213</v>
      </c>
      <c r="F1863">
        <f t="shared" si="418"/>
        <v>0</v>
      </c>
      <c r="G1863">
        <f t="shared" si="422"/>
        <v>4.5714804390670345</v>
      </c>
      <c r="H1863">
        <f t="shared" si="420"/>
        <v>27.599999999999998</v>
      </c>
      <c r="I1863">
        <f t="shared" si="419"/>
        <v>27.599999999999994</v>
      </c>
      <c r="J1863">
        <f t="shared" si="421"/>
        <v>1.4374999999999996</v>
      </c>
    </row>
    <row r="1864" spans="1:10" x14ac:dyDescent="0.3">
      <c r="A1864">
        <v>1850</v>
      </c>
      <c r="B1864">
        <v>0.4758783331154598</v>
      </c>
      <c r="C1864">
        <f t="shared" si="415"/>
        <v>21.636994352613474</v>
      </c>
      <c r="D1864">
        <f t="shared" si="416"/>
        <v>21.636994352613474</v>
      </c>
      <c r="E1864">
        <f t="shared" si="417"/>
        <v>0</v>
      </c>
      <c r="F1864">
        <f t="shared" si="418"/>
        <v>2.363005647386526</v>
      </c>
      <c r="G1864">
        <f t="shared" si="422"/>
        <v>1.6541039531705684</v>
      </c>
      <c r="H1864">
        <f t="shared" si="420"/>
        <v>24.882543505505492</v>
      </c>
      <c r="I1864">
        <f t="shared" si="419"/>
        <v>23.228439552334923</v>
      </c>
      <c r="J1864">
        <f t="shared" si="421"/>
        <v>1.2098145600174437</v>
      </c>
    </row>
    <row r="1865" spans="1:10" x14ac:dyDescent="0.3">
      <c r="A1865">
        <v>1851</v>
      </c>
      <c r="B1865">
        <v>0.69132152497801502</v>
      </c>
      <c r="C1865">
        <f t="shared" si="415"/>
        <v>24.997598362810393</v>
      </c>
      <c r="D1865">
        <f t="shared" si="416"/>
        <v>24</v>
      </c>
      <c r="E1865">
        <f t="shared" si="417"/>
        <v>0.99759836281039327</v>
      </c>
      <c r="F1865">
        <f t="shared" si="418"/>
        <v>0</v>
      </c>
      <c r="G1865">
        <f t="shared" si="422"/>
        <v>1.1472381172319521</v>
      </c>
      <c r="H1865">
        <f t="shared" si="420"/>
        <v>27.599999999999998</v>
      </c>
      <c r="I1865">
        <f t="shared" si="419"/>
        <v>27.599999999999994</v>
      </c>
      <c r="J1865">
        <f t="shared" si="421"/>
        <v>1.4374999999999996</v>
      </c>
    </row>
    <row r="1866" spans="1:10" x14ac:dyDescent="0.3">
      <c r="A1866">
        <v>1852</v>
      </c>
      <c r="B1866">
        <v>0.42151478166972556</v>
      </c>
      <c r="C1866">
        <f t="shared" si="415"/>
        <v>20.811881131239197</v>
      </c>
      <c r="D1866">
        <f t="shared" si="416"/>
        <v>20.811881131239197</v>
      </c>
      <c r="E1866">
        <f t="shared" si="417"/>
        <v>0</v>
      </c>
      <c r="F1866">
        <f t="shared" si="418"/>
        <v>3.1881188687608031</v>
      </c>
      <c r="G1866">
        <f t="shared" si="422"/>
        <v>2.2316832081325622</v>
      </c>
      <c r="H1866">
        <f t="shared" si="420"/>
        <v>23.933663300925076</v>
      </c>
      <c r="I1866">
        <f t="shared" si="419"/>
        <v>21.701980092792514</v>
      </c>
      <c r="J1866">
        <f t="shared" si="421"/>
        <v>1.1303114631662765</v>
      </c>
    </row>
    <row r="1867" spans="1:10" x14ac:dyDescent="0.3">
      <c r="A1867">
        <v>1853</v>
      </c>
      <c r="B1867">
        <v>0.76895909104461901</v>
      </c>
      <c r="C1867">
        <f t="shared" si="415"/>
        <v>26.412538992581634</v>
      </c>
      <c r="D1867">
        <f t="shared" si="416"/>
        <v>24</v>
      </c>
      <c r="E1867">
        <f t="shared" si="417"/>
        <v>2.4125389925816343</v>
      </c>
      <c r="F1867">
        <f t="shared" si="418"/>
        <v>0</v>
      </c>
      <c r="G1867">
        <f t="shared" si="422"/>
        <v>2.7744198414688794</v>
      </c>
      <c r="H1867">
        <f t="shared" si="420"/>
        <v>27.599999999999998</v>
      </c>
      <c r="I1867">
        <f t="shared" si="419"/>
        <v>27.599999999999994</v>
      </c>
      <c r="J1867">
        <f t="shared" si="421"/>
        <v>1.4374999999999996</v>
      </c>
    </row>
    <row r="1868" spans="1:10" x14ac:dyDescent="0.3">
      <c r="A1868">
        <v>1854</v>
      </c>
      <c r="B1868">
        <v>0.9028435726604217</v>
      </c>
      <c r="C1868">
        <f t="shared" si="415"/>
        <v>29.787554429426585</v>
      </c>
      <c r="D1868">
        <f t="shared" si="416"/>
        <v>24</v>
      </c>
      <c r="E1868">
        <f t="shared" si="417"/>
        <v>5.787554429426585</v>
      </c>
      <c r="F1868">
        <f t="shared" si="418"/>
        <v>0</v>
      </c>
      <c r="G1868">
        <f t="shared" si="422"/>
        <v>6.6556875938405726</v>
      </c>
      <c r="H1868">
        <f t="shared" si="420"/>
        <v>27.599999999999998</v>
      </c>
      <c r="I1868">
        <f t="shared" si="419"/>
        <v>27.599999999999994</v>
      </c>
      <c r="J1868">
        <f t="shared" si="421"/>
        <v>1.4374999999999996</v>
      </c>
    </row>
    <row r="1869" spans="1:10" x14ac:dyDescent="0.3">
      <c r="A1869">
        <v>1855</v>
      </c>
      <c r="B1869">
        <v>0.15311181624054981</v>
      </c>
      <c r="C1869">
        <f t="shared" si="415"/>
        <v>15.86093123430059</v>
      </c>
      <c r="D1869">
        <f t="shared" si="416"/>
        <v>15.86093123430059</v>
      </c>
      <c r="E1869">
        <f t="shared" si="417"/>
        <v>0</v>
      </c>
      <c r="F1869">
        <f t="shared" si="418"/>
        <v>8.1390687656994096</v>
      </c>
      <c r="G1869">
        <f t="shared" si="422"/>
        <v>5.6973481359895874</v>
      </c>
      <c r="H1869">
        <f t="shared" si="420"/>
        <v>18.240070919445678</v>
      </c>
      <c r="I1869">
        <f t="shared" si="419"/>
        <v>12.542722783456089</v>
      </c>
      <c r="J1869">
        <f t="shared" si="421"/>
        <v>0.65326681163833789</v>
      </c>
    </row>
    <row r="1870" spans="1:10" x14ac:dyDescent="0.3">
      <c r="A1870">
        <v>1856</v>
      </c>
      <c r="B1870">
        <v>0.3740751812477956</v>
      </c>
      <c r="C1870">
        <f t="shared" si="415"/>
        <v>20.073524721017321</v>
      </c>
      <c r="D1870">
        <f t="shared" si="416"/>
        <v>20.073524721017321</v>
      </c>
      <c r="E1870">
        <f t="shared" si="417"/>
        <v>0</v>
      </c>
      <c r="F1870">
        <f t="shared" si="418"/>
        <v>3.9264752789826787</v>
      </c>
      <c r="G1870">
        <f t="shared" si="422"/>
        <v>2.7485326952878752</v>
      </c>
      <c r="H1870">
        <f t="shared" si="420"/>
        <v>23.084553429169919</v>
      </c>
      <c r="I1870">
        <f t="shared" si="419"/>
        <v>20.336020733882044</v>
      </c>
      <c r="J1870">
        <f t="shared" si="421"/>
        <v>1.0591677465563563</v>
      </c>
    </row>
    <row r="1871" spans="1:10" x14ac:dyDescent="0.3">
      <c r="A1871">
        <v>1857</v>
      </c>
      <c r="B1871">
        <v>0.28915130940699796</v>
      </c>
      <c r="C1871">
        <f t="shared" ref="C1871:C1934" si="423">_xlfn.NORM.INV(B1871,$H$3,$H$4)</f>
        <v>18.664805370182737</v>
      </c>
      <c r="D1871">
        <f t="shared" ref="D1871:D1934" si="424">MIN(C1871,$E$8)</f>
        <v>18.664805370182737</v>
      </c>
      <c r="E1871">
        <f t="shared" ref="E1871:E1934" si="425">MAX(C1871-$E$8,0)</f>
        <v>0</v>
      </c>
      <c r="F1871">
        <f t="shared" ref="F1871:F1934" si="426">MAX($E$8-C1871,0)</f>
        <v>5.3351946298172628</v>
      </c>
      <c r="G1871">
        <f t="shared" si="422"/>
        <v>3.7346362408720841</v>
      </c>
      <c r="H1871">
        <f t="shared" si="420"/>
        <v>21.464526175710144</v>
      </c>
      <c r="I1871">
        <f t="shared" ref="I1871:I1934" si="427">-$E$11+D1871*$B$4+F1871*$B$3</f>
        <v>17.729889934838059</v>
      </c>
      <c r="J1871">
        <f t="shared" si="421"/>
        <v>0.92343176743948208</v>
      </c>
    </row>
    <row r="1872" spans="1:10" x14ac:dyDescent="0.3">
      <c r="A1872">
        <v>1858</v>
      </c>
      <c r="B1872">
        <v>0.62793883448065235</v>
      </c>
      <c r="C1872">
        <f t="shared" si="423"/>
        <v>23.958395292669497</v>
      </c>
      <c r="D1872">
        <f t="shared" si="424"/>
        <v>23.958395292669497</v>
      </c>
      <c r="E1872">
        <f t="shared" si="425"/>
        <v>0</v>
      </c>
      <c r="F1872">
        <f t="shared" si="426"/>
        <v>4.1604707330503032E-2</v>
      </c>
      <c r="G1872">
        <f t="shared" si="422"/>
        <v>2.9123295131352124E-2</v>
      </c>
      <c r="H1872">
        <f t="shared" ref="H1872:H1935" si="428">$E$2*D1872</f>
        <v>27.55215458656992</v>
      </c>
      <c r="I1872">
        <f t="shared" si="427"/>
        <v>27.523031291438567</v>
      </c>
      <c r="J1872">
        <f t="shared" ref="J1872:J1935" si="429">I1872/$E$11</f>
        <v>1.4334912130957584</v>
      </c>
    </row>
    <row r="1873" spans="1:10" x14ac:dyDescent="0.3">
      <c r="A1873">
        <v>1859</v>
      </c>
      <c r="B1873">
        <v>0.3479835234403964</v>
      </c>
      <c r="C1873">
        <f t="shared" si="423"/>
        <v>19.655378336487541</v>
      </c>
      <c r="D1873">
        <f t="shared" si="424"/>
        <v>19.655378336487541</v>
      </c>
      <c r="E1873">
        <f t="shared" si="425"/>
        <v>0</v>
      </c>
      <c r="F1873">
        <f t="shared" si="426"/>
        <v>4.3446216635124593</v>
      </c>
      <c r="G1873">
        <f t="shared" ref="G1873:G1936" si="430">E1873*$E$2+F1873*$E$3</f>
        <v>3.0412351644587217</v>
      </c>
      <c r="H1873">
        <f t="shared" si="428"/>
        <v>22.60368508696067</v>
      </c>
      <c r="I1873">
        <f t="shared" si="427"/>
        <v>19.562449922501948</v>
      </c>
      <c r="J1873">
        <f t="shared" si="429"/>
        <v>1.0188776001303097</v>
      </c>
    </row>
    <row r="1874" spans="1:10" x14ac:dyDescent="0.3">
      <c r="A1874">
        <v>1860</v>
      </c>
      <c r="B1874">
        <v>0.24461502191389528</v>
      </c>
      <c r="C1874">
        <f t="shared" si="423"/>
        <v>17.850796210787173</v>
      </c>
      <c r="D1874">
        <f t="shared" si="424"/>
        <v>17.850796210787173</v>
      </c>
      <c r="E1874">
        <f t="shared" si="425"/>
        <v>0</v>
      </c>
      <c r="F1874">
        <f t="shared" si="426"/>
        <v>6.1492037892128266</v>
      </c>
      <c r="G1874">
        <f t="shared" si="430"/>
        <v>4.3044426524489792</v>
      </c>
      <c r="H1874">
        <f t="shared" si="428"/>
        <v>20.528415642405246</v>
      </c>
      <c r="I1874">
        <f t="shared" si="427"/>
        <v>16.223972989956266</v>
      </c>
      <c r="J1874">
        <f t="shared" si="429"/>
        <v>0.84499859322688875</v>
      </c>
    </row>
    <row r="1875" spans="1:10" x14ac:dyDescent="0.3">
      <c r="A1875">
        <v>1861</v>
      </c>
      <c r="B1875">
        <v>0.93886322715857451</v>
      </c>
      <c r="C1875">
        <f t="shared" si="423"/>
        <v>31.27180421382997</v>
      </c>
      <c r="D1875">
        <f t="shared" si="424"/>
        <v>24</v>
      </c>
      <c r="E1875">
        <f t="shared" si="425"/>
        <v>7.2718042138299701</v>
      </c>
      <c r="F1875">
        <f t="shared" si="426"/>
        <v>0</v>
      </c>
      <c r="G1875">
        <f t="shared" si="430"/>
        <v>8.3625748459044651</v>
      </c>
      <c r="H1875">
        <f t="shared" si="428"/>
        <v>27.599999999999998</v>
      </c>
      <c r="I1875">
        <f t="shared" si="427"/>
        <v>27.599999999999994</v>
      </c>
      <c r="J1875">
        <f t="shared" si="429"/>
        <v>1.4374999999999996</v>
      </c>
    </row>
    <row r="1876" spans="1:10" x14ac:dyDescent="0.3">
      <c r="A1876">
        <v>1862</v>
      </c>
      <c r="B1876">
        <v>0.84469820366162685</v>
      </c>
      <c r="C1876">
        <f t="shared" si="423"/>
        <v>28.083737954203006</v>
      </c>
      <c r="D1876">
        <f t="shared" si="424"/>
        <v>24</v>
      </c>
      <c r="E1876">
        <f t="shared" si="425"/>
        <v>4.0837379542030057</v>
      </c>
      <c r="F1876">
        <f t="shared" si="426"/>
        <v>0</v>
      </c>
      <c r="G1876">
        <f t="shared" si="430"/>
        <v>4.6962986473334558</v>
      </c>
      <c r="H1876">
        <f t="shared" si="428"/>
        <v>27.599999999999998</v>
      </c>
      <c r="I1876">
        <f t="shared" si="427"/>
        <v>27.599999999999994</v>
      </c>
      <c r="J1876">
        <f t="shared" si="429"/>
        <v>1.4374999999999996</v>
      </c>
    </row>
    <row r="1877" spans="1:10" x14ac:dyDescent="0.3">
      <c r="A1877">
        <v>1863</v>
      </c>
      <c r="B1877">
        <v>0.52967030143505445</v>
      </c>
      <c r="C1877">
        <f t="shared" si="423"/>
        <v>22.44664667016453</v>
      </c>
      <c r="D1877">
        <f t="shared" si="424"/>
        <v>22.44664667016453</v>
      </c>
      <c r="E1877">
        <f t="shared" si="425"/>
        <v>0</v>
      </c>
      <c r="F1877">
        <f t="shared" si="426"/>
        <v>1.5533533298354705</v>
      </c>
      <c r="G1877">
        <f t="shared" si="430"/>
        <v>1.0873473308848294</v>
      </c>
      <c r="H1877">
        <f t="shared" si="428"/>
        <v>25.813643670689206</v>
      </c>
      <c r="I1877">
        <f t="shared" si="427"/>
        <v>24.726296339804378</v>
      </c>
      <c r="J1877">
        <f t="shared" si="429"/>
        <v>1.2878279343648111</v>
      </c>
    </row>
    <row r="1878" spans="1:10" x14ac:dyDescent="0.3">
      <c r="A1878">
        <v>1864</v>
      </c>
      <c r="B1878">
        <v>0.11329610552533309</v>
      </c>
      <c r="C1878">
        <f t="shared" si="423"/>
        <v>14.744896746605603</v>
      </c>
      <c r="D1878">
        <f t="shared" si="424"/>
        <v>14.744896746605603</v>
      </c>
      <c r="E1878">
        <f t="shared" si="425"/>
        <v>0</v>
      </c>
      <c r="F1878">
        <f t="shared" si="426"/>
        <v>9.2551032533943971</v>
      </c>
      <c r="G1878">
        <f t="shared" si="430"/>
        <v>6.4785722773760783</v>
      </c>
      <c r="H1878">
        <f t="shared" si="428"/>
        <v>16.956631258596442</v>
      </c>
      <c r="I1878">
        <f t="shared" si="427"/>
        <v>10.478058981220363</v>
      </c>
      <c r="J1878">
        <f t="shared" si="429"/>
        <v>0.54573223860522713</v>
      </c>
    </row>
    <row r="1879" spans="1:10" x14ac:dyDescent="0.3">
      <c r="A1879">
        <v>1865</v>
      </c>
      <c r="B1879">
        <v>0.20845648402790096</v>
      </c>
      <c r="C1879">
        <f t="shared" si="423"/>
        <v>17.129268645628336</v>
      </c>
      <c r="D1879">
        <f t="shared" si="424"/>
        <v>17.129268645628336</v>
      </c>
      <c r="E1879">
        <f t="shared" si="425"/>
        <v>0</v>
      </c>
      <c r="F1879">
        <f t="shared" si="426"/>
        <v>6.8707313543716637</v>
      </c>
      <c r="G1879">
        <f t="shared" si="430"/>
        <v>4.8095119480601651</v>
      </c>
      <c r="H1879">
        <f t="shared" si="428"/>
        <v>19.698658942472584</v>
      </c>
      <c r="I1879">
        <f t="shared" si="427"/>
        <v>14.889146994412421</v>
      </c>
      <c r="J1879">
        <f t="shared" si="429"/>
        <v>0.77547640595898015</v>
      </c>
    </row>
    <row r="1880" spans="1:10" x14ac:dyDescent="0.3">
      <c r="A1880">
        <v>1866</v>
      </c>
      <c r="B1880">
        <v>0.68306247122307684</v>
      </c>
      <c r="C1880">
        <f t="shared" si="423"/>
        <v>24.857678773507907</v>
      </c>
      <c r="D1880">
        <f t="shared" si="424"/>
        <v>24</v>
      </c>
      <c r="E1880">
        <f t="shared" si="425"/>
        <v>0.85767877350790656</v>
      </c>
      <c r="F1880">
        <f t="shared" si="426"/>
        <v>0</v>
      </c>
      <c r="G1880">
        <f t="shared" si="430"/>
        <v>0.98633058953409247</v>
      </c>
      <c r="H1880">
        <f t="shared" si="428"/>
        <v>27.599999999999998</v>
      </c>
      <c r="I1880">
        <f t="shared" si="427"/>
        <v>27.599999999999994</v>
      </c>
      <c r="J1880">
        <f t="shared" si="429"/>
        <v>1.4374999999999996</v>
      </c>
    </row>
    <row r="1881" spans="1:10" x14ac:dyDescent="0.3">
      <c r="A1881">
        <v>1867</v>
      </c>
      <c r="B1881">
        <v>0.94106885931507589</v>
      </c>
      <c r="C1881">
        <f t="shared" si="423"/>
        <v>31.382857798136278</v>
      </c>
      <c r="D1881">
        <f t="shared" si="424"/>
        <v>24</v>
      </c>
      <c r="E1881">
        <f t="shared" si="425"/>
        <v>7.3828577981362784</v>
      </c>
      <c r="F1881">
        <f t="shared" si="426"/>
        <v>0</v>
      </c>
      <c r="G1881">
        <f t="shared" si="430"/>
        <v>8.4902864678567198</v>
      </c>
      <c r="H1881">
        <f t="shared" si="428"/>
        <v>27.599999999999998</v>
      </c>
      <c r="I1881">
        <f t="shared" si="427"/>
        <v>27.599999999999994</v>
      </c>
      <c r="J1881">
        <f t="shared" si="429"/>
        <v>1.4374999999999996</v>
      </c>
    </row>
    <row r="1882" spans="1:10" x14ac:dyDescent="0.3">
      <c r="A1882">
        <v>1868</v>
      </c>
      <c r="B1882">
        <v>0.302334711524471</v>
      </c>
      <c r="C1882">
        <f t="shared" si="423"/>
        <v>18.8938156900177</v>
      </c>
      <c r="D1882">
        <f t="shared" si="424"/>
        <v>18.8938156900177</v>
      </c>
      <c r="E1882">
        <f t="shared" si="425"/>
        <v>0</v>
      </c>
      <c r="F1882">
        <f t="shared" si="426"/>
        <v>5.1061843099823001</v>
      </c>
      <c r="G1882">
        <f t="shared" si="430"/>
        <v>3.5743290169876105</v>
      </c>
      <c r="H1882">
        <f t="shared" si="428"/>
        <v>21.727888043520352</v>
      </c>
      <c r="I1882">
        <f t="shared" si="427"/>
        <v>18.15355902653274</v>
      </c>
      <c r="J1882">
        <f t="shared" si="429"/>
        <v>0.94549786596524676</v>
      </c>
    </row>
    <row r="1883" spans="1:10" x14ac:dyDescent="0.3">
      <c r="A1883">
        <v>1869</v>
      </c>
      <c r="B1883">
        <v>0.93801056231037094</v>
      </c>
      <c r="C1883">
        <f t="shared" si="423"/>
        <v>31.229711726356108</v>
      </c>
      <c r="D1883">
        <f t="shared" si="424"/>
        <v>24</v>
      </c>
      <c r="E1883">
        <f t="shared" si="425"/>
        <v>7.2297117263561077</v>
      </c>
      <c r="F1883">
        <f t="shared" si="426"/>
        <v>0</v>
      </c>
      <c r="G1883">
        <f t="shared" si="430"/>
        <v>8.3141684853095228</v>
      </c>
      <c r="H1883">
        <f t="shared" si="428"/>
        <v>27.599999999999998</v>
      </c>
      <c r="I1883">
        <f t="shared" si="427"/>
        <v>27.599999999999994</v>
      </c>
      <c r="J1883">
        <f t="shared" si="429"/>
        <v>1.4374999999999996</v>
      </c>
    </row>
    <row r="1884" spans="1:10" x14ac:dyDescent="0.3">
      <c r="A1884">
        <v>1870</v>
      </c>
      <c r="B1884">
        <v>0.96870871342473819</v>
      </c>
      <c r="C1884">
        <f t="shared" si="423"/>
        <v>33.17287346333292</v>
      </c>
      <c r="D1884">
        <f t="shared" si="424"/>
        <v>24</v>
      </c>
      <c r="E1884">
        <f t="shared" si="425"/>
        <v>9.1728734633329196</v>
      </c>
      <c r="F1884">
        <f t="shared" si="426"/>
        <v>0</v>
      </c>
      <c r="G1884">
        <f t="shared" si="430"/>
        <v>10.548804482832857</v>
      </c>
      <c r="H1884">
        <f t="shared" si="428"/>
        <v>27.599999999999998</v>
      </c>
      <c r="I1884">
        <f t="shared" si="427"/>
        <v>27.599999999999994</v>
      </c>
      <c r="J1884">
        <f t="shared" si="429"/>
        <v>1.4374999999999996</v>
      </c>
    </row>
    <row r="1885" spans="1:10" x14ac:dyDescent="0.3">
      <c r="A1885">
        <v>1871</v>
      </c>
      <c r="B1885">
        <v>0.5368984633450169</v>
      </c>
      <c r="C1885">
        <f t="shared" si="423"/>
        <v>22.555737982062261</v>
      </c>
      <c r="D1885">
        <f t="shared" si="424"/>
        <v>22.555737982062261</v>
      </c>
      <c r="E1885">
        <f t="shared" si="425"/>
        <v>0</v>
      </c>
      <c r="F1885">
        <f t="shared" si="426"/>
        <v>1.4442620179377386</v>
      </c>
      <c r="G1885">
        <f t="shared" si="430"/>
        <v>1.010983412556417</v>
      </c>
      <c r="H1885">
        <f t="shared" si="428"/>
        <v>25.9390986793716</v>
      </c>
      <c r="I1885">
        <f t="shared" si="427"/>
        <v>24.92811526681518</v>
      </c>
      <c r="J1885">
        <f t="shared" si="429"/>
        <v>1.2983393368132905</v>
      </c>
    </row>
    <row r="1886" spans="1:10" x14ac:dyDescent="0.3">
      <c r="A1886">
        <v>1872</v>
      </c>
      <c r="B1886">
        <v>0.12573842156998638</v>
      </c>
      <c r="C1886">
        <f t="shared" si="423"/>
        <v>15.119382206629565</v>
      </c>
      <c r="D1886">
        <f t="shared" si="424"/>
        <v>15.119382206629565</v>
      </c>
      <c r="E1886">
        <f t="shared" si="425"/>
        <v>0</v>
      </c>
      <c r="F1886">
        <f t="shared" si="426"/>
        <v>8.8806177933704351</v>
      </c>
      <c r="G1886">
        <f t="shared" si="430"/>
        <v>6.2164324553593051</v>
      </c>
      <c r="H1886">
        <f t="shared" si="428"/>
        <v>17.387289537624</v>
      </c>
      <c r="I1886">
        <f t="shared" si="427"/>
        <v>11.170857082264693</v>
      </c>
      <c r="J1886">
        <f t="shared" si="429"/>
        <v>0.58181547303461933</v>
      </c>
    </row>
    <row r="1887" spans="1:10" x14ac:dyDescent="0.3">
      <c r="A1887">
        <v>1873</v>
      </c>
      <c r="B1887">
        <v>0.18216663032349523</v>
      </c>
      <c r="C1887">
        <f t="shared" si="423"/>
        <v>16.557165592910344</v>
      </c>
      <c r="D1887">
        <f t="shared" si="424"/>
        <v>16.557165592910344</v>
      </c>
      <c r="E1887">
        <f t="shared" si="425"/>
        <v>0</v>
      </c>
      <c r="F1887">
        <f t="shared" si="426"/>
        <v>7.4428344070896557</v>
      </c>
      <c r="G1887">
        <f t="shared" si="430"/>
        <v>5.2099840849627599</v>
      </c>
      <c r="H1887">
        <f t="shared" si="428"/>
        <v>19.040740431846896</v>
      </c>
      <c r="I1887">
        <f t="shared" si="427"/>
        <v>13.830756346884133</v>
      </c>
      <c r="J1887">
        <f t="shared" si="429"/>
        <v>0.72035189306688185</v>
      </c>
    </row>
    <row r="1888" spans="1:10" x14ac:dyDescent="0.3">
      <c r="A1888">
        <v>1874</v>
      </c>
      <c r="B1888">
        <v>0.65808457320787794</v>
      </c>
      <c r="C1888">
        <f t="shared" si="423"/>
        <v>24.44344712537384</v>
      </c>
      <c r="D1888">
        <f t="shared" si="424"/>
        <v>24</v>
      </c>
      <c r="E1888">
        <f t="shared" si="425"/>
        <v>0.44344712537384012</v>
      </c>
      <c r="F1888">
        <f t="shared" si="426"/>
        <v>0</v>
      </c>
      <c r="G1888">
        <f t="shared" si="430"/>
        <v>0.50996419417991612</v>
      </c>
      <c r="H1888">
        <f t="shared" si="428"/>
        <v>27.599999999999998</v>
      </c>
      <c r="I1888">
        <f t="shared" si="427"/>
        <v>27.599999999999994</v>
      </c>
      <c r="J1888">
        <f t="shared" si="429"/>
        <v>1.4374999999999996</v>
      </c>
    </row>
    <row r="1889" spans="1:10" x14ac:dyDescent="0.3">
      <c r="A1889">
        <v>1875</v>
      </c>
      <c r="B1889">
        <v>0.82808514339584427</v>
      </c>
      <c r="C1889">
        <f t="shared" si="423"/>
        <v>27.679752200077612</v>
      </c>
      <c r="D1889">
        <f t="shared" si="424"/>
        <v>24</v>
      </c>
      <c r="E1889">
        <f t="shared" si="425"/>
        <v>3.6797522000776119</v>
      </c>
      <c r="F1889">
        <f t="shared" si="426"/>
        <v>0</v>
      </c>
      <c r="G1889">
        <f t="shared" si="430"/>
        <v>4.2317150300892532</v>
      </c>
      <c r="H1889">
        <f t="shared" si="428"/>
        <v>27.599999999999998</v>
      </c>
      <c r="I1889">
        <f t="shared" si="427"/>
        <v>27.599999999999994</v>
      </c>
      <c r="J1889">
        <f t="shared" si="429"/>
        <v>1.4374999999999996</v>
      </c>
    </row>
    <row r="1890" spans="1:10" x14ac:dyDescent="0.3">
      <c r="A1890">
        <v>1876</v>
      </c>
      <c r="B1890">
        <v>0.95896823095741335</v>
      </c>
      <c r="C1890">
        <f t="shared" si="423"/>
        <v>32.43301859847233</v>
      </c>
      <c r="D1890">
        <f t="shared" si="424"/>
        <v>24</v>
      </c>
      <c r="E1890">
        <f t="shared" si="425"/>
        <v>8.43301859847233</v>
      </c>
      <c r="F1890">
        <f t="shared" si="426"/>
        <v>0</v>
      </c>
      <c r="G1890">
        <f t="shared" si="430"/>
        <v>9.6979713882431788</v>
      </c>
      <c r="H1890">
        <f t="shared" si="428"/>
        <v>27.599999999999998</v>
      </c>
      <c r="I1890">
        <f t="shared" si="427"/>
        <v>27.599999999999994</v>
      </c>
      <c r="J1890">
        <f t="shared" si="429"/>
        <v>1.4374999999999996</v>
      </c>
    </row>
    <row r="1891" spans="1:10" x14ac:dyDescent="0.3">
      <c r="A1891">
        <v>1877</v>
      </c>
      <c r="B1891">
        <v>0.58260280035920764</v>
      </c>
      <c r="C1891">
        <f t="shared" si="423"/>
        <v>23.251339556718875</v>
      </c>
      <c r="D1891">
        <f t="shared" si="424"/>
        <v>23.251339556718875</v>
      </c>
      <c r="E1891">
        <f t="shared" si="425"/>
        <v>0</v>
      </c>
      <c r="F1891">
        <f t="shared" si="426"/>
        <v>0.7486604432811248</v>
      </c>
      <c r="G1891">
        <f t="shared" si="430"/>
        <v>0.5240623102967874</v>
      </c>
      <c r="H1891">
        <f t="shared" si="428"/>
        <v>26.739040490226703</v>
      </c>
      <c r="I1891">
        <f t="shared" si="427"/>
        <v>26.214978179929915</v>
      </c>
      <c r="J1891">
        <f t="shared" si="429"/>
        <v>1.3653634468713496</v>
      </c>
    </row>
    <row r="1892" spans="1:10" x14ac:dyDescent="0.3">
      <c r="A1892">
        <v>1878</v>
      </c>
      <c r="B1892">
        <v>0.86921626842626254</v>
      </c>
      <c r="C1892">
        <f t="shared" si="423"/>
        <v>28.736164197203792</v>
      </c>
      <c r="D1892">
        <f t="shared" si="424"/>
        <v>24</v>
      </c>
      <c r="E1892">
        <f t="shared" si="425"/>
        <v>4.7361641972037916</v>
      </c>
      <c r="F1892">
        <f t="shared" si="426"/>
        <v>0</v>
      </c>
      <c r="G1892">
        <f t="shared" si="430"/>
        <v>5.4465888267843603</v>
      </c>
      <c r="H1892">
        <f t="shared" si="428"/>
        <v>27.599999999999998</v>
      </c>
      <c r="I1892">
        <f t="shared" si="427"/>
        <v>27.599999999999994</v>
      </c>
      <c r="J1892">
        <f t="shared" si="429"/>
        <v>1.4374999999999996</v>
      </c>
    </row>
    <row r="1893" spans="1:10" x14ac:dyDescent="0.3">
      <c r="A1893">
        <v>1879</v>
      </c>
      <c r="B1893">
        <v>0.10421865191655111</v>
      </c>
      <c r="C1893">
        <f t="shared" si="423"/>
        <v>14.452755599299969</v>
      </c>
      <c r="D1893">
        <f t="shared" si="424"/>
        <v>14.452755599299969</v>
      </c>
      <c r="E1893">
        <f t="shared" si="425"/>
        <v>0</v>
      </c>
      <c r="F1893">
        <f t="shared" si="426"/>
        <v>9.5472444007000306</v>
      </c>
      <c r="G1893">
        <f t="shared" si="430"/>
        <v>6.6830710804900217</v>
      </c>
      <c r="H1893">
        <f t="shared" si="428"/>
        <v>16.620668939194964</v>
      </c>
      <c r="I1893">
        <f t="shared" si="427"/>
        <v>9.9375978587049403</v>
      </c>
      <c r="J1893">
        <f t="shared" si="429"/>
        <v>0.5175832218075489</v>
      </c>
    </row>
    <row r="1894" spans="1:10" x14ac:dyDescent="0.3">
      <c r="A1894">
        <v>1880</v>
      </c>
      <c r="B1894">
        <v>0.18325280825834245</v>
      </c>
      <c r="C1894">
        <f t="shared" si="423"/>
        <v>16.58177074617133</v>
      </c>
      <c r="D1894">
        <f t="shared" si="424"/>
        <v>16.58177074617133</v>
      </c>
      <c r="E1894">
        <f t="shared" si="425"/>
        <v>0</v>
      </c>
      <c r="F1894">
        <f t="shared" si="426"/>
        <v>7.4182292538286703</v>
      </c>
      <c r="G1894">
        <f t="shared" si="430"/>
        <v>5.1927604776800695</v>
      </c>
      <c r="H1894">
        <f t="shared" si="428"/>
        <v>19.069036358097026</v>
      </c>
      <c r="I1894">
        <f t="shared" si="427"/>
        <v>13.876275880416959</v>
      </c>
      <c r="J1894">
        <f t="shared" si="429"/>
        <v>0.72272270210504985</v>
      </c>
    </row>
    <row r="1895" spans="1:10" x14ac:dyDescent="0.3">
      <c r="A1895">
        <v>1881</v>
      </c>
      <c r="B1895">
        <v>9.7213636353176591E-2</v>
      </c>
      <c r="C1895">
        <f t="shared" si="423"/>
        <v>14.214442765768672</v>
      </c>
      <c r="D1895">
        <f t="shared" si="424"/>
        <v>14.214442765768672</v>
      </c>
      <c r="E1895">
        <f t="shared" si="425"/>
        <v>0</v>
      </c>
      <c r="F1895">
        <f t="shared" si="426"/>
        <v>9.7855572342313284</v>
      </c>
      <c r="G1895">
        <f t="shared" si="430"/>
        <v>6.8498900639619302</v>
      </c>
      <c r="H1895">
        <f t="shared" si="428"/>
        <v>16.346609180633973</v>
      </c>
      <c r="I1895">
        <f t="shared" si="427"/>
        <v>9.4967191166720379</v>
      </c>
      <c r="J1895">
        <f t="shared" si="429"/>
        <v>0.49462078732666859</v>
      </c>
    </row>
    <row r="1896" spans="1:10" x14ac:dyDescent="0.3">
      <c r="A1896">
        <v>1882</v>
      </c>
      <c r="B1896">
        <v>0.84001593705448285</v>
      </c>
      <c r="C1896">
        <f t="shared" si="423"/>
        <v>27.96714031539944</v>
      </c>
      <c r="D1896">
        <f t="shared" si="424"/>
        <v>24</v>
      </c>
      <c r="E1896">
        <f t="shared" si="425"/>
        <v>3.9671403153994405</v>
      </c>
      <c r="F1896">
        <f t="shared" si="426"/>
        <v>0</v>
      </c>
      <c r="G1896">
        <f t="shared" si="430"/>
        <v>4.5622113627093563</v>
      </c>
      <c r="H1896">
        <f t="shared" si="428"/>
        <v>27.599999999999998</v>
      </c>
      <c r="I1896">
        <f t="shared" si="427"/>
        <v>27.599999999999994</v>
      </c>
      <c r="J1896">
        <f t="shared" si="429"/>
        <v>1.4374999999999996</v>
      </c>
    </row>
    <row r="1897" spans="1:10" x14ac:dyDescent="0.3">
      <c r="A1897">
        <v>1883</v>
      </c>
      <c r="B1897">
        <v>0.24405860376879618</v>
      </c>
      <c r="C1897">
        <f t="shared" si="423"/>
        <v>17.840160835229732</v>
      </c>
      <c r="D1897">
        <f t="shared" si="424"/>
        <v>17.840160835229732</v>
      </c>
      <c r="E1897">
        <f t="shared" si="425"/>
        <v>0</v>
      </c>
      <c r="F1897">
        <f t="shared" si="426"/>
        <v>6.1598391647702684</v>
      </c>
      <c r="G1897">
        <f t="shared" si="430"/>
        <v>4.3118874153391884</v>
      </c>
      <c r="H1897">
        <f t="shared" si="428"/>
        <v>20.516184960514188</v>
      </c>
      <c r="I1897">
        <f t="shared" si="427"/>
        <v>16.204297545175002</v>
      </c>
      <c r="J1897">
        <f t="shared" si="429"/>
        <v>0.84397383047786456</v>
      </c>
    </row>
    <row r="1898" spans="1:10" x14ac:dyDescent="0.3">
      <c r="A1898">
        <v>1884</v>
      </c>
      <c r="B1898">
        <v>0.39285528096650835</v>
      </c>
      <c r="C1898">
        <f t="shared" si="423"/>
        <v>20.368690910864409</v>
      </c>
      <c r="D1898">
        <f t="shared" si="424"/>
        <v>20.368690910864409</v>
      </c>
      <c r="E1898">
        <f t="shared" si="425"/>
        <v>0</v>
      </c>
      <c r="F1898">
        <f t="shared" si="426"/>
        <v>3.6313090891355913</v>
      </c>
      <c r="G1898">
        <f t="shared" si="430"/>
        <v>2.5419163623949141</v>
      </c>
      <c r="H1898">
        <f t="shared" si="428"/>
        <v>23.423994547494068</v>
      </c>
      <c r="I1898">
        <f t="shared" si="427"/>
        <v>20.88207818509915</v>
      </c>
      <c r="J1898">
        <f t="shared" si="429"/>
        <v>1.0876082388072472</v>
      </c>
    </row>
    <row r="1899" spans="1:10" x14ac:dyDescent="0.3">
      <c r="A1899">
        <v>1885</v>
      </c>
      <c r="B1899">
        <v>0.65715215386489489</v>
      </c>
      <c r="C1899">
        <f t="shared" si="423"/>
        <v>24.428219179101806</v>
      </c>
      <c r="D1899">
        <f t="shared" si="424"/>
        <v>24</v>
      </c>
      <c r="E1899">
        <f t="shared" si="425"/>
        <v>0.42821917910180574</v>
      </c>
      <c r="F1899">
        <f t="shared" si="426"/>
        <v>0</v>
      </c>
      <c r="G1899">
        <f t="shared" si="430"/>
        <v>0.49245205596707659</v>
      </c>
      <c r="H1899">
        <f t="shared" si="428"/>
        <v>27.599999999999998</v>
      </c>
      <c r="I1899">
        <f t="shared" si="427"/>
        <v>27.599999999999994</v>
      </c>
      <c r="J1899">
        <f t="shared" si="429"/>
        <v>1.4374999999999996</v>
      </c>
    </row>
    <row r="1900" spans="1:10" x14ac:dyDescent="0.3">
      <c r="A1900">
        <v>1886</v>
      </c>
      <c r="B1900">
        <v>0.21405089853043979</v>
      </c>
      <c r="C1900">
        <f t="shared" si="423"/>
        <v>17.245335637399386</v>
      </c>
      <c r="D1900">
        <f t="shared" si="424"/>
        <v>17.245335637399386</v>
      </c>
      <c r="E1900">
        <f t="shared" si="425"/>
        <v>0</v>
      </c>
      <c r="F1900">
        <f t="shared" si="426"/>
        <v>6.7546643626006144</v>
      </c>
      <c r="G1900">
        <f t="shared" si="430"/>
        <v>4.7282650538204303</v>
      </c>
      <c r="H1900">
        <f t="shared" si="428"/>
        <v>19.832135983009291</v>
      </c>
      <c r="I1900">
        <f t="shared" si="427"/>
        <v>15.10387092918886</v>
      </c>
      <c r="J1900">
        <f t="shared" si="429"/>
        <v>0.78665994422858632</v>
      </c>
    </row>
    <row r="1901" spans="1:10" x14ac:dyDescent="0.3">
      <c r="A1901">
        <v>1887</v>
      </c>
      <c r="B1901">
        <v>0.31480247299867525</v>
      </c>
      <c r="C1901">
        <f t="shared" si="423"/>
        <v>19.106302202174867</v>
      </c>
      <c r="D1901">
        <f t="shared" si="424"/>
        <v>19.106302202174867</v>
      </c>
      <c r="E1901">
        <f t="shared" si="425"/>
        <v>0</v>
      </c>
      <c r="F1901">
        <f t="shared" si="426"/>
        <v>4.8936977978251335</v>
      </c>
      <c r="G1901">
        <f t="shared" si="430"/>
        <v>3.425588458477594</v>
      </c>
      <c r="H1901">
        <f t="shared" si="428"/>
        <v>21.972247532501093</v>
      </c>
      <c r="I1901">
        <f t="shared" si="427"/>
        <v>18.546659074023502</v>
      </c>
      <c r="J1901">
        <f t="shared" si="429"/>
        <v>0.96597182677205728</v>
      </c>
    </row>
    <row r="1902" spans="1:10" x14ac:dyDescent="0.3">
      <c r="A1902">
        <v>1888</v>
      </c>
      <c r="B1902">
        <v>0.17133146308408387</v>
      </c>
      <c r="C1902">
        <f t="shared" si="423"/>
        <v>16.306499162645608</v>
      </c>
      <c r="D1902">
        <f t="shared" si="424"/>
        <v>16.306499162645608</v>
      </c>
      <c r="E1902">
        <f t="shared" si="425"/>
        <v>0</v>
      </c>
      <c r="F1902">
        <f t="shared" si="426"/>
        <v>7.6935008373543923</v>
      </c>
      <c r="G1902">
        <f t="shared" si="430"/>
        <v>5.3854505861480755</v>
      </c>
      <c r="H1902">
        <f t="shared" si="428"/>
        <v>18.752474037042447</v>
      </c>
      <c r="I1902">
        <f t="shared" si="427"/>
        <v>13.367023450894372</v>
      </c>
      <c r="J1902">
        <f t="shared" si="429"/>
        <v>0.69619913806741507</v>
      </c>
    </row>
    <row r="1903" spans="1:10" x14ac:dyDescent="0.3">
      <c r="A1903">
        <v>1889</v>
      </c>
      <c r="B1903">
        <v>0.75661397748075176</v>
      </c>
      <c r="C1903">
        <f t="shared" si="423"/>
        <v>26.172712357236801</v>
      </c>
      <c r="D1903">
        <f t="shared" si="424"/>
        <v>24</v>
      </c>
      <c r="E1903">
        <f t="shared" si="425"/>
        <v>2.1727123572368008</v>
      </c>
      <c r="F1903">
        <f t="shared" si="426"/>
        <v>0</v>
      </c>
      <c r="G1903">
        <f t="shared" si="430"/>
        <v>2.4986192108223206</v>
      </c>
      <c r="H1903">
        <f t="shared" si="428"/>
        <v>27.599999999999998</v>
      </c>
      <c r="I1903">
        <f t="shared" si="427"/>
        <v>27.599999999999994</v>
      </c>
      <c r="J1903">
        <f t="shared" si="429"/>
        <v>1.4374999999999996</v>
      </c>
    </row>
    <row r="1904" spans="1:10" x14ac:dyDescent="0.3">
      <c r="A1904">
        <v>1890</v>
      </c>
      <c r="B1904">
        <v>0.9969765981669767</v>
      </c>
      <c r="C1904">
        <f t="shared" si="423"/>
        <v>38.47139515473684</v>
      </c>
      <c r="D1904">
        <f t="shared" si="424"/>
        <v>24</v>
      </c>
      <c r="E1904">
        <f t="shared" si="425"/>
        <v>14.47139515473684</v>
      </c>
      <c r="F1904">
        <f t="shared" si="426"/>
        <v>0</v>
      </c>
      <c r="G1904">
        <f t="shared" si="430"/>
        <v>16.642104427947363</v>
      </c>
      <c r="H1904">
        <f t="shared" si="428"/>
        <v>27.599999999999998</v>
      </c>
      <c r="I1904">
        <f t="shared" si="427"/>
        <v>27.599999999999994</v>
      </c>
      <c r="J1904">
        <f t="shared" si="429"/>
        <v>1.4374999999999996</v>
      </c>
    </row>
    <row r="1905" spans="1:10" x14ac:dyDescent="0.3">
      <c r="A1905">
        <v>1891</v>
      </c>
      <c r="B1905">
        <v>0.49341075432476988</v>
      </c>
      <c r="C1905">
        <f t="shared" si="423"/>
        <v>21.900894756609794</v>
      </c>
      <c r="D1905">
        <f t="shared" si="424"/>
        <v>21.900894756609794</v>
      </c>
      <c r="E1905">
        <f t="shared" si="425"/>
        <v>0</v>
      </c>
      <c r="F1905">
        <f t="shared" si="426"/>
        <v>2.0991052433902055</v>
      </c>
      <c r="G1905">
        <f t="shared" si="430"/>
        <v>1.4693736703731439</v>
      </c>
      <c r="H1905">
        <f t="shared" si="428"/>
        <v>25.186028970101262</v>
      </c>
      <c r="I1905">
        <f t="shared" si="427"/>
        <v>23.716655299728114</v>
      </c>
      <c r="J1905">
        <f t="shared" si="429"/>
        <v>1.2352424635275057</v>
      </c>
    </row>
    <row r="1906" spans="1:10" x14ac:dyDescent="0.3">
      <c r="A1906">
        <v>1892</v>
      </c>
      <c r="B1906">
        <v>0.52741260301167037</v>
      </c>
      <c r="C1906">
        <f t="shared" si="423"/>
        <v>22.412604201687074</v>
      </c>
      <c r="D1906">
        <f t="shared" si="424"/>
        <v>22.412604201687074</v>
      </c>
      <c r="E1906">
        <f t="shared" si="425"/>
        <v>0</v>
      </c>
      <c r="F1906">
        <f t="shared" si="426"/>
        <v>1.5873957983129259</v>
      </c>
      <c r="G1906">
        <f t="shared" si="430"/>
        <v>1.1111770588190482</v>
      </c>
      <c r="H1906">
        <f t="shared" si="428"/>
        <v>25.774494831940132</v>
      </c>
      <c r="I1906">
        <f t="shared" si="427"/>
        <v>24.663317773121079</v>
      </c>
      <c r="J1906">
        <f t="shared" si="429"/>
        <v>1.2845478006833893</v>
      </c>
    </row>
    <row r="1907" spans="1:10" x14ac:dyDescent="0.3">
      <c r="A1907">
        <v>1893</v>
      </c>
      <c r="B1907">
        <v>0.84464242635828335</v>
      </c>
      <c r="C1907">
        <f t="shared" si="423"/>
        <v>28.082335470165127</v>
      </c>
      <c r="D1907">
        <f t="shared" si="424"/>
        <v>24</v>
      </c>
      <c r="E1907">
        <f t="shared" si="425"/>
        <v>4.0823354701651269</v>
      </c>
      <c r="F1907">
        <f t="shared" si="426"/>
        <v>0</v>
      </c>
      <c r="G1907">
        <f t="shared" si="430"/>
        <v>4.6946857906898956</v>
      </c>
      <c r="H1907">
        <f t="shared" si="428"/>
        <v>27.599999999999998</v>
      </c>
      <c r="I1907">
        <f t="shared" si="427"/>
        <v>27.599999999999994</v>
      </c>
      <c r="J1907">
        <f t="shared" si="429"/>
        <v>1.4374999999999996</v>
      </c>
    </row>
    <row r="1908" spans="1:10" x14ac:dyDescent="0.3">
      <c r="A1908">
        <v>1894</v>
      </c>
      <c r="B1908">
        <v>0.7434714752345567</v>
      </c>
      <c r="C1908">
        <f t="shared" si="423"/>
        <v>25.924509956328919</v>
      </c>
      <c r="D1908">
        <f t="shared" si="424"/>
        <v>24</v>
      </c>
      <c r="E1908">
        <f t="shared" si="425"/>
        <v>1.9245099563289187</v>
      </c>
      <c r="F1908">
        <f t="shared" si="426"/>
        <v>0</v>
      </c>
      <c r="G1908">
        <f t="shared" si="430"/>
        <v>2.2131864497782563</v>
      </c>
      <c r="H1908">
        <f t="shared" si="428"/>
        <v>27.599999999999998</v>
      </c>
      <c r="I1908">
        <f t="shared" si="427"/>
        <v>27.599999999999994</v>
      </c>
      <c r="J1908">
        <f t="shared" si="429"/>
        <v>1.4374999999999996</v>
      </c>
    </row>
    <row r="1909" spans="1:10" x14ac:dyDescent="0.3">
      <c r="A1909">
        <v>1895</v>
      </c>
      <c r="B1909">
        <v>0.25213784862287547</v>
      </c>
      <c r="C1909">
        <f t="shared" si="423"/>
        <v>17.9933356227952</v>
      </c>
      <c r="D1909">
        <f t="shared" si="424"/>
        <v>17.9933356227952</v>
      </c>
      <c r="E1909">
        <f t="shared" si="425"/>
        <v>0</v>
      </c>
      <c r="F1909">
        <f t="shared" si="426"/>
        <v>6.0066643772047996</v>
      </c>
      <c r="G1909">
        <f t="shared" si="430"/>
        <v>4.2046650640433603</v>
      </c>
      <c r="H1909">
        <f t="shared" si="428"/>
        <v>20.692335966214479</v>
      </c>
      <c r="I1909">
        <f t="shared" si="427"/>
        <v>16.487670902171114</v>
      </c>
      <c r="J1909">
        <f t="shared" si="429"/>
        <v>0.85873285948807876</v>
      </c>
    </row>
    <row r="1910" spans="1:10" x14ac:dyDescent="0.3">
      <c r="A1910">
        <v>1896</v>
      </c>
      <c r="B1910">
        <v>0.89142208321685734</v>
      </c>
      <c r="C1910">
        <f t="shared" si="423"/>
        <v>29.404757980001651</v>
      </c>
      <c r="D1910">
        <f t="shared" si="424"/>
        <v>24</v>
      </c>
      <c r="E1910">
        <f t="shared" si="425"/>
        <v>5.4047579800016514</v>
      </c>
      <c r="F1910">
        <f t="shared" si="426"/>
        <v>0</v>
      </c>
      <c r="G1910">
        <f t="shared" si="430"/>
        <v>6.215471677001899</v>
      </c>
      <c r="H1910">
        <f t="shared" si="428"/>
        <v>27.599999999999998</v>
      </c>
      <c r="I1910">
        <f t="shared" si="427"/>
        <v>27.599999999999994</v>
      </c>
      <c r="J1910">
        <f t="shared" si="429"/>
        <v>1.4374999999999996</v>
      </c>
    </row>
    <row r="1911" spans="1:10" x14ac:dyDescent="0.3">
      <c r="A1911">
        <v>1897</v>
      </c>
      <c r="B1911">
        <v>0.36145291531295531</v>
      </c>
      <c r="C1911">
        <f t="shared" si="423"/>
        <v>19.872532565068997</v>
      </c>
      <c r="D1911">
        <f t="shared" si="424"/>
        <v>19.872532565068997</v>
      </c>
      <c r="E1911">
        <f t="shared" si="425"/>
        <v>0</v>
      </c>
      <c r="F1911">
        <f t="shared" si="426"/>
        <v>4.1274674349310025</v>
      </c>
      <c r="G1911">
        <f t="shared" si="430"/>
        <v>2.8892272044517022</v>
      </c>
      <c r="H1911">
        <f t="shared" si="428"/>
        <v>22.853412449829346</v>
      </c>
      <c r="I1911">
        <f t="shared" si="427"/>
        <v>19.964185245377642</v>
      </c>
      <c r="J1911">
        <f t="shared" si="429"/>
        <v>1.0398013148634186</v>
      </c>
    </row>
    <row r="1912" spans="1:10" x14ac:dyDescent="0.3">
      <c r="A1912">
        <v>1898</v>
      </c>
      <c r="B1912">
        <v>0.63282887331950421</v>
      </c>
      <c r="C1912">
        <f t="shared" si="423"/>
        <v>24.036130483802747</v>
      </c>
      <c r="D1912">
        <f t="shared" si="424"/>
        <v>24</v>
      </c>
      <c r="E1912">
        <f t="shared" si="425"/>
        <v>3.6130483802747193E-2</v>
      </c>
      <c r="F1912">
        <f t="shared" si="426"/>
        <v>0</v>
      </c>
      <c r="G1912">
        <f t="shared" si="430"/>
        <v>4.1550056373159269E-2</v>
      </c>
      <c r="H1912">
        <f t="shared" si="428"/>
        <v>27.599999999999998</v>
      </c>
      <c r="I1912">
        <f t="shared" si="427"/>
        <v>27.599999999999994</v>
      </c>
      <c r="J1912">
        <f t="shared" si="429"/>
        <v>1.4374999999999996</v>
      </c>
    </row>
    <row r="1913" spans="1:10" x14ac:dyDescent="0.3">
      <c r="A1913">
        <v>1899</v>
      </c>
      <c r="B1913">
        <v>0.55478560738531446</v>
      </c>
      <c r="C1913">
        <f t="shared" si="423"/>
        <v>22.826569967867023</v>
      </c>
      <c r="D1913">
        <f t="shared" si="424"/>
        <v>22.826569967867023</v>
      </c>
      <c r="E1913">
        <f t="shared" si="425"/>
        <v>0</v>
      </c>
      <c r="F1913">
        <f t="shared" si="426"/>
        <v>1.1734300321329769</v>
      </c>
      <c r="G1913">
        <f t="shared" si="430"/>
        <v>0.82140102249308389</v>
      </c>
      <c r="H1913">
        <f t="shared" si="428"/>
        <v>26.250555463047075</v>
      </c>
      <c r="I1913">
        <f t="shared" si="427"/>
        <v>25.42915444055399</v>
      </c>
      <c r="J1913">
        <f t="shared" si="429"/>
        <v>1.3244351271121868</v>
      </c>
    </row>
    <row r="1914" spans="1:10" x14ac:dyDescent="0.3">
      <c r="A1914">
        <v>1900</v>
      </c>
      <c r="B1914">
        <v>0.70418864025883554</v>
      </c>
      <c r="C1914">
        <f t="shared" si="423"/>
        <v>25.218915909506542</v>
      </c>
      <c r="D1914">
        <f t="shared" si="424"/>
        <v>24</v>
      </c>
      <c r="E1914">
        <f t="shared" si="425"/>
        <v>1.2189159095065421</v>
      </c>
      <c r="F1914">
        <f t="shared" si="426"/>
        <v>0</v>
      </c>
      <c r="G1914">
        <f t="shared" si="430"/>
        <v>1.4017532959325232</v>
      </c>
      <c r="H1914">
        <f t="shared" si="428"/>
        <v>27.599999999999998</v>
      </c>
      <c r="I1914">
        <f t="shared" si="427"/>
        <v>27.599999999999994</v>
      </c>
      <c r="J1914">
        <f t="shared" si="429"/>
        <v>1.4374999999999996</v>
      </c>
    </row>
    <row r="1915" spans="1:10" x14ac:dyDescent="0.3">
      <c r="A1915">
        <v>1901</v>
      </c>
      <c r="B1915">
        <v>0.59038532017754564</v>
      </c>
      <c r="C1915">
        <f t="shared" si="423"/>
        <v>23.371217643437134</v>
      </c>
      <c r="D1915">
        <f t="shared" si="424"/>
        <v>23.371217643437134</v>
      </c>
      <c r="E1915">
        <f t="shared" si="425"/>
        <v>0</v>
      </c>
      <c r="F1915">
        <f t="shared" si="426"/>
        <v>0.62878235656286563</v>
      </c>
      <c r="G1915">
        <f t="shared" si="430"/>
        <v>0.44014764959400599</v>
      </c>
      <c r="H1915">
        <f t="shared" si="428"/>
        <v>26.876900289952701</v>
      </c>
      <c r="I1915">
        <f t="shared" si="427"/>
        <v>26.436752640358691</v>
      </c>
      <c r="J1915">
        <f t="shared" si="429"/>
        <v>1.3769142000186816</v>
      </c>
    </row>
    <row r="1916" spans="1:10" x14ac:dyDescent="0.3">
      <c r="A1916">
        <v>1902</v>
      </c>
      <c r="B1916">
        <v>0.54023906099957386</v>
      </c>
      <c r="C1916">
        <f t="shared" si="423"/>
        <v>22.606216034142054</v>
      </c>
      <c r="D1916">
        <f t="shared" si="424"/>
        <v>22.606216034142054</v>
      </c>
      <c r="E1916">
        <f t="shared" si="425"/>
        <v>0</v>
      </c>
      <c r="F1916">
        <f t="shared" si="426"/>
        <v>1.3937839658579456</v>
      </c>
      <c r="G1916">
        <f t="shared" si="430"/>
        <v>0.975648776100562</v>
      </c>
      <c r="H1916">
        <f t="shared" si="428"/>
        <v>25.997148439263359</v>
      </c>
      <c r="I1916">
        <f t="shared" si="427"/>
        <v>25.021499663162796</v>
      </c>
      <c r="J1916">
        <f t="shared" si="429"/>
        <v>1.3032031074563954</v>
      </c>
    </row>
    <row r="1917" spans="1:10" x14ac:dyDescent="0.3">
      <c r="A1917">
        <v>1903</v>
      </c>
      <c r="B1917">
        <v>0.37071343929633849</v>
      </c>
      <c r="C1917">
        <f t="shared" si="423"/>
        <v>20.02021373425821</v>
      </c>
      <c r="D1917">
        <f t="shared" si="424"/>
        <v>20.02021373425821</v>
      </c>
      <c r="E1917">
        <f t="shared" si="425"/>
        <v>0</v>
      </c>
      <c r="F1917">
        <f t="shared" si="426"/>
        <v>3.9797862657417902</v>
      </c>
      <c r="G1917">
        <f t="shared" si="430"/>
        <v>2.7858503860192534</v>
      </c>
      <c r="H1917">
        <f t="shared" si="428"/>
        <v>23.023245794396939</v>
      </c>
      <c r="I1917">
        <f t="shared" si="427"/>
        <v>20.237395408377687</v>
      </c>
      <c r="J1917">
        <f t="shared" si="429"/>
        <v>1.0540310108530044</v>
      </c>
    </row>
    <row r="1918" spans="1:10" x14ac:dyDescent="0.3">
      <c r="A1918">
        <v>1904</v>
      </c>
      <c r="B1918">
        <v>0.22116802976541938</v>
      </c>
      <c r="C1918">
        <f t="shared" si="423"/>
        <v>17.390473595520142</v>
      </c>
      <c r="D1918">
        <f t="shared" si="424"/>
        <v>17.390473595520142</v>
      </c>
      <c r="E1918">
        <f t="shared" si="425"/>
        <v>0</v>
      </c>
      <c r="F1918">
        <f t="shared" si="426"/>
        <v>6.6095264044798583</v>
      </c>
      <c r="G1918">
        <f t="shared" si="430"/>
        <v>4.6266684831359015</v>
      </c>
      <c r="H1918">
        <f t="shared" si="428"/>
        <v>19.999044634848161</v>
      </c>
      <c r="I1918">
        <f t="shared" si="427"/>
        <v>15.372376151712258</v>
      </c>
      <c r="J1918">
        <f t="shared" si="429"/>
        <v>0.8006445912350133</v>
      </c>
    </row>
    <row r="1919" spans="1:10" x14ac:dyDescent="0.3">
      <c r="A1919">
        <v>1905</v>
      </c>
      <c r="B1919">
        <v>0.60074217749393932</v>
      </c>
      <c r="C1919">
        <f t="shared" si="423"/>
        <v>23.531611641116161</v>
      </c>
      <c r="D1919">
        <f t="shared" si="424"/>
        <v>23.531611641116161</v>
      </c>
      <c r="E1919">
        <f t="shared" si="425"/>
        <v>0</v>
      </c>
      <c r="F1919">
        <f t="shared" si="426"/>
        <v>0.46838835888383912</v>
      </c>
      <c r="G1919">
        <f t="shared" si="430"/>
        <v>0.32787185121868739</v>
      </c>
      <c r="H1919">
        <f t="shared" si="428"/>
        <v>27.061353387283582</v>
      </c>
      <c r="I1919">
        <f t="shared" si="427"/>
        <v>26.733481536064897</v>
      </c>
      <c r="J1919">
        <f t="shared" si="429"/>
        <v>1.3923688300033799</v>
      </c>
    </row>
    <row r="1920" spans="1:10" x14ac:dyDescent="0.3">
      <c r="A1920">
        <v>1906</v>
      </c>
      <c r="B1920">
        <v>0.76225272877617412</v>
      </c>
      <c r="C1920">
        <f t="shared" si="423"/>
        <v>26.281406141604691</v>
      </c>
      <c r="D1920">
        <f t="shared" si="424"/>
        <v>24</v>
      </c>
      <c r="E1920">
        <f t="shared" si="425"/>
        <v>2.2814061416046911</v>
      </c>
      <c r="F1920">
        <f t="shared" si="426"/>
        <v>0</v>
      </c>
      <c r="G1920">
        <f t="shared" si="430"/>
        <v>2.6236170628453945</v>
      </c>
      <c r="H1920">
        <f t="shared" si="428"/>
        <v>27.599999999999998</v>
      </c>
      <c r="I1920">
        <f t="shared" si="427"/>
        <v>27.599999999999994</v>
      </c>
      <c r="J1920">
        <f t="shared" si="429"/>
        <v>1.4374999999999996</v>
      </c>
    </row>
    <row r="1921" spans="1:10" x14ac:dyDescent="0.3">
      <c r="A1921">
        <v>1907</v>
      </c>
      <c r="B1921">
        <v>0.4938040825373019</v>
      </c>
      <c r="C1921">
        <f t="shared" si="423"/>
        <v>21.906811082125</v>
      </c>
      <c r="D1921">
        <f t="shared" si="424"/>
        <v>21.906811082125</v>
      </c>
      <c r="E1921">
        <f t="shared" si="425"/>
        <v>0</v>
      </c>
      <c r="F1921">
        <f t="shared" si="426"/>
        <v>2.0931889178750005</v>
      </c>
      <c r="G1921">
        <f t="shared" si="430"/>
        <v>1.4652322425125004</v>
      </c>
      <c r="H1921">
        <f t="shared" si="428"/>
        <v>25.192832744443749</v>
      </c>
      <c r="I1921">
        <f t="shared" si="427"/>
        <v>23.727600501931246</v>
      </c>
      <c r="J1921">
        <f t="shared" si="429"/>
        <v>1.2358125261422521</v>
      </c>
    </row>
    <row r="1922" spans="1:10" x14ac:dyDescent="0.3">
      <c r="A1922">
        <v>1908</v>
      </c>
      <c r="B1922">
        <v>0.1637057526600707</v>
      </c>
      <c r="C1922">
        <f t="shared" si="423"/>
        <v>16.123953838637373</v>
      </c>
      <c r="D1922">
        <f t="shared" si="424"/>
        <v>16.123953838637373</v>
      </c>
      <c r="E1922">
        <f t="shared" si="425"/>
        <v>0</v>
      </c>
      <c r="F1922">
        <f t="shared" si="426"/>
        <v>7.8760461613626269</v>
      </c>
      <c r="G1922">
        <f t="shared" si="430"/>
        <v>5.5132323129538392</v>
      </c>
      <c r="H1922">
        <f t="shared" si="428"/>
        <v>18.542546914432979</v>
      </c>
      <c r="I1922">
        <f t="shared" si="427"/>
        <v>13.029314601479134</v>
      </c>
      <c r="J1922">
        <f t="shared" si="429"/>
        <v>0.67861013549370486</v>
      </c>
    </row>
    <row r="1923" spans="1:10" x14ac:dyDescent="0.3">
      <c r="A1923">
        <v>1909</v>
      </c>
      <c r="B1923">
        <v>0.58516394576711395</v>
      </c>
      <c r="C1923">
        <f t="shared" si="423"/>
        <v>23.290732719105343</v>
      </c>
      <c r="D1923">
        <f t="shared" si="424"/>
        <v>23.290732719105343</v>
      </c>
      <c r="E1923">
        <f t="shared" si="425"/>
        <v>0</v>
      </c>
      <c r="F1923">
        <f t="shared" si="426"/>
        <v>0.7092672808946574</v>
      </c>
      <c r="G1923">
        <f t="shared" si="430"/>
        <v>0.49648709662626023</v>
      </c>
      <c r="H1923">
        <f t="shared" si="428"/>
        <v>26.784342626971142</v>
      </c>
      <c r="I1923">
        <f t="shared" si="427"/>
        <v>26.287855530344881</v>
      </c>
      <c r="J1923">
        <f t="shared" si="429"/>
        <v>1.3691591422054623</v>
      </c>
    </row>
    <row r="1924" spans="1:10" x14ac:dyDescent="0.3">
      <c r="A1924">
        <v>1910</v>
      </c>
      <c r="B1924">
        <v>0.37841285196884178</v>
      </c>
      <c r="C1924">
        <f t="shared" si="423"/>
        <v>20.142088755540218</v>
      </c>
      <c r="D1924">
        <f t="shared" si="424"/>
        <v>20.142088755540218</v>
      </c>
      <c r="E1924">
        <f t="shared" si="425"/>
        <v>0</v>
      </c>
      <c r="F1924">
        <f t="shared" si="426"/>
        <v>3.8579112444597818</v>
      </c>
      <c r="G1924">
        <f t="shared" si="430"/>
        <v>2.7005378711218477</v>
      </c>
      <c r="H1924">
        <f t="shared" si="428"/>
        <v>23.16340206887125</v>
      </c>
      <c r="I1924">
        <f t="shared" si="427"/>
        <v>20.462864197749404</v>
      </c>
      <c r="J1924">
        <f t="shared" si="429"/>
        <v>1.0657741769661147</v>
      </c>
    </row>
    <row r="1925" spans="1:10" x14ac:dyDescent="0.3">
      <c r="A1925">
        <v>1911</v>
      </c>
      <c r="B1925">
        <v>0.10046561629695827</v>
      </c>
      <c r="C1925">
        <f t="shared" si="423"/>
        <v>14.326582281178066</v>
      </c>
      <c r="D1925">
        <f t="shared" si="424"/>
        <v>14.326582281178066</v>
      </c>
      <c r="E1925">
        <f t="shared" si="425"/>
        <v>0</v>
      </c>
      <c r="F1925">
        <f t="shared" si="426"/>
        <v>9.6734177188219341</v>
      </c>
      <c r="G1925">
        <f t="shared" si="430"/>
        <v>6.771392403175355</v>
      </c>
      <c r="H1925">
        <f t="shared" si="428"/>
        <v>16.475569623354776</v>
      </c>
      <c r="I1925">
        <f t="shared" si="427"/>
        <v>9.7041772201794174</v>
      </c>
      <c r="J1925">
        <f t="shared" si="429"/>
        <v>0.50542589688434458</v>
      </c>
    </row>
    <row r="1926" spans="1:10" x14ac:dyDescent="0.3">
      <c r="A1926">
        <v>1912</v>
      </c>
      <c r="B1926">
        <v>1.3962174475499523E-2</v>
      </c>
      <c r="C1926">
        <f t="shared" si="423"/>
        <v>8.8099147531348798</v>
      </c>
      <c r="D1926">
        <f t="shared" si="424"/>
        <v>8.8099147531348798</v>
      </c>
      <c r="E1926">
        <f t="shared" si="425"/>
        <v>0</v>
      </c>
      <c r="F1926">
        <f t="shared" si="426"/>
        <v>15.19008524686512</v>
      </c>
      <c r="G1926">
        <f t="shared" si="430"/>
        <v>10.633059672805585</v>
      </c>
      <c r="H1926">
        <f t="shared" si="428"/>
        <v>10.131401966105111</v>
      </c>
      <c r="I1926">
        <f t="shared" si="427"/>
        <v>-0.50165770670047416</v>
      </c>
      <c r="J1926">
        <f t="shared" si="429"/>
        <v>-2.6128005557316359E-2</v>
      </c>
    </row>
    <row r="1927" spans="1:10" x14ac:dyDescent="0.3">
      <c r="A1927">
        <v>1913</v>
      </c>
      <c r="B1927">
        <v>0.87604834823171496</v>
      </c>
      <c r="C1927">
        <f t="shared" si="423"/>
        <v>28.932742411946307</v>
      </c>
      <c r="D1927">
        <f t="shared" si="424"/>
        <v>24</v>
      </c>
      <c r="E1927">
        <f t="shared" si="425"/>
        <v>4.9327424119463075</v>
      </c>
      <c r="F1927">
        <f t="shared" si="426"/>
        <v>0</v>
      </c>
      <c r="G1927">
        <f t="shared" si="430"/>
        <v>5.6726537737382534</v>
      </c>
      <c r="H1927">
        <f t="shared" si="428"/>
        <v>27.599999999999998</v>
      </c>
      <c r="I1927">
        <f t="shared" si="427"/>
        <v>27.599999999999994</v>
      </c>
      <c r="J1927">
        <f t="shared" si="429"/>
        <v>1.4374999999999996</v>
      </c>
    </row>
    <row r="1928" spans="1:10" x14ac:dyDescent="0.3">
      <c r="A1928">
        <v>1914</v>
      </c>
      <c r="B1928">
        <v>0.90694272682421295</v>
      </c>
      <c r="C1928">
        <f t="shared" si="423"/>
        <v>29.93296597067512</v>
      </c>
      <c r="D1928">
        <f t="shared" si="424"/>
        <v>24</v>
      </c>
      <c r="E1928">
        <f t="shared" si="425"/>
        <v>5.9329659706751201</v>
      </c>
      <c r="F1928">
        <f t="shared" si="426"/>
        <v>0</v>
      </c>
      <c r="G1928">
        <f t="shared" si="430"/>
        <v>6.8229108662763878</v>
      </c>
      <c r="H1928">
        <f t="shared" si="428"/>
        <v>27.599999999999998</v>
      </c>
      <c r="I1928">
        <f t="shared" si="427"/>
        <v>27.599999999999994</v>
      </c>
      <c r="J1928">
        <f t="shared" si="429"/>
        <v>1.4374999999999996</v>
      </c>
    </row>
    <row r="1929" spans="1:10" x14ac:dyDescent="0.3">
      <c r="A1929">
        <v>1915</v>
      </c>
      <c r="B1929">
        <v>0.34665050023729582</v>
      </c>
      <c r="C1929">
        <f t="shared" si="423"/>
        <v>19.633724007279667</v>
      </c>
      <c r="D1929">
        <f t="shared" si="424"/>
        <v>19.633724007279667</v>
      </c>
      <c r="E1929">
        <f t="shared" si="425"/>
        <v>0</v>
      </c>
      <c r="F1929">
        <f t="shared" si="426"/>
        <v>4.3662759927203325</v>
      </c>
      <c r="G1929">
        <f t="shared" si="430"/>
        <v>3.0563931949042331</v>
      </c>
      <c r="H1929">
        <f t="shared" si="428"/>
        <v>22.578782608371615</v>
      </c>
      <c r="I1929">
        <f t="shared" si="427"/>
        <v>19.522389413467383</v>
      </c>
      <c r="J1929">
        <f t="shared" si="429"/>
        <v>1.0167911152847593</v>
      </c>
    </row>
    <row r="1930" spans="1:10" x14ac:dyDescent="0.3">
      <c r="A1930">
        <v>1916</v>
      </c>
      <c r="B1930">
        <v>0.61324056119801484</v>
      </c>
      <c r="C1930">
        <f t="shared" si="423"/>
        <v>23.72665076590734</v>
      </c>
      <c r="D1930">
        <f t="shared" si="424"/>
        <v>23.72665076590734</v>
      </c>
      <c r="E1930">
        <f t="shared" si="425"/>
        <v>0</v>
      </c>
      <c r="F1930">
        <f t="shared" si="426"/>
        <v>0.27334923409265954</v>
      </c>
      <c r="G1930">
        <f t="shared" si="430"/>
        <v>0.1913444638648617</v>
      </c>
      <c r="H1930">
        <f t="shared" si="428"/>
        <v>27.28564838079344</v>
      </c>
      <c r="I1930">
        <f t="shared" si="427"/>
        <v>27.094303916928578</v>
      </c>
      <c r="J1930">
        <f t="shared" si="429"/>
        <v>1.4111616623400298</v>
      </c>
    </row>
    <row r="1931" spans="1:10" x14ac:dyDescent="0.3">
      <c r="A1931">
        <v>1917</v>
      </c>
      <c r="B1931">
        <v>1.7010846942523861E-2</v>
      </c>
      <c r="C1931">
        <f t="shared" si="423"/>
        <v>9.2811131342574136</v>
      </c>
      <c r="D1931">
        <f t="shared" si="424"/>
        <v>9.2811131342574136</v>
      </c>
      <c r="E1931">
        <f t="shared" si="425"/>
        <v>0</v>
      </c>
      <c r="F1931">
        <f t="shared" si="426"/>
        <v>14.718886865742586</v>
      </c>
      <c r="G1931">
        <f t="shared" si="430"/>
        <v>10.303220806019812</v>
      </c>
      <c r="H1931">
        <f t="shared" si="428"/>
        <v>10.673280104396024</v>
      </c>
      <c r="I1931">
        <f t="shared" si="427"/>
        <v>0.37005929837621032</v>
      </c>
      <c r="J1931">
        <f t="shared" si="429"/>
        <v>1.9273921790427619E-2</v>
      </c>
    </row>
    <row r="1932" spans="1:10" x14ac:dyDescent="0.3">
      <c r="A1932">
        <v>1918</v>
      </c>
      <c r="B1932">
        <v>3.8939100635230317E-2</v>
      </c>
      <c r="C1932">
        <f t="shared" si="423"/>
        <v>11.421207004207442</v>
      </c>
      <c r="D1932">
        <f t="shared" si="424"/>
        <v>11.421207004207442</v>
      </c>
      <c r="E1932">
        <f t="shared" si="425"/>
        <v>0</v>
      </c>
      <c r="F1932">
        <f t="shared" si="426"/>
        <v>12.578792995792558</v>
      </c>
      <c r="G1932">
        <f t="shared" si="430"/>
        <v>8.8051550970547918</v>
      </c>
      <c r="H1932">
        <f t="shared" si="428"/>
        <v>13.134388054838558</v>
      </c>
      <c r="I1932">
        <f t="shared" si="427"/>
        <v>4.3292329577837636</v>
      </c>
      <c r="J1932">
        <f t="shared" si="429"/>
        <v>0.22548088321790433</v>
      </c>
    </row>
    <row r="1933" spans="1:10" x14ac:dyDescent="0.3">
      <c r="A1933">
        <v>1919</v>
      </c>
      <c r="B1933">
        <v>0.93354091459135602</v>
      </c>
      <c r="C1933">
        <f t="shared" si="423"/>
        <v>31.016159345083771</v>
      </c>
      <c r="D1933">
        <f t="shared" si="424"/>
        <v>24</v>
      </c>
      <c r="E1933">
        <f t="shared" si="425"/>
        <v>7.0161593450837714</v>
      </c>
      <c r="F1933">
        <f t="shared" si="426"/>
        <v>0</v>
      </c>
      <c r="G1933">
        <f t="shared" si="430"/>
        <v>8.0685832468463357</v>
      </c>
      <c r="H1933">
        <f t="shared" si="428"/>
        <v>27.599999999999998</v>
      </c>
      <c r="I1933">
        <f t="shared" si="427"/>
        <v>27.599999999999994</v>
      </c>
      <c r="J1933">
        <f t="shared" si="429"/>
        <v>1.4374999999999996</v>
      </c>
    </row>
    <row r="1934" spans="1:10" x14ac:dyDescent="0.3">
      <c r="A1934">
        <v>1920</v>
      </c>
      <c r="B1934">
        <v>0.5587907630738792</v>
      </c>
      <c r="C1934">
        <f t="shared" si="423"/>
        <v>22.887424437403638</v>
      </c>
      <c r="D1934">
        <f t="shared" si="424"/>
        <v>22.887424437403638</v>
      </c>
      <c r="E1934">
        <f t="shared" si="425"/>
        <v>0</v>
      </c>
      <c r="F1934">
        <f t="shared" si="426"/>
        <v>1.112575562596362</v>
      </c>
      <c r="G1934">
        <f t="shared" si="430"/>
        <v>0.77880289381745349</v>
      </c>
      <c r="H1934">
        <f t="shared" si="428"/>
        <v>26.320538103014183</v>
      </c>
      <c r="I1934">
        <f t="shared" si="427"/>
        <v>25.54173520919673</v>
      </c>
      <c r="J1934">
        <f t="shared" si="429"/>
        <v>1.3302987088123295</v>
      </c>
    </row>
    <row r="1935" spans="1:10" x14ac:dyDescent="0.3">
      <c r="A1935">
        <v>1921</v>
      </c>
      <c r="B1935">
        <v>0.12598179968226231</v>
      </c>
      <c r="C1935">
        <f t="shared" ref="C1935:C1998" si="431">_xlfn.NORM.INV(B1935,$H$3,$H$4)</f>
        <v>15.126442063341944</v>
      </c>
      <c r="D1935">
        <f t="shared" ref="D1935:D1998" si="432">MIN(C1935,$E$8)</f>
        <v>15.126442063341944</v>
      </c>
      <c r="E1935">
        <f t="shared" ref="E1935:E1998" si="433">MAX(C1935-$E$8,0)</f>
        <v>0</v>
      </c>
      <c r="F1935">
        <f t="shared" ref="F1935:F1998" si="434">MAX($E$8-C1935,0)</f>
        <v>8.8735579366580559</v>
      </c>
      <c r="G1935">
        <f t="shared" si="430"/>
        <v>6.2114905556606397</v>
      </c>
      <c r="H1935">
        <f t="shared" si="428"/>
        <v>17.395408372843235</v>
      </c>
      <c r="I1935">
        <f t="shared" ref="I1935:I1998" si="435">-$E$11+D1935*$B$4+F1935*$B$3</f>
        <v>11.183917817182595</v>
      </c>
      <c r="J1935">
        <f t="shared" si="429"/>
        <v>0.58249571964492675</v>
      </c>
    </row>
    <row r="1936" spans="1:10" x14ac:dyDescent="0.3">
      <c r="A1936">
        <v>1922</v>
      </c>
      <c r="B1936">
        <v>0.14511570194938506</v>
      </c>
      <c r="C1936">
        <f t="shared" si="431"/>
        <v>15.654315298507621</v>
      </c>
      <c r="D1936">
        <f t="shared" si="432"/>
        <v>15.654315298507621</v>
      </c>
      <c r="E1936">
        <f t="shared" si="433"/>
        <v>0</v>
      </c>
      <c r="F1936">
        <f t="shared" si="434"/>
        <v>8.3456847014923792</v>
      </c>
      <c r="G1936">
        <f t="shared" si="430"/>
        <v>5.841979291044666</v>
      </c>
      <c r="H1936">
        <f t="shared" ref="H1936:H1999" si="436">$E$2*D1936</f>
        <v>18.002462593283763</v>
      </c>
      <c r="I1936">
        <f t="shared" si="435"/>
        <v>12.160483302239095</v>
      </c>
      <c r="J1936">
        <f t="shared" ref="J1936:J1999" si="437">I1936/$E$11</f>
        <v>0.63335850532495275</v>
      </c>
    </row>
    <row r="1937" spans="1:10" x14ac:dyDescent="0.3">
      <c r="A1937">
        <v>1923</v>
      </c>
      <c r="B1937">
        <v>0.84245102472071132</v>
      </c>
      <c r="C1937">
        <f t="shared" si="431"/>
        <v>28.027494711208377</v>
      </c>
      <c r="D1937">
        <f t="shared" si="432"/>
        <v>24</v>
      </c>
      <c r="E1937">
        <f t="shared" si="433"/>
        <v>4.0274947112083765</v>
      </c>
      <c r="F1937">
        <f t="shared" si="434"/>
        <v>0</v>
      </c>
      <c r="G1937">
        <f t="shared" ref="G1937:G2000" si="438">E1937*$E$2+F1937*$E$3</f>
        <v>4.6316189178896323</v>
      </c>
      <c r="H1937">
        <f t="shared" si="436"/>
        <v>27.599999999999998</v>
      </c>
      <c r="I1937">
        <f t="shared" si="435"/>
        <v>27.599999999999994</v>
      </c>
      <c r="J1937">
        <f t="shared" si="437"/>
        <v>1.4374999999999996</v>
      </c>
    </row>
    <row r="1938" spans="1:10" x14ac:dyDescent="0.3">
      <c r="A1938">
        <v>1924</v>
      </c>
      <c r="B1938">
        <v>0.27164958107661352</v>
      </c>
      <c r="C1938">
        <f t="shared" si="431"/>
        <v>18.353010341038345</v>
      </c>
      <c r="D1938">
        <f t="shared" si="432"/>
        <v>18.353010341038345</v>
      </c>
      <c r="E1938">
        <f t="shared" si="433"/>
        <v>0</v>
      </c>
      <c r="F1938">
        <f t="shared" si="434"/>
        <v>5.6469896589616546</v>
      </c>
      <c r="G1938">
        <f t="shared" si="438"/>
        <v>3.9528927612731586</v>
      </c>
      <c r="H1938">
        <f t="shared" si="436"/>
        <v>21.105961892194095</v>
      </c>
      <c r="I1938">
        <f t="shared" si="435"/>
        <v>17.153069130920937</v>
      </c>
      <c r="J1938">
        <f t="shared" si="437"/>
        <v>0.89338901723546527</v>
      </c>
    </row>
    <row r="1939" spans="1:10" x14ac:dyDescent="0.3">
      <c r="A1939">
        <v>1925</v>
      </c>
      <c r="B1939">
        <v>0.81085896087232157</v>
      </c>
      <c r="C1939">
        <f t="shared" si="431"/>
        <v>27.286396223904962</v>
      </c>
      <c r="D1939">
        <f t="shared" si="432"/>
        <v>24</v>
      </c>
      <c r="E1939">
        <f t="shared" si="433"/>
        <v>3.286396223904962</v>
      </c>
      <c r="F1939">
        <f t="shared" si="434"/>
        <v>0</v>
      </c>
      <c r="G1939">
        <f t="shared" si="438"/>
        <v>3.7793556574907061</v>
      </c>
      <c r="H1939">
        <f t="shared" si="436"/>
        <v>27.599999999999998</v>
      </c>
      <c r="I1939">
        <f t="shared" si="435"/>
        <v>27.599999999999994</v>
      </c>
      <c r="J1939">
        <f t="shared" si="437"/>
        <v>1.4374999999999996</v>
      </c>
    </row>
    <row r="1940" spans="1:10" x14ac:dyDescent="0.3">
      <c r="A1940">
        <v>1926</v>
      </c>
      <c r="B1940">
        <v>0.77985263511649705</v>
      </c>
      <c r="C1940">
        <f t="shared" si="431"/>
        <v>26.630173676782515</v>
      </c>
      <c r="D1940">
        <f t="shared" si="432"/>
        <v>24</v>
      </c>
      <c r="E1940">
        <f t="shared" si="433"/>
        <v>2.6301736767825155</v>
      </c>
      <c r="F1940">
        <f t="shared" si="434"/>
        <v>0</v>
      </c>
      <c r="G1940">
        <f t="shared" si="438"/>
        <v>3.0246997282998924</v>
      </c>
      <c r="H1940">
        <f t="shared" si="436"/>
        <v>27.599999999999998</v>
      </c>
      <c r="I1940">
        <f t="shared" si="435"/>
        <v>27.599999999999994</v>
      </c>
      <c r="J1940">
        <f t="shared" si="437"/>
        <v>1.4374999999999996</v>
      </c>
    </row>
    <row r="1941" spans="1:10" x14ac:dyDescent="0.3">
      <c r="A1941">
        <v>1927</v>
      </c>
      <c r="B1941">
        <v>0.4993430287934022</v>
      </c>
      <c r="C1941">
        <f t="shared" si="431"/>
        <v>21.990119299921638</v>
      </c>
      <c r="D1941">
        <f t="shared" si="432"/>
        <v>21.990119299921638</v>
      </c>
      <c r="E1941">
        <f t="shared" si="433"/>
        <v>0</v>
      </c>
      <c r="F1941">
        <f t="shared" si="434"/>
        <v>2.0098807000783623</v>
      </c>
      <c r="G1941">
        <f t="shared" si="438"/>
        <v>1.4069164900548536</v>
      </c>
      <c r="H1941">
        <f t="shared" si="436"/>
        <v>25.288637194909882</v>
      </c>
      <c r="I1941">
        <f t="shared" si="435"/>
        <v>23.881720704855024</v>
      </c>
      <c r="J1941">
        <f t="shared" si="437"/>
        <v>1.2438396200445323</v>
      </c>
    </row>
    <row r="1942" spans="1:10" x14ac:dyDescent="0.3">
      <c r="A1942">
        <v>1928</v>
      </c>
      <c r="B1942">
        <v>1.8520514394239074E-2</v>
      </c>
      <c r="C1942">
        <f t="shared" si="431"/>
        <v>9.48813064073072</v>
      </c>
      <c r="D1942">
        <f t="shared" si="432"/>
        <v>9.48813064073072</v>
      </c>
      <c r="E1942">
        <f t="shared" si="433"/>
        <v>0</v>
      </c>
      <c r="F1942">
        <f t="shared" si="434"/>
        <v>14.51186935926928</v>
      </c>
      <c r="G1942">
        <f t="shared" si="438"/>
        <v>10.158308551488497</v>
      </c>
      <c r="H1942">
        <f t="shared" si="436"/>
        <v>10.911350236840327</v>
      </c>
      <c r="I1942">
        <f t="shared" si="435"/>
        <v>0.75304168535182936</v>
      </c>
      <c r="J1942">
        <f t="shared" si="437"/>
        <v>3.9220921112074439E-2</v>
      </c>
    </row>
    <row r="1943" spans="1:10" x14ac:dyDescent="0.3">
      <c r="A1943">
        <v>1929</v>
      </c>
      <c r="B1943">
        <v>0.81113104654535084</v>
      </c>
      <c r="C1943">
        <f t="shared" si="431"/>
        <v>27.292431621074513</v>
      </c>
      <c r="D1943">
        <f t="shared" si="432"/>
        <v>24</v>
      </c>
      <c r="E1943">
        <f t="shared" si="433"/>
        <v>3.2924316210745133</v>
      </c>
      <c r="F1943">
        <f t="shared" si="434"/>
        <v>0</v>
      </c>
      <c r="G1943">
        <f t="shared" si="438"/>
        <v>3.7862963642356902</v>
      </c>
      <c r="H1943">
        <f t="shared" si="436"/>
        <v>27.599999999999998</v>
      </c>
      <c r="I1943">
        <f t="shared" si="435"/>
        <v>27.599999999999994</v>
      </c>
      <c r="J1943">
        <f t="shared" si="437"/>
        <v>1.4374999999999996</v>
      </c>
    </row>
    <row r="1944" spans="1:10" x14ac:dyDescent="0.3">
      <c r="A1944">
        <v>1930</v>
      </c>
      <c r="B1944">
        <v>5.8328878571364595E-2</v>
      </c>
      <c r="C1944">
        <f t="shared" si="431"/>
        <v>12.586252807569744</v>
      </c>
      <c r="D1944">
        <f t="shared" si="432"/>
        <v>12.586252807569744</v>
      </c>
      <c r="E1944">
        <f t="shared" si="433"/>
        <v>0</v>
      </c>
      <c r="F1944">
        <f t="shared" si="434"/>
        <v>11.413747192430256</v>
      </c>
      <c r="G1944">
        <f t="shared" si="438"/>
        <v>7.9896230347011796</v>
      </c>
      <c r="H1944">
        <f t="shared" si="436"/>
        <v>14.474190728705205</v>
      </c>
      <c r="I1944">
        <f t="shared" si="435"/>
        <v>6.4845676940040251</v>
      </c>
      <c r="J1944">
        <f t="shared" si="437"/>
        <v>0.33773790072937626</v>
      </c>
    </row>
    <row r="1945" spans="1:10" x14ac:dyDescent="0.3">
      <c r="A1945">
        <v>1931</v>
      </c>
      <c r="B1945">
        <v>0.78161840748902323</v>
      </c>
      <c r="C1945">
        <f t="shared" si="431"/>
        <v>26.666024043027114</v>
      </c>
      <c r="D1945">
        <f t="shared" si="432"/>
        <v>24</v>
      </c>
      <c r="E1945">
        <f t="shared" si="433"/>
        <v>2.6660240430271145</v>
      </c>
      <c r="F1945">
        <f t="shared" si="434"/>
        <v>0</v>
      </c>
      <c r="G1945">
        <f t="shared" si="438"/>
        <v>3.0659276494811816</v>
      </c>
      <c r="H1945">
        <f t="shared" si="436"/>
        <v>27.599999999999998</v>
      </c>
      <c r="I1945">
        <f t="shared" si="435"/>
        <v>27.599999999999994</v>
      </c>
      <c r="J1945">
        <f t="shared" si="437"/>
        <v>1.4374999999999996</v>
      </c>
    </row>
    <row r="1946" spans="1:10" x14ac:dyDescent="0.3">
      <c r="A1946">
        <v>1932</v>
      </c>
      <c r="B1946">
        <v>0.34894085526475394</v>
      </c>
      <c r="C1946">
        <f t="shared" si="431"/>
        <v>19.670910901099223</v>
      </c>
      <c r="D1946">
        <f t="shared" si="432"/>
        <v>19.670910901099223</v>
      </c>
      <c r="E1946">
        <f t="shared" si="433"/>
        <v>0</v>
      </c>
      <c r="F1946">
        <f t="shared" si="434"/>
        <v>4.3290890989007771</v>
      </c>
      <c r="G1946">
        <f t="shared" si="438"/>
        <v>3.0303623692305441</v>
      </c>
      <c r="H1946">
        <f t="shared" si="436"/>
        <v>22.621547536264103</v>
      </c>
      <c r="I1946">
        <f t="shared" si="435"/>
        <v>19.591185167033561</v>
      </c>
      <c r="J1946">
        <f t="shared" si="437"/>
        <v>1.0203742274496646</v>
      </c>
    </row>
    <row r="1947" spans="1:10" x14ac:dyDescent="0.3">
      <c r="A1947">
        <v>1933</v>
      </c>
      <c r="B1947">
        <v>0.77115365828804971</v>
      </c>
      <c r="C1947">
        <f t="shared" si="431"/>
        <v>26.455909166229876</v>
      </c>
      <c r="D1947">
        <f t="shared" si="432"/>
        <v>24</v>
      </c>
      <c r="E1947">
        <f t="shared" si="433"/>
        <v>2.4559091662298762</v>
      </c>
      <c r="F1947">
        <f t="shared" si="434"/>
        <v>0</v>
      </c>
      <c r="G1947">
        <f t="shared" si="438"/>
        <v>2.8242955411643575</v>
      </c>
      <c r="H1947">
        <f t="shared" si="436"/>
        <v>27.599999999999998</v>
      </c>
      <c r="I1947">
        <f t="shared" si="435"/>
        <v>27.599999999999994</v>
      </c>
      <c r="J1947">
        <f t="shared" si="437"/>
        <v>1.4374999999999996</v>
      </c>
    </row>
    <row r="1948" spans="1:10" x14ac:dyDescent="0.3">
      <c r="A1948">
        <v>1934</v>
      </c>
      <c r="B1948">
        <v>0.72109786496345651</v>
      </c>
      <c r="C1948">
        <f t="shared" si="431"/>
        <v>25.516636128947709</v>
      </c>
      <c r="D1948">
        <f t="shared" si="432"/>
        <v>24</v>
      </c>
      <c r="E1948">
        <f t="shared" si="433"/>
        <v>1.5166361289477095</v>
      </c>
      <c r="F1948">
        <f t="shared" si="434"/>
        <v>0</v>
      </c>
      <c r="G1948">
        <f t="shared" si="438"/>
        <v>1.7441315482898658</v>
      </c>
      <c r="H1948">
        <f t="shared" si="436"/>
        <v>27.599999999999998</v>
      </c>
      <c r="I1948">
        <f t="shared" si="435"/>
        <v>27.599999999999994</v>
      </c>
      <c r="J1948">
        <f t="shared" si="437"/>
        <v>1.4374999999999996</v>
      </c>
    </row>
    <row r="1949" spans="1:10" x14ac:dyDescent="0.3">
      <c r="A1949">
        <v>1935</v>
      </c>
      <c r="B1949">
        <v>0.4487862149524211</v>
      </c>
      <c r="C1949">
        <f t="shared" si="431"/>
        <v>21.227628595203903</v>
      </c>
      <c r="D1949">
        <f t="shared" si="432"/>
        <v>21.227628595203903</v>
      </c>
      <c r="E1949">
        <f t="shared" si="433"/>
        <v>0</v>
      </c>
      <c r="F1949">
        <f t="shared" si="434"/>
        <v>2.7723714047960968</v>
      </c>
      <c r="G1949">
        <f t="shared" si="438"/>
        <v>1.940659983357268</v>
      </c>
      <c r="H1949">
        <f t="shared" si="436"/>
        <v>24.411772884484488</v>
      </c>
      <c r="I1949">
        <f t="shared" si="435"/>
        <v>22.471112901127217</v>
      </c>
      <c r="J1949">
        <f t="shared" si="437"/>
        <v>1.1703704636003758</v>
      </c>
    </row>
    <row r="1950" spans="1:10" x14ac:dyDescent="0.3">
      <c r="A1950">
        <v>1936</v>
      </c>
      <c r="B1950">
        <v>2.6711480842802615E-3</v>
      </c>
      <c r="C1950">
        <f t="shared" si="431"/>
        <v>5.2861889964743725</v>
      </c>
      <c r="D1950">
        <f t="shared" si="432"/>
        <v>5.2861889964743725</v>
      </c>
      <c r="E1950">
        <f t="shared" si="433"/>
        <v>0</v>
      </c>
      <c r="F1950">
        <f t="shared" si="434"/>
        <v>18.713811003525628</v>
      </c>
      <c r="G1950">
        <f t="shared" si="438"/>
        <v>13.09966770246794</v>
      </c>
      <c r="H1950">
        <f t="shared" si="436"/>
        <v>6.0791173459455274</v>
      </c>
      <c r="I1950">
        <f t="shared" si="435"/>
        <v>-7.0205503565224134</v>
      </c>
      <c r="J1950">
        <f t="shared" si="437"/>
        <v>-0.36565366440220898</v>
      </c>
    </row>
    <row r="1951" spans="1:10" x14ac:dyDescent="0.3">
      <c r="A1951">
        <v>1937</v>
      </c>
      <c r="B1951">
        <v>0.98399035487922604</v>
      </c>
      <c r="C1951">
        <f t="shared" si="431"/>
        <v>34.865018326985975</v>
      </c>
      <c r="D1951">
        <f t="shared" si="432"/>
        <v>24</v>
      </c>
      <c r="E1951">
        <f t="shared" si="433"/>
        <v>10.865018326985975</v>
      </c>
      <c r="F1951">
        <f t="shared" si="434"/>
        <v>0</v>
      </c>
      <c r="G1951">
        <f t="shared" si="438"/>
        <v>12.494771076033871</v>
      </c>
      <c r="H1951">
        <f t="shared" si="436"/>
        <v>27.599999999999998</v>
      </c>
      <c r="I1951">
        <f t="shared" si="435"/>
        <v>27.599999999999994</v>
      </c>
      <c r="J1951">
        <f t="shared" si="437"/>
        <v>1.4374999999999996</v>
      </c>
    </row>
    <row r="1952" spans="1:10" x14ac:dyDescent="0.3">
      <c r="A1952">
        <v>1938</v>
      </c>
      <c r="B1952">
        <v>0.99045210185894506</v>
      </c>
      <c r="C1952">
        <f t="shared" si="431"/>
        <v>36.061933468372828</v>
      </c>
      <c r="D1952">
        <f t="shared" si="432"/>
        <v>24</v>
      </c>
      <c r="E1952">
        <f t="shared" si="433"/>
        <v>12.061933468372828</v>
      </c>
      <c r="F1952">
        <f t="shared" si="434"/>
        <v>0</v>
      </c>
      <c r="G1952">
        <f t="shared" si="438"/>
        <v>13.871223488628752</v>
      </c>
      <c r="H1952">
        <f t="shared" si="436"/>
        <v>27.599999999999998</v>
      </c>
      <c r="I1952">
        <f t="shared" si="435"/>
        <v>27.599999999999994</v>
      </c>
      <c r="J1952">
        <f t="shared" si="437"/>
        <v>1.4374999999999996</v>
      </c>
    </row>
    <row r="1953" spans="1:10" x14ac:dyDescent="0.3">
      <c r="A1953">
        <v>1939</v>
      </c>
      <c r="B1953">
        <v>0.90081214337179716</v>
      </c>
      <c r="C1953">
        <f t="shared" si="431"/>
        <v>29.717158003184302</v>
      </c>
      <c r="D1953">
        <f t="shared" si="432"/>
        <v>24</v>
      </c>
      <c r="E1953">
        <f t="shared" si="433"/>
        <v>5.7171580031843021</v>
      </c>
      <c r="F1953">
        <f t="shared" si="434"/>
        <v>0</v>
      </c>
      <c r="G1953">
        <f t="shared" si="438"/>
        <v>6.5747317036619473</v>
      </c>
      <c r="H1953">
        <f t="shared" si="436"/>
        <v>27.599999999999998</v>
      </c>
      <c r="I1953">
        <f t="shared" si="435"/>
        <v>27.599999999999994</v>
      </c>
      <c r="J1953">
        <f t="shared" si="437"/>
        <v>1.4374999999999996</v>
      </c>
    </row>
    <row r="1954" spans="1:10" x14ac:dyDescent="0.3">
      <c r="A1954">
        <v>1940</v>
      </c>
      <c r="B1954">
        <v>0.87335594091409086</v>
      </c>
      <c r="C1954">
        <f t="shared" si="431"/>
        <v>28.854395279226804</v>
      </c>
      <c r="D1954">
        <f t="shared" si="432"/>
        <v>24</v>
      </c>
      <c r="E1954">
        <f t="shared" si="433"/>
        <v>4.8543952792268037</v>
      </c>
      <c r="F1954">
        <f t="shared" si="434"/>
        <v>0</v>
      </c>
      <c r="G1954">
        <f t="shared" si="438"/>
        <v>5.5825545711108235</v>
      </c>
      <c r="H1954">
        <f t="shared" si="436"/>
        <v>27.599999999999998</v>
      </c>
      <c r="I1954">
        <f t="shared" si="435"/>
        <v>27.599999999999994</v>
      </c>
      <c r="J1954">
        <f t="shared" si="437"/>
        <v>1.4374999999999996</v>
      </c>
    </row>
    <row r="1955" spans="1:10" x14ac:dyDescent="0.3">
      <c r="A1955">
        <v>1941</v>
      </c>
      <c r="B1955">
        <v>0.45314916114390491</v>
      </c>
      <c r="C1955">
        <f t="shared" si="431"/>
        <v>21.293746657988596</v>
      </c>
      <c r="D1955">
        <f t="shared" si="432"/>
        <v>21.293746657988596</v>
      </c>
      <c r="E1955">
        <f t="shared" si="433"/>
        <v>0</v>
      </c>
      <c r="F1955">
        <f t="shared" si="434"/>
        <v>2.7062533420114043</v>
      </c>
      <c r="G1955">
        <f t="shared" si="438"/>
        <v>1.8943773394079833</v>
      </c>
      <c r="H1955">
        <f t="shared" si="436"/>
        <v>24.487808656686884</v>
      </c>
      <c r="I1955">
        <f t="shared" si="435"/>
        <v>22.593431317278899</v>
      </c>
      <c r="J1955">
        <f t="shared" si="437"/>
        <v>1.1767412144416092</v>
      </c>
    </row>
    <row r="1956" spans="1:10" x14ac:dyDescent="0.3">
      <c r="A1956">
        <v>1942</v>
      </c>
      <c r="B1956">
        <v>0.12605700422119492</v>
      </c>
      <c r="C1956">
        <f t="shared" si="431"/>
        <v>15.128621655764285</v>
      </c>
      <c r="D1956">
        <f t="shared" si="432"/>
        <v>15.128621655764285</v>
      </c>
      <c r="E1956">
        <f t="shared" si="433"/>
        <v>0</v>
      </c>
      <c r="F1956">
        <f t="shared" si="434"/>
        <v>8.8713783442357155</v>
      </c>
      <c r="G1956">
        <f t="shared" si="438"/>
        <v>6.209964840965001</v>
      </c>
      <c r="H1956">
        <f t="shared" si="436"/>
        <v>17.397914904128925</v>
      </c>
      <c r="I1956">
        <f t="shared" si="435"/>
        <v>11.187950063163923</v>
      </c>
      <c r="J1956">
        <f t="shared" si="437"/>
        <v>0.58270573245645418</v>
      </c>
    </row>
    <row r="1957" spans="1:10" x14ac:dyDescent="0.3">
      <c r="A1957">
        <v>1943</v>
      </c>
      <c r="B1957">
        <v>0.86191382911614089</v>
      </c>
      <c r="C1957">
        <f t="shared" si="431"/>
        <v>28.533748892141638</v>
      </c>
      <c r="D1957">
        <f t="shared" si="432"/>
        <v>24</v>
      </c>
      <c r="E1957">
        <f t="shared" si="433"/>
        <v>4.533748892141638</v>
      </c>
      <c r="F1957">
        <f t="shared" si="434"/>
        <v>0</v>
      </c>
      <c r="G1957">
        <f t="shared" si="438"/>
        <v>5.2138112259628837</v>
      </c>
      <c r="H1957">
        <f t="shared" si="436"/>
        <v>27.599999999999998</v>
      </c>
      <c r="I1957">
        <f t="shared" si="435"/>
        <v>27.599999999999994</v>
      </c>
      <c r="J1957">
        <f t="shared" si="437"/>
        <v>1.4374999999999996</v>
      </c>
    </row>
    <row r="1958" spans="1:10" x14ac:dyDescent="0.3">
      <c r="A1958">
        <v>1944</v>
      </c>
      <c r="B1958">
        <v>4.5292460710197435E-2</v>
      </c>
      <c r="C1958">
        <f t="shared" si="431"/>
        <v>11.846078266156836</v>
      </c>
      <c r="D1958">
        <f t="shared" si="432"/>
        <v>11.846078266156836</v>
      </c>
      <c r="E1958">
        <f t="shared" si="433"/>
        <v>0</v>
      </c>
      <c r="F1958">
        <f t="shared" si="434"/>
        <v>12.153921733843164</v>
      </c>
      <c r="G1958">
        <f t="shared" si="438"/>
        <v>8.5077452136902156</v>
      </c>
      <c r="H1958">
        <f t="shared" si="436"/>
        <v>13.622990006080359</v>
      </c>
      <c r="I1958">
        <f t="shared" si="435"/>
        <v>5.1152447923901434</v>
      </c>
      <c r="J1958">
        <f t="shared" si="437"/>
        <v>0.26641899960365328</v>
      </c>
    </row>
    <row r="1959" spans="1:10" x14ac:dyDescent="0.3">
      <c r="A1959">
        <v>1945</v>
      </c>
      <c r="B1959">
        <v>0.29130823936166639</v>
      </c>
      <c r="C1959">
        <f t="shared" si="431"/>
        <v>18.702598703247897</v>
      </c>
      <c r="D1959">
        <f t="shared" si="432"/>
        <v>18.702598703247897</v>
      </c>
      <c r="E1959">
        <f t="shared" si="433"/>
        <v>0</v>
      </c>
      <c r="F1959">
        <f t="shared" si="434"/>
        <v>5.2974012967521027</v>
      </c>
      <c r="G1959">
        <f t="shared" si="438"/>
        <v>3.7081809077264722</v>
      </c>
      <c r="H1959">
        <f t="shared" si="436"/>
        <v>21.507988508735082</v>
      </c>
      <c r="I1959">
        <f t="shared" si="435"/>
        <v>17.799807601008609</v>
      </c>
      <c r="J1959">
        <f t="shared" si="437"/>
        <v>0.92707331255253156</v>
      </c>
    </row>
    <row r="1960" spans="1:10" x14ac:dyDescent="0.3">
      <c r="A1960">
        <v>1946</v>
      </c>
      <c r="B1960">
        <v>0.10628721139332897</v>
      </c>
      <c r="C1960">
        <f t="shared" si="431"/>
        <v>14.520894251244954</v>
      </c>
      <c r="D1960">
        <f t="shared" si="432"/>
        <v>14.520894251244954</v>
      </c>
      <c r="E1960">
        <f t="shared" si="433"/>
        <v>0</v>
      </c>
      <c r="F1960">
        <f t="shared" si="434"/>
        <v>9.4791057487550461</v>
      </c>
      <c r="G1960">
        <f t="shared" si="438"/>
        <v>6.6353740241285326</v>
      </c>
      <c r="H1960">
        <f t="shared" si="436"/>
        <v>16.699028388931694</v>
      </c>
      <c r="I1960">
        <f t="shared" si="435"/>
        <v>10.06365436480316</v>
      </c>
      <c r="J1960">
        <f t="shared" si="437"/>
        <v>0.52414866483349787</v>
      </c>
    </row>
    <row r="1961" spans="1:10" x14ac:dyDescent="0.3">
      <c r="A1961">
        <v>1947</v>
      </c>
      <c r="B1961">
        <v>0.20627132879176369</v>
      </c>
      <c r="C1961">
        <f t="shared" si="431"/>
        <v>17.08343612754641</v>
      </c>
      <c r="D1961">
        <f t="shared" si="432"/>
        <v>17.08343612754641</v>
      </c>
      <c r="E1961">
        <f t="shared" si="433"/>
        <v>0</v>
      </c>
      <c r="F1961">
        <f t="shared" si="434"/>
        <v>6.9165638724535903</v>
      </c>
      <c r="G1961">
        <f t="shared" si="438"/>
        <v>4.8415947107175139</v>
      </c>
      <c r="H1961">
        <f t="shared" si="436"/>
        <v>19.645951546678369</v>
      </c>
      <c r="I1961">
        <f t="shared" si="435"/>
        <v>14.804356835960853</v>
      </c>
      <c r="J1961">
        <f t="shared" si="437"/>
        <v>0.77106025187296101</v>
      </c>
    </row>
    <row r="1962" spans="1:10" x14ac:dyDescent="0.3">
      <c r="A1962">
        <v>1948</v>
      </c>
      <c r="B1962">
        <v>1.8763084259311724E-2</v>
      </c>
      <c r="C1962">
        <f t="shared" si="431"/>
        <v>9.5200415806312257</v>
      </c>
      <c r="D1962">
        <f t="shared" si="432"/>
        <v>9.5200415806312257</v>
      </c>
      <c r="E1962">
        <f t="shared" si="433"/>
        <v>0</v>
      </c>
      <c r="F1962">
        <f t="shared" si="434"/>
        <v>14.479958419368774</v>
      </c>
      <c r="G1962">
        <f t="shared" si="438"/>
        <v>10.135970893558143</v>
      </c>
      <c r="H1962">
        <f t="shared" si="436"/>
        <v>10.948047817725909</v>
      </c>
      <c r="I1962">
        <f t="shared" si="435"/>
        <v>0.81207692416776323</v>
      </c>
      <c r="J1962">
        <f t="shared" si="437"/>
        <v>4.2295673133737659E-2</v>
      </c>
    </row>
    <row r="1963" spans="1:10" x14ac:dyDescent="0.3">
      <c r="A1963">
        <v>1949</v>
      </c>
      <c r="B1963">
        <v>0.34314307606963868</v>
      </c>
      <c r="C1963">
        <f t="shared" si="431"/>
        <v>19.576599149754259</v>
      </c>
      <c r="D1963">
        <f t="shared" si="432"/>
        <v>19.576599149754259</v>
      </c>
      <c r="E1963">
        <f t="shared" si="433"/>
        <v>0</v>
      </c>
      <c r="F1963">
        <f t="shared" si="434"/>
        <v>4.4234008502457414</v>
      </c>
      <c r="G1963">
        <f t="shared" si="438"/>
        <v>3.0963805951720191</v>
      </c>
      <c r="H1963">
        <f t="shared" si="436"/>
        <v>22.513089022217397</v>
      </c>
      <c r="I1963">
        <f t="shared" si="435"/>
        <v>19.416708427045378</v>
      </c>
      <c r="J1963">
        <f t="shared" si="437"/>
        <v>1.0112868972419466</v>
      </c>
    </row>
    <row r="1964" spans="1:10" x14ac:dyDescent="0.3">
      <c r="A1964">
        <v>1950</v>
      </c>
      <c r="B1964">
        <v>5.0125680417317353E-2</v>
      </c>
      <c r="C1964">
        <f t="shared" si="431"/>
        <v>12.138182482983387</v>
      </c>
      <c r="D1964">
        <f t="shared" si="432"/>
        <v>12.138182482983387</v>
      </c>
      <c r="E1964">
        <f t="shared" si="433"/>
        <v>0</v>
      </c>
      <c r="F1964">
        <f t="shared" si="434"/>
        <v>11.861817517016613</v>
      </c>
      <c r="G1964">
        <f t="shared" si="438"/>
        <v>8.3032722619116299</v>
      </c>
      <c r="H1964">
        <f t="shared" si="436"/>
        <v>13.958909855430894</v>
      </c>
      <c r="I1964">
        <f t="shared" si="435"/>
        <v>5.6556375935192635</v>
      </c>
      <c r="J1964">
        <f t="shared" si="437"/>
        <v>0.29456445799579495</v>
      </c>
    </row>
    <row r="1965" spans="1:10" x14ac:dyDescent="0.3">
      <c r="A1965">
        <v>1951</v>
      </c>
      <c r="B1965">
        <v>0.57826657170447826</v>
      </c>
      <c r="C1965">
        <f t="shared" si="431"/>
        <v>23.184765551079661</v>
      </c>
      <c r="D1965">
        <f t="shared" si="432"/>
        <v>23.184765551079661</v>
      </c>
      <c r="E1965">
        <f t="shared" si="433"/>
        <v>0</v>
      </c>
      <c r="F1965">
        <f t="shared" si="434"/>
        <v>0.81523444892033936</v>
      </c>
      <c r="G1965">
        <f t="shared" si="438"/>
        <v>0.57066411424423757</v>
      </c>
      <c r="H1965">
        <f t="shared" si="436"/>
        <v>26.662480383741606</v>
      </c>
      <c r="I1965">
        <f t="shared" si="435"/>
        <v>26.091816269497372</v>
      </c>
      <c r="J1965">
        <f t="shared" si="437"/>
        <v>1.3589487640363211</v>
      </c>
    </row>
    <row r="1966" spans="1:10" x14ac:dyDescent="0.3">
      <c r="A1966">
        <v>1952</v>
      </c>
      <c r="B1966">
        <v>0.97813984175525459</v>
      </c>
      <c r="C1966">
        <f t="shared" si="431"/>
        <v>34.100574286913357</v>
      </c>
      <c r="D1966">
        <f t="shared" si="432"/>
        <v>24</v>
      </c>
      <c r="E1966">
        <f t="shared" si="433"/>
        <v>10.100574286913357</v>
      </c>
      <c r="F1966">
        <f t="shared" si="434"/>
        <v>0</v>
      </c>
      <c r="G1966">
        <f t="shared" si="438"/>
        <v>11.61566042995036</v>
      </c>
      <c r="H1966">
        <f t="shared" si="436"/>
        <v>27.599999999999998</v>
      </c>
      <c r="I1966">
        <f t="shared" si="435"/>
        <v>27.599999999999994</v>
      </c>
      <c r="J1966">
        <f t="shared" si="437"/>
        <v>1.4374999999999996</v>
      </c>
    </row>
    <row r="1967" spans="1:10" x14ac:dyDescent="0.3">
      <c r="A1967">
        <v>1953</v>
      </c>
      <c r="B1967">
        <v>0.43482839595741873</v>
      </c>
      <c r="C1967">
        <f t="shared" si="431"/>
        <v>21.015433308114712</v>
      </c>
      <c r="D1967">
        <f t="shared" si="432"/>
        <v>21.015433308114712</v>
      </c>
      <c r="E1967">
        <f t="shared" si="433"/>
        <v>0</v>
      </c>
      <c r="F1967">
        <f t="shared" si="434"/>
        <v>2.9845666918852878</v>
      </c>
      <c r="G1967">
        <f t="shared" si="438"/>
        <v>2.0891966843197016</v>
      </c>
      <c r="H1967">
        <f t="shared" si="436"/>
        <v>24.167748304331916</v>
      </c>
      <c r="I1967">
        <f t="shared" si="435"/>
        <v>22.078551620012217</v>
      </c>
      <c r="J1967">
        <f t="shared" si="437"/>
        <v>1.1499245635423028</v>
      </c>
    </row>
    <row r="1968" spans="1:10" x14ac:dyDescent="0.3">
      <c r="A1968">
        <v>1954</v>
      </c>
      <c r="B1968">
        <v>0.74153089147031437</v>
      </c>
      <c r="C1968">
        <f t="shared" si="431"/>
        <v>25.888433538895871</v>
      </c>
      <c r="D1968">
        <f t="shared" si="432"/>
        <v>24</v>
      </c>
      <c r="E1968">
        <f t="shared" si="433"/>
        <v>1.8884335388958711</v>
      </c>
      <c r="F1968">
        <f t="shared" si="434"/>
        <v>0</v>
      </c>
      <c r="G1968">
        <f t="shared" si="438"/>
        <v>2.1716985697302515</v>
      </c>
      <c r="H1968">
        <f t="shared" si="436"/>
        <v>27.599999999999998</v>
      </c>
      <c r="I1968">
        <f t="shared" si="435"/>
        <v>27.599999999999994</v>
      </c>
      <c r="J1968">
        <f t="shared" si="437"/>
        <v>1.4374999999999996</v>
      </c>
    </row>
    <row r="1969" spans="1:10" x14ac:dyDescent="0.3">
      <c r="A1969">
        <v>1955</v>
      </c>
      <c r="B1969">
        <v>0.98908432409466296</v>
      </c>
      <c r="C1969">
        <f t="shared" si="431"/>
        <v>35.759736116461397</v>
      </c>
      <c r="D1969">
        <f t="shared" si="432"/>
        <v>24</v>
      </c>
      <c r="E1969">
        <f t="shared" si="433"/>
        <v>11.759736116461397</v>
      </c>
      <c r="F1969">
        <f t="shared" si="434"/>
        <v>0</v>
      </c>
      <c r="G1969">
        <f t="shared" si="438"/>
        <v>13.523696533930606</v>
      </c>
      <c r="H1969">
        <f t="shared" si="436"/>
        <v>27.599999999999998</v>
      </c>
      <c r="I1969">
        <f t="shared" si="435"/>
        <v>27.599999999999994</v>
      </c>
      <c r="J1969">
        <f t="shared" si="437"/>
        <v>1.4374999999999996</v>
      </c>
    </row>
    <row r="1970" spans="1:10" x14ac:dyDescent="0.3">
      <c r="A1970">
        <v>1956</v>
      </c>
      <c r="B1970">
        <v>0.36095141380473073</v>
      </c>
      <c r="C1970">
        <f t="shared" si="431"/>
        <v>19.864498828423329</v>
      </c>
      <c r="D1970">
        <f t="shared" si="432"/>
        <v>19.864498828423329</v>
      </c>
      <c r="E1970">
        <f t="shared" si="433"/>
        <v>0</v>
      </c>
      <c r="F1970">
        <f t="shared" si="434"/>
        <v>4.1355011715766707</v>
      </c>
      <c r="G1970">
        <f t="shared" si="438"/>
        <v>2.8948508201036698</v>
      </c>
      <c r="H1970">
        <f t="shared" si="436"/>
        <v>22.844173652686827</v>
      </c>
      <c r="I1970">
        <f t="shared" si="435"/>
        <v>19.949322832583153</v>
      </c>
      <c r="J1970">
        <f t="shared" si="437"/>
        <v>1.0390272308637056</v>
      </c>
    </row>
    <row r="1971" spans="1:10" x14ac:dyDescent="0.3">
      <c r="A1971">
        <v>1957</v>
      </c>
      <c r="B1971">
        <v>0.75841288286651443</v>
      </c>
      <c r="C1971">
        <f t="shared" si="431"/>
        <v>26.207238227880381</v>
      </c>
      <c r="D1971">
        <f t="shared" si="432"/>
        <v>24</v>
      </c>
      <c r="E1971">
        <f t="shared" si="433"/>
        <v>2.2072382278803815</v>
      </c>
      <c r="F1971">
        <f t="shared" si="434"/>
        <v>0</v>
      </c>
      <c r="G1971">
        <f t="shared" si="438"/>
        <v>2.5383239620624387</v>
      </c>
      <c r="H1971">
        <f t="shared" si="436"/>
        <v>27.599999999999998</v>
      </c>
      <c r="I1971">
        <f t="shared" si="435"/>
        <v>27.599999999999994</v>
      </c>
      <c r="J1971">
        <f t="shared" si="437"/>
        <v>1.4374999999999996</v>
      </c>
    </row>
    <row r="1972" spans="1:10" x14ac:dyDescent="0.3">
      <c r="A1972">
        <v>1958</v>
      </c>
      <c r="B1972">
        <v>0.26042830832119424</v>
      </c>
      <c r="C1972">
        <f t="shared" si="431"/>
        <v>18.147846911682763</v>
      </c>
      <c r="D1972">
        <f t="shared" si="432"/>
        <v>18.147846911682763</v>
      </c>
      <c r="E1972">
        <f t="shared" si="433"/>
        <v>0</v>
      </c>
      <c r="F1972">
        <f t="shared" si="434"/>
        <v>5.8521530883172375</v>
      </c>
      <c r="G1972">
        <f t="shared" si="438"/>
        <v>4.0965071618220668</v>
      </c>
      <c r="H1972">
        <f t="shared" si="436"/>
        <v>20.870023948435175</v>
      </c>
      <c r="I1972">
        <f t="shared" si="435"/>
        <v>16.773516786613104</v>
      </c>
      <c r="J1972">
        <f t="shared" si="437"/>
        <v>0.87362066596943244</v>
      </c>
    </row>
    <row r="1973" spans="1:10" x14ac:dyDescent="0.3">
      <c r="A1973">
        <v>1959</v>
      </c>
      <c r="B1973">
        <v>4.3730625297477732E-2</v>
      </c>
      <c r="C1973">
        <f t="shared" si="431"/>
        <v>11.746333651158807</v>
      </c>
      <c r="D1973">
        <f t="shared" si="432"/>
        <v>11.746333651158807</v>
      </c>
      <c r="E1973">
        <f t="shared" si="433"/>
        <v>0</v>
      </c>
      <c r="F1973">
        <f t="shared" si="434"/>
        <v>12.253666348841193</v>
      </c>
      <c r="G1973">
        <f t="shared" si="438"/>
        <v>8.577566444188836</v>
      </c>
      <c r="H1973">
        <f t="shared" si="436"/>
        <v>13.508283698832626</v>
      </c>
      <c r="I1973">
        <f t="shared" si="435"/>
        <v>4.9307172546437901</v>
      </c>
      <c r="J1973">
        <f t="shared" si="437"/>
        <v>0.2568081903460307</v>
      </c>
    </row>
    <row r="1974" spans="1:10" x14ac:dyDescent="0.3">
      <c r="A1974">
        <v>1960</v>
      </c>
      <c r="B1974">
        <v>0.34545167828491707</v>
      </c>
      <c r="C1974">
        <f t="shared" si="431"/>
        <v>19.61422336351551</v>
      </c>
      <c r="D1974">
        <f t="shared" si="432"/>
        <v>19.61422336351551</v>
      </c>
      <c r="E1974">
        <f t="shared" si="433"/>
        <v>0</v>
      </c>
      <c r="F1974">
        <f t="shared" si="434"/>
        <v>4.3857766364844899</v>
      </c>
      <c r="G1974">
        <f t="shared" si="438"/>
        <v>3.0700436455391431</v>
      </c>
      <c r="H1974">
        <f t="shared" si="436"/>
        <v>22.556356868042833</v>
      </c>
      <c r="I1974">
        <f t="shared" si="435"/>
        <v>19.486313222503693</v>
      </c>
      <c r="J1974">
        <f t="shared" si="437"/>
        <v>1.0149121470054006</v>
      </c>
    </row>
    <row r="1975" spans="1:10" x14ac:dyDescent="0.3">
      <c r="A1975">
        <v>1961</v>
      </c>
      <c r="B1975">
        <v>0.32505402089926905</v>
      </c>
      <c r="C1975">
        <f t="shared" si="431"/>
        <v>19.278327390360925</v>
      </c>
      <c r="D1975">
        <f t="shared" si="432"/>
        <v>19.278327390360925</v>
      </c>
      <c r="E1975">
        <f t="shared" si="433"/>
        <v>0</v>
      </c>
      <c r="F1975">
        <f t="shared" si="434"/>
        <v>4.7216726096390751</v>
      </c>
      <c r="G1975">
        <f t="shared" si="438"/>
        <v>3.3051708267473527</v>
      </c>
      <c r="H1975">
        <f t="shared" si="436"/>
        <v>22.170076498915062</v>
      </c>
      <c r="I1975">
        <f t="shared" si="435"/>
        <v>18.864905672167708</v>
      </c>
      <c r="J1975">
        <f t="shared" si="437"/>
        <v>0.9825471704254013</v>
      </c>
    </row>
    <row r="1976" spans="1:10" x14ac:dyDescent="0.3">
      <c r="A1976">
        <v>1962</v>
      </c>
      <c r="B1976">
        <v>0.50001976450967933</v>
      </c>
      <c r="C1976">
        <f t="shared" si="431"/>
        <v>22.000297253672901</v>
      </c>
      <c r="D1976">
        <f t="shared" si="432"/>
        <v>22.000297253672901</v>
      </c>
      <c r="E1976">
        <f t="shared" si="433"/>
        <v>0</v>
      </c>
      <c r="F1976">
        <f t="shared" si="434"/>
        <v>1.9997027463270989</v>
      </c>
      <c r="G1976">
        <f t="shared" si="438"/>
        <v>1.3997919224289694</v>
      </c>
      <c r="H1976">
        <f t="shared" si="436"/>
        <v>25.300341841723835</v>
      </c>
      <c r="I1976">
        <f t="shared" si="435"/>
        <v>23.900549919294868</v>
      </c>
      <c r="J1976">
        <f t="shared" si="437"/>
        <v>1.2448203082966076</v>
      </c>
    </row>
    <row r="1977" spans="1:10" x14ac:dyDescent="0.3">
      <c r="A1977">
        <v>1963</v>
      </c>
      <c r="B1977">
        <v>0.52323941728852508</v>
      </c>
      <c r="C1977">
        <f t="shared" si="431"/>
        <v>22.349713390042371</v>
      </c>
      <c r="D1977">
        <f t="shared" si="432"/>
        <v>22.349713390042371</v>
      </c>
      <c r="E1977">
        <f t="shared" si="433"/>
        <v>0</v>
      </c>
      <c r="F1977">
        <f t="shared" si="434"/>
        <v>1.6502866099576288</v>
      </c>
      <c r="G1977">
        <f t="shared" si="438"/>
        <v>1.1552006269703403</v>
      </c>
      <c r="H1977">
        <f t="shared" si="436"/>
        <v>25.702170398548724</v>
      </c>
      <c r="I1977">
        <f t="shared" si="435"/>
        <v>24.546969771578386</v>
      </c>
      <c r="J1977">
        <f t="shared" si="437"/>
        <v>1.2784880089363742</v>
      </c>
    </row>
    <row r="1978" spans="1:10" x14ac:dyDescent="0.3">
      <c r="A1978">
        <v>1964</v>
      </c>
      <c r="B1978">
        <v>0.50520717733671616</v>
      </c>
      <c r="C1978">
        <f t="shared" si="431"/>
        <v>22.078316971495632</v>
      </c>
      <c r="D1978">
        <f t="shared" si="432"/>
        <v>22.078316971495632</v>
      </c>
      <c r="E1978">
        <f t="shared" si="433"/>
        <v>0</v>
      </c>
      <c r="F1978">
        <f t="shared" si="434"/>
        <v>1.9216830285043685</v>
      </c>
      <c r="G1978">
        <f t="shared" si="438"/>
        <v>1.3451781199530581</v>
      </c>
      <c r="H1978">
        <f t="shared" si="436"/>
        <v>25.390064517219976</v>
      </c>
      <c r="I1978">
        <f t="shared" si="435"/>
        <v>24.044886397266918</v>
      </c>
      <c r="J1978">
        <f t="shared" si="437"/>
        <v>1.2523378331909851</v>
      </c>
    </row>
    <row r="1979" spans="1:10" x14ac:dyDescent="0.3">
      <c r="A1979">
        <v>1965</v>
      </c>
      <c r="B1979">
        <v>0.11071401117174084</v>
      </c>
      <c r="C1979">
        <f t="shared" si="431"/>
        <v>14.66356172325326</v>
      </c>
      <c r="D1979">
        <f t="shared" si="432"/>
        <v>14.66356172325326</v>
      </c>
      <c r="E1979">
        <f t="shared" si="433"/>
        <v>0</v>
      </c>
      <c r="F1979">
        <f t="shared" si="434"/>
        <v>9.3364382767467404</v>
      </c>
      <c r="G1979">
        <f t="shared" si="438"/>
        <v>6.5355067937227194</v>
      </c>
      <c r="H1979">
        <f t="shared" si="436"/>
        <v>16.863095981741246</v>
      </c>
      <c r="I1979">
        <f t="shared" si="435"/>
        <v>10.327589188018527</v>
      </c>
      <c r="J1979">
        <f t="shared" si="437"/>
        <v>0.53789527020929817</v>
      </c>
    </row>
    <row r="1980" spans="1:10" x14ac:dyDescent="0.3">
      <c r="A1980">
        <v>1966</v>
      </c>
      <c r="B1980">
        <v>0.50917639074972376</v>
      </c>
      <c r="C1980">
        <f t="shared" si="431"/>
        <v>22.138022975185674</v>
      </c>
      <c r="D1980">
        <f t="shared" si="432"/>
        <v>22.138022975185674</v>
      </c>
      <c r="E1980">
        <f t="shared" si="433"/>
        <v>0</v>
      </c>
      <c r="F1980">
        <f t="shared" si="434"/>
        <v>1.8619770248143261</v>
      </c>
      <c r="G1980">
        <f t="shared" si="438"/>
        <v>1.3033839173700283</v>
      </c>
      <c r="H1980">
        <f t="shared" si="436"/>
        <v>25.458726421463524</v>
      </c>
      <c r="I1980">
        <f t="shared" si="435"/>
        <v>24.155342504093493</v>
      </c>
      <c r="J1980">
        <f t="shared" si="437"/>
        <v>1.2580907554215359</v>
      </c>
    </row>
    <row r="1981" spans="1:10" x14ac:dyDescent="0.3">
      <c r="A1981">
        <v>1967</v>
      </c>
      <c r="B1981">
        <v>0.21211859372723396</v>
      </c>
      <c r="C1981">
        <f t="shared" si="431"/>
        <v>17.205449235400827</v>
      </c>
      <c r="D1981">
        <f t="shared" si="432"/>
        <v>17.205449235400827</v>
      </c>
      <c r="E1981">
        <f t="shared" si="433"/>
        <v>0</v>
      </c>
      <c r="F1981">
        <f t="shared" si="434"/>
        <v>6.7945507645991725</v>
      </c>
      <c r="G1981">
        <f t="shared" si="438"/>
        <v>4.7561855352194211</v>
      </c>
      <c r="H1981">
        <f t="shared" si="436"/>
        <v>19.786266620710951</v>
      </c>
      <c r="I1981">
        <f t="shared" si="435"/>
        <v>15.030081085491524</v>
      </c>
      <c r="J1981">
        <f t="shared" si="437"/>
        <v>0.78281672320268347</v>
      </c>
    </row>
    <row r="1982" spans="1:10" x14ac:dyDescent="0.3">
      <c r="A1982">
        <v>1968</v>
      </c>
      <c r="B1982">
        <v>0.15495451481196587</v>
      </c>
      <c r="C1982">
        <f t="shared" si="431"/>
        <v>15.907522388860595</v>
      </c>
      <c r="D1982">
        <f t="shared" si="432"/>
        <v>15.907522388860595</v>
      </c>
      <c r="E1982">
        <f t="shared" si="433"/>
        <v>0</v>
      </c>
      <c r="F1982">
        <f t="shared" si="434"/>
        <v>8.0924776111394046</v>
      </c>
      <c r="G1982">
        <f t="shared" si="438"/>
        <v>5.6647343277975839</v>
      </c>
      <c r="H1982">
        <f t="shared" si="436"/>
        <v>18.293650747189684</v>
      </c>
      <c r="I1982">
        <f t="shared" si="435"/>
        <v>12.628916419392098</v>
      </c>
      <c r="J1982">
        <f t="shared" si="437"/>
        <v>0.65775606351000504</v>
      </c>
    </row>
    <row r="1983" spans="1:10" x14ac:dyDescent="0.3">
      <c r="A1983">
        <v>1969</v>
      </c>
      <c r="B1983">
        <v>2.9992711113475568E-2</v>
      </c>
      <c r="C1983">
        <f t="shared" si="431"/>
        <v>10.714595545815142</v>
      </c>
      <c r="D1983">
        <f t="shared" si="432"/>
        <v>10.714595545815142</v>
      </c>
      <c r="E1983">
        <f t="shared" si="433"/>
        <v>0</v>
      </c>
      <c r="F1983">
        <f t="shared" si="434"/>
        <v>13.285404454184858</v>
      </c>
      <c r="G1983">
        <f t="shared" si="438"/>
        <v>9.299783117929401</v>
      </c>
      <c r="H1983">
        <f t="shared" si="436"/>
        <v>12.321784877687412</v>
      </c>
      <c r="I1983">
        <f t="shared" si="435"/>
        <v>3.0220017597580084</v>
      </c>
      <c r="J1983">
        <f t="shared" si="437"/>
        <v>0.15739592498739624</v>
      </c>
    </row>
    <row r="1984" spans="1:10" x14ac:dyDescent="0.3">
      <c r="A1984">
        <v>1970</v>
      </c>
      <c r="B1984">
        <v>0.86495399350063451</v>
      </c>
      <c r="C1984">
        <f t="shared" si="431"/>
        <v>28.617104110861341</v>
      </c>
      <c r="D1984">
        <f t="shared" si="432"/>
        <v>24</v>
      </c>
      <c r="E1984">
        <f t="shared" si="433"/>
        <v>4.6171041108613409</v>
      </c>
      <c r="F1984">
        <f t="shared" si="434"/>
        <v>0</v>
      </c>
      <c r="G1984">
        <f t="shared" si="438"/>
        <v>5.309669727490542</v>
      </c>
      <c r="H1984">
        <f t="shared" si="436"/>
        <v>27.599999999999998</v>
      </c>
      <c r="I1984">
        <f t="shared" si="435"/>
        <v>27.599999999999994</v>
      </c>
      <c r="J1984">
        <f t="shared" si="437"/>
        <v>1.4374999999999996</v>
      </c>
    </row>
    <row r="1985" spans="1:10" x14ac:dyDescent="0.3">
      <c r="A1985">
        <v>1971</v>
      </c>
      <c r="B1985">
        <v>0.24980160564010989</v>
      </c>
      <c r="C1985">
        <f t="shared" si="431"/>
        <v>17.94931478795921</v>
      </c>
      <c r="D1985">
        <f t="shared" si="432"/>
        <v>17.94931478795921</v>
      </c>
      <c r="E1985">
        <f t="shared" si="433"/>
        <v>0</v>
      </c>
      <c r="F1985">
        <f t="shared" si="434"/>
        <v>6.0506852120407899</v>
      </c>
      <c r="G1985">
        <f t="shared" si="438"/>
        <v>4.2354796484285533</v>
      </c>
      <c r="H1985">
        <f t="shared" si="436"/>
        <v>20.641712006153089</v>
      </c>
      <c r="I1985">
        <f t="shared" si="435"/>
        <v>16.406232357724537</v>
      </c>
      <c r="J1985">
        <f t="shared" si="437"/>
        <v>0.85449126863148617</v>
      </c>
    </row>
    <row r="1986" spans="1:10" x14ac:dyDescent="0.3">
      <c r="A1986">
        <v>1972</v>
      </c>
      <c r="B1986">
        <v>0.59171159124424899</v>
      </c>
      <c r="C1986">
        <f t="shared" si="431"/>
        <v>23.391700242781212</v>
      </c>
      <c r="D1986">
        <f t="shared" si="432"/>
        <v>23.391700242781212</v>
      </c>
      <c r="E1986">
        <f t="shared" si="433"/>
        <v>0</v>
      </c>
      <c r="F1986">
        <f t="shared" si="434"/>
        <v>0.60829975721878782</v>
      </c>
      <c r="G1986">
        <f t="shared" si="438"/>
        <v>0.42580983005315154</v>
      </c>
      <c r="H1986">
        <f t="shared" si="436"/>
        <v>26.900455279198393</v>
      </c>
      <c r="I1986">
        <f t="shared" si="435"/>
        <v>26.474645449145243</v>
      </c>
      <c r="J1986">
        <f t="shared" si="437"/>
        <v>1.3788877838096478</v>
      </c>
    </row>
    <row r="1987" spans="1:10" x14ac:dyDescent="0.3">
      <c r="A1987">
        <v>1973</v>
      </c>
      <c r="B1987">
        <v>0.45036017793725525</v>
      </c>
      <c r="C1987">
        <f t="shared" si="431"/>
        <v>21.251491539225761</v>
      </c>
      <c r="D1987">
        <f t="shared" si="432"/>
        <v>21.251491539225761</v>
      </c>
      <c r="E1987">
        <f t="shared" si="433"/>
        <v>0</v>
      </c>
      <c r="F1987">
        <f t="shared" si="434"/>
        <v>2.7485084607742394</v>
      </c>
      <c r="G1987">
        <f t="shared" si="438"/>
        <v>1.9239559225419678</v>
      </c>
      <c r="H1987">
        <f t="shared" si="436"/>
        <v>24.439215270109624</v>
      </c>
      <c r="I1987">
        <f t="shared" si="435"/>
        <v>22.515259347567653</v>
      </c>
      <c r="J1987">
        <f t="shared" si="437"/>
        <v>1.1726697576858152</v>
      </c>
    </row>
    <row r="1988" spans="1:10" x14ac:dyDescent="0.3">
      <c r="A1988">
        <v>1974</v>
      </c>
      <c r="B1988">
        <v>5.6696888942951884E-2</v>
      </c>
      <c r="C1988">
        <f t="shared" si="431"/>
        <v>12.501271100008783</v>
      </c>
      <c r="D1988">
        <f t="shared" si="432"/>
        <v>12.501271100008783</v>
      </c>
      <c r="E1988">
        <f t="shared" si="433"/>
        <v>0</v>
      </c>
      <c r="F1988">
        <f t="shared" si="434"/>
        <v>11.498728899991217</v>
      </c>
      <c r="G1988">
        <f t="shared" si="438"/>
        <v>8.0491102299938522</v>
      </c>
      <c r="H1988">
        <f t="shared" si="436"/>
        <v>14.376461765010099</v>
      </c>
      <c r="I1988">
        <f t="shared" si="435"/>
        <v>6.327351535016243</v>
      </c>
      <c r="J1988">
        <f t="shared" si="437"/>
        <v>0.32954955911542927</v>
      </c>
    </row>
    <row r="1989" spans="1:10" x14ac:dyDescent="0.3">
      <c r="A1989">
        <v>1975</v>
      </c>
      <c r="B1989">
        <v>0.54287097227636361</v>
      </c>
      <c r="C1989">
        <f t="shared" si="431"/>
        <v>22.646015554273241</v>
      </c>
      <c r="D1989">
        <f t="shared" si="432"/>
        <v>22.646015554273241</v>
      </c>
      <c r="E1989">
        <f t="shared" si="433"/>
        <v>0</v>
      </c>
      <c r="F1989">
        <f t="shared" si="434"/>
        <v>1.3539844457267591</v>
      </c>
      <c r="G1989">
        <f t="shared" si="438"/>
        <v>0.9477891120087315</v>
      </c>
      <c r="H1989">
        <f t="shared" si="436"/>
        <v>26.042917887414227</v>
      </c>
      <c r="I1989">
        <f t="shared" si="435"/>
        <v>25.095128775405495</v>
      </c>
      <c r="J1989">
        <f t="shared" si="437"/>
        <v>1.3070379570523694</v>
      </c>
    </row>
    <row r="1990" spans="1:10" x14ac:dyDescent="0.3">
      <c r="A1990">
        <v>1976</v>
      </c>
      <c r="B1990">
        <v>0.6543728549421135</v>
      </c>
      <c r="C1990">
        <f t="shared" si="431"/>
        <v>24.38292083534445</v>
      </c>
      <c r="D1990">
        <f t="shared" si="432"/>
        <v>24</v>
      </c>
      <c r="E1990">
        <f t="shared" si="433"/>
        <v>0.38292083534444998</v>
      </c>
      <c r="F1990">
        <f t="shared" si="434"/>
        <v>0</v>
      </c>
      <c r="G1990">
        <f t="shared" si="438"/>
        <v>0.44035896064611746</v>
      </c>
      <c r="H1990">
        <f t="shared" si="436"/>
        <v>27.599999999999998</v>
      </c>
      <c r="I1990">
        <f t="shared" si="435"/>
        <v>27.599999999999994</v>
      </c>
      <c r="J1990">
        <f t="shared" si="437"/>
        <v>1.4374999999999996</v>
      </c>
    </row>
    <row r="1991" spans="1:10" x14ac:dyDescent="0.3">
      <c r="A1991">
        <v>1977</v>
      </c>
      <c r="B1991">
        <v>0.60688123052618381</v>
      </c>
      <c r="C1991">
        <f t="shared" si="431"/>
        <v>23.627197456931714</v>
      </c>
      <c r="D1991">
        <f t="shared" si="432"/>
        <v>23.627197456931714</v>
      </c>
      <c r="E1991">
        <f t="shared" si="433"/>
        <v>0</v>
      </c>
      <c r="F1991">
        <f t="shared" si="434"/>
        <v>0.37280254306828553</v>
      </c>
      <c r="G1991">
        <f t="shared" si="438"/>
        <v>0.26096178014779992</v>
      </c>
      <c r="H1991">
        <f t="shared" si="436"/>
        <v>27.171277075471469</v>
      </c>
      <c r="I1991">
        <f t="shared" si="435"/>
        <v>26.91031529532367</v>
      </c>
      <c r="J1991">
        <f t="shared" si="437"/>
        <v>1.4015789216314409</v>
      </c>
    </row>
    <row r="1992" spans="1:10" x14ac:dyDescent="0.3">
      <c r="A1992">
        <v>1978</v>
      </c>
      <c r="B1992">
        <v>0.16098943614734529</v>
      </c>
      <c r="C1992">
        <f t="shared" si="431"/>
        <v>16.057602785691405</v>
      </c>
      <c r="D1992">
        <f t="shared" si="432"/>
        <v>16.057602785691405</v>
      </c>
      <c r="E1992">
        <f t="shared" si="433"/>
        <v>0</v>
      </c>
      <c r="F1992">
        <f t="shared" si="434"/>
        <v>7.9423972143085955</v>
      </c>
      <c r="G1992">
        <f t="shared" si="438"/>
        <v>5.559678050016017</v>
      </c>
      <c r="H1992">
        <f t="shared" si="436"/>
        <v>18.466243203545115</v>
      </c>
      <c r="I1992">
        <f t="shared" si="435"/>
        <v>12.906565153529094</v>
      </c>
      <c r="J1992">
        <f t="shared" si="437"/>
        <v>0.6722169350796402</v>
      </c>
    </row>
    <row r="1993" spans="1:10" x14ac:dyDescent="0.3">
      <c r="A1993">
        <v>1979</v>
      </c>
      <c r="B1993">
        <v>0.69902104813366572</v>
      </c>
      <c r="C1993">
        <f t="shared" si="431"/>
        <v>25.129522110879037</v>
      </c>
      <c r="D1993">
        <f t="shared" si="432"/>
        <v>24</v>
      </c>
      <c r="E1993">
        <f t="shared" si="433"/>
        <v>1.1295221108790372</v>
      </c>
      <c r="F1993">
        <f t="shared" si="434"/>
        <v>0</v>
      </c>
      <c r="G1993">
        <f t="shared" si="438"/>
        <v>1.2989504275108927</v>
      </c>
      <c r="H1993">
        <f t="shared" si="436"/>
        <v>27.599999999999998</v>
      </c>
      <c r="I1993">
        <f t="shared" si="435"/>
        <v>27.599999999999994</v>
      </c>
      <c r="J1993">
        <f t="shared" si="437"/>
        <v>1.4374999999999996</v>
      </c>
    </row>
    <row r="1994" spans="1:10" x14ac:dyDescent="0.3">
      <c r="A1994">
        <v>1980</v>
      </c>
      <c r="B1994">
        <v>0.78638781957403048</v>
      </c>
      <c r="C1994">
        <f t="shared" si="431"/>
        <v>26.763701845729152</v>
      </c>
      <c r="D1994">
        <f t="shared" si="432"/>
        <v>24</v>
      </c>
      <c r="E1994">
        <f t="shared" si="433"/>
        <v>2.7637018457291518</v>
      </c>
      <c r="F1994">
        <f t="shared" si="434"/>
        <v>0</v>
      </c>
      <c r="G1994">
        <f t="shared" si="438"/>
        <v>3.1782571225885241</v>
      </c>
      <c r="H1994">
        <f t="shared" si="436"/>
        <v>27.599999999999998</v>
      </c>
      <c r="I1994">
        <f t="shared" si="435"/>
        <v>27.599999999999994</v>
      </c>
      <c r="J1994">
        <f t="shared" si="437"/>
        <v>1.4374999999999996</v>
      </c>
    </row>
    <row r="1995" spans="1:10" x14ac:dyDescent="0.3">
      <c r="A1995">
        <v>1981</v>
      </c>
      <c r="B1995">
        <v>0.98175469162106543</v>
      </c>
      <c r="C1995">
        <f t="shared" si="431"/>
        <v>34.548507548331273</v>
      </c>
      <c r="D1995">
        <f t="shared" si="432"/>
        <v>24</v>
      </c>
      <c r="E1995">
        <f t="shared" si="433"/>
        <v>10.548507548331273</v>
      </c>
      <c r="F1995">
        <f t="shared" si="434"/>
        <v>0</v>
      </c>
      <c r="G1995">
        <f t="shared" si="438"/>
        <v>12.130783680580963</v>
      </c>
      <c r="H1995">
        <f t="shared" si="436"/>
        <v>27.599999999999998</v>
      </c>
      <c r="I1995">
        <f t="shared" si="435"/>
        <v>27.599999999999994</v>
      </c>
      <c r="J1995">
        <f t="shared" si="437"/>
        <v>1.4374999999999996</v>
      </c>
    </row>
    <row r="1996" spans="1:10" x14ac:dyDescent="0.3">
      <c r="A1996">
        <v>1982</v>
      </c>
      <c r="B1996">
        <v>0.71037100014524523</v>
      </c>
      <c r="C1996">
        <f t="shared" si="431"/>
        <v>25.326813262357128</v>
      </c>
      <c r="D1996">
        <f t="shared" si="432"/>
        <v>24</v>
      </c>
      <c r="E1996">
        <f t="shared" si="433"/>
        <v>1.3268132623571276</v>
      </c>
      <c r="F1996">
        <f t="shared" si="434"/>
        <v>0</v>
      </c>
      <c r="G1996">
        <f t="shared" si="438"/>
        <v>1.5258352517106966</v>
      </c>
      <c r="H1996">
        <f t="shared" si="436"/>
        <v>27.599999999999998</v>
      </c>
      <c r="I1996">
        <f t="shared" si="435"/>
        <v>27.599999999999994</v>
      </c>
      <c r="J1996">
        <f t="shared" si="437"/>
        <v>1.4374999999999996</v>
      </c>
    </row>
    <row r="1997" spans="1:10" x14ac:dyDescent="0.3">
      <c r="A1997">
        <v>1983</v>
      </c>
      <c r="B1997">
        <v>3.1649080394328233E-2</v>
      </c>
      <c r="C1997">
        <f t="shared" si="431"/>
        <v>10.857451990011391</v>
      </c>
      <c r="D1997">
        <f t="shared" si="432"/>
        <v>10.857451990011391</v>
      </c>
      <c r="E1997">
        <f t="shared" si="433"/>
        <v>0</v>
      </c>
      <c r="F1997">
        <f t="shared" si="434"/>
        <v>13.142548009988609</v>
      </c>
      <c r="G1997">
        <f t="shared" si="438"/>
        <v>9.1997836069920265</v>
      </c>
      <c r="H1997">
        <f t="shared" si="436"/>
        <v>12.486069788513099</v>
      </c>
      <c r="I1997">
        <f t="shared" si="435"/>
        <v>3.2862861815210715</v>
      </c>
      <c r="J1997">
        <f t="shared" si="437"/>
        <v>0.17116073862088912</v>
      </c>
    </row>
    <row r="1998" spans="1:10" x14ac:dyDescent="0.3">
      <c r="A1998">
        <v>1984</v>
      </c>
      <c r="B1998">
        <v>0.34809560166773257</v>
      </c>
      <c r="C1998">
        <f t="shared" si="431"/>
        <v>19.657197599145501</v>
      </c>
      <c r="D1998">
        <f t="shared" si="432"/>
        <v>19.657197599145501</v>
      </c>
      <c r="E1998">
        <f t="shared" si="433"/>
        <v>0</v>
      </c>
      <c r="F1998">
        <f t="shared" si="434"/>
        <v>4.3428024008544988</v>
      </c>
      <c r="G1998">
        <f t="shared" si="438"/>
        <v>3.0399616805981493</v>
      </c>
      <c r="H1998">
        <f t="shared" si="436"/>
        <v>22.605777239017325</v>
      </c>
      <c r="I1998">
        <f t="shared" si="435"/>
        <v>19.565815558419175</v>
      </c>
      <c r="J1998">
        <f t="shared" si="437"/>
        <v>1.0190528936676653</v>
      </c>
    </row>
    <row r="1999" spans="1:10" x14ac:dyDescent="0.3">
      <c r="A1999">
        <v>1985</v>
      </c>
      <c r="B1999">
        <v>0.24015637333976858</v>
      </c>
      <c r="C1999">
        <f t="shared" ref="C1999:C2062" si="439">_xlfn.NORM.INV(B1999,$H$3,$H$4)</f>
        <v>17.765202166668296</v>
      </c>
      <c r="D1999">
        <f t="shared" ref="D1999:D2062" si="440">MIN(C1999,$E$8)</f>
        <v>17.765202166668296</v>
      </c>
      <c r="E1999">
        <f t="shared" ref="E1999:E2062" si="441">MAX(C1999-$E$8,0)</f>
        <v>0</v>
      </c>
      <c r="F1999">
        <f t="shared" ref="F1999:F2062" si="442">MAX($E$8-C1999,0)</f>
        <v>6.2347978333317045</v>
      </c>
      <c r="G1999">
        <f t="shared" si="438"/>
        <v>4.3643584833321931</v>
      </c>
      <c r="H1999">
        <f t="shared" si="436"/>
        <v>20.42998249166854</v>
      </c>
      <c r="I1999">
        <f t="shared" ref="I1999:I2062" si="443">-$E$11+D1999*$B$4+F1999*$B$3</f>
        <v>16.065624008336346</v>
      </c>
      <c r="J1999">
        <f t="shared" si="437"/>
        <v>0.83675125043418463</v>
      </c>
    </row>
    <row r="2000" spans="1:10" x14ac:dyDescent="0.3">
      <c r="A2000">
        <v>1986</v>
      </c>
      <c r="B2000">
        <v>0.38922407419777361</v>
      </c>
      <c r="C2000">
        <f t="shared" si="439"/>
        <v>20.311948383892986</v>
      </c>
      <c r="D2000">
        <f t="shared" si="440"/>
        <v>20.311948383892986</v>
      </c>
      <c r="E2000">
        <f t="shared" si="441"/>
        <v>0</v>
      </c>
      <c r="F2000">
        <f t="shared" si="442"/>
        <v>3.688051616107014</v>
      </c>
      <c r="G2000">
        <f t="shared" si="438"/>
        <v>2.5816361312749101</v>
      </c>
      <c r="H2000">
        <f t="shared" ref="H2000:H2063" si="444">$E$2*D2000</f>
        <v>23.358740641476931</v>
      </c>
      <c r="I2000">
        <f t="shared" si="443"/>
        <v>20.777104510202022</v>
      </c>
      <c r="J2000">
        <f t="shared" ref="J2000:J2063" si="445">I2000/$E$11</f>
        <v>1.0821408599063551</v>
      </c>
    </row>
    <row r="2001" spans="1:10" x14ac:dyDescent="0.3">
      <c r="A2001">
        <v>1987</v>
      </c>
      <c r="B2001">
        <v>0.92294301504449638</v>
      </c>
      <c r="C2001">
        <f t="shared" si="439"/>
        <v>30.550897427369048</v>
      </c>
      <c r="D2001">
        <f t="shared" si="440"/>
        <v>24</v>
      </c>
      <c r="E2001">
        <f t="shared" si="441"/>
        <v>6.5508974273690477</v>
      </c>
      <c r="F2001">
        <f t="shared" si="442"/>
        <v>0</v>
      </c>
      <c r="G2001">
        <f t="shared" ref="G2001:G2064" si="446">E2001*$E$2+F2001*$E$3</f>
        <v>7.5335320414744045</v>
      </c>
      <c r="H2001">
        <f t="shared" si="444"/>
        <v>27.599999999999998</v>
      </c>
      <c r="I2001">
        <f t="shared" si="443"/>
        <v>27.599999999999994</v>
      </c>
      <c r="J2001">
        <f t="shared" si="445"/>
        <v>1.4374999999999996</v>
      </c>
    </row>
    <row r="2002" spans="1:10" x14ac:dyDescent="0.3">
      <c r="A2002">
        <v>1988</v>
      </c>
      <c r="B2002">
        <v>0.65706353330490552</v>
      </c>
      <c r="C2002">
        <f t="shared" si="439"/>
        <v>24.426772674289396</v>
      </c>
      <c r="D2002">
        <f t="shared" si="440"/>
        <v>24</v>
      </c>
      <c r="E2002">
        <f t="shared" si="441"/>
        <v>0.42677267428939558</v>
      </c>
      <c r="F2002">
        <f t="shared" si="442"/>
        <v>0</v>
      </c>
      <c r="G2002">
        <f t="shared" si="446"/>
        <v>0.49078857543280491</v>
      </c>
      <c r="H2002">
        <f t="shared" si="444"/>
        <v>27.599999999999998</v>
      </c>
      <c r="I2002">
        <f t="shared" si="443"/>
        <v>27.599999999999994</v>
      </c>
      <c r="J2002">
        <f t="shared" si="445"/>
        <v>1.4374999999999996</v>
      </c>
    </row>
    <row r="2003" spans="1:10" x14ac:dyDescent="0.3">
      <c r="A2003">
        <v>1989</v>
      </c>
      <c r="B2003">
        <v>0.73752414288134116</v>
      </c>
      <c r="C2003">
        <f t="shared" si="439"/>
        <v>25.814386489284423</v>
      </c>
      <c r="D2003">
        <f t="shared" si="440"/>
        <v>24</v>
      </c>
      <c r="E2003">
        <f t="shared" si="441"/>
        <v>1.8143864892844235</v>
      </c>
      <c r="F2003">
        <f t="shared" si="442"/>
        <v>0</v>
      </c>
      <c r="G2003">
        <f t="shared" si="446"/>
        <v>2.0865444626770868</v>
      </c>
      <c r="H2003">
        <f t="shared" si="444"/>
        <v>27.599999999999998</v>
      </c>
      <c r="I2003">
        <f t="shared" si="443"/>
        <v>27.599999999999994</v>
      </c>
      <c r="J2003">
        <f t="shared" si="445"/>
        <v>1.4374999999999996</v>
      </c>
    </row>
    <row r="2004" spans="1:10" x14ac:dyDescent="0.3">
      <c r="A2004">
        <v>1990</v>
      </c>
      <c r="B2004">
        <v>0.79872547295351637</v>
      </c>
      <c r="C2004">
        <f t="shared" si="439"/>
        <v>27.022464494259371</v>
      </c>
      <c r="D2004">
        <f t="shared" si="440"/>
        <v>24</v>
      </c>
      <c r="E2004">
        <f t="shared" si="441"/>
        <v>3.0224644942593706</v>
      </c>
      <c r="F2004">
        <f t="shared" si="442"/>
        <v>0</v>
      </c>
      <c r="G2004">
        <f t="shared" si="446"/>
        <v>3.4758341683982761</v>
      </c>
      <c r="H2004">
        <f t="shared" si="444"/>
        <v>27.599999999999998</v>
      </c>
      <c r="I2004">
        <f t="shared" si="443"/>
        <v>27.599999999999994</v>
      </c>
      <c r="J2004">
        <f t="shared" si="445"/>
        <v>1.4374999999999996</v>
      </c>
    </row>
    <row r="2005" spans="1:10" x14ac:dyDescent="0.3">
      <c r="A2005">
        <v>1991</v>
      </c>
      <c r="B2005">
        <v>0.53172374734106098</v>
      </c>
      <c r="C2005">
        <f t="shared" si="439"/>
        <v>22.477621800677355</v>
      </c>
      <c r="D2005">
        <f t="shared" si="440"/>
        <v>22.477621800677355</v>
      </c>
      <c r="E2005">
        <f t="shared" si="441"/>
        <v>0</v>
      </c>
      <c r="F2005">
        <f t="shared" si="442"/>
        <v>1.5223781993226453</v>
      </c>
      <c r="G2005">
        <f t="shared" si="446"/>
        <v>1.0656647395258518</v>
      </c>
      <c r="H2005">
        <f t="shared" si="444"/>
        <v>25.849265070778955</v>
      </c>
      <c r="I2005">
        <f t="shared" si="443"/>
        <v>24.783600331253101</v>
      </c>
      <c r="J2005">
        <f t="shared" si="445"/>
        <v>1.2908125172527656</v>
      </c>
    </row>
    <row r="2006" spans="1:10" x14ac:dyDescent="0.3">
      <c r="A2006">
        <v>1992</v>
      </c>
      <c r="B2006">
        <v>0.57133639722337137</v>
      </c>
      <c r="C2006">
        <f t="shared" si="439"/>
        <v>23.078665325959019</v>
      </c>
      <c r="D2006">
        <f t="shared" si="440"/>
        <v>23.078665325959019</v>
      </c>
      <c r="E2006">
        <f t="shared" si="441"/>
        <v>0</v>
      </c>
      <c r="F2006">
        <f t="shared" si="442"/>
        <v>0.92133467404098113</v>
      </c>
      <c r="G2006">
        <f t="shared" si="446"/>
        <v>0.6449342718286869</v>
      </c>
      <c r="H2006">
        <f t="shared" si="444"/>
        <v>26.540465124852869</v>
      </c>
      <c r="I2006">
        <f t="shared" si="443"/>
        <v>25.895530853024177</v>
      </c>
      <c r="J2006">
        <f t="shared" si="445"/>
        <v>1.3487255652616756</v>
      </c>
    </row>
    <row r="2007" spans="1:10" x14ac:dyDescent="0.3">
      <c r="A2007">
        <v>1993</v>
      </c>
      <c r="B2007">
        <v>2.4028093376009307E-2</v>
      </c>
      <c r="C2007">
        <f t="shared" si="439"/>
        <v>10.138772575360456</v>
      </c>
      <c r="D2007">
        <f t="shared" si="440"/>
        <v>10.138772575360456</v>
      </c>
      <c r="E2007">
        <f t="shared" si="441"/>
        <v>0</v>
      </c>
      <c r="F2007">
        <f t="shared" si="442"/>
        <v>13.861227424639544</v>
      </c>
      <c r="G2007">
        <f t="shared" si="446"/>
        <v>9.7028591972476814</v>
      </c>
      <c r="H2007">
        <f t="shared" si="444"/>
        <v>11.659588461664523</v>
      </c>
      <c r="I2007">
        <f t="shared" si="443"/>
        <v>1.9567292644168406</v>
      </c>
      <c r="J2007">
        <f t="shared" si="445"/>
        <v>0.10191298252171044</v>
      </c>
    </row>
    <row r="2008" spans="1:10" x14ac:dyDescent="0.3">
      <c r="A2008">
        <v>1994</v>
      </c>
      <c r="B2008">
        <v>0.67426475671549635</v>
      </c>
      <c r="C2008">
        <f t="shared" si="439"/>
        <v>24.71032184627791</v>
      </c>
      <c r="D2008">
        <f t="shared" si="440"/>
        <v>24</v>
      </c>
      <c r="E2008">
        <f t="shared" si="441"/>
        <v>0.7103218462779104</v>
      </c>
      <c r="F2008">
        <f t="shared" si="442"/>
        <v>0</v>
      </c>
      <c r="G2008">
        <f t="shared" si="446"/>
        <v>0.81687012321959684</v>
      </c>
      <c r="H2008">
        <f t="shared" si="444"/>
        <v>27.599999999999998</v>
      </c>
      <c r="I2008">
        <f t="shared" si="443"/>
        <v>27.599999999999994</v>
      </c>
      <c r="J2008">
        <f t="shared" si="445"/>
        <v>1.4374999999999996</v>
      </c>
    </row>
    <row r="2009" spans="1:10" x14ac:dyDescent="0.3">
      <c r="A2009">
        <v>1995</v>
      </c>
      <c r="B2009">
        <v>0.35240504909707504</v>
      </c>
      <c r="C2009">
        <f t="shared" si="439"/>
        <v>19.726987602459467</v>
      </c>
      <c r="D2009">
        <f t="shared" si="440"/>
        <v>19.726987602459467</v>
      </c>
      <c r="E2009">
        <f t="shared" si="441"/>
        <v>0</v>
      </c>
      <c r="F2009">
        <f t="shared" si="442"/>
        <v>4.2730123975405334</v>
      </c>
      <c r="G2009">
        <f t="shared" si="446"/>
        <v>2.9911086782783736</v>
      </c>
      <c r="H2009">
        <f t="shared" si="444"/>
        <v>22.686035742828384</v>
      </c>
      <c r="I2009">
        <f t="shared" si="443"/>
        <v>19.694927064550011</v>
      </c>
      <c r="J2009">
        <f t="shared" si="445"/>
        <v>1.0257774512786462</v>
      </c>
    </row>
    <row r="2010" spans="1:10" x14ac:dyDescent="0.3">
      <c r="A2010">
        <v>1996</v>
      </c>
      <c r="B2010">
        <v>0.84059244990238091</v>
      </c>
      <c r="C2010">
        <f t="shared" si="439"/>
        <v>27.981374680775652</v>
      </c>
      <c r="D2010">
        <f t="shared" si="440"/>
        <v>24</v>
      </c>
      <c r="E2010">
        <f t="shared" si="441"/>
        <v>3.9813746807756516</v>
      </c>
      <c r="F2010">
        <f t="shared" si="442"/>
        <v>0</v>
      </c>
      <c r="G2010">
        <f t="shared" si="446"/>
        <v>4.5785808828919992</v>
      </c>
      <c r="H2010">
        <f t="shared" si="444"/>
        <v>27.599999999999998</v>
      </c>
      <c r="I2010">
        <f t="shared" si="443"/>
        <v>27.599999999999994</v>
      </c>
      <c r="J2010">
        <f t="shared" si="445"/>
        <v>1.4374999999999996</v>
      </c>
    </row>
    <row r="2011" spans="1:10" x14ac:dyDescent="0.3">
      <c r="A2011">
        <v>1997</v>
      </c>
      <c r="B2011">
        <v>0.85188700074919443</v>
      </c>
      <c r="C2011">
        <f t="shared" si="439"/>
        <v>28.267364883710897</v>
      </c>
      <c r="D2011">
        <f t="shared" si="440"/>
        <v>24</v>
      </c>
      <c r="E2011">
        <f t="shared" si="441"/>
        <v>4.2673648837108971</v>
      </c>
      <c r="F2011">
        <f t="shared" si="442"/>
        <v>0</v>
      </c>
      <c r="G2011">
        <f t="shared" si="446"/>
        <v>4.9074696162675311</v>
      </c>
      <c r="H2011">
        <f t="shared" si="444"/>
        <v>27.599999999999998</v>
      </c>
      <c r="I2011">
        <f t="shared" si="443"/>
        <v>27.599999999999994</v>
      </c>
      <c r="J2011">
        <f t="shared" si="445"/>
        <v>1.4374999999999996</v>
      </c>
    </row>
    <row r="2012" spans="1:10" x14ac:dyDescent="0.3">
      <c r="A2012">
        <v>1998</v>
      </c>
      <c r="B2012">
        <v>0.73101197077202917</v>
      </c>
      <c r="C2012">
        <f t="shared" si="439"/>
        <v>25.695258764747262</v>
      </c>
      <c r="D2012">
        <f t="shared" si="440"/>
        <v>24</v>
      </c>
      <c r="E2012">
        <f t="shared" si="441"/>
        <v>1.6952587647472619</v>
      </c>
      <c r="F2012">
        <f t="shared" si="442"/>
        <v>0</v>
      </c>
      <c r="G2012">
        <f t="shared" si="446"/>
        <v>1.9495475794593511</v>
      </c>
      <c r="H2012">
        <f t="shared" si="444"/>
        <v>27.599999999999998</v>
      </c>
      <c r="I2012">
        <f t="shared" si="443"/>
        <v>27.599999999999994</v>
      </c>
      <c r="J2012">
        <f t="shared" si="445"/>
        <v>1.4374999999999996</v>
      </c>
    </row>
    <row r="2013" spans="1:10" x14ac:dyDescent="0.3">
      <c r="A2013">
        <v>1999</v>
      </c>
      <c r="B2013">
        <v>0.3232234339928991</v>
      </c>
      <c r="C2013">
        <f t="shared" si="439"/>
        <v>19.247777059045241</v>
      </c>
      <c r="D2013">
        <f t="shared" si="440"/>
        <v>19.247777059045241</v>
      </c>
      <c r="E2013">
        <f t="shared" si="441"/>
        <v>0</v>
      </c>
      <c r="F2013">
        <f t="shared" si="442"/>
        <v>4.7522229409547592</v>
      </c>
      <c r="G2013">
        <f t="shared" si="446"/>
        <v>3.3265560586683316</v>
      </c>
      <c r="H2013">
        <f t="shared" si="444"/>
        <v>22.134943617902024</v>
      </c>
      <c r="I2013">
        <f t="shared" si="443"/>
        <v>18.80838755923369</v>
      </c>
      <c r="J2013">
        <f t="shared" si="445"/>
        <v>0.97960351871008788</v>
      </c>
    </row>
    <row r="2014" spans="1:10" x14ac:dyDescent="0.3">
      <c r="A2014">
        <v>2000</v>
      </c>
      <c r="B2014">
        <v>0.42171614502656773</v>
      </c>
      <c r="C2014">
        <f t="shared" si="439"/>
        <v>20.8149693940947</v>
      </c>
      <c r="D2014">
        <f t="shared" si="440"/>
        <v>20.8149693940947</v>
      </c>
      <c r="E2014">
        <f t="shared" si="441"/>
        <v>0</v>
      </c>
      <c r="F2014">
        <f t="shared" si="442"/>
        <v>3.1850306059053004</v>
      </c>
      <c r="G2014">
        <f t="shared" si="446"/>
        <v>2.2295214241337105</v>
      </c>
      <c r="H2014">
        <f t="shared" si="444"/>
        <v>23.937214803208903</v>
      </c>
      <c r="I2014">
        <f t="shared" si="443"/>
        <v>21.707693379075188</v>
      </c>
      <c r="J2014">
        <f t="shared" si="445"/>
        <v>1.1306090301601659</v>
      </c>
    </row>
    <row r="2015" spans="1:10" x14ac:dyDescent="0.3">
      <c r="A2015">
        <v>2001</v>
      </c>
      <c r="B2015">
        <v>0.76244007395993252</v>
      </c>
      <c r="C2015">
        <f t="shared" si="439"/>
        <v>26.285041476328438</v>
      </c>
      <c r="D2015">
        <f t="shared" si="440"/>
        <v>24</v>
      </c>
      <c r="E2015">
        <f t="shared" si="441"/>
        <v>2.2850414763284377</v>
      </c>
      <c r="F2015">
        <f t="shared" si="442"/>
        <v>0</v>
      </c>
      <c r="G2015">
        <f t="shared" si="446"/>
        <v>2.6277976977777033</v>
      </c>
      <c r="H2015">
        <f t="shared" si="444"/>
        <v>27.599999999999998</v>
      </c>
      <c r="I2015">
        <f t="shared" si="443"/>
        <v>27.599999999999994</v>
      </c>
      <c r="J2015">
        <f t="shared" si="445"/>
        <v>1.4374999999999996</v>
      </c>
    </row>
    <row r="2016" spans="1:10" x14ac:dyDescent="0.3">
      <c r="A2016">
        <v>2002</v>
      </c>
      <c r="B2016">
        <v>0.45624038158126035</v>
      </c>
      <c r="C2016">
        <f t="shared" si="439"/>
        <v>21.34054008639772</v>
      </c>
      <c r="D2016">
        <f t="shared" si="440"/>
        <v>21.34054008639772</v>
      </c>
      <c r="E2016">
        <f t="shared" si="441"/>
        <v>0</v>
      </c>
      <c r="F2016">
        <f t="shared" si="442"/>
        <v>2.6594599136022801</v>
      </c>
      <c r="G2016">
        <f t="shared" si="446"/>
        <v>1.8616219395215963</v>
      </c>
      <c r="H2016">
        <f t="shared" si="444"/>
        <v>24.541621099357375</v>
      </c>
      <c r="I2016">
        <f t="shared" si="443"/>
        <v>22.679999159835774</v>
      </c>
      <c r="J2016">
        <f t="shared" si="445"/>
        <v>1.1812499562414465</v>
      </c>
    </row>
    <row r="2017" spans="1:10" x14ac:dyDescent="0.3">
      <c r="A2017">
        <v>2003</v>
      </c>
      <c r="B2017">
        <v>0.94597741776716504</v>
      </c>
      <c r="C2017">
        <f t="shared" si="439"/>
        <v>31.642251742897688</v>
      </c>
      <c r="D2017">
        <f t="shared" si="440"/>
        <v>24</v>
      </c>
      <c r="E2017">
        <f t="shared" si="441"/>
        <v>7.6422517428976882</v>
      </c>
      <c r="F2017">
        <f t="shared" si="442"/>
        <v>0</v>
      </c>
      <c r="G2017">
        <f t="shared" si="446"/>
        <v>8.7885895043323412</v>
      </c>
      <c r="H2017">
        <f t="shared" si="444"/>
        <v>27.599999999999998</v>
      </c>
      <c r="I2017">
        <f t="shared" si="443"/>
        <v>27.599999999999994</v>
      </c>
      <c r="J2017">
        <f t="shared" si="445"/>
        <v>1.4374999999999996</v>
      </c>
    </row>
    <row r="2018" spans="1:10" x14ac:dyDescent="0.3">
      <c r="A2018">
        <v>2004</v>
      </c>
      <c r="B2018">
        <v>0.65849462083021248</v>
      </c>
      <c r="C2018">
        <f t="shared" si="439"/>
        <v>24.450148859752193</v>
      </c>
      <c r="D2018">
        <f t="shared" si="440"/>
        <v>24</v>
      </c>
      <c r="E2018">
        <f t="shared" si="441"/>
        <v>0.45014885975219343</v>
      </c>
      <c r="F2018">
        <f t="shared" si="442"/>
        <v>0</v>
      </c>
      <c r="G2018">
        <f t="shared" si="446"/>
        <v>0.51767118871502238</v>
      </c>
      <c r="H2018">
        <f t="shared" si="444"/>
        <v>27.599999999999998</v>
      </c>
      <c r="I2018">
        <f t="shared" si="443"/>
        <v>27.599999999999994</v>
      </c>
      <c r="J2018">
        <f t="shared" si="445"/>
        <v>1.4374999999999996</v>
      </c>
    </row>
    <row r="2019" spans="1:10" x14ac:dyDescent="0.3">
      <c r="A2019">
        <v>2005</v>
      </c>
      <c r="B2019">
        <v>0.49909699241912664</v>
      </c>
      <c r="C2019">
        <f t="shared" si="439"/>
        <v>21.986418962396485</v>
      </c>
      <c r="D2019">
        <f t="shared" si="440"/>
        <v>21.986418962396485</v>
      </c>
      <c r="E2019">
        <f t="shared" si="441"/>
        <v>0</v>
      </c>
      <c r="F2019">
        <f t="shared" si="442"/>
        <v>2.0135810376035153</v>
      </c>
      <c r="G2019">
        <f t="shared" si="446"/>
        <v>1.4095067263224608</v>
      </c>
      <c r="H2019">
        <f t="shared" si="444"/>
        <v>25.284381806755956</v>
      </c>
      <c r="I2019">
        <f t="shared" si="443"/>
        <v>23.874875080433494</v>
      </c>
      <c r="J2019">
        <f t="shared" si="445"/>
        <v>1.2434830771059109</v>
      </c>
    </row>
    <row r="2020" spans="1:10" x14ac:dyDescent="0.3">
      <c r="A2020">
        <v>2006</v>
      </c>
      <c r="B2020">
        <v>0.26013594588543887</v>
      </c>
      <c r="C2020">
        <f t="shared" si="439"/>
        <v>18.142441910577908</v>
      </c>
      <c r="D2020">
        <f t="shared" si="440"/>
        <v>18.142441910577908</v>
      </c>
      <c r="E2020">
        <f t="shared" si="441"/>
        <v>0</v>
      </c>
      <c r="F2020">
        <f t="shared" si="442"/>
        <v>5.857558089422092</v>
      </c>
      <c r="G2020">
        <f t="shared" si="446"/>
        <v>4.1002906625954649</v>
      </c>
      <c r="H2020">
        <f t="shared" si="444"/>
        <v>20.863808197164591</v>
      </c>
      <c r="I2020">
        <f t="shared" si="443"/>
        <v>16.763517534569125</v>
      </c>
      <c r="J2020">
        <f t="shared" si="445"/>
        <v>0.87309987159214186</v>
      </c>
    </row>
    <row r="2021" spans="1:10" x14ac:dyDescent="0.3">
      <c r="A2021">
        <v>2007</v>
      </c>
      <c r="B2021">
        <v>0.37146350268465889</v>
      </c>
      <c r="C2021">
        <f t="shared" si="439"/>
        <v>20.032121751523217</v>
      </c>
      <c r="D2021">
        <f t="shared" si="440"/>
        <v>20.032121751523217</v>
      </c>
      <c r="E2021">
        <f t="shared" si="441"/>
        <v>0</v>
      </c>
      <c r="F2021">
        <f t="shared" si="442"/>
        <v>3.9678782484767829</v>
      </c>
      <c r="G2021">
        <f t="shared" si="446"/>
        <v>2.7775147739337482</v>
      </c>
      <c r="H2021">
        <f t="shared" si="444"/>
        <v>23.036940014251698</v>
      </c>
      <c r="I2021">
        <f t="shared" si="443"/>
        <v>20.259425240317945</v>
      </c>
      <c r="J2021">
        <f t="shared" si="445"/>
        <v>1.0551783979332261</v>
      </c>
    </row>
    <row r="2022" spans="1:10" x14ac:dyDescent="0.3">
      <c r="A2022">
        <v>2008</v>
      </c>
      <c r="B2022">
        <v>0.5777019937742276</v>
      </c>
      <c r="C2022">
        <f t="shared" si="439"/>
        <v>23.176108497348061</v>
      </c>
      <c r="D2022">
        <f t="shared" si="440"/>
        <v>23.176108497348061</v>
      </c>
      <c r="E2022">
        <f t="shared" si="441"/>
        <v>0</v>
      </c>
      <c r="F2022">
        <f t="shared" si="442"/>
        <v>0.82389150265193933</v>
      </c>
      <c r="G2022">
        <f t="shared" si="446"/>
        <v>0.57672405185635756</v>
      </c>
      <c r="H2022">
        <f t="shared" si="444"/>
        <v>26.652524771950269</v>
      </c>
      <c r="I2022">
        <f t="shared" si="443"/>
        <v>26.075800720093909</v>
      </c>
      <c r="J2022">
        <f t="shared" si="445"/>
        <v>1.3581146208382242</v>
      </c>
    </row>
    <row r="2023" spans="1:10" x14ac:dyDescent="0.3">
      <c r="A2023">
        <v>2009</v>
      </c>
      <c r="B2023">
        <v>0.7646463000518593</v>
      </c>
      <c r="C2023">
        <f t="shared" si="439"/>
        <v>26.327971255336529</v>
      </c>
      <c r="D2023">
        <f t="shared" si="440"/>
        <v>24</v>
      </c>
      <c r="E2023">
        <f t="shared" si="441"/>
        <v>2.3279712553365286</v>
      </c>
      <c r="F2023">
        <f t="shared" si="442"/>
        <v>0</v>
      </c>
      <c r="G2023">
        <f t="shared" si="446"/>
        <v>2.6771669436370078</v>
      </c>
      <c r="H2023">
        <f t="shared" si="444"/>
        <v>27.599999999999998</v>
      </c>
      <c r="I2023">
        <f t="shared" si="443"/>
        <v>27.599999999999994</v>
      </c>
      <c r="J2023">
        <f t="shared" si="445"/>
        <v>1.4374999999999996</v>
      </c>
    </row>
    <row r="2024" spans="1:10" x14ac:dyDescent="0.3">
      <c r="A2024">
        <v>2010</v>
      </c>
      <c r="B2024">
        <v>0.82877733678232379</v>
      </c>
      <c r="C2024">
        <f t="shared" si="439"/>
        <v>27.696068195531758</v>
      </c>
      <c r="D2024">
        <f t="shared" si="440"/>
        <v>24</v>
      </c>
      <c r="E2024">
        <f t="shared" si="441"/>
        <v>3.6960681955317582</v>
      </c>
      <c r="F2024">
        <f t="shared" si="442"/>
        <v>0</v>
      </c>
      <c r="G2024">
        <f t="shared" si="446"/>
        <v>4.2504784248615213</v>
      </c>
      <c r="H2024">
        <f t="shared" si="444"/>
        <v>27.599999999999998</v>
      </c>
      <c r="I2024">
        <f t="shared" si="443"/>
        <v>27.599999999999994</v>
      </c>
      <c r="J2024">
        <f t="shared" si="445"/>
        <v>1.4374999999999996</v>
      </c>
    </row>
    <row r="2025" spans="1:10" x14ac:dyDescent="0.3">
      <c r="A2025">
        <v>2011</v>
      </c>
      <c r="B2025">
        <v>0.55482801049182184</v>
      </c>
      <c r="C2025">
        <f t="shared" si="439"/>
        <v>22.827213785919749</v>
      </c>
      <c r="D2025">
        <f t="shared" si="440"/>
        <v>22.827213785919749</v>
      </c>
      <c r="E2025">
        <f t="shared" si="441"/>
        <v>0</v>
      </c>
      <c r="F2025">
        <f t="shared" si="442"/>
        <v>1.1727862140802507</v>
      </c>
      <c r="G2025">
        <f t="shared" si="446"/>
        <v>0.82095034985617565</v>
      </c>
      <c r="H2025">
        <f t="shared" si="444"/>
        <v>26.251295853807708</v>
      </c>
      <c r="I2025">
        <f t="shared" si="443"/>
        <v>25.430345503951536</v>
      </c>
      <c r="J2025">
        <f t="shared" si="445"/>
        <v>1.3244971616641423</v>
      </c>
    </row>
    <row r="2026" spans="1:10" x14ac:dyDescent="0.3">
      <c r="A2026">
        <v>2012</v>
      </c>
      <c r="B2026">
        <v>0.48667737093908503</v>
      </c>
      <c r="C2026">
        <f t="shared" si="439"/>
        <v>21.799593470709915</v>
      </c>
      <c r="D2026">
        <f t="shared" si="440"/>
        <v>21.799593470709915</v>
      </c>
      <c r="E2026">
        <f t="shared" si="441"/>
        <v>0</v>
      </c>
      <c r="F2026">
        <f t="shared" si="442"/>
        <v>2.2004065292900847</v>
      </c>
      <c r="G2026">
        <f t="shared" si="446"/>
        <v>1.5402845705030594</v>
      </c>
      <c r="H2026">
        <f t="shared" si="444"/>
        <v>25.069532491316401</v>
      </c>
      <c r="I2026">
        <f t="shared" si="443"/>
        <v>23.52924792081334</v>
      </c>
      <c r="J2026">
        <f t="shared" si="445"/>
        <v>1.2254816625423612</v>
      </c>
    </row>
    <row r="2027" spans="1:10" x14ac:dyDescent="0.3">
      <c r="A2027">
        <v>2013</v>
      </c>
      <c r="B2027">
        <v>0.21328080276604544</v>
      </c>
      <c r="C2027">
        <f t="shared" si="439"/>
        <v>17.229464686561975</v>
      </c>
      <c r="D2027">
        <f t="shared" si="440"/>
        <v>17.229464686561975</v>
      </c>
      <c r="E2027">
        <f t="shared" si="441"/>
        <v>0</v>
      </c>
      <c r="F2027">
        <f t="shared" si="442"/>
        <v>6.7705353134380246</v>
      </c>
      <c r="G2027">
        <f t="shared" si="446"/>
        <v>4.7393747194066176</v>
      </c>
      <c r="H2027">
        <f t="shared" si="444"/>
        <v>19.813884389546271</v>
      </c>
      <c r="I2027">
        <f t="shared" si="443"/>
        <v>15.074509670139648</v>
      </c>
      <c r="J2027">
        <f t="shared" si="445"/>
        <v>0.78513071198643991</v>
      </c>
    </row>
    <row r="2028" spans="1:10" x14ac:dyDescent="0.3">
      <c r="A2028">
        <v>2014</v>
      </c>
      <c r="B2028">
        <v>0.84562618495853736</v>
      </c>
      <c r="C2028">
        <f t="shared" si="439"/>
        <v>28.107120401534885</v>
      </c>
      <c r="D2028">
        <f t="shared" si="440"/>
        <v>24</v>
      </c>
      <c r="E2028">
        <f t="shared" si="441"/>
        <v>4.1071204015348854</v>
      </c>
      <c r="F2028">
        <f t="shared" si="442"/>
        <v>0</v>
      </c>
      <c r="G2028">
        <f t="shared" si="446"/>
        <v>4.7231884617651181</v>
      </c>
      <c r="H2028">
        <f t="shared" si="444"/>
        <v>27.599999999999998</v>
      </c>
      <c r="I2028">
        <f t="shared" si="443"/>
        <v>27.599999999999994</v>
      </c>
      <c r="J2028">
        <f t="shared" si="445"/>
        <v>1.4374999999999996</v>
      </c>
    </row>
    <row r="2029" spans="1:10" x14ac:dyDescent="0.3">
      <c r="A2029">
        <v>2015</v>
      </c>
      <c r="B2029">
        <v>3.8889393261916427E-2</v>
      </c>
      <c r="C2029">
        <f t="shared" si="439"/>
        <v>11.417667687968203</v>
      </c>
      <c r="D2029">
        <f t="shared" si="440"/>
        <v>11.417667687968203</v>
      </c>
      <c r="E2029">
        <f t="shared" si="441"/>
        <v>0</v>
      </c>
      <c r="F2029">
        <f t="shared" si="442"/>
        <v>12.582332312031797</v>
      </c>
      <c r="G2029">
        <f t="shared" si="446"/>
        <v>8.8076326184222591</v>
      </c>
      <c r="H2029">
        <f t="shared" si="444"/>
        <v>13.130317841163432</v>
      </c>
      <c r="I2029">
        <f t="shared" si="443"/>
        <v>4.322685222741173</v>
      </c>
      <c r="J2029">
        <f t="shared" si="445"/>
        <v>0.22513985535110273</v>
      </c>
    </row>
    <row r="2030" spans="1:10" x14ac:dyDescent="0.3">
      <c r="A2030">
        <v>2016</v>
      </c>
      <c r="B2030">
        <v>0.39553300551261161</v>
      </c>
      <c r="C2030">
        <f t="shared" si="439"/>
        <v>20.410440435863229</v>
      </c>
      <c r="D2030">
        <f t="shared" si="440"/>
        <v>20.410440435863229</v>
      </c>
      <c r="E2030">
        <f t="shared" si="441"/>
        <v>0</v>
      </c>
      <c r="F2030">
        <f t="shared" si="442"/>
        <v>3.5895595641367706</v>
      </c>
      <c r="G2030">
        <f t="shared" si="446"/>
        <v>2.5126916948957398</v>
      </c>
      <c r="H2030">
        <f t="shared" si="444"/>
        <v>23.472006501242713</v>
      </c>
      <c r="I2030">
        <f t="shared" si="443"/>
        <v>20.959314806346971</v>
      </c>
      <c r="J2030">
        <f t="shared" si="445"/>
        <v>1.0916309794972379</v>
      </c>
    </row>
    <row r="2031" spans="1:10" x14ac:dyDescent="0.3">
      <c r="A2031">
        <v>2017</v>
      </c>
      <c r="B2031">
        <v>0.30792877245416272</v>
      </c>
      <c r="C2031">
        <f t="shared" si="439"/>
        <v>18.989620735018217</v>
      </c>
      <c r="D2031">
        <f t="shared" si="440"/>
        <v>18.989620735018217</v>
      </c>
      <c r="E2031">
        <f t="shared" si="441"/>
        <v>0</v>
      </c>
      <c r="F2031">
        <f t="shared" si="442"/>
        <v>5.0103792649817827</v>
      </c>
      <c r="G2031">
        <f t="shared" si="446"/>
        <v>3.507265485487248</v>
      </c>
      <c r="H2031">
        <f t="shared" si="444"/>
        <v>21.838063845270948</v>
      </c>
      <c r="I2031">
        <f t="shared" si="443"/>
        <v>18.330798359783699</v>
      </c>
      <c r="J2031">
        <f t="shared" si="445"/>
        <v>0.95472908123873423</v>
      </c>
    </row>
    <row r="2032" spans="1:10" x14ac:dyDescent="0.3">
      <c r="A2032">
        <v>2018</v>
      </c>
      <c r="B2032">
        <v>0.36610503606555267</v>
      </c>
      <c r="C2032">
        <f t="shared" si="439"/>
        <v>19.946877236639889</v>
      </c>
      <c r="D2032">
        <f t="shared" si="440"/>
        <v>19.946877236639889</v>
      </c>
      <c r="E2032">
        <f t="shared" si="441"/>
        <v>0</v>
      </c>
      <c r="F2032">
        <f t="shared" si="442"/>
        <v>4.0531227633601112</v>
      </c>
      <c r="G2032">
        <f t="shared" si="446"/>
        <v>2.8371859343520782</v>
      </c>
      <c r="H2032">
        <f t="shared" si="444"/>
        <v>22.938908822135872</v>
      </c>
      <c r="I2032">
        <f t="shared" si="443"/>
        <v>20.101722887783794</v>
      </c>
      <c r="J2032">
        <f t="shared" si="445"/>
        <v>1.0469647337387391</v>
      </c>
    </row>
    <row r="2033" spans="1:10" x14ac:dyDescent="0.3">
      <c r="A2033">
        <v>2019</v>
      </c>
      <c r="B2033">
        <v>0.61305973657855484</v>
      </c>
      <c r="C2033">
        <f t="shared" si="439"/>
        <v>23.723816424339208</v>
      </c>
      <c r="D2033">
        <f t="shared" si="440"/>
        <v>23.723816424339208</v>
      </c>
      <c r="E2033">
        <f t="shared" si="441"/>
        <v>0</v>
      </c>
      <c r="F2033">
        <f t="shared" si="442"/>
        <v>0.27618357566079155</v>
      </c>
      <c r="G2033">
        <f t="shared" si="446"/>
        <v>0.19332850296255411</v>
      </c>
      <c r="H2033">
        <f t="shared" si="444"/>
        <v>27.282388887990088</v>
      </c>
      <c r="I2033">
        <f t="shared" si="443"/>
        <v>27.089060385027533</v>
      </c>
      <c r="J2033">
        <f t="shared" si="445"/>
        <v>1.4108885617201838</v>
      </c>
    </row>
    <row r="2034" spans="1:10" x14ac:dyDescent="0.3">
      <c r="A2034">
        <v>2020</v>
      </c>
      <c r="B2034">
        <v>0.66082700640242464</v>
      </c>
      <c r="C2034">
        <f t="shared" si="439"/>
        <v>24.488327395094</v>
      </c>
      <c r="D2034">
        <f t="shared" si="440"/>
        <v>24</v>
      </c>
      <c r="E2034">
        <f t="shared" si="441"/>
        <v>0.48832739509400014</v>
      </c>
      <c r="F2034">
        <f t="shared" si="442"/>
        <v>0</v>
      </c>
      <c r="G2034">
        <f t="shared" si="446"/>
        <v>0.56157650435810014</v>
      </c>
      <c r="H2034">
        <f t="shared" si="444"/>
        <v>27.599999999999998</v>
      </c>
      <c r="I2034">
        <f t="shared" si="443"/>
        <v>27.599999999999994</v>
      </c>
      <c r="J2034">
        <f t="shared" si="445"/>
        <v>1.4374999999999996</v>
      </c>
    </row>
    <row r="2035" spans="1:10" x14ac:dyDescent="0.3">
      <c r="A2035">
        <v>2021</v>
      </c>
      <c r="B2035">
        <v>0.60735212017103979</v>
      </c>
      <c r="C2035">
        <f t="shared" si="439"/>
        <v>23.63454603929215</v>
      </c>
      <c r="D2035">
        <f t="shared" si="440"/>
        <v>23.63454603929215</v>
      </c>
      <c r="E2035">
        <f t="shared" si="441"/>
        <v>0</v>
      </c>
      <c r="F2035">
        <f t="shared" si="442"/>
        <v>0.36545396070784975</v>
      </c>
      <c r="G2035">
        <f t="shared" si="446"/>
        <v>0.25581777249549487</v>
      </c>
      <c r="H2035">
        <f t="shared" si="444"/>
        <v>27.17972794518597</v>
      </c>
      <c r="I2035">
        <f t="shared" si="443"/>
        <v>26.923910172690476</v>
      </c>
      <c r="J2035">
        <f t="shared" si="445"/>
        <v>1.4022869881609621</v>
      </c>
    </row>
    <row r="2036" spans="1:10" x14ac:dyDescent="0.3">
      <c r="A2036">
        <v>2022</v>
      </c>
      <c r="B2036">
        <v>0.58668266206350483</v>
      </c>
      <c r="C2036">
        <f t="shared" si="439"/>
        <v>23.314118400652038</v>
      </c>
      <c r="D2036">
        <f t="shared" si="440"/>
        <v>23.314118400652038</v>
      </c>
      <c r="E2036">
        <f t="shared" si="441"/>
        <v>0</v>
      </c>
      <c r="F2036">
        <f t="shared" si="442"/>
        <v>0.68588159934796167</v>
      </c>
      <c r="G2036">
        <f t="shared" si="446"/>
        <v>0.48011711954357322</v>
      </c>
      <c r="H2036">
        <f t="shared" si="444"/>
        <v>26.811236160749843</v>
      </c>
      <c r="I2036">
        <f t="shared" si="443"/>
        <v>26.331119041206271</v>
      </c>
      <c r="J2036">
        <f t="shared" si="445"/>
        <v>1.3714124500628264</v>
      </c>
    </row>
    <row r="2037" spans="1:10" x14ac:dyDescent="0.3">
      <c r="A2037">
        <v>2023</v>
      </c>
      <c r="B2037">
        <v>0.12039446462921322</v>
      </c>
      <c r="C2037">
        <f t="shared" si="439"/>
        <v>14.961897113570656</v>
      </c>
      <c r="D2037">
        <f t="shared" si="440"/>
        <v>14.961897113570656</v>
      </c>
      <c r="E2037">
        <f t="shared" si="441"/>
        <v>0</v>
      </c>
      <c r="F2037">
        <f t="shared" si="442"/>
        <v>9.0381028864293445</v>
      </c>
      <c r="G2037">
        <f t="shared" si="446"/>
        <v>6.326672020500542</v>
      </c>
      <c r="H2037">
        <f t="shared" si="444"/>
        <v>17.206181680606253</v>
      </c>
      <c r="I2037">
        <f t="shared" si="443"/>
        <v>10.879509660105708</v>
      </c>
      <c r="J2037">
        <f t="shared" si="445"/>
        <v>0.56664112813050549</v>
      </c>
    </row>
    <row r="2038" spans="1:10" x14ac:dyDescent="0.3">
      <c r="A2038">
        <v>2024</v>
      </c>
      <c r="B2038">
        <v>0.18301079364386941</v>
      </c>
      <c r="C2038">
        <f t="shared" si="439"/>
        <v>16.576296295580988</v>
      </c>
      <c r="D2038">
        <f t="shared" si="440"/>
        <v>16.576296295580988</v>
      </c>
      <c r="E2038">
        <f t="shared" si="441"/>
        <v>0</v>
      </c>
      <c r="F2038">
        <f t="shared" si="442"/>
        <v>7.4237037044190117</v>
      </c>
      <c r="G2038">
        <f t="shared" si="446"/>
        <v>5.1965925930933086</v>
      </c>
      <c r="H2038">
        <f t="shared" si="444"/>
        <v>19.062740739918134</v>
      </c>
      <c r="I2038">
        <f t="shared" si="443"/>
        <v>13.866148146824823</v>
      </c>
      <c r="J2038">
        <f t="shared" si="445"/>
        <v>0.72219521598045944</v>
      </c>
    </row>
    <row r="2039" spans="1:10" x14ac:dyDescent="0.3">
      <c r="A2039">
        <v>2025</v>
      </c>
      <c r="B2039">
        <v>0.86995121371498685</v>
      </c>
      <c r="C2039">
        <f t="shared" si="439"/>
        <v>28.756963240946838</v>
      </c>
      <c r="D2039">
        <f t="shared" si="440"/>
        <v>24</v>
      </c>
      <c r="E2039">
        <f t="shared" si="441"/>
        <v>4.7569632409468383</v>
      </c>
      <c r="F2039">
        <f t="shared" si="442"/>
        <v>0</v>
      </c>
      <c r="G2039">
        <f t="shared" si="446"/>
        <v>5.4705077270888633</v>
      </c>
      <c r="H2039">
        <f t="shared" si="444"/>
        <v>27.599999999999998</v>
      </c>
      <c r="I2039">
        <f t="shared" si="443"/>
        <v>27.599999999999994</v>
      </c>
      <c r="J2039">
        <f t="shared" si="445"/>
        <v>1.4374999999999996</v>
      </c>
    </row>
    <row r="2040" spans="1:10" x14ac:dyDescent="0.3">
      <c r="A2040">
        <v>2026</v>
      </c>
      <c r="B2040">
        <v>0.45332005376999152</v>
      </c>
      <c r="C2040">
        <f t="shared" si="439"/>
        <v>21.296334645372234</v>
      </c>
      <c r="D2040">
        <f t="shared" si="440"/>
        <v>21.296334645372234</v>
      </c>
      <c r="E2040">
        <f t="shared" si="441"/>
        <v>0</v>
      </c>
      <c r="F2040">
        <f t="shared" si="442"/>
        <v>2.7036653546277662</v>
      </c>
      <c r="G2040">
        <f t="shared" si="446"/>
        <v>1.8925657482394365</v>
      </c>
      <c r="H2040">
        <f t="shared" si="444"/>
        <v>24.490784842178066</v>
      </c>
      <c r="I2040">
        <f t="shared" si="443"/>
        <v>22.598219093938631</v>
      </c>
      <c r="J2040">
        <f t="shared" si="445"/>
        <v>1.1769905778093035</v>
      </c>
    </row>
    <row r="2041" spans="1:10" x14ac:dyDescent="0.3">
      <c r="A2041">
        <v>2027</v>
      </c>
      <c r="B2041">
        <v>0.34608407192600055</v>
      </c>
      <c r="C2041">
        <f t="shared" si="439"/>
        <v>19.62451332558809</v>
      </c>
      <c r="D2041">
        <f t="shared" si="440"/>
        <v>19.62451332558809</v>
      </c>
      <c r="E2041">
        <f t="shared" si="441"/>
        <v>0</v>
      </c>
      <c r="F2041">
        <f t="shared" si="442"/>
        <v>4.3754866744119099</v>
      </c>
      <c r="G2041">
        <f t="shared" si="446"/>
        <v>3.062840672088337</v>
      </c>
      <c r="H2041">
        <f t="shared" si="444"/>
        <v>22.5681903244263</v>
      </c>
      <c r="I2041">
        <f t="shared" si="443"/>
        <v>19.505349652337962</v>
      </c>
      <c r="J2041">
        <f t="shared" si="445"/>
        <v>1.0159036277259355</v>
      </c>
    </row>
    <row r="2042" spans="1:10" x14ac:dyDescent="0.3">
      <c r="A2042">
        <v>2028</v>
      </c>
      <c r="B2042">
        <v>0.48542757173881668</v>
      </c>
      <c r="C2042">
        <f t="shared" si="439"/>
        <v>21.78078527520778</v>
      </c>
      <c r="D2042">
        <f t="shared" si="440"/>
        <v>21.78078527520778</v>
      </c>
      <c r="E2042">
        <f t="shared" si="441"/>
        <v>0</v>
      </c>
      <c r="F2042">
        <f t="shared" si="442"/>
        <v>2.21921472479222</v>
      </c>
      <c r="G2042">
        <f t="shared" si="446"/>
        <v>1.5534503073545542</v>
      </c>
      <c r="H2042">
        <f t="shared" si="444"/>
        <v>25.047903066488946</v>
      </c>
      <c r="I2042">
        <f t="shared" si="443"/>
        <v>23.49445275913439</v>
      </c>
      <c r="J2042">
        <f t="shared" si="445"/>
        <v>1.2236694145382494</v>
      </c>
    </row>
    <row r="2043" spans="1:10" x14ac:dyDescent="0.3">
      <c r="A2043">
        <v>2029</v>
      </c>
      <c r="B2043">
        <v>9.0781190121579036E-2</v>
      </c>
      <c r="C2043">
        <f t="shared" si="439"/>
        <v>13.984240594704678</v>
      </c>
      <c r="D2043">
        <f t="shared" si="440"/>
        <v>13.984240594704678</v>
      </c>
      <c r="E2043">
        <f t="shared" si="441"/>
        <v>0</v>
      </c>
      <c r="F2043">
        <f t="shared" si="442"/>
        <v>10.015759405295322</v>
      </c>
      <c r="G2043">
        <f t="shared" si="446"/>
        <v>7.0110315837067256</v>
      </c>
      <c r="H2043">
        <f t="shared" si="444"/>
        <v>16.08187668391038</v>
      </c>
      <c r="I2043">
        <f t="shared" si="443"/>
        <v>9.0708451002036501</v>
      </c>
      <c r="J2043">
        <f t="shared" si="445"/>
        <v>0.47243984896894003</v>
      </c>
    </row>
    <row r="2044" spans="1:10" x14ac:dyDescent="0.3">
      <c r="A2044">
        <v>2030</v>
      </c>
      <c r="B2044">
        <v>0.10378030769279467</v>
      </c>
      <c r="C2044">
        <f t="shared" si="439"/>
        <v>14.438190938374298</v>
      </c>
      <c r="D2044">
        <f t="shared" si="440"/>
        <v>14.438190938374298</v>
      </c>
      <c r="E2044">
        <f t="shared" si="441"/>
        <v>0</v>
      </c>
      <c r="F2044">
        <f t="shared" si="442"/>
        <v>9.5618090616257021</v>
      </c>
      <c r="G2044">
        <f t="shared" si="446"/>
        <v>6.6932663431379922</v>
      </c>
      <c r="H2044">
        <f t="shared" si="444"/>
        <v>16.603919579130441</v>
      </c>
      <c r="I2044">
        <f t="shared" si="443"/>
        <v>9.9106532359924469</v>
      </c>
      <c r="J2044">
        <f t="shared" si="445"/>
        <v>0.51617985604127314</v>
      </c>
    </row>
    <row r="2045" spans="1:10" x14ac:dyDescent="0.3">
      <c r="A2045">
        <v>2031</v>
      </c>
      <c r="B2045">
        <v>0.64663074774490159</v>
      </c>
      <c r="C2045">
        <f t="shared" si="439"/>
        <v>24.257439807304781</v>
      </c>
      <c r="D2045">
        <f t="shared" si="440"/>
        <v>24</v>
      </c>
      <c r="E2045">
        <f t="shared" si="441"/>
        <v>0.257439807304781</v>
      </c>
      <c r="F2045">
        <f t="shared" si="442"/>
        <v>0</v>
      </c>
      <c r="G2045">
        <f t="shared" si="446"/>
        <v>0.29605577840049813</v>
      </c>
      <c r="H2045">
        <f t="shared" si="444"/>
        <v>27.599999999999998</v>
      </c>
      <c r="I2045">
        <f t="shared" si="443"/>
        <v>27.599999999999994</v>
      </c>
      <c r="J2045">
        <f t="shared" si="445"/>
        <v>1.4374999999999996</v>
      </c>
    </row>
    <row r="2046" spans="1:10" x14ac:dyDescent="0.3">
      <c r="A2046">
        <v>2032</v>
      </c>
      <c r="B2046">
        <v>0.63234757344380188</v>
      </c>
      <c r="C2046">
        <f t="shared" si="439"/>
        <v>24.028464463240407</v>
      </c>
      <c r="D2046">
        <f t="shared" si="440"/>
        <v>24</v>
      </c>
      <c r="E2046">
        <f t="shared" si="441"/>
        <v>2.8464463240407412E-2</v>
      </c>
      <c r="F2046">
        <f t="shared" si="442"/>
        <v>0</v>
      </c>
      <c r="G2046">
        <f t="shared" si="446"/>
        <v>3.2734132726468523E-2</v>
      </c>
      <c r="H2046">
        <f t="shared" si="444"/>
        <v>27.599999999999998</v>
      </c>
      <c r="I2046">
        <f t="shared" si="443"/>
        <v>27.599999999999994</v>
      </c>
      <c r="J2046">
        <f t="shared" si="445"/>
        <v>1.4374999999999996</v>
      </c>
    </row>
    <row r="2047" spans="1:10" x14ac:dyDescent="0.3">
      <c r="A2047">
        <v>2033</v>
      </c>
      <c r="B2047">
        <v>0.28233325221993033</v>
      </c>
      <c r="C2047">
        <f t="shared" si="439"/>
        <v>18.544455571632</v>
      </c>
      <c r="D2047">
        <f t="shared" si="440"/>
        <v>18.544455571632</v>
      </c>
      <c r="E2047">
        <f t="shared" si="441"/>
        <v>0</v>
      </c>
      <c r="F2047">
        <f t="shared" si="442"/>
        <v>5.4555444283680004</v>
      </c>
      <c r="G2047">
        <f t="shared" si="446"/>
        <v>3.8188810998576006</v>
      </c>
      <c r="H2047">
        <f t="shared" si="444"/>
        <v>21.326123907376797</v>
      </c>
      <c r="I2047">
        <f t="shared" si="443"/>
        <v>17.507242807519194</v>
      </c>
      <c r="J2047">
        <f t="shared" si="445"/>
        <v>0.9118355628916246</v>
      </c>
    </row>
    <row r="2048" spans="1:10" x14ac:dyDescent="0.3">
      <c r="A2048">
        <v>2034</v>
      </c>
      <c r="B2048">
        <v>0.33989835653516443</v>
      </c>
      <c r="C2048">
        <f t="shared" si="439"/>
        <v>19.523556707814983</v>
      </c>
      <c r="D2048">
        <f t="shared" si="440"/>
        <v>19.523556707814983</v>
      </c>
      <c r="E2048">
        <f t="shared" si="441"/>
        <v>0</v>
      </c>
      <c r="F2048">
        <f t="shared" si="442"/>
        <v>4.4764432921850172</v>
      </c>
      <c r="G2048">
        <f t="shared" si="446"/>
        <v>3.1335103045295125</v>
      </c>
      <c r="H2048">
        <f t="shared" si="444"/>
        <v>22.45209021398723</v>
      </c>
      <c r="I2048">
        <f t="shared" si="443"/>
        <v>19.318579909457714</v>
      </c>
      <c r="J2048">
        <f t="shared" si="445"/>
        <v>1.0061760369509225</v>
      </c>
    </row>
    <row r="2049" spans="1:10" x14ac:dyDescent="0.3">
      <c r="A2049">
        <v>2035</v>
      </c>
      <c r="B2049">
        <v>0.1700812536500188</v>
      </c>
      <c r="C2049">
        <f t="shared" si="439"/>
        <v>16.276934742436566</v>
      </c>
      <c r="D2049">
        <f t="shared" si="440"/>
        <v>16.276934742436566</v>
      </c>
      <c r="E2049">
        <f t="shared" si="441"/>
        <v>0</v>
      </c>
      <c r="F2049">
        <f t="shared" si="442"/>
        <v>7.7230652575634338</v>
      </c>
      <c r="G2049">
        <f t="shared" si="446"/>
        <v>5.4061456802944043</v>
      </c>
      <c r="H2049">
        <f t="shared" si="444"/>
        <v>18.718474953802051</v>
      </c>
      <c r="I2049">
        <f t="shared" si="443"/>
        <v>13.312329273507645</v>
      </c>
      <c r="J2049">
        <f t="shared" si="445"/>
        <v>0.69335048299518975</v>
      </c>
    </row>
    <row r="2050" spans="1:10" x14ac:dyDescent="0.3">
      <c r="A2050">
        <v>2036</v>
      </c>
      <c r="B2050">
        <v>0.33207971403846204</v>
      </c>
      <c r="C2050">
        <f t="shared" si="439"/>
        <v>19.394933987461112</v>
      </c>
      <c r="D2050">
        <f t="shared" si="440"/>
        <v>19.394933987461112</v>
      </c>
      <c r="E2050">
        <f t="shared" si="441"/>
        <v>0</v>
      </c>
      <c r="F2050">
        <f t="shared" si="442"/>
        <v>4.605066012538888</v>
      </c>
      <c r="G2050">
        <f t="shared" si="446"/>
        <v>3.223546208777222</v>
      </c>
      <c r="H2050">
        <f t="shared" si="444"/>
        <v>22.304174085580279</v>
      </c>
      <c r="I2050">
        <f t="shared" si="443"/>
        <v>19.080627876803057</v>
      </c>
      <c r="J2050">
        <f t="shared" si="445"/>
        <v>0.99378270191682572</v>
      </c>
    </row>
    <row r="2051" spans="1:10" x14ac:dyDescent="0.3">
      <c r="A2051">
        <v>2037</v>
      </c>
      <c r="B2051">
        <v>0.1666845843770145</v>
      </c>
      <c r="C2051">
        <f t="shared" si="439"/>
        <v>16.195900870063355</v>
      </c>
      <c r="D2051">
        <f t="shared" si="440"/>
        <v>16.195900870063355</v>
      </c>
      <c r="E2051">
        <f t="shared" si="441"/>
        <v>0</v>
      </c>
      <c r="F2051">
        <f t="shared" si="442"/>
        <v>7.8040991299366453</v>
      </c>
      <c r="G2051">
        <f t="shared" si="446"/>
        <v>5.4628693909556523</v>
      </c>
      <c r="H2051">
        <f t="shared" si="444"/>
        <v>18.625286000572856</v>
      </c>
      <c r="I2051">
        <f t="shared" si="443"/>
        <v>13.162416609617203</v>
      </c>
      <c r="J2051">
        <f t="shared" si="445"/>
        <v>0.68554253175089586</v>
      </c>
    </row>
    <row r="2052" spans="1:10" x14ac:dyDescent="0.3">
      <c r="A2052">
        <v>2038</v>
      </c>
      <c r="B2052">
        <v>0.68726445755368792</v>
      </c>
      <c r="C2052">
        <f t="shared" si="439"/>
        <v>24.928667144517142</v>
      </c>
      <c r="D2052">
        <f t="shared" si="440"/>
        <v>24</v>
      </c>
      <c r="E2052">
        <f t="shared" si="441"/>
        <v>0.92866714451714216</v>
      </c>
      <c r="F2052">
        <f t="shared" si="442"/>
        <v>0</v>
      </c>
      <c r="G2052">
        <f t="shared" si="446"/>
        <v>1.0679672161947134</v>
      </c>
      <c r="H2052">
        <f t="shared" si="444"/>
        <v>27.599999999999998</v>
      </c>
      <c r="I2052">
        <f t="shared" si="443"/>
        <v>27.599999999999994</v>
      </c>
      <c r="J2052">
        <f t="shared" si="445"/>
        <v>1.4374999999999996</v>
      </c>
    </row>
    <row r="2053" spans="1:10" x14ac:dyDescent="0.3">
      <c r="A2053">
        <v>2039</v>
      </c>
      <c r="B2053">
        <v>0.16789708051435581</v>
      </c>
      <c r="C2053">
        <f t="shared" si="439"/>
        <v>16.224948109716415</v>
      </c>
      <c r="D2053">
        <f t="shared" si="440"/>
        <v>16.224948109716415</v>
      </c>
      <c r="E2053">
        <f t="shared" si="441"/>
        <v>0</v>
      </c>
      <c r="F2053">
        <f t="shared" si="442"/>
        <v>7.775051890283585</v>
      </c>
      <c r="G2053">
        <f t="shared" si="446"/>
        <v>5.4425363231985102</v>
      </c>
      <c r="H2053">
        <f t="shared" si="444"/>
        <v>18.658690326173875</v>
      </c>
      <c r="I2053">
        <f t="shared" si="443"/>
        <v>13.216154002975363</v>
      </c>
      <c r="J2053">
        <f t="shared" si="445"/>
        <v>0.68834135432163346</v>
      </c>
    </row>
    <row r="2054" spans="1:10" x14ac:dyDescent="0.3">
      <c r="A2054">
        <v>2040</v>
      </c>
      <c r="B2054">
        <v>0.95316055870643612</v>
      </c>
      <c r="C2054">
        <f t="shared" si="439"/>
        <v>32.057817234214113</v>
      </c>
      <c r="D2054">
        <f t="shared" si="440"/>
        <v>24</v>
      </c>
      <c r="E2054">
        <f t="shared" si="441"/>
        <v>8.057817234214113</v>
      </c>
      <c r="F2054">
        <f t="shared" si="442"/>
        <v>0</v>
      </c>
      <c r="G2054">
        <f t="shared" si="446"/>
        <v>9.26648981934623</v>
      </c>
      <c r="H2054">
        <f t="shared" si="444"/>
        <v>27.599999999999998</v>
      </c>
      <c r="I2054">
        <f t="shared" si="443"/>
        <v>27.599999999999994</v>
      </c>
      <c r="J2054">
        <f t="shared" si="445"/>
        <v>1.4374999999999996</v>
      </c>
    </row>
    <row r="2055" spans="1:10" x14ac:dyDescent="0.3">
      <c r="A2055">
        <v>2041</v>
      </c>
      <c r="B2055">
        <v>0.83368830072150968</v>
      </c>
      <c r="C2055">
        <f t="shared" si="439"/>
        <v>27.81305956271661</v>
      </c>
      <c r="D2055">
        <f t="shared" si="440"/>
        <v>24</v>
      </c>
      <c r="E2055">
        <f t="shared" si="441"/>
        <v>3.8130595627166102</v>
      </c>
      <c r="F2055">
        <f t="shared" si="442"/>
        <v>0</v>
      </c>
      <c r="G2055">
        <f t="shared" si="446"/>
        <v>4.3850184971241015</v>
      </c>
      <c r="H2055">
        <f t="shared" si="444"/>
        <v>27.599999999999998</v>
      </c>
      <c r="I2055">
        <f t="shared" si="443"/>
        <v>27.599999999999994</v>
      </c>
      <c r="J2055">
        <f t="shared" si="445"/>
        <v>1.4374999999999996</v>
      </c>
    </row>
    <row r="2056" spans="1:10" x14ac:dyDescent="0.3">
      <c r="A2056">
        <v>2042</v>
      </c>
      <c r="B2056">
        <v>0.25677713068612074</v>
      </c>
      <c r="C2056">
        <f t="shared" si="439"/>
        <v>18.080119655605671</v>
      </c>
      <c r="D2056">
        <f t="shared" si="440"/>
        <v>18.080119655605671</v>
      </c>
      <c r="E2056">
        <f t="shared" si="441"/>
        <v>0</v>
      </c>
      <c r="F2056">
        <f t="shared" si="442"/>
        <v>5.9198803443943291</v>
      </c>
      <c r="G2056">
        <f t="shared" si="446"/>
        <v>4.1439162410760311</v>
      </c>
      <c r="H2056">
        <f t="shared" si="444"/>
        <v>20.792137603946522</v>
      </c>
      <c r="I2056">
        <f t="shared" si="443"/>
        <v>16.648221362870487</v>
      </c>
      <c r="J2056">
        <f t="shared" si="445"/>
        <v>0.86709486264950442</v>
      </c>
    </row>
    <row r="2057" spans="1:10" x14ac:dyDescent="0.3">
      <c r="A2057">
        <v>2043</v>
      </c>
      <c r="B2057">
        <v>0.76928643449221801</v>
      </c>
      <c r="C2057">
        <f t="shared" si="439"/>
        <v>26.418993456604895</v>
      </c>
      <c r="D2057">
        <f t="shared" si="440"/>
        <v>24</v>
      </c>
      <c r="E2057">
        <f t="shared" si="441"/>
        <v>2.4189934566048947</v>
      </c>
      <c r="F2057">
        <f t="shared" si="442"/>
        <v>0</v>
      </c>
      <c r="G2057">
        <f t="shared" si="446"/>
        <v>2.7818424750956288</v>
      </c>
      <c r="H2057">
        <f t="shared" si="444"/>
        <v>27.599999999999998</v>
      </c>
      <c r="I2057">
        <f t="shared" si="443"/>
        <v>27.599999999999994</v>
      </c>
      <c r="J2057">
        <f t="shared" si="445"/>
        <v>1.4374999999999996</v>
      </c>
    </row>
    <row r="2058" spans="1:10" x14ac:dyDescent="0.3">
      <c r="A2058">
        <v>2044</v>
      </c>
      <c r="B2058">
        <v>0.32650854746152402</v>
      </c>
      <c r="C2058">
        <f t="shared" si="439"/>
        <v>19.302551473663911</v>
      </c>
      <c r="D2058">
        <f t="shared" si="440"/>
        <v>19.302551473663911</v>
      </c>
      <c r="E2058">
        <f t="shared" si="441"/>
        <v>0</v>
      </c>
      <c r="F2058">
        <f t="shared" si="442"/>
        <v>4.697448526336089</v>
      </c>
      <c r="G2058">
        <f t="shared" si="446"/>
        <v>3.2882139684352625</v>
      </c>
      <c r="H2058">
        <f t="shared" si="444"/>
        <v>22.197934194713497</v>
      </c>
      <c r="I2058">
        <f t="shared" si="443"/>
        <v>18.909720226278232</v>
      </c>
      <c r="J2058">
        <f t="shared" si="445"/>
        <v>0.98488126178532442</v>
      </c>
    </row>
    <row r="2059" spans="1:10" x14ac:dyDescent="0.3">
      <c r="A2059">
        <v>2045</v>
      </c>
      <c r="B2059">
        <v>3.6333054925376862E-2</v>
      </c>
      <c r="C2059">
        <f t="shared" si="439"/>
        <v>11.230467308255971</v>
      </c>
      <c r="D2059">
        <f t="shared" si="440"/>
        <v>11.230467308255971</v>
      </c>
      <c r="E2059">
        <f t="shared" si="441"/>
        <v>0</v>
      </c>
      <c r="F2059">
        <f t="shared" si="442"/>
        <v>12.769532691744029</v>
      </c>
      <c r="G2059">
        <f t="shared" si="446"/>
        <v>8.9386728842208214</v>
      </c>
      <c r="H2059">
        <f t="shared" si="444"/>
        <v>12.915037404494365</v>
      </c>
      <c r="I2059">
        <f t="shared" si="443"/>
        <v>3.9763645202735423</v>
      </c>
      <c r="J2059">
        <f t="shared" si="445"/>
        <v>0.20710231876424695</v>
      </c>
    </row>
    <row r="2060" spans="1:10" x14ac:dyDescent="0.3">
      <c r="A2060">
        <v>2046</v>
      </c>
      <c r="B2060">
        <v>7.9767437483116876E-2</v>
      </c>
      <c r="C2060">
        <f t="shared" si="439"/>
        <v>13.560174345054907</v>
      </c>
      <c r="D2060">
        <f t="shared" si="440"/>
        <v>13.560174345054907</v>
      </c>
      <c r="E2060">
        <f t="shared" si="441"/>
        <v>0</v>
      </c>
      <c r="F2060">
        <f t="shared" si="442"/>
        <v>10.439825654945093</v>
      </c>
      <c r="G2060">
        <f t="shared" si="446"/>
        <v>7.3078779584615656</v>
      </c>
      <c r="H2060">
        <f t="shared" si="444"/>
        <v>15.594200496813142</v>
      </c>
      <c r="I2060">
        <f t="shared" si="443"/>
        <v>8.2863225383515768</v>
      </c>
      <c r="J2060">
        <f t="shared" si="445"/>
        <v>0.43157929887247792</v>
      </c>
    </row>
    <row r="2061" spans="1:10" x14ac:dyDescent="0.3">
      <c r="A2061">
        <v>2047</v>
      </c>
      <c r="B2061">
        <v>0.6272894236337182</v>
      </c>
      <c r="C2061">
        <f t="shared" si="439"/>
        <v>23.948096806920418</v>
      </c>
      <c r="D2061">
        <f t="shared" si="440"/>
        <v>23.948096806920418</v>
      </c>
      <c r="E2061">
        <f t="shared" si="441"/>
        <v>0</v>
      </c>
      <c r="F2061">
        <f t="shared" si="442"/>
        <v>5.1903193079581911E-2</v>
      </c>
      <c r="G2061">
        <f t="shared" si="446"/>
        <v>3.633223515570734E-2</v>
      </c>
      <c r="H2061">
        <f t="shared" si="444"/>
        <v>27.540311327958477</v>
      </c>
      <c r="I2061">
        <f t="shared" si="443"/>
        <v>27.503979092802766</v>
      </c>
      <c r="J2061">
        <f t="shared" si="445"/>
        <v>1.4324989110834772</v>
      </c>
    </row>
    <row r="2062" spans="1:10" x14ac:dyDescent="0.3">
      <c r="A2062">
        <v>2048</v>
      </c>
      <c r="B2062">
        <v>0.63634015342604944</v>
      </c>
      <c r="C2062">
        <f t="shared" si="439"/>
        <v>24.092158854053839</v>
      </c>
      <c r="D2062">
        <f t="shared" si="440"/>
        <v>24</v>
      </c>
      <c r="E2062">
        <f t="shared" si="441"/>
        <v>9.2158854053838724E-2</v>
      </c>
      <c r="F2062">
        <f t="shared" si="442"/>
        <v>0</v>
      </c>
      <c r="G2062">
        <f t="shared" si="446"/>
        <v>0.10598268216191452</v>
      </c>
      <c r="H2062">
        <f t="shared" si="444"/>
        <v>27.599999999999998</v>
      </c>
      <c r="I2062">
        <f t="shared" si="443"/>
        <v>27.599999999999994</v>
      </c>
      <c r="J2062">
        <f t="shared" si="445"/>
        <v>1.4374999999999996</v>
      </c>
    </row>
    <row r="2063" spans="1:10" x14ac:dyDescent="0.3">
      <c r="A2063">
        <v>2049</v>
      </c>
      <c r="B2063">
        <v>0.4962080147706508</v>
      </c>
      <c r="C2063">
        <f t="shared" ref="C2063:C2126" si="447">_xlfn.NORM.INV(B2063,$H$3,$H$4)</f>
        <v>21.942968556859764</v>
      </c>
      <c r="D2063">
        <f t="shared" ref="D2063:D2126" si="448">MIN(C2063,$E$8)</f>
        <v>21.942968556859764</v>
      </c>
      <c r="E2063">
        <f t="shared" ref="E2063:E2126" si="449">MAX(C2063-$E$8,0)</f>
        <v>0</v>
      </c>
      <c r="F2063">
        <f t="shared" ref="F2063:F2126" si="450">MAX($E$8-C2063,0)</f>
        <v>2.0570314431402359</v>
      </c>
      <c r="G2063">
        <f t="shared" si="446"/>
        <v>1.4399220101981653</v>
      </c>
      <c r="H2063">
        <f t="shared" si="444"/>
        <v>25.234413840388726</v>
      </c>
      <c r="I2063">
        <f t="shared" ref="I2063:I2126" si="451">-$E$11+D2063*$B$4+F2063*$B$3</f>
        <v>23.794491830190559</v>
      </c>
      <c r="J2063">
        <f t="shared" si="445"/>
        <v>1.2392964494890915</v>
      </c>
    </row>
    <row r="2064" spans="1:10" x14ac:dyDescent="0.3">
      <c r="A2064">
        <v>2050</v>
      </c>
      <c r="B2064">
        <v>0.6303863143708327</v>
      </c>
      <c r="C2064">
        <f t="shared" si="447"/>
        <v>23.997260095455225</v>
      </c>
      <c r="D2064">
        <f t="shared" si="448"/>
        <v>23.997260095455225</v>
      </c>
      <c r="E2064">
        <f t="shared" si="449"/>
        <v>0</v>
      </c>
      <c r="F2064">
        <f t="shared" si="450"/>
        <v>2.7399045447751291E-3</v>
      </c>
      <c r="G2064">
        <f t="shared" si="446"/>
        <v>1.9179331813425906E-3</v>
      </c>
      <c r="H2064">
        <f t="shared" ref="H2064:H2127" si="452">$E$2*D2064</f>
        <v>27.596849109773508</v>
      </c>
      <c r="I2064">
        <f t="shared" si="451"/>
        <v>27.594931176592159</v>
      </c>
      <c r="J2064">
        <f t="shared" ref="J2064:J2127" si="453">I2064/$E$11</f>
        <v>1.4372359987808414</v>
      </c>
    </row>
    <row r="2065" spans="1:10" x14ac:dyDescent="0.3">
      <c r="A2065">
        <v>2051</v>
      </c>
      <c r="B2065">
        <v>0.73785599235227894</v>
      </c>
      <c r="C2065">
        <f t="shared" si="447"/>
        <v>25.820497089926143</v>
      </c>
      <c r="D2065">
        <f t="shared" si="448"/>
        <v>24</v>
      </c>
      <c r="E2065">
        <f t="shared" si="449"/>
        <v>1.8204970899261426</v>
      </c>
      <c r="F2065">
        <f t="shared" si="450"/>
        <v>0</v>
      </c>
      <c r="G2065">
        <f t="shared" ref="G2065:G2128" si="454">E2065*$E$2+F2065*$E$3</f>
        <v>2.0935716534150637</v>
      </c>
      <c r="H2065">
        <f t="shared" si="452"/>
        <v>27.599999999999998</v>
      </c>
      <c r="I2065">
        <f t="shared" si="451"/>
        <v>27.599999999999994</v>
      </c>
      <c r="J2065">
        <f t="shared" si="453"/>
        <v>1.4374999999999996</v>
      </c>
    </row>
    <row r="2066" spans="1:10" x14ac:dyDescent="0.3">
      <c r="A2066">
        <v>2052</v>
      </c>
      <c r="B2066">
        <v>0.69814835872904524</v>
      </c>
      <c r="C2066">
        <f t="shared" si="447"/>
        <v>25.114494387334609</v>
      </c>
      <c r="D2066">
        <f t="shared" si="448"/>
        <v>24</v>
      </c>
      <c r="E2066">
        <f t="shared" si="449"/>
        <v>1.1144943873346094</v>
      </c>
      <c r="F2066">
        <f t="shared" si="450"/>
        <v>0</v>
      </c>
      <c r="G2066">
        <f t="shared" si="454"/>
        <v>1.2816685454348007</v>
      </c>
      <c r="H2066">
        <f t="shared" si="452"/>
        <v>27.599999999999998</v>
      </c>
      <c r="I2066">
        <f t="shared" si="451"/>
        <v>27.599999999999994</v>
      </c>
      <c r="J2066">
        <f t="shared" si="453"/>
        <v>1.4374999999999996</v>
      </c>
    </row>
    <row r="2067" spans="1:10" x14ac:dyDescent="0.3">
      <c r="A2067">
        <v>2053</v>
      </c>
      <c r="B2067">
        <v>0.67590459897672739</v>
      </c>
      <c r="C2067">
        <f t="shared" si="447"/>
        <v>24.737661991221707</v>
      </c>
      <c r="D2067">
        <f t="shared" si="448"/>
        <v>24</v>
      </c>
      <c r="E2067">
        <f t="shared" si="449"/>
        <v>0.73766199122170661</v>
      </c>
      <c r="F2067">
        <f t="shared" si="450"/>
        <v>0</v>
      </c>
      <c r="G2067">
        <f t="shared" si="454"/>
        <v>0.84831128990496252</v>
      </c>
      <c r="H2067">
        <f t="shared" si="452"/>
        <v>27.599999999999998</v>
      </c>
      <c r="I2067">
        <f t="shared" si="451"/>
        <v>27.599999999999994</v>
      </c>
      <c r="J2067">
        <f t="shared" si="453"/>
        <v>1.4374999999999996</v>
      </c>
    </row>
    <row r="2068" spans="1:10" x14ac:dyDescent="0.3">
      <c r="A2068">
        <v>2054</v>
      </c>
      <c r="B2068">
        <v>0.49223292518010586</v>
      </c>
      <c r="C2068">
        <f t="shared" si="447"/>
        <v>21.883177603131944</v>
      </c>
      <c r="D2068">
        <f t="shared" si="448"/>
        <v>21.883177603131944</v>
      </c>
      <c r="E2068">
        <f t="shared" si="449"/>
        <v>0</v>
      </c>
      <c r="F2068">
        <f t="shared" si="450"/>
        <v>2.1168223968680557</v>
      </c>
      <c r="G2068">
        <f t="shared" si="454"/>
        <v>1.4817756778076392</v>
      </c>
      <c r="H2068">
        <f t="shared" si="452"/>
        <v>25.165654243601733</v>
      </c>
      <c r="I2068">
        <f t="shared" si="451"/>
        <v>23.683878565794092</v>
      </c>
      <c r="J2068">
        <f t="shared" si="453"/>
        <v>1.2335353419684421</v>
      </c>
    </row>
    <row r="2069" spans="1:10" x14ac:dyDescent="0.3">
      <c r="A2069">
        <v>2055</v>
      </c>
      <c r="B2069">
        <v>0.5333685855466952</v>
      </c>
      <c r="C2069">
        <f t="shared" si="447"/>
        <v>22.502442448849457</v>
      </c>
      <c r="D2069">
        <f t="shared" si="448"/>
        <v>22.502442448849457</v>
      </c>
      <c r="E2069">
        <f t="shared" si="449"/>
        <v>0</v>
      </c>
      <c r="F2069">
        <f t="shared" si="450"/>
        <v>1.4975575511505426</v>
      </c>
      <c r="G2069">
        <f t="shared" si="454"/>
        <v>1.04829028580538</v>
      </c>
      <c r="H2069">
        <f t="shared" si="452"/>
        <v>25.877808816176874</v>
      </c>
      <c r="I2069">
        <f t="shared" si="451"/>
        <v>24.829518530371491</v>
      </c>
      <c r="J2069">
        <f t="shared" si="453"/>
        <v>1.2932040901235149</v>
      </c>
    </row>
    <row r="2070" spans="1:10" x14ac:dyDescent="0.3">
      <c r="A2070">
        <v>2056</v>
      </c>
      <c r="B2070">
        <v>0.84171405063641147</v>
      </c>
      <c r="C2070">
        <f t="shared" si="447"/>
        <v>28.00916441827858</v>
      </c>
      <c r="D2070">
        <f t="shared" si="448"/>
        <v>24</v>
      </c>
      <c r="E2070">
        <f t="shared" si="449"/>
        <v>4.0091644182785799</v>
      </c>
      <c r="F2070">
        <f t="shared" si="450"/>
        <v>0</v>
      </c>
      <c r="G2070">
        <f t="shared" si="454"/>
        <v>4.6105390810203666</v>
      </c>
      <c r="H2070">
        <f t="shared" si="452"/>
        <v>27.599999999999998</v>
      </c>
      <c r="I2070">
        <f t="shared" si="451"/>
        <v>27.599999999999994</v>
      </c>
      <c r="J2070">
        <f t="shared" si="453"/>
        <v>1.4374999999999996</v>
      </c>
    </row>
    <row r="2071" spans="1:10" x14ac:dyDescent="0.3">
      <c r="A2071">
        <v>2057</v>
      </c>
      <c r="B2071">
        <v>0.59408043600692551</v>
      </c>
      <c r="C2071">
        <f t="shared" si="447"/>
        <v>23.428324648864248</v>
      </c>
      <c r="D2071">
        <f t="shared" si="448"/>
        <v>23.428324648864248</v>
      </c>
      <c r="E2071">
        <f t="shared" si="449"/>
        <v>0</v>
      </c>
      <c r="F2071">
        <f t="shared" si="450"/>
        <v>0.57167535113575241</v>
      </c>
      <c r="G2071">
        <f t="shared" si="454"/>
        <v>0.40017274579502671</v>
      </c>
      <c r="H2071">
        <f t="shared" si="452"/>
        <v>26.942573346193882</v>
      </c>
      <c r="I2071">
        <f t="shared" si="451"/>
        <v>26.542400600398853</v>
      </c>
      <c r="J2071">
        <f t="shared" si="453"/>
        <v>1.3824166979374402</v>
      </c>
    </row>
    <row r="2072" spans="1:10" x14ac:dyDescent="0.3">
      <c r="A2072">
        <v>2058</v>
      </c>
      <c r="B2072">
        <v>0.58445340534280588</v>
      </c>
      <c r="C2072">
        <f t="shared" si="447"/>
        <v>23.27979834017037</v>
      </c>
      <c r="D2072">
        <f t="shared" si="448"/>
        <v>23.27979834017037</v>
      </c>
      <c r="E2072">
        <f t="shared" si="449"/>
        <v>0</v>
      </c>
      <c r="F2072">
        <f t="shared" si="450"/>
        <v>0.72020165982963036</v>
      </c>
      <c r="G2072">
        <f t="shared" si="454"/>
        <v>0.50414116188074132</v>
      </c>
      <c r="H2072">
        <f t="shared" si="452"/>
        <v>26.771768091195923</v>
      </c>
      <c r="I2072">
        <f t="shared" si="451"/>
        <v>26.267626929315178</v>
      </c>
      <c r="J2072">
        <f t="shared" si="453"/>
        <v>1.3681055692351654</v>
      </c>
    </row>
    <row r="2073" spans="1:10" x14ac:dyDescent="0.3">
      <c r="A2073">
        <v>2059</v>
      </c>
      <c r="B2073">
        <v>0.5788886290454055</v>
      </c>
      <c r="C2073">
        <f t="shared" si="447"/>
        <v>23.194306832796073</v>
      </c>
      <c r="D2073">
        <f t="shared" si="448"/>
        <v>23.194306832796073</v>
      </c>
      <c r="E2073">
        <f t="shared" si="449"/>
        <v>0</v>
      </c>
      <c r="F2073">
        <f t="shared" si="450"/>
        <v>0.80569316720392692</v>
      </c>
      <c r="G2073">
        <f t="shared" si="454"/>
        <v>0.56398521704274884</v>
      </c>
      <c r="H2073">
        <f t="shared" si="452"/>
        <v>26.673452857715482</v>
      </c>
      <c r="I2073">
        <f t="shared" si="451"/>
        <v>26.109467640672733</v>
      </c>
      <c r="J2073">
        <f t="shared" si="453"/>
        <v>1.359868106285038</v>
      </c>
    </row>
    <row r="2074" spans="1:10" x14ac:dyDescent="0.3">
      <c r="A2074">
        <v>2060</v>
      </c>
      <c r="B2074">
        <v>0.95706566851694397</v>
      </c>
      <c r="C2074">
        <f t="shared" si="447"/>
        <v>32.305630813548795</v>
      </c>
      <c r="D2074">
        <f t="shared" si="448"/>
        <v>24</v>
      </c>
      <c r="E2074">
        <f t="shared" si="449"/>
        <v>8.3056308135487953</v>
      </c>
      <c r="F2074">
        <f t="shared" si="450"/>
        <v>0</v>
      </c>
      <c r="G2074">
        <f t="shared" si="454"/>
        <v>9.5514754355811142</v>
      </c>
      <c r="H2074">
        <f t="shared" si="452"/>
        <v>27.599999999999998</v>
      </c>
      <c r="I2074">
        <f t="shared" si="451"/>
        <v>27.599999999999994</v>
      </c>
      <c r="J2074">
        <f t="shared" si="453"/>
        <v>1.4374999999999996</v>
      </c>
    </row>
    <row r="2075" spans="1:10" x14ac:dyDescent="0.3">
      <c r="A2075">
        <v>2061</v>
      </c>
      <c r="B2075">
        <v>0.8552959070072611</v>
      </c>
      <c r="C2075">
        <f t="shared" si="447"/>
        <v>28.356524734820219</v>
      </c>
      <c r="D2075">
        <f t="shared" si="448"/>
        <v>24</v>
      </c>
      <c r="E2075">
        <f t="shared" si="449"/>
        <v>4.3565247348202192</v>
      </c>
      <c r="F2075">
        <f t="shared" si="450"/>
        <v>0</v>
      </c>
      <c r="G2075">
        <f t="shared" si="454"/>
        <v>5.0100034450432513</v>
      </c>
      <c r="H2075">
        <f t="shared" si="452"/>
        <v>27.599999999999998</v>
      </c>
      <c r="I2075">
        <f t="shared" si="451"/>
        <v>27.599999999999994</v>
      </c>
      <c r="J2075">
        <f t="shared" si="453"/>
        <v>1.4374999999999996</v>
      </c>
    </row>
    <row r="2076" spans="1:10" x14ac:dyDescent="0.3">
      <c r="A2076">
        <v>2062</v>
      </c>
      <c r="B2076">
        <v>0.10837969891670696</v>
      </c>
      <c r="C2076">
        <f t="shared" si="447"/>
        <v>14.588853513478746</v>
      </c>
      <c r="D2076">
        <f t="shared" si="448"/>
        <v>14.588853513478746</v>
      </c>
      <c r="E2076">
        <f t="shared" si="449"/>
        <v>0</v>
      </c>
      <c r="F2076">
        <f t="shared" si="450"/>
        <v>9.411146486521254</v>
      </c>
      <c r="G2076">
        <f t="shared" si="454"/>
        <v>6.5878025405648781</v>
      </c>
      <c r="H2076">
        <f t="shared" si="452"/>
        <v>16.777181540500557</v>
      </c>
      <c r="I2076">
        <f t="shared" si="451"/>
        <v>10.189378999935677</v>
      </c>
      <c r="J2076">
        <f t="shared" si="453"/>
        <v>0.53069682291331643</v>
      </c>
    </row>
    <row r="2077" spans="1:10" x14ac:dyDescent="0.3">
      <c r="A2077">
        <v>2063</v>
      </c>
      <c r="B2077">
        <v>0.64273055475074836</v>
      </c>
      <c r="C2077">
        <f t="shared" si="447"/>
        <v>24.194602448159518</v>
      </c>
      <c r="D2077">
        <f t="shared" si="448"/>
        <v>24</v>
      </c>
      <c r="E2077">
        <f t="shared" si="449"/>
        <v>0.1946024481595181</v>
      </c>
      <c r="F2077">
        <f t="shared" si="450"/>
        <v>0</v>
      </c>
      <c r="G2077">
        <f t="shared" si="454"/>
        <v>0.22379281538344581</v>
      </c>
      <c r="H2077">
        <f t="shared" si="452"/>
        <v>27.599999999999998</v>
      </c>
      <c r="I2077">
        <f t="shared" si="451"/>
        <v>27.599999999999994</v>
      </c>
      <c r="J2077">
        <f t="shared" si="453"/>
        <v>1.4374999999999996</v>
      </c>
    </row>
    <row r="2078" spans="1:10" x14ac:dyDescent="0.3">
      <c r="A2078">
        <v>2064</v>
      </c>
      <c r="B2078">
        <v>0.32629953959476254</v>
      </c>
      <c r="C2078">
        <f t="shared" si="447"/>
        <v>19.299073312664856</v>
      </c>
      <c r="D2078">
        <f t="shared" si="448"/>
        <v>19.299073312664856</v>
      </c>
      <c r="E2078">
        <f t="shared" si="449"/>
        <v>0</v>
      </c>
      <c r="F2078">
        <f t="shared" si="450"/>
        <v>4.7009266873351443</v>
      </c>
      <c r="G2078">
        <f t="shared" si="454"/>
        <v>3.2906486811346012</v>
      </c>
      <c r="H2078">
        <f t="shared" si="452"/>
        <v>22.193934309564582</v>
      </c>
      <c r="I2078">
        <f t="shared" si="451"/>
        <v>18.903285628429977</v>
      </c>
      <c r="J2078">
        <f t="shared" si="453"/>
        <v>0.98454612648072781</v>
      </c>
    </row>
    <row r="2079" spans="1:10" x14ac:dyDescent="0.3">
      <c r="A2079">
        <v>2065</v>
      </c>
      <c r="B2079">
        <v>0.55470916090941158</v>
      </c>
      <c r="C2079">
        <f t="shared" si="447"/>
        <v>22.825409283994059</v>
      </c>
      <c r="D2079">
        <f t="shared" si="448"/>
        <v>22.825409283994059</v>
      </c>
      <c r="E2079">
        <f t="shared" si="449"/>
        <v>0</v>
      </c>
      <c r="F2079">
        <f t="shared" si="450"/>
        <v>1.174590716005941</v>
      </c>
      <c r="G2079">
        <f t="shared" si="454"/>
        <v>0.82221350120415881</v>
      </c>
      <c r="H2079">
        <f t="shared" si="452"/>
        <v>26.249220676593165</v>
      </c>
      <c r="I2079">
        <f t="shared" si="451"/>
        <v>25.427007175389001</v>
      </c>
      <c r="J2079">
        <f t="shared" si="453"/>
        <v>1.3243232903848436</v>
      </c>
    </row>
    <row r="2080" spans="1:10" x14ac:dyDescent="0.3">
      <c r="A2080">
        <v>2066</v>
      </c>
      <c r="B2080">
        <v>0.7940281700384223</v>
      </c>
      <c r="C2080">
        <f t="shared" si="447"/>
        <v>26.922868062086685</v>
      </c>
      <c r="D2080">
        <f t="shared" si="448"/>
        <v>24</v>
      </c>
      <c r="E2080">
        <f t="shared" si="449"/>
        <v>2.9228680620866854</v>
      </c>
      <c r="F2080">
        <f t="shared" si="450"/>
        <v>0</v>
      </c>
      <c r="G2080">
        <f t="shared" si="454"/>
        <v>3.3612982713996877</v>
      </c>
      <c r="H2080">
        <f t="shared" si="452"/>
        <v>27.599999999999998</v>
      </c>
      <c r="I2080">
        <f t="shared" si="451"/>
        <v>27.599999999999994</v>
      </c>
      <c r="J2080">
        <f t="shared" si="453"/>
        <v>1.4374999999999996</v>
      </c>
    </row>
    <row r="2081" spans="1:10" x14ac:dyDescent="0.3">
      <c r="A2081">
        <v>2067</v>
      </c>
      <c r="B2081">
        <v>0.26038077528954828</v>
      </c>
      <c r="C2081">
        <f t="shared" si="447"/>
        <v>18.146968365687428</v>
      </c>
      <c r="D2081">
        <f t="shared" si="448"/>
        <v>18.146968365687428</v>
      </c>
      <c r="E2081">
        <f t="shared" si="449"/>
        <v>0</v>
      </c>
      <c r="F2081">
        <f t="shared" si="450"/>
        <v>5.8530316343125719</v>
      </c>
      <c r="G2081">
        <f t="shared" si="454"/>
        <v>4.097122144018801</v>
      </c>
      <c r="H2081">
        <f t="shared" si="452"/>
        <v>20.869013620540542</v>
      </c>
      <c r="I2081">
        <f t="shared" si="451"/>
        <v>16.771891476521738</v>
      </c>
      <c r="J2081">
        <f t="shared" si="453"/>
        <v>0.87353601440217377</v>
      </c>
    </row>
    <row r="2082" spans="1:10" x14ac:dyDescent="0.3">
      <c r="A2082">
        <v>2068</v>
      </c>
      <c r="B2082">
        <v>0.75726756750719504</v>
      </c>
      <c r="C2082">
        <f t="shared" si="447"/>
        <v>26.18524048689914</v>
      </c>
      <c r="D2082">
        <f t="shared" si="448"/>
        <v>24</v>
      </c>
      <c r="E2082">
        <f t="shared" si="449"/>
        <v>2.18524048689914</v>
      </c>
      <c r="F2082">
        <f t="shared" si="450"/>
        <v>0</v>
      </c>
      <c r="G2082">
        <f t="shared" si="454"/>
        <v>2.5130265599340107</v>
      </c>
      <c r="H2082">
        <f t="shared" si="452"/>
        <v>27.599999999999998</v>
      </c>
      <c r="I2082">
        <f t="shared" si="451"/>
        <v>27.599999999999994</v>
      </c>
      <c r="J2082">
        <f t="shared" si="453"/>
        <v>1.4374999999999996</v>
      </c>
    </row>
    <row r="2083" spans="1:10" x14ac:dyDescent="0.3">
      <c r="A2083">
        <v>2069</v>
      </c>
      <c r="B2083">
        <v>0.37836330378609595</v>
      </c>
      <c r="C2083">
        <f t="shared" si="447"/>
        <v>20.141306950104891</v>
      </c>
      <c r="D2083">
        <f t="shared" si="448"/>
        <v>20.141306950104891</v>
      </c>
      <c r="E2083">
        <f t="shared" si="449"/>
        <v>0</v>
      </c>
      <c r="F2083">
        <f t="shared" si="450"/>
        <v>3.8586930498951091</v>
      </c>
      <c r="G2083">
        <f t="shared" si="454"/>
        <v>2.7010851349265765</v>
      </c>
      <c r="H2083">
        <f t="shared" si="452"/>
        <v>23.162502992620624</v>
      </c>
      <c r="I2083">
        <f t="shared" si="451"/>
        <v>20.461417857694045</v>
      </c>
      <c r="J2083">
        <f t="shared" si="453"/>
        <v>1.065698846754898</v>
      </c>
    </row>
    <row r="2084" spans="1:10" x14ac:dyDescent="0.3">
      <c r="A2084">
        <v>2070</v>
      </c>
      <c r="B2084">
        <v>0.19829028183022579</v>
      </c>
      <c r="C2084">
        <f t="shared" si="447"/>
        <v>16.913536078773543</v>
      </c>
      <c r="D2084">
        <f t="shared" si="448"/>
        <v>16.913536078773543</v>
      </c>
      <c r="E2084">
        <f t="shared" si="449"/>
        <v>0</v>
      </c>
      <c r="F2084">
        <f t="shared" si="450"/>
        <v>7.0864639212264571</v>
      </c>
      <c r="G2084">
        <f t="shared" si="454"/>
        <v>4.9605247448585201</v>
      </c>
      <c r="H2084">
        <f t="shared" si="452"/>
        <v>19.450566490589573</v>
      </c>
      <c r="I2084">
        <f t="shared" si="451"/>
        <v>14.490041745731048</v>
      </c>
      <c r="J2084">
        <f t="shared" si="453"/>
        <v>0.75468967425682532</v>
      </c>
    </row>
    <row r="2085" spans="1:10" x14ac:dyDescent="0.3">
      <c r="A2085">
        <v>2071</v>
      </c>
      <c r="B2085">
        <v>0.9872231154588178</v>
      </c>
      <c r="C2085">
        <f t="shared" si="447"/>
        <v>35.397561059060486</v>
      </c>
      <c r="D2085">
        <f t="shared" si="448"/>
        <v>24</v>
      </c>
      <c r="E2085">
        <f t="shared" si="449"/>
        <v>11.397561059060486</v>
      </c>
      <c r="F2085">
        <f t="shared" si="450"/>
        <v>0</v>
      </c>
      <c r="G2085">
        <f t="shared" si="454"/>
        <v>13.107195217919557</v>
      </c>
      <c r="H2085">
        <f t="shared" si="452"/>
        <v>27.599999999999998</v>
      </c>
      <c r="I2085">
        <f t="shared" si="451"/>
        <v>27.599999999999994</v>
      </c>
      <c r="J2085">
        <f t="shared" si="453"/>
        <v>1.4374999999999996</v>
      </c>
    </row>
    <row r="2086" spans="1:10" x14ac:dyDescent="0.3">
      <c r="A2086">
        <v>2072</v>
      </c>
      <c r="B2086">
        <v>0.82336047132163659</v>
      </c>
      <c r="C2086">
        <f t="shared" si="447"/>
        <v>27.569486652347642</v>
      </c>
      <c r="D2086">
        <f t="shared" si="448"/>
        <v>24</v>
      </c>
      <c r="E2086">
        <f t="shared" si="449"/>
        <v>3.5694866523476421</v>
      </c>
      <c r="F2086">
        <f t="shared" si="450"/>
        <v>0</v>
      </c>
      <c r="G2086">
        <f t="shared" si="454"/>
        <v>4.1049096501997884</v>
      </c>
      <c r="H2086">
        <f t="shared" si="452"/>
        <v>27.599999999999998</v>
      </c>
      <c r="I2086">
        <f t="shared" si="451"/>
        <v>27.599999999999994</v>
      </c>
      <c r="J2086">
        <f t="shared" si="453"/>
        <v>1.4374999999999996</v>
      </c>
    </row>
    <row r="2087" spans="1:10" x14ac:dyDescent="0.3">
      <c r="A2087">
        <v>2073</v>
      </c>
      <c r="B2087">
        <v>5.2468125794342679E-2</v>
      </c>
      <c r="C2087">
        <f t="shared" si="447"/>
        <v>12.271722358175364</v>
      </c>
      <c r="D2087">
        <f t="shared" si="448"/>
        <v>12.271722358175364</v>
      </c>
      <c r="E2087">
        <f t="shared" si="449"/>
        <v>0</v>
      </c>
      <c r="F2087">
        <f t="shared" si="450"/>
        <v>11.728277641824636</v>
      </c>
      <c r="G2087">
        <f t="shared" si="454"/>
        <v>8.2097943492772458</v>
      </c>
      <c r="H2087">
        <f t="shared" si="452"/>
        <v>14.112480711901666</v>
      </c>
      <c r="I2087">
        <f t="shared" si="451"/>
        <v>5.9026863626244177</v>
      </c>
      <c r="J2087">
        <f t="shared" si="453"/>
        <v>0.30743158138668836</v>
      </c>
    </row>
    <row r="2088" spans="1:10" x14ac:dyDescent="0.3">
      <c r="A2088">
        <v>2074</v>
      </c>
      <c r="B2088">
        <v>0.69017687925010973</v>
      </c>
      <c r="C2088">
        <f t="shared" si="447"/>
        <v>24.97811066394549</v>
      </c>
      <c r="D2088">
        <f t="shared" si="448"/>
        <v>24</v>
      </c>
      <c r="E2088">
        <f t="shared" si="449"/>
        <v>0.97811066394548973</v>
      </c>
      <c r="F2088">
        <f t="shared" si="450"/>
        <v>0</v>
      </c>
      <c r="G2088">
        <f t="shared" si="454"/>
        <v>1.1248272635373131</v>
      </c>
      <c r="H2088">
        <f t="shared" si="452"/>
        <v>27.599999999999998</v>
      </c>
      <c r="I2088">
        <f t="shared" si="451"/>
        <v>27.599999999999994</v>
      </c>
      <c r="J2088">
        <f t="shared" si="453"/>
        <v>1.4374999999999996</v>
      </c>
    </row>
    <row r="2089" spans="1:10" x14ac:dyDescent="0.3">
      <c r="A2089">
        <v>2075</v>
      </c>
      <c r="B2089">
        <v>0.16832256014610725</v>
      </c>
      <c r="C2089">
        <f t="shared" si="447"/>
        <v>16.235109107190674</v>
      </c>
      <c r="D2089">
        <f t="shared" si="448"/>
        <v>16.235109107190674</v>
      </c>
      <c r="E2089">
        <f t="shared" si="449"/>
        <v>0</v>
      </c>
      <c r="F2089">
        <f t="shared" si="450"/>
        <v>7.7648908928093263</v>
      </c>
      <c r="G2089">
        <f t="shared" si="454"/>
        <v>5.4354236249665293</v>
      </c>
      <c r="H2089">
        <f t="shared" si="452"/>
        <v>18.670375473269274</v>
      </c>
      <c r="I2089">
        <f t="shared" si="451"/>
        <v>13.234951848302742</v>
      </c>
      <c r="J2089">
        <f t="shared" si="453"/>
        <v>0.68932040876576772</v>
      </c>
    </row>
    <row r="2090" spans="1:10" x14ac:dyDescent="0.3">
      <c r="A2090">
        <v>2076</v>
      </c>
      <c r="B2090">
        <v>0.18255107546482396</v>
      </c>
      <c r="C2090">
        <f t="shared" si="447"/>
        <v>16.565884863776439</v>
      </c>
      <c r="D2090">
        <f t="shared" si="448"/>
        <v>16.565884863776439</v>
      </c>
      <c r="E2090">
        <f t="shared" si="449"/>
        <v>0</v>
      </c>
      <c r="F2090">
        <f t="shared" si="450"/>
        <v>7.4341151362235607</v>
      </c>
      <c r="G2090">
        <f t="shared" si="454"/>
        <v>5.2038805953564928</v>
      </c>
      <c r="H2090">
        <f t="shared" si="452"/>
        <v>19.050767593342904</v>
      </c>
      <c r="I2090">
        <f t="shared" si="451"/>
        <v>13.84688699798641</v>
      </c>
      <c r="J2090">
        <f t="shared" si="453"/>
        <v>0.72119203114512542</v>
      </c>
    </row>
    <row r="2091" spans="1:10" x14ac:dyDescent="0.3">
      <c r="A2091">
        <v>2077</v>
      </c>
      <c r="B2091">
        <v>0.36174285408541895</v>
      </c>
      <c r="C2091">
        <f t="shared" si="447"/>
        <v>19.87717546031935</v>
      </c>
      <c r="D2091">
        <f t="shared" si="448"/>
        <v>19.87717546031935</v>
      </c>
      <c r="E2091">
        <f t="shared" si="449"/>
        <v>0</v>
      </c>
      <c r="F2091">
        <f t="shared" si="450"/>
        <v>4.12282453968065</v>
      </c>
      <c r="G2091">
        <f t="shared" si="454"/>
        <v>2.8859771777764553</v>
      </c>
      <c r="H2091">
        <f t="shared" si="452"/>
        <v>22.85875177936725</v>
      </c>
      <c r="I2091">
        <f t="shared" si="451"/>
        <v>19.972774601590796</v>
      </c>
      <c r="J2091">
        <f t="shared" si="453"/>
        <v>1.0402486771661872</v>
      </c>
    </row>
    <row r="2092" spans="1:10" x14ac:dyDescent="0.3">
      <c r="A2092">
        <v>2078</v>
      </c>
      <c r="B2092">
        <v>0.16396302090420511</v>
      </c>
      <c r="C2092">
        <f t="shared" si="447"/>
        <v>16.130200872349455</v>
      </c>
      <c r="D2092">
        <f t="shared" si="448"/>
        <v>16.130200872349455</v>
      </c>
      <c r="E2092">
        <f t="shared" si="449"/>
        <v>0</v>
      </c>
      <c r="F2092">
        <f t="shared" si="450"/>
        <v>7.8697991276505448</v>
      </c>
      <c r="G2092">
        <f t="shared" si="454"/>
        <v>5.5088593893553819</v>
      </c>
      <c r="H2092">
        <f t="shared" si="452"/>
        <v>18.54973100320187</v>
      </c>
      <c r="I2092">
        <f t="shared" si="451"/>
        <v>13.040871613846488</v>
      </c>
      <c r="J2092">
        <f t="shared" si="453"/>
        <v>0.67921206322117111</v>
      </c>
    </row>
    <row r="2093" spans="1:10" x14ac:dyDescent="0.3">
      <c r="A2093">
        <v>2079</v>
      </c>
      <c r="B2093">
        <v>0.29836117361175452</v>
      </c>
      <c r="C2093">
        <f t="shared" si="447"/>
        <v>18.825281202470379</v>
      </c>
      <c r="D2093">
        <f t="shared" si="448"/>
        <v>18.825281202470379</v>
      </c>
      <c r="E2093">
        <f t="shared" si="449"/>
        <v>0</v>
      </c>
      <c r="F2093">
        <f t="shared" si="450"/>
        <v>5.1747187975296214</v>
      </c>
      <c r="G2093">
        <f t="shared" si="454"/>
        <v>3.6223031582707352</v>
      </c>
      <c r="H2093">
        <f t="shared" si="452"/>
        <v>21.649073382840935</v>
      </c>
      <c r="I2093">
        <f t="shared" si="451"/>
        <v>18.026770224570193</v>
      </c>
      <c r="J2093">
        <f t="shared" si="453"/>
        <v>0.93889428252969742</v>
      </c>
    </row>
    <row r="2094" spans="1:10" x14ac:dyDescent="0.3">
      <c r="A2094">
        <v>2080</v>
      </c>
      <c r="B2094">
        <v>0.53080495652665927</v>
      </c>
      <c r="C2094">
        <f t="shared" si="447"/>
        <v>22.463760809490672</v>
      </c>
      <c r="D2094">
        <f t="shared" si="448"/>
        <v>22.463760809490672</v>
      </c>
      <c r="E2094">
        <f t="shared" si="449"/>
        <v>0</v>
      </c>
      <c r="F2094">
        <f t="shared" si="450"/>
        <v>1.5362391905093276</v>
      </c>
      <c r="G2094">
        <f t="shared" si="454"/>
        <v>1.0753674333565293</v>
      </c>
      <c r="H2094">
        <f t="shared" si="452"/>
        <v>25.833324930914273</v>
      </c>
      <c r="I2094">
        <f t="shared" si="451"/>
        <v>24.757957497557744</v>
      </c>
      <c r="J2094">
        <f t="shared" si="453"/>
        <v>1.289476952997799</v>
      </c>
    </row>
    <row r="2095" spans="1:10" x14ac:dyDescent="0.3">
      <c r="A2095">
        <v>2081</v>
      </c>
      <c r="B2095">
        <v>0.7443656131658879</v>
      </c>
      <c r="C2095">
        <f t="shared" si="447"/>
        <v>25.941180214047524</v>
      </c>
      <c r="D2095">
        <f t="shared" si="448"/>
        <v>24</v>
      </c>
      <c r="E2095">
        <f t="shared" si="449"/>
        <v>1.9411802140475238</v>
      </c>
      <c r="F2095">
        <f t="shared" si="450"/>
        <v>0</v>
      </c>
      <c r="G2095">
        <f t="shared" si="454"/>
        <v>2.2323572461546521</v>
      </c>
      <c r="H2095">
        <f t="shared" si="452"/>
        <v>27.599999999999998</v>
      </c>
      <c r="I2095">
        <f t="shared" si="451"/>
        <v>27.599999999999994</v>
      </c>
      <c r="J2095">
        <f t="shared" si="453"/>
        <v>1.4374999999999996</v>
      </c>
    </row>
    <row r="2096" spans="1:10" x14ac:dyDescent="0.3">
      <c r="A2096">
        <v>2082</v>
      </c>
      <c r="B2096">
        <v>0.67570658064255207</v>
      </c>
      <c r="C2096">
        <f t="shared" si="447"/>
        <v>24.7343575377392</v>
      </c>
      <c r="D2096">
        <f t="shared" si="448"/>
        <v>24</v>
      </c>
      <c r="E2096">
        <f t="shared" si="449"/>
        <v>0.73435753773919998</v>
      </c>
      <c r="F2096">
        <f t="shared" si="450"/>
        <v>0</v>
      </c>
      <c r="G2096">
        <f t="shared" si="454"/>
        <v>0.84451116840007989</v>
      </c>
      <c r="H2096">
        <f t="shared" si="452"/>
        <v>27.599999999999998</v>
      </c>
      <c r="I2096">
        <f t="shared" si="451"/>
        <v>27.599999999999994</v>
      </c>
      <c r="J2096">
        <f t="shared" si="453"/>
        <v>1.4374999999999996</v>
      </c>
    </row>
    <row r="2097" spans="1:10" x14ac:dyDescent="0.3">
      <c r="A2097">
        <v>2083</v>
      </c>
      <c r="B2097">
        <v>0.49777645228914402</v>
      </c>
      <c r="C2097">
        <f t="shared" si="447"/>
        <v>21.966558181481297</v>
      </c>
      <c r="D2097">
        <f t="shared" si="448"/>
        <v>21.966558181481297</v>
      </c>
      <c r="E2097">
        <f t="shared" si="449"/>
        <v>0</v>
      </c>
      <c r="F2097">
        <f t="shared" si="450"/>
        <v>2.0334418185187033</v>
      </c>
      <c r="G2097">
        <f t="shared" si="454"/>
        <v>1.4234092729630925</v>
      </c>
      <c r="H2097">
        <f t="shared" si="452"/>
        <v>25.261541908703489</v>
      </c>
      <c r="I2097">
        <f t="shared" si="451"/>
        <v>23.838132635740397</v>
      </c>
      <c r="J2097">
        <f t="shared" si="453"/>
        <v>1.2415694081114788</v>
      </c>
    </row>
    <row r="2098" spans="1:10" x14ac:dyDescent="0.3">
      <c r="A2098">
        <v>2084</v>
      </c>
      <c r="B2098">
        <v>0.90003009992630389</v>
      </c>
      <c r="C2098">
        <f t="shared" si="447"/>
        <v>29.690338573474385</v>
      </c>
      <c r="D2098">
        <f t="shared" si="448"/>
        <v>24</v>
      </c>
      <c r="E2098">
        <f t="shared" si="449"/>
        <v>5.690338573474385</v>
      </c>
      <c r="F2098">
        <f t="shared" si="450"/>
        <v>0</v>
      </c>
      <c r="G2098">
        <f t="shared" si="454"/>
        <v>6.5438893594955418</v>
      </c>
      <c r="H2098">
        <f t="shared" si="452"/>
        <v>27.599999999999998</v>
      </c>
      <c r="I2098">
        <f t="shared" si="451"/>
        <v>27.599999999999994</v>
      </c>
      <c r="J2098">
        <f t="shared" si="453"/>
        <v>1.4374999999999996</v>
      </c>
    </row>
    <row r="2099" spans="1:10" x14ac:dyDescent="0.3">
      <c r="A2099">
        <v>2085</v>
      </c>
      <c r="B2099">
        <v>9.3585246199911376E-2</v>
      </c>
      <c r="C2099">
        <f t="shared" si="447"/>
        <v>14.086024765764888</v>
      </c>
      <c r="D2099">
        <f t="shared" si="448"/>
        <v>14.086024765764888</v>
      </c>
      <c r="E2099">
        <f t="shared" si="449"/>
        <v>0</v>
      </c>
      <c r="F2099">
        <f t="shared" si="450"/>
        <v>9.913975234235112</v>
      </c>
      <c r="G2099">
        <f t="shared" si="454"/>
        <v>6.9397826639645794</v>
      </c>
      <c r="H2099">
        <f t="shared" si="452"/>
        <v>16.198928480629618</v>
      </c>
      <c r="I2099">
        <f t="shared" si="451"/>
        <v>9.2591458166650398</v>
      </c>
      <c r="J2099">
        <f t="shared" si="453"/>
        <v>0.48224717795130406</v>
      </c>
    </row>
    <row r="2100" spans="1:10" x14ac:dyDescent="0.3">
      <c r="A2100">
        <v>2086</v>
      </c>
      <c r="B2100">
        <v>0.50417838761743416</v>
      </c>
      <c r="C2100">
        <f t="shared" si="447"/>
        <v>22.062843136245863</v>
      </c>
      <c r="D2100">
        <f t="shared" si="448"/>
        <v>22.062843136245863</v>
      </c>
      <c r="E2100">
        <f t="shared" si="449"/>
        <v>0</v>
      </c>
      <c r="F2100">
        <f t="shared" si="450"/>
        <v>1.9371568637541365</v>
      </c>
      <c r="G2100">
        <f t="shared" si="454"/>
        <v>1.3560098046278957</v>
      </c>
      <c r="H2100">
        <f t="shared" si="452"/>
        <v>25.372269606682742</v>
      </c>
      <c r="I2100">
        <f t="shared" si="451"/>
        <v>24.01625980205484</v>
      </c>
      <c r="J2100">
        <f t="shared" si="453"/>
        <v>1.2508468646903561</v>
      </c>
    </row>
    <row r="2101" spans="1:10" x14ac:dyDescent="0.3">
      <c r="A2101">
        <v>2087</v>
      </c>
      <c r="B2101">
        <v>5.7100108203577027E-2</v>
      </c>
      <c r="C2101">
        <f t="shared" si="447"/>
        <v>12.522444960020627</v>
      </c>
      <c r="D2101">
        <f t="shared" si="448"/>
        <v>12.522444960020627</v>
      </c>
      <c r="E2101">
        <f t="shared" si="449"/>
        <v>0</v>
      </c>
      <c r="F2101">
        <f t="shared" si="450"/>
        <v>11.477555039979373</v>
      </c>
      <c r="G2101">
        <f t="shared" si="454"/>
        <v>8.0342885279855629</v>
      </c>
      <c r="H2101">
        <f t="shared" si="452"/>
        <v>14.40081170402372</v>
      </c>
      <c r="I2101">
        <f t="shared" si="451"/>
        <v>6.3665231760381564</v>
      </c>
      <c r="J2101">
        <f t="shared" si="453"/>
        <v>0.33158974875198727</v>
      </c>
    </row>
    <row r="2102" spans="1:10" x14ac:dyDescent="0.3">
      <c r="A2102">
        <v>2088</v>
      </c>
      <c r="B2102">
        <v>0.34505263576334189</v>
      </c>
      <c r="C2102">
        <f t="shared" si="447"/>
        <v>19.607726751916253</v>
      </c>
      <c r="D2102">
        <f t="shared" si="448"/>
        <v>19.607726751916253</v>
      </c>
      <c r="E2102">
        <f t="shared" si="449"/>
        <v>0</v>
      </c>
      <c r="F2102">
        <f t="shared" si="450"/>
        <v>4.3922732480837468</v>
      </c>
      <c r="G2102">
        <f t="shared" si="454"/>
        <v>3.0745912736586232</v>
      </c>
      <c r="H2102">
        <f t="shared" si="452"/>
        <v>22.548885764703691</v>
      </c>
      <c r="I2102">
        <f t="shared" si="451"/>
        <v>19.474294491045068</v>
      </c>
      <c r="J2102">
        <f t="shared" si="453"/>
        <v>1.0142861714085971</v>
      </c>
    </row>
    <row r="2103" spans="1:10" x14ac:dyDescent="0.3">
      <c r="A2103">
        <v>2089</v>
      </c>
      <c r="B2103">
        <v>0.18347557877956833</v>
      </c>
      <c r="C2103">
        <f t="shared" si="447"/>
        <v>16.586805905135119</v>
      </c>
      <c r="D2103">
        <f t="shared" si="448"/>
        <v>16.586805905135119</v>
      </c>
      <c r="E2103">
        <f t="shared" si="449"/>
        <v>0</v>
      </c>
      <c r="F2103">
        <f t="shared" si="450"/>
        <v>7.4131940948648811</v>
      </c>
      <c r="G2103">
        <f t="shared" si="454"/>
        <v>5.1892358664054177</v>
      </c>
      <c r="H2103">
        <f t="shared" si="452"/>
        <v>19.074826790905384</v>
      </c>
      <c r="I2103">
        <f t="shared" si="451"/>
        <v>13.885590924499967</v>
      </c>
      <c r="J2103">
        <f t="shared" si="453"/>
        <v>0.72320786065103981</v>
      </c>
    </row>
    <row r="2104" spans="1:10" x14ac:dyDescent="0.3">
      <c r="A2104">
        <v>2090</v>
      </c>
      <c r="B2104">
        <v>0.58619011611386018</v>
      </c>
      <c r="C2104">
        <f t="shared" si="447"/>
        <v>23.306531849484209</v>
      </c>
      <c r="D2104">
        <f t="shared" si="448"/>
        <v>23.306531849484209</v>
      </c>
      <c r="E2104">
        <f t="shared" si="449"/>
        <v>0</v>
      </c>
      <c r="F2104">
        <f t="shared" si="450"/>
        <v>0.69346815051579114</v>
      </c>
      <c r="G2104">
        <f t="shared" si="454"/>
        <v>0.48542770536105384</v>
      </c>
      <c r="H2104">
        <f t="shared" si="452"/>
        <v>26.802511626906838</v>
      </c>
      <c r="I2104">
        <f t="shared" si="451"/>
        <v>26.317083921545784</v>
      </c>
      <c r="J2104">
        <f t="shared" si="453"/>
        <v>1.3706814542471761</v>
      </c>
    </row>
    <row r="2105" spans="1:10" x14ac:dyDescent="0.3">
      <c r="A2105">
        <v>2091</v>
      </c>
      <c r="B2105">
        <v>0.32755240934672969</v>
      </c>
      <c r="C2105">
        <f t="shared" si="447"/>
        <v>19.319909151692588</v>
      </c>
      <c r="D2105">
        <f t="shared" si="448"/>
        <v>19.319909151692588</v>
      </c>
      <c r="E2105">
        <f t="shared" si="449"/>
        <v>0</v>
      </c>
      <c r="F2105">
        <f t="shared" si="450"/>
        <v>4.6800908483074117</v>
      </c>
      <c r="G2105">
        <f t="shared" si="454"/>
        <v>3.2760635938151887</v>
      </c>
      <c r="H2105">
        <f t="shared" si="452"/>
        <v>22.217895524446476</v>
      </c>
      <c r="I2105">
        <f t="shared" si="451"/>
        <v>18.941831930631281</v>
      </c>
      <c r="J2105">
        <f t="shared" si="453"/>
        <v>0.98655374638704574</v>
      </c>
    </row>
    <row r="2106" spans="1:10" x14ac:dyDescent="0.3">
      <c r="A2106">
        <v>2092</v>
      </c>
      <c r="B2106">
        <v>0.12345422230804903</v>
      </c>
      <c r="C2106">
        <f t="shared" si="447"/>
        <v>15.052652880427825</v>
      </c>
      <c r="D2106">
        <f t="shared" si="448"/>
        <v>15.052652880427825</v>
      </c>
      <c r="E2106">
        <f t="shared" si="449"/>
        <v>0</v>
      </c>
      <c r="F2106">
        <f t="shared" si="450"/>
        <v>8.947347119572175</v>
      </c>
      <c r="G2106">
        <f t="shared" si="454"/>
        <v>6.263142983700523</v>
      </c>
      <c r="H2106">
        <f t="shared" si="452"/>
        <v>17.310550812491996</v>
      </c>
      <c r="I2106">
        <f t="shared" si="451"/>
        <v>11.047407828791473</v>
      </c>
      <c r="J2106">
        <f t="shared" si="453"/>
        <v>0.57538582441622244</v>
      </c>
    </row>
    <row r="2107" spans="1:10" x14ac:dyDescent="0.3">
      <c r="A2107">
        <v>2093</v>
      </c>
      <c r="B2107">
        <v>0.50306209212697361</v>
      </c>
      <c r="C2107">
        <f t="shared" si="447"/>
        <v>22.046053612433063</v>
      </c>
      <c r="D2107">
        <f t="shared" si="448"/>
        <v>22.046053612433063</v>
      </c>
      <c r="E2107">
        <f t="shared" si="449"/>
        <v>0</v>
      </c>
      <c r="F2107">
        <f t="shared" si="450"/>
        <v>1.9539463875669369</v>
      </c>
      <c r="G2107">
        <f t="shared" si="454"/>
        <v>1.3677624712968559</v>
      </c>
      <c r="H2107">
        <f t="shared" si="452"/>
        <v>25.352961654298021</v>
      </c>
      <c r="I2107">
        <f t="shared" si="451"/>
        <v>23.985199183001161</v>
      </c>
      <c r="J2107">
        <f t="shared" si="453"/>
        <v>1.2492291241146436</v>
      </c>
    </row>
    <row r="2108" spans="1:10" x14ac:dyDescent="0.3">
      <c r="A2108">
        <v>2094</v>
      </c>
      <c r="B2108">
        <v>0.80834778464517343</v>
      </c>
      <c r="C2108">
        <f t="shared" si="447"/>
        <v>27.230943657403785</v>
      </c>
      <c r="D2108">
        <f t="shared" si="448"/>
        <v>24</v>
      </c>
      <c r="E2108">
        <f t="shared" si="449"/>
        <v>3.2309436574037846</v>
      </c>
      <c r="F2108">
        <f t="shared" si="450"/>
        <v>0</v>
      </c>
      <c r="G2108">
        <f t="shared" si="454"/>
        <v>3.7155852060143522</v>
      </c>
      <c r="H2108">
        <f t="shared" si="452"/>
        <v>27.599999999999998</v>
      </c>
      <c r="I2108">
        <f t="shared" si="451"/>
        <v>27.599999999999994</v>
      </c>
      <c r="J2108">
        <f t="shared" si="453"/>
        <v>1.4374999999999996</v>
      </c>
    </row>
    <row r="2109" spans="1:10" x14ac:dyDescent="0.3">
      <c r="A2109">
        <v>2095</v>
      </c>
      <c r="B2109">
        <v>0.3034799617537034</v>
      </c>
      <c r="C2109">
        <f t="shared" si="447"/>
        <v>18.913493255959636</v>
      </c>
      <c r="D2109">
        <f t="shared" si="448"/>
        <v>18.913493255959636</v>
      </c>
      <c r="E2109">
        <f t="shared" si="449"/>
        <v>0</v>
      </c>
      <c r="F2109">
        <f t="shared" si="450"/>
        <v>5.0865067440403635</v>
      </c>
      <c r="G2109">
        <f t="shared" si="454"/>
        <v>3.5605547208282546</v>
      </c>
      <c r="H2109">
        <f t="shared" si="452"/>
        <v>21.750517244353581</v>
      </c>
      <c r="I2109">
        <f t="shared" si="451"/>
        <v>18.189962523525324</v>
      </c>
      <c r="J2109">
        <f t="shared" si="453"/>
        <v>0.94739388143361047</v>
      </c>
    </row>
    <row r="2110" spans="1:10" x14ac:dyDescent="0.3">
      <c r="A2110">
        <v>2096</v>
      </c>
      <c r="B2110">
        <v>0.71836939045685244</v>
      </c>
      <c r="C2110">
        <f t="shared" si="447"/>
        <v>25.468025773716217</v>
      </c>
      <c r="D2110">
        <f t="shared" si="448"/>
        <v>24</v>
      </c>
      <c r="E2110">
        <f t="shared" si="449"/>
        <v>1.4680257737162172</v>
      </c>
      <c r="F2110">
        <f t="shared" si="450"/>
        <v>0</v>
      </c>
      <c r="G2110">
        <f t="shared" si="454"/>
        <v>1.6882296397736496</v>
      </c>
      <c r="H2110">
        <f t="shared" si="452"/>
        <v>27.599999999999998</v>
      </c>
      <c r="I2110">
        <f t="shared" si="451"/>
        <v>27.599999999999994</v>
      </c>
      <c r="J2110">
        <f t="shared" si="453"/>
        <v>1.4374999999999996</v>
      </c>
    </row>
    <row r="2111" spans="1:10" x14ac:dyDescent="0.3">
      <c r="A2111">
        <v>2097</v>
      </c>
      <c r="B2111">
        <v>0.81304887093850919</v>
      </c>
      <c r="C2111">
        <f t="shared" si="447"/>
        <v>27.335125686268277</v>
      </c>
      <c r="D2111">
        <f t="shared" si="448"/>
        <v>24</v>
      </c>
      <c r="E2111">
        <f t="shared" si="449"/>
        <v>3.3351256862682774</v>
      </c>
      <c r="F2111">
        <f t="shared" si="450"/>
        <v>0</v>
      </c>
      <c r="G2111">
        <f t="shared" si="454"/>
        <v>3.8353945392085187</v>
      </c>
      <c r="H2111">
        <f t="shared" si="452"/>
        <v>27.599999999999998</v>
      </c>
      <c r="I2111">
        <f t="shared" si="451"/>
        <v>27.599999999999994</v>
      </c>
      <c r="J2111">
        <f t="shared" si="453"/>
        <v>1.4374999999999996</v>
      </c>
    </row>
    <row r="2112" spans="1:10" x14ac:dyDescent="0.3">
      <c r="A2112">
        <v>2098</v>
      </c>
      <c r="B2112">
        <v>0.77071634528136224</v>
      </c>
      <c r="C2112">
        <f t="shared" si="447"/>
        <v>26.447248238321535</v>
      </c>
      <c r="D2112">
        <f t="shared" si="448"/>
        <v>24</v>
      </c>
      <c r="E2112">
        <f t="shared" si="449"/>
        <v>2.447248238321535</v>
      </c>
      <c r="F2112">
        <f t="shared" si="450"/>
        <v>0</v>
      </c>
      <c r="G2112">
        <f t="shared" si="454"/>
        <v>2.814335474069765</v>
      </c>
      <c r="H2112">
        <f t="shared" si="452"/>
        <v>27.599999999999998</v>
      </c>
      <c r="I2112">
        <f t="shared" si="451"/>
        <v>27.599999999999994</v>
      </c>
      <c r="J2112">
        <f t="shared" si="453"/>
        <v>1.4374999999999996</v>
      </c>
    </row>
    <row r="2113" spans="1:10" x14ac:dyDescent="0.3">
      <c r="A2113">
        <v>2099</v>
      </c>
      <c r="B2113">
        <v>0.64726797674935443</v>
      </c>
      <c r="C2113">
        <f t="shared" si="447"/>
        <v>24.267729813732686</v>
      </c>
      <c r="D2113">
        <f t="shared" si="448"/>
        <v>24</v>
      </c>
      <c r="E2113">
        <f t="shared" si="449"/>
        <v>0.26772981373268578</v>
      </c>
      <c r="F2113">
        <f t="shared" si="450"/>
        <v>0</v>
      </c>
      <c r="G2113">
        <f t="shared" si="454"/>
        <v>0.30788928579258862</v>
      </c>
      <c r="H2113">
        <f t="shared" si="452"/>
        <v>27.599999999999998</v>
      </c>
      <c r="I2113">
        <f t="shared" si="451"/>
        <v>27.599999999999994</v>
      </c>
      <c r="J2113">
        <f t="shared" si="453"/>
        <v>1.4374999999999996</v>
      </c>
    </row>
    <row r="2114" spans="1:10" x14ac:dyDescent="0.3">
      <c r="A2114">
        <v>2100</v>
      </c>
      <c r="B2114">
        <v>0.86677518771347817</v>
      </c>
      <c r="C2114">
        <f t="shared" si="447"/>
        <v>28.667655191846684</v>
      </c>
      <c r="D2114">
        <f t="shared" si="448"/>
        <v>24</v>
      </c>
      <c r="E2114">
        <f t="shared" si="449"/>
        <v>4.6676551918466842</v>
      </c>
      <c r="F2114">
        <f t="shared" si="450"/>
        <v>0</v>
      </c>
      <c r="G2114">
        <f t="shared" si="454"/>
        <v>5.3678034706236861</v>
      </c>
      <c r="H2114">
        <f t="shared" si="452"/>
        <v>27.599999999999998</v>
      </c>
      <c r="I2114">
        <f t="shared" si="451"/>
        <v>27.599999999999994</v>
      </c>
      <c r="J2114">
        <f t="shared" si="453"/>
        <v>1.4374999999999996</v>
      </c>
    </row>
    <row r="2115" spans="1:10" x14ac:dyDescent="0.3">
      <c r="A2115">
        <v>2101</v>
      </c>
      <c r="B2115">
        <v>0.76021954726796059</v>
      </c>
      <c r="C2115">
        <f t="shared" si="447"/>
        <v>26.242053800913062</v>
      </c>
      <c r="D2115">
        <f t="shared" si="448"/>
        <v>24</v>
      </c>
      <c r="E2115">
        <f t="shared" si="449"/>
        <v>2.2420538009130624</v>
      </c>
      <c r="F2115">
        <f t="shared" si="450"/>
        <v>0</v>
      </c>
      <c r="G2115">
        <f t="shared" si="454"/>
        <v>2.5783618710500216</v>
      </c>
      <c r="H2115">
        <f t="shared" si="452"/>
        <v>27.599999999999998</v>
      </c>
      <c r="I2115">
        <f t="shared" si="451"/>
        <v>27.599999999999994</v>
      </c>
      <c r="J2115">
        <f t="shared" si="453"/>
        <v>1.4374999999999996</v>
      </c>
    </row>
    <row r="2116" spans="1:10" x14ac:dyDescent="0.3">
      <c r="A2116">
        <v>2102</v>
      </c>
      <c r="B2116">
        <v>0.89086098434339711</v>
      </c>
      <c r="C2116">
        <f t="shared" si="447"/>
        <v>29.386719278697896</v>
      </c>
      <c r="D2116">
        <f t="shared" si="448"/>
        <v>24</v>
      </c>
      <c r="E2116">
        <f t="shared" si="449"/>
        <v>5.3867192786978961</v>
      </c>
      <c r="F2116">
        <f t="shared" si="450"/>
        <v>0</v>
      </c>
      <c r="G2116">
        <f t="shared" si="454"/>
        <v>6.1947271705025804</v>
      </c>
      <c r="H2116">
        <f t="shared" si="452"/>
        <v>27.599999999999998</v>
      </c>
      <c r="I2116">
        <f t="shared" si="451"/>
        <v>27.599999999999994</v>
      </c>
      <c r="J2116">
        <f t="shared" si="453"/>
        <v>1.4374999999999996</v>
      </c>
    </row>
    <row r="2117" spans="1:10" x14ac:dyDescent="0.3">
      <c r="A2117">
        <v>2103</v>
      </c>
      <c r="B2117">
        <v>0.57997639954528346</v>
      </c>
      <c r="C2117">
        <f t="shared" si="447"/>
        <v>23.210998623476325</v>
      </c>
      <c r="D2117">
        <f t="shared" si="448"/>
        <v>23.210998623476325</v>
      </c>
      <c r="E2117">
        <f t="shared" si="449"/>
        <v>0</v>
      </c>
      <c r="F2117">
        <f t="shared" si="450"/>
        <v>0.78900137652367519</v>
      </c>
      <c r="G2117">
        <f t="shared" si="454"/>
        <v>0.55230096356657266</v>
      </c>
      <c r="H2117">
        <f t="shared" si="452"/>
        <v>26.69264841699777</v>
      </c>
      <c r="I2117">
        <f t="shared" si="451"/>
        <v>26.140347453431197</v>
      </c>
      <c r="J2117">
        <f t="shared" si="453"/>
        <v>1.3614764298662079</v>
      </c>
    </row>
    <row r="2118" spans="1:10" x14ac:dyDescent="0.3">
      <c r="A2118">
        <v>2104</v>
      </c>
      <c r="B2118">
        <v>0.4280799853300099</v>
      </c>
      <c r="C2118">
        <f t="shared" si="447"/>
        <v>20.912413010328372</v>
      </c>
      <c r="D2118">
        <f t="shared" si="448"/>
        <v>20.912413010328372</v>
      </c>
      <c r="E2118">
        <f t="shared" si="449"/>
        <v>0</v>
      </c>
      <c r="F2118">
        <f t="shared" si="450"/>
        <v>3.0875869896716281</v>
      </c>
      <c r="G2118">
        <f t="shared" si="454"/>
        <v>2.1613108927701399</v>
      </c>
      <c r="H2118">
        <f t="shared" si="452"/>
        <v>24.049274961877625</v>
      </c>
      <c r="I2118">
        <f t="shared" si="451"/>
        <v>21.887964069107486</v>
      </c>
      <c r="J2118">
        <f t="shared" si="453"/>
        <v>1.1399981285993481</v>
      </c>
    </row>
    <row r="2119" spans="1:10" x14ac:dyDescent="0.3">
      <c r="A2119">
        <v>2105</v>
      </c>
      <c r="B2119">
        <v>0.16912468832362848</v>
      </c>
      <c r="C2119">
        <f t="shared" si="447"/>
        <v>16.254220127306962</v>
      </c>
      <c r="D2119">
        <f t="shared" si="448"/>
        <v>16.254220127306962</v>
      </c>
      <c r="E2119">
        <f t="shared" si="449"/>
        <v>0</v>
      </c>
      <c r="F2119">
        <f t="shared" si="450"/>
        <v>7.7457798726930385</v>
      </c>
      <c r="G2119">
        <f t="shared" si="454"/>
        <v>5.4220459108851271</v>
      </c>
      <c r="H2119">
        <f t="shared" si="452"/>
        <v>18.692353146403004</v>
      </c>
      <c r="I2119">
        <f t="shared" si="451"/>
        <v>13.270307235517876</v>
      </c>
      <c r="J2119">
        <f t="shared" si="453"/>
        <v>0.69116183518322261</v>
      </c>
    </row>
    <row r="2120" spans="1:10" x14ac:dyDescent="0.3">
      <c r="A2120">
        <v>2106</v>
      </c>
      <c r="B2120">
        <v>0.18704759683952943</v>
      </c>
      <c r="C2120">
        <f t="shared" si="447"/>
        <v>16.667028298453317</v>
      </c>
      <c r="D2120">
        <f t="shared" si="448"/>
        <v>16.667028298453317</v>
      </c>
      <c r="E2120">
        <f t="shared" si="449"/>
        <v>0</v>
      </c>
      <c r="F2120">
        <f t="shared" si="450"/>
        <v>7.3329717015466827</v>
      </c>
      <c r="G2120">
        <f t="shared" si="454"/>
        <v>5.1330801910826782</v>
      </c>
      <c r="H2120">
        <f t="shared" si="452"/>
        <v>19.167082543221312</v>
      </c>
      <c r="I2120">
        <f t="shared" si="451"/>
        <v>14.034002352138632</v>
      </c>
      <c r="J2120">
        <f t="shared" si="453"/>
        <v>0.73093762250722027</v>
      </c>
    </row>
    <row r="2121" spans="1:10" x14ac:dyDescent="0.3">
      <c r="A2121">
        <v>2107</v>
      </c>
      <c r="B2121">
        <v>0.36890015019563249</v>
      </c>
      <c r="C2121">
        <f t="shared" si="447"/>
        <v>19.991393583131455</v>
      </c>
      <c r="D2121">
        <f t="shared" si="448"/>
        <v>19.991393583131455</v>
      </c>
      <c r="E2121">
        <f t="shared" si="449"/>
        <v>0</v>
      </c>
      <c r="F2121">
        <f t="shared" si="450"/>
        <v>4.0086064168685454</v>
      </c>
      <c r="G2121">
        <f t="shared" si="454"/>
        <v>2.8060244918079822</v>
      </c>
      <c r="H2121">
        <f t="shared" si="452"/>
        <v>22.990102620601171</v>
      </c>
      <c r="I2121">
        <f t="shared" si="451"/>
        <v>20.184078128793189</v>
      </c>
      <c r="J2121">
        <f t="shared" si="453"/>
        <v>1.0512540692079784</v>
      </c>
    </row>
    <row r="2122" spans="1:10" x14ac:dyDescent="0.3">
      <c r="A2122">
        <v>2108</v>
      </c>
      <c r="B2122">
        <v>0.18489498601602761</v>
      </c>
      <c r="C2122">
        <f t="shared" si="447"/>
        <v>16.618798911304538</v>
      </c>
      <c r="D2122">
        <f t="shared" si="448"/>
        <v>16.618798911304538</v>
      </c>
      <c r="E2122">
        <f t="shared" si="449"/>
        <v>0</v>
      </c>
      <c r="F2122">
        <f t="shared" si="450"/>
        <v>7.3812010886954624</v>
      </c>
      <c r="G2122">
        <f t="shared" si="454"/>
        <v>5.1668407620868244</v>
      </c>
      <c r="H2122">
        <f t="shared" si="452"/>
        <v>19.111618748000218</v>
      </c>
      <c r="I2122">
        <f t="shared" si="451"/>
        <v>13.944777985913392</v>
      </c>
      <c r="J2122">
        <f t="shared" si="453"/>
        <v>0.72629052009965578</v>
      </c>
    </row>
    <row r="2123" spans="1:10" x14ac:dyDescent="0.3">
      <c r="A2123">
        <v>2109</v>
      </c>
      <c r="B2123">
        <v>0.1061624044332945</v>
      </c>
      <c r="C2123">
        <f t="shared" si="447"/>
        <v>14.5168104088687</v>
      </c>
      <c r="D2123">
        <f t="shared" si="448"/>
        <v>14.5168104088687</v>
      </c>
      <c r="E2123">
        <f t="shared" si="449"/>
        <v>0</v>
      </c>
      <c r="F2123">
        <f t="shared" si="450"/>
        <v>9.4831895911312998</v>
      </c>
      <c r="G2123">
        <f t="shared" si="454"/>
        <v>6.6382327137919104</v>
      </c>
      <c r="H2123">
        <f t="shared" si="452"/>
        <v>16.694331970199006</v>
      </c>
      <c r="I2123">
        <f t="shared" si="451"/>
        <v>10.056099256407094</v>
      </c>
      <c r="J2123">
        <f t="shared" si="453"/>
        <v>0.52375516960453605</v>
      </c>
    </row>
    <row r="2124" spans="1:10" x14ac:dyDescent="0.3">
      <c r="A2124">
        <v>2110</v>
      </c>
      <c r="B2124">
        <v>0.77189568549801368</v>
      </c>
      <c r="C2124">
        <f t="shared" si="447"/>
        <v>26.47062620539673</v>
      </c>
      <c r="D2124">
        <f t="shared" si="448"/>
        <v>24</v>
      </c>
      <c r="E2124">
        <f t="shared" si="449"/>
        <v>2.4706262053967301</v>
      </c>
      <c r="F2124">
        <f t="shared" si="450"/>
        <v>0</v>
      </c>
      <c r="G2124">
        <f t="shared" si="454"/>
        <v>2.8412201362062395</v>
      </c>
      <c r="H2124">
        <f t="shared" si="452"/>
        <v>27.599999999999998</v>
      </c>
      <c r="I2124">
        <f t="shared" si="451"/>
        <v>27.599999999999994</v>
      </c>
      <c r="J2124">
        <f t="shared" si="453"/>
        <v>1.4374999999999996</v>
      </c>
    </row>
    <row r="2125" spans="1:10" x14ac:dyDescent="0.3">
      <c r="A2125">
        <v>2111</v>
      </c>
      <c r="B2125">
        <v>0.30302194628169332</v>
      </c>
      <c r="C2125">
        <f t="shared" si="447"/>
        <v>18.905627678379822</v>
      </c>
      <c r="D2125">
        <f t="shared" si="448"/>
        <v>18.905627678379822</v>
      </c>
      <c r="E2125">
        <f t="shared" si="449"/>
        <v>0</v>
      </c>
      <c r="F2125">
        <f t="shared" si="450"/>
        <v>5.0943723216201775</v>
      </c>
      <c r="G2125">
        <f t="shared" si="454"/>
        <v>3.5660606251341247</v>
      </c>
      <c r="H2125">
        <f t="shared" si="452"/>
        <v>21.741471830136796</v>
      </c>
      <c r="I2125">
        <f t="shared" si="451"/>
        <v>18.175411205002671</v>
      </c>
      <c r="J2125">
        <f t="shared" si="453"/>
        <v>0.94663600026055561</v>
      </c>
    </row>
    <row r="2126" spans="1:10" x14ac:dyDescent="0.3">
      <c r="A2126">
        <v>2112</v>
      </c>
      <c r="B2126">
        <v>0.41755591815069149</v>
      </c>
      <c r="C2126">
        <f t="shared" si="447"/>
        <v>20.751099912628018</v>
      </c>
      <c r="D2126">
        <f t="shared" si="448"/>
        <v>20.751099912628018</v>
      </c>
      <c r="E2126">
        <f t="shared" si="449"/>
        <v>0</v>
      </c>
      <c r="F2126">
        <f t="shared" si="450"/>
        <v>3.2489000873719824</v>
      </c>
      <c r="G2126">
        <f t="shared" si="454"/>
        <v>2.2742300611603881</v>
      </c>
      <c r="H2126">
        <f t="shared" si="452"/>
        <v>23.86376489952222</v>
      </c>
      <c r="I2126">
        <f t="shared" si="451"/>
        <v>21.589534838361828</v>
      </c>
      <c r="J2126">
        <f t="shared" si="453"/>
        <v>1.1244549394980117</v>
      </c>
    </row>
    <row r="2127" spans="1:10" x14ac:dyDescent="0.3">
      <c r="A2127">
        <v>2113</v>
      </c>
      <c r="B2127">
        <v>0.62806086947866469</v>
      </c>
      <c r="C2127">
        <f t="shared" ref="C2127:C2190" si="455">_xlfn.NORM.INV(B2127,$H$3,$H$4)</f>
        <v>23.960331191040417</v>
      </c>
      <c r="D2127">
        <f t="shared" ref="D2127:D2190" si="456">MIN(C2127,$E$8)</f>
        <v>23.960331191040417</v>
      </c>
      <c r="E2127">
        <f t="shared" ref="E2127:E2190" si="457">MAX(C2127-$E$8,0)</f>
        <v>0</v>
      </c>
      <c r="F2127">
        <f t="shared" ref="F2127:F2190" si="458">MAX($E$8-C2127,0)</f>
        <v>3.9668808959582691E-2</v>
      </c>
      <c r="G2127">
        <f t="shared" si="454"/>
        <v>2.7768166271707886E-2</v>
      </c>
      <c r="H2127">
        <f t="shared" si="452"/>
        <v>27.554380869696477</v>
      </c>
      <c r="I2127">
        <f t="shared" ref="I2127:I2190" si="459">-$E$11+D2127*$B$4+F2127*$B$3</f>
        <v>27.526612703424767</v>
      </c>
      <c r="J2127">
        <f t="shared" si="453"/>
        <v>1.4336777449700397</v>
      </c>
    </row>
    <row r="2128" spans="1:10" x14ac:dyDescent="0.3">
      <c r="A2128">
        <v>2114</v>
      </c>
      <c r="B2128">
        <v>0.56527162531349295</v>
      </c>
      <c r="C2128">
        <f t="shared" si="455"/>
        <v>22.986091410610385</v>
      </c>
      <c r="D2128">
        <f t="shared" si="456"/>
        <v>22.986091410610385</v>
      </c>
      <c r="E2128">
        <f t="shared" si="457"/>
        <v>0</v>
      </c>
      <c r="F2128">
        <f t="shared" si="458"/>
        <v>1.0139085893896151</v>
      </c>
      <c r="G2128">
        <f t="shared" si="454"/>
        <v>0.70973601257273067</v>
      </c>
      <c r="H2128">
        <f t="shared" ref="H2128:H2191" si="460">$E$2*D2128</f>
        <v>26.434005122201942</v>
      </c>
      <c r="I2128">
        <f t="shared" si="459"/>
        <v>25.724269109629212</v>
      </c>
      <c r="J2128">
        <f t="shared" ref="J2128:J2191" si="461">I2128/$E$11</f>
        <v>1.3398056827931879</v>
      </c>
    </row>
    <row r="2129" spans="1:10" x14ac:dyDescent="0.3">
      <c r="A2129">
        <v>2115</v>
      </c>
      <c r="B2129">
        <v>0.48082353138764689</v>
      </c>
      <c r="C2129">
        <f t="shared" si="455"/>
        <v>21.711479174892826</v>
      </c>
      <c r="D2129">
        <f t="shared" si="456"/>
        <v>21.711479174892826</v>
      </c>
      <c r="E2129">
        <f t="shared" si="457"/>
        <v>0</v>
      </c>
      <c r="F2129">
        <f t="shared" si="458"/>
        <v>2.2885208251071738</v>
      </c>
      <c r="G2129">
        <f t="shared" ref="G2129:G2192" si="462">E2129*$E$2+F2129*$E$3</f>
        <v>1.6019645775750218</v>
      </c>
      <c r="H2129">
        <f t="shared" si="460"/>
        <v>24.968201051126748</v>
      </c>
      <c r="I2129">
        <f t="shared" si="459"/>
        <v>23.366236473551727</v>
      </c>
      <c r="J2129">
        <f t="shared" si="461"/>
        <v>1.2169914829974855</v>
      </c>
    </row>
    <row r="2130" spans="1:10" x14ac:dyDescent="0.3">
      <c r="A2130">
        <v>2116</v>
      </c>
      <c r="B2130">
        <v>0.93741570089756299</v>
      </c>
      <c r="C2130">
        <f t="shared" si="455"/>
        <v>31.200612738507722</v>
      </c>
      <c r="D2130">
        <f t="shared" si="456"/>
        <v>24</v>
      </c>
      <c r="E2130">
        <f t="shared" si="457"/>
        <v>7.2006127385077221</v>
      </c>
      <c r="F2130">
        <f t="shared" si="458"/>
        <v>0</v>
      </c>
      <c r="G2130">
        <f t="shared" si="462"/>
        <v>8.2807046492838801</v>
      </c>
      <c r="H2130">
        <f t="shared" si="460"/>
        <v>27.599999999999998</v>
      </c>
      <c r="I2130">
        <f t="shared" si="459"/>
        <v>27.599999999999994</v>
      </c>
      <c r="J2130">
        <f t="shared" si="461"/>
        <v>1.4374999999999996</v>
      </c>
    </row>
    <row r="2131" spans="1:10" x14ac:dyDescent="0.3">
      <c r="A2131">
        <v>2117</v>
      </c>
      <c r="B2131">
        <v>0.55591121567424462</v>
      </c>
      <c r="C2131">
        <f t="shared" si="455"/>
        <v>22.843663639495588</v>
      </c>
      <c r="D2131">
        <f t="shared" si="456"/>
        <v>22.843663639495588</v>
      </c>
      <c r="E2131">
        <f t="shared" si="457"/>
        <v>0</v>
      </c>
      <c r="F2131">
        <f t="shared" si="458"/>
        <v>1.1563363605044117</v>
      </c>
      <c r="G2131">
        <f t="shared" si="462"/>
        <v>0.80943545235308823</v>
      </c>
      <c r="H2131">
        <f t="shared" si="460"/>
        <v>26.270213185419923</v>
      </c>
      <c r="I2131">
        <f t="shared" si="459"/>
        <v>25.460777733066834</v>
      </c>
      <c r="J2131">
        <f t="shared" si="461"/>
        <v>1.3260821735972308</v>
      </c>
    </row>
    <row r="2132" spans="1:10" x14ac:dyDescent="0.3">
      <c r="A2132">
        <v>2118</v>
      </c>
      <c r="B2132">
        <v>0.30970669208796209</v>
      </c>
      <c r="C2132">
        <f t="shared" si="455"/>
        <v>19.019908565465581</v>
      </c>
      <c r="D2132">
        <f t="shared" si="456"/>
        <v>19.019908565465581</v>
      </c>
      <c r="E2132">
        <f t="shared" si="457"/>
        <v>0</v>
      </c>
      <c r="F2132">
        <f t="shared" si="458"/>
        <v>4.9800914345344189</v>
      </c>
      <c r="G2132">
        <f t="shared" si="462"/>
        <v>3.4860640041740938</v>
      </c>
      <c r="H2132">
        <f t="shared" si="460"/>
        <v>21.872894850285416</v>
      </c>
      <c r="I2132">
        <f t="shared" si="459"/>
        <v>18.386830846111319</v>
      </c>
      <c r="J2132">
        <f t="shared" si="461"/>
        <v>0.95764743990163104</v>
      </c>
    </row>
    <row r="2133" spans="1:10" x14ac:dyDescent="0.3">
      <c r="A2133">
        <v>2119</v>
      </c>
      <c r="B2133">
        <v>0.87342044668123586</v>
      </c>
      <c r="C2133">
        <f t="shared" si="455"/>
        <v>28.856258697804329</v>
      </c>
      <c r="D2133">
        <f t="shared" si="456"/>
        <v>24</v>
      </c>
      <c r="E2133">
        <f t="shared" si="457"/>
        <v>4.8562586978043285</v>
      </c>
      <c r="F2133">
        <f t="shared" si="458"/>
        <v>0</v>
      </c>
      <c r="G2133">
        <f t="shared" si="462"/>
        <v>5.5846975024749774</v>
      </c>
      <c r="H2133">
        <f t="shared" si="460"/>
        <v>27.599999999999998</v>
      </c>
      <c r="I2133">
        <f t="shared" si="459"/>
        <v>27.599999999999994</v>
      </c>
      <c r="J2133">
        <f t="shared" si="461"/>
        <v>1.4374999999999996</v>
      </c>
    </row>
    <row r="2134" spans="1:10" x14ac:dyDescent="0.3">
      <c r="A2134">
        <v>2120</v>
      </c>
      <c r="B2134">
        <v>0.36210447721272743</v>
      </c>
      <c r="C2134">
        <f t="shared" si="455"/>
        <v>19.882964482773655</v>
      </c>
      <c r="D2134">
        <f t="shared" si="456"/>
        <v>19.882964482773655</v>
      </c>
      <c r="E2134">
        <f t="shared" si="457"/>
        <v>0</v>
      </c>
      <c r="F2134">
        <f t="shared" si="458"/>
        <v>4.1170355172263449</v>
      </c>
      <c r="G2134">
        <f t="shared" si="462"/>
        <v>2.8819248620584417</v>
      </c>
      <c r="H2134">
        <f t="shared" si="460"/>
        <v>22.865409155189703</v>
      </c>
      <c r="I2134">
        <f t="shared" si="459"/>
        <v>19.983484293131259</v>
      </c>
      <c r="J2134">
        <f t="shared" si="461"/>
        <v>1.0408064736005862</v>
      </c>
    </row>
    <row r="2135" spans="1:10" x14ac:dyDescent="0.3">
      <c r="A2135">
        <v>2121</v>
      </c>
      <c r="B2135">
        <v>0.1657547689925909</v>
      </c>
      <c r="C2135">
        <f t="shared" si="455"/>
        <v>16.17353320179776</v>
      </c>
      <c r="D2135">
        <f t="shared" si="456"/>
        <v>16.17353320179776</v>
      </c>
      <c r="E2135">
        <f t="shared" si="457"/>
        <v>0</v>
      </c>
      <c r="F2135">
        <f t="shared" si="458"/>
        <v>7.8264667982022402</v>
      </c>
      <c r="G2135">
        <f t="shared" si="462"/>
        <v>5.4785267587415687</v>
      </c>
      <c r="H2135">
        <f t="shared" si="460"/>
        <v>18.599563182067421</v>
      </c>
      <c r="I2135">
        <f t="shared" si="459"/>
        <v>13.121036423325851</v>
      </c>
      <c r="J2135">
        <f t="shared" si="461"/>
        <v>0.68338731371488792</v>
      </c>
    </row>
    <row r="2136" spans="1:10" x14ac:dyDescent="0.3">
      <c r="A2136">
        <v>2122</v>
      </c>
      <c r="B2136">
        <v>7.2617248455433159E-2</v>
      </c>
      <c r="C2136">
        <f t="shared" si="455"/>
        <v>13.260566598491737</v>
      </c>
      <c r="D2136">
        <f t="shared" si="456"/>
        <v>13.260566598491737</v>
      </c>
      <c r="E2136">
        <f t="shared" si="457"/>
        <v>0</v>
      </c>
      <c r="F2136">
        <f t="shared" si="458"/>
        <v>10.739433401508263</v>
      </c>
      <c r="G2136">
        <f t="shared" si="462"/>
        <v>7.5176033810557845</v>
      </c>
      <c r="H2136">
        <f t="shared" si="460"/>
        <v>15.249651588265497</v>
      </c>
      <c r="I2136">
        <f t="shared" si="459"/>
        <v>7.7320482072097114</v>
      </c>
      <c r="J2136">
        <f t="shared" si="461"/>
        <v>0.40271084412550573</v>
      </c>
    </row>
    <row r="2137" spans="1:10" x14ac:dyDescent="0.3">
      <c r="A2137">
        <v>2123</v>
      </c>
      <c r="B2137">
        <v>9.2819392542793699E-2</v>
      </c>
      <c r="C2137">
        <f t="shared" si="455"/>
        <v>14.058451639767025</v>
      </c>
      <c r="D2137">
        <f t="shared" si="456"/>
        <v>14.058451639767025</v>
      </c>
      <c r="E2137">
        <f t="shared" si="457"/>
        <v>0</v>
      </c>
      <c r="F2137">
        <f t="shared" si="458"/>
        <v>9.9415483602329751</v>
      </c>
      <c r="G2137">
        <f t="shared" si="462"/>
        <v>6.9590838521630829</v>
      </c>
      <c r="H2137">
        <f t="shared" si="460"/>
        <v>16.167219385732079</v>
      </c>
      <c r="I2137">
        <f t="shared" si="459"/>
        <v>9.2081355335689903</v>
      </c>
      <c r="J2137">
        <f t="shared" si="461"/>
        <v>0.47959039237338486</v>
      </c>
    </row>
    <row r="2138" spans="1:10" x14ac:dyDescent="0.3">
      <c r="A2138">
        <v>2124</v>
      </c>
      <c r="B2138">
        <v>0.65466418653784308</v>
      </c>
      <c r="C2138">
        <f t="shared" si="455"/>
        <v>24.387662685194591</v>
      </c>
      <c r="D2138">
        <f t="shared" si="456"/>
        <v>24</v>
      </c>
      <c r="E2138">
        <f t="shared" si="457"/>
        <v>0.38766268519459146</v>
      </c>
      <c r="F2138">
        <f t="shared" si="458"/>
        <v>0</v>
      </c>
      <c r="G2138">
        <f t="shared" si="462"/>
        <v>0.44581208797378014</v>
      </c>
      <c r="H2138">
        <f t="shared" si="460"/>
        <v>27.599999999999998</v>
      </c>
      <c r="I2138">
        <f t="shared" si="459"/>
        <v>27.599999999999994</v>
      </c>
      <c r="J2138">
        <f t="shared" si="461"/>
        <v>1.4374999999999996</v>
      </c>
    </row>
    <row r="2139" spans="1:10" x14ac:dyDescent="0.3">
      <c r="A2139">
        <v>2125</v>
      </c>
      <c r="B2139">
        <v>0.4656766181152262</v>
      </c>
      <c r="C2139">
        <f t="shared" si="455"/>
        <v>21.483145733482466</v>
      </c>
      <c r="D2139">
        <f t="shared" si="456"/>
        <v>21.483145733482466</v>
      </c>
      <c r="E2139">
        <f t="shared" si="457"/>
        <v>0</v>
      </c>
      <c r="F2139">
        <f t="shared" si="458"/>
        <v>2.5168542665175337</v>
      </c>
      <c r="G2139">
        <f t="shared" si="462"/>
        <v>1.7617979865622737</v>
      </c>
      <c r="H2139">
        <f t="shared" si="460"/>
        <v>24.705617593504833</v>
      </c>
      <c r="I2139">
        <f t="shared" si="459"/>
        <v>22.943819606942562</v>
      </c>
      <c r="J2139">
        <f t="shared" si="461"/>
        <v>1.1949906045282583</v>
      </c>
    </row>
    <row r="2140" spans="1:10" x14ac:dyDescent="0.3">
      <c r="A2140">
        <v>2126</v>
      </c>
      <c r="B2140">
        <v>0.53256437265284395</v>
      </c>
      <c r="C2140">
        <f t="shared" si="455"/>
        <v>22.490305808977837</v>
      </c>
      <c r="D2140">
        <f t="shared" si="456"/>
        <v>22.490305808977837</v>
      </c>
      <c r="E2140">
        <f t="shared" si="457"/>
        <v>0</v>
      </c>
      <c r="F2140">
        <f t="shared" si="458"/>
        <v>1.5096941910221631</v>
      </c>
      <c r="G2140">
        <f t="shared" si="462"/>
        <v>1.0567859337155143</v>
      </c>
      <c r="H2140">
        <f t="shared" si="460"/>
        <v>25.863851680324512</v>
      </c>
      <c r="I2140">
        <f t="shared" si="459"/>
        <v>24.807065746608998</v>
      </c>
      <c r="J2140">
        <f t="shared" si="461"/>
        <v>1.2920346743025517</v>
      </c>
    </row>
    <row r="2141" spans="1:10" x14ac:dyDescent="0.3">
      <c r="A2141">
        <v>2127</v>
      </c>
      <c r="B2141">
        <v>0.11969420464640057</v>
      </c>
      <c r="C2141">
        <f t="shared" si="455"/>
        <v>14.940898992911112</v>
      </c>
      <c r="D2141">
        <f t="shared" si="456"/>
        <v>14.940898992911112</v>
      </c>
      <c r="E2141">
        <f t="shared" si="457"/>
        <v>0</v>
      </c>
      <c r="F2141">
        <f t="shared" si="458"/>
        <v>9.0591010070888878</v>
      </c>
      <c r="G2141">
        <f t="shared" si="462"/>
        <v>6.3413707049622223</v>
      </c>
      <c r="H2141">
        <f t="shared" si="460"/>
        <v>17.182033841847776</v>
      </c>
      <c r="I2141">
        <f t="shared" si="459"/>
        <v>10.840663136885555</v>
      </c>
      <c r="J2141">
        <f t="shared" si="461"/>
        <v>0.56461787171278921</v>
      </c>
    </row>
    <row r="2142" spans="1:10" x14ac:dyDescent="0.3">
      <c r="A2142">
        <v>2128</v>
      </c>
      <c r="B2142">
        <v>0.52061755957264388</v>
      </c>
      <c r="C2142">
        <f t="shared" si="455"/>
        <v>22.310221508425951</v>
      </c>
      <c r="D2142">
        <f t="shared" si="456"/>
        <v>22.310221508425951</v>
      </c>
      <c r="E2142">
        <f t="shared" si="457"/>
        <v>0</v>
      </c>
      <c r="F2142">
        <f t="shared" si="458"/>
        <v>1.6897784915740495</v>
      </c>
      <c r="G2142">
        <f t="shared" si="462"/>
        <v>1.1828449441018347</v>
      </c>
      <c r="H2142">
        <f t="shared" si="460"/>
        <v>25.656754734689841</v>
      </c>
      <c r="I2142">
        <f t="shared" si="459"/>
        <v>24.473909790588007</v>
      </c>
      <c r="J2142">
        <f t="shared" si="461"/>
        <v>1.2746828015931251</v>
      </c>
    </row>
    <row r="2143" spans="1:10" x14ac:dyDescent="0.3">
      <c r="A2143">
        <v>2129</v>
      </c>
      <c r="B2143">
        <v>0.80884539769675812</v>
      </c>
      <c r="C2143">
        <f t="shared" si="455"/>
        <v>27.24189651274186</v>
      </c>
      <c r="D2143">
        <f t="shared" si="456"/>
        <v>24</v>
      </c>
      <c r="E2143">
        <f t="shared" si="457"/>
        <v>3.2418965127418602</v>
      </c>
      <c r="F2143">
        <f t="shared" si="458"/>
        <v>0</v>
      </c>
      <c r="G2143">
        <f t="shared" si="462"/>
        <v>3.728180989653139</v>
      </c>
      <c r="H2143">
        <f t="shared" si="460"/>
        <v>27.599999999999998</v>
      </c>
      <c r="I2143">
        <f t="shared" si="459"/>
        <v>27.599999999999994</v>
      </c>
      <c r="J2143">
        <f t="shared" si="461"/>
        <v>1.4374999999999996</v>
      </c>
    </row>
    <row r="2144" spans="1:10" x14ac:dyDescent="0.3">
      <c r="A2144">
        <v>2130</v>
      </c>
      <c r="B2144">
        <v>0.84308978947876789</v>
      </c>
      <c r="C2144">
        <f t="shared" si="455"/>
        <v>28.043427937806001</v>
      </c>
      <c r="D2144">
        <f t="shared" si="456"/>
        <v>24</v>
      </c>
      <c r="E2144">
        <f t="shared" si="457"/>
        <v>4.0434279378060012</v>
      </c>
      <c r="F2144">
        <f t="shared" si="458"/>
        <v>0</v>
      </c>
      <c r="G2144">
        <f t="shared" si="462"/>
        <v>4.6499421284769014</v>
      </c>
      <c r="H2144">
        <f t="shared" si="460"/>
        <v>27.599999999999998</v>
      </c>
      <c r="I2144">
        <f t="shared" si="459"/>
        <v>27.599999999999994</v>
      </c>
      <c r="J2144">
        <f t="shared" si="461"/>
        <v>1.4374999999999996</v>
      </c>
    </row>
    <row r="2145" spans="1:10" x14ac:dyDescent="0.3">
      <c r="A2145">
        <v>2131</v>
      </c>
      <c r="B2145">
        <v>0.86920934826590612</v>
      </c>
      <c r="C2145">
        <f t="shared" si="455"/>
        <v>28.735968740360626</v>
      </c>
      <c r="D2145">
        <f t="shared" si="456"/>
        <v>24</v>
      </c>
      <c r="E2145">
        <f t="shared" si="457"/>
        <v>4.7359687403606259</v>
      </c>
      <c r="F2145">
        <f t="shared" si="458"/>
        <v>0</v>
      </c>
      <c r="G2145">
        <f t="shared" si="462"/>
        <v>5.4463640514147196</v>
      </c>
      <c r="H2145">
        <f t="shared" si="460"/>
        <v>27.599999999999998</v>
      </c>
      <c r="I2145">
        <f t="shared" si="459"/>
        <v>27.599999999999994</v>
      </c>
      <c r="J2145">
        <f t="shared" si="461"/>
        <v>1.4374999999999996</v>
      </c>
    </row>
    <row r="2146" spans="1:10" x14ac:dyDescent="0.3">
      <c r="A2146">
        <v>2132</v>
      </c>
      <c r="B2146">
        <v>0.33568269182327048</v>
      </c>
      <c r="C2146">
        <f t="shared" si="455"/>
        <v>19.454350940546625</v>
      </c>
      <c r="D2146">
        <f t="shared" si="456"/>
        <v>19.454350940546625</v>
      </c>
      <c r="E2146">
        <f t="shared" si="457"/>
        <v>0</v>
      </c>
      <c r="F2146">
        <f t="shared" si="458"/>
        <v>4.5456490594533747</v>
      </c>
      <c r="G2146">
        <f t="shared" si="462"/>
        <v>3.1819543416173626</v>
      </c>
      <c r="H2146">
        <f t="shared" si="460"/>
        <v>22.372503581628617</v>
      </c>
      <c r="I2146">
        <f t="shared" si="459"/>
        <v>19.190549240011254</v>
      </c>
      <c r="J2146">
        <f t="shared" si="461"/>
        <v>0.99950777291725268</v>
      </c>
    </row>
    <row r="2147" spans="1:10" x14ac:dyDescent="0.3">
      <c r="A2147">
        <v>2133</v>
      </c>
      <c r="B2147">
        <v>0.4601844062030388</v>
      </c>
      <c r="C2147">
        <f t="shared" si="455"/>
        <v>21.400185061835717</v>
      </c>
      <c r="D2147">
        <f t="shared" si="456"/>
        <v>21.400185061835717</v>
      </c>
      <c r="E2147">
        <f t="shared" si="457"/>
        <v>0</v>
      </c>
      <c r="F2147">
        <f t="shared" si="458"/>
        <v>2.5998149381642826</v>
      </c>
      <c r="G2147">
        <f t="shared" si="462"/>
        <v>1.8198704567149979</v>
      </c>
      <c r="H2147">
        <f t="shared" si="460"/>
        <v>24.610212821111073</v>
      </c>
      <c r="I2147">
        <f t="shared" si="459"/>
        <v>22.790342364396071</v>
      </c>
      <c r="J2147">
        <f t="shared" si="461"/>
        <v>1.1869969981456285</v>
      </c>
    </row>
    <row r="2148" spans="1:10" x14ac:dyDescent="0.3">
      <c r="A2148">
        <v>2134</v>
      </c>
      <c r="B2148">
        <v>0.91843743705078584</v>
      </c>
      <c r="C2148">
        <f t="shared" si="455"/>
        <v>30.367826091484634</v>
      </c>
      <c r="D2148">
        <f t="shared" si="456"/>
        <v>24</v>
      </c>
      <c r="E2148">
        <f t="shared" si="457"/>
        <v>6.3678260914846341</v>
      </c>
      <c r="F2148">
        <f t="shared" si="458"/>
        <v>0</v>
      </c>
      <c r="G2148">
        <f t="shared" si="462"/>
        <v>7.3230000052073283</v>
      </c>
      <c r="H2148">
        <f t="shared" si="460"/>
        <v>27.599999999999998</v>
      </c>
      <c r="I2148">
        <f t="shared" si="459"/>
        <v>27.599999999999994</v>
      </c>
      <c r="J2148">
        <f t="shared" si="461"/>
        <v>1.4374999999999996</v>
      </c>
    </row>
    <row r="2149" spans="1:10" x14ac:dyDescent="0.3">
      <c r="A2149">
        <v>2135</v>
      </c>
      <c r="B2149">
        <v>0.73091298982985786</v>
      </c>
      <c r="C2149">
        <f t="shared" si="455"/>
        <v>25.693459407305649</v>
      </c>
      <c r="D2149">
        <f t="shared" si="456"/>
        <v>24</v>
      </c>
      <c r="E2149">
        <f t="shared" si="457"/>
        <v>1.6934594073056495</v>
      </c>
      <c r="F2149">
        <f t="shared" si="458"/>
        <v>0</v>
      </c>
      <c r="G2149">
        <f t="shared" si="462"/>
        <v>1.9474783184014968</v>
      </c>
      <c r="H2149">
        <f t="shared" si="460"/>
        <v>27.599999999999998</v>
      </c>
      <c r="I2149">
        <f t="shared" si="459"/>
        <v>27.599999999999994</v>
      </c>
      <c r="J2149">
        <f t="shared" si="461"/>
        <v>1.4374999999999996</v>
      </c>
    </row>
    <row r="2150" spans="1:10" x14ac:dyDescent="0.3">
      <c r="A2150">
        <v>2136</v>
      </c>
      <c r="B2150">
        <v>5.7300597183912449E-2</v>
      </c>
      <c r="C2150">
        <f t="shared" si="455"/>
        <v>12.532929254432165</v>
      </c>
      <c r="D2150">
        <f t="shared" si="456"/>
        <v>12.532929254432165</v>
      </c>
      <c r="E2150">
        <f t="shared" si="457"/>
        <v>0</v>
      </c>
      <c r="F2150">
        <f t="shared" si="458"/>
        <v>11.467070745567835</v>
      </c>
      <c r="G2150">
        <f t="shared" si="462"/>
        <v>8.0269495218974853</v>
      </c>
      <c r="H2150">
        <f t="shared" si="460"/>
        <v>14.412868642596989</v>
      </c>
      <c r="I2150">
        <f t="shared" si="459"/>
        <v>6.3859191206995014</v>
      </c>
      <c r="J2150">
        <f t="shared" si="461"/>
        <v>0.33259995420309896</v>
      </c>
    </row>
    <row r="2151" spans="1:10" x14ac:dyDescent="0.3">
      <c r="A2151">
        <v>2137</v>
      </c>
      <c r="B2151">
        <v>0.88096064775874861</v>
      </c>
      <c r="C2151">
        <f t="shared" si="455"/>
        <v>29.078816063500092</v>
      </c>
      <c r="D2151">
        <f t="shared" si="456"/>
        <v>24</v>
      </c>
      <c r="E2151">
        <f t="shared" si="457"/>
        <v>5.0788160635000921</v>
      </c>
      <c r="F2151">
        <f t="shared" si="458"/>
        <v>0</v>
      </c>
      <c r="G2151">
        <f t="shared" si="462"/>
        <v>5.8406384730251055</v>
      </c>
      <c r="H2151">
        <f t="shared" si="460"/>
        <v>27.599999999999998</v>
      </c>
      <c r="I2151">
        <f t="shared" si="459"/>
        <v>27.599999999999994</v>
      </c>
      <c r="J2151">
        <f t="shared" si="461"/>
        <v>1.4374999999999996</v>
      </c>
    </row>
    <row r="2152" spans="1:10" x14ac:dyDescent="0.3">
      <c r="A2152">
        <v>2138</v>
      </c>
      <c r="B2152">
        <v>0.76619434643812467</v>
      </c>
      <c r="C2152">
        <f t="shared" si="455"/>
        <v>26.358226559890337</v>
      </c>
      <c r="D2152">
        <f t="shared" si="456"/>
        <v>24</v>
      </c>
      <c r="E2152">
        <f t="shared" si="457"/>
        <v>2.3582265598903369</v>
      </c>
      <c r="F2152">
        <f t="shared" si="458"/>
        <v>0</v>
      </c>
      <c r="G2152">
        <f t="shared" si="462"/>
        <v>2.7119605438738872</v>
      </c>
      <c r="H2152">
        <f t="shared" si="460"/>
        <v>27.599999999999998</v>
      </c>
      <c r="I2152">
        <f t="shared" si="459"/>
        <v>27.599999999999994</v>
      </c>
      <c r="J2152">
        <f t="shared" si="461"/>
        <v>1.4374999999999996</v>
      </c>
    </row>
    <row r="2153" spans="1:10" x14ac:dyDescent="0.3">
      <c r="A2153">
        <v>2139</v>
      </c>
      <c r="B2153">
        <v>0.12018196097382317</v>
      </c>
      <c r="C2153">
        <f t="shared" si="455"/>
        <v>14.955534058311905</v>
      </c>
      <c r="D2153">
        <f t="shared" si="456"/>
        <v>14.955534058311905</v>
      </c>
      <c r="E2153">
        <f t="shared" si="457"/>
        <v>0</v>
      </c>
      <c r="F2153">
        <f t="shared" si="458"/>
        <v>9.0444659416880953</v>
      </c>
      <c r="G2153">
        <f t="shared" si="462"/>
        <v>6.3311261591816672</v>
      </c>
      <c r="H2153">
        <f t="shared" si="460"/>
        <v>17.198864167058691</v>
      </c>
      <c r="I2153">
        <f t="shared" si="459"/>
        <v>10.867738007877023</v>
      </c>
      <c r="J2153">
        <f t="shared" si="461"/>
        <v>0.56602802124359486</v>
      </c>
    </row>
    <row r="2154" spans="1:10" x14ac:dyDescent="0.3">
      <c r="A2154">
        <v>2140</v>
      </c>
      <c r="B2154">
        <v>1.928819650022906E-2</v>
      </c>
      <c r="C2154">
        <f t="shared" si="455"/>
        <v>9.5879371109989506</v>
      </c>
      <c r="D2154">
        <f t="shared" si="456"/>
        <v>9.5879371109989506</v>
      </c>
      <c r="E2154">
        <f t="shared" si="457"/>
        <v>0</v>
      </c>
      <c r="F2154">
        <f t="shared" si="458"/>
        <v>14.412062889001049</v>
      </c>
      <c r="G2154">
        <f t="shared" si="462"/>
        <v>10.088444022300736</v>
      </c>
      <c r="H2154">
        <f t="shared" si="460"/>
        <v>11.026127677648793</v>
      </c>
      <c r="I2154">
        <f t="shared" si="459"/>
        <v>0.93768365534805653</v>
      </c>
      <c r="J2154">
        <f t="shared" si="461"/>
        <v>4.8837690382711268E-2</v>
      </c>
    </row>
    <row r="2155" spans="1:10" x14ac:dyDescent="0.3">
      <c r="A2155">
        <v>2141</v>
      </c>
      <c r="B2155">
        <v>0.38884542931572519</v>
      </c>
      <c r="C2155">
        <f t="shared" si="455"/>
        <v>20.306022930372553</v>
      </c>
      <c r="D2155">
        <f t="shared" si="456"/>
        <v>20.306022930372553</v>
      </c>
      <c r="E2155">
        <f t="shared" si="457"/>
        <v>0</v>
      </c>
      <c r="F2155">
        <f t="shared" si="458"/>
        <v>3.6939770696274472</v>
      </c>
      <c r="G2155">
        <f t="shared" si="462"/>
        <v>2.5857839487392131</v>
      </c>
      <c r="H2155">
        <f t="shared" si="460"/>
        <v>23.351926369928435</v>
      </c>
      <c r="I2155">
        <f t="shared" si="459"/>
        <v>20.766142421189215</v>
      </c>
      <c r="J2155">
        <f t="shared" si="461"/>
        <v>1.0815699177702716</v>
      </c>
    </row>
    <row r="2156" spans="1:10" x14ac:dyDescent="0.3">
      <c r="A2156">
        <v>2142</v>
      </c>
      <c r="B2156">
        <v>0.59287459516453389</v>
      </c>
      <c r="C2156">
        <f t="shared" si="455"/>
        <v>23.409674733398287</v>
      </c>
      <c r="D2156">
        <f t="shared" si="456"/>
        <v>23.409674733398287</v>
      </c>
      <c r="E2156">
        <f t="shared" si="457"/>
        <v>0</v>
      </c>
      <c r="F2156">
        <f t="shared" si="458"/>
        <v>0.59032526660171314</v>
      </c>
      <c r="G2156">
        <f t="shared" si="462"/>
        <v>0.41322768662119924</v>
      </c>
      <c r="H2156">
        <f t="shared" si="460"/>
        <v>26.921125943408029</v>
      </c>
      <c r="I2156">
        <f t="shared" si="459"/>
        <v>26.507898256786827</v>
      </c>
      <c r="J2156">
        <f t="shared" si="461"/>
        <v>1.3806197008743137</v>
      </c>
    </row>
    <row r="2157" spans="1:10" x14ac:dyDescent="0.3">
      <c r="A2157">
        <v>2143</v>
      </c>
      <c r="B2157">
        <v>0.17596979597047435</v>
      </c>
      <c r="C2157">
        <f t="shared" si="455"/>
        <v>16.414997771313597</v>
      </c>
      <c r="D2157">
        <f t="shared" si="456"/>
        <v>16.414997771313597</v>
      </c>
      <c r="E2157">
        <f t="shared" si="457"/>
        <v>0</v>
      </c>
      <c r="F2157">
        <f t="shared" si="458"/>
        <v>7.5850022286864025</v>
      </c>
      <c r="G2157">
        <f t="shared" si="462"/>
        <v>5.3095015600804825</v>
      </c>
      <c r="H2157">
        <f t="shared" si="460"/>
        <v>18.877247437010634</v>
      </c>
      <c r="I2157">
        <f t="shared" si="459"/>
        <v>13.567745876930154</v>
      </c>
      <c r="J2157">
        <f t="shared" si="461"/>
        <v>0.70665343109011203</v>
      </c>
    </row>
    <row r="2158" spans="1:10" x14ac:dyDescent="0.3">
      <c r="A2158">
        <v>2144</v>
      </c>
      <c r="B2158">
        <v>0.56783477794265702</v>
      </c>
      <c r="C2158">
        <f t="shared" si="455"/>
        <v>23.025185984386784</v>
      </c>
      <c r="D2158">
        <f t="shared" si="456"/>
        <v>23.025185984386784</v>
      </c>
      <c r="E2158">
        <f t="shared" si="457"/>
        <v>0</v>
      </c>
      <c r="F2158">
        <f t="shared" si="458"/>
        <v>0.9748140156132159</v>
      </c>
      <c r="G2158">
        <f t="shared" si="462"/>
        <v>0.6823698109292512</v>
      </c>
      <c r="H2158">
        <f t="shared" si="460"/>
        <v>26.478963882044798</v>
      </c>
      <c r="I2158">
        <f t="shared" si="459"/>
        <v>25.796594071115546</v>
      </c>
      <c r="J2158">
        <f t="shared" si="461"/>
        <v>1.3435726078706012</v>
      </c>
    </row>
    <row r="2159" spans="1:10" x14ac:dyDescent="0.3">
      <c r="A2159">
        <v>2145</v>
      </c>
      <c r="B2159">
        <v>0.9769137933651989</v>
      </c>
      <c r="C2159">
        <f t="shared" si="455"/>
        <v>33.96288245006874</v>
      </c>
      <c r="D2159">
        <f t="shared" si="456"/>
        <v>24</v>
      </c>
      <c r="E2159">
        <f t="shared" si="457"/>
        <v>9.9628824500687401</v>
      </c>
      <c r="F2159">
        <f t="shared" si="458"/>
        <v>0</v>
      </c>
      <c r="G2159">
        <f t="shared" si="462"/>
        <v>11.45731481757905</v>
      </c>
      <c r="H2159">
        <f t="shared" si="460"/>
        <v>27.599999999999998</v>
      </c>
      <c r="I2159">
        <f t="shared" si="459"/>
        <v>27.599999999999994</v>
      </c>
      <c r="J2159">
        <f t="shared" si="461"/>
        <v>1.4374999999999996</v>
      </c>
    </row>
    <row r="2160" spans="1:10" x14ac:dyDescent="0.3">
      <c r="A2160">
        <v>2146</v>
      </c>
      <c r="B2160">
        <v>8.1466054766043294E-2</v>
      </c>
      <c r="C2160">
        <f t="shared" si="455"/>
        <v>13.62833371023043</v>
      </c>
      <c r="D2160">
        <f t="shared" si="456"/>
        <v>13.62833371023043</v>
      </c>
      <c r="E2160">
        <f t="shared" si="457"/>
        <v>0</v>
      </c>
      <c r="F2160">
        <f t="shared" si="458"/>
        <v>10.37166628976957</v>
      </c>
      <c r="G2160">
        <f t="shared" si="462"/>
        <v>7.2601664028386992</v>
      </c>
      <c r="H2160">
        <f t="shared" si="460"/>
        <v>15.672583766764994</v>
      </c>
      <c r="I2160">
        <f t="shared" si="459"/>
        <v>8.4124173639262931</v>
      </c>
      <c r="J2160">
        <f t="shared" si="461"/>
        <v>0.43814673770449436</v>
      </c>
    </row>
    <row r="2161" spans="1:10" x14ac:dyDescent="0.3">
      <c r="A2161">
        <v>2147</v>
      </c>
      <c r="B2161">
        <v>1.3946356287488082E-2</v>
      </c>
      <c r="C2161">
        <f t="shared" si="455"/>
        <v>8.8072477439881851</v>
      </c>
      <c r="D2161">
        <f t="shared" si="456"/>
        <v>8.8072477439881851</v>
      </c>
      <c r="E2161">
        <f t="shared" si="457"/>
        <v>0</v>
      </c>
      <c r="F2161">
        <f t="shared" si="458"/>
        <v>15.192752256011815</v>
      </c>
      <c r="G2161">
        <f t="shared" si="462"/>
        <v>10.634926579208271</v>
      </c>
      <c r="H2161">
        <f t="shared" si="460"/>
        <v>10.128334905586412</v>
      </c>
      <c r="I2161">
        <f t="shared" si="459"/>
        <v>-0.50659167362186164</v>
      </c>
      <c r="J2161">
        <f t="shared" si="461"/>
        <v>-2.6384983001138625E-2</v>
      </c>
    </row>
    <row r="2162" spans="1:10" x14ac:dyDescent="0.3">
      <c r="A2162">
        <v>2148</v>
      </c>
      <c r="B2162">
        <v>0.22823414398022157</v>
      </c>
      <c r="C2162">
        <f t="shared" si="455"/>
        <v>17.531950714601241</v>
      </c>
      <c r="D2162">
        <f t="shared" si="456"/>
        <v>17.531950714601241</v>
      </c>
      <c r="E2162">
        <f t="shared" si="457"/>
        <v>0</v>
      </c>
      <c r="F2162">
        <f t="shared" si="458"/>
        <v>6.4680492853987595</v>
      </c>
      <c r="G2162">
        <f t="shared" si="462"/>
        <v>4.5276344997791318</v>
      </c>
      <c r="H2162">
        <f t="shared" si="460"/>
        <v>20.161743321791427</v>
      </c>
      <c r="I2162">
        <f t="shared" si="459"/>
        <v>15.634108822012291</v>
      </c>
      <c r="J2162">
        <f t="shared" si="461"/>
        <v>0.81427650114647332</v>
      </c>
    </row>
    <row r="2163" spans="1:10" x14ac:dyDescent="0.3">
      <c r="A2163">
        <v>2149</v>
      </c>
      <c r="B2163">
        <v>0.89732321320038944</v>
      </c>
      <c r="C2163">
        <f t="shared" si="455"/>
        <v>29.598673942160161</v>
      </c>
      <c r="D2163">
        <f t="shared" si="456"/>
        <v>24</v>
      </c>
      <c r="E2163">
        <f t="shared" si="457"/>
        <v>5.5986739421601612</v>
      </c>
      <c r="F2163">
        <f t="shared" si="458"/>
        <v>0</v>
      </c>
      <c r="G2163">
        <f t="shared" si="462"/>
        <v>6.4384750334841847</v>
      </c>
      <c r="H2163">
        <f t="shared" si="460"/>
        <v>27.599999999999998</v>
      </c>
      <c r="I2163">
        <f t="shared" si="459"/>
        <v>27.599999999999994</v>
      </c>
      <c r="J2163">
        <f t="shared" si="461"/>
        <v>1.4374999999999996</v>
      </c>
    </row>
    <row r="2164" spans="1:10" x14ac:dyDescent="0.3">
      <c r="A2164">
        <v>2150</v>
      </c>
      <c r="B2164">
        <v>0.50404284404670729</v>
      </c>
      <c r="C2164">
        <f t="shared" si="455"/>
        <v>22.060804483934305</v>
      </c>
      <c r="D2164">
        <f t="shared" si="456"/>
        <v>22.060804483934305</v>
      </c>
      <c r="E2164">
        <f t="shared" si="457"/>
        <v>0</v>
      </c>
      <c r="F2164">
        <f t="shared" si="458"/>
        <v>1.9391955160656948</v>
      </c>
      <c r="G2164">
        <f t="shared" si="462"/>
        <v>1.3574368612459866</v>
      </c>
      <c r="H2164">
        <f t="shared" si="460"/>
        <v>25.369925156524449</v>
      </c>
      <c r="I2164">
        <f t="shared" si="459"/>
        <v>24.012488295278459</v>
      </c>
      <c r="J2164">
        <f t="shared" si="461"/>
        <v>1.2506504320457528</v>
      </c>
    </row>
    <row r="2165" spans="1:10" x14ac:dyDescent="0.3">
      <c r="A2165">
        <v>2151</v>
      </c>
      <c r="B2165">
        <v>0.38769475315892643</v>
      </c>
      <c r="C2165">
        <f t="shared" si="455"/>
        <v>20.288005708285525</v>
      </c>
      <c r="D2165">
        <f t="shared" si="456"/>
        <v>20.288005708285525</v>
      </c>
      <c r="E2165">
        <f t="shared" si="457"/>
        <v>0</v>
      </c>
      <c r="F2165">
        <f t="shared" si="458"/>
        <v>3.7119942917144755</v>
      </c>
      <c r="G2165">
        <f t="shared" si="462"/>
        <v>2.5983960042001333</v>
      </c>
      <c r="H2165">
        <f t="shared" si="460"/>
        <v>23.331206564528351</v>
      </c>
      <c r="I2165">
        <f t="shared" si="459"/>
        <v>20.732810560328218</v>
      </c>
      <c r="J2165">
        <f t="shared" si="461"/>
        <v>1.079833883350428</v>
      </c>
    </row>
    <row r="2166" spans="1:10" x14ac:dyDescent="0.3">
      <c r="A2166">
        <v>2152</v>
      </c>
      <c r="B2166">
        <v>0.77680370611071925</v>
      </c>
      <c r="C2166">
        <f t="shared" si="455"/>
        <v>26.568657240597222</v>
      </c>
      <c r="D2166">
        <f t="shared" si="456"/>
        <v>24</v>
      </c>
      <c r="E2166">
        <f t="shared" si="457"/>
        <v>2.5686572405972221</v>
      </c>
      <c r="F2166">
        <f t="shared" si="458"/>
        <v>0</v>
      </c>
      <c r="G2166">
        <f t="shared" si="462"/>
        <v>2.9539558266868053</v>
      </c>
      <c r="H2166">
        <f t="shared" si="460"/>
        <v>27.599999999999998</v>
      </c>
      <c r="I2166">
        <f t="shared" si="459"/>
        <v>27.599999999999994</v>
      </c>
      <c r="J2166">
        <f t="shared" si="461"/>
        <v>1.4374999999999996</v>
      </c>
    </row>
    <row r="2167" spans="1:10" x14ac:dyDescent="0.3">
      <c r="A2167">
        <v>2153</v>
      </c>
      <c r="B2167">
        <v>0.69548578985440013</v>
      </c>
      <c r="C2167">
        <f t="shared" si="455"/>
        <v>25.068764887813636</v>
      </c>
      <c r="D2167">
        <f t="shared" si="456"/>
        <v>24</v>
      </c>
      <c r="E2167">
        <f t="shared" si="457"/>
        <v>1.0687648878136358</v>
      </c>
      <c r="F2167">
        <f t="shared" si="458"/>
        <v>0</v>
      </c>
      <c r="G2167">
        <f t="shared" si="462"/>
        <v>1.2290796209856811</v>
      </c>
      <c r="H2167">
        <f t="shared" si="460"/>
        <v>27.599999999999998</v>
      </c>
      <c r="I2167">
        <f t="shared" si="459"/>
        <v>27.599999999999994</v>
      </c>
      <c r="J2167">
        <f t="shared" si="461"/>
        <v>1.4374999999999996</v>
      </c>
    </row>
    <row r="2168" spans="1:10" x14ac:dyDescent="0.3">
      <c r="A2168">
        <v>2154</v>
      </c>
      <c r="B2168">
        <v>0.83189543769714591</v>
      </c>
      <c r="C2168">
        <f t="shared" si="455"/>
        <v>27.770094892690665</v>
      </c>
      <c r="D2168">
        <f t="shared" si="456"/>
        <v>24</v>
      </c>
      <c r="E2168">
        <f t="shared" si="457"/>
        <v>3.7700948926906648</v>
      </c>
      <c r="F2168">
        <f t="shared" si="458"/>
        <v>0</v>
      </c>
      <c r="G2168">
        <f t="shared" si="462"/>
        <v>4.3356091265942638</v>
      </c>
      <c r="H2168">
        <f t="shared" si="460"/>
        <v>27.599999999999998</v>
      </c>
      <c r="I2168">
        <f t="shared" si="459"/>
        <v>27.599999999999994</v>
      </c>
      <c r="J2168">
        <f t="shared" si="461"/>
        <v>1.4374999999999996</v>
      </c>
    </row>
    <row r="2169" spans="1:10" x14ac:dyDescent="0.3">
      <c r="A2169">
        <v>2155</v>
      </c>
      <c r="B2169">
        <v>0.56443357272974337</v>
      </c>
      <c r="C2169">
        <f t="shared" si="455"/>
        <v>22.973318141860265</v>
      </c>
      <c r="D2169">
        <f t="shared" si="456"/>
        <v>22.973318141860265</v>
      </c>
      <c r="E2169">
        <f t="shared" si="457"/>
        <v>0</v>
      </c>
      <c r="F2169">
        <f t="shared" si="458"/>
        <v>1.0266818581397352</v>
      </c>
      <c r="G2169">
        <f t="shared" si="462"/>
        <v>0.71867730069781477</v>
      </c>
      <c r="H2169">
        <f t="shared" si="460"/>
        <v>26.419315863139303</v>
      </c>
      <c r="I2169">
        <f t="shared" si="459"/>
        <v>25.70063856244149</v>
      </c>
      <c r="J2169">
        <f t="shared" si="461"/>
        <v>1.3385749251271608</v>
      </c>
    </row>
    <row r="2170" spans="1:10" x14ac:dyDescent="0.3">
      <c r="A2170">
        <v>2156</v>
      </c>
      <c r="B2170">
        <v>8.6510543737945089E-2</v>
      </c>
      <c r="C2170">
        <f t="shared" si="455"/>
        <v>13.824637431794208</v>
      </c>
      <c r="D2170">
        <f t="shared" si="456"/>
        <v>13.824637431794208</v>
      </c>
      <c r="E2170">
        <f t="shared" si="457"/>
        <v>0</v>
      </c>
      <c r="F2170">
        <f t="shared" si="458"/>
        <v>10.175362568205792</v>
      </c>
      <c r="G2170">
        <f t="shared" si="462"/>
        <v>7.1227537977440551</v>
      </c>
      <c r="H2170">
        <f t="shared" si="460"/>
        <v>15.898333046563339</v>
      </c>
      <c r="I2170">
        <f t="shared" si="459"/>
        <v>8.7755792488192821</v>
      </c>
      <c r="J2170">
        <f t="shared" si="461"/>
        <v>0.45706141920933752</v>
      </c>
    </row>
    <row r="2171" spans="1:10" x14ac:dyDescent="0.3">
      <c r="A2171">
        <v>2157</v>
      </c>
      <c r="B2171">
        <v>0.73968689293658119</v>
      </c>
      <c r="C2171">
        <f t="shared" si="455"/>
        <v>25.854282478663535</v>
      </c>
      <c r="D2171">
        <f t="shared" si="456"/>
        <v>24</v>
      </c>
      <c r="E2171">
        <f t="shared" si="457"/>
        <v>1.854282478663535</v>
      </c>
      <c r="F2171">
        <f t="shared" si="458"/>
        <v>0</v>
      </c>
      <c r="G2171">
        <f t="shared" si="462"/>
        <v>2.1324248504630652</v>
      </c>
      <c r="H2171">
        <f t="shared" si="460"/>
        <v>27.599999999999998</v>
      </c>
      <c r="I2171">
        <f t="shared" si="459"/>
        <v>27.599999999999994</v>
      </c>
      <c r="J2171">
        <f t="shared" si="461"/>
        <v>1.4374999999999996</v>
      </c>
    </row>
    <row r="2172" spans="1:10" x14ac:dyDescent="0.3">
      <c r="A2172">
        <v>2158</v>
      </c>
      <c r="B2172">
        <v>0.8570395233233844</v>
      </c>
      <c r="C2172">
        <f t="shared" si="455"/>
        <v>28.402676123819997</v>
      </c>
      <c r="D2172">
        <f t="shared" si="456"/>
        <v>24</v>
      </c>
      <c r="E2172">
        <f t="shared" si="457"/>
        <v>4.4026761238199974</v>
      </c>
      <c r="F2172">
        <f t="shared" si="458"/>
        <v>0</v>
      </c>
      <c r="G2172">
        <f t="shared" si="462"/>
        <v>5.063077542392997</v>
      </c>
      <c r="H2172">
        <f t="shared" si="460"/>
        <v>27.599999999999998</v>
      </c>
      <c r="I2172">
        <f t="shared" si="459"/>
        <v>27.599999999999994</v>
      </c>
      <c r="J2172">
        <f t="shared" si="461"/>
        <v>1.4374999999999996</v>
      </c>
    </row>
    <row r="2173" spans="1:10" x14ac:dyDescent="0.3">
      <c r="A2173">
        <v>2159</v>
      </c>
      <c r="B2173">
        <v>0.23349662784748759</v>
      </c>
      <c r="C2173">
        <f t="shared" si="455"/>
        <v>17.635720517485403</v>
      </c>
      <c r="D2173">
        <f t="shared" si="456"/>
        <v>17.635720517485403</v>
      </c>
      <c r="E2173">
        <f t="shared" si="457"/>
        <v>0</v>
      </c>
      <c r="F2173">
        <f t="shared" si="458"/>
        <v>6.364279482514597</v>
      </c>
      <c r="G2173">
        <f t="shared" si="462"/>
        <v>4.4549956377602182</v>
      </c>
      <c r="H2173">
        <f t="shared" si="460"/>
        <v>20.281078595108212</v>
      </c>
      <c r="I2173">
        <f t="shared" si="459"/>
        <v>15.826082957347992</v>
      </c>
      <c r="J2173">
        <f t="shared" si="461"/>
        <v>0.82427515402854112</v>
      </c>
    </row>
    <row r="2174" spans="1:10" x14ac:dyDescent="0.3">
      <c r="A2174">
        <v>2160</v>
      </c>
      <c r="B2174">
        <v>0.43539982173355329</v>
      </c>
      <c r="C2174">
        <f t="shared" si="455"/>
        <v>21.02414287502457</v>
      </c>
      <c r="D2174">
        <f t="shared" si="456"/>
        <v>21.02414287502457</v>
      </c>
      <c r="E2174">
        <f t="shared" si="457"/>
        <v>0</v>
      </c>
      <c r="F2174">
        <f t="shared" si="458"/>
        <v>2.9758571249754304</v>
      </c>
      <c r="G2174">
        <f t="shared" si="462"/>
        <v>2.0830999874828016</v>
      </c>
      <c r="H2174">
        <f t="shared" si="460"/>
        <v>24.177764306278252</v>
      </c>
      <c r="I2174">
        <f t="shared" si="459"/>
        <v>22.094664318795452</v>
      </c>
      <c r="J2174">
        <f t="shared" si="461"/>
        <v>1.1507637666039296</v>
      </c>
    </row>
    <row r="2175" spans="1:10" x14ac:dyDescent="0.3">
      <c r="A2175">
        <v>2161</v>
      </c>
      <c r="B2175">
        <v>0.292417623141488</v>
      </c>
      <c r="C2175">
        <f t="shared" si="455"/>
        <v>18.721986198921783</v>
      </c>
      <c r="D2175">
        <f t="shared" si="456"/>
        <v>18.721986198921783</v>
      </c>
      <c r="E2175">
        <f t="shared" si="457"/>
        <v>0</v>
      </c>
      <c r="F2175">
        <f t="shared" si="458"/>
        <v>5.2780138010782167</v>
      </c>
      <c r="G2175">
        <f t="shared" si="462"/>
        <v>3.6946096607547521</v>
      </c>
      <c r="H2175">
        <f t="shared" si="460"/>
        <v>21.530284128760048</v>
      </c>
      <c r="I2175">
        <f t="shared" si="459"/>
        <v>17.835674468005298</v>
      </c>
      <c r="J2175">
        <f t="shared" si="461"/>
        <v>0.92894137854194248</v>
      </c>
    </row>
    <row r="2176" spans="1:10" x14ac:dyDescent="0.3">
      <c r="A2176">
        <v>2162</v>
      </c>
      <c r="B2176">
        <v>0.99168590445638582</v>
      </c>
      <c r="C2176">
        <f t="shared" si="455"/>
        <v>36.368964350160674</v>
      </c>
      <c r="D2176">
        <f t="shared" si="456"/>
        <v>24</v>
      </c>
      <c r="E2176">
        <f t="shared" si="457"/>
        <v>12.368964350160674</v>
      </c>
      <c r="F2176">
        <f t="shared" si="458"/>
        <v>0</v>
      </c>
      <c r="G2176">
        <f t="shared" si="462"/>
        <v>14.224309002684773</v>
      </c>
      <c r="H2176">
        <f t="shared" si="460"/>
        <v>27.599999999999998</v>
      </c>
      <c r="I2176">
        <f t="shared" si="459"/>
        <v>27.599999999999994</v>
      </c>
      <c r="J2176">
        <f t="shared" si="461"/>
        <v>1.4374999999999996</v>
      </c>
    </row>
    <row r="2177" spans="1:10" x14ac:dyDescent="0.3">
      <c r="A2177">
        <v>2163</v>
      </c>
      <c r="B2177">
        <v>0.4188441535984827</v>
      </c>
      <c r="C2177">
        <f t="shared" si="455"/>
        <v>20.770892215316653</v>
      </c>
      <c r="D2177">
        <f t="shared" si="456"/>
        <v>20.770892215316653</v>
      </c>
      <c r="E2177">
        <f t="shared" si="457"/>
        <v>0</v>
      </c>
      <c r="F2177">
        <f t="shared" si="458"/>
        <v>3.2291077846833467</v>
      </c>
      <c r="G2177">
        <f t="shared" si="462"/>
        <v>2.2603754492783428</v>
      </c>
      <c r="H2177">
        <f t="shared" si="460"/>
        <v>23.886526047614151</v>
      </c>
      <c r="I2177">
        <f t="shared" si="459"/>
        <v>21.626150598335805</v>
      </c>
      <c r="J2177">
        <f t="shared" si="461"/>
        <v>1.1263620103299896</v>
      </c>
    </row>
    <row r="2178" spans="1:10" x14ac:dyDescent="0.3">
      <c r="A2178">
        <v>2164</v>
      </c>
      <c r="B2178">
        <v>6.7283014941485031E-2</v>
      </c>
      <c r="C2178">
        <f t="shared" si="455"/>
        <v>13.021981963875808</v>
      </c>
      <c r="D2178">
        <f t="shared" si="456"/>
        <v>13.021981963875808</v>
      </c>
      <c r="E2178">
        <f t="shared" si="457"/>
        <v>0</v>
      </c>
      <c r="F2178">
        <f t="shared" si="458"/>
        <v>10.978018036124192</v>
      </c>
      <c r="G2178">
        <f t="shared" si="462"/>
        <v>7.6846126252869356</v>
      </c>
      <c r="H2178">
        <f t="shared" si="460"/>
        <v>14.975279258457178</v>
      </c>
      <c r="I2178">
        <f t="shared" si="459"/>
        <v>7.2906666331702432</v>
      </c>
      <c r="J2178">
        <f t="shared" si="461"/>
        <v>0.37972222047761678</v>
      </c>
    </row>
    <row r="2179" spans="1:10" x14ac:dyDescent="0.3">
      <c r="A2179">
        <v>2165</v>
      </c>
      <c r="B2179">
        <v>0.9767813772310896</v>
      </c>
      <c r="C2179">
        <f t="shared" si="455"/>
        <v>33.94838272486399</v>
      </c>
      <c r="D2179">
        <f t="shared" si="456"/>
        <v>24</v>
      </c>
      <c r="E2179">
        <f t="shared" si="457"/>
        <v>9.9483827248639898</v>
      </c>
      <c r="F2179">
        <f t="shared" si="458"/>
        <v>0</v>
      </c>
      <c r="G2179">
        <f t="shared" si="462"/>
        <v>11.440640133593588</v>
      </c>
      <c r="H2179">
        <f t="shared" si="460"/>
        <v>27.599999999999998</v>
      </c>
      <c r="I2179">
        <f t="shared" si="459"/>
        <v>27.599999999999994</v>
      </c>
      <c r="J2179">
        <f t="shared" si="461"/>
        <v>1.4374999999999996</v>
      </c>
    </row>
    <row r="2180" spans="1:10" x14ac:dyDescent="0.3">
      <c r="A2180">
        <v>2166</v>
      </c>
      <c r="B2180">
        <v>0.6929988644144659</v>
      </c>
      <c r="C2180">
        <f t="shared" si="455"/>
        <v>25.026212521929047</v>
      </c>
      <c r="D2180">
        <f t="shared" si="456"/>
        <v>24</v>
      </c>
      <c r="E2180">
        <f t="shared" si="457"/>
        <v>1.0262125219290468</v>
      </c>
      <c r="F2180">
        <f t="shared" si="458"/>
        <v>0</v>
      </c>
      <c r="G2180">
        <f t="shared" si="462"/>
        <v>1.1801444002184036</v>
      </c>
      <c r="H2180">
        <f t="shared" si="460"/>
        <v>27.599999999999998</v>
      </c>
      <c r="I2180">
        <f t="shared" si="459"/>
        <v>27.599999999999994</v>
      </c>
      <c r="J2180">
        <f t="shared" si="461"/>
        <v>1.4374999999999996</v>
      </c>
    </row>
    <row r="2181" spans="1:10" x14ac:dyDescent="0.3">
      <c r="A2181">
        <v>2167</v>
      </c>
      <c r="B2181">
        <v>0.20648890399923869</v>
      </c>
      <c r="C2181">
        <f t="shared" si="455"/>
        <v>17.08801249447491</v>
      </c>
      <c r="D2181">
        <f t="shared" si="456"/>
        <v>17.08801249447491</v>
      </c>
      <c r="E2181">
        <f t="shared" si="457"/>
        <v>0</v>
      </c>
      <c r="F2181">
        <f t="shared" si="458"/>
        <v>6.9119875055250901</v>
      </c>
      <c r="G2181">
        <f t="shared" si="462"/>
        <v>4.838391253867564</v>
      </c>
      <c r="H2181">
        <f t="shared" si="460"/>
        <v>19.651214368646144</v>
      </c>
      <c r="I2181">
        <f t="shared" si="459"/>
        <v>14.812823114778581</v>
      </c>
      <c r="J2181">
        <f t="shared" si="461"/>
        <v>0.77150120389471766</v>
      </c>
    </row>
    <row r="2182" spans="1:10" x14ac:dyDescent="0.3">
      <c r="A2182">
        <v>2168</v>
      </c>
      <c r="B2182">
        <v>0.1746432353536882</v>
      </c>
      <c r="C2182">
        <f t="shared" si="455"/>
        <v>16.384154790305779</v>
      </c>
      <c r="D2182">
        <f t="shared" si="456"/>
        <v>16.384154790305779</v>
      </c>
      <c r="E2182">
        <f t="shared" si="457"/>
        <v>0</v>
      </c>
      <c r="F2182">
        <f t="shared" si="458"/>
        <v>7.6158452096942213</v>
      </c>
      <c r="G2182">
        <f t="shared" si="462"/>
        <v>5.3310916467859553</v>
      </c>
      <c r="H2182">
        <f t="shared" si="460"/>
        <v>18.841778008851644</v>
      </c>
      <c r="I2182">
        <f t="shared" si="459"/>
        <v>13.510686362065687</v>
      </c>
      <c r="J2182">
        <f t="shared" si="461"/>
        <v>0.70368158135758774</v>
      </c>
    </row>
    <row r="2183" spans="1:10" x14ac:dyDescent="0.3">
      <c r="A2183">
        <v>2169</v>
      </c>
      <c r="B2183">
        <v>0.68261399549905089</v>
      </c>
      <c r="C2183">
        <f t="shared" si="455"/>
        <v>24.850125968815149</v>
      </c>
      <c r="D2183">
        <f t="shared" si="456"/>
        <v>24</v>
      </c>
      <c r="E2183">
        <f t="shared" si="457"/>
        <v>0.85012596881514924</v>
      </c>
      <c r="F2183">
        <f t="shared" si="458"/>
        <v>0</v>
      </c>
      <c r="G2183">
        <f t="shared" si="462"/>
        <v>0.97764486413742158</v>
      </c>
      <c r="H2183">
        <f t="shared" si="460"/>
        <v>27.599999999999998</v>
      </c>
      <c r="I2183">
        <f t="shared" si="459"/>
        <v>27.599999999999994</v>
      </c>
      <c r="J2183">
        <f t="shared" si="461"/>
        <v>1.4374999999999996</v>
      </c>
    </row>
    <row r="2184" spans="1:10" x14ac:dyDescent="0.3">
      <c r="A2184">
        <v>2170</v>
      </c>
      <c r="B2184">
        <v>0.77853286497272067</v>
      </c>
      <c r="C2184">
        <f t="shared" si="455"/>
        <v>26.603486071569506</v>
      </c>
      <c r="D2184">
        <f t="shared" si="456"/>
        <v>24</v>
      </c>
      <c r="E2184">
        <f t="shared" si="457"/>
        <v>2.6034860715695061</v>
      </c>
      <c r="F2184">
        <f t="shared" si="458"/>
        <v>0</v>
      </c>
      <c r="G2184">
        <f t="shared" si="462"/>
        <v>2.9940089823049316</v>
      </c>
      <c r="H2184">
        <f t="shared" si="460"/>
        <v>27.599999999999998</v>
      </c>
      <c r="I2184">
        <f t="shared" si="459"/>
        <v>27.599999999999994</v>
      </c>
      <c r="J2184">
        <f t="shared" si="461"/>
        <v>1.4374999999999996</v>
      </c>
    </row>
    <row r="2185" spans="1:10" x14ac:dyDescent="0.3">
      <c r="A2185">
        <v>2171</v>
      </c>
      <c r="B2185">
        <v>0.63295137343054209</v>
      </c>
      <c r="C2185">
        <f t="shared" si="455"/>
        <v>24.038082164319881</v>
      </c>
      <c r="D2185">
        <f t="shared" si="456"/>
        <v>24</v>
      </c>
      <c r="E2185">
        <f t="shared" si="457"/>
        <v>3.8082164319881429E-2</v>
      </c>
      <c r="F2185">
        <f t="shared" si="458"/>
        <v>0</v>
      </c>
      <c r="G2185">
        <f t="shared" si="462"/>
        <v>4.3794488967863643E-2</v>
      </c>
      <c r="H2185">
        <f t="shared" si="460"/>
        <v>27.599999999999998</v>
      </c>
      <c r="I2185">
        <f t="shared" si="459"/>
        <v>27.599999999999994</v>
      </c>
      <c r="J2185">
        <f t="shared" si="461"/>
        <v>1.4374999999999996</v>
      </c>
    </row>
    <row r="2186" spans="1:10" x14ac:dyDescent="0.3">
      <c r="A2186">
        <v>2172</v>
      </c>
      <c r="B2186">
        <v>0.21419549078519484</v>
      </c>
      <c r="C2186">
        <f t="shared" si="455"/>
        <v>17.248311838706222</v>
      </c>
      <c r="D2186">
        <f t="shared" si="456"/>
        <v>17.248311838706222</v>
      </c>
      <c r="E2186">
        <f t="shared" si="457"/>
        <v>0</v>
      </c>
      <c r="F2186">
        <f t="shared" si="458"/>
        <v>6.751688161293778</v>
      </c>
      <c r="G2186">
        <f t="shared" si="462"/>
        <v>4.7261817129056451</v>
      </c>
      <c r="H2186">
        <f t="shared" si="460"/>
        <v>19.835558614512152</v>
      </c>
      <c r="I2186">
        <f t="shared" si="459"/>
        <v>15.10937690160651</v>
      </c>
      <c r="J2186">
        <f t="shared" si="461"/>
        <v>0.78694671362533897</v>
      </c>
    </row>
    <row r="2187" spans="1:10" x14ac:dyDescent="0.3">
      <c r="A2187">
        <v>2173</v>
      </c>
      <c r="B2187">
        <v>0.63049138944429473</v>
      </c>
      <c r="C2187">
        <f t="shared" si="455"/>
        <v>23.998930502933419</v>
      </c>
      <c r="D2187">
        <f t="shared" si="456"/>
        <v>23.998930502933419</v>
      </c>
      <c r="E2187">
        <f t="shared" si="457"/>
        <v>0</v>
      </c>
      <c r="F2187">
        <f t="shared" si="458"/>
        <v>1.0694970665809933E-3</v>
      </c>
      <c r="G2187">
        <f t="shared" si="462"/>
        <v>7.4864794660669534E-4</v>
      </c>
      <c r="H2187">
        <f t="shared" si="460"/>
        <v>27.59877007837343</v>
      </c>
      <c r="I2187">
        <f t="shared" si="459"/>
        <v>27.598021430426822</v>
      </c>
      <c r="J2187">
        <f t="shared" si="461"/>
        <v>1.4373969495013967</v>
      </c>
    </row>
    <row r="2188" spans="1:10" x14ac:dyDescent="0.3">
      <c r="A2188">
        <v>2174</v>
      </c>
      <c r="B2188">
        <v>0.83911743580722653</v>
      </c>
      <c r="C2188">
        <f t="shared" si="455"/>
        <v>27.945022622755953</v>
      </c>
      <c r="D2188">
        <f t="shared" si="456"/>
        <v>24</v>
      </c>
      <c r="E2188">
        <f t="shared" si="457"/>
        <v>3.9450226227559533</v>
      </c>
      <c r="F2188">
        <f t="shared" si="458"/>
        <v>0</v>
      </c>
      <c r="G2188">
        <f t="shared" si="462"/>
        <v>4.5367760161693456</v>
      </c>
      <c r="H2188">
        <f t="shared" si="460"/>
        <v>27.599999999999998</v>
      </c>
      <c r="I2188">
        <f t="shared" si="459"/>
        <v>27.599999999999994</v>
      </c>
      <c r="J2188">
        <f t="shared" si="461"/>
        <v>1.4374999999999996</v>
      </c>
    </row>
    <row r="2189" spans="1:10" x14ac:dyDescent="0.3">
      <c r="A2189">
        <v>2175</v>
      </c>
      <c r="B2189">
        <v>0.59130707147760841</v>
      </c>
      <c r="C2189">
        <f t="shared" si="455"/>
        <v>23.385451232311166</v>
      </c>
      <c r="D2189">
        <f t="shared" si="456"/>
        <v>23.385451232311166</v>
      </c>
      <c r="E2189">
        <f t="shared" si="457"/>
        <v>0</v>
      </c>
      <c r="F2189">
        <f t="shared" si="458"/>
        <v>0.61454876768883437</v>
      </c>
      <c r="G2189">
        <f t="shared" si="462"/>
        <v>0.43018413738218408</v>
      </c>
      <c r="H2189">
        <f t="shared" si="460"/>
        <v>26.893268917157837</v>
      </c>
      <c r="I2189">
        <f t="shared" si="459"/>
        <v>26.463084779775656</v>
      </c>
      <c r="J2189">
        <f t="shared" si="461"/>
        <v>1.3782856656133151</v>
      </c>
    </row>
    <row r="2190" spans="1:10" x14ac:dyDescent="0.3">
      <c r="A2190">
        <v>2176</v>
      </c>
      <c r="B2190">
        <v>0.23988702899436054</v>
      </c>
      <c r="C2190">
        <f t="shared" si="455"/>
        <v>17.760003949080829</v>
      </c>
      <c r="D2190">
        <f t="shared" si="456"/>
        <v>17.760003949080829</v>
      </c>
      <c r="E2190">
        <f t="shared" si="457"/>
        <v>0</v>
      </c>
      <c r="F2190">
        <f t="shared" si="458"/>
        <v>6.2399960509191708</v>
      </c>
      <c r="G2190">
        <f t="shared" si="462"/>
        <v>4.3679972356434202</v>
      </c>
      <c r="H2190">
        <f t="shared" si="460"/>
        <v>20.424004541442951</v>
      </c>
      <c r="I2190">
        <f t="shared" si="459"/>
        <v>16.056007305799533</v>
      </c>
      <c r="J2190">
        <f t="shared" si="461"/>
        <v>0.83625038051039224</v>
      </c>
    </row>
    <row r="2191" spans="1:10" x14ac:dyDescent="0.3">
      <c r="A2191">
        <v>2177</v>
      </c>
      <c r="B2191">
        <v>0.36729750952391915</v>
      </c>
      <c r="C2191">
        <f t="shared" ref="C2191:C2254" si="463">_xlfn.NORM.INV(B2191,$H$3,$H$4)</f>
        <v>19.965882830923746</v>
      </c>
      <c r="D2191">
        <f t="shared" ref="D2191:D2254" si="464">MIN(C2191,$E$8)</f>
        <v>19.965882830923746</v>
      </c>
      <c r="E2191">
        <f t="shared" ref="E2191:E2254" si="465">MAX(C2191-$E$8,0)</f>
        <v>0</v>
      </c>
      <c r="F2191">
        <f t="shared" ref="F2191:F2254" si="466">MAX($E$8-C2191,0)</f>
        <v>4.0341171690762536</v>
      </c>
      <c r="G2191">
        <f t="shared" si="462"/>
        <v>2.8238820183533777</v>
      </c>
      <c r="H2191">
        <f t="shared" si="460"/>
        <v>22.960765255562308</v>
      </c>
      <c r="I2191">
        <f t="shared" ref="I2191:I2254" si="467">-$E$11+D2191*$B$4+F2191*$B$3</f>
        <v>20.136883237208927</v>
      </c>
      <c r="J2191">
        <f t="shared" si="461"/>
        <v>1.0487960019379647</v>
      </c>
    </row>
    <row r="2192" spans="1:10" x14ac:dyDescent="0.3">
      <c r="A2192">
        <v>2178</v>
      </c>
      <c r="B2192">
        <v>0.20973344376945302</v>
      </c>
      <c r="C2192">
        <f t="shared" si="463"/>
        <v>17.155921070184867</v>
      </c>
      <c r="D2192">
        <f t="shared" si="464"/>
        <v>17.155921070184867</v>
      </c>
      <c r="E2192">
        <f t="shared" si="465"/>
        <v>0</v>
      </c>
      <c r="F2192">
        <f t="shared" si="466"/>
        <v>6.844078929815133</v>
      </c>
      <c r="G2192">
        <f t="shared" si="462"/>
        <v>4.7908552508705933</v>
      </c>
      <c r="H2192">
        <f t="shared" ref="H2192:H2255" si="468">$E$2*D2192</f>
        <v>19.729309230712595</v>
      </c>
      <c r="I2192">
        <f t="shared" si="467"/>
        <v>14.938453979841997</v>
      </c>
      <c r="J2192">
        <f t="shared" ref="J2192:J2255" si="469">I2192/$E$11</f>
        <v>0.77804447811677058</v>
      </c>
    </row>
    <row r="2193" spans="1:10" x14ac:dyDescent="0.3">
      <c r="A2193">
        <v>2179</v>
      </c>
      <c r="B2193">
        <v>0.27761921677396073</v>
      </c>
      <c r="C2193">
        <f t="shared" si="463"/>
        <v>18.460427635633973</v>
      </c>
      <c r="D2193">
        <f t="shared" si="464"/>
        <v>18.460427635633973</v>
      </c>
      <c r="E2193">
        <f t="shared" si="465"/>
        <v>0</v>
      </c>
      <c r="F2193">
        <f t="shared" si="466"/>
        <v>5.5395723643660268</v>
      </c>
      <c r="G2193">
        <f t="shared" ref="G2193:G2256" si="470">E2193*$E$2+F2193*$E$3</f>
        <v>3.877700655056219</v>
      </c>
      <c r="H2193">
        <f t="shared" si="468"/>
        <v>21.229491780979068</v>
      </c>
      <c r="I2193">
        <f t="shared" si="467"/>
        <v>17.351791125922844</v>
      </c>
      <c r="J2193">
        <f t="shared" si="469"/>
        <v>0.90373912114181465</v>
      </c>
    </row>
    <row r="2194" spans="1:10" x14ac:dyDescent="0.3">
      <c r="A2194">
        <v>2180</v>
      </c>
      <c r="B2194">
        <v>0.54933513156114921</v>
      </c>
      <c r="C2194">
        <f t="shared" si="463"/>
        <v>22.743890409645601</v>
      </c>
      <c r="D2194">
        <f t="shared" si="464"/>
        <v>22.743890409645601</v>
      </c>
      <c r="E2194">
        <f t="shared" si="465"/>
        <v>0</v>
      </c>
      <c r="F2194">
        <f t="shared" si="466"/>
        <v>1.2561095903543986</v>
      </c>
      <c r="G2194">
        <f t="shared" si="470"/>
        <v>0.8792767132480791</v>
      </c>
      <c r="H2194">
        <f t="shared" si="468"/>
        <v>26.155473971092441</v>
      </c>
      <c r="I2194">
        <f t="shared" si="467"/>
        <v>25.276197257844359</v>
      </c>
      <c r="J2194">
        <f t="shared" si="469"/>
        <v>1.3164686071793934</v>
      </c>
    </row>
    <row r="2195" spans="1:10" x14ac:dyDescent="0.3">
      <c r="A2195">
        <v>2181</v>
      </c>
      <c r="B2195">
        <v>0.88048020874371447</v>
      </c>
      <c r="C2195">
        <f t="shared" si="463"/>
        <v>29.064344464588878</v>
      </c>
      <c r="D2195">
        <f t="shared" si="464"/>
        <v>24</v>
      </c>
      <c r="E2195">
        <f t="shared" si="465"/>
        <v>5.0643444645888778</v>
      </c>
      <c r="F2195">
        <f t="shared" si="466"/>
        <v>0</v>
      </c>
      <c r="G2195">
        <f t="shared" si="470"/>
        <v>5.8239961342772091</v>
      </c>
      <c r="H2195">
        <f t="shared" si="468"/>
        <v>27.599999999999998</v>
      </c>
      <c r="I2195">
        <f t="shared" si="467"/>
        <v>27.599999999999994</v>
      </c>
      <c r="J2195">
        <f t="shared" si="469"/>
        <v>1.4374999999999996</v>
      </c>
    </row>
    <row r="2196" spans="1:10" x14ac:dyDescent="0.3">
      <c r="A2196">
        <v>2182</v>
      </c>
      <c r="B2196">
        <v>0.94377556563680554</v>
      </c>
      <c r="C2196">
        <f t="shared" si="463"/>
        <v>31.523689916118805</v>
      </c>
      <c r="D2196">
        <f t="shared" si="464"/>
        <v>24</v>
      </c>
      <c r="E2196">
        <f t="shared" si="465"/>
        <v>7.5236899161188049</v>
      </c>
      <c r="F2196">
        <f t="shared" si="466"/>
        <v>0</v>
      </c>
      <c r="G2196">
        <f t="shared" si="470"/>
        <v>8.6522434035366249</v>
      </c>
      <c r="H2196">
        <f t="shared" si="468"/>
        <v>27.599999999999998</v>
      </c>
      <c r="I2196">
        <f t="shared" si="467"/>
        <v>27.599999999999994</v>
      </c>
      <c r="J2196">
        <f t="shared" si="469"/>
        <v>1.4374999999999996</v>
      </c>
    </row>
    <row r="2197" spans="1:10" x14ac:dyDescent="0.3">
      <c r="A2197">
        <v>2183</v>
      </c>
      <c r="B2197">
        <v>0.37872543043994622</v>
      </c>
      <c r="C2197">
        <f t="shared" si="463"/>
        <v>20.147020107935088</v>
      </c>
      <c r="D2197">
        <f t="shared" si="464"/>
        <v>20.147020107935088</v>
      </c>
      <c r="E2197">
        <f t="shared" si="465"/>
        <v>0</v>
      </c>
      <c r="F2197">
        <f t="shared" si="466"/>
        <v>3.8529798920649121</v>
      </c>
      <c r="G2197">
        <f t="shared" si="470"/>
        <v>2.6970859244454388</v>
      </c>
      <c r="H2197">
        <f t="shared" si="468"/>
        <v>23.169073124125351</v>
      </c>
      <c r="I2197">
        <f t="shared" si="467"/>
        <v>20.471987199679909</v>
      </c>
      <c r="J2197">
        <f t="shared" si="469"/>
        <v>1.0662493333166618</v>
      </c>
    </row>
    <row r="2198" spans="1:10" x14ac:dyDescent="0.3">
      <c r="A2198">
        <v>2184</v>
      </c>
      <c r="B2198">
        <v>0.90175904891591585</v>
      </c>
      <c r="C2198">
        <f t="shared" si="463"/>
        <v>29.749839008036265</v>
      </c>
      <c r="D2198">
        <f t="shared" si="464"/>
        <v>24</v>
      </c>
      <c r="E2198">
        <f t="shared" si="465"/>
        <v>5.7498390080362647</v>
      </c>
      <c r="F2198">
        <f t="shared" si="466"/>
        <v>0</v>
      </c>
      <c r="G2198">
        <f t="shared" si="470"/>
        <v>6.612314859241704</v>
      </c>
      <c r="H2198">
        <f t="shared" si="468"/>
        <v>27.599999999999998</v>
      </c>
      <c r="I2198">
        <f t="shared" si="467"/>
        <v>27.599999999999994</v>
      </c>
      <c r="J2198">
        <f t="shared" si="469"/>
        <v>1.4374999999999996</v>
      </c>
    </row>
    <row r="2199" spans="1:10" x14ac:dyDescent="0.3">
      <c r="A2199">
        <v>2185</v>
      </c>
      <c r="B2199">
        <v>0.42073200346375905</v>
      </c>
      <c r="C2199">
        <f t="shared" si="463"/>
        <v>20.799872845883655</v>
      </c>
      <c r="D2199">
        <f t="shared" si="464"/>
        <v>20.799872845883655</v>
      </c>
      <c r="E2199">
        <f t="shared" si="465"/>
        <v>0</v>
      </c>
      <c r="F2199">
        <f t="shared" si="466"/>
        <v>3.2001271541163447</v>
      </c>
      <c r="G2199">
        <f t="shared" si="470"/>
        <v>2.2400890078814415</v>
      </c>
      <c r="H2199">
        <f t="shared" si="468"/>
        <v>23.919853772766203</v>
      </c>
      <c r="I2199">
        <f t="shared" si="467"/>
        <v>21.679764764884759</v>
      </c>
      <c r="J2199">
        <f t="shared" si="469"/>
        <v>1.1291544148377477</v>
      </c>
    </row>
    <row r="2200" spans="1:10" x14ac:dyDescent="0.3">
      <c r="A2200">
        <v>2186</v>
      </c>
      <c r="B2200">
        <v>0.44950279379471525</v>
      </c>
      <c r="C2200">
        <f t="shared" si="463"/>
        <v>21.238494180801514</v>
      </c>
      <c r="D2200">
        <f t="shared" si="464"/>
        <v>21.238494180801514</v>
      </c>
      <c r="E2200">
        <f t="shared" si="465"/>
        <v>0</v>
      </c>
      <c r="F2200">
        <f t="shared" si="466"/>
        <v>2.7615058191984865</v>
      </c>
      <c r="G2200">
        <f t="shared" si="470"/>
        <v>1.9330540734389408</v>
      </c>
      <c r="H2200">
        <f t="shared" si="468"/>
        <v>24.424268307921739</v>
      </c>
      <c r="I2200">
        <f t="shared" si="467"/>
        <v>22.491214234482797</v>
      </c>
      <c r="J2200">
        <f t="shared" si="469"/>
        <v>1.1714174080459789</v>
      </c>
    </row>
    <row r="2201" spans="1:10" x14ac:dyDescent="0.3">
      <c r="A2201">
        <v>2187</v>
      </c>
      <c r="B2201">
        <v>0.49555232813131167</v>
      </c>
      <c r="C2201">
        <f t="shared" si="463"/>
        <v>21.933106653869523</v>
      </c>
      <c r="D2201">
        <f t="shared" si="464"/>
        <v>21.933106653869523</v>
      </c>
      <c r="E2201">
        <f t="shared" si="465"/>
        <v>0</v>
      </c>
      <c r="F2201">
        <f t="shared" si="466"/>
        <v>2.0668933461304775</v>
      </c>
      <c r="G2201">
        <f t="shared" si="470"/>
        <v>1.4468253422913344</v>
      </c>
      <c r="H2201">
        <f t="shared" si="468"/>
        <v>25.223072651949948</v>
      </c>
      <c r="I2201">
        <f t="shared" si="467"/>
        <v>23.776247309658611</v>
      </c>
      <c r="J2201">
        <f t="shared" si="469"/>
        <v>1.2383462140447192</v>
      </c>
    </row>
    <row r="2202" spans="1:10" x14ac:dyDescent="0.3">
      <c r="A2202">
        <v>2188</v>
      </c>
      <c r="B2202">
        <v>0.41086955008207915</v>
      </c>
      <c r="C2202">
        <f t="shared" si="463"/>
        <v>20.648147554121785</v>
      </c>
      <c r="D2202">
        <f t="shared" si="464"/>
        <v>20.648147554121785</v>
      </c>
      <c r="E2202">
        <f t="shared" si="465"/>
        <v>0</v>
      </c>
      <c r="F2202">
        <f t="shared" si="466"/>
        <v>3.3518524458782153</v>
      </c>
      <c r="G2202">
        <f t="shared" si="470"/>
        <v>2.3462967121147509</v>
      </c>
      <c r="H2202">
        <f t="shared" si="468"/>
        <v>23.74536968724005</v>
      </c>
      <c r="I2202">
        <f t="shared" si="467"/>
        <v>21.399072975125296</v>
      </c>
      <c r="J2202">
        <f t="shared" si="469"/>
        <v>1.1145350507877756</v>
      </c>
    </row>
    <row r="2203" spans="1:10" x14ac:dyDescent="0.3">
      <c r="A2203">
        <v>2189</v>
      </c>
      <c r="B2203">
        <v>0.23413570427803387</v>
      </c>
      <c r="C2203">
        <f t="shared" si="463"/>
        <v>17.648233287419401</v>
      </c>
      <c r="D2203">
        <f t="shared" si="464"/>
        <v>17.648233287419401</v>
      </c>
      <c r="E2203">
        <f t="shared" si="465"/>
        <v>0</v>
      </c>
      <c r="F2203">
        <f t="shared" si="466"/>
        <v>6.3517667125805986</v>
      </c>
      <c r="G2203">
        <f t="shared" si="470"/>
        <v>4.4462366988064197</v>
      </c>
      <c r="H2203">
        <f t="shared" si="468"/>
        <v>20.295468280532312</v>
      </c>
      <c r="I2203">
        <f t="shared" si="467"/>
        <v>15.84923158172589</v>
      </c>
      <c r="J2203">
        <f t="shared" si="469"/>
        <v>0.82548081154822328</v>
      </c>
    </row>
    <row r="2204" spans="1:10" x14ac:dyDescent="0.3">
      <c r="A2204">
        <v>2190</v>
      </c>
      <c r="B2204">
        <v>2.7129411589373098E-2</v>
      </c>
      <c r="C2204">
        <f t="shared" si="463"/>
        <v>10.451412812406552</v>
      </c>
      <c r="D2204">
        <f t="shared" si="464"/>
        <v>10.451412812406552</v>
      </c>
      <c r="E2204">
        <f t="shared" si="465"/>
        <v>0</v>
      </c>
      <c r="F2204">
        <f t="shared" si="466"/>
        <v>13.548587187593448</v>
      </c>
      <c r="G2204">
        <f t="shared" si="470"/>
        <v>9.4840110313154149</v>
      </c>
      <c r="H2204">
        <f t="shared" si="468"/>
        <v>12.019124734267534</v>
      </c>
      <c r="I2204">
        <f t="shared" si="467"/>
        <v>2.5351137029521196</v>
      </c>
      <c r="J2204">
        <f t="shared" si="469"/>
        <v>0.1320371720287562</v>
      </c>
    </row>
    <row r="2205" spans="1:10" x14ac:dyDescent="0.3">
      <c r="A2205">
        <v>2191</v>
      </c>
      <c r="B2205">
        <v>0.67511919274565479</v>
      </c>
      <c r="C2205">
        <f t="shared" si="463"/>
        <v>24.724560307687426</v>
      </c>
      <c r="D2205">
        <f t="shared" si="464"/>
        <v>24</v>
      </c>
      <c r="E2205">
        <f t="shared" si="465"/>
        <v>0.72456030768742608</v>
      </c>
      <c r="F2205">
        <f t="shared" si="466"/>
        <v>0</v>
      </c>
      <c r="G2205">
        <f t="shared" si="470"/>
        <v>0.83324435384053996</v>
      </c>
      <c r="H2205">
        <f t="shared" si="468"/>
        <v>27.599999999999998</v>
      </c>
      <c r="I2205">
        <f t="shared" si="467"/>
        <v>27.599999999999994</v>
      </c>
      <c r="J2205">
        <f t="shared" si="469"/>
        <v>1.4374999999999996</v>
      </c>
    </row>
    <row r="2206" spans="1:10" x14ac:dyDescent="0.3">
      <c r="A2206">
        <v>2192</v>
      </c>
      <c r="B2206">
        <v>0.51753030903938957</v>
      </c>
      <c r="C2206">
        <f t="shared" si="463"/>
        <v>22.263736714592063</v>
      </c>
      <c r="D2206">
        <f t="shared" si="464"/>
        <v>22.263736714592063</v>
      </c>
      <c r="E2206">
        <f t="shared" si="465"/>
        <v>0</v>
      </c>
      <c r="F2206">
        <f t="shared" si="466"/>
        <v>1.7362632854079365</v>
      </c>
      <c r="G2206">
        <f t="shared" si="470"/>
        <v>1.2153842997855557</v>
      </c>
      <c r="H2206">
        <f t="shared" si="468"/>
        <v>25.603297221780871</v>
      </c>
      <c r="I2206">
        <f t="shared" si="467"/>
        <v>24.387912921995312</v>
      </c>
      <c r="J2206">
        <f t="shared" si="469"/>
        <v>1.2702037980205889</v>
      </c>
    </row>
    <row r="2207" spans="1:10" x14ac:dyDescent="0.3">
      <c r="A2207">
        <v>2193</v>
      </c>
      <c r="B2207">
        <v>0.25287716155675566</v>
      </c>
      <c r="C2207">
        <f t="shared" si="463"/>
        <v>18.007221265670459</v>
      </c>
      <c r="D2207">
        <f t="shared" si="464"/>
        <v>18.007221265670459</v>
      </c>
      <c r="E2207">
        <f t="shared" si="465"/>
        <v>0</v>
      </c>
      <c r="F2207">
        <f t="shared" si="466"/>
        <v>5.9927787343295407</v>
      </c>
      <c r="G2207">
        <f t="shared" si="470"/>
        <v>4.1949451140306788</v>
      </c>
      <c r="H2207">
        <f t="shared" si="468"/>
        <v>20.708304455521027</v>
      </c>
      <c r="I2207">
        <f t="shared" si="467"/>
        <v>16.513359341490343</v>
      </c>
      <c r="J2207">
        <f t="shared" si="469"/>
        <v>0.86007079903595529</v>
      </c>
    </row>
    <row r="2208" spans="1:10" x14ac:dyDescent="0.3">
      <c r="A2208">
        <v>2194</v>
      </c>
      <c r="B2208">
        <v>0.8298788397495267</v>
      </c>
      <c r="C2208">
        <f t="shared" si="463"/>
        <v>27.722119417066622</v>
      </c>
      <c r="D2208">
        <f t="shared" si="464"/>
        <v>24</v>
      </c>
      <c r="E2208">
        <f t="shared" si="465"/>
        <v>3.7221194170666223</v>
      </c>
      <c r="F2208">
        <f t="shared" si="466"/>
        <v>0</v>
      </c>
      <c r="G2208">
        <f t="shared" si="470"/>
        <v>4.2804373296266149</v>
      </c>
      <c r="H2208">
        <f t="shared" si="468"/>
        <v>27.599999999999998</v>
      </c>
      <c r="I2208">
        <f t="shared" si="467"/>
        <v>27.599999999999994</v>
      </c>
      <c r="J2208">
        <f t="shared" si="469"/>
        <v>1.4374999999999996</v>
      </c>
    </row>
    <row r="2209" spans="1:10" x14ac:dyDescent="0.3">
      <c r="A2209">
        <v>2195</v>
      </c>
      <c r="B2209">
        <v>9.1486628620519261E-2</v>
      </c>
      <c r="C2209">
        <f t="shared" si="463"/>
        <v>14.010064058647071</v>
      </c>
      <c r="D2209">
        <f t="shared" si="464"/>
        <v>14.010064058647071</v>
      </c>
      <c r="E2209">
        <f t="shared" si="465"/>
        <v>0</v>
      </c>
      <c r="F2209">
        <f t="shared" si="466"/>
        <v>9.9899359413529289</v>
      </c>
      <c r="G2209">
        <f t="shared" si="470"/>
        <v>6.9929551589470513</v>
      </c>
      <c r="H2209">
        <f t="shared" si="468"/>
        <v>16.11157366744413</v>
      </c>
      <c r="I2209">
        <f t="shared" si="467"/>
        <v>9.1186185084970788</v>
      </c>
      <c r="J2209">
        <f t="shared" si="469"/>
        <v>0.47492804731755611</v>
      </c>
    </row>
    <row r="2210" spans="1:10" x14ac:dyDescent="0.3">
      <c r="A2210">
        <v>2196</v>
      </c>
      <c r="B2210">
        <v>0.48864013866456601</v>
      </c>
      <c r="C2210">
        <f t="shared" si="463"/>
        <v>21.82912720759273</v>
      </c>
      <c r="D2210">
        <f t="shared" si="464"/>
        <v>21.82912720759273</v>
      </c>
      <c r="E2210">
        <f t="shared" si="465"/>
        <v>0</v>
      </c>
      <c r="F2210">
        <f t="shared" si="466"/>
        <v>2.1708727924072697</v>
      </c>
      <c r="G2210">
        <f t="shared" si="470"/>
        <v>1.5196109546850889</v>
      </c>
      <c r="H2210">
        <f t="shared" si="468"/>
        <v>25.103496288731638</v>
      </c>
      <c r="I2210">
        <f t="shared" si="467"/>
        <v>23.583885334046546</v>
      </c>
      <c r="J2210">
        <f t="shared" si="469"/>
        <v>1.2283273611482575</v>
      </c>
    </row>
    <row r="2211" spans="1:10" x14ac:dyDescent="0.3">
      <c r="A2211">
        <v>2197</v>
      </c>
      <c r="B2211">
        <v>0.25030483154578154</v>
      </c>
      <c r="C2211">
        <f t="shared" si="463"/>
        <v>17.958815221019243</v>
      </c>
      <c r="D2211">
        <f t="shared" si="464"/>
        <v>17.958815221019243</v>
      </c>
      <c r="E2211">
        <f t="shared" si="465"/>
        <v>0</v>
      </c>
      <c r="F2211">
        <f t="shared" si="466"/>
        <v>6.0411847789807567</v>
      </c>
      <c r="G2211">
        <f t="shared" si="470"/>
        <v>4.2288293452865302</v>
      </c>
      <c r="H2211">
        <f t="shared" si="468"/>
        <v>20.652637504172127</v>
      </c>
      <c r="I2211">
        <f t="shared" si="467"/>
        <v>16.423808158885599</v>
      </c>
      <c r="J2211">
        <f t="shared" si="469"/>
        <v>0.85540667494195821</v>
      </c>
    </row>
    <row r="2212" spans="1:10" x14ac:dyDescent="0.3">
      <c r="A2212">
        <v>2198</v>
      </c>
      <c r="B2212">
        <v>0.9075753681534986</v>
      </c>
      <c r="C2212">
        <f t="shared" si="463"/>
        <v>29.95582671850412</v>
      </c>
      <c r="D2212">
        <f t="shared" si="464"/>
        <v>24</v>
      </c>
      <c r="E2212">
        <f t="shared" si="465"/>
        <v>5.9558267185041203</v>
      </c>
      <c r="F2212">
        <f t="shared" si="466"/>
        <v>0</v>
      </c>
      <c r="G2212">
        <f t="shared" si="470"/>
        <v>6.8492007262797374</v>
      </c>
      <c r="H2212">
        <f t="shared" si="468"/>
        <v>27.599999999999998</v>
      </c>
      <c r="I2212">
        <f t="shared" si="467"/>
        <v>27.599999999999994</v>
      </c>
      <c r="J2212">
        <f t="shared" si="469"/>
        <v>1.4374999999999996</v>
      </c>
    </row>
    <row r="2213" spans="1:10" x14ac:dyDescent="0.3">
      <c r="A2213">
        <v>2199</v>
      </c>
      <c r="B2213">
        <v>0.58208932119503287</v>
      </c>
      <c r="C2213">
        <f t="shared" si="463"/>
        <v>23.243448238161712</v>
      </c>
      <c r="D2213">
        <f t="shared" si="464"/>
        <v>23.243448238161712</v>
      </c>
      <c r="E2213">
        <f t="shared" si="465"/>
        <v>0</v>
      </c>
      <c r="F2213">
        <f t="shared" si="466"/>
        <v>0.75655176183828843</v>
      </c>
      <c r="G2213">
        <f t="shared" si="470"/>
        <v>0.52958623328680199</v>
      </c>
      <c r="H2213">
        <f t="shared" si="468"/>
        <v>26.729965473885965</v>
      </c>
      <c r="I2213">
        <f t="shared" si="467"/>
        <v>26.200379240599162</v>
      </c>
      <c r="J2213">
        <f t="shared" si="469"/>
        <v>1.3646030854478728</v>
      </c>
    </row>
    <row r="2214" spans="1:10" x14ac:dyDescent="0.3">
      <c r="A2214">
        <v>2200</v>
      </c>
      <c r="B2214">
        <v>1.1586148343386338E-2</v>
      </c>
      <c r="C2214">
        <f t="shared" si="463"/>
        <v>8.3765082520647631</v>
      </c>
      <c r="D2214">
        <f t="shared" si="464"/>
        <v>8.3765082520647631</v>
      </c>
      <c r="E2214">
        <f t="shared" si="465"/>
        <v>0</v>
      </c>
      <c r="F2214">
        <f t="shared" si="466"/>
        <v>15.623491747935237</v>
      </c>
      <c r="G2214">
        <f t="shared" si="470"/>
        <v>10.936444223554666</v>
      </c>
      <c r="H2214">
        <f t="shared" si="468"/>
        <v>9.6329844898744774</v>
      </c>
      <c r="I2214">
        <f t="shared" si="467"/>
        <v>-1.3034597336801896</v>
      </c>
      <c r="J2214">
        <f t="shared" si="469"/>
        <v>-6.7888527795843201E-2</v>
      </c>
    </row>
    <row r="2215" spans="1:10" x14ac:dyDescent="0.3">
      <c r="A2215">
        <v>2201</v>
      </c>
      <c r="B2215">
        <v>0.26083771268935851</v>
      </c>
      <c r="C2215">
        <f t="shared" si="463"/>
        <v>18.155410456859002</v>
      </c>
      <c r="D2215">
        <f t="shared" si="464"/>
        <v>18.155410456859002</v>
      </c>
      <c r="E2215">
        <f t="shared" si="465"/>
        <v>0</v>
      </c>
      <c r="F2215">
        <f t="shared" si="466"/>
        <v>5.844589543140998</v>
      </c>
      <c r="G2215">
        <f t="shared" si="470"/>
        <v>4.0912126801986988</v>
      </c>
      <c r="H2215">
        <f t="shared" si="468"/>
        <v>20.878722025387852</v>
      </c>
      <c r="I2215">
        <f t="shared" si="467"/>
        <v>16.78750934518915</v>
      </c>
      <c r="J2215">
        <f t="shared" si="469"/>
        <v>0.87434944506193479</v>
      </c>
    </row>
    <row r="2216" spans="1:10" x14ac:dyDescent="0.3">
      <c r="A2216">
        <v>2202</v>
      </c>
      <c r="B2216">
        <v>0.81809827299046545</v>
      </c>
      <c r="C2216">
        <f t="shared" si="463"/>
        <v>27.448849146895078</v>
      </c>
      <c r="D2216">
        <f t="shared" si="464"/>
        <v>24</v>
      </c>
      <c r="E2216">
        <f t="shared" si="465"/>
        <v>3.4488491468950784</v>
      </c>
      <c r="F2216">
        <f t="shared" si="466"/>
        <v>0</v>
      </c>
      <c r="G2216">
        <f t="shared" si="470"/>
        <v>3.9661765189293399</v>
      </c>
      <c r="H2216">
        <f t="shared" si="468"/>
        <v>27.599999999999998</v>
      </c>
      <c r="I2216">
        <f t="shared" si="467"/>
        <v>27.599999999999994</v>
      </c>
      <c r="J2216">
        <f t="shared" si="469"/>
        <v>1.4374999999999996</v>
      </c>
    </row>
    <row r="2217" spans="1:10" x14ac:dyDescent="0.3">
      <c r="A2217">
        <v>2203</v>
      </c>
      <c r="B2217">
        <v>0.50391083003391979</v>
      </c>
      <c r="C2217">
        <f t="shared" si="463"/>
        <v>22.058818924929284</v>
      </c>
      <c r="D2217">
        <f t="shared" si="464"/>
        <v>22.058818924929284</v>
      </c>
      <c r="E2217">
        <f t="shared" si="465"/>
        <v>0</v>
      </c>
      <c r="F2217">
        <f t="shared" si="466"/>
        <v>1.9411810750707161</v>
      </c>
      <c r="G2217">
        <f t="shared" si="470"/>
        <v>1.3588267525495015</v>
      </c>
      <c r="H2217">
        <f t="shared" si="468"/>
        <v>25.367641763668676</v>
      </c>
      <c r="I2217">
        <f t="shared" si="467"/>
        <v>24.008815011119175</v>
      </c>
      <c r="J2217">
        <f t="shared" si="469"/>
        <v>1.2504591151624569</v>
      </c>
    </row>
    <row r="2218" spans="1:10" x14ac:dyDescent="0.3">
      <c r="A2218">
        <v>2204</v>
      </c>
      <c r="B2218">
        <v>0.74491270909482266</v>
      </c>
      <c r="C2218">
        <f t="shared" si="463"/>
        <v>25.951395254762943</v>
      </c>
      <c r="D2218">
        <f t="shared" si="464"/>
        <v>24</v>
      </c>
      <c r="E2218">
        <f t="shared" si="465"/>
        <v>1.951395254762943</v>
      </c>
      <c r="F2218">
        <f t="shared" si="466"/>
        <v>0</v>
      </c>
      <c r="G2218">
        <f t="shared" si="470"/>
        <v>2.244104542977384</v>
      </c>
      <c r="H2218">
        <f t="shared" si="468"/>
        <v>27.599999999999998</v>
      </c>
      <c r="I2218">
        <f t="shared" si="467"/>
        <v>27.599999999999994</v>
      </c>
      <c r="J2218">
        <f t="shared" si="469"/>
        <v>1.4374999999999996</v>
      </c>
    </row>
    <row r="2219" spans="1:10" x14ac:dyDescent="0.3">
      <c r="A2219">
        <v>2205</v>
      </c>
      <c r="B2219">
        <v>0.5600348842618843</v>
      </c>
      <c r="C2219">
        <f t="shared" si="463"/>
        <v>22.906345960832226</v>
      </c>
      <c r="D2219">
        <f t="shared" si="464"/>
        <v>22.906345960832226</v>
      </c>
      <c r="E2219">
        <f t="shared" si="465"/>
        <v>0</v>
      </c>
      <c r="F2219">
        <f t="shared" si="466"/>
        <v>1.0936540391677738</v>
      </c>
      <c r="G2219">
        <f t="shared" si="470"/>
        <v>0.76555782741744172</v>
      </c>
      <c r="H2219">
        <f t="shared" si="468"/>
        <v>26.342297854957057</v>
      </c>
      <c r="I2219">
        <f t="shared" si="467"/>
        <v>25.576740027539614</v>
      </c>
      <c r="J2219">
        <f t="shared" si="469"/>
        <v>1.3321218764343548</v>
      </c>
    </row>
    <row r="2220" spans="1:10" x14ac:dyDescent="0.3">
      <c r="A2220">
        <v>2206</v>
      </c>
      <c r="B2220">
        <v>4.3522836735930603E-2</v>
      </c>
      <c r="C2220">
        <f t="shared" si="463"/>
        <v>11.732847949682281</v>
      </c>
      <c r="D2220">
        <f t="shared" si="464"/>
        <v>11.732847949682281</v>
      </c>
      <c r="E2220">
        <f t="shared" si="465"/>
        <v>0</v>
      </c>
      <c r="F2220">
        <f t="shared" si="466"/>
        <v>12.267152050317719</v>
      </c>
      <c r="G2220">
        <f t="shared" si="470"/>
        <v>8.5870064352224045</v>
      </c>
      <c r="H2220">
        <f t="shared" si="468"/>
        <v>13.492775142134622</v>
      </c>
      <c r="I2220">
        <f t="shared" si="467"/>
        <v>4.9057687069122142</v>
      </c>
      <c r="J2220">
        <f t="shared" si="469"/>
        <v>0.25550878681834444</v>
      </c>
    </row>
    <row r="2221" spans="1:10" x14ac:dyDescent="0.3">
      <c r="A2221">
        <v>2207</v>
      </c>
      <c r="B2221">
        <v>4.9824810740813907E-3</v>
      </c>
      <c r="C2221">
        <f t="shared" si="463"/>
        <v>6.5377434171003372</v>
      </c>
      <c r="D2221">
        <f t="shared" si="464"/>
        <v>6.5377434171003372</v>
      </c>
      <c r="E2221">
        <f t="shared" si="465"/>
        <v>0</v>
      </c>
      <c r="F2221">
        <f t="shared" si="466"/>
        <v>17.462256582899663</v>
      </c>
      <c r="G2221">
        <f t="shared" si="470"/>
        <v>12.223579608029764</v>
      </c>
      <c r="H2221">
        <f t="shared" si="468"/>
        <v>7.5184049296653876</v>
      </c>
      <c r="I2221">
        <f t="shared" si="467"/>
        <v>-4.7051746783643784</v>
      </c>
      <c r="J2221">
        <f t="shared" si="469"/>
        <v>-0.24506118116481135</v>
      </c>
    </row>
    <row r="2222" spans="1:10" x14ac:dyDescent="0.3">
      <c r="A2222">
        <v>2208</v>
      </c>
      <c r="B2222">
        <v>0.24449778846436054</v>
      </c>
      <c r="C2222">
        <f t="shared" si="463"/>
        <v>17.848556495692026</v>
      </c>
      <c r="D2222">
        <f t="shared" si="464"/>
        <v>17.848556495692026</v>
      </c>
      <c r="E2222">
        <f t="shared" si="465"/>
        <v>0</v>
      </c>
      <c r="F2222">
        <f t="shared" si="466"/>
        <v>6.1514435043079736</v>
      </c>
      <c r="G2222">
        <f t="shared" si="470"/>
        <v>4.3060104530155821</v>
      </c>
      <c r="H2222">
        <f t="shared" si="468"/>
        <v>20.52583997004583</v>
      </c>
      <c r="I2222">
        <f t="shared" si="467"/>
        <v>16.219829517030242</v>
      </c>
      <c r="J2222">
        <f t="shared" si="469"/>
        <v>0.84478278734532497</v>
      </c>
    </row>
    <row r="2223" spans="1:10" x14ac:dyDescent="0.3">
      <c r="A2223">
        <v>2209</v>
      </c>
      <c r="B2223">
        <v>0.57674159640113387</v>
      </c>
      <c r="C2223">
        <f t="shared" si="463"/>
        <v>23.161387690443444</v>
      </c>
      <c r="D2223">
        <f t="shared" si="464"/>
        <v>23.161387690443444</v>
      </c>
      <c r="E2223">
        <f t="shared" si="465"/>
        <v>0</v>
      </c>
      <c r="F2223">
        <f t="shared" si="466"/>
        <v>0.83861230955655586</v>
      </c>
      <c r="G2223">
        <f t="shared" si="470"/>
        <v>0.58702861668958917</v>
      </c>
      <c r="H2223">
        <f t="shared" si="468"/>
        <v>26.635595844009959</v>
      </c>
      <c r="I2223">
        <f t="shared" si="467"/>
        <v>26.048567227320369</v>
      </c>
      <c r="J2223">
        <f t="shared" si="469"/>
        <v>1.3566962097562689</v>
      </c>
    </row>
    <row r="2224" spans="1:10" x14ac:dyDescent="0.3">
      <c r="A2224">
        <v>2210</v>
      </c>
      <c r="B2224">
        <v>9.4218510899684804E-2</v>
      </c>
      <c r="C2224">
        <f t="shared" si="463"/>
        <v>14.108698686434597</v>
      </c>
      <c r="D2224">
        <f t="shared" si="464"/>
        <v>14.108698686434597</v>
      </c>
      <c r="E2224">
        <f t="shared" si="465"/>
        <v>0</v>
      </c>
      <c r="F2224">
        <f t="shared" si="466"/>
        <v>9.8913013135654033</v>
      </c>
      <c r="G2224">
        <f t="shared" si="470"/>
        <v>6.9239109194957829</v>
      </c>
      <c r="H2224">
        <f t="shared" si="468"/>
        <v>16.225003489399786</v>
      </c>
      <c r="I2224">
        <f t="shared" si="467"/>
        <v>9.3010925699040019</v>
      </c>
      <c r="J2224">
        <f t="shared" si="469"/>
        <v>0.48443190468250003</v>
      </c>
    </row>
    <row r="2225" spans="1:10" x14ac:dyDescent="0.3">
      <c r="A2225">
        <v>2211</v>
      </c>
      <c r="B2225">
        <v>0.66038889395805211</v>
      </c>
      <c r="C2225">
        <f t="shared" si="463"/>
        <v>24.481148343436892</v>
      </c>
      <c r="D2225">
        <f t="shared" si="464"/>
        <v>24</v>
      </c>
      <c r="E2225">
        <f t="shared" si="465"/>
        <v>0.48114834343689239</v>
      </c>
      <c r="F2225">
        <f t="shared" si="466"/>
        <v>0</v>
      </c>
      <c r="G2225">
        <f t="shared" si="470"/>
        <v>0.55332059495242625</v>
      </c>
      <c r="H2225">
        <f t="shared" si="468"/>
        <v>27.599999999999998</v>
      </c>
      <c r="I2225">
        <f t="shared" si="467"/>
        <v>27.599999999999994</v>
      </c>
      <c r="J2225">
        <f t="shared" si="469"/>
        <v>1.4374999999999996</v>
      </c>
    </row>
    <row r="2226" spans="1:10" x14ac:dyDescent="0.3">
      <c r="A2226">
        <v>2212</v>
      </c>
      <c r="B2226">
        <v>0.78102736213506962</v>
      </c>
      <c r="C2226">
        <f t="shared" si="463"/>
        <v>26.654005592427744</v>
      </c>
      <c r="D2226">
        <f t="shared" si="464"/>
        <v>24</v>
      </c>
      <c r="E2226">
        <f t="shared" si="465"/>
        <v>2.6540055924277439</v>
      </c>
      <c r="F2226">
        <f t="shared" si="466"/>
        <v>0</v>
      </c>
      <c r="G2226">
        <f t="shared" si="470"/>
        <v>3.0521064312919051</v>
      </c>
      <c r="H2226">
        <f t="shared" si="468"/>
        <v>27.599999999999998</v>
      </c>
      <c r="I2226">
        <f t="shared" si="467"/>
        <v>27.599999999999994</v>
      </c>
      <c r="J2226">
        <f t="shared" si="469"/>
        <v>1.4374999999999996</v>
      </c>
    </row>
    <row r="2227" spans="1:10" x14ac:dyDescent="0.3">
      <c r="A2227">
        <v>2213</v>
      </c>
      <c r="B2227">
        <v>0.36533017353224628</v>
      </c>
      <c r="C2227">
        <f t="shared" si="463"/>
        <v>19.934516469247576</v>
      </c>
      <c r="D2227">
        <f t="shared" si="464"/>
        <v>19.934516469247576</v>
      </c>
      <c r="E2227">
        <f t="shared" si="465"/>
        <v>0</v>
      </c>
      <c r="F2227">
        <f t="shared" si="466"/>
        <v>4.0654835307524237</v>
      </c>
      <c r="G2227">
        <f t="shared" si="470"/>
        <v>2.8458384715266969</v>
      </c>
      <c r="H2227">
        <f t="shared" si="468"/>
        <v>22.924693939634711</v>
      </c>
      <c r="I2227">
        <f t="shared" si="467"/>
        <v>20.078855468108014</v>
      </c>
      <c r="J2227">
        <f t="shared" si="469"/>
        <v>1.0457737222972923</v>
      </c>
    </row>
    <row r="2228" spans="1:10" x14ac:dyDescent="0.3">
      <c r="A2228">
        <v>2214</v>
      </c>
      <c r="B2228">
        <v>0.4737080863550186</v>
      </c>
      <c r="C2228">
        <f t="shared" si="463"/>
        <v>21.604288995220909</v>
      </c>
      <c r="D2228">
        <f t="shared" si="464"/>
        <v>21.604288995220909</v>
      </c>
      <c r="E2228">
        <f t="shared" si="465"/>
        <v>0</v>
      </c>
      <c r="F2228">
        <f t="shared" si="466"/>
        <v>2.3957110047790913</v>
      </c>
      <c r="G2228">
        <f t="shared" si="470"/>
        <v>1.676997703345364</v>
      </c>
      <c r="H2228">
        <f t="shared" si="468"/>
        <v>24.844932344504045</v>
      </c>
      <c r="I2228">
        <f t="shared" si="467"/>
        <v>23.167934641158681</v>
      </c>
      <c r="J2228">
        <f t="shared" si="469"/>
        <v>1.2066632625603477</v>
      </c>
    </row>
    <row r="2229" spans="1:10" x14ac:dyDescent="0.3">
      <c r="A2229">
        <v>2215</v>
      </c>
      <c r="B2229">
        <v>0.96185830956121321</v>
      </c>
      <c r="C2229">
        <f t="shared" si="463"/>
        <v>32.636020872629132</v>
      </c>
      <c r="D2229">
        <f t="shared" si="464"/>
        <v>24</v>
      </c>
      <c r="E2229">
        <f t="shared" si="465"/>
        <v>8.6360208726291319</v>
      </c>
      <c r="F2229">
        <f t="shared" si="466"/>
        <v>0</v>
      </c>
      <c r="G2229">
        <f t="shared" si="470"/>
        <v>9.9314240035235013</v>
      </c>
      <c r="H2229">
        <f t="shared" si="468"/>
        <v>27.599999999999998</v>
      </c>
      <c r="I2229">
        <f t="shared" si="467"/>
        <v>27.599999999999994</v>
      </c>
      <c r="J2229">
        <f t="shared" si="469"/>
        <v>1.4374999999999996</v>
      </c>
    </row>
    <row r="2230" spans="1:10" x14ac:dyDescent="0.3">
      <c r="A2230">
        <v>2216</v>
      </c>
      <c r="B2230">
        <v>0.64595529960012499</v>
      </c>
      <c r="C2230">
        <f t="shared" si="463"/>
        <v>24.246539879666063</v>
      </c>
      <c r="D2230">
        <f t="shared" si="464"/>
        <v>24</v>
      </c>
      <c r="E2230">
        <f t="shared" si="465"/>
        <v>0.24653987966606294</v>
      </c>
      <c r="F2230">
        <f t="shared" si="466"/>
        <v>0</v>
      </c>
      <c r="G2230">
        <f t="shared" si="470"/>
        <v>0.28352086161597234</v>
      </c>
      <c r="H2230">
        <f t="shared" si="468"/>
        <v>27.599999999999998</v>
      </c>
      <c r="I2230">
        <f t="shared" si="467"/>
        <v>27.599999999999994</v>
      </c>
      <c r="J2230">
        <f t="shared" si="469"/>
        <v>1.4374999999999996</v>
      </c>
    </row>
    <row r="2231" spans="1:10" x14ac:dyDescent="0.3">
      <c r="A2231">
        <v>2217</v>
      </c>
      <c r="B2231">
        <v>0.18272126938875299</v>
      </c>
      <c r="C2231">
        <f t="shared" si="463"/>
        <v>16.569741223550512</v>
      </c>
      <c r="D2231">
        <f t="shared" si="464"/>
        <v>16.569741223550512</v>
      </c>
      <c r="E2231">
        <f t="shared" si="465"/>
        <v>0</v>
      </c>
      <c r="F2231">
        <f t="shared" si="466"/>
        <v>7.4302587764494881</v>
      </c>
      <c r="G2231">
        <f t="shared" si="470"/>
        <v>5.201181143514642</v>
      </c>
      <c r="H2231">
        <f t="shared" si="468"/>
        <v>19.055202407083087</v>
      </c>
      <c r="I2231">
        <f t="shared" si="467"/>
        <v>13.854021263568443</v>
      </c>
      <c r="J2231">
        <f t="shared" si="469"/>
        <v>0.72156360747752302</v>
      </c>
    </row>
    <row r="2232" spans="1:10" x14ac:dyDescent="0.3">
      <c r="A2232">
        <v>2218</v>
      </c>
      <c r="B2232">
        <v>0.72552646343915983</v>
      </c>
      <c r="C2232">
        <f t="shared" si="463"/>
        <v>25.596031953891544</v>
      </c>
      <c r="D2232">
        <f t="shared" si="464"/>
        <v>24</v>
      </c>
      <c r="E2232">
        <f t="shared" si="465"/>
        <v>1.5960319538915435</v>
      </c>
      <c r="F2232">
        <f t="shared" si="466"/>
        <v>0</v>
      </c>
      <c r="G2232">
        <f t="shared" si="470"/>
        <v>1.8354367469752748</v>
      </c>
      <c r="H2232">
        <f t="shared" si="468"/>
        <v>27.599999999999998</v>
      </c>
      <c r="I2232">
        <f t="shared" si="467"/>
        <v>27.599999999999994</v>
      </c>
      <c r="J2232">
        <f t="shared" si="469"/>
        <v>1.4374999999999996</v>
      </c>
    </row>
    <row r="2233" spans="1:10" x14ac:dyDescent="0.3">
      <c r="A2233">
        <v>2219</v>
      </c>
      <c r="B2233">
        <v>0.56275422882344073</v>
      </c>
      <c r="C2233">
        <f t="shared" si="463"/>
        <v>22.947735451181149</v>
      </c>
      <c r="D2233">
        <f t="shared" si="464"/>
        <v>22.947735451181149</v>
      </c>
      <c r="E2233">
        <f t="shared" si="465"/>
        <v>0</v>
      </c>
      <c r="F2233">
        <f t="shared" si="466"/>
        <v>1.0522645488188509</v>
      </c>
      <c r="G2233">
        <f t="shared" si="470"/>
        <v>0.73658518417319574</v>
      </c>
      <c r="H2233">
        <f t="shared" si="468"/>
        <v>26.38989576885832</v>
      </c>
      <c r="I2233">
        <f t="shared" si="467"/>
        <v>25.653310584685123</v>
      </c>
      <c r="J2233">
        <f t="shared" si="469"/>
        <v>1.3361099262856833</v>
      </c>
    </row>
    <row r="2234" spans="1:10" x14ac:dyDescent="0.3">
      <c r="A2234">
        <v>2220</v>
      </c>
      <c r="B2234">
        <v>4.5823170949734759E-2</v>
      </c>
      <c r="C2234">
        <f t="shared" si="463"/>
        <v>11.879341190525782</v>
      </c>
      <c r="D2234">
        <f t="shared" si="464"/>
        <v>11.879341190525782</v>
      </c>
      <c r="E2234">
        <f t="shared" si="465"/>
        <v>0</v>
      </c>
      <c r="F2234">
        <f t="shared" si="466"/>
        <v>12.120658809474218</v>
      </c>
      <c r="G2234">
        <f t="shared" si="470"/>
        <v>8.484461166631954</v>
      </c>
      <c r="H2234">
        <f t="shared" si="468"/>
        <v>13.661242369104649</v>
      </c>
      <c r="I2234">
        <f t="shared" si="467"/>
        <v>5.1767812024726938</v>
      </c>
      <c r="J2234">
        <f t="shared" si="469"/>
        <v>0.2696240209621194</v>
      </c>
    </row>
    <row r="2235" spans="1:10" x14ac:dyDescent="0.3">
      <c r="A2235">
        <v>2221</v>
      </c>
      <c r="B2235">
        <v>0.39734105245506335</v>
      </c>
      <c r="C2235">
        <f t="shared" si="463"/>
        <v>20.438586864784018</v>
      </c>
      <c r="D2235">
        <f t="shared" si="464"/>
        <v>20.438586864784018</v>
      </c>
      <c r="E2235">
        <f t="shared" si="465"/>
        <v>0</v>
      </c>
      <c r="F2235">
        <f t="shared" si="466"/>
        <v>3.5614131352159824</v>
      </c>
      <c r="G2235">
        <f t="shared" si="470"/>
        <v>2.4929891946511877</v>
      </c>
      <c r="H2235">
        <f t="shared" si="468"/>
        <v>23.50437489450162</v>
      </c>
      <c r="I2235">
        <f t="shared" si="467"/>
        <v>21.011385699850429</v>
      </c>
      <c r="J2235">
        <f t="shared" si="469"/>
        <v>1.094343005200543</v>
      </c>
    </row>
    <row r="2236" spans="1:10" x14ac:dyDescent="0.3">
      <c r="A2236">
        <v>2222</v>
      </c>
      <c r="B2236">
        <v>0.63459047651440759</v>
      </c>
      <c r="C2236">
        <f t="shared" si="463"/>
        <v>24.064217321809473</v>
      </c>
      <c r="D2236">
        <f t="shared" si="464"/>
        <v>24</v>
      </c>
      <c r="E2236">
        <f t="shared" si="465"/>
        <v>6.4217321809472594E-2</v>
      </c>
      <c r="F2236">
        <f t="shared" si="466"/>
        <v>0</v>
      </c>
      <c r="G2236">
        <f t="shared" si="470"/>
        <v>7.3849920080893472E-2</v>
      </c>
      <c r="H2236">
        <f t="shared" si="468"/>
        <v>27.599999999999998</v>
      </c>
      <c r="I2236">
        <f t="shared" si="467"/>
        <v>27.599999999999994</v>
      </c>
      <c r="J2236">
        <f t="shared" si="469"/>
        <v>1.4374999999999996</v>
      </c>
    </row>
    <row r="2237" spans="1:10" x14ac:dyDescent="0.3">
      <c r="A2237">
        <v>2223</v>
      </c>
      <c r="B2237">
        <v>1.3686825595199403E-3</v>
      </c>
      <c r="C2237">
        <f t="shared" si="463"/>
        <v>4.025270933207878</v>
      </c>
      <c r="D2237">
        <f t="shared" si="464"/>
        <v>4.025270933207878</v>
      </c>
      <c r="E2237">
        <f t="shared" si="465"/>
        <v>0</v>
      </c>
      <c r="F2237">
        <f t="shared" si="466"/>
        <v>19.974729066792122</v>
      </c>
      <c r="G2237">
        <f t="shared" si="470"/>
        <v>13.982310346754486</v>
      </c>
      <c r="H2237">
        <f t="shared" si="468"/>
        <v>4.629061573189059</v>
      </c>
      <c r="I2237">
        <f t="shared" si="467"/>
        <v>-9.3532487735654293</v>
      </c>
      <c r="J2237">
        <f t="shared" si="469"/>
        <v>-0.48714837362319935</v>
      </c>
    </row>
    <row r="2238" spans="1:10" x14ac:dyDescent="0.3">
      <c r="A2238">
        <v>2224</v>
      </c>
      <c r="B2238">
        <v>0.70402437473224277</v>
      </c>
      <c r="C2238">
        <f t="shared" si="463"/>
        <v>25.216063374660013</v>
      </c>
      <c r="D2238">
        <f t="shared" si="464"/>
        <v>24</v>
      </c>
      <c r="E2238">
        <f t="shared" si="465"/>
        <v>1.2160633746600134</v>
      </c>
      <c r="F2238">
        <f t="shared" si="466"/>
        <v>0</v>
      </c>
      <c r="G2238">
        <f t="shared" si="470"/>
        <v>1.3984728808590152</v>
      </c>
      <c r="H2238">
        <f t="shared" si="468"/>
        <v>27.599999999999998</v>
      </c>
      <c r="I2238">
        <f t="shared" si="467"/>
        <v>27.599999999999994</v>
      </c>
      <c r="J2238">
        <f t="shared" si="469"/>
        <v>1.4374999999999996</v>
      </c>
    </row>
    <row r="2239" spans="1:10" x14ac:dyDescent="0.3">
      <c r="A2239">
        <v>2225</v>
      </c>
      <c r="B2239">
        <v>0.7566247910808731</v>
      </c>
      <c r="C2239">
        <f t="shared" si="463"/>
        <v>26.172919486157063</v>
      </c>
      <c r="D2239">
        <f t="shared" si="464"/>
        <v>24</v>
      </c>
      <c r="E2239">
        <f t="shared" si="465"/>
        <v>2.1729194861570633</v>
      </c>
      <c r="F2239">
        <f t="shared" si="466"/>
        <v>0</v>
      </c>
      <c r="G2239">
        <f t="shared" si="470"/>
        <v>2.4988574090806228</v>
      </c>
      <c r="H2239">
        <f t="shared" si="468"/>
        <v>27.599999999999998</v>
      </c>
      <c r="I2239">
        <f t="shared" si="467"/>
        <v>27.599999999999994</v>
      </c>
      <c r="J2239">
        <f t="shared" si="469"/>
        <v>1.4374999999999996</v>
      </c>
    </row>
    <row r="2240" spans="1:10" x14ac:dyDescent="0.3">
      <c r="A2240">
        <v>2226</v>
      </c>
      <c r="B2240">
        <v>9.7778611150607819E-2</v>
      </c>
      <c r="C2240">
        <f t="shared" si="463"/>
        <v>14.234120165340443</v>
      </c>
      <c r="D2240">
        <f t="shared" si="464"/>
        <v>14.234120165340443</v>
      </c>
      <c r="E2240">
        <f t="shared" si="465"/>
        <v>0</v>
      </c>
      <c r="F2240">
        <f t="shared" si="466"/>
        <v>9.7658798346595574</v>
      </c>
      <c r="G2240">
        <f t="shared" si="470"/>
        <v>6.8361158842616909</v>
      </c>
      <c r="H2240">
        <f t="shared" si="468"/>
        <v>16.369238190141509</v>
      </c>
      <c r="I2240">
        <f t="shared" si="467"/>
        <v>9.5331223058798162</v>
      </c>
      <c r="J2240">
        <f t="shared" si="469"/>
        <v>0.49651678676457367</v>
      </c>
    </row>
    <row r="2241" spans="1:10" x14ac:dyDescent="0.3">
      <c r="A2241">
        <v>2227</v>
      </c>
      <c r="B2241">
        <v>0.66957856064092802</v>
      </c>
      <c r="C2241">
        <f t="shared" si="463"/>
        <v>24.632498464840605</v>
      </c>
      <c r="D2241">
        <f t="shared" si="464"/>
        <v>24</v>
      </c>
      <c r="E2241">
        <f t="shared" si="465"/>
        <v>0.63249846484060512</v>
      </c>
      <c r="F2241">
        <f t="shared" si="466"/>
        <v>0</v>
      </c>
      <c r="G2241">
        <f t="shared" si="470"/>
        <v>0.72737323456669578</v>
      </c>
      <c r="H2241">
        <f t="shared" si="468"/>
        <v>27.599999999999998</v>
      </c>
      <c r="I2241">
        <f t="shared" si="467"/>
        <v>27.599999999999994</v>
      </c>
      <c r="J2241">
        <f t="shared" si="469"/>
        <v>1.4374999999999996</v>
      </c>
    </row>
    <row r="2242" spans="1:10" x14ac:dyDescent="0.3">
      <c r="A2242">
        <v>2228</v>
      </c>
      <c r="B2242">
        <v>0.32787199893827557</v>
      </c>
      <c r="C2242">
        <f t="shared" si="463"/>
        <v>19.32521890387963</v>
      </c>
      <c r="D2242">
        <f t="shared" si="464"/>
        <v>19.32521890387963</v>
      </c>
      <c r="E2242">
        <f t="shared" si="465"/>
        <v>0</v>
      </c>
      <c r="F2242">
        <f t="shared" si="466"/>
        <v>4.6747810961203697</v>
      </c>
      <c r="G2242">
        <f t="shared" si="470"/>
        <v>3.272346767284259</v>
      </c>
      <c r="H2242">
        <f t="shared" si="468"/>
        <v>22.224001739461574</v>
      </c>
      <c r="I2242">
        <f t="shared" si="467"/>
        <v>18.951654972177316</v>
      </c>
      <c r="J2242">
        <f t="shared" si="469"/>
        <v>0.9870653631342351</v>
      </c>
    </row>
    <row r="2243" spans="1:10" x14ac:dyDescent="0.3">
      <c r="A2243">
        <v>2229</v>
      </c>
      <c r="B2243">
        <v>0.84709239047140761</v>
      </c>
      <c r="C2243">
        <f t="shared" si="463"/>
        <v>28.144254775177604</v>
      </c>
      <c r="D2243">
        <f t="shared" si="464"/>
        <v>24</v>
      </c>
      <c r="E2243">
        <f t="shared" si="465"/>
        <v>4.144254775177604</v>
      </c>
      <c r="F2243">
        <f t="shared" si="466"/>
        <v>0</v>
      </c>
      <c r="G2243">
        <f t="shared" si="470"/>
        <v>4.7658929914542441</v>
      </c>
      <c r="H2243">
        <f t="shared" si="468"/>
        <v>27.599999999999998</v>
      </c>
      <c r="I2243">
        <f t="shared" si="467"/>
        <v>27.599999999999994</v>
      </c>
      <c r="J2243">
        <f t="shared" si="469"/>
        <v>1.4374999999999996</v>
      </c>
    </row>
    <row r="2244" spans="1:10" x14ac:dyDescent="0.3">
      <c r="A2244">
        <v>2230</v>
      </c>
      <c r="B2244">
        <v>0.6188068021699511</v>
      </c>
      <c r="C2244">
        <f t="shared" si="463"/>
        <v>23.814091109795289</v>
      </c>
      <c r="D2244">
        <f t="shared" si="464"/>
        <v>23.814091109795289</v>
      </c>
      <c r="E2244">
        <f t="shared" si="465"/>
        <v>0</v>
      </c>
      <c r="F2244">
        <f t="shared" si="466"/>
        <v>0.18590889020471124</v>
      </c>
      <c r="G2244">
        <f t="shared" si="470"/>
        <v>0.13013622314329787</v>
      </c>
      <c r="H2244">
        <f t="shared" si="468"/>
        <v>27.386204776264581</v>
      </c>
      <c r="I2244">
        <f t="shared" si="467"/>
        <v>27.256068553121281</v>
      </c>
      <c r="J2244">
        <f t="shared" si="469"/>
        <v>1.4195869038083999</v>
      </c>
    </row>
    <row r="2245" spans="1:10" x14ac:dyDescent="0.3">
      <c r="A2245">
        <v>2231</v>
      </c>
      <c r="B2245">
        <v>0.58295911338600126</v>
      </c>
      <c r="C2245">
        <f t="shared" si="463"/>
        <v>23.256816765433797</v>
      </c>
      <c r="D2245">
        <f t="shared" si="464"/>
        <v>23.256816765433797</v>
      </c>
      <c r="E2245">
        <f t="shared" si="465"/>
        <v>0</v>
      </c>
      <c r="F2245">
        <f t="shared" si="466"/>
        <v>0.74318323456620305</v>
      </c>
      <c r="G2245">
        <f t="shared" si="470"/>
        <v>0.52022826419634216</v>
      </c>
      <c r="H2245">
        <f t="shared" si="468"/>
        <v>26.745339280248864</v>
      </c>
      <c r="I2245">
        <f t="shared" si="467"/>
        <v>26.225111016052519</v>
      </c>
      <c r="J2245">
        <f t="shared" si="469"/>
        <v>1.3658911987527351</v>
      </c>
    </row>
    <row r="2246" spans="1:10" x14ac:dyDescent="0.3">
      <c r="A2246">
        <v>2232</v>
      </c>
      <c r="B2246">
        <v>0.66751402969072904</v>
      </c>
      <c r="C2246">
        <f t="shared" si="463"/>
        <v>24.598353728037239</v>
      </c>
      <c r="D2246">
        <f t="shared" si="464"/>
        <v>24</v>
      </c>
      <c r="E2246">
        <f t="shared" si="465"/>
        <v>0.59835372803723885</v>
      </c>
      <c r="F2246">
        <f t="shared" si="466"/>
        <v>0</v>
      </c>
      <c r="G2246">
        <f t="shared" si="470"/>
        <v>0.68810678724282459</v>
      </c>
      <c r="H2246">
        <f t="shared" si="468"/>
        <v>27.599999999999998</v>
      </c>
      <c r="I2246">
        <f t="shared" si="467"/>
        <v>27.599999999999994</v>
      </c>
      <c r="J2246">
        <f t="shared" si="469"/>
        <v>1.4374999999999996</v>
      </c>
    </row>
    <row r="2247" spans="1:10" x14ac:dyDescent="0.3">
      <c r="A2247">
        <v>2233</v>
      </c>
      <c r="B2247">
        <v>0.95206572952702695</v>
      </c>
      <c r="C2247">
        <f t="shared" si="463"/>
        <v>31.991329966702654</v>
      </c>
      <c r="D2247">
        <f t="shared" si="464"/>
        <v>24</v>
      </c>
      <c r="E2247">
        <f t="shared" si="465"/>
        <v>7.9913299667026543</v>
      </c>
      <c r="F2247">
        <f t="shared" si="466"/>
        <v>0</v>
      </c>
      <c r="G2247">
        <f t="shared" si="470"/>
        <v>9.1900294617080522</v>
      </c>
      <c r="H2247">
        <f t="shared" si="468"/>
        <v>27.599999999999998</v>
      </c>
      <c r="I2247">
        <f t="shared" si="467"/>
        <v>27.599999999999994</v>
      </c>
      <c r="J2247">
        <f t="shared" si="469"/>
        <v>1.4374999999999996</v>
      </c>
    </row>
    <row r="2248" spans="1:10" x14ac:dyDescent="0.3">
      <c r="A2248">
        <v>2234</v>
      </c>
      <c r="B2248">
        <v>0.74043826057538797</v>
      </c>
      <c r="C2248">
        <f t="shared" si="463"/>
        <v>25.868182758790116</v>
      </c>
      <c r="D2248">
        <f t="shared" si="464"/>
        <v>24</v>
      </c>
      <c r="E2248">
        <f t="shared" si="465"/>
        <v>1.8681827587901161</v>
      </c>
      <c r="F2248">
        <f t="shared" si="466"/>
        <v>0</v>
      </c>
      <c r="G2248">
        <f t="shared" si="470"/>
        <v>2.1484101726086333</v>
      </c>
      <c r="H2248">
        <f t="shared" si="468"/>
        <v>27.599999999999998</v>
      </c>
      <c r="I2248">
        <f t="shared" si="467"/>
        <v>27.599999999999994</v>
      </c>
      <c r="J2248">
        <f t="shared" si="469"/>
        <v>1.4374999999999996</v>
      </c>
    </row>
    <row r="2249" spans="1:10" x14ac:dyDescent="0.3">
      <c r="A2249">
        <v>2235</v>
      </c>
      <c r="B2249">
        <v>0.91355948848513469</v>
      </c>
      <c r="C2249">
        <f t="shared" si="463"/>
        <v>30.178028320632745</v>
      </c>
      <c r="D2249">
        <f t="shared" si="464"/>
        <v>24</v>
      </c>
      <c r="E2249">
        <f t="shared" si="465"/>
        <v>6.1780283206327447</v>
      </c>
      <c r="F2249">
        <f t="shared" si="466"/>
        <v>0</v>
      </c>
      <c r="G2249">
        <f t="shared" si="470"/>
        <v>7.1047325687276555</v>
      </c>
      <c r="H2249">
        <f t="shared" si="468"/>
        <v>27.599999999999998</v>
      </c>
      <c r="I2249">
        <f t="shared" si="467"/>
        <v>27.599999999999994</v>
      </c>
      <c r="J2249">
        <f t="shared" si="469"/>
        <v>1.4374999999999996</v>
      </c>
    </row>
    <row r="2250" spans="1:10" x14ac:dyDescent="0.3">
      <c r="A2250">
        <v>2236</v>
      </c>
      <c r="B2250">
        <v>0.14288373305212987</v>
      </c>
      <c r="C2250">
        <f t="shared" si="463"/>
        <v>15.595283857007246</v>
      </c>
      <c r="D2250">
        <f t="shared" si="464"/>
        <v>15.595283857007246</v>
      </c>
      <c r="E2250">
        <f t="shared" si="465"/>
        <v>0</v>
      </c>
      <c r="F2250">
        <f t="shared" si="466"/>
        <v>8.4047161429927542</v>
      </c>
      <c r="G2250">
        <f t="shared" si="470"/>
        <v>5.8833013000949288</v>
      </c>
      <c r="H2250">
        <f t="shared" si="468"/>
        <v>17.934576435558331</v>
      </c>
      <c r="I2250">
        <f t="shared" si="467"/>
        <v>12.051275135463403</v>
      </c>
      <c r="J2250">
        <f t="shared" si="469"/>
        <v>0.62767057997205211</v>
      </c>
    </row>
    <row r="2251" spans="1:10" x14ac:dyDescent="0.3">
      <c r="A2251">
        <v>2237</v>
      </c>
      <c r="B2251">
        <v>0.75656282331177094</v>
      </c>
      <c r="C2251">
        <f t="shared" si="463"/>
        <v>26.171732592966343</v>
      </c>
      <c r="D2251">
        <f t="shared" si="464"/>
        <v>24</v>
      </c>
      <c r="E2251">
        <f t="shared" si="465"/>
        <v>2.1717325929663431</v>
      </c>
      <c r="F2251">
        <f t="shared" si="466"/>
        <v>0</v>
      </c>
      <c r="G2251">
        <f t="shared" si="470"/>
        <v>2.4974924819112942</v>
      </c>
      <c r="H2251">
        <f t="shared" si="468"/>
        <v>27.599999999999998</v>
      </c>
      <c r="I2251">
        <f t="shared" si="467"/>
        <v>27.599999999999994</v>
      </c>
      <c r="J2251">
        <f t="shared" si="469"/>
        <v>1.4374999999999996</v>
      </c>
    </row>
    <row r="2252" spans="1:10" x14ac:dyDescent="0.3">
      <c r="A2252">
        <v>2238</v>
      </c>
      <c r="B2252">
        <v>0.65157605391112072</v>
      </c>
      <c r="C2252">
        <f t="shared" si="463"/>
        <v>24.337473927062764</v>
      </c>
      <c r="D2252">
        <f t="shared" si="464"/>
        <v>24</v>
      </c>
      <c r="E2252">
        <f t="shared" si="465"/>
        <v>0.33747392706276358</v>
      </c>
      <c r="F2252">
        <f t="shared" si="466"/>
        <v>0</v>
      </c>
      <c r="G2252">
        <f t="shared" si="470"/>
        <v>0.38809501612217806</v>
      </c>
      <c r="H2252">
        <f t="shared" si="468"/>
        <v>27.599999999999998</v>
      </c>
      <c r="I2252">
        <f t="shared" si="467"/>
        <v>27.599999999999994</v>
      </c>
      <c r="J2252">
        <f t="shared" si="469"/>
        <v>1.4374999999999996</v>
      </c>
    </row>
    <row r="2253" spans="1:10" x14ac:dyDescent="0.3">
      <c r="A2253">
        <v>2239</v>
      </c>
      <c r="B2253">
        <v>0.53200981553137361</v>
      </c>
      <c r="C2253">
        <f t="shared" si="463"/>
        <v>22.4819379775222</v>
      </c>
      <c r="D2253">
        <f t="shared" si="464"/>
        <v>22.4819379775222</v>
      </c>
      <c r="E2253">
        <f t="shared" si="465"/>
        <v>0</v>
      </c>
      <c r="F2253">
        <f t="shared" si="466"/>
        <v>1.5180620224777996</v>
      </c>
      <c r="G2253">
        <f t="shared" si="470"/>
        <v>1.0626434157344598</v>
      </c>
      <c r="H2253">
        <f t="shared" si="468"/>
        <v>25.85422867415053</v>
      </c>
      <c r="I2253">
        <f t="shared" si="467"/>
        <v>24.791585258416067</v>
      </c>
      <c r="J2253">
        <f t="shared" si="469"/>
        <v>1.2912283988758366</v>
      </c>
    </row>
    <row r="2254" spans="1:10" x14ac:dyDescent="0.3">
      <c r="A2254">
        <v>2240</v>
      </c>
      <c r="B2254">
        <v>0.6247306048295671</v>
      </c>
      <c r="C2254">
        <f t="shared" si="463"/>
        <v>23.907574030537226</v>
      </c>
      <c r="D2254">
        <f t="shared" si="464"/>
        <v>23.907574030537226</v>
      </c>
      <c r="E2254">
        <f t="shared" si="465"/>
        <v>0</v>
      </c>
      <c r="F2254">
        <f t="shared" si="466"/>
        <v>9.2425969462773594E-2</v>
      </c>
      <c r="G2254">
        <f t="shared" si="470"/>
        <v>6.4698178623941519E-2</v>
      </c>
      <c r="H2254">
        <f t="shared" si="468"/>
        <v>27.493710135117809</v>
      </c>
      <c r="I2254">
        <f t="shared" si="467"/>
        <v>27.429011956493863</v>
      </c>
      <c r="J2254">
        <f t="shared" si="469"/>
        <v>1.4285943727340551</v>
      </c>
    </row>
    <row r="2255" spans="1:10" x14ac:dyDescent="0.3">
      <c r="A2255">
        <v>2241</v>
      </c>
      <c r="B2255">
        <v>0.79400285323953412</v>
      </c>
      <c r="C2255">
        <f t="shared" ref="C2255:C2318" si="471">_xlfn.NORM.INV(B2255,$H$3,$H$4)</f>
        <v>26.922334955276131</v>
      </c>
      <c r="D2255">
        <f t="shared" ref="D2255:D2318" si="472">MIN(C2255,$E$8)</f>
        <v>24</v>
      </c>
      <c r="E2255">
        <f t="shared" ref="E2255:E2318" si="473">MAX(C2255-$E$8,0)</f>
        <v>2.9223349552761313</v>
      </c>
      <c r="F2255">
        <f t="shared" ref="F2255:F2318" si="474">MAX($E$8-C2255,0)</f>
        <v>0</v>
      </c>
      <c r="G2255">
        <f t="shared" si="470"/>
        <v>3.3606851985675505</v>
      </c>
      <c r="H2255">
        <f t="shared" si="468"/>
        <v>27.599999999999998</v>
      </c>
      <c r="I2255">
        <f t="shared" ref="I2255:I2318" si="475">-$E$11+D2255*$B$4+F2255*$B$3</f>
        <v>27.599999999999994</v>
      </c>
      <c r="J2255">
        <f t="shared" si="469"/>
        <v>1.4374999999999996</v>
      </c>
    </row>
    <row r="2256" spans="1:10" x14ac:dyDescent="0.3">
      <c r="A2256">
        <v>2242</v>
      </c>
      <c r="B2256">
        <v>0.25306104218974668</v>
      </c>
      <c r="C2256">
        <f t="shared" si="471"/>
        <v>18.010671557558204</v>
      </c>
      <c r="D2256">
        <f t="shared" si="472"/>
        <v>18.010671557558204</v>
      </c>
      <c r="E2256">
        <f t="shared" si="473"/>
        <v>0</v>
      </c>
      <c r="F2256">
        <f t="shared" si="474"/>
        <v>5.9893284424417956</v>
      </c>
      <c r="G2256">
        <f t="shared" si="470"/>
        <v>4.1925299097092577</v>
      </c>
      <c r="H2256">
        <f t="shared" ref="H2256:H2319" si="476">$E$2*D2256</f>
        <v>20.712272291191933</v>
      </c>
      <c r="I2256">
        <f t="shared" si="475"/>
        <v>16.519742381482676</v>
      </c>
      <c r="J2256">
        <f t="shared" ref="J2256:J2319" si="477">I2256/$E$11</f>
        <v>0.86040324903555587</v>
      </c>
    </row>
    <row r="2257" spans="1:10" x14ac:dyDescent="0.3">
      <c r="A2257">
        <v>2243</v>
      </c>
      <c r="B2257">
        <v>5.1966582116351856E-2</v>
      </c>
      <c r="C2257">
        <f t="shared" si="471"/>
        <v>12.243534843278773</v>
      </c>
      <c r="D2257">
        <f t="shared" si="472"/>
        <v>12.243534843278773</v>
      </c>
      <c r="E2257">
        <f t="shared" si="473"/>
        <v>0</v>
      </c>
      <c r="F2257">
        <f t="shared" si="474"/>
        <v>11.756465156721227</v>
      </c>
      <c r="G2257">
        <f t="shared" ref="G2257:G2320" si="478">E2257*$E$2+F2257*$E$3</f>
        <v>8.2295256097048597</v>
      </c>
      <c r="H2257">
        <f t="shared" si="476"/>
        <v>14.080065069770589</v>
      </c>
      <c r="I2257">
        <f t="shared" si="475"/>
        <v>5.8505394600657272</v>
      </c>
      <c r="J2257">
        <f t="shared" si="477"/>
        <v>0.30471559687842326</v>
      </c>
    </row>
    <row r="2258" spans="1:10" x14ac:dyDescent="0.3">
      <c r="A2258">
        <v>2244</v>
      </c>
      <c r="B2258">
        <v>0.97757168139758654</v>
      </c>
      <c r="C2258">
        <f t="shared" si="471"/>
        <v>34.03597811235722</v>
      </c>
      <c r="D2258">
        <f t="shared" si="472"/>
        <v>24</v>
      </c>
      <c r="E2258">
        <f t="shared" si="473"/>
        <v>10.03597811235722</v>
      </c>
      <c r="F2258">
        <f t="shared" si="474"/>
        <v>0</v>
      </c>
      <c r="G2258">
        <f t="shared" si="478"/>
        <v>11.541374829210802</v>
      </c>
      <c r="H2258">
        <f t="shared" si="476"/>
        <v>27.599999999999998</v>
      </c>
      <c r="I2258">
        <f t="shared" si="475"/>
        <v>27.599999999999994</v>
      </c>
      <c r="J2258">
        <f t="shared" si="477"/>
        <v>1.4374999999999996</v>
      </c>
    </row>
    <row r="2259" spans="1:10" x14ac:dyDescent="0.3">
      <c r="A2259">
        <v>2245</v>
      </c>
      <c r="B2259">
        <v>0.83346289195403866</v>
      </c>
      <c r="C2259">
        <f t="shared" si="471"/>
        <v>27.807641439341722</v>
      </c>
      <c r="D2259">
        <f t="shared" si="472"/>
        <v>24</v>
      </c>
      <c r="E2259">
        <f t="shared" si="473"/>
        <v>3.8076414393417224</v>
      </c>
      <c r="F2259">
        <f t="shared" si="474"/>
        <v>0</v>
      </c>
      <c r="G2259">
        <f t="shared" si="478"/>
        <v>4.3787876552429807</v>
      </c>
      <c r="H2259">
        <f t="shared" si="476"/>
        <v>27.599999999999998</v>
      </c>
      <c r="I2259">
        <f t="shared" si="475"/>
        <v>27.599999999999994</v>
      </c>
      <c r="J2259">
        <f t="shared" si="477"/>
        <v>1.4374999999999996</v>
      </c>
    </row>
    <row r="2260" spans="1:10" x14ac:dyDescent="0.3">
      <c r="A2260">
        <v>2246</v>
      </c>
      <c r="B2260">
        <v>0.3966252330906429</v>
      </c>
      <c r="C2260">
        <f t="shared" si="471"/>
        <v>20.427447625209783</v>
      </c>
      <c r="D2260">
        <f t="shared" si="472"/>
        <v>20.427447625209783</v>
      </c>
      <c r="E2260">
        <f t="shared" si="473"/>
        <v>0</v>
      </c>
      <c r="F2260">
        <f t="shared" si="474"/>
        <v>3.5725523747902166</v>
      </c>
      <c r="G2260">
        <f t="shared" si="478"/>
        <v>2.5007866623531521</v>
      </c>
      <c r="H2260">
        <f t="shared" si="476"/>
        <v>23.49156476899125</v>
      </c>
      <c r="I2260">
        <f t="shared" si="475"/>
        <v>20.990778106638096</v>
      </c>
      <c r="J2260">
        <f t="shared" si="477"/>
        <v>1.0932696930540673</v>
      </c>
    </row>
    <row r="2261" spans="1:10" x14ac:dyDescent="0.3">
      <c r="A2261">
        <v>2247</v>
      </c>
      <c r="B2261">
        <v>0.96946526487608897</v>
      </c>
      <c r="C2261">
        <f t="shared" si="471"/>
        <v>33.237952845789394</v>
      </c>
      <c r="D2261">
        <f t="shared" si="472"/>
        <v>24</v>
      </c>
      <c r="E2261">
        <f t="shared" si="473"/>
        <v>9.237952845789394</v>
      </c>
      <c r="F2261">
        <f t="shared" si="474"/>
        <v>0</v>
      </c>
      <c r="G2261">
        <f t="shared" si="478"/>
        <v>10.623645772657802</v>
      </c>
      <c r="H2261">
        <f t="shared" si="476"/>
        <v>27.599999999999998</v>
      </c>
      <c r="I2261">
        <f t="shared" si="475"/>
        <v>27.599999999999994</v>
      </c>
      <c r="J2261">
        <f t="shared" si="477"/>
        <v>1.4374999999999996</v>
      </c>
    </row>
    <row r="2262" spans="1:10" x14ac:dyDescent="0.3">
      <c r="A2262">
        <v>2248</v>
      </c>
      <c r="B2262">
        <v>0.39407157773981005</v>
      </c>
      <c r="C2262">
        <f t="shared" si="471"/>
        <v>20.387664372592614</v>
      </c>
      <c r="D2262">
        <f t="shared" si="472"/>
        <v>20.387664372592614</v>
      </c>
      <c r="E2262">
        <f t="shared" si="473"/>
        <v>0</v>
      </c>
      <c r="F2262">
        <f t="shared" si="474"/>
        <v>3.6123356274073863</v>
      </c>
      <c r="G2262">
        <f t="shared" si="478"/>
        <v>2.5286349391851708</v>
      </c>
      <c r="H2262">
        <f t="shared" si="476"/>
        <v>23.445814028481504</v>
      </c>
      <c r="I2262">
        <f t="shared" si="475"/>
        <v>20.917179089296329</v>
      </c>
      <c r="J2262">
        <f t="shared" si="477"/>
        <v>1.0894364109008503</v>
      </c>
    </row>
    <row r="2263" spans="1:10" x14ac:dyDescent="0.3">
      <c r="A2263">
        <v>2249</v>
      </c>
      <c r="B2263">
        <v>0.66629454724812598</v>
      </c>
      <c r="C2263">
        <f t="shared" si="471"/>
        <v>24.578224559480827</v>
      </c>
      <c r="D2263">
        <f t="shared" si="472"/>
        <v>24</v>
      </c>
      <c r="E2263">
        <f t="shared" si="473"/>
        <v>0.57822455948082663</v>
      </c>
      <c r="F2263">
        <f t="shared" si="474"/>
        <v>0</v>
      </c>
      <c r="G2263">
        <f t="shared" si="478"/>
        <v>0.66495824340295062</v>
      </c>
      <c r="H2263">
        <f t="shared" si="476"/>
        <v>27.599999999999998</v>
      </c>
      <c r="I2263">
        <f t="shared" si="475"/>
        <v>27.599999999999994</v>
      </c>
      <c r="J2263">
        <f t="shared" si="477"/>
        <v>1.4374999999999996</v>
      </c>
    </row>
    <row r="2264" spans="1:10" x14ac:dyDescent="0.3">
      <c r="A2264">
        <v>2250</v>
      </c>
      <c r="B2264">
        <v>0.42778850369172994</v>
      </c>
      <c r="C2264">
        <f t="shared" si="471"/>
        <v>20.907956279238753</v>
      </c>
      <c r="D2264">
        <f t="shared" si="472"/>
        <v>20.907956279238753</v>
      </c>
      <c r="E2264">
        <f t="shared" si="473"/>
        <v>0</v>
      </c>
      <c r="F2264">
        <f t="shared" si="474"/>
        <v>3.0920437207612466</v>
      </c>
      <c r="G2264">
        <f t="shared" si="478"/>
        <v>2.1644306045328729</v>
      </c>
      <c r="H2264">
        <f t="shared" si="476"/>
        <v>24.044149721124565</v>
      </c>
      <c r="I2264">
        <f t="shared" si="475"/>
        <v>21.879719116591687</v>
      </c>
      <c r="J2264">
        <f t="shared" si="477"/>
        <v>1.1395687039891502</v>
      </c>
    </row>
    <row r="2265" spans="1:10" x14ac:dyDescent="0.3">
      <c r="A2265">
        <v>2251</v>
      </c>
      <c r="B2265">
        <v>0.83439574028599284</v>
      </c>
      <c r="C2265">
        <f t="shared" si="471"/>
        <v>27.830095072597175</v>
      </c>
      <c r="D2265">
        <f t="shared" si="472"/>
        <v>24</v>
      </c>
      <c r="E2265">
        <f t="shared" si="473"/>
        <v>3.8300950725971745</v>
      </c>
      <c r="F2265">
        <f t="shared" si="474"/>
        <v>0</v>
      </c>
      <c r="G2265">
        <f t="shared" si="478"/>
        <v>4.40460933348675</v>
      </c>
      <c r="H2265">
        <f t="shared" si="476"/>
        <v>27.599999999999998</v>
      </c>
      <c r="I2265">
        <f t="shared" si="475"/>
        <v>27.599999999999994</v>
      </c>
      <c r="J2265">
        <f t="shared" si="477"/>
        <v>1.4374999999999996</v>
      </c>
    </row>
    <row r="2266" spans="1:10" x14ac:dyDescent="0.3">
      <c r="A2266">
        <v>2252</v>
      </c>
      <c r="B2266">
        <v>0.18406266694975237</v>
      </c>
      <c r="C2266">
        <f t="shared" si="471"/>
        <v>16.600057310776965</v>
      </c>
      <c r="D2266">
        <f t="shared" si="472"/>
        <v>16.600057310776965</v>
      </c>
      <c r="E2266">
        <f t="shared" si="473"/>
        <v>0</v>
      </c>
      <c r="F2266">
        <f t="shared" si="474"/>
        <v>7.3999426892230353</v>
      </c>
      <c r="G2266">
        <f t="shared" si="478"/>
        <v>5.1799598824561253</v>
      </c>
      <c r="H2266">
        <f t="shared" si="476"/>
        <v>19.090065907393509</v>
      </c>
      <c r="I2266">
        <f t="shared" si="475"/>
        <v>13.910106024937379</v>
      </c>
      <c r="J2266">
        <f t="shared" si="477"/>
        <v>0.72448468879882177</v>
      </c>
    </row>
    <row r="2267" spans="1:10" x14ac:dyDescent="0.3">
      <c r="A2267">
        <v>2253</v>
      </c>
      <c r="B2267">
        <v>0.53337188949198555</v>
      </c>
      <c r="C2267">
        <f t="shared" si="471"/>
        <v>22.502492313975189</v>
      </c>
      <c r="D2267">
        <f t="shared" si="472"/>
        <v>22.502492313975189</v>
      </c>
      <c r="E2267">
        <f t="shared" si="473"/>
        <v>0</v>
      </c>
      <c r="F2267">
        <f t="shared" si="474"/>
        <v>1.4975076860248109</v>
      </c>
      <c r="G2267">
        <f t="shared" si="478"/>
        <v>1.0482553802173677</v>
      </c>
      <c r="H2267">
        <f t="shared" si="476"/>
        <v>25.877866161071466</v>
      </c>
      <c r="I2267">
        <f t="shared" si="475"/>
        <v>24.829610780854097</v>
      </c>
      <c r="J2267">
        <f t="shared" si="477"/>
        <v>1.2932088948361506</v>
      </c>
    </row>
    <row r="2268" spans="1:10" x14ac:dyDescent="0.3">
      <c r="A2268">
        <v>2254</v>
      </c>
      <c r="B2268">
        <v>0.480736724287118</v>
      </c>
      <c r="C2268">
        <f t="shared" si="471"/>
        <v>21.710172098919294</v>
      </c>
      <c r="D2268">
        <f t="shared" si="472"/>
        <v>21.710172098919294</v>
      </c>
      <c r="E2268">
        <f t="shared" si="473"/>
        <v>0</v>
      </c>
      <c r="F2268">
        <f t="shared" si="474"/>
        <v>2.2898279010807059</v>
      </c>
      <c r="G2268">
        <f t="shared" si="478"/>
        <v>1.6028795307564943</v>
      </c>
      <c r="H2268">
        <f t="shared" si="476"/>
        <v>24.966697913757187</v>
      </c>
      <c r="I2268">
        <f t="shared" si="475"/>
        <v>23.363818383000691</v>
      </c>
      <c r="J2268">
        <f t="shared" si="477"/>
        <v>1.2168655407812858</v>
      </c>
    </row>
    <row r="2269" spans="1:10" x14ac:dyDescent="0.3">
      <c r="A2269">
        <v>2255</v>
      </c>
      <c r="B2269">
        <v>0.86623754123936003</v>
      </c>
      <c r="C2269">
        <f t="shared" si="471"/>
        <v>28.652682542842982</v>
      </c>
      <c r="D2269">
        <f t="shared" si="472"/>
        <v>24</v>
      </c>
      <c r="E2269">
        <f t="shared" si="473"/>
        <v>4.6526825428429817</v>
      </c>
      <c r="F2269">
        <f t="shared" si="474"/>
        <v>0</v>
      </c>
      <c r="G2269">
        <f t="shared" si="478"/>
        <v>5.3505849242694286</v>
      </c>
      <c r="H2269">
        <f t="shared" si="476"/>
        <v>27.599999999999998</v>
      </c>
      <c r="I2269">
        <f t="shared" si="475"/>
        <v>27.599999999999994</v>
      </c>
      <c r="J2269">
        <f t="shared" si="477"/>
        <v>1.4374999999999996</v>
      </c>
    </row>
    <row r="2270" spans="1:10" x14ac:dyDescent="0.3">
      <c r="A2270">
        <v>2256</v>
      </c>
      <c r="B2270">
        <v>0.22323644861619396</v>
      </c>
      <c r="C2270">
        <f t="shared" si="471"/>
        <v>17.43214972786685</v>
      </c>
      <c r="D2270">
        <f t="shared" si="472"/>
        <v>17.43214972786685</v>
      </c>
      <c r="E2270">
        <f t="shared" si="473"/>
        <v>0</v>
      </c>
      <c r="F2270">
        <f t="shared" si="474"/>
        <v>6.5678502721331498</v>
      </c>
      <c r="G2270">
        <f t="shared" si="478"/>
        <v>4.5974951904932055</v>
      </c>
      <c r="H2270">
        <f t="shared" si="476"/>
        <v>20.046972187046876</v>
      </c>
      <c r="I2270">
        <f t="shared" si="475"/>
        <v>15.449476996553669</v>
      </c>
      <c r="J2270">
        <f t="shared" si="477"/>
        <v>0.80466026023717008</v>
      </c>
    </row>
    <row r="2271" spans="1:10" x14ac:dyDescent="0.3">
      <c r="A2271">
        <v>2257</v>
      </c>
      <c r="B2271">
        <v>0.29936147103047595</v>
      </c>
      <c r="C2271">
        <f t="shared" si="471"/>
        <v>18.842572755257738</v>
      </c>
      <c r="D2271">
        <f t="shared" si="472"/>
        <v>18.842572755257738</v>
      </c>
      <c r="E2271">
        <f t="shared" si="473"/>
        <v>0</v>
      </c>
      <c r="F2271">
        <f t="shared" si="474"/>
        <v>5.1574272447422622</v>
      </c>
      <c r="G2271">
        <f t="shared" si="478"/>
        <v>3.6101990713195837</v>
      </c>
      <c r="H2271">
        <f t="shared" si="476"/>
        <v>21.668958668546395</v>
      </c>
      <c r="I2271">
        <f t="shared" si="475"/>
        <v>18.058759597226814</v>
      </c>
      <c r="J2271">
        <f t="shared" si="477"/>
        <v>0.94056039568889638</v>
      </c>
    </row>
    <row r="2272" spans="1:10" x14ac:dyDescent="0.3">
      <c r="A2272">
        <v>2258</v>
      </c>
      <c r="B2272">
        <v>0.57121740738158333</v>
      </c>
      <c r="C2272">
        <f t="shared" si="471"/>
        <v>23.076846641158205</v>
      </c>
      <c r="D2272">
        <f t="shared" si="472"/>
        <v>23.076846641158205</v>
      </c>
      <c r="E2272">
        <f t="shared" si="473"/>
        <v>0</v>
      </c>
      <c r="F2272">
        <f t="shared" si="474"/>
        <v>0.92315335884179461</v>
      </c>
      <c r="G2272">
        <f t="shared" si="478"/>
        <v>0.64620735118925632</v>
      </c>
      <c r="H2272">
        <f t="shared" si="476"/>
        <v>26.538373637331933</v>
      </c>
      <c r="I2272">
        <f t="shared" si="475"/>
        <v>25.892166286142675</v>
      </c>
      <c r="J2272">
        <f t="shared" si="477"/>
        <v>1.3485503274032642</v>
      </c>
    </row>
    <row r="2273" spans="1:10" x14ac:dyDescent="0.3">
      <c r="A2273">
        <v>2259</v>
      </c>
      <c r="B2273">
        <v>0.66210796263144234</v>
      </c>
      <c r="C2273">
        <f t="shared" si="471"/>
        <v>24.509338052222652</v>
      </c>
      <c r="D2273">
        <f t="shared" si="472"/>
        <v>24</v>
      </c>
      <c r="E2273">
        <f t="shared" si="473"/>
        <v>0.50933805222265249</v>
      </c>
      <c r="F2273">
        <f t="shared" si="474"/>
        <v>0</v>
      </c>
      <c r="G2273">
        <f t="shared" si="478"/>
        <v>0.5857387600560503</v>
      </c>
      <c r="H2273">
        <f t="shared" si="476"/>
        <v>27.599999999999998</v>
      </c>
      <c r="I2273">
        <f t="shared" si="475"/>
        <v>27.599999999999994</v>
      </c>
      <c r="J2273">
        <f t="shared" si="477"/>
        <v>1.4374999999999996</v>
      </c>
    </row>
    <row r="2274" spans="1:10" x14ac:dyDescent="0.3">
      <c r="A2274">
        <v>2260</v>
      </c>
      <c r="B2274">
        <v>0.97167863298946533</v>
      </c>
      <c r="C2274">
        <f t="shared" si="471"/>
        <v>33.436345549983905</v>
      </c>
      <c r="D2274">
        <f t="shared" si="472"/>
        <v>24</v>
      </c>
      <c r="E2274">
        <f t="shared" si="473"/>
        <v>9.4363455499839048</v>
      </c>
      <c r="F2274">
        <f t="shared" si="474"/>
        <v>0</v>
      </c>
      <c r="G2274">
        <f t="shared" si="478"/>
        <v>10.85179738248149</v>
      </c>
      <c r="H2274">
        <f t="shared" si="476"/>
        <v>27.599999999999998</v>
      </c>
      <c r="I2274">
        <f t="shared" si="475"/>
        <v>27.599999999999994</v>
      </c>
      <c r="J2274">
        <f t="shared" si="477"/>
        <v>1.4374999999999996</v>
      </c>
    </row>
    <row r="2275" spans="1:10" x14ac:dyDescent="0.3">
      <c r="A2275">
        <v>2261</v>
      </c>
      <c r="B2275">
        <v>0.32273756236234974</v>
      </c>
      <c r="C2275">
        <f t="shared" si="471"/>
        <v>19.23965647175568</v>
      </c>
      <c r="D2275">
        <f t="shared" si="472"/>
        <v>19.23965647175568</v>
      </c>
      <c r="E2275">
        <f t="shared" si="473"/>
        <v>0</v>
      </c>
      <c r="F2275">
        <f t="shared" si="474"/>
        <v>4.7603435282443201</v>
      </c>
      <c r="G2275">
        <f t="shared" si="478"/>
        <v>3.3322404697710244</v>
      </c>
      <c r="H2275">
        <f t="shared" si="476"/>
        <v>22.125604942519029</v>
      </c>
      <c r="I2275">
        <f t="shared" si="475"/>
        <v>18.793364472748006</v>
      </c>
      <c r="J2275">
        <f t="shared" si="477"/>
        <v>0.97882106628895849</v>
      </c>
    </row>
    <row r="2276" spans="1:10" x14ac:dyDescent="0.3">
      <c r="A2276">
        <v>2262</v>
      </c>
      <c r="B2276">
        <v>0.4533946242143353</v>
      </c>
      <c r="C2276">
        <f t="shared" si="471"/>
        <v>21.297463894526093</v>
      </c>
      <c r="D2276">
        <f t="shared" si="472"/>
        <v>21.297463894526093</v>
      </c>
      <c r="E2276">
        <f t="shared" si="473"/>
        <v>0</v>
      </c>
      <c r="F2276">
        <f t="shared" si="474"/>
        <v>2.7025361054739072</v>
      </c>
      <c r="G2276">
        <f t="shared" si="478"/>
        <v>1.8917752738317353</v>
      </c>
      <c r="H2276">
        <f t="shared" si="476"/>
        <v>24.492083478705005</v>
      </c>
      <c r="I2276">
        <f t="shared" si="475"/>
        <v>22.600308204873272</v>
      </c>
      <c r="J2276">
        <f t="shared" si="477"/>
        <v>1.1770993856704828</v>
      </c>
    </row>
    <row r="2277" spans="1:10" x14ac:dyDescent="0.3">
      <c r="A2277">
        <v>2263</v>
      </c>
      <c r="B2277">
        <v>0.74760549766252959</v>
      </c>
      <c r="C2277">
        <f t="shared" si="471"/>
        <v>26.001841524867661</v>
      </c>
      <c r="D2277">
        <f t="shared" si="472"/>
        <v>24</v>
      </c>
      <c r="E2277">
        <f t="shared" si="473"/>
        <v>2.0018415248676611</v>
      </c>
      <c r="F2277">
        <f t="shared" si="474"/>
        <v>0</v>
      </c>
      <c r="G2277">
        <f t="shared" si="478"/>
        <v>2.3021177535978099</v>
      </c>
      <c r="H2277">
        <f t="shared" si="476"/>
        <v>27.599999999999998</v>
      </c>
      <c r="I2277">
        <f t="shared" si="475"/>
        <v>27.599999999999994</v>
      </c>
      <c r="J2277">
        <f t="shared" si="477"/>
        <v>1.4374999999999996</v>
      </c>
    </row>
    <row r="2278" spans="1:10" x14ac:dyDescent="0.3">
      <c r="A2278">
        <v>2264</v>
      </c>
      <c r="B2278">
        <v>0.63138825769036844</v>
      </c>
      <c r="C2278">
        <f t="shared" si="471"/>
        <v>24.013194587013579</v>
      </c>
      <c r="D2278">
        <f t="shared" si="472"/>
        <v>24</v>
      </c>
      <c r="E2278">
        <f t="shared" si="473"/>
        <v>1.3194587013579451E-2</v>
      </c>
      <c r="F2278">
        <f t="shared" si="474"/>
        <v>0</v>
      </c>
      <c r="G2278">
        <f t="shared" si="478"/>
        <v>1.5173775065616367E-2</v>
      </c>
      <c r="H2278">
        <f t="shared" si="476"/>
        <v>27.599999999999998</v>
      </c>
      <c r="I2278">
        <f t="shared" si="475"/>
        <v>27.599999999999994</v>
      </c>
      <c r="J2278">
        <f t="shared" si="477"/>
        <v>1.4374999999999996</v>
      </c>
    </row>
    <row r="2279" spans="1:10" x14ac:dyDescent="0.3">
      <c r="A2279">
        <v>2265</v>
      </c>
      <c r="B2279">
        <v>0.13492278150067083</v>
      </c>
      <c r="C2279">
        <f t="shared" si="471"/>
        <v>15.379490335560437</v>
      </c>
      <c r="D2279">
        <f t="shared" si="472"/>
        <v>15.379490335560437</v>
      </c>
      <c r="E2279">
        <f t="shared" si="473"/>
        <v>0</v>
      </c>
      <c r="F2279">
        <f t="shared" si="474"/>
        <v>8.6205096644395631</v>
      </c>
      <c r="G2279">
        <f t="shared" si="478"/>
        <v>6.0343567651076944</v>
      </c>
      <c r="H2279">
        <f t="shared" si="476"/>
        <v>17.686413885894503</v>
      </c>
      <c r="I2279">
        <f t="shared" si="475"/>
        <v>11.652057120786804</v>
      </c>
      <c r="J2279">
        <f t="shared" si="477"/>
        <v>0.60687797504097929</v>
      </c>
    </row>
    <row r="2280" spans="1:10" x14ac:dyDescent="0.3">
      <c r="A2280">
        <v>2266</v>
      </c>
      <c r="B2280">
        <v>0.17275436686959966</v>
      </c>
      <c r="C2280">
        <f t="shared" si="471"/>
        <v>16.339980083023182</v>
      </c>
      <c r="D2280">
        <f t="shared" si="472"/>
        <v>16.339980083023182</v>
      </c>
      <c r="E2280">
        <f t="shared" si="473"/>
        <v>0</v>
      </c>
      <c r="F2280">
        <f t="shared" si="474"/>
        <v>7.6600199169768182</v>
      </c>
      <c r="G2280">
        <f t="shared" si="478"/>
        <v>5.3620139418837729</v>
      </c>
      <c r="H2280">
        <f t="shared" si="476"/>
        <v>18.790977095476659</v>
      </c>
      <c r="I2280">
        <f t="shared" si="475"/>
        <v>13.428963153592882</v>
      </c>
      <c r="J2280">
        <f t="shared" si="477"/>
        <v>0.69942516424962919</v>
      </c>
    </row>
    <row r="2281" spans="1:10" x14ac:dyDescent="0.3">
      <c r="A2281">
        <v>2267</v>
      </c>
      <c r="B2281">
        <v>0.52610181566693803</v>
      </c>
      <c r="C2281">
        <f t="shared" si="471"/>
        <v>22.392845795341454</v>
      </c>
      <c r="D2281">
        <f t="shared" si="472"/>
        <v>22.392845795341454</v>
      </c>
      <c r="E2281">
        <f t="shared" si="473"/>
        <v>0</v>
      </c>
      <c r="F2281">
        <f t="shared" si="474"/>
        <v>1.6071542046585456</v>
      </c>
      <c r="G2281">
        <f t="shared" si="478"/>
        <v>1.1250079432609821</v>
      </c>
      <c r="H2281">
        <f t="shared" si="476"/>
        <v>25.751772664642669</v>
      </c>
      <c r="I2281">
        <f t="shared" si="475"/>
        <v>24.62676472138169</v>
      </c>
      <c r="J2281">
        <f t="shared" si="477"/>
        <v>1.2826439959052962</v>
      </c>
    </row>
    <row r="2282" spans="1:10" x14ac:dyDescent="0.3">
      <c r="A2282">
        <v>2268</v>
      </c>
      <c r="B2282">
        <v>0.96054345293968124</v>
      </c>
      <c r="C2282">
        <f t="shared" si="471"/>
        <v>32.542165979712323</v>
      </c>
      <c r="D2282">
        <f t="shared" si="472"/>
        <v>24</v>
      </c>
      <c r="E2282">
        <f t="shared" si="473"/>
        <v>8.5421659797123226</v>
      </c>
      <c r="F2282">
        <f t="shared" si="474"/>
        <v>0</v>
      </c>
      <c r="G2282">
        <f t="shared" si="478"/>
        <v>9.8234908766691706</v>
      </c>
      <c r="H2282">
        <f t="shared" si="476"/>
        <v>27.599999999999998</v>
      </c>
      <c r="I2282">
        <f t="shared" si="475"/>
        <v>27.599999999999994</v>
      </c>
      <c r="J2282">
        <f t="shared" si="477"/>
        <v>1.4374999999999996</v>
      </c>
    </row>
    <row r="2283" spans="1:10" x14ac:dyDescent="0.3">
      <c r="A2283">
        <v>2269</v>
      </c>
      <c r="B2283">
        <v>0.93852956767347417</v>
      </c>
      <c r="C2283">
        <f t="shared" si="471"/>
        <v>31.255278571728979</v>
      </c>
      <c r="D2283">
        <f t="shared" si="472"/>
        <v>24</v>
      </c>
      <c r="E2283">
        <f t="shared" si="473"/>
        <v>7.2552785717289794</v>
      </c>
      <c r="F2283">
        <f t="shared" si="474"/>
        <v>0</v>
      </c>
      <c r="G2283">
        <f t="shared" si="478"/>
        <v>8.3435703574883249</v>
      </c>
      <c r="H2283">
        <f t="shared" si="476"/>
        <v>27.599999999999998</v>
      </c>
      <c r="I2283">
        <f t="shared" si="475"/>
        <v>27.599999999999994</v>
      </c>
      <c r="J2283">
        <f t="shared" si="477"/>
        <v>1.4374999999999996</v>
      </c>
    </row>
    <row r="2284" spans="1:10" x14ac:dyDescent="0.3">
      <c r="A2284">
        <v>2270</v>
      </c>
      <c r="B2284">
        <v>0.21442210001336093</v>
      </c>
      <c r="C2284">
        <f t="shared" si="471"/>
        <v>17.252973878352758</v>
      </c>
      <c r="D2284">
        <f t="shared" si="472"/>
        <v>17.252973878352758</v>
      </c>
      <c r="E2284">
        <f t="shared" si="473"/>
        <v>0</v>
      </c>
      <c r="F2284">
        <f t="shared" si="474"/>
        <v>6.7470261216472416</v>
      </c>
      <c r="G2284">
        <f t="shared" si="478"/>
        <v>4.72291828515307</v>
      </c>
      <c r="H2284">
        <f t="shared" si="476"/>
        <v>19.840919960105669</v>
      </c>
      <c r="I2284">
        <f t="shared" si="475"/>
        <v>15.118001674952597</v>
      </c>
      <c r="J2284">
        <f t="shared" si="477"/>
        <v>0.7873959205704476</v>
      </c>
    </row>
    <row r="2285" spans="1:10" x14ac:dyDescent="0.3">
      <c r="A2285">
        <v>2271</v>
      </c>
      <c r="B2285">
        <v>0.28827346499542006</v>
      </c>
      <c r="C2285">
        <f t="shared" si="471"/>
        <v>18.649386058293278</v>
      </c>
      <c r="D2285">
        <f t="shared" si="472"/>
        <v>18.649386058293278</v>
      </c>
      <c r="E2285">
        <f t="shared" si="473"/>
        <v>0</v>
      </c>
      <c r="F2285">
        <f t="shared" si="474"/>
        <v>5.3506139417067224</v>
      </c>
      <c r="G2285">
        <f t="shared" si="478"/>
        <v>3.7454297591947059</v>
      </c>
      <c r="H2285">
        <f t="shared" si="476"/>
        <v>21.446793967037266</v>
      </c>
      <c r="I2285">
        <f t="shared" si="475"/>
        <v>17.701364207842563</v>
      </c>
      <c r="J2285">
        <f t="shared" si="477"/>
        <v>0.92194605249179995</v>
      </c>
    </row>
    <row r="2286" spans="1:10" x14ac:dyDescent="0.3">
      <c r="A2286">
        <v>2272</v>
      </c>
      <c r="B2286">
        <v>0.28878110342466412</v>
      </c>
      <c r="C2286">
        <f t="shared" si="471"/>
        <v>18.658305404261021</v>
      </c>
      <c r="D2286">
        <f t="shared" si="472"/>
        <v>18.658305404261021</v>
      </c>
      <c r="E2286">
        <f t="shared" si="473"/>
        <v>0</v>
      </c>
      <c r="F2286">
        <f t="shared" si="474"/>
        <v>5.3416945957389785</v>
      </c>
      <c r="G2286">
        <f t="shared" si="478"/>
        <v>3.7391862170172852</v>
      </c>
      <c r="H2286">
        <f t="shared" si="476"/>
        <v>21.457051214900172</v>
      </c>
      <c r="I2286">
        <f t="shared" si="475"/>
        <v>17.717864997882888</v>
      </c>
      <c r="J2286">
        <f t="shared" si="477"/>
        <v>0.92280546863973356</v>
      </c>
    </row>
    <row r="2287" spans="1:10" x14ac:dyDescent="0.3">
      <c r="A2287">
        <v>2273</v>
      </c>
      <c r="B2287">
        <v>0.66567327727726477</v>
      </c>
      <c r="C2287">
        <f t="shared" si="471"/>
        <v>24.567980838815028</v>
      </c>
      <c r="D2287">
        <f t="shared" si="472"/>
        <v>24</v>
      </c>
      <c r="E2287">
        <f t="shared" si="473"/>
        <v>0.56798083881502848</v>
      </c>
      <c r="F2287">
        <f t="shared" si="474"/>
        <v>0</v>
      </c>
      <c r="G2287">
        <f t="shared" si="478"/>
        <v>0.65317796463728273</v>
      </c>
      <c r="H2287">
        <f t="shared" si="476"/>
        <v>27.599999999999998</v>
      </c>
      <c r="I2287">
        <f t="shared" si="475"/>
        <v>27.599999999999994</v>
      </c>
      <c r="J2287">
        <f t="shared" si="477"/>
        <v>1.4374999999999996</v>
      </c>
    </row>
    <row r="2288" spans="1:10" x14ac:dyDescent="0.3">
      <c r="A2288">
        <v>2274</v>
      </c>
      <c r="B2288">
        <v>0.77531751103789204</v>
      </c>
      <c r="C2288">
        <f t="shared" si="471"/>
        <v>26.538844773848403</v>
      </c>
      <c r="D2288">
        <f t="shared" si="472"/>
        <v>24</v>
      </c>
      <c r="E2288">
        <f t="shared" si="473"/>
        <v>2.5388447738484032</v>
      </c>
      <c r="F2288">
        <f t="shared" si="474"/>
        <v>0</v>
      </c>
      <c r="G2288">
        <f t="shared" si="478"/>
        <v>2.9196714899256633</v>
      </c>
      <c r="H2288">
        <f t="shared" si="476"/>
        <v>27.599999999999998</v>
      </c>
      <c r="I2288">
        <f t="shared" si="475"/>
        <v>27.599999999999994</v>
      </c>
      <c r="J2288">
        <f t="shared" si="477"/>
        <v>1.4374999999999996</v>
      </c>
    </row>
    <row r="2289" spans="1:10" x14ac:dyDescent="0.3">
      <c r="A2289">
        <v>2275</v>
      </c>
      <c r="B2289">
        <v>0.52902852147681778</v>
      </c>
      <c r="C2289">
        <f t="shared" si="471"/>
        <v>22.436968243461106</v>
      </c>
      <c r="D2289">
        <f t="shared" si="472"/>
        <v>22.436968243461106</v>
      </c>
      <c r="E2289">
        <f t="shared" si="473"/>
        <v>0</v>
      </c>
      <c r="F2289">
        <f t="shared" si="474"/>
        <v>1.5630317565388943</v>
      </c>
      <c r="G2289">
        <f t="shared" si="478"/>
        <v>1.0941222295772262</v>
      </c>
      <c r="H2289">
        <f t="shared" si="476"/>
        <v>25.80251347998027</v>
      </c>
      <c r="I2289">
        <f t="shared" si="475"/>
        <v>24.708391250403039</v>
      </c>
      <c r="J2289">
        <f t="shared" si="477"/>
        <v>1.2868953776251582</v>
      </c>
    </row>
    <row r="2290" spans="1:10" x14ac:dyDescent="0.3">
      <c r="A2290">
        <v>2276</v>
      </c>
      <c r="B2290">
        <v>0.33536074622927725</v>
      </c>
      <c r="C2290">
        <f t="shared" si="471"/>
        <v>19.449051944698677</v>
      </c>
      <c r="D2290">
        <f t="shared" si="472"/>
        <v>19.449051944698677</v>
      </c>
      <c r="E2290">
        <f t="shared" si="473"/>
        <v>0</v>
      </c>
      <c r="F2290">
        <f t="shared" si="474"/>
        <v>4.5509480553013226</v>
      </c>
      <c r="G2290">
        <f t="shared" si="478"/>
        <v>3.1856636387109263</v>
      </c>
      <c r="H2290">
        <f t="shared" si="476"/>
        <v>22.366409736403476</v>
      </c>
      <c r="I2290">
        <f t="shared" si="475"/>
        <v>19.180746097692548</v>
      </c>
      <c r="J2290">
        <f t="shared" si="477"/>
        <v>0.99899719258815345</v>
      </c>
    </row>
    <row r="2291" spans="1:10" x14ac:dyDescent="0.3">
      <c r="A2291">
        <v>2277</v>
      </c>
      <c r="B2291">
        <v>0.20655613262371786</v>
      </c>
      <c r="C2291">
        <f t="shared" si="471"/>
        <v>17.089425969555027</v>
      </c>
      <c r="D2291">
        <f t="shared" si="472"/>
        <v>17.089425969555027</v>
      </c>
      <c r="E2291">
        <f t="shared" si="473"/>
        <v>0</v>
      </c>
      <c r="F2291">
        <f t="shared" si="474"/>
        <v>6.9105740304449732</v>
      </c>
      <c r="G2291">
        <f t="shared" si="478"/>
        <v>4.8374018213114818</v>
      </c>
      <c r="H2291">
        <f t="shared" si="476"/>
        <v>19.65283986498828</v>
      </c>
      <c r="I2291">
        <f t="shared" si="475"/>
        <v>14.815438043676794</v>
      </c>
      <c r="J2291">
        <f t="shared" si="477"/>
        <v>0.77163739810816623</v>
      </c>
    </row>
    <row r="2292" spans="1:10" x14ac:dyDescent="0.3">
      <c r="A2292">
        <v>2278</v>
      </c>
      <c r="B2292">
        <v>0.18378537742791845</v>
      </c>
      <c r="C2292">
        <f t="shared" si="471"/>
        <v>16.593801782503917</v>
      </c>
      <c r="D2292">
        <f t="shared" si="472"/>
        <v>16.593801782503917</v>
      </c>
      <c r="E2292">
        <f t="shared" si="473"/>
        <v>0</v>
      </c>
      <c r="F2292">
        <f t="shared" si="474"/>
        <v>7.4061982174960832</v>
      </c>
      <c r="G2292">
        <f t="shared" si="478"/>
        <v>5.1843387522472586</v>
      </c>
      <c r="H2292">
        <f t="shared" si="476"/>
        <v>19.082872049879501</v>
      </c>
      <c r="I2292">
        <f t="shared" si="475"/>
        <v>13.898533297632245</v>
      </c>
      <c r="J2292">
        <f t="shared" si="477"/>
        <v>0.72388194258501259</v>
      </c>
    </row>
    <row r="2293" spans="1:10" x14ac:dyDescent="0.3">
      <c r="A2293">
        <v>2279</v>
      </c>
      <c r="B2293">
        <v>0.46506842354728661</v>
      </c>
      <c r="C2293">
        <f t="shared" si="471"/>
        <v>21.473964017414218</v>
      </c>
      <c r="D2293">
        <f t="shared" si="472"/>
        <v>21.473964017414218</v>
      </c>
      <c r="E2293">
        <f t="shared" si="473"/>
        <v>0</v>
      </c>
      <c r="F2293">
        <f t="shared" si="474"/>
        <v>2.5260359825857819</v>
      </c>
      <c r="G2293">
        <f t="shared" si="478"/>
        <v>1.7682251878100474</v>
      </c>
      <c r="H2293">
        <f t="shared" si="476"/>
        <v>24.695058620026348</v>
      </c>
      <c r="I2293">
        <f t="shared" si="475"/>
        <v>22.926833432216302</v>
      </c>
      <c r="J2293">
        <f t="shared" si="477"/>
        <v>1.1941059079279321</v>
      </c>
    </row>
    <row r="2294" spans="1:10" x14ac:dyDescent="0.3">
      <c r="A2294">
        <v>2280</v>
      </c>
      <c r="B2294">
        <v>0.77000535184901375</v>
      </c>
      <c r="C2294">
        <f t="shared" si="471"/>
        <v>26.433186846818131</v>
      </c>
      <c r="D2294">
        <f t="shared" si="472"/>
        <v>24</v>
      </c>
      <c r="E2294">
        <f t="shared" si="473"/>
        <v>2.4331868468181312</v>
      </c>
      <c r="F2294">
        <f t="shared" si="474"/>
        <v>0</v>
      </c>
      <c r="G2294">
        <f t="shared" si="478"/>
        <v>2.7981648738408507</v>
      </c>
      <c r="H2294">
        <f t="shared" si="476"/>
        <v>27.599999999999998</v>
      </c>
      <c r="I2294">
        <f t="shared" si="475"/>
        <v>27.599999999999994</v>
      </c>
      <c r="J2294">
        <f t="shared" si="477"/>
        <v>1.4374999999999996</v>
      </c>
    </row>
    <row r="2295" spans="1:10" x14ac:dyDescent="0.3">
      <c r="A2295">
        <v>2281</v>
      </c>
      <c r="B2295">
        <v>0.68073126180418908</v>
      </c>
      <c r="C2295">
        <f t="shared" si="471"/>
        <v>24.81846779161889</v>
      </c>
      <c r="D2295">
        <f t="shared" si="472"/>
        <v>24</v>
      </c>
      <c r="E2295">
        <f t="shared" si="473"/>
        <v>0.81846779161888961</v>
      </c>
      <c r="F2295">
        <f t="shared" si="474"/>
        <v>0</v>
      </c>
      <c r="G2295">
        <f t="shared" si="478"/>
        <v>0.94123796036172303</v>
      </c>
      <c r="H2295">
        <f t="shared" si="476"/>
        <v>27.599999999999998</v>
      </c>
      <c r="I2295">
        <f t="shared" si="475"/>
        <v>27.599999999999994</v>
      </c>
      <c r="J2295">
        <f t="shared" si="477"/>
        <v>1.4374999999999996</v>
      </c>
    </row>
    <row r="2296" spans="1:10" x14ac:dyDescent="0.3">
      <c r="A2296">
        <v>2282</v>
      </c>
      <c r="B2296">
        <v>0.1755387438911945</v>
      </c>
      <c r="C2296">
        <f t="shared" si="471"/>
        <v>16.404991882036661</v>
      </c>
      <c r="D2296">
        <f t="shared" si="472"/>
        <v>16.404991882036661</v>
      </c>
      <c r="E2296">
        <f t="shared" si="473"/>
        <v>0</v>
      </c>
      <c r="F2296">
        <f t="shared" si="474"/>
        <v>7.5950081179633386</v>
      </c>
      <c r="G2296">
        <f t="shared" si="478"/>
        <v>5.3165056825743378</v>
      </c>
      <c r="H2296">
        <f t="shared" si="476"/>
        <v>18.865740664342159</v>
      </c>
      <c r="I2296">
        <f t="shared" si="475"/>
        <v>13.549234981767819</v>
      </c>
      <c r="J2296">
        <f t="shared" si="477"/>
        <v>0.70568932196707379</v>
      </c>
    </row>
    <row r="2297" spans="1:10" x14ac:dyDescent="0.3">
      <c r="A2297">
        <v>2283</v>
      </c>
      <c r="B2297">
        <v>0.20984746787124586</v>
      </c>
      <c r="C2297">
        <f t="shared" si="471"/>
        <v>17.158296306570811</v>
      </c>
      <c r="D2297">
        <f t="shared" si="472"/>
        <v>17.158296306570811</v>
      </c>
      <c r="E2297">
        <f t="shared" si="473"/>
        <v>0</v>
      </c>
      <c r="F2297">
        <f t="shared" si="474"/>
        <v>6.8417036934291886</v>
      </c>
      <c r="G2297">
        <f t="shared" si="478"/>
        <v>4.7891925854004329</v>
      </c>
      <c r="H2297">
        <f t="shared" si="476"/>
        <v>19.732040752556433</v>
      </c>
      <c r="I2297">
        <f t="shared" si="475"/>
        <v>14.942848167155997</v>
      </c>
      <c r="J2297">
        <f t="shared" si="477"/>
        <v>0.7782733420393747</v>
      </c>
    </row>
    <row r="2298" spans="1:10" x14ac:dyDescent="0.3">
      <c r="A2298">
        <v>2284</v>
      </c>
      <c r="B2298">
        <v>2.0120687301243501E-2</v>
      </c>
      <c r="C2298">
        <f t="shared" si="471"/>
        <v>9.692424033067967</v>
      </c>
      <c r="D2298">
        <f t="shared" si="472"/>
        <v>9.692424033067967</v>
      </c>
      <c r="E2298">
        <f t="shared" si="473"/>
        <v>0</v>
      </c>
      <c r="F2298">
        <f t="shared" si="474"/>
        <v>14.307575966932033</v>
      </c>
      <c r="G2298">
        <f t="shared" si="478"/>
        <v>10.015303176852424</v>
      </c>
      <c r="H2298">
        <f t="shared" si="476"/>
        <v>11.146287638028161</v>
      </c>
      <c r="I2298">
        <f t="shared" si="475"/>
        <v>1.130984461175734</v>
      </c>
      <c r="J2298">
        <f t="shared" si="477"/>
        <v>5.8905440686236141E-2</v>
      </c>
    </row>
    <row r="2299" spans="1:10" x14ac:dyDescent="0.3">
      <c r="A2299">
        <v>2285</v>
      </c>
      <c r="B2299">
        <v>0.61682510448496186</v>
      </c>
      <c r="C2299">
        <f t="shared" si="471"/>
        <v>23.782917304709709</v>
      </c>
      <c r="D2299">
        <f t="shared" si="472"/>
        <v>23.782917304709709</v>
      </c>
      <c r="E2299">
        <f t="shared" si="473"/>
        <v>0</v>
      </c>
      <c r="F2299">
        <f t="shared" si="474"/>
        <v>0.21708269529029067</v>
      </c>
      <c r="G2299">
        <f t="shared" si="478"/>
        <v>0.15195788670320348</v>
      </c>
      <c r="H2299">
        <f t="shared" si="476"/>
        <v>27.350354900416164</v>
      </c>
      <c r="I2299">
        <f t="shared" si="475"/>
        <v>27.198397013712956</v>
      </c>
      <c r="J2299">
        <f t="shared" si="477"/>
        <v>1.4165831777975495</v>
      </c>
    </row>
    <row r="2300" spans="1:10" x14ac:dyDescent="0.3">
      <c r="A2300">
        <v>2286</v>
      </c>
      <c r="B2300">
        <v>0.27372530431313624</v>
      </c>
      <c r="C2300">
        <f t="shared" si="471"/>
        <v>18.390491735197482</v>
      </c>
      <c r="D2300">
        <f t="shared" si="472"/>
        <v>18.390491735197482</v>
      </c>
      <c r="E2300">
        <f t="shared" si="473"/>
        <v>0</v>
      </c>
      <c r="F2300">
        <f t="shared" si="474"/>
        <v>5.6095082648025176</v>
      </c>
      <c r="G2300">
        <f t="shared" si="478"/>
        <v>3.9266557853617625</v>
      </c>
      <c r="H2300">
        <f t="shared" si="476"/>
        <v>21.149065495477103</v>
      </c>
      <c r="I2300">
        <f t="shared" si="475"/>
        <v>17.222409710115336</v>
      </c>
      <c r="J2300">
        <f t="shared" si="477"/>
        <v>0.89700050573517365</v>
      </c>
    </row>
    <row r="2301" spans="1:10" x14ac:dyDescent="0.3">
      <c r="A2301">
        <v>2287</v>
      </c>
      <c r="B2301">
        <v>0.94962330935390249</v>
      </c>
      <c r="C2301">
        <f t="shared" si="471"/>
        <v>31.847272991938453</v>
      </c>
      <c r="D2301">
        <f t="shared" si="472"/>
        <v>24</v>
      </c>
      <c r="E2301">
        <f t="shared" si="473"/>
        <v>7.8472729919384534</v>
      </c>
      <c r="F2301">
        <f t="shared" si="474"/>
        <v>0</v>
      </c>
      <c r="G2301">
        <f t="shared" si="478"/>
        <v>9.02436394072922</v>
      </c>
      <c r="H2301">
        <f t="shared" si="476"/>
        <v>27.599999999999998</v>
      </c>
      <c r="I2301">
        <f t="shared" si="475"/>
        <v>27.599999999999994</v>
      </c>
      <c r="J2301">
        <f t="shared" si="477"/>
        <v>1.4374999999999996</v>
      </c>
    </row>
    <row r="2302" spans="1:10" x14ac:dyDescent="0.3">
      <c r="A2302">
        <v>2288</v>
      </c>
      <c r="B2302">
        <v>0.36939032223658796</v>
      </c>
      <c r="C2302">
        <f t="shared" si="471"/>
        <v>19.999188849565165</v>
      </c>
      <c r="D2302">
        <f t="shared" si="472"/>
        <v>19.999188849565165</v>
      </c>
      <c r="E2302">
        <f t="shared" si="473"/>
        <v>0</v>
      </c>
      <c r="F2302">
        <f t="shared" si="474"/>
        <v>4.0008111504348349</v>
      </c>
      <c r="G2302">
        <f t="shared" si="478"/>
        <v>2.8005678053043845</v>
      </c>
      <c r="H2302">
        <f t="shared" si="476"/>
        <v>22.999067176999937</v>
      </c>
      <c r="I2302">
        <f t="shared" si="475"/>
        <v>20.198499371695554</v>
      </c>
      <c r="J2302">
        <f t="shared" si="477"/>
        <v>1.0520051756091433</v>
      </c>
    </row>
    <row r="2303" spans="1:10" x14ac:dyDescent="0.3">
      <c r="A2303">
        <v>2289</v>
      </c>
      <c r="B2303">
        <v>0.22663311885848925</v>
      </c>
      <c r="C2303">
        <f t="shared" si="471"/>
        <v>17.500114893193558</v>
      </c>
      <c r="D2303">
        <f t="shared" si="472"/>
        <v>17.500114893193558</v>
      </c>
      <c r="E2303">
        <f t="shared" si="473"/>
        <v>0</v>
      </c>
      <c r="F2303">
        <f t="shared" si="474"/>
        <v>6.4998851068064418</v>
      </c>
      <c r="G2303">
        <f t="shared" si="478"/>
        <v>4.5499195747645098</v>
      </c>
      <c r="H2303">
        <f t="shared" si="476"/>
        <v>20.125132127172591</v>
      </c>
      <c r="I2303">
        <f t="shared" si="475"/>
        <v>15.575212552408077</v>
      </c>
      <c r="J2303">
        <f t="shared" si="477"/>
        <v>0.81120898710458722</v>
      </c>
    </row>
    <row r="2304" spans="1:10" x14ac:dyDescent="0.3">
      <c r="A2304">
        <v>2290</v>
      </c>
      <c r="B2304">
        <v>0.18243768022352647</v>
      </c>
      <c r="C2304">
        <f t="shared" si="471"/>
        <v>16.563314237326011</v>
      </c>
      <c r="D2304">
        <f t="shared" si="472"/>
        <v>16.563314237326011</v>
      </c>
      <c r="E2304">
        <f t="shared" si="473"/>
        <v>0</v>
      </c>
      <c r="F2304">
        <f t="shared" si="474"/>
        <v>7.4366857626739886</v>
      </c>
      <c r="G2304">
        <f t="shared" si="478"/>
        <v>5.2056800338717926</v>
      </c>
      <c r="H2304">
        <f t="shared" si="476"/>
        <v>19.047811372924912</v>
      </c>
      <c r="I2304">
        <f t="shared" si="475"/>
        <v>13.842131339053115</v>
      </c>
      <c r="J2304">
        <f t="shared" si="477"/>
        <v>0.72094434057568291</v>
      </c>
    </row>
    <row r="2305" spans="1:10" x14ac:dyDescent="0.3">
      <c r="A2305">
        <v>2291</v>
      </c>
      <c r="B2305">
        <v>0.53199007074375548</v>
      </c>
      <c r="C2305">
        <f t="shared" si="471"/>
        <v>22.481640061560498</v>
      </c>
      <c r="D2305">
        <f t="shared" si="472"/>
        <v>22.481640061560498</v>
      </c>
      <c r="E2305">
        <f t="shared" si="473"/>
        <v>0</v>
      </c>
      <c r="F2305">
        <f t="shared" si="474"/>
        <v>1.5183599384395023</v>
      </c>
      <c r="G2305">
        <f t="shared" si="478"/>
        <v>1.0628519569076518</v>
      </c>
      <c r="H2305">
        <f t="shared" si="476"/>
        <v>25.853886070794569</v>
      </c>
      <c r="I2305">
        <f t="shared" si="475"/>
        <v>24.791034113886919</v>
      </c>
      <c r="J2305">
        <f t="shared" si="477"/>
        <v>1.2911996934316101</v>
      </c>
    </row>
    <row r="2306" spans="1:10" x14ac:dyDescent="0.3">
      <c r="A2306">
        <v>2292</v>
      </c>
      <c r="B2306">
        <v>9.7168166424722924E-2</v>
      </c>
      <c r="C2306">
        <f t="shared" si="471"/>
        <v>14.21285545825107</v>
      </c>
      <c r="D2306">
        <f t="shared" si="472"/>
        <v>14.21285545825107</v>
      </c>
      <c r="E2306">
        <f t="shared" si="473"/>
        <v>0</v>
      </c>
      <c r="F2306">
        <f t="shared" si="474"/>
        <v>9.7871445417489298</v>
      </c>
      <c r="G2306">
        <f t="shared" si="478"/>
        <v>6.8510011792242516</v>
      </c>
      <c r="H2306">
        <f t="shared" si="476"/>
        <v>16.344783776988731</v>
      </c>
      <c r="I2306">
        <f t="shared" si="475"/>
        <v>9.4937825977644774</v>
      </c>
      <c r="J2306">
        <f t="shared" si="477"/>
        <v>0.49446784363356644</v>
      </c>
    </row>
    <row r="2307" spans="1:10" x14ac:dyDescent="0.3">
      <c r="A2307">
        <v>2293</v>
      </c>
      <c r="B2307">
        <v>0.62031901549189172</v>
      </c>
      <c r="C2307">
        <f t="shared" si="471"/>
        <v>23.837912464423241</v>
      </c>
      <c r="D2307">
        <f t="shared" si="472"/>
        <v>23.837912464423241</v>
      </c>
      <c r="E2307">
        <f t="shared" si="473"/>
        <v>0</v>
      </c>
      <c r="F2307">
        <f t="shared" si="474"/>
        <v>0.16208753557675948</v>
      </c>
      <c r="G2307">
        <f t="shared" si="478"/>
        <v>0.11346127490373165</v>
      </c>
      <c r="H2307">
        <f t="shared" si="476"/>
        <v>27.413599334086726</v>
      </c>
      <c r="I2307">
        <f t="shared" si="475"/>
        <v>27.300138059182991</v>
      </c>
      <c r="J2307">
        <f t="shared" si="477"/>
        <v>1.4218821905824472</v>
      </c>
    </row>
    <row r="2308" spans="1:10" x14ac:dyDescent="0.3">
      <c r="A2308">
        <v>2294</v>
      </c>
      <c r="B2308">
        <v>0.140296878473961</v>
      </c>
      <c r="C2308">
        <f t="shared" si="471"/>
        <v>15.526081149576772</v>
      </c>
      <c r="D2308">
        <f t="shared" si="472"/>
        <v>15.526081149576772</v>
      </c>
      <c r="E2308">
        <f t="shared" si="473"/>
        <v>0</v>
      </c>
      <c r="F2308">
        <f t="shared" si="474"/>
        <v>8.4739188504232281</v>
      </c>
      <c r="G2308">
        <f t="shared" si="478"/>
        <v>5.93174319529626</v>
      </c>
      <c r="H2308">
        <f t="shared" si="476"/>
        <v>17.854993322013286</v>
      </c>
      <c r="I2308">
        <f t="shared" si="475"/>
        <v>11.923250126717024</v>
      </c>
      <c r="J2308">
        <f t="shared" si="477"/>
        <v>0.62100261076651153</v>
      </c>
    </row>
    <row r="2309" spans="1:10" x14ac:dyDescent="0.3">
      <c r="A2309">
        <v>2295</v>
      </c>
      <c r="B2309">
        <v>0.46916752903186731</v>
      </c>
      <c r="C2309">
        <f t="shared" si="471"/>
        <v>21.535824140578576</v>
      </c>
      <c r="D2309">
        <f t="shared" si="472"/>
        <v>21.535824140578576</v>
      </c>
      <c r="E2309">
        <f t="shared" si="473"/>
        <v>0</v>
      </c>
      <c r="F2309">
        <f t="shared" si="474"/>
        <v>2.4641758594214238</v>
      </c>
      <c r="G2309">
        <f t="shared" si="478"/>
        <v>1.7249231015949968</v>
      </c>
      <c r="H2309">
        <f t="shared" si="476"/>
        <v>24.76619776166536</v>
      </c>
      <c r="I2309">
        <f t="shared" si="475"/>
        <v>23.041274660070361</v>
      </c>
      <c r="J2309">
        <f t="shared" si="477"/>
        <v>1.2000663885453311</v>
      </c>
    </row>
    <row r="2310" spans="1:10" x14ac:dyDescent="0.3">
      <c r="A2310">
        <v>2296</v>
      </c>
      <c r="B2310">
        <v>0.92611914039965038</v>
      </c>
      <c r="C2310">
        <f t="shared" si="471"/>
        <v>30.684897467042276</v>
      </c>
      <c r="D2310">
        <f t="shared" si="472"/>
        <v>24</v>
      </c>
      <c r="E2310">
        <f t="shared" si="473"/>
        <v>6.6848974670422763</v>
      </c>
      <c r="F2310">
        <f t="shared" si="474"/>
        <v>0</v>
      </c>
      <c r="G2310">
        <f t="shared" si="478"/>
        <v>7.687632087098617</v>
      </c>
      <c r="H2310">
        <f t="shared" si="476"/>
        <v>27.599999999999998</v>
      </c>
      <c r="I2310">
        <f t="shared" si="475"/>
        <v>27.599999999999994</v>
      </c>
      <c r="J2310">
        <f t="shared" si="477"/>
        <v>1.4374999999999996</v>
      </c>
    </row>
    <row r="2311" spans="1:10" x14ac:dyDescent="0.3">
      <c r="A2311">
        <v>2297</v>
      </c>
      <c r="B2311">
        <v>0.3167516834616424</v>
      </c>
      <c r="C2311">
        <f t="shared" si="471"/>
        <v>19.139190068338756</v>
      </c>
      <c r="D2311">
        <f t="shared" si="472"/>
        <v>19.139190068338756</v>
      </c>
      <c r="E2311">
        <f t="shared" si="473"/>
        <v>0</v>
      </c>
      <c r="F2311">
        <f t="shared" si="474"/>
        <v>4.8608099316612439</v>
      </c>
      <c r="G2311">
        <f t="shared" si="478"/>
        <v>3.402566952162871</v>
      </c>
      <c r="H2311">
        <f t="shared" si="476"/>
        <v>22.010068578589568</v>
      </c>
      <c r="I2311">
        <f t="shared" si="475"/>
        <v>18.607501626426693</v>
      </c>
      <c r="J2311">
        <f t="shared" si="477"/>
        <v>0.96914070970972344</v>
      </c>
    </row>
    <row r="2312" spans="1:10" x14ac:dyDescent="0.3">
      <c r="A2312">
        <v>2298</v>
      </c>
      <c r="B2312">
        <v>0.87147050975557183</v>
      </c>
      <c r="C2312">
        <f t="shared" si="471"/>
        <v>28.800218948189411</v>
      </c>
      <c r="D2312">
        <f t="shared" si="472"/>
        <v>24</v>
      </c>
      <c r="E2312">
        <f t="shared" si="473"/>
        <v>4.8002189481894106</v>
      </c>
      <c r="F2312">
        <f t="shared" si="474"/>
        <v>0</v>
      </c>
      <c r="G2312">
        <f t="shared" si="478"/>
        <v>5.5202517904178219</v>
      </c>
      <c r="H2312">
        <f t="shared" si="476"/>
        <v>27.599999999999998</v>
      </c>
      <c r="I2312">
        <f t="shared" si="475"/>
        <v>27.599999999999994</v>
      </c>
      <c r="J2312">
        <f t="shared" si="477"/>
        <v>1.4374999999999996</v>
      </c>
    </row>
    <row r="2313" spans="1:10" x14ac:dyDescent="0.3">
      <c r="A2313">
        <v>2299</v>
      </c>
      <c r="B2313">
        <v>0.24897314193659048</v>
      </c>
      <c r="C2313">
        <f t="shared" si="471"/>
        <v>17.933652002762784</v>
      </c>
      <c r="D2313">
        <f t="shared" si="472"/>
        <v>17.933652002762784</v>
      </c>
      <c r="E2313">
        <f t="shared" si="473"/>
        <v>0</v>
      </c>
      <c r="F2313">
        <f t="shared" si="474"/>
        <v>6.0663479972372158</v>
      </c>
      <c r="G2313">
        <f t="shared" si="478"/>
        <v>4.2464435980660511</v>
      </c>
      <c r="H2313">
        <f t="shared" si="476"/>
        <v>20.6236998031772</v>
      </c>
      <c r="I2313">
        <f t="shared" si="475"/>
        <v>16.377256205111145</v>
      </c>
      <c r="J2313">
        <f t="shared" si="477"/>
        <v>0.85298209401620539</v>
      </c>
    </row>
    <row r="2314" spans="1:10" x14ac:dyDescent="0.3">
      <c r="A2314">
        <v>2300</v>
      </c>
      <c r="B2314">
        <v>0.95966110861430909</v>
      </c>
      <c r="C2314">
        <f t="shared" si="471"/>
        <v>32.480601317005735</v>
      </c>
      <c r="D2314">
        <f t="shared" si="472"/>
        <v>24</v>
      </c>
      <c r="E2314">
        <f t="shared" si="473"/>
        <v>8.4806013170057355</v>
      </c>
      <c r="F2314">
        <f t="shared" si="474"/>
        <v>0</v>
      </c>
      <c r="G2314">
        <f t="shared" si="478"/>
        <v>9.7526915145565951</v>
      </c>
      <c r="H2314">
        <f t="shared" si="476"/>
        <v>27.599999999999998</v>
      </c>
      <c r="I2314">
        <f t="shared" si="475"/>
        <v>27.599999999999994</v>
      </c>
      <c r="J2314">
        <f t="shared" si="477"/>
        <v>1.4374999999999996</v>
      </c>
    </row>
    <row r="2315" spans="1:10" x14ac:dyDescent="0.3">
      <c r="A2315">
        <v>2301</v>
      </c>
      <c r="B2315">
        <v>0.50320440385168341</v>
      </c>
      <c r="C2315">
        <f t="shared" si="471"/>
        <v>22.048194014016357</v>
      </c>
      <c r="D2315">
        <f t="shared" si="472"/>
        <v>22.048194014016357</v>
      </c>
      <c r="E2315">
        <f t="shared" si="473"/>
        <v>0</v>
      </c>
      <c r="F2315">
        <f t="shared" si="474"/>
        <v>1.9518059859836434</v>
      </c>
      <c r="G2315">
        <f t="shared" si="478"/>
        <v>1.3662641901885506</v>
      </c>
      <c r="H2315">
        <f t="shared" si="476"/>
        <v>25.355423116118807</v>
      </c>
      <c r="I2315">
        <f t="shared" si="475"/>
        <v>23.989158925930255</v>
      </c>
      <c r="J2315">
        <f t="shared" si="477"/>
        <v>1.249435360725534</v>
      </c>
    </row>
    <row r="2316" spans="1:10" x14ac:dyDescent="0.3">
      <c r="A2316">
        <v>2302</v>
      </c>
      <c r="B2316">
        <v>0.98096556694071568</v>
      </c>
      <c r="C2316">
        <f t="shared" si="471"/>
        <v>34.444674859210437</v>
      </c>
      <c r="D2316">
        <f t="shared" si="472"/>
        <v>24</v>
      </c>
      <c r="E2316">
        <f t="shared" si="473"/>
        <v>10.444674859210437</v>
      </c>
      <c r="F2316">
        <f t="shared" si="474"/>
        <v>0</v>
      </c>
      <c r="G2316">
        <f t="shared" si="478"/>
        <v>12.011376088092002</v>
      </c>
      <c r="H2316">
        <f t="shared" si="476"/>
        <v>27.599999999999998</v>
      </c>
      <c r="I2316">
        <f t="shared" si="475"/>
        <v>27.599999999999994</v>
      </c>
      <c r="J2316">
        <f t="shared" si="477"/>
        <v>1.4374999999999996</v>
      </c>
    </row>
    <row r="2317" spans="1:10" x14ac:dyDescent="0.3">
      <c r="A2317">
        <v>2303</v>
      </c>
      <c r="B2317">
        <v>9.2656237973418931E-2</v>
      </c>
      <c r="C2317">
        <f t="shared" si="471"/>
        <v>14.052555851557454</v>
      </c>
      <c r="D2317">
        <f t="shared" si="472"/>
        <v>14.052555851557454</v>
      </c>
      <c r="E2317">
        <f t="shared" si="473"/>
        <v>0</v>
      </c>
      <c r="F2317">
        <f t="shared" si="474"/>
        <v>9.9474441484425462</v>
      </c>
      <c r="G2317">
        <f t="shared" si="478"/>
        <v>6.9632109039097827</v>
      </c>
      <c r="H2317">
        <f t="shared" si="476"/>
        <v>16.160439229291072</v>
      </c>
      <c r="I2317">
        <f t="shared" si="475"/>
        <v>9.1972283253812837</v>
      </c>
      <c r="J2317">
        <f t="shared" si="477"/>
        <v>0.47902230861360845</v>
      </c>
    </row>
    <row r="2318" spans="1:10" x14ac:dyDescent="0.3">
      <c r="A2318">
        <v>2304</v>
      </c>
      <c r="B2318">
        <v>0.84068340840478528</v>
      </c>
      <c r="C2318">
        <f t="shared" si="471"/>
        <v>27.983623563552747</v>
      </c>
      <c r="D2318">
        <f t="shared" si="472"/>
        <v>24</v>
      </c>
      <c r="E2318">
        <f t="shared" si="473"/>
        <v>3.9836235635527473</v>
      </c>
      <c r="F2318">
        <f t="shared" si="474"/>
        <v>0</v>
      </c>
      <c r="G2318">
        <f t="shared" si="478"/>
        <v>4.5811670980856594</v>
      </c>
      <c r="H2318">
        <f t="shared" si="476"/>
        <v>27.599999999999998</v>
      </c>
      <c r="I2318">
        <f t="shared" si="475"/>
        <v>27.599999999999994</v>
      </c>
      <c r="J2318">
        <f t="shared" si="477"/>
        <v>1.4374999999999996</v>
      </c>
    </row>
    <row r="2319" spans="1:10" x14ac:dyDescent="0.3">
      <c r="A2319">
        <v>2305</v>
      </c>
      <c r="B2319">
        <v>0.18775229490334422</v>
      </c>
      <c r="C2319">
        <f t="shared" ref="C2319:C2382" si="479">_xlfn.NORM.INV(B2319,$H$3,$H$4)</f>
        <v>16.682742381227104</v>
      </c>
      <c r="D2319">
        <f t="shared" ref="D2319:D2382" si="480">MIN(C2319,$E$8)</f>
        <v>16.682742381227104</v>
      </c>
      <c r="E2319">
        <f t="shared" ref="E2319:E2382" si="481">MAX(C2319-$E$8,0)</f>
        <v>0</v>
      </c>
      <c r="F2319">
        <f t="shared" ref="F2319:F2382" si="482">MAX($E$8-C2319,0)</f>
        <v>7.3172576187728957</v>
      </c>
      <c r="G2319">
        <f t="shared" si="478"/>
        <v>5.1220803331410272</v>
      </c>
      <c r="H2319">
        <f t="shared" si="476"/>
        <v>19.18515373841117</v>
      </c>
      <c r="I2319">
        <f t="shared" ref="I2319:I2382" si="483">-$E$11+D2319*$B$4+F2319*$B$3</f>
        <v>14.063073405270142</v>
      </c>
      <c r="J2319">
        <f t="shared" si="477"/>
        <v>0.73245173985781975</v>
      </c>
    </row>
    <row r="2320" spans="1:10" x14ac:dyDescent="0.3">
      <c r="A2320">
        <v>2306</v>
      </c>
      <c r="B2320">
        <v>0.80810400889699241</v>
      </c>
      <c r="C2320">
        <f t="shared" si="479"/>
        <v>27.225584318138594</v>
      </c>
      <c r="D2320">
        <f t="shared" si="480"/>
        <v>24</v>
      </c>
      <c r="E2320">
        <f t="shared" si="481"/>
        <v>3.2255843181385941</v>
      </c>
      <c r="F2320">
        <f t="shared" si="482"/>
        <v>0</v>
      </c>
      <c r="G2320">
        <f t="shared" si="478"/>
        <v>3.709421965859383</v>
      </c>
      <c r="H2320">
        <f t="shared" ref="H2320:H2383" si="484">$E$2*D2320</f>
        <v>27.599999999999998</v>
      </c>
      <c r="I2320">
        <f t="shared" si="483"/>
        <v>27.599999999999994</v>
      </c>
      <c r="J2320">
        <f t="shared" ref="J2320:J2383" si="485">I2320/$E$11</f>
        <v>1.4374999999999996</v>
      </c>
    </row>
    <row r="2321" spans="1:10" x14ac:dyDescent="0.3">
      <c r="A2321">
        <v>2307</v>
      </c>
      <c r="B2321">
        <v>0.35515352544309475</v>
      </c>
      <c r="C2321">
        <f t="shared" si="479"/>
        <v>19.771337549271184</v>
      </c>
      <c r="D2321">
        <f t="shared" si="480"/>
        <v>19.771337549271184</v>
      </c>
      <c r="E2321">
        <f t="shared" si="481"/>
        <v>0</v>
      </c>
      <c r="F2321">
        <f t="shared" si="482"/>
        <v>4.228662450728816</v>
      </c>
      <c r="G2321">
        <f t="shared" ref="G2321:G2384" si="486">E2321*$E$2+F2321*$E$3</f>
        <v>2.9600637155101714</v>
      </c>
      <c r="H2321">
        <f t="shared" si="484"/>
        <v>22.737038181661859</v>
      </c>
      <c r="I2321">
        <f t="shared" si="483"/>
        <v>19.776974466151685</v>
      </c>
      <c r="J2321">
        <f t="shared" si="485"/>
        <v>1.0300507534454002</v>
      </c>
    </row>
    <row r="2322" spans="1:10" x14ac:dyDescent="0.3">
      <c r="A2322">
        <v>2308</v>
      </c>
      <c r="B2322">
        <v>8.038148028091574E-2</v>
      </c>
      <c r="C2322">
        <f t="shared" si="479"/>
        <v>13.584939077349008</v>
      </c>
      <c r="D2322">
        <f t="shared" si="480"/>
        <v>13.584939077349008</v>
      </c>
      <c r="E2322">
        <f t="shared" si="481"/>
        <v>0</v>
      </c>
      <c r="F2322">
        <f t="shared" si="482"/>
        <v>10.415060922650992</v>
      </c>
      <c r="G2322">
        <f t="shared" si="486"/>
        <v>7.2905426458556954</v>
      </c>
      <c r="H2322">
        <f t="shared" si="484"/>
        <v>15.622679938951357</v>
      </c>
      <c r="I2322">
        <f t="shared" si="483"/>
        <v>8.3321372930956592</v>
      </c>
      <c r="J2322">
        <f t="shared" si="485"/>
        <v>0.43396548401539886</v>
      </c>
    </row>
    <row r="2323" spans="1:10" x14ac:dyDescent="0.3">
      <c r="A2323">
        <v>2309</v>
      </c>
      <c r="B2323">
        <v>7.7058861816570734E-2</v>
      </c>
      <c r="C2323">
        <f t="shared" si="479"/>
        <v>13.44918050295405</v>
      </c>
      <c r="D2323">
        <f t="shared" si="480"/>
        <v>13.44918050295405</v>
      </c>
      <c r="E2323">
        <f t="shared" si="481"/>
        <v>0</v>
      </c>
      <c r="F2323">
        <f t="shared" si="482"/>
        <v>10.55081949704595</v>
      </c>
      <c r="G2323">
        <f t="shared" si="486"/>
        <v>7.3855736479321656</v>
      </c>
      <c r="H2323">
        <f t="shared" si="484"/>
        <v>15.466557578397156</v>
      </c>
      <c r="I2323">
        <f t="shared" si="483"/>
        <v>8.0809839304649902</v>
      </c>
      <c r="J2323">
        <f t="shared" si="485"/>
        <v>0.42088457971171817</v>
      </c>
    </row>
    <row r="2324" spans="1:10" x14ac:dyDescent="0.3">
      <c r="A2324">
        <v>2310</v>
      </c>
      <c r="B2324">
        <v>5.4403359730352041E-2</v>
      </c>
      <c r="C2324">
        <f t="shared" si="479"/>
        <v>12.378521559105643</v>
      </c>
      <c r="D2324">
        <f t="shared" si="480"/>
        <v>12.378521559105643</v>
      </c>
      <c r="E2324">
        <f t="shared" si="481"/>
        <v>0</v>
      </c>
      <c r="F2324">
        <f t="shared" si="482"/>
        <v>11.621478440894357</v>
      </c>
      <c r="G2324">
        <f t="shared" si="486"/>
        <v>8.1350349086260501</v>
      </c>
      <c r="H2324">
        <f t="shared" si="484"/>
        <v>14.235299792971489</v>
      </c>
      <c r="I2324">
        <f t="shared" si="483"/>
        <v>6.1002648843454352</v>
      </c>
      <c r="J2324">
        <f t="shared" si="485"/>
        <v>0.31772212939299138</v>
      </c>
    </row>
    <row r="2325" spans="1:10" x14ac:dyDescent="0.3">
      <c r="A2325">
        <v>2311</v>
      </c>
      <c r="B2325">
        <v>0.57992732664822444</v>
      </c>
      <c r="C2325">
        <f t="shared" si="479"/>
        <v>23.210245401084808</v>
      </c>
      <c r="D2325">
        <f t="shared" si="480"/>
        <v>23.210245401084808</v>
      </c>
      <c r="E2325">
        <f t="shared" si="481"/>
        <v>0</v>
      </c>
      <c r="F2325">
        <f t="shared" si="482"/>
        <v>0.78975459891519151</v>
      </c>
      <c r="G2325">
        <f t="shared" si="486"/>
        <v>0.55282821924063408</v>
      </c>
      <c r="H2325">
        <f t="shared" si="484"/>
        <v>26.691782211247528</v>
      </c>
      <c r="I2325">
        <f t="shared" si="483"/>
        <v>26.138953992006893</v>
      </c>
      <c r="J2325">
        <f t="shared" si="485"/>
        <v>1.3614038537503588</v>
      </c>
    </row>
    <row r="2326" spans="1:10" x14ac:dyDescent="0.3">
      <c r="A2326">
        <v>2312</v>
      </c>
      <c r="B2326">
        <v>0.69606270575895202</v>
      </c>
      <c r="C2326">
        <f t="shared" si="479"/>
        <v>25.078658184334071</v>
      </c>
      <c r="D2326">
        <f t="shared" si="480"/>
        <v>24</v>
      </c>
      <c r="E2326">
        <f t="shared" si="481"/>
        <v>1.0786581843340706</v>
      </c>
      <c r="F2326">
        <f t="shared" si="482"/>
        <v>0</v>
      </c>
      <c r="G2326">
        <f t="shared" si="486"/>
        <v>1.2404569119841811</v>
      </c>
      <c r="H2326">
        <f t="shared" si="484"/>
        <v>27.599999999999998</v>
      </c>
      <c r="I2326">
        <f t="shared" si="483"/>
        <v>27.599999999999994</v>
      </c>
      <c r="J2326">
        <f t="shared" si="485"/>
        <v>1.4374999999999996</v>
      </c>
    </row>
    <row r="2327" spans="1:10" x14ac:dyDescent="0.3">
      <c r="A2327">
        <v>2313</v>
      </c>
      <c r="B2327">
        <v>0.60008908596111854</v>
      </c>
      <c r="C2327">
        <f t="shared" si="479"/>
        <v>23.521466187380511</v>
      </c>
      <c r="D2327">
        <f t="shared" si="480"/>
        <v>23.521466187380511</v>
      </c>
      <c r="E2327">
        <f t="shared" si="481"/>
        <v>0</v>
      </c>
      <c r="F2327">
        <f t="shared" si="482"/>
        <v>0.47853381261948869</v>
      </c>
      <c r="G2327">
        <f t="shared" si="486"/>
        <v>0.3349736688336421</v>
      </c>
      <c r="H2327">
        <f t="shared" si="484"/>
        <v>27.049686115487585</v>
      </c>
      <c r="I2327">
        <f t="shared" si="483"/>
        <v>26.714712446653945</v>
      </c>
      <c r="J2327">
        <f t="shared" si="485"/>
        <v>1.3913912732632261</v>
      </c>
    </row>
    <row r="2328" spans="1:10" x14ac:dyDescent="0.3">
      <c r="A2328">
        <v>2314</v>
      </c>
      <c r="B2328">
        <v>0.99442405522575184</v>
      </c>
      <c r="C2328">
        <f t="shared" si="479"/>
        <v>37.227417879137477</v>
      </c>
      <c r="D2328">
        <f t="shared" si="480"/>
        <v>24</v>
      </c>
      <c r="E2328">
        <f t="shared" si="481"/>
        <v>13.227417879137477</v>
      </c>
      <c r="F2328">
        <f t="shared" si="482"/>
        <v>0</v>
      </c>
      <c r="G2328">
        <f t="shared" si="486"/>
        <v>15.211530561008097</v>
      </c>
      <c r="H2328">
        <f t="shared" si="484"/>
        <v>27.599999999999998</v>
      </c>
      <c r="I2328">
        <f t="shared" si="483"/>
        <v>27.599999999999994</v>
      </c>
      <c r="J2328">
        <f t="shared" si="485"/>
        <v>1.4374999999999996</v>
      </c>
    </row>
    <row r="2329" spans="1:10" x14ac:dyDescent="0.3">
      <c r="A2329">
        <v>2315</v>
      </c>
      <c r="B2329">
        <v>0.47080382829679646</v>
      </c>
      <c r="C2329">
        <f t="shared" si="479"/>
        <v>21.56050360130202</v>
      </c>
      <c r="D2329">
        <f t="shared" si="480"/>
        <v>21.56050360130202</v>
      </c>
      <c r="E2329">
        <f t="shared" si="481"/>
        <v>0</v>
      </c>
      <c r="F2329">
        <f t="shared" si="482"/>
        <v>2.4394963986979796</v>
      </c>
      <c r="G2329">
        <f t="shared" si="486"/>
        <v>1.7076474790885858</v>
      </c>
      <c r="H2329">
        <f t="shared" si="484"/>
        <v>24.794579141497323</v>
      </c>
      <c r="I2329">
        <f t="shared" si="483"/>
        <v>23.08693166240873</v>
      </c>
      <c r="J2329">
        <f t="shared" si="485"/>
        <v>1.2024443574171213</v>
      </c>
    </row>
    <row r="2330" spans="1:10" x14ac:dyDescent="0.3">
      <c r="A2330">
        <v>2316</v>
      </c>
      <c r="B2330">
        <v>0.60743663074059995</v>
      </c>
      <c r="C2330">
        <f t="shared" si="479"/>
        <v>23.635865148674306</v>
      </c>
      <c r="D2330">
        <f t="shared" si="480"/>
        <v>23.635865148674306</v>
      </c>
      <c r="E2330">
        <f t="shared" si="481"/>
        <v>0</v>
      </c>
      <c r="F2330">
        <f t="shared" si="482"/>
        <v>0.36413485132569434</v>
      </c>
      <c r="G2330">
        <f t="shared" si="486"/>
        <v>0.25489439592798607</v>
      </c>
      <c r="H2330">
        <f t="shared" si="484"/>
        <v>27.181244920975448</v>
      </c>
      <c r="I2330">
        <f t="shared" si="483"/>
        <v>26.926350525047461</v>
      </c>
      <c r="J2330">
        <f t="shared" si="485"/>
        <v>1.4024140898462216</v>
      </c>
    </row>
    <row r="2331" spans="1:10" x14ac:dyDescent="0.3">
      <c r="A2331">
        <v>2317</v>
      </c>
      <c r="B2331">
        <v>8.3593841162790783E-2</v>
      </c>
      <c r="C2331">
        <f t="shared" si="479"/>
        <v>13.712218430844876</v>
      </c>
      <c r="D2331">
        <f t="shared" si="480"/>
        <v>13.712218430844876</v>
      </c>
      <c r="E2331">
        <f t="shared" si="481"/>
        <v>0</v>
      </c>
      <c r="F2331">
        <f t="shared" si="482"/>
        <v>10.287781569155124</v>
      </c>
      <c r="G2331">
        <f t="shared" si="486"/>
        <v>7.201447098408587</v>
      </c>
      <c r="H2331">
        <f t="shared" si="484"/>
        <v>15.769051195471606</v>
      </c>
      <c r="I2331">
        <f t="shared" si="483"/>
        <v>8.5676040970630165</v>
      </c>
      <c r="J2331">
        <f t="shared" si="485"/>
        <v>0.44622938005536539</v>
      </c>
    </row>
    <row r="2332" spans="1:10" x14ac:dyDescent="0.3">
      <c r="A2332">
        <v>2318</v>
      </c>
      <c r="B2332">
        <v>0.33311373523968268</v>
      </c>
      <c r="C2332">
        <f t="shared" si="479"/>
        <v>19.41201199942191</v>
      </c>
      <c r="D2332">
        <f t="shared" si="480"/>
        <v>19.41201199942191</v>
      </c>
      <c r="E2332">
        <f t="shared" si="481"/>
        <v>0</v>
      </c>
      <c r="F2332">
        <f t="shared" si="482"/>
        <v>4.5879880005780898</v>
      </c>
      <c r="G2332">
        <f t="shared" si="486"/>
        <v>3.2115916004046632</v>
      </c>
      <c r="H2332">
        <f t="shared" si="484"/>
        <v>22.323813799335195</v>
      </c>
      <c r="I2332">
        <f t="shared" si="483"/>
        <v>19.112222198930528</v>
      </c>
      <c r="J2332">
        <f t="shared" si="485"/>
        <v>0.99542823952763149</v>
      </c>
    </row>
    <row r="2333" spans="1:10" x14ac:dyDescent="0.3">
      <c r="A2333">
        <v>2319</v>
      </c>
      <c r="B2333">
        <v>0.97601337376690489</v>
      </c>
      <c r="C2333">
        <f t="shared" si="479"/>
        <v>33.865631717021486</v>
      </c>
      <c r="D2333">
        <f t="shared" si="480"/>
        <v>24</v>
      </c>
      <c r="E2333">
        <f t="shared" si="481"/>
        <v>9.8656317170214862</v>
      </c>
      <c r="F2333">
        <f t="shared" si="482"/>
        <v>0</v>
      </c>
      <c r="G2333">
        <f t="shared" si="486"/>
        <v>11.345476474574708</v>
      </c>
      <c r="H2333">
        <f t="shared" si="484"/>
        <v>27.599999999999998</v>
      </c>
      <c r="I2333">
        <f t="shared" si="483"/>
        <v>27.599999999999994</v>
      </c>
      <c r="J2333">
        <f t="shared" si="485"/>
        <v>1.4374999999999996</v>
      </c>
    </row>
    <row r="2334" spans="1:10" x14ac:dyDescent="0.3">
      <c r="A2334">
        <v>2320</v>
      </c>
      <c r="B2334">
        <v>0.17992143961993878</v>
      </c>
      <c r="C2334">
        <f t="shared" si="479"/>
        <v>16.506012876689972</v>
      </c>
      <c r="D2334">
        <f t="shared" si="480"/>
        <v>16.506012876689972</v>
      </c>
      <c r="E2334">
        <f t="shared" si="481"/>
        <v>0</v>
      </c>
      <c r="F2334">
        <f t="shared" si="482"/>
        <v>7.4939871233100277</v>
      </c>
      <c r="G2334">
        <f t="shared" si="486"/>
        <v>5.2457909863170196</v>
      </c>
      <c r="H2334">
        <f t="shared" si="484"/>
        <v>18.981914808193466</v>
      </c>
      <c r="I2334">
        <f t="shared" si="483"/>
        <v>13.736123821876442</v>
      </c>
      <c r="J2334">
        <f t="shared" si="485"/>
        <v>0.71542311572273121</v>
      </c>
    </row>
    <row r="2335" spans="1:10" x14ac:dyDescent="0.3">
      <c r="A2335">
        <v>2321</v>
      </c>
      <c r="B2335">
        <v>0.38561478799459104</v>
      </c>
      <c r="C2335">
        <f t="shared" si="479"/>
        <v>20.255398395580524</v>
      </c>
      <c r="D2335">
        <f t="shared" si="480"/>
        <v>20.255398395580524</v>
      </c>
      <c r="E2335">
        <f t="shared" si="481"/>
        <v>0</v>
      </c>
      <c r="F2335">
        <f t="shared" si="482"/>
        <v>3.7446016044194756</v>
      </c>
      <c r="G2335">
        <f t="shared" si="486"/>
        <v>2.6212211230936333</v>
      </c>
      <c r="H2335">
        <f t="shared" si="484"/>
        <v>23.293708154917603</v>
      </c>
      <c r="I2335">
        <f t="shared" si="483"/>
        <v>20.67248703182397</v>
      </c>
      <c r="J2335">
        <f t="shared" si="485"/>
        <v>1.0766920329074983</v>
      </c>
    </row>
    <row r="2336" spans="1:10" x14ac:dyDescent="0.3">
      <c r="A2336">
        <v>2322</v>
      </c>
      <c r="B2336">
        <v>0.82787994170958423</v>
      </c>
      <c r="C2336">
        <f t="shared" si="479"/>
        <v>27.674923366197419</v>
      </c>
      <c r="D2336">
        <f t="shared" si="480"/>
        <v>24</v>
      </c>
      <c r="E2336">
        <f t="shared" si="481"/>
        <v>3.6749233661974188</v>
      </c>
      <c r="F2336">
        <f t="shared" si="482"/>
        <v>0</v>
      </c>
      <c r="G2336">
        <f t="shared" si="486"/>
        <v>4.2261618711270312</v>
      </c>
      <c r="H2336">
        <f t="shared" si="484"/>
        <v>27.599999999999998</v>
      </c>
      <c r="I2336">
        <f t="shared" si="483"/>
        <v>27.599999999999994</v>
      </c>
      <c r="J2336">
        <f t="shared" si="485"/>
        <v>1.4374999999999996</v>
      </c>
    </row>
    <row r="2337" spans="1:10" x14ac:dyDescent="0.3">
      <c r="A2337">
        <v>2323</v>
      </c>
      <c r="B2337">
        <v>0.61810521047548539</v>
      </c>
      <c r="C2337">
        <f t="shared" si="479"/>
        <v>23.803048913339403</v>
      </c>
      <c r="D2337">
        <f t="shared" si="480"/>
        <v>23.803048913339403</v>
      </c>
      <c r="E2337">
        <f t="shared" si="481"/>
        <v>0</v>
      </c>
      <c r="F2337">
        <f t="shared" si="482"/>
        <v>0.19695108666059724</v>
      </c>
      <c r="G2337">
        <f t="shared" si="486"/>
        <v>0.13786576066241807</v>
      </c>
      <c r="H2337">
        <f t="shared" si="484"/>
        <v>27.373506250340313</v>
      </c>
      <c r="I2337">
        <f t="shared" si="483"/>
        <v>27.235640489677895</v>
      </c>
      <c r="J2337">
        <f t="shared" si="485"/>
        <v>1.4185229421707235</v>
      </c>
    </row>
    <row r="2338" spans="1:10" x14ac:dyDescent="0.3">
      <c r="A2338">
        <v>2324</v>
      </c>
      <c r="B2338">
        <v>0.63308609194427534</v>
      </c>
      <c r="C2338">
        <f t="shared" si="479"/>
        <v>24.040228758317962</v>
      </c>
      <c r="D2338">
        <f t="shared" si="480"/>
        <v>24</v>
      </c>
      <c r="E2338">
        <f t="shared" si="481"/>
        <v>4.0228758317962132E-2</v>
      </c>
      <c r="F2338">
        <f t="shared" si="482"/>
        <v>0</v>
      </c>
      <c r="G2338">
        <f t="shared" si="486"/>
        <v>4.6263072065656448E-2</v>
      </c>
      <c r="H2338">
        <f t="shared" si="484"/>
        <v>27.599999999999998</v>
      </c>
      <c r="I2338">
        <f t="shared" si="483"/>
        <v>27.599999999999994</v>
      </c>
      <c r="J2338">
        <f t="shared" si="485"/>
        <v>1.4374999999999996</v>
      </c>
    </row>
    <row r="2339" spans="1:10" x14ac:dyDescent="0.3">
      <c r="A2339">
        <v>2325</v>
      </c>
      <c r="B2339">
        <v>0.54327356539685046</v>
      </c>
      <c r="C2339">
        <f t="shared" si="479"/>
        <v>22.652105994103255</v>
      </c>
      <c r="D2339">
        <f t="shared" si="480"/>
        <v>22.652105994103255</v>
      </c>
      <c r="E2339">
        <f t="shared" si="481"/>
        <v>0</v>
      </c>
      <c r="F2339">
        <f t="shared" si="482"/>
        <v>1.3478940058967446</v>
      </c>
      <c r="G2339">
        <f t="shared" si="486"/>
        <v>0.94352580412772125</v>
      </c>
      <c r="H2339">
        <f t="shared" si="484"/>
        <v>26.049921893218741</v>
      </c>
      <c r="I2339">
        <f t="shared" si="483"/>
        <v>25.106396089091021</v>
      </c>
      <c r="J2339">
        <f t="shared" si="485"/>
        <v>1.3076247963068237</v>
      </c>
    </row>
    <row r="2340" spans="1:10" x14ac:dyDescent="0.3">
      <c r="A2340">
        <v>2326</v>
      </c>
      <c r="B2340">
        <v>0.24675772252225192</v>
      </c>
      <c r="C2340">
        <f t="shared" si="479"/>
        <v>17.891630747636682</v>
      </c>
      <c r="D2340">
        <f t="shared" si="480"/>
        <v>17.891630747636682</v>
      </c>
      <c r="E2340">
        <f t="shared" si="481"/>
        <v>0</v>
      </c>
      <c r="F2340">
        <f t="shared" si="482"/>
        <v>6.1083692523633175</v>
      </c>
      <c r="G2340">
        <f t="shared" si="486"/>
        <v>4.2758584766543226</v>
      </c>
      <c r="H2340">
        <f t="shared" si="484"/>
        <v>20.575375359782182</v>
      </c>
      <c r="I2340">
        <f t="shared" si="483"/>
        <v>16.299516883127861</v>
      </c>
      <c r="J2340">
        <f t="shared" si="485"/>
        <v>0.84893317099624266</v>
      </c>
    </row>
    <row r="2341" spans="1:10" x14ac:dyDescent="0.3">
      <c r="A2341">
        <v>2327</v>
      </c>
      <c r="B2341">
        <v>3.0191565165127887E-2</v>
      </c>
      <c r="C2341">
        <f t="shared" si="479"/>
        <v>10.732086193549007</v>
      </c>
      <c r="D2341">
        <f t="shared" si="480"/>
        <v>10.732086193549007</v>
      </c>
      <c r="E2341">
        <f t="shared" si="481"/>
        <v>0</v>
      </c>
      <c r="F2341">
        <f t="shared" si="482"/>
        <v>13.267913806450993</v>
      </c>
      <c r="G2341">
        <f t="shared" si="486"/>
        <v>9.2875396645156965</v>
      </c>
      <c r="H2341">
        <f t="shared" si="484"/>
        <v>12.341899122581356</v>
      </c>
      <c r="I2341">
        <f t="shared" si="483"/>
        <v>3.0543594580656599</v>
      </c>
      <c r="J2341">
        <f t="shared" si="485"/>
        <v>0.1590812217742531</v>
      </c>
    </row>
    <row r="2342" spans="1:10" x14ac:dyDescent="0.3">
      <c r="A2342">
        <v>2328</v>
      </c>
      <c r="B2342">
        <v>0.72807757120374095</v>
      </c>
      <c r="C2342">
        <f t="shared" si="479"/>
        <v>25.642054739622289</v>
      </c>
      <c r="D2342">
        <f t="shared" si="480"/>
        <v>24</v>
      </c>
      <c r="E2342">
        <f t="shared" si="481"/>
        <v>1.6420547396222887</v>
      </c>
      <c r="F2342">
        <f t="shared" si="482"/>
        <v>0</v>
      </c>
      <c r="G2342">
        <f t="shared" si="486"/>
        <v>1.8883629505656319</v>
      </c>
      <c r="H2342">
        <f t="shared" si="484"/>
        <v>27.599999999999998</v>
      </c>
      <c r="I2342">
        <f t="shared" si="483"/>
        <v>27.599999999999994</v>
      </c>
      <c r="J2342">
        <f t="shared" si="485"/>
        <v>1.4374999999999996</v>
      </c>
    </row>
    <row r="2343" spans="1:10" x14ac:dyDescent="0.3">
      <c r="A2343">
        <v>2329</v>
      </c>
      <c r="B2343">
        <v>0.76219467700224253</v>
      </c>
      <c r="C2343">
        <f t="shared" si="479"/>
        <v>26.280279996426401</v>
      </c>
      <c r="D2343">
        <f t="shared" si="480"/>
        <v>24</v>
      </c>
      <c r="E2343">
        <f t="shared" si="481"/>
        <v>2.2802799964264011</v>
      </c>
      <c r="F2343">
        <f t="shared" si="482"/>
        <v>0</v>
      </c>
      <c r="G2343">
        <f t="shared" si="486"/>
        <v>2.6223219958903612</v>
      </c>
      <c r="H2343">
        <f t="shared" si="484"/>
        <v>27.599999999999998</v>
      </c>
      <c r="I2343">
        <f t="shared" si="483"/>
        <v>27.599999999999994</v>
      </c>
      <c r="J2343">
        <f t="shared" si="485"/>
        <v>1.4374999999999996</v>
      </c>
    </row>
    <row r="2344" spans="1:10" x14ac:dyDescent="0.3">
      <c r="A2344">
        <v>2330</v>
      </c>
      <c r="B2344">
        <v>0.10850458672418184</v>
      </c>
      <c r="C2344">
        <f t="shared" si="479"/>
        <v>14.592879591284046</v>
      </c>
      <c r="D2344">
        <f t="shared" si="480"/>
        <v>14.592879591284046</v>
      </c>
      <c r="E2344">
        <f t="shared" si="481"/>
        <v>0</v>
      </c>
      <c r="F2344">
        <f t="shared" si="482"/>
        <v>9.4071204087159543</v>
      </c>
      <c r="G2344">
        <f t="shared" si="486"/>
        <v>6.5849842861011689</v>
      </c>
      <c r="H2344">
        <f t="shared" si="484"/>
        <v>16.78181152997665</v>
      </c>
      <c r="I2344">
        <f t="shared" si="483"/>
        <v>10.196827243875482</v>
      </c>
      <c r="J2344">
        <f t="shared" si="485"/>
        <v>0.53108475228518126</v>
      </c>
    </row>
    <row r="2345" spans="1:10" x14ac:dyDescent="0.3">
      <c r="A2345">
        <v>2331</v>
      </c>
      <c r="B2345">
        <v>0.14422267768305219</v>
      </c>
      <c r="C2345">
        <f t="shared" si="479"/>
        <v>15.630770445320051</v>
      </c>
      <c r="D2345">
        <f t="shared" si="480"/>
        <v>15.630770445320051</v>
      </c>
      <c r="E2345">
        <f t="shared" si="481"/>
        <v>0</v>
      </c>
      <c r="F2345">
        <f t="shared" si="482"/>
        <v>8.3692295546799489</v>
      </c>
      <c r="G2345">
        <f t="shared" si="486"/>
        <v>5.8584606882759651</v>
      </c>
      <c r="H2345">
        <f t="shared" si="484"/>
        <v>17.975386012118058</v>
      </c>
      <c r="I2345">
        <f t="shared" si="483"/>
        <v>12.116925323842089</v>
      </c>
      <c r="J2345">
        <f t="shared" si="485"/>
        <v>0.63108986061677541</v>
      </c>
    </row>
    <row r="2346" spans="1:10" x14ac:dyDescent="0.3">
      <c r="A2346">
        <v>2332</v>
      </c>
      <c r="B2346">
        <v>0.49998913242310017</v>
      </c>
      <c r="C2346">
        <f t="shared" si="479"/>
        <v>21.999836554146778</v>
      </c>
      <c r="D2346">
        <f t="shared" si="480"/>
        <v>21.999836554146778</v>
      </c>
      <c r="E2346">
        <f t="shared" si="481"/>
        <v>0</v>
      </c>
      <c r="F2346">
        <f t="shared" si="482"/>
        <v>2.0001634458532216</v>
      </c>
      <c r="G2346">
        <f t="shared" si="486"/>
        <v>1.4001144120972553</v>
      </c>
      <c r="H2346">
        <f t="shared" si="484"/>
        <v>25.299812037268794</v>
      </c>
      <c r="I2346">
        <f t="shared" si="483"/>
        <v>23.899697625171534</v>
      </c>
      <c r="J2346">
        <f t="shared" si="485"/>
        <v>1.2447759179776838</v>
      </c>
    </row>
    <row r="2347" spans="1:10" x14ac:dyDescent="0.3">
      <c r="A2347">
        <v>2333</v>
      </c>
      <c r="B2347">
        <v>0.86083364570448762</v>
      </c>
      <c r="C2347">
        <f t="shared" si="479"/>
        <v>28.504434271655036</v>
      </c>
      <c r="D2347">
        <f t="shared" si="480"/>
        <v>24</v>
      </c>
      <c r="E2347">
        <f t="shared" si="481"/>
        <v>4.5044342716550361</v>
      </c>
      <c r="F2347">
        <f t="shared" si="482"/>
        <v>0</v>
      </c>
      <c r="G2347">
        <f t="shared" si="486"/>
        <v>5.1800994124032913</v>
      </c>
      <c r="H2347">
        <f t="shared" si="484"/>
        <v>27.599999999999998</v>
      </c>
      <c r="I2347">
        <f t="shared" si="483"/>
        <v>27.599999999999994</v>
      </c>
      <c r="J2347">
        <f t="shared" si="485"/>
        <v>1.4374999999999996</v>
      </c>
    </row>
    <row r="2348" spans="1:10" x14ac:dyDescent="0.3">
      <c r="A2348">
        <v>2334</v>
      </c>
      <c r="B2348">
        <v>0.86064559282749431</v>
      </c>
      <c r="C2348">
        <f t="shared" si="479"/>
        <v>28.499346637909763</v>
      </c>
      <c r="D2348">
        <f t="shared" si="480"/>
        <v>24</v>
      </c>
      <c r="E2348">
        <f t="shared" si="481"/>
        <v>4.4993466379097633</v>
      </c>
      <c r="F2348">
        <f t="shared" si="482"/>
        <v>0</v>
      </c>
      <c r="G2348">
        <f t="shared" si="486"/>
        <v>5.1742486335962274</v>
      </c>
      <c r="H2348">
        <f t="shared" si="484"/>
        <v>27.599999999999998</v>
      </c>
      <c r="I2348">
        <f t="shared" si="483"/>
        <v>27.599999999999994</v>
      </c>
      <c r="J2348">
        <f t="shared" si="485"/>
        <v>1.4374999999999996</v>
      </c>
    </row>
    <row r="2349" spans="1:10" x14ac:dyDescent="0.3">
      <c r="A2349">
        <v>2335</v>
      </c>
      <c r="B2349">
        <v>0.83388512123400238</v>
      </c>
      <c r="C2349">
        <f t="shared" si="479"/>
        <v>27.817794393173202</v>
      </c>
      <c r="D2349">
        <f t="shared" si="480"/>
        <v>24</v>
      </c>
      <c r="E2349">
        <f t="shared" si="481"/>
        <v>3.8177943931732017</v>
      </c>
      <c r="F2349">
        <f t="shared" si="482"/>
        <v>0</v>
      </c>
      <c r="G2349">
        <f t="shared" si="486"/>
        <v>4.3904635521491819</v>
      </c>
      <c r="H2349">
        <f t="shared" si="484"/>
        <v>27.599999999999998</v>
      </c>
      <c r="I2349">
        <f t="shared" si="483"/>
        <v>27.599999999999994</v>
      </c>
      <c r="J2349">
        <f t="shared" si="485"/>
        <v>1.4374999999999996</v>
      </c>
    </row>
    <row r="2350" spans="1:10" x14ac:dyDescent="0.3">
      <c r="A2350">
        <v>2336</v>
      </c>
      <c r="B2350">
        <v>0.51984914486721745</v>
      </c>
      <c r="C2350">
        <f t="shared" si="479"/>
        <v>22.29864984057723</v>
      </c>
      <c r="D2350">
        <f t="shared" si="480"/>
        <v>22.29864984057723</v>
      </c>
      <c r="E2350">
        <f t="shared" si="481"/>
        <v>0</v>
      </c>
      <c r="F2350">
        <f t="shared" si="482"/>
        <v>1.7013501594227698</v>
      </c>
      <c r="G2350">
        <f t="shared" si="486"/>
        <v>1.1909451115959391</v>
      </c>
      <c r="H2350">
        <f t="shared" si="484"/>
        <v>25.643447316663813</v>
      </c>
      <c r="I2350">
        <f t="shared" si="483"/>
        <v>24.452502205067873</v>
      </c>
      <c r="J2350">
        <f t="shared" si="485"/>
        <v>1.2735678231806182</v>
      </c>
    </row>
    <row r="2351" spans="1:10" x14ac:dyDescent="0.3">
      <c r="A2351">
        <v>2337</v>
      </c>
      <c r="B2351">
        <v>0.76376153463681584</v>
      </c>
      <c r="C2351">
        <f t="shared" si="479"/>
        <v>26.310728580134164</v>
      </c>
      <c r="D2351">
        <f t="shared" si="480"/>
        <v>24</v>
      </c>
      <c r="E2351">
        <f t="shared" si="481"/>
        <v>2.3107285801341639</v>
      </c>
      <c r="F2351">
        <f t="shared" si="482"/>
        <v>0</v>
      </c>
      <c r="G2351">
        <f t="shared" si="486"/>
        <v>2.6573378671542884</v>
      </c>
      <c r="H2351">
        <f t="shared" si="484"/>
        <v>27.599999999999998</v>
      </c>
      <c r="I2351">
        <f t="shared" si="483"/>
        <v>27.599999999999994</v>
      </c>
      <c r="J2351">
        <f t="shared" si="485"/>
        <v>1.4374999999999996</v>
      </c>
    </row>
    <row r="2352" spans="1:10" x14ac:dyDescent="0.3">
      <c r="A2352">
        <v>2338</v>
      </c>
      <c r="B2352">
        <v>0.50266914713866295</v>
      </c>
      <c r="C2352">
        <f t="shared" si="479"/>
        <v>22.040143657619694</v>
      </c>
      <c r="D2352">
        <f t="shared" si="480"/>
        <v>22.040143657619694</v>
      </c>
      <c r="E2352">
        <f t="shared" si="481"/>
        <v>0</v>
      </c>
      <c r="F2352">
        <f t="shared" si="482"/>
        <v>1.9598563423803057</v>
      </c>
      <c r="G2352">
        <f t="shared" si="486"/>
        <v>1.3718994396662141</v>
      </c>
      <c r="H2352">
        <f t="shared" si="484"/>
        <v>25.346165206262647</v>
      </c>
      <c r="I2352">
        <f t="shared" si="483"/>
        <v>23.974265766596428</v>
      </c>
      <c r="J2352">
        <f t="shared" si="485"/>
        <v>1.2486596753435637</v>
      </c>
    </row>
    <row r="2353" spans="1:10" x14ac:dyDescent="0.3">
      <c r="A2353">
        <v>2339</v>
      </c>
      <c r="B2353">
        <v>0.93181135406732818</v>
      </c>
      <c r="C2353">
        <f t="shared" si="479"/>
        <v>30.936508904747665</v>
      </c>
      <c r="D2353">
        <f t="shared" si="480"/>
        <v>24</v>
      </c>
      <c r="E2353">
        <f t="shared" si="481"/>
        <v>6.9365089047476651</v>
      </c>
      <c r="F2353">
        <f t="shared" si="482"/>
        <v>0</v>
      </c>
      <c r="G2353">
        <f t="shared" si="486"/>
        <v>7.9769852404598147</v>
      </c>
      <c r="H2353">
        <f t="shared" si="484"/>
        <v>27.599999999999998</v>
      </c>
      <c r="I2353">
        <f t="shared" si="483"/>
        <v>27.599999999999994</v>
      </c>
      <c r="J2353">
        <f t="shared" si="485"/>
        <v>1.4374999999999996</v>
      </c>
    </row>
    <row r="2354" spans="1:10" x14ac:dyDescent="0.3">
      <c r="A2354">
        <v>2340</v>
      </c>
      <c r="B2354">
        <v>0.89750657290674585</v>
      </c>
      <c r="C2354">
        <f t="shared" si="479"/>
        <v>29.604827216545615</v>
      </c>
      <c r="D2354">
        <f t="shared" si="480"/>
        <v>24</v>
      </c>
      <c r="E2354">
        <f t="shared" si="481"/>
        <v>5.6048272165456154</v>
      </c>
      <c r="F2354">
        <f t="shared" si="482"/>
        <v>0</v>
      </c>
      <c r="G2354">
        <f t="shared" si="486"/>
        <v>6.445551299027457</v>
      </c>
      <c r="H2354">
        <f t="shared" si="484"/>
        <v>27.599999999999998</v>
      </c>
      <c r="I2354">
        <f t="shared" si="483"/>
        <v>27.599999999999994</v>
      </c>
      <c r="J2354">
        <f t="shared" si="485"/>
        <v>1.4374999999999996</v>
      </c>
    </row>
    <row r="2355" spans="1:10" x14ac:dyDescent="0.3">
      <c r="A2355">
        <v>2341</v>
      </c>
      <c r="B2355">
        <v>0.59237703676124542</v>
      </c>
      <c r="C2355">
        <f t="shared" si="479"/>
        <v>23.401983315798244</v>
      </c>
      <c r="D2355">
        <f t="shared" si="480"/>
        <v>23.401983315798244</v>
      </c>
      <c r="E2355">
        <f t="shared" si="481"/>
        <v>0</v>
      </c>
      <c r="F2355">
        <f t="shared" si="482"/>
        <v>0.59801668420175602</v>
      </c>
      <c r="G2355">
        <f t="shared" si="486"/>
        <v>0.41861167894122925</v>
      </c>
      <c r="H2355">
        <f t="shared" si="484"/>
        <v>26.912280813167978</v>
      </c>
      <c r="I2355">
        <f t="shared" si="483"/>
        <v>26.493669134226746</v>
      </c>
      <c r="J2355">
        <f t="shared" si="485"/>
        <v>1.3798786007409762</v>
      </c>
    </row>
    <row r="2356" spans="1:10" x14ac:dyDescent="0.3">
      <c r="A2356">
        <v>2342</v>
      </c>
      <c r="B2356">
        <v>0.37007502643558809</v>
      </c>
      <c r="C2356">
        <f t="shared" si="479"/>
        <v>20.010072137196943</v>
      </c>
      <c r="D2356">
        <f t="shared" si="480"/>
        <v>20.010072137196943</v>
      </c>
      <c r="E2356">
        <f t="shared" si="481"/>
        <v>0</v>
      </c>
      <c r="F2356">
        <f t="shared" si="482"/>
        <v>3.9899278628030572</v>
      </c>
      <c r="G2356">
        <f t="shared" si="486"/>
        <v>2.7929495039621401</v>
      </c>
      <c r="H2356">
        <f t="shared" si="484"/>
        <v>23.011582957776483</v>
      </c>
      <c r="I2356">
        <f t="shared" si="483"/>
        <v>20.218633453814338</v>
      </c>
      <c r="J2356">
        <f t="shared" si="485"/>
        <v>1.0530538257194966</v>
      </c>
    </row>
    <row r="2357" spans="1:10" x14ac:dyDescent="0.3">
      <c r="A2357">
        <v>2343</v>
      </c>
      <c r="B2357">
        <v>0.26794935299570544</v>
      </c>
      <c r="C2357">
        <f t="shared" si="479"/>
        <v>18.28583921961215</v>
      </c>
      <c r="D2357">
        <f t="shared" si="480"/>
        <v>18.28583921961215</v>
      </c>
      <c r="E2357">
        <f t="shared" si="481"/>
        <v>0</v>
      </c>
      <c r="F2357">
        <f t="shared" si="482"/>
        <v>5.71416078038785</v>
      </c>
      <c r="G2357">
        <f t="shared" si="486"/>
        <v>3.9999125462714953</v>
      </c>
      <c r="H2357">
        <f t="shared" si="484"/>
        <v>21.028715102553971</v>
      </c>
      <c r="I2357">
        <f t="shared" si="483"/>
        <v>17.028802556282475</v>
      </c>
      <c r="J2357">
        <f t="shared" si="485"/>
        <v>0.88691679980637872</v>
      </c>
    </row>
    <row r="2358" spans="1:10" x14ac:dyDescent="0.3">
      <c r="A2358">
        <v>2344</v>
      </c>
      <c r="B2358">
        <v>0.35715322232014302</v>
      </c>
      <c r="C2358">
        <f t="shared" si="479"/>
        <v>19.803528553513779</v>
      </c>
      <c r="D2358">
        <f t="shared" si="480"/>
        <v>19.803528553513779</v>
      </c>
      <c r="E2358">
        <f t="shared" si="481"/>
        <v>0</v>
      </c>
      <c r="F2358">
        <f t="shared" si="482"/>
        <v>4.1964714464862212</v>
      </c>
      <c r="G2358">
        <f t="shared" si="486"/>
        <v>2.9375300125403552</v>
      </c>
      <c r="H2358">
        <f t="shared" si="484"/>
        <v>22.774057836540845</v>
      </c>
      <c r="I2358">
        <f t="shared" si="483"/>
        <v>19.836527824000484</v>
      </c>
      <c r="J2358">
        <f t="shared" si="485"/>
        <v>1.0331524908333585</v>
      </c>
    </row>
    <row r="2359" spans="1:10" x14ac:dyDescent="0.3">
      <c r="A2359">
        <v>2345</v>
      </c>
      <c r="B2359">
        <v>0.69142689955305647</v>
      </c>
      <c r="C2359">
        <f t="shared" si="479"/>
        <v>24.999393962080358</v>
      </c>
      <c r="D2359">
        <f t="shared" si="480"/>
        <v>24</v>
      </c>
      <c r="E2359">
        <f t="shared" si="481"/>
        <v>0.99939396208035802</v>
      </c>
      <c r="F2359">
        <f t="shared" si="482"/>
        <v>0</v>
      </c>
      <c r="G2359">
        <f t="shared" si="486"/>
        <v>1.1493030563924116</v>
      </c>
      <c r="H2359">
        <f t="shared" si="484"/>
        <v>27.599999999999998</v>
      </c>
      <c r="I2359">
        <f t="shared" si="483"/>
        <v>27.599999999999994</v>
      </c>
      <c r="J2359">
        <f t="shared" si="485"/>
        <v>1.4374999999999996</v>
      </c>
    </row>
    <row r="2360" spans="1:10" x14ac:dyDescent="0.3">
      <c r="A2360">
        <v>2346</v>
      </c>
      <c r="B2360">
        <v>5.5749191474908644E-2</v>
      </c>
      <c r="C2360">
        <f t="shared" si="479"/>
        <v>12.451034353511282</v>
      </c>
      <c r="D2360">
        <f t="shared" si="480"/>
        <v>12.451034353511282</v>
      </c>
      <c r="E2360">
        <f t="shared" si="481"/>
        <v>0</v>
      </c>
      <c r="F2360">
        <f t="shared" si="482"/>
        <v>11.548965646488718</v>
      </c>
      <c r="G2360">
        <f t="shared" si="486"/>
        <v>8.0842759525421037</v>
      </c>
      <c r="H2360">
        <f t="shared" si="484"/>
        <v>14.318689506537973</v>
      </c>
      <c r="I2360">
        <f t="shared" si="483"/>
        <v>6.2344135539958705</v>
      </c>
      <c r="J2360">
        <f t="shared" si="485"/>
        <v>0.32470903927061823</v>
      </c>
    </row>
    <row r="2361" spans="1:10" x14ac:dyDescent="0.3">
      <c r="A2361">
        <v>2347</v>
      </c>
      <c r="B2361">
        <v>0.7946704068910575</v>
      </c>
      <c r="C2361">
        <f t="shared" si="479"/>
        <v>26.936404947820311</v>
      </c>
      <c r="D2361">
        <f t="shared" si="480"/>
        <v>24</v>
      </c>
      <c r="E2361">
        <f t="shared" si="481"/>
        <v>2.9364049478203107</v>
      </c>
      <c r="F2361">
        <f t="shared" si="482"/>
        <v>0</v>
      </c>
      <c r="G2361">
        <f t="shared" si="486"/>
        <v>3.3768656899933571</v>
      </c>
      <c r="H2361">
        <f t="shared" si="484"/>
        <v>27.599999999999998</v>
      </c>
      <c r="I2361">
        <f t="shared" si="483"/>
        <v>27.599999999999994</v>
      </c>
      <c r="J2361">
        <f t="shared" si="485"/>
        <v>1.4374999999999996</v>
      </c>
    </row>
    <row r="2362" spans="1:10" x14ac:dyDescent="0.3">
      <c r="A2362">
        <v>2348</v>
      </c>
      <c r="B2362">
        <v>0.54985303133350494</v>
      </c>
      <c r="C2362">
        <f t="shared" si="479"/>
        <v>22.751740237323819</v>
      </c>
      <c r="D2362">
        <f t="shared" si="480"/>
        <v>22.751740237323819</v>
      </c>
      <c r="E2362">
        <f t="shared" si="481"/>
        <v>0</v>
      </c>
      <c r="F2362">
        <f t="shared" si="482"/>
        <v>1.2482597626761809</v>
      </c>
      <c r="G2362">
        <f t="shared" si="486"/>
        <v>0.87378183387332675</v>
      </c>
      <c r="H2362">
        <f t="shared" si="484"/>
        <v>26.16450127292239</v>
      </c>
      <c r="I2362">
        <f t="shared" si="483"/>
        <v>25.29071943904906</v>
      </c>
      <c r="J2362">
        <f t="shared" si="485"/>
        <v>1.3172249707838051</v>
      </c>
    </row>
    <row r="2363" spans="1:10" x14ac:dyDescent="0.3">
      <c r="A2363">
        <v>2349</v>
      </c>
      <c r="B2363">
        <v>0.64302757511602082</v>
      </c>
      <c r="C2363">
        <f t="shared" si="479"/>
        <v>24.199379300912138</v>
      </c>
      <c r="D2363">
        <f t="shared" si="480"/>
        <v>24</v>
      </c>
      <c r="E2363">
        <f t="shared" si="481"/>
        <v>0.19937930091213829</v>
      </c>
      <c r="F2363">
        <f t="shared" si="482"/>
        <v>0</v>
      </c>
      <c r="G2363">
        <f t="shared" si="486"/>
        <v>0.22928619604895903</v>
      </c>
      <c r="H2363">
        <f t="shared" si="484"/>
        <v>27.599999999999998</v>
      </c>
      <c r="I2363">
        <f t="shared" si="483"/>
        <v>27.599999999999994</v>
      </c>
      <c r="J2363">
        <f t="shared" si="485"/>
        <v>1.4374999999999996</v>
      </c>
    </row>
    <row r="2364" spans="1:10" x14ac:dyDescent="0.3">
      <c r="A2364">
        <v>2350</v>
      </c>
      <c r="B2364">
        <v>0.94831100804294266</v>
      </c>
      <c r="C2364">
        <f t="shared" si="479"/>
        <v>31.772159174221144</v>
      </c>
      <c r="D2364">
        <f t="shared" si="480"/>
        <v>24</v>
      </c>
      <c r="E2364">
        <f t="shared" si="481"/>
        <v>7.7721591742211444</v>
      </c>
      <c r="F2364">
        <f t="shared" si="482"/>
        <v>0</v>
      </c>
      <c r="G2364">
        <f t="shared" si="486"/>
        <v>8.9379830503543154</v>
      </c>
      <c r="H2364">
        <f t="shared" si="484"/>
        <v>27.599999999999998</v>
      </c>
      <c r="I2364">
        <f t="shared" si="483"/>
        <v>27.599999999999994</v>
      </c>
      <c r="J2364">
        <f t="shared" si="485"/>
        <v>1.4374999999999996</v>
      </c>
    </row>
    <row r="2365" spans="1:10" x14ac:dyDescent="0.3">
      <c r="A2365">
        <v>2351</v>
      </c>
      <c r="B2365">
        <v>0.10360283339066401</v>
      </c>
      <c r="C2365">
        <f t="shared" si="479"/>
        <v>14.432281391000801</v>
      </c>
      <c r="D2365">
        <f t="shared" si="480"/>
        <v>14.432281391000801</v>
      </c>
      <c r="E2365">
        <f t="shared" si="481"/>
        <v>0</v>
      </c>
      <c r="F2365">
        <f t="shared" si="482"/>
        <v>9.5677186089991988</v>
      </c>
      <c r="G2365">
        <f t="shared" si="486"/>
        <v>6.6974030262994395</v>
      </c>
      <c r="H2365">
        <f t="shared" si="484"/>
        <v>16.597123599650921</v>
      </c>
      <c r="I2365">
        <f t="shared" si="483"/>
        <v>9.8997205733514804</v>
      </c>
      <c r="J2365">
        <f t="shared" si="485"/>
        <v>0.5156104465287229</v>
      </c>
    </row>
    <row r="2366" spans="1:10" x14ac:dyDescent="0.3">
      <c r="A2366">
        <v>2352</v>
      </c>
      <c r="B2366">
        <v>8.4601181857051344E-2</v>
      </c>
      <c r="C2366">
        <f t="shared" si="479"/>
        <v>13.751372301622336</v>
      </c>
      <c r="D2366">
        <f t="shared" si="480"/>
        <v>13.751372301622336</v>
      </c>
      <c r="E2366">
        <f t="shared" si="481"/>
        <v>0</v>
      </c>
      <c r="F2366">
        <f t="shared" si="482"/>
        <v>10.248627698377664</v>
      </c>
      <c r="G2366">
        <f t="shared" si="486"/>
        <v>7.1740393888643652</v>
      </c>
      <c r="H2366">
        <f t="shared" si="484"/>
        <v>15.814078146865684</v>
      </c>
      <c r="I2366">
        <f t="shared" si="483"/>
        <v>8.6400387580013156</v>
      </c>
      <c r="J2366">
        <f t="shared" si="485"/>
        <v>0.45000201864590178</v>
      </c>
    </row>
    <row r="2367" spans="1:10" x14ac:dyDescent="0.3">
      <c r="A2367">
        <v>2353</v>
      </c>
      <c r="B2367">
        <v>0.42275109301606084</v>
      </c>
      <c r="C2367">
        <f t="shared" si="479"/>
        <v>20.830837216307621</v>
      </c>
      <c r="D2367">
        <f t="shared" si="480"/>
        <v>20.830837216307621</v>
      </c>
      <c r="E2367">
        <f t="shared" si="481"/>
        <v>0</v>
      </c>
      <c r="F2367">
        <f t="shared" si="482"/>
        <v>3.1691627836923786</v>
      </c>
      <c r="G2367">
        <f t="shared" si="486"/>
        <v>2.218413948584665</v>
      </c>
      <c r="H2367">
        <f t="shared" si="484"/>
        <v>23.955462798753764</v>
      </c>
      <c r="I2367">
        <f t="shared" si="483"/>
        <v>21.737048850169099</v>
      </c>
      <c r="J2367">
        <f t="shared" si="485"/>
        <v>1.1321379609463071</v>
      </c>
    </row>
    <row r="2368" spans="1:10" x14ac:dyDescent="0.3">
      <c r="A2368">
        <v>2354</v>
      </c>
      <c r="B2368">
        <v>0.35960619941105232</v>
      </c>
      <c r="C2368">
        <f t="shared" si="479"/>
        <v>19.842930378202755</v>
      </c>
      <c r="D2368">
        <f t="shared" si="480"/>
        <v>19.842930378202755</v>
      </c>
      <c r="E2368">
        <f t="shared" si="481"/>
        <v>0</v>
      </c>
      <c r="F2368">
        <f t="shared" si="482"/>
        <v>4.1570696217972447</v>
      </c>
      <c r="G2368">
        <f t="shared" si="486"/>
        <v>2.9099487352580717</v>
      </c>
      <c r="H2368">
        <f t="shared" si="484"/>
        <v>22.819369934933167</v>
      </c>
      <c r="I2368">
        <f t="shared" si="483"/>
        <v>19.909421199675094</v>
      </c>
      <c r="J2368">
        <f t="shared" si="485"/>
        <v>1.0369490208164109</v>
      </c>
    </row>
    <row r="2369" spans="1:10" x14ac:dyDescent="0.3">
      <c r="A2369">
        <v>2355</v>
      </c>
      <c r="B2369">
        <v>0.81811490250797225</v>
      </c>
      <c r="C2369">
        <f t="shared" si="479"/>
        <v>27.44922690965717</v>
      </c>
      <c r="D2369">
        <f t="shared" si="480"/>
        <v>24</v>
      </c>
      <c r="E2369">
        <f t="shared" si="481"/>
        <v>3.4492269096571704</v>
      </c>
      <c r="F2369">
        <f t="shared" si="482"/>
        <v>0</v>
      </c>
      <c r="G2369">
        <f t="shared" si="486"/>
        <v>3.9666109461057455</v>
      </c>
      <c r="H2369">
        <f t="shared" si="484"/>
        <v>27.599999999999998</v>
      </c>
      <c r="I2369">
        <f t="shared" si="483"/>
        <v>27.599999999999994</v>
      </c>
      <c r="J2369">
        <f t="shared" si="485"/>
        <v>1.4374999999999996</v>
      </c>
    </row>
    <row r="2370" spans="1:10" x14ac:dyDescent="0.3">
      <c r="A2370">
        <v>2356</v>
      </c>
      <c r="B2370">
        <v>0.98698944198022254</v>
      </c>
      <c r="C2370">
        <f t="shared" si="479"/>
        <v>35.355378895024735</v>
      </c>
      <c r="D2370">
        <f t="shared" si="480"/>
        <v>24</v>
      </c>
      <c r="E2370">
        <f t="shared" si="481"/>
        <v>11.355378895024735</v>
      </c>
      <c r="F2370">
        <f t="shared" si="482"/>
        <v>0</v>
      </c>
      <c r="G2370">
        <f t="shared" si="486"/>
        <v>13.058685729278444</v>
      </c>
      <c r="H2370">
        <f t="shared" si="484"/>
        <v>27.599999999999998</v>
      </c>
      <c r="I2370">
        <f t="shared" si="483"/>
        <v>27.599999999999994</v>
      </c>
      <c r="J2370">
        <f t="shared" si="485"/>
        <v>1.4374999999999996</v>
      </c>
    </row>
    <row r="2371" spans="1:10" x14ac:dyDescent="0.3">
      <c r="A2371">
        <v>2357</v>
      </c>
      <c r="B2371">
        <v>6.6820778335005659E-2</v>
      </c>
      <c r="C2371">
        <f t="shared" si="479"/>
        <v>13.000628918353794</v>
      </c>
      <c r="D2371">
        <f t="shared" si="480"/>
        <v>13.000628918353794</v>
      </c>
      <c r="E2371">
        <f t="shared" si="481"/>
        <v>0</v>
      </c>
      <c r="F2371">
        <f t="shared" si="482"/>
        <v>10.999371081646206</v>
      </c>
      <c r="G2371">
        <f t="shared" si="486"/>
        <v>7.6995597571523451</v>
      </c>
      <c r="H2371">
        <f t="shared" si="484"/>
        <v>14.950723256106862</v>
      </c>
      <c r="I2371">
        <f t="shared" si="483"/>
        <v>7.2511634989545151</v>
      </c>
      <c r="J2371">
        <f t="shared" si="485"/>
        <v>0.37766476557054762</v>
      </c>
    </row>
    <row r="2372" spans="1:10" x14ac:dyDescent="0.3">
      <c r="A2372">
        <v>2358</v>
      </c>
      <c r="B2372">
        <v>0.70545516667997421</v>
      </c>
      <c r="C2372">
        <f t="shared" si="479"/>
        <v>25.240934147620113</v>
      </c>
      <c r="D2372">
        <f t="shared" si="480"/>
        <v>24</v>
      </c>
      <c r="E2372">
        <f t="shared" si="481"/>
        <v>1.2409341476201128</v>
      </c>
      <c r="F2372">
        <f t="shared" si="482"/>
        <v>0</v>
      </c>
      <c r="G2372">
        <f t="shared" si="486"/>
        <v>1.4270742697631296</v>
      </c>
      <c r="H2372">
        <f t="shared" si="484"/>
        <v>27.599999999999998</v>
      </c>
      <c r="I2372">
        <f t="shared" si="483"/>
        <v>27.599999999999994</v>
      </c>
      <c r="J2372">
        <f t="shared" si="485"/>
        <v>1.4374999999999996</v>
      </c>
    </row>
    <row r="2373" spans="1:10" x14ac:dyDescent="0.3">
      <c r="A2373">
        <v>2359</v>
      </c>
      <c r="B2373">
        <v>0.11506919518924086</v>
      </c>
      <c r="C2373">
        <f t="shared" si="479"/>
        <v>14.799985322329203</v>
      </c>
      <c r="D2373">
        <f t="shared" si="480"/>
        <v>14.799985322329203</v>
      </c>
      <c r="E2373">
        <f t="shared" si="481"/>
        <v>0</v>
      </c>
      <c r="F2373">
        <f t="shared" si="482"/>
        <v>9.2000146776707972</v>
      </c>
      <c r="G2373">
        <f t="shared" si="486"/>
        <v>6.4400102743695582</v>
      </c>
      <c r="H2373">
        <f t="shared" si="484"/>
        <v>17.019983120678582</v>
      </c>
      <c r="I2373">
        <f t="shared" si="483"/>
        <v>10.579972846309023</v>
      </c>
      <c r="J2373">
        <f t="shared" si="485"/>
        <v>0.55104025241192822</v>
      </c>
    </row>
    <row r="2374" spans="1:10" x14ac:dyDescent="0.3">
      <c r="A2374">
        <v>2360</v>
      </c>
      <c r="B2374">
        <v>0.53682347893930538</v>
      </c>
      <c r="C2374">
        <f t="shared" si="479"/>
        <v>22.554605395890569</v>
      </c>
      <c r="D2374">
        <f t="shared" si="480"/>
        <v>22.554605395890569</v>
      </c>
      <c r="E2374">
        <f t="shared" si="481"/>
        <v>0</v>
      </c>
      <c r="F2374">
        <f t="shared" si="482"/>
        <v>1.4453946041094312</v>
      </c>
      <c r="G2374">
        <f t="shared" si="486"/>
        <v>1.0117762228766018</v>
      </c>
      <c r="H2374">
        <f t="shared" si="484"/>
        <v>25.937796205274154</v>
      </c>
      <c r="I2374">
        <f t="shared" si="483"/>
        <v>24.926019982397552</v>
      </c>
      <c r="J2374">
        <f t="shared" si="485"/>
        <v>1.2982302074165391</v>
      </c>
    </row>
    <row r="2375" spans="1:10" x14ac:dyDescent="0.3">
      <c r="A2375">
        <v>2361</v>
      </c>
      <c r="B2375">
        <v>0.27382321992095038</v>
      </c>
      <c r="C2375">
        <f t="shared" si="479"/>
        <v>18.39225631452322</v>
      </c>
      <c r="D2375">
        <f t="shared" si="480"/>
        <v>18.39225631452322</v>
      </c>
      <c r="E2375">
        <f t="shared" si="481"/>
        <v>0</v>
      </c>
      <c r="F2375">
        <f t="shared" si="482"/>
        <v>5.6077436854767804</v>
      </c>
      <c r="G2375">
        <f t="shared" si="486"/>
        <v>3.9254205798337467</v>
      </c>
      <c r="H2375">
        <f t="shared" si="484"/>
        <v>21.1510947617017</v>
      </c>
      <c r="I2375">
        <f t="shared" si="483"/>
        <v>17.225674181867952</v>
      </c>
      <c r="J2375">
        <f t="shared" si="485"/>
        <v>0.89717053030562233</v>
      </c>
    </row>
    <row r="2376" spans="1:10" x14ac:dyDescent="0.3">
      <c r="A2376">
        <v>2362</v>
      </c>
      <c r="B2376">
        <v>0.55014416246222253</v>
      </c>
      <c r="C2376">
        <f t="shared" si="479"/>
        <v>22.75615348771499</v>
      </c>
      <c r="D2376">
        <f t="shared" si="480"/>
        <v>22.75615348771499</v>
      </c>
      <c r="E2376">
        <f t="shared" si="481"/>
        <v>0</v>
      </c>
      <c r="F2376">
        <f t="shared" si="482"/>
        <v>1.2438465122850104</v>
      </c>
      <c r="G2376">
        <f t="shared" si="486"/>
        <v>0.87069255859950734</v>
      </c>
      <c r="H2376">
        <f t="shared" si="484"/>
        <v>26.169576510872236</v>
      </c>
      <c r="I2376">
        <f t="shared" si="483"/>
        <v>25.298883952272728</v>
      </c>
      <c r="J2376">
        <f t="shared" si="485"/>
        <v>1.3176502058475377</v>
      </c>
    </row>
    <row r="2377" spans="1:10" x14ac:dyDescent="0.3">
      <c r="A2377">
        <v>2363</v>
      </c>
      <c r="B2377">
        <v>0.24767738307245912</v>
      </c>
      <c r="C2377">
        <f t="shared" si="479"/>
        <v>17.909098880162126</v>
      </c>
      <c r="D2377">
        <f t="shared" si="480"/>
        <v>17.909098880162126</v>
      </c>
      <c r="E2377">
        <f t="shared" si="481"/>
        <v>0</v>
      </c>
      <c r="F2377">
        <f t="shared" si="482"/>
        <v>6.0909011198378735</v>
      </c>
      <c r="G2377">
        <f t="shared" si="486"/>
        <v>4.2636307838865122</v>
      </c>
      <c r="H2377">
        <f t="shared" si="484"/>
        <v>20.595463712186444</v>
      </c>
      <c r="I2377">
        <f t="shared" si="483"/>
        <v>16.331832928299928</v>
      </c>
      <c r="J2377">
        <f t="shared" si="485"/>
        <v>0.85061629834895447</v>
      </c>
    </row>
    <row r="2378" spans="1:10" x14ac:dyDescent="0.3">
      <c r="A2378">
        <v>2364</v>
      </c>
      <c r="B2378">
        <v>0.40924218350524122</v>
      </c>
      <c r="C2378">
        <f t="shared" si="479"/>
        <v>20.623031240302918</v>
      </c>
      <c r="D2378">
        <f t="shared" si="480"/>
        <v>20.623031240302918</v>
      </c>
      <c r="E2378">
        <f t="shared" si="481"/>
        <v>0</v>
      </c>
      <c r="F2378">
        <f t="shared" si="482"/>
        <v>3.3769687596970819</v>
      </c>
      <c r="G2378">
        <f t="shared" si="486"/>
        <v>2.3638781317879576</v>
      </c>
      <c r="H2378">
        <f t="shared" si="484"/>
        <v>23.716485926348355</v>
      </c>
      <c r="I2378">
        <f t="shared" si="483"/>
        <v>21.352607794560395</v>
      </c>
      <c r="J2378">
        <f t="shared" si="485"/>
        <v>1.1121149893000204</v>
      </c>
    </row>
    <row r="2379" spans="1:10" x14ac:dyDescent="0.3">
      <c r="A2379">
        <v>2365</v>
      </c>
      <c r="B2379">
        <v>0.8008649843212664</v>
      </c>
      <c r="C2379">
        <f t="shared" si="479"/>
        <v>27.068289474558554</v>
      </c>
      <c r="D2379">
        <f t="shared" si="480"/>
        <v>24</v>
      </c>
      <c r="E2379">
        <f t="shared" si="481"/>
        <v>3.0682894745585543</v>
      </c>
      <c r="F2379">
        <f t="shared" si="482"/>
        <v>0</v>
      </c>
      <c r="G2379">
        <f t="shared" si="486"/>
        <v>3.528532895742337</v>
      </c>
      <c r="H2379">
        <f t="shared" si="484"/>
        <v>27.599999999999998</v>
      </c>
      <c r="I2379">
        <f t="shared" si="483"/>
        <v>27.599999999999994</v>
      </c>
      <c r="J2379">
        <f t="shared" si="485"/>
        <v>1.4374999999999996</v>
      </c>
    </row>
    <row r="2380" spans="1:10" x14ac:dyDescent="0.3">
      <c r="A2380">
        <v>2366</v>
      </c>
      <c r="B2380">
        <v>0.34103889733672155</v>
      </c>
      <c r="C2380">
        <f t="shared" si="479"/>
        <v>19.54222333758289</v>
      </c>
      <c r="D2380">
        <f t="shared" si="480"/>
        <v>19.54222333758289</v>
      </c>
      <c r="E2380">
        <f t="shared" si="481"/>
        <v>0</v>
      </c>
      <c r="F2380">
        <f t="shared" si="482"/>
        <v>4.4577766624171105</v>
      </c>
      <c r="G2380">
        <f t="shared" si="486"/>
        <v>3.1204436636919777</v>
      </c>
      <c r="H2380">
        <f t="shared" si="484"/>
        <v>22.473556838220322</v>
      </c>
      <c r="I2380">
        <f t="shared" si="483"/>
        <v>19.353113174528339</v>
      </c>
      <c r="J2380">
        <f t="shared" si="485"/>
        <v>1.0079746445066842</v>
      </c>
    </row>
    <row r="2381" spans="1:10" x14ac:dyDescent="0.3">
      <c r="A2381">
        <v>2367</v>
      </c>
      <c r="B2381">
        <v>0.92276991849758938</v>
      </c>
      <c r="C2381">
        <f t="shared" si="479"/>
        <v>30.543716237072093</v>
      </c>
      <c r="D2381">
        <f t="shared" si="480"/>
        <v>24</v>
      </c>
      <c r="E2381">
        <f t="shared" si="481"/>
        <v>6.5437162370720934</v>
      </c>
      <c r="F2381">
        <f t="shared" si="482"/>
        <v>0</v>
      </c>
      <c r="G2381">
        <f t="shared" si="486"/>
        <v>7.525273672632907</v>
      </c>
      <c r="H2381">
        <f t="shared" si="484"/>
        <v>27.599999999999998</v>
      </c>
      <c r="I2381">
        <f t="shared" si="483"/>
        <v>27.599999999999994</v>
      </c>
      <c r="J2381">
        <f t="shared" si="485"/>
        <v>1.4374999999999996</v>
      </c>
    </row>
    <row r="2382" spans="1:10" x14ac:dyDescent="0.3">
      <c r="A2382">
        <v>2368</v>
      </c>
      <c r="B2382">
        <v>0.63030870550417195</v>
      </c>
      <c r="C2382">
        <f t="shared" si="479"/>
        <v>23.99602642524972</v>
      </c>
      <c r="D2382">
        <f t="shared" si="480"/>
        <v>23.99602642524972</v>
      </c>
      <c r="E2382">
        <f t="shared" si="481"/>
        <v>0</v>
      </c>
      <c r="F2382">
        <f t="shared" si="482"/>
        <v>3.9735747502795959E-3</v>
      </c>
      <c r="G2382">
        <f t="shared" si="486"/>
        <v>2.7815023251957175E-3</v>
      </c>
      <c r="H2382">
        <f t="shared" si="484"/>
        <v>27.595430389037176</v>
      </c>
      <c r="I2382">
        <f t="shared" si="483"/>
        <v>27.592648886711981</v>
      </c>
      <c r="J2382">
        <f t="shared" si="485"/>
        <v>1.4371171295162488</v>
      </c>
    </row>
    <row r="2383" spans="1:10" x14ac:dyDescent="0.3">
      <c r="A2383">
        <v>2369</v>
      </c>
      <c r="B2383">
        <v>0.22681942551973444</v>
      </c>
      <c r="C2383">
        <f t="shared" ref="C2383:C2446" si="487">_xlfn.NORM.INV(B2383,$H$3,$H$4)</f>
        <v>17.503826038394845</v>
      </c>
      <c r="D2383">
        <f t="shared" ref="D2383:D2446" si="488">MIN(C2383,$E$8)</f>
        <v>17.503826038394845</v>
      </c>
      <c r="E2383">
        <f t="shared" ref="E2383:E2446" si="489">MAX(C2383-$E$8,0)</f>
        <v>0</v>
      </c>
      <c r="F2383">
        <f t="shared" ref="F2383:F2446" si="490">MAX($E$8-C2383,0)</f>
        <v>6.4961739616051553</v>
      </c>
      <c r="G2383">
        <f t="shared" si="486"/>
        <v>4.5473217731236089</v>
      </c>
      <c r="H2383">
        <f t="shared" si="484"/>
        <v>20.12939994415407</v>
      </c>
      <c r="I2383">
        <f t="shared" ref="I2383:I2446" si="491">-$E$11+D2383*$B$4+F2383*$B$3</f>
        <v>15.58207817103046</v>
      </c>
      <c r="J2383">
        <f t="shared" si="485"/>
        <v>0.81156657140783639</v>
      </c>
    </row>
    <row r="2384" spans="1:10" x14ac:dyDescent="0.3">
      <c r="A2384">
        <v>2370</v>
      </c>
      <c r="B2384">
        <v>0.64341585925339106</v>
      </c>
      <c r="C2384">
        <f t="shared" si="487"/>
        <v>24.2056260138555</v>
      </c>
      <c r="D2384">
        <f t="shared" si="488"/>
        <v>24</v>
      </c>
      <c r="E2384">
        <f t="shared" si="489"/>
        <v>0.20562601385550039</v>
      </c>
      <c r="F2384">
        <f t="shared" si="490"/>
        <v>0</v>
      </c>
      <c r="G2384">
        <f t="shared" si="486"/>
        <v>0.23646991593382544</v>
      </c>
      <c r="H2384">
        <f t="shared" ref="H2384:H2447" si="492">$E$2*D2384</f>
        <v>27.599999999999998</v>
      </c>
      <c r="I2384">
        <f t="shared" si="491"/>
        <v>27.599999999999994</v>
      </c>
      <c r="J2384">
        <f t="shared" ref="J2384:J2447" si="493">I2384/$E$11</f>
        <v>1.4374999999999996</v>
      </c>
    </row>
    <row r="2385" spans="1:10" x14ac:dyDescent="0.3">
      <c r="A2385">
        <v>2371</v>
      </c>
      <c r="B2385">
        <v>0.3587974654024928</v>
      </c>
      <c r="C2385">
        <f t="shared" si="487"/>
        <v>19.82995015735473</v>
      </c>
      <c r="D2385">
        <f t="shared" si="488"/>
        <v>19.82995015735473</v>
      </c>
      <c r="E2385">
        <f t="shared" si="489"/>
        <v>0</v>
      </c>
      <c r="F2385">
        <f t="shared" si="490"/>
        <v>4.1700498426452697</v>
      </c>
      <c r="G2385">
        <f t="shared" ref="G2385:G2448" si="494">E2385*$E$2+F2385*$E$3</f>
        <v>2.9190348898516891</v>
      </c>
      <c r="H2385">
        <f t="shared" si="492"/>
        <v>22.804442680957937</v>
      </c>
      <c r="I2385">
        <f t="shared" si="491"/>
        <v>19.88540779110625</v>
      </c>
      <c r="J2385">
        <f t="shared" si="493"/>
        <v>1.0356983224534504</v>
      </c>
    </row>
    <row r="2386" spans="1:10" x14ac:dyDescent="0.3">
      <c r="A2386">
        <v>2372</v>
      </c>
      <c r="B2386">
        <v>0.80468000641266924</v>
      </c>
      <c r="C2386">
        <f t="shared" si="487"/>
        <v>27.150743929332357</v>
      </c>
      <c r="D2386">
        <f t="shared" si="488"/>
        <v>24</v>
      </c>
      <c r="E2386">
        <f t="shared" si="489"/>
        <v>3.1507439293323571</v>
      </c>
      <c r="F2386">
        <f t="shared" si="490"/>
        <v>0</v>
      </c>
      <c r="G2386">
        <f t="shared" si="494"/>
        <v>3.6233555187322106</v>
      </c>
      <c r="H2386">
        <f t="shared" si="492"/>
        <v>27.599999999999998</v>
      </c>
      <c r="I2386">
        <f t="shared" si="491"/>
        <v>27.599999999999994</v>
      </c>
      <c r="J2386">
        <f t="shared" si="493"/>
        <v>1.4374999999999996</v>
      </c>
    </row>
    <row r="2387" spans="1:10" x14ac:dyDescent="0.3">
      <c r="A2387">
        <v>2373</v>
      </c>
      <c r="B2387">
        <v>0.34781181909233116</v>
      </c>
      <c r="C2387">
        <f t="shared" si="487"/>
        <v>19.652590799717018</v>
      </c>
      <c r="D2387">
        <f t="shared" si="488"/>
        <v>19.652590799717018</v>
      </c>
      <c r="E2387">
        <f t="shared" si="489"/>
        <v>0</v>
      </c>
      <c r="F2387">
        <f t="shared" si="490"/>
        <v>4.3474092002829821</v>
      </c>
      <c r="G2387">
        <f t="shared" si="494"/>
        <v>3.0431864401980877</v>
      </c>
      <c r="H2387">
        <f t="shared" si="492"/>
        <v>22.600479419674571</v>
      </c>
      <c r="I2387">
        <f t="shared" si="491"/>
        <v>19.557292979476479</v>
      </c>
      <c r="J2387">
        <f t="shared" si="493"/>
        <v>1.0186090093477331</v>
      </c>
    </row>
    <row r="2388" spans="1:10" x14ac:dyDescent="0.3">
      <c r="A2388">
        <v>2374</v>
      </c>
      <c r="B2388">
        <v>0.86537000750812665</v>
      </c>
      <c r="C2388">
        <f t="shared" si="487"/>
        <v>28.628610003853666</v>
      </c>
      <c r="D2388">
        <f t="shared" si="488"/>
        <v>24</v>
      </c>
      <c r="E2388">
        <f t="shared" si="489"/>
        <v>4.6286100038536659</v>
      </c>
      <c r="F2388">
        <f t="shared" si="490"/>
        <v>0</v>
      </c>
      <c r="G2388">
        <f t="shared" si="494"/>
        <v>5.3229015044317158</v>
      </c>
      <c r="H2388">
        <f t="shared" si="492"/>
        <v>27.599999999999998</v>
      </c>
      <c r="I2388">
        <f t="shared" si="491"/>
        <v>27.599999999999994</v>
      </c>
      <c r="J2388">
        <f t="shared" si="493"/>
        <v>1.4374999999999996</v>
      </c>
    </row>
    <row r="2389" spans="1:10" x14ac:dyDescent="0.3">
      <c r="A2389">
        <v>2375</v>
      </c>
      <c r="B2389">
        <v>0.92762331879740223</v>
      </c>
      <c r="C2389">
        <f t="shared" si="487"/>
        <v>30.749898169746686</v>
      </c>
      <c r="D2389">
        <f t="shared" si="488"/>
        <v>24</v>
      </c>
      <c r="E2389">
        <f t="shared" si="489"/>
        <v>6.749898169746686</v>
      </c>
      <c r="F2389">
        <f t="shared" si="490"/>
        <v>0</v>
      </c>
      <c r="G2389">
        <f t="shared" si="494"/>
        <v>7.7623828952086882</v>
      </c>
      <c r="H2389">
        <f t="shared" si="492"/>
        <v>27.599999999999998</v>
      </c>
      <c r="I2389">
        <f t="shared" si="491"/>
        <v>27.599999999999994</v>
      </c>
      <c r="J2389">
        <f t="shared" si="493"/>
        <v>1.4374999999999996</v>
      </c>
    </row>
    <row r="2390" spans="1:10" x14ac:dyDescent="0.3">
      <c r="A2390">
        <v>2376</v>
      </c>
      <c r="B2390">
        <v>0.88320290828677395</v>
      </c>
      <c r="C2390">
        <f t="shared" si="487"/>
        <v>29.146907959837687</v>
      </c>
      <c r="D2390">
        <f t="shared" si="488"/>
        <v>24</v>
      </c>
      <c r="E2390">
        <f t="shared" si="489"/>
        <v>5.1469079598376872</v>
      </c>
      <c r="F2390">
        <f t="shared" si="490"/>
        <v>0</v>
      </c>
      <c r="G2390">
        <f t="shared" si="494"/>
        <v>5.9189441538133396</v>
      </c>
      <c r="H2390">
        <f t="shared" si="492"/>
        <v>27.599999999999998</v>
      </c>
      <c r="I2390">
        <f t="shared" si="491"/>
        <v>27.599999999999994</v>
      </c>
      <c r="J2390">
        <f t="shared" si="493"/>
        <v>1.4374999999999996</v>
      </c>
    </row>
    <row r="2391" spans="1:10" x14ac:dyDescent="0.3">
      <c r="A2391">
        <v>2377</v>
      </c>
      <c r="B2391">
        <v>2.0666452787661216E-2</v>
      </c>
      <c r="C2391">
        <f t="shared" si="487"/>
        <v>9.7589504075489728</v>
      </c>
      <c r="D2391">
        <f t="shared" si="488"/>
        <v>9.7589504075489728</v>
      </c>
      <c r="E2391">
        <f t="shared" si="489"/>
        <v>0</v>
      </c>
      <c r="F2391">
        <f t="shared" si="490"/>
        <v>14.241049592451027</v>
      </c>
      <c r="G2391">
        <f t="shared" si="494"/>
        <v>9.9687347147157208</v>
      </c>
      <c r="H2391">
        <f t="shared" si="492"/>
        <v>11.222792968681318</v>
      </c>
      <c r="I2391">
        <f t="shared" si="491"/>
        <v>1.2540582539655958</v>
      </c>
      <c r="J2391">
        <f t="shared" si="493"/>
        <v>6.53155340607081E-2</v>
      </c>
    </row>
    <row r="2392" spans="1:10" x14ac:dyDescent="0.3">
      <c r="A2392">
        <v>2378</v>
      </c>
      <c r="B2392">
        <v>7.4403297883703701E-2</v>
      </c>
      <c r="C2392">
        <f t="shared" si="487"/>
        <v>13.337442099625916</v>
      </c>
      <c r="D2392">
        <f t="shared" si="488"/>
        <v>13.337442099625916</v>
      </c>
      <c r="E2392">
        <f t="shared" si="489"/>
        <v>0</v>
      </c>
      <c r="F2392">
        <f t="shared" si="490"/>
        <v>10.662557900374084</v>
      </c>
      <c r="G2392">
        <f t="shared" si="494"/>
        <v>7.4637905302618597</v>
      </c>
      <c r="H2392">
        <f t="shared" si="492"/>
        <v>15.338058414569803</v>
      </c>
      <c r="I2392">
        <f t="shared" si="491"/>
        <v>7.8742678843079394</v>
      </c>
      <c r="J2392">
        <f t="shared" si="493"/>
        <v>0.41011811897437178</v>
      </c>
    </row>
    <row r="2393" spans="1:10" x14ac:dyDescent="0.3">
      <c r="A2393">
        <v>2379</v>
      </c>
      <c r="B2393">
        <v>0.68350930602370807</v>
      </c>
      <c r="C2393">
        <f t="shared" si="487"/>
        <v>24.865208449397457</v>
      </c>
      <c r="D2393">
        <f t="shared" si="488"/>
        <v>24</v>
      </c>
      <c r="E2393">
        <f t="shared" si="489"/>
        <v>0.865208449397457</v>
      </c>
      <c r="F2393">
        <f t="shared" si="490"/>
        <v>0</v>
      </c>
      <c r="G2393">
        <f t="shared" si="494"/>
        <v>0.99498971680707549</v>
      </c>
      <c r="H2393">
        <f t="shared" si="492"/>
        <v>27.599999999999998</v>
      </c>
      <c r="I2393">
        <f t="shared" si="491"/>
        <v>27.599999999999994</v>
      </c>
      <c r="J2393">
        <f t="shared" si="493"/>
        <v>1.4374999999999996</v>
      </c>
    </row>
    <row r="2394" spans="1:10" x14ac:dyDescent="0.3">
      <c r="A2394">
        <v>2380</v>
      </c>
      <c r="B2394">
        <v>0.16719963696663465</v>
      </c>
      <c r="C2394">
        <f t="shared" si="487"/>
        <v>16.208256343300146</v>
      </c>
      <c r="D2394">
        <f t="shared" si="488"/>
        <v>16.208256343300146</v>
      </c>
      <c r="E2394">
        <f t="shared" si="489"/>
        <v>0</v>
      </c>
      <c r="F2394">
        <f t="shared" si="490"/>
        <v>7.7917436566998539</v>
      </c>
      <c r="G2394">
        <f t="shared" si="494"/>
        <v>5.4542205596898983</v>
      </c>
      <c r="H2394">
        <f t="shared" si="492"/>
        <v>18.639494794795166</v>
      </c>
      <c r="I2394">
        <f t="shared" si="491"/>
        <v>13.185274235105267</v>
      </c>
      <c r="J2394">
        <f t="shared" si="493"/>
        <v>0.68673303307839917</v>
      </c>
    </row>
    <row r="2395" spans="1:10" x14ac:dyDescent="0.3">
      <c r="A2395">
        <v>2381</v>
      </c>
      <c r="B2395">
        <v>0.46035962455438806</v>
      </c>
      <c r="C2395">
        <f t="shared" si="487"/>
        <v>21.402833448177866</v>
      </c>
      <c r="D2395">
        <f t="shared" si="488"/>
        <v>21.402833448177866</v>
      </c>
      <c r="E2395">
        <f t="shared" si="489"/>
        <v>0</v>
      </c>
      <c r="F2395">
        <f t="shared" si="490"/>
        <v>2.5971665518221343</v>
      </c>
      <c r="G2395">
        <f t="shared" si="494"/>
        <v>1.8180165862754942</v>
      </c>
      <c r="H2395">
        <f t="shared" si="492"/>
        <v>24.613258465404545</v>
      </c>
      <c r="I2395">
        <f t="shared" si="491"/>
        <v>22.795241879129048</v>
      </c>
      <c r="J2395">
        <f t="shared" si="493"/>
        <v>1.1872521812046377</v>
      </c>
    </row>
    <row r="2396" spans="1:10" x14ac:dyDescent="0.3">
      <c r="A2396">
        <v>2382</v>
      </c>
      <c r="B2396">
        <v>0.77969818343077546</v>
      </c>
      <c r="C2396">
        <f t="shared" si="487"/>
        <v>26.627045720011665</v>
      </c>
      <c r="D2396">
        <f t="shared" si="488"/>
        <v>24</v>
      </c>
      <c r="E2396">
        <f t="shared" si="489"/>
        <v>2.6270457200116653</v>
      </c>
      <c r="F2396">
        <f t="shared" si="490"/>
        <v>0</v>
      </c>
      <c r="G2396">
        <f t="shared" si="494"/>
        <v>3.0211025780134149</v>
      </c>
      <c r="H2396">
        <f t="shared" si="492"/>
        <v>27.599999999999998</v>
      </c>
      <c r="I2396">
        <f t="shared" si="491"/>
        <v>27.599999999999994</v>
      </c>
      <c r="J2396">
        <f t="shared" si="493"/>
        <v>1.4374999999999996</v>
      </c>
    </row>
    <row r="2397" spans="1:10" x14ac:dyDescent="0.3">
      <c r="A2397">
        <v>2383</v>
      </c>
      <c r="B2397">
        <v>0.27810222291448194</v>
      </c>
      <c r="C2397">
        <f t="shared" si="487"/>
        <v>18.469068957320218</v>
      </c>
      <c r="D2397">
        <f t="shared" si="488"/>
        <v>18.469068957320218</v>
      </c>
      <c r="E2397">
        <f t="shared" si="489"/>
        <v>0</v>
      </c>
      <c r="F2397">
        <f t="shared" si="490"/>
        <v>5.5309310426797822</v>
      </c>
      <c r="G2397">
        <f t="shared" si="494"/>
        <v>3.8716517298758477</v>
      </c>
      <c r="H2397">
        <f t="shared" si="492"/>
        <v>21.23942930091825</v>
      </c>
      <c r="I2397">
        <f t="shared" si="491"/>
        <v>17.367777571042403</v>
      </c>
      <c r="J2397">
        <f t="shared" si="493"/>
        <v>0.90457174849179167</v>
      </c>
    </row>
    <row r="2398" spans="1:10" x14ac:dyDescent="0.3">
      <c r="A2398">
        <v>2384</v>
      </c>
      <c r="B2398">
        <v>0.1820870301228904</v>
      </c>
      <c r="C2398">
        <f t="shared" si="487"/>
        <v>16.555358812330969</v>
      </c>
      <c r="D2398">
        <f t="shared" si="488"/>
        <v>16.555358812330969</v>
      </c>
      <c r="E2398">
        <f t="shared" si="489"/>
        <v>0</v>
      </c>
      <c r="F2398">
        <f t="shared" si="490"/>
        <v>7.4446411876690313</v>
      </c>
      <c r="G2398">
        <f t="shared" si="494"/>
        <v>5.2112488313683221</v>
      </c>
      <c r="H2398">
        <f t="shared" si="492"/>
        <v>19.038662634180614</v>
      </c>
      <c r="I2398">
        <f t="shared" si="491"/>
        <v>13.827413802812291</v>
      </c>
      <c r="J2398">
        <f t="shared" si="493"/>
        <v>0.72017780222980676</v>
      </c>
    </row>
    <row r="2399" spans="1:10" x14ac:dyDescent="0.3">
      <c r="A2399">
        <v>2385</v>
      </c>
      <c r="B2399">
        <v>0.20801402588332663</v>
      </c>
      <c r="C2399">
        <f t="shared" si="487"/>
        <v>17.120011317130206</v>
      </c>
      <c r="D2399">
        <f t="shared" si="488"/>
        <v>17.120011317130206</v>
      </c>
      <c r="E2399">
        <f t="shared" si="489"/>
        <v>0</v>
      </c>
      <c r="F2399">
        <f t="shared" si="490"/>
        <v>6.8799886828697936</v>
      </c>
      <c r="G2399">
        <f t="shared" si="494"/>
        <v>4.8159920780088559</v>
      </c>
      <c r="H2399">
        <f t="shared" si="492"/>
        <v>19.688013014699735</v>
      </c>
      <c r="I2399">
        <f t="shared" si="491"/>
        <v>14.872020936690877</v>
      </c>
      <c r="J2399">
        <f t="shared" si="493"/>
        <v>0.77458442378598302</v>
      </c>
    </row>
    <row r="2400" spans="1:10" x14ac:dyDescent="0.3">
      <c r="A2400">
        <v>2386</v>
      </c>
      <c r="B2400">
        <v>0.5311717709821373</v>
      </c>
      <c r="C2400">
        <f t="shared" si="487"/>
        <v>22.469294316516507</v>
      </c>
      <c r="D2400">
        <f t="shared" si="488"/>
        <v>22.469294316516507</v>
      </c>
      <c r="E2400">
        <f t="shared" si="489"/>
        <v>0</v>
      </c>
      <c r="F2400">
        <f t="shared" si="490"/>
        <v>1.5307056834834931</v>
      </c>
      <c r="G2400">
        <f t="shared" si="494"/>
        <v>1.0714939784384452</v>
      </c>
      <c r="H2400">
        <f t="shared" si="492"/>
        <v>25.83968846399398</v>
      </c>
      <c r="I2400">
        <f t="shared" si="491"/>
        <v>24.768194485555533</v>
      </c>
      <c r="J2400">
        <f t="shared" si="493"/>
        <v>1.2900101294560171</v>
      </c>
    </row>
    <row r="2401" spans="1:10" x14ac:dyDescent="0.3">
      <c r="A2401">
        <v>2387</v>
      </c>
      <c r="B2401">
        <v>0.46757378195513633</v>
      </c>
      <c r="C2401">
        <f t="shared" si="487"/>
        <v>21.511778924124439</v>
      </c>
      <c r="D2401">
        <f t="shared" si="488"/>
        <v>21.511778924124439</v>
      </c>
      <c r="E2401">
        <f t="shared" si="489"/>
        <v>0</v>
      </c>
      <c r="F2401">
        <f t="shared" si="490"/>
        <v>2.4882210758755612</v>
      </c>
      <c r="G2401">
        <f t="shared" si="494"/>
        <v>1.741754753112893</v>
      </c>
      <c r="H2401">
        <f t="shared" si="492"/>
        <v>24.738545762743104</v>
      </c>
      <c r="I2401">
        <f t="shared" si="491"/>
        <v>22.996791009630208</v>
      </c>
      <c r="J2401">
        <f t="shared" si="493"/>
        <v>1.1977495317515732</v>
      </c>
    </row>
    <row r="2402" spans="1:10" x14ac:dyDescent="0.3">
      <c r="A2402">
        <v>2388</v>
      </c>
      <c r="B2402">
        <v>0.11112463431654473</v>
      </c>
      <c r="C2402">
        <f t="shared" si="487"/>
        <v>14.676586300768221</v>
      </c>
      <c r="D2402">
        <f t="shared" si="488"/>
        <v>14.676586300768221</v>
      </c>
      <c r="E2402">
        <f t="shared" si="489"/>
        <v>0</v>
      </c>
      <c r="F2402">
        <f t="shared" si="490"/>
        <v>9.3234136992317787</v>
      </c>
      <c r="G2402">
        <f t="shared" si="494"/>
        <v>6.5263895894622452</v>
      </c>
      <c r="H2402">
        <f t="shared" si="492"/>
        <v>16.878074245883454</v>
      </c>
      <c r="I2402">
        <f t="shared" si="491"/>
        <v>10.351684656421204</v>
      </c>
      <c r="J2402">
        <f t="shared" si="493"/>
        <v>0.53915024252193766</v>
      </c>
    </row>
    <row r="2403" spans="1:10" x14ac:dyDescent="0.3">
      <c r="A2403">
        <v>2389</v>
      </c>
      <c r="B2403">
        <v>0.89091616293961129</v>
      </c>
      <c r="C2403">
        <f t="shared" si="487"/>
        <v>29.388490249070983</v>
      </c>
      <c r="D2403">
        <f t="shared" si="488"/>
        <v>24</v>
      </c>
      <c r="E2403">
        <f t="shared" si="489"/>
        <v>5.3884902490709834</v>
      </c>
      <c r="F2403">
        <f t="shared" si="490"/>
        <v>0</v>
      </c>
      <c r="G2403">
        <f t="shared" si="494"/>
        <v>6.1967637864316307</v>
      </c>
      <c r="H2403">
        <f t="shared" si="492"/>
        <v>27.599999999999998</v>
      </c>
      <c r="I2403">
        <f t="shared" si="491"/>
        <v>27.599999999999994</v>
      </c>
      <c r="J2403">
        <f t="shared" si="493"/>
        <v>1.4374999999999996</v>
      </c>
    </row>
    <row r="2404" spans="1:10" x14ac:dyDescent="0.3">
      <c r="A2404">
        <v>2390</v>
      </c>
      <c r="B2404">
        <v>5.9532089129707089E-2</v>
      </c>
      <c r="C2404">
        <f t="shared" si="487"/>
        <v>12.647718319794075</v>
      </c>
      <c r="D2404">
        <f t="shared" si="488"/>
        <v>12.647718319794075</v>
      </c>
      <c r="E2404">
        <f t="shared" si="489"/>
        <v>0</v>
      </c>
      <c r="F2404">
        <f t="shared" si="490"/>
        <v>11.352281680205925</v>
      </c>
      <c r="G2404">
        <f t="shared" si="494"/>
        <v>7.9465971761441478</v>
      </c>
      <c r="H2404">
        <f t="shared" si="492"/>
        <v>14.544876067763186</v>
      </c>
      <c r="I2404">
        <f t="shared" si="491"/>
        <v>6.5982788916190351</v>
      </c>
      <c r="J2404">
        <f t="shared" si="493"/>
        <v>0.34366035893849134</v>
      </c>
    </row>
    <row r="2405" spans="1:10" x14ac:dyDescent="0.3">
      <c r="A2405">
        <v>2391</v>
      </c>
      <c r="B2405">
        <v>0.45363366874243538</v>
      </c>
      <c r="C2405">
        <f t="shared" si="487"/>
        <v>21.30108367096528</v>
      </c>
      <c r="D2405">
        <f t="shared" si="488"/>
        <v>21.30108367096528</v>
      </c>
      <c r="E2405">
        <f t="shared" si="489"/>
        <v>0</v>
      </c>
      <c r="F2405">
        <f t="shared" si="490"/>
        <v>2.69891632903472</v>
      </c>
      <c r="G2405">
        <f t="shared" si="494"/>
        <v>1.8892414303243041</v>
      </c>
      <c r="H2405">
        <f t="shared" si="492"/>
        <v>24.496246221610072</v>
      </c>
      <c r="I2405">
        <f t="shared" si="491"/>
        <v>22.607004791285767</v>
      </c>
      <c r="J2405">
        <f t="shared" si="493"/>
        <v>1.1774481662128002</v>
      </c>
    </row>
    <row r="2406" spans="1:10" x14ac:dyDescent="0.3">
      <c r="A2406">
        <v>2392</v>
      </c>
      <c r="B2406">
        <v>0.19043003564046768</v>
      </c>
      <c r="C2406">
        <f t="shared" si="487"/>
        <v>16.742123894066701</v>
      </c>
      <c r="D2406">
        <f t="shared" si="488"/>
        <v>16.742123894066701</v>
      </c>
      <c r="E2406">
        <f t="shared" si="489"/>
        <v>0</v>
      </c>
      <c r="F2406">
        <f t="shared" si="490"/>
        <v>7.257876105933299</v>
      </c>
      <c r="G2406">
        <f t="shared" si="494"/>
        <v>5.0805132741533097</v>
      </c>
      <c r="H2406">
        <f t="shared" si="492"/>
        <v>19.253442478176705</v>
      </c>
      <c r="I2406">
        <f t="shared" si="491"/>
        <v>14.17292920402339</v>
      </c>
      <c r="J2406">
        <f t="shared" si="493"/>
        <v>0.73817339604288479</v>
      </c>
    </row>
    <row r="2407" spans="1:10" x14ac:dyDescent="0.3">
      <c r="A2407">
        <v>2393</v>
      </c>
      <c r="B2407">
        <v>0.7253104815499809</v>
      </c>
      <c r="C2407">
        <f t="shared" si="487"/>
        <v>25.592145307635285</v>
      </c>
      <c r="D2407">
        <f t="shared" si="488"/>
        <v>24</v>
      </c>
      <c r="E2407">
        <f t="shared" si="489"/>
        <v>1.5921453076352847</v>
      </c>
      <c r="F2407">
        <f t="shared" si="490"/>
        <v>0</v>
      </c>
      <c r="G2407">
        <f t="shared" si="494"/>
        <v>1.8309671037805773</v>
      </c>
      <c r="H2407">
        <f t="shared" si="492"/>
        <v>27.599999999999998</v>
      </c>
      <c r="I2407">
        <f t="shared" si="491"/>
        <v>27.599999999999994</v>
      </c>
      <c r="J2407">
        <f t="shared" si="493"/>
        <v>1.4374999999999996</v>
      </c>
    </row>
    <row r="2408" spans="1:10" x14ac:dyDescent="0.3">
      <c r="A2408">
        <v>2394</v>
      </c>
      <c r="B2408">
        <v>0.11067661679341634</v>
      </c>
      <c r="C2408">
        <f t="shared" si="487"/>
        <v>14.66237389060176</v>
      </c>
      <c r="D2408">
        <f t="shared" si="488"/>
        <v>14.66237389060176</v>
      </c>
      <c r="E2408">
        <f t="shared" si="489"/>
        <v>0</v>
      </c>
      <c r="F2408">
        <f t="shared" si="490"/>
        <v>9.33762610939824</v>
      </c>
      <c r="G2408">
        <f t="shared" si="494"/>
        <v>6.5363382765787685</v>
      </c>
      <c r="H2408">
        <f t="shared" si="492"/>
        <v>16.861729974192023</v>
      </c>
      <c r="I2408">
        <f t="shared" si="491"/>
        <v>10.325391697613254</v>
      </c>
      <c r="J2408">
        <f t="shared" si="493"/>
        <v>0.53778081758402352</v>
      </c>
    </row>
    <row r="2409" spans="1:10" x14ac:dyDescent="0.3">
      <c r="A2409">
        <v>2395</v>
      </c>
      <c r="B2409">
        <v>0.35667849257957174</v>
      </c>
      <c r="C2409">
        <f t="shared" si="487"/>
        <v>19.795892137528355</v>
      </c>
      <c r="D2409">
        <f t="shared" si="488"/>
        <v>19.795892137528355</v>
      </c>
      <c r="E2409">
        <f t="shared" si="489"/>
        <v>0</v>
      </c>
      <c r="F2409">
        <f t="shared" si="490"/>
        <v>4.2041078624716448</v>
      </c>
      <c r="G2409">
        <f t="shared" si="494"/>
        <v>2.9428755037301517</v>
      </c>
      <c r="H2409">
        <f t="shared" si="492"/>
        <v>22.765275958157606</v>
      </c>
      <c r="I2409">
        <f t="shared" si="491"/>
        <v>19.822400454427456</v>
      </c>
      <c r="J2409">
        <f t="shared" si="493"/>
        <v>1.0324166903347631</v>
      </c>
    </row>
    <row r="2410" spans="1:10" x14ac:dyDescent="0.3">
      <c r="A2410">
        <v>2396</v>
      </c>
      <c r="B2410">
        <v>0.97013072337185025</v>
      </c>
      <c r="C2410">
        <f t="shared" si="487"/>
        <v>33.296309836399161</v>
      </c>
      <c r="D2410">
        <f t="shared" si="488"/>
        <v>24</v>
      </c>
      <c r="E2410">
        <f t="shared" si="489"/>
        <v>9.2963098363991605</v>
      </c>
      <c r="F2410">
        <f t="shared" si="490"/>
        <v>0</v>
      </c>
      <c r="G2410">
        <f t="shared" si="494"/>
        <v>10.690756311859033</v>
      </c>
      <c r="H2410">
        <f t="shared" si="492"/>
        <v>27.599999999999998</v>
      </c>
      <c r="I2410">
        <f t="shared" si="491"/>
        <v>27.599999999999994</v>
      </c>
      <c r="J2410">
        <f t="shared" si="493"/>
        <v>1.4374999999999996</v>
      </c>
    </row>
    <row r="2411" spans="1:10" x14ac:dyDescent="0.3">
      <c r="A2411">
        <v>2397</v>
      </c>
      <c r="B2411">
        <v>0.42510804462877905</v>
      </c>
      <c r="C2411">
        <f t="shared" si="487"/>
        <v>20.866943686064229</v>
      </c>
      <c r="D2411">
        <f t="shared" si="488"/>
        <v>20.866943686064229</v>
      </c>
      <c r="E2411">
        <f t="shared" si="489"/>
        <v>0</v>
      </c>
      <c r="F2411">
        <f t="shared" si="490"/>
        <v>3.1330563139357714</v>
      </c>
      <c r="G2411">
        <f t="shared" si="494"/>
        <v>2.19313941975504</v>
      </c>
      <c r="H2411">
        <f t="shared" si="492"/>
        <v>23.99698523897386</v>
      </c>
      <c r="I2411">
        <f t="shared" si="491"/>
        <v>21.803845819218814</v>
      </c>
      <c r="J2411">
        <f t="shared" si="493"/>
        <v>1.1356169697509797</v>
      </c>
    </row>
    <row r="2412" spans="1:10" x14ac:dyDescent="0.3">
      <c r="A2412">
        <v>2398</v>
      </c>
      <c r="B2412">
        <v>0.32127580523718668</v>
      </c>
      <c r="C2412">
        <f t="shared" si="487"/>
        <v>19.215194885065753</v>
      </c>
      <c r="D2412">
        <f t="shared" si="488"/>
        <v>19.215194885065753</v>
      </c>
      <c r="E2412">
        <f t="shared" si="489"/>
        <v>0</v>
      </c>
      <c r="F2412">
        <f t="shared" si="490"/>
        <v>4.7848051149342474</v>
      </c>
      <c r="G2412">
        <f t="shared" si="494"/>
        <v>3.3493635804539736</v>
      </c>
      <c r="H2412">
        <f t="shared" si="492"/>
        <v>22.097474117825612</v>
      </c>
      <c r="I2412">
        <f t="shared" si="491"/>
        <v>18.748110537371637</v>
      </c>
      <c r="J2412">
        <f t="shared" si="493"/>
        <v>0.97646409048810601</v>
      </c>
    </row>
    <row r="2413" spans="1:10" x14ac:dyDescent="0.3">
      <c r="A2413">
        <v>2399</v>
      </c>
      <c r="B2413">
        <v>0.42630108740130657</v>
      </c>
      <c r="C2413">
        <f t="shared" si="487"/>
        <v>20.885204363026212</v>
      </c>
      <c r="D2413">
        <f t="shared" si="488"/>
        <v>20.885204363026212</v>
      </c>
      <c r="E2413">
        <f t="shared" si="489"/>
        <v>0</v>
      </c>
      <c r="F2413">
        <f t="shared" si="490"/>
        <v>3.1147956369737884</v>
      </c>
      <c r="G2413">
        <f t="shared" si="494"/>
        <v>2.1803569458816519</v>
      </c>
      <c r="H2413">
        <f t="shared" si="492"/>
        <v>24.017985017480143</v>
      </c>
      <c r="I2413">
        <f t="shared" si="491"/>
        <v>21.837628071598491</v>
      </c>
      <c r="J2413">
        <f t="shared" si="493"/>
        <v>1.1373764620624212</v>
      </c>
    </row>
    <row r="2414" spans="1:10" x14ac:dyDescent="0.3">
      <c r="A2414">
        <v>2400</v>
      </c>
      <c r="B2414">
        <v>0.14870816124585318</v>
      </c>
      <c r="C2414">
        <f t="shared" si="487"/>
        <v>15.748060093732134</v>
      </c>
      <c r="D2414">
        <f t="shared" si="488"/>
        <v>15.748060093732134</v>
      </c>
      <c r="E2414">
        <f t="shared" si="489"/>
        <v>0</v>
      </c>
      <c r="F2414">
        <f t="shared" si="490"/>
        <v>8.2519399062678662</v>
      </c>
      <c r="G2414">
        <f t="shared" si="494"/>
        <v>5.7763579343875069</v>
      </c>
      <c r="H2414">
        <f t="shared" si="492"/>
        <v>18.110269107791954</v>
      </c>
      <c r="I2414">
        <f t="shared" si="491"/>
        <v>12.333911173404445</v>
      </c>
      <c r="J2414">
        <f t="shared" si="493"/>
        <v>0.64239120694814811</v>
      </c>
    </row>
    <row r="2415" spans="1:10" x14ac:dyDescent="0.3">
      <c r="A2415">
        <v>2401</v>
      </c>
      <c r="B2415">
        <v>0.61682987197501649</v>
      </c>
      <c r="C2415">
        <f t="shared" si="487"/>
        <v>23.782992243357462</v>
      </c>
      <c r="D2415">
        <f t="shared" si="488"/>
        <v>23.782992243357462</v>
      </c>
      <c r="E2415">
        <f t="shared" si="489"/>
        <v>0</v>
      </c>
      <c r="F2415">
        <f t="shared" si="490"/>
        <v>0.21700775664253769</v>
      </c>
      <c r="G2415">
        <f t="shared" si="494"/>
        <v>0.15190542964977641</v>
      </c>
      <c r="H2415">
        <f t="shared" si="492"/>
        <v>27.350441079861081</v>
      </c>
      <c r="I2415">
        <f t="shared" si="491"/>
        <v>27.198535650211301</v>
      </c>
      <c r="J2415">
        <f t="shared" si="493"/>
        <v>1.4165903984485051</v>
      </c>
    </row>
    <row r="2416" spans="1:10" x14ac:dyDescent="0.3">
      <c r="A2416">
        <v>2402</v>
      </c>
      <c r="B2416">
        <v>0.17780761771047482</v>
      </c>
      <c r="C2416">
        <f t="shared" si="487"/>
        <v>16.457485510221861</v>
      </c>
      <c r="D2416">
        <f t="shared" si="488"/>
        <v>16.457485510221861</v>
      </c>
      <c r="E2416">
        <f t="shared" si="489"/>
        <v>0</v>
      </c>
      <c r="F2416">
        <f t="shared" si="490"/>
        <v>7.5425144897781387</v>
      </c>
      <c r="G2416">
        <f t="shared" si="494"/>
        <v>5.2797601428446974</v>
      </c>
      <c r="H2416">
        <f t="shared" si="492"/>
        <v>18.926108336755139</v>
      </c>
      <c r="I2416">
        <f t="shared" si="491"/>
        <v>13.646348193910436</v>
      </c>
      <c r="J2416">
        <f t="shared" si="493"/>
        <v>0.7107473017661684</v>
      </c>
    </row>
    <row r="2417" spans="1:10" x14ac:dyDescent="0.3">
      <c r="A2417">
        <v>2403</v>
      </c>
      <c r="B2417">
        <v>0.56911596520199981</v>
      </c>
      <c r="C2417">
        <f t="shared" si="487"/>
        <v>23.044743560543903</v>
      </c>
      <c r="D2417">
        <f t="shared" si="488"/>
        <v>23.044743560543903</v>
      </c>
      <c r="E2417">
        <f t="shared" si="489"/>
        <v>0</v>
      </c>
      <c r="F2417">
        <f t="shared" si="490"/>
        <v>0.95525643945609673</v>
      </c>
      <c r="G2417">
        <f t="shared" si="494"/>
        <v>0.66867950761926775</v>
      </c>
      <c r="H2417">
        <f t="shared" si="492"/>
        <v>26.501455094625488</v>
      </c>
      <c r="I2417">
        <f t="shared" si="491"/>
        <v>25.832775587006214</v>
      </c>
      <c r="J2417">
        <f t="shared" si="493"/>
        <v>1.3454570618232402</v>
      </c>
    </row>
    <row r="2418" spans="1:10" x14ac:dyDescent="0.3">
      <c r="A2418">
        <v>2404</v>
      </c>
      <c r="B2418">
        <v>7.0042341878446046E-2</v>
      </c>
      <c r="C2418">
        <f t="shared" si="487"/>
        <v>13.147145512767185</v>
      </c>
      <c r="D2418">
        <f t="shared" si="488"/>
        <v>13.147145512767185</v>
      </c>
      <c r="E2418">
        <f t="shared" si="489"/>
        <v>0</v>
      </c>
      <c r="F2418">
        <f t="shared" si="490"/>
        <v>10.852854487232815</v>
      </c>
      <c r="G2418">
        <f t="shared" si="494"/>
        <v>7.5969981410629712</v>
      </c>
      <c r="H2418">
        <f t="shared" si="492"/>
        <v>15.119217339682262</v>
      </c>
      <c r="I2418">
        <f t="shared" si="491"/>
        <v>7.5222191986192879</v>
      </c>
      <c r="J2418">
        <f t="shared" si="493"/>
        <v>0.39178224992808786</v>
      </c>
    </row>
    <row r="2419" spans="1:10" x14ac:dyDescent="0.3">
      <c r="A2419">
        <v>2405</v>
      </c>
      <c r="B2419">
        <v>0.99045380675094974</v>
      </c>
      <c r="C2419">
        <f t="shared" si="487"/>
        <v>36.062333138115257</v>
      </c>
      <c r="D2419">
        <f t="shared" si="488"/>
        <v>24</v>
      </c>
      <c r="E2419">
        <f t="shared" si="489"/>
        <v>12.062333138115257</v>
      </c>
      <c r="F2419">
        <f t="shared" si="490"/>
        <v>0</v>
      </c>
      <c r="G2419">
        <f t="shared" si="494"/>
        <v>13.871683108832544</v>
      </c>
      <c r="H2419">
        <f t="shared" si="492"/>
        <v>27.599999999999998</v>
      </c>
      <c r="I2419">
        <f t="shared" si="491"/>
        <v>27.599999999999994</v>
      </c>
      <c r="J2419">
        <f t="shared" si="493"/>
        <v>1.4374999999999996</v>
      </c>
    </row>
    <row r="2420" spans="1:10" x14ac:dyDescent="0.3">
      <c r="A2420">
        <v>2406</v>
      </c>
      <c r="B2420">
        <v>0.89919561012277838</v>
      </c>
      <c r="C2420">
        <f t="shared" si="487"/>
        <v>29.661888982020049</v>
      </c>
      <c r="D2420">
        <f t="shared" si="488"/>
        <v>24</v>
      </c>
      <c r="E2420">
        <f t="shared" si="489"/>
        <v>5.6618889820200486</v>
      </c>
      <c r="F2420">
        <f t="shared" si="490"/>
        <v>0</v>
      </c>
      <c r="G2420">
        <f t="shared" si="494"/>
        <v>6.5111723293230552</v>
      </c>
      <c r="H2420">
        <f t="shared" si="492"/>
        <v>27.599999999999998</v>
      </c>
      <c r="I2420">
        <f t="shared" si="491"/>
        <v>27.599999999999994</v>
      </c>
      <c r="J2420">
        <f t="shared" si="493"/>
        <v>1.4374999999999996</v>
      </c>
    </row>
    <row r="2421" spans="1:10" x14ac:dyDescent="0.3">
      <c r="A2421">
        <v>2407</v>
      </c>
      <c r="B2421">
        <v>0.58303562913902418</v>
      </c>
      <c r="C2421">
        <f t="shared" si="487"/>
        <v>23.257993094504741</v>
      </c>
      <c r="D2421">
        <f t="shared" si="488"/>
        <v>23.257993094504741</v>
      </c>
      <c r="E2421">
        <f t="shared" si="489"/>
        <v>0</v>
      </c>
      <c r="F2421">
        <f t="shared" si="490"/>
        <v>0.74200690549525916</v>
      </c>
      <c r="G2421">
        <f t="shared" si="494"/>
        <v>0.51940483384668146</v>
      </c>
      <c r="H2421">
        <f t="shared" si="492"/>
        <v>26.746692058680448</v>
      </c>
      <c r="I2421">
        <f t="shared" si="491"/>
        <v>26.227287224833766</v>
      </c>
      <c r="J2421">
        <f t="shared" si="493"/>
        <v>1.3660045429600918</v>
      </c>
    </row>
    <row r="2422" spans="1:10" x14ac:dyDescent="0.3">
      <c r="A2422">
        <v>2408</v>
      </c>
      <c r="B2422">
        <v>0.59264568661636563</v>
      </c>
      <c r="C2422">
        <f t="shared" si="487"/>
        <v>23.406135904590208</v>
      </c>
      <c r="D2422">
        <f t="shared" si="488"/>
        <v>23.406135904590208</v>
      </c>
      <c r="E2422">
        <f t="shared" si="489"/>
        <v>0</v>
      </c>
      <c r="F2422">
        <f t="shared" si="490"/>
        <v>0.59386409540979201</v>
      </c>
      <c r="G2422">
        <f t="shared" si="494"/>
        <v>0.41570486678685448</v>
      </c>
      <c r="H2422">
        <f t="shared" si="492"/>
        <v>26.917056290278737</v>
      </c>
      <c r="I2422">
        <f t="shared" si="491"/>
        <v>26.501351423491879</v>
      </c>
      <c r="J2422">
        <f t="shared" si="493"/>
        <v>1.3802787199735351</v>
      </c>
    </row>
    <row r="2423" spans="1:10" x14ac:dyDescent="0.3">
      <c r="A2423">
        <v>2409</v>
      </c>
      <c r="B2423">
        <v>5.3863122772395133E-2</v>
      </c>
      <c r="C2423">
        <f t="shared" si="487"/>
        <v>12.34901451329184</v>
      </c>
      <c r="D2423">
        <f t="shared" si="488"/>
        <v>12.34901451329184</v>
      </c>
      <c r="E2423">
        <f t="shared" si="489"/>
        <v>0</v>
      </c>
      <c r="F2423">
        <f t="shared" si="490"/>
        <v>11.65098548670816</v>
      </c>
      <c r="G2423">
        <f t="shared" si="494"/>
        <v>8.1556898406957128</v>
      </c>
      <c r="H2423">
        <f t="shared" si="492"/>
        <v>14.201366690285614</v>
      </c>
      <c r="I2423">
        <f t="shared" si="491"/>
        <v>6.0456768495898991</v>
      </c>
      <c r="J2423">
        <f t="shared" si="493"/>
        <v>0.31487900258280721</v>
      </c>
    </row>
    <row r="2424" spans="1:10" x14ac:dyDescent="0.3">
      <c r="A2424">
        <v>2410</v>
      </c>
      <c r="B2424">
        <v>0.97308311607984055</v>
      </c>
      <c r="C2424">
        <f t="shared" si="487"/>
        <v>33.56903044956529</v>
      </c>
      <c r="D2424">
        <f t="shared" si="488"/>
        <v>24</v>
      </c>
      <c r="E2424">
        <f t="shared" si="489"/>
        <v>9.5690304495652896</v>
      </c>
      <c r="F2424">
        <f t="shared" si="490"/>
        <v>0</v>
      </c>
      <c r="G2424">
        <f t="shared" si="494"/>
        <v>11.004385017000082</v>
      </c>
      <c r="H2424">
        <f t="shared" si="492"/>
        <v>27.599999999999998</v>
      </c>
      <c r="I2424">
        <f t="shared" si="491"/>
        <v>27.599999999999994</v>
      </c>
      <c r="J2424">
        <f t="shared" si="493"/>
        <v>1.4374999999999996</v>
      </c>
    </row>
    <row r="2425" spans="1:10" x14ac:dyDescent="0.3">
      <c r="A2425">
        <v>2411</v>
      </c>
      <c r="B2425">
        <v>0.44600589156665671</v>
      </c>
      <c r="C2425">
        <f t="shared" si="487"/>
        <v>21.185445840400774</v>
      </c>
      <c r="D2425">
        <f t="shared" si="488"/>
        <v>21.185445840400774</v>
      </c>
      <c r="E2425">
        <f t="shared" si="489"/>
        <v>0</v>
      </c>
      <c r="F2425">
        <f t="shared" si="490"/>
        <v>2.8145541595992256</v>
      </c>
      <c r="G2425">
        <f t="shared" si="494"/>
        <v>1.9701879117194581</v>
      </c>
      <c r="H2425">
        <f t="shared" si="492"/>
        <v>24.363262716460888</v>
      </c>
      <c r="I2425">
        <f t="shared" si="491"/>
        <v>22.393074804741428</v>
      </c>
      <c r="J2425">
        <f t="shared" si="493"/>
        <v>1.1663059794136159</v>
      </c>
    </row>
    <row r="2426" spans="1:10" x14ac:dyDescent="0.3">
      <c r="A2426">
        <v>2412</v>
      </c>
      <c r="B2426">
        <v>0.24754961298316425</v>
      </c>
      <c r="C2426">
        <f t="shared" si="487"/>
        <v>17.906674077602627</v>
      </c>
      <c r="D2426">
        <f t="shared" si="488"/>
        <v>17.906674077602627</v>
      </c>
      <c r="E2426">
        <f t="shared" si="489"/>
        <v>0</v>
      </c>
      <c r="F2426">
        <f t="shared" si="490"/>
        <v>6.0933259223973728</v>
      </c>
      <c r="G2426">
        <f t="shared" si="494"/>
        <v>4.2653281456781613</v>
      </c>
      <c r="H2426">
        <f t="shared" si="492"/>
        <v>20.592675189243021</v>
      </c>
      <c r="I2426">
        <f t="shared" si="491"/>
        <v>16.327347043564856</v>
      </c>
      <c r="J2426">
        <f t="shared" si="493"/>
        <v>0.85038265851900285</v>
      </c>
    </row>
    <row r="2427" spans="1:10" x14ac:dyDescent="0.3">
      <c r="A2427">
        <v>2413</v>
      </c>
      <c r="B2427">
        <v>0.70881795851733853</v>
      </c>
      <c r="C2427">
        <f t="shared" si="487"/>
        <v>25.299608898775336</v>
      </c>
      <c r="D2427">
        <f t="shared" si="488"/>
        <v>24</v>
      </c>
      <c r="E2427">
        <f t="shared" si="489"/>
        <v>1.299608898775336</v>
      </c>
      <c r="F2427">
        <f t="shared" si="490"/>
        <v>0</v>
      </c>
      <c r="G2427">
        <f t="shared" si="494"/>
        <v>1.4945502335916363</v>
      </c>
      <c r="H2427">
        <f t="shared" si="492"/>
        <v>27.599999999999998</v>
      </c>
      <c r="I2427">
        <f t="shared" si="491"/>
        <v>27.599999999999994</v>
      </c>
      <c r="J2427">
        <f t="shared" si="493"/>
        <v>1.4374999999999996</v>
      </c>
    </row>
    <row r="2428" spans="1:10" x14ac:dyDescent="0.3">
      <c r="A2428">
        <v>2414</v>
      </c>
      <c r="B2428">
        <v>0.6203878520253916</v>
      </c>
      <c r="C2428">
        <f t="shared" si="487"/>
        <v>23.83899750851841</v>
      </c>
      <c r="D2428">
        <f t="shared" si="488"/>
        <v>23.83899750851841</v>
      </c>
      <c r="E2428">
        <f t="shared" si="489"/>
        <v>0</v>
      </c>
      <c r="F2428">
        <f t="shared" si="490"/>
        <v>0.16100249148158952</v>
      </c>
      <c r="G2428">
        <f t="shared" si="494"/>
        <v>0.11270174403711267</v>
      </c>
      <c r="H2428">
        <f t="shared" si="492"/>
        <v>27.414847134796169</v>
      </c>
      <c r="I2428">
        <f t="shared" si="491"/>
        <v>27.302145390759058</v>
      </c>
      <c r="J2428">
        <f t="shared" si="493"/>
        <v>1.421986739102034</v>
      </c>
    </row>
    <row r="2429" spans="1:10" x14ac:dyDescent="0.3">
      <c r="A2429">
        <v>2415</v>
      </c>
      <c r="B2429">
        <v>0.41037458058103116</v>
      </c>
      <c r="C2429">
        <f t="shared" si="487"/>
        <v>20.640510862042795</v>
      </c>
      <c r="D2429">
        <f t="shared" si="488"/>
        <v>20.640510862042795</v>
      </c>
      <c r="E2429">
        <f t="shared" si="489"/>
        <v>0</v>
      </c>
      <c r="F2429">
        <f t="shared" si="490"/>
        <v>3.3594891379572047</v>
      </c>
      <c r="G2429">
        <f t="shared" si="494"/>
        <v>2.3516423965700435</v>
      </c>
      <c r="H2429">
        <f t="shared" si="492"/>
        <v>23.736587491349212</v>
      </c>
      <c r="I2429">
        <f t="shared" si="491"/>
        <v>21.384945094779166</v>
      </c>
      <c r="J2429">
        <f t="shared" si="493"/>
        <v>1.1137992236864147</v>
      </c>
    </row>
    <row r="2430" spans="1:10" x14ac:dyDescent="0.3">
      <c r="A2430">
        <v>2416</v>
      </c>
      <c r="B2430">
        <v>0.48607959145310076</v>
      </c>
      <c r="C2430">
        <f t="shared" si="487"/>
        <v>21.790597759903985</v>
      </c>
      <c r="D2430">
        <f t="shared" si="488"/>
        <v>21.790597759903985</v>
      </c>
      <c r="E2430">
        <f t="shared" si="489"/>
        <v>0</v>
      </c>
      <c r="F2430">
        <f t="shared" si="490"/>
        <v>2.2094022400960149</v>
      </c>
      <c r="G2430">
        <f t="shared" si="494"/>
        <v>1.5465815680672106</v>
      </c>
      <c r="H2430">
        <f t="shared" si="492"/>
        <v>25.059187423889583</v>
      </c>
      <c r="I2430">
        <f t="shared" si="491"/>
        <v>23.512605855822372</v>
      </c>
      <c r="J2430">
        <f t="shared" si="493"/>
        <v>1.2246148883240817</v>
      </c>
    </row>
    <row r="2431" spans="1:10" x14ac:dyDescent="0.3">
      <c r="A2431">
        <v>2417</v>
      </c>
      <c r="B2431">
        <v>6.6274404472679849E-2</v>
      </c>
      <c r="C2431">
        <f t="shared" si="487"/>
        <v>12.97524125127787</v>
      </c>
      <c r="D2431">
        <f t="shared" si="488"/>
        <v>12.97524125127787</v>
      </c>
      <c r="E2431">
        <f t="shared" si="489"/>
        <v>0</v>
      </c>
      <c r="F2431">
        <f t="shared" si="490"/>
        <v>11.02475874872213</v>
      </c>
      <c r="G2431">
        <f t="shared" si="494"/>
        <v>7.7173311241054918</v>
      </c>
      <c r="H2431">
        <f t="shared" si="492"/>
        <v>14.92152743896955</v>
      </c>
      <c r="I2431">
        <f t="shared" si="491"/>
        <v>7.2041963148640571</v>
      </c>
      <c r="J2431">
        <f t="shared" si="493"/>
        <v>0.37521855806583626</v>
      </c>
    </row>
    <row r="2432" spans="1:10" x14ac:dyDescent="0.3">
      <c r="A2432">
        <v>2418</v>
      </c>
      <c r="B2432">
        <v>0.28640817760262904</v>
      </c>
      <c r="C2432">
        <f t="shared" si="487"/>
        <v>18.616548561149511</v>
      </c>
      <c r="D2432">
        <f t="shared" si="488"/>
        <v>18.616548561149511</v>
      </c>
      <c r="E2432">
        <f t="shared" si="489"/>
        <v>0</v>
      </c>
      <c r="F2432">
        <f t="shared" si="490"/>
        <v>5.3834514388504893</v>
      </c>
      <c r="G2432">
        <f t="shared" si="494"/>
        <v>3.7684160071953428</v>
      </c>
      <c r="H2432">
        <f t="shared" si="492"/>
        <v>21.409030845321936</v>
      </c>
      <c r="I2432">
        <f t="shared" si="491"/>
        <v>17.640614838126591</v>
      </c>
      <c r="J2432">
        <f t="shared" si="493"/>
        <v>0.91878202281909316</v>
      </c>
    </row>
    <row r="2433" spans="1:10" x14ac:dyDescent="0.3">
      <c r="A2433">
        <v>2419</v>
      </c>
      <c r="B2433">
        <v>0.60957251967483117</v>
      </c>
      <c r="C2433">
        <f t="shared" si="487"/>
        <v>23.669230283133022</v>
      </c>
      <c r="D2433">
        <f t="shared" si="488"/>
        <v>23.669230283133022</v>
      </c>
      <c r="E2433">
        <f t="shared" si="489"/>
        <v>0</v>
      </c>
      <c r="F2433">
        <f t="shared" si="490"/>
        <v>0.33076971686697831</v>
      </c>
      <c r="G2433">
        <f t="shared" si="494"/>
        <v>0.23153880180688485</v>
      </c>
      <c r="H2433">
        <f t="shared" si="492"/>
        <v>27.219614825602974</v>
      </c>
      <c r="I2433">
        <f t="shared" si="491"/>
        <v>26.988076023796083</v>
      </c>
      <c r="J2433">
        <f t="shared" si="493"/>
        <v>1.4056289595727125</v>
      </c>
    </row>
    <row r="2434" spans="1:10" x14ac:dyDescent="0.3">
      <c r="A2434">
        <v>2420</v>
      </c>
      <c r="B2434">
        <v>0.62031271394670762</v>
      </c>
      <c r="C2434">
        <f t="shared" si="487"/>
        <v>23.837813138566808</v>
      </c>
      <c r="D2434">
        <f t="shared" si="488"/>
        <v>23.837813138566808</v>
      </c>
      <c r="E2434">
        <f t="shared" si="489"/>
        <v>0</v>
      </c>
      <c r="F2434">
        <f t="shared" si="490"/>
        <v>0.16218686143319161</v>
      </c>
      <c r="G2434">
        <f t="shared" si="494"/>
        <v>0.11353080300323413</v>
      </c>
      <c r="H2434">
        <f t="shared" si="492"/>
        <v>27.413485109351829</v>
      </c>
      <c r="I2434">
        <f t="shared" si="491"/>
        <v>27.299954306348589</v>
      </c>
      <c r="J2434">
        <f t="shared" si="493"/>
        <v>1.4218726201223222</v>
      </c>
    </row>
    <row r="2435" spans="1:10" x14ac:dyDescent="0.3">
      <c r="A2435">
        <v>2421</v>
      </c>
      <c r="B2435">
        <v>0.13174698077281644</v>
      </c>
      <c r="C2435">
        <f t="shared" si="487"/>
        <v>15.290973917257595</v>
      </c>
      <c r="D2435">
        <f t="shared" si="488"/>
        <v>15.290973917257595</v>
      </c>
      <c r="E2435">
        <f t="shared" si="489"/>
        <v>0</v>
      </c>
      <c r="F2435">
        <f t="shared" si="490"/>
        <v>8.7090260827424046</v>
      </c>
      <c r="G2435">
        <f t="shared" si="494"/>
        <v>6.096318257919684</v>
      </c>
      <c r="H2435">
        <f t="shared" si="492"/>
        <v>17.584620004846233</v>
      </c>
      <c r="I2435">
        <f t="shared" si="491"/>
        <v>11.488301746926547</v>
      </c>
      <c r="J2435">
        <f t="shared" si="493"/>
        <v>0.59834904931909094</v>
      </c>
    </row>
    <row r="2436" spans="1:10" x14ac:dyDescent="0.3">
      <c r="A2436">
        <v>2422</v>
      </c>
      <c r="B2436">
        <v>0.75292432718867419</v>
      </c>
      <c r="C2436">
        <f t="shared" si="487"/>
        <v>26.102326138282869</v>
      </c>
      <c r="D2436">
        <f t="shared" si="488"/>
        <v>24</v>
      </c>
      <c r="E2436">
        <f t="shared" si="489"/>
        <v>2.1023261382828693</v>
      </c>
      <c r="F2436">
        <f t="shared" si="490"/>
        <v>0</v>
      </c>
      <c r="G2436">
        <f t="shared" si="494"/>
        <v>2.4176750590252993</v>
      </c>
      <c r="H2436">
        <f t="shared" si="492"/>
        <v>27.599999999999998</v>
      </c>
      <c r="I2436">
        <f t="shared" si="491"/>
        <v>27.599999999999994</v>
      </c>
      <c r="J2436">
        <f t="shared" si="493"/>
        <v>1.4374999999999996</v>
      </c>
    </row>
    <row r="2437" spans="1:10" x14ac:dyDescent="0.3">
      <c r="A2437">
        <v>2423</v>
      </c>
      <c r="B2437">
        <v>0.19270418666670996</v>
      </c>
      <c r="C2437">
        <f t="shared" si="487"/>
        <v>16.792153885868942</v>
      </c>
      <c r="D2437">
        <f t="shared" si="488"/>
        <v>16.792153885868942</v>
      </c>
      <c r="E2437">
        <f t="shared" si="489"/>
        <v>0</v>
      </c>
      <c r="F2437">
        <f t="shared" si="490"/>
        <v>7.2078461141310584</v>
      </c>
      <c r="G2437">
        <f t="shared" si="494"/>
        <v>5.0454922798917412</v>
      </c>
      <c r="H2437">
        <f t="shared" si="492"/>
        <v>19.31097696874928</v>
      </c>
      <c r="I2437">
        <f t="shared" si="491"/>
        <v>14.265484688857537</v>
      </c>
      <c r="J2437">
        <f t="shared" si="493"/>
        <v>0.74299399421132994</v>
      </c>
    </row>
    <row r="2438" spans="1:10" x14ac:dyDescent="0.3">
      <c r="A2438">
        <v>2424</v>
      </c>
      <c r="B2438">
        <v>0.43005952146620952</v>
      </c>
      <c r="C2438">
        <f t="shared" si="487"/>
        <v>20.942664220859616</v>
      </c>
      <c r="D2438">
        <f t="shared" si="488"/>
        <v>20.942664220859616</v>
      </c>
      <c r="E2438">
        <f t="shared" si="489"/>
        <v>0</v>
      </c>
      <c r="F2438">
        <f t="shared" si="490"/>
        <v>3.0573357791403843</v>
      </c>
      <c r="G2438">
        <f t="shared" si="494"/>
        <v>2.140135045398269</v>
      </c>
      <c r="H2438">
        <f t="shared" si="492"/>
        <v>24.084063853988557</v>
      </c>
      <c r="I2438">
        <f t="shared" si="491"/>
        <v>21.943928808590286</v>
      </c>
      <c r="J2438">
        <f t="shared" si="493"/>
        <v>1.1429129587807438</v>
      </c>
    </row>
    <row r="2439" spans="1:10" x14ac:dyDescent="0.3">
      <c r="A2439">
        <v>2425</v>
      </c>
      <c r="B2439">
        <v>0.59597953018904704</v>
      </c>
      <c r="C2439">
        <f t="shared" si="487"/>
        <v>23.457724719757188</v>
      </c>
      <c r="D2439">
        <f t="shared" si="488"/>
        <v>23.457724719757188</v>
      </c>
      <c r="E2439">
        <f t="shared" si="489"/>
        <v>0</v>
      </c>
      <c r="F2439">
        <f t="shared" si="490"/>
        <v>0.54227528024281213</v>
      </c>
      <c r="G2439">
        <f t="shared" si="494"/>
        <v>0.37959269616996855</v>
      </c>
      <c r="H2439">
        <f t="shared" si="492"/>
        <v>26.976383427720766</v>
      </c>
      <c r="I2439">
        <f t="shared" si="491"/>
        <v>26.596790731550794</v>
      </c>
      <c r="J2439">
        <f t="shared" si="493"/>
        <v>1.3852495172682704</v>
      </c>
    </row>
    <row r="2440" spans="1:10" x14ac:dyDescent="0.3">
      <c r="A2440">
        <v>2426</v>
      </c>
      <c r="B2440">
        <v>1.4537520465246034E-2</v>
      </c>
      <c r="C2440">
        <f t="shared" si="487"/>
        <v>8.9051944790566964</v>
      </c>
      <c r="D2440">
        <f t="shared" si="488"/>
        <v>8.9051944790566964</v>
      </c>
      <c r="E2440">
        <f t="shared" si="489"/>
        <v>0</v>
      </c>
      <c r="F2440">
        <f t="shared" si="490"/>
        <v>15.094805520943304</v>
      </c>
      <c r="G2440">
        <f t="shared" si="494"/>
        <v>10.566363864660314</v>
      </c>
      <c r="H2440">
        <f t="shared" si="492"/>
        <v>10.240973650915199</v>
      </c>
      <c r="I2440">
        <f t="shared" si="491"/>
        <v>-0.32539021374511345</v>
      </c>
      <c r="J2440">
        <f t="shared" si="493"/>
        <v>-1.6947406965891323E-2</v>
      </c>
    </row>
    <row r="2441" spans="1:10" x14ac:dyDescent="0.3">
      <c r="A2441">
        <v>2427</v>
      </c>
      <c r="B2441">
        <v>0.68378219665770779</v>
      </c>
      <c r="C2441">
        <f t="shared" si="487"/>
        <v>24.869809187380682</v>
      </c>
      <c r="D2441">
        <f t="shared" si="488"/>
        <v>24</v>
      </c>
      <c r="E2441">
        <f t="shared" si="489"/>
        <v>0.86980918738068169</v>
      </c>
      <c r="F2441">
        <f t="shared" si="490"/>
        <v>0</v>
      </c>
      <c r="G2441">
        <f t="shared" si="494"/>
        <v>1.0002805654877838</v>
      </c>
      <c r="H2441">
        <f t="shared" si="492"/>
        <v>27.599999999999998</v>
      </c>
      <c r="I2441">
        <f t="shared" si="491"/>
        <v>27.599999999999994</v>
      </c>
      <c r="J2441">
        <f t="shared" si="493"/>
        <v>1.4374999999999996</v>
      </c>
    </row>
    <row r="2442" spans="1:10" x14ac:dyDescent="0.3">
      <c r="A2442">
        <v>2428</v>
      </c>
      <c r="B2442">
        <v>0.49050544785191774</v>
      </c>
      <c r="C2442">
        <f t="shared" si="487"/>
        <v>21.857190640006589</v>
      </c>
      <c r="D2442">
        <f t="shared" si="488"/>
        <v>21.857190640006589</v>
      </c>
      <c r="E2442">
        <f t="shared" si="489"/>
        <v>0</v>
      </c>
      <c r="F2442">
        <f t="shared" si="490"/>
        <v>2.1428093599934108</v>
      </c>
      <c r="G2442">
        <f t="shared" si="494"/>
        <v>1.4999665519953878</v>
      </c>
      <c r="H2442">
        <f t="shared" si="492"/>
        <v>25.135769236007576</v>
      </c>
      <c r="I2442">
        <f t="shared" si="491"/>
        <v>23.635802684012184</v>
      </c>
      <c r="J2442">
        <f t="shared" si="493"/>
        <v>1.2310313897923011</v>
      </c>
    </row>
    <row r="2443" spans="1:10" x14ac:dyDescent="0.3">
      <c r="A2443">
        <v>2429</v>
      </c>
      <c r="B2443">
        <v>0.61722779976426734</v>
      </c>
      <c r="C2443">
        <f t="shared" si="487"/>
        <v>23.789248124501796</v>
      </c>
      <c r="D2443">
        <f t="shared" si="488"/>
        <v>23.789248124501796</v>
      </c>
      <c r="E2443">
        <f t="shared" si="489"/>
        <v>0</v>
      </c>
      <c r="F2443">
        <f t="shared" si="490"/>
        <v>0.21075187549820384</v>
      </c>
      <c r="G2443">
        <f t="shared" si="494"/>
        <v>0.14752631284874271</v>
      </c>
      <c r="H2443">
        <f t="shared" si="492"/>
        <v>27.357635343177062</v>
      </c>
      <c r="I2443">
        <f t="shared" si="491"/>
        <v>27.210109030328319</v>
      </c>
      <c r="J2443">
        <f t="shared" si="493"/>
        <v>1.417193178662933</v>
      </c>
    </row>
    <row r="2444" spans="1:10" x14ac:dyDescent="0.3">
      <c r="A2444">
        <v>2430</v>
      </c>
      <c r="B2444">
        <v>0.6414667964794899</v>
      </c>
      <c r="C2444">
        <f t="shared" si="487"/>
        <v>24.174293458436953</v>
      </c>
      <c r="D2444">
        <f t="shared" si="488"/>
        <v>24</v>
      </c>
      <c r="E2444">
        <f t="shared" si="489"/>
        <v>0.17429345843695287</v>
      </c>
      <c r="F2444">
        <f t="shared" si="490"/>
        <v>0</v>
      </c>
      <c r="G2444">
        <f t="shared" si="494"/>
        <v>0.2004374772024958</v>
      </c>
      <c r="H2444">
        <f t="shared" si="492"/>
        <v>27.599999999999998</v>
      </c>
      <c r="I2444">
        <f t="shared" si="491"/>
        <v>27.599999999999994</v>
      </c>
      <c r="J2444">
        <f t="shared" si="493"/>
        <v>1.4374999999999996</v>
      </c>
    </row>
    <row r="2445" spans="1:10" x14ac:dyDescent="0.3">
      <c r="A2445">
        <v>2431</v>
      </c>
      <c r="B2445">
        <v>0.34045238896998253</v>
      </c>
      <c r="C2445">
        <f t="shared" si="487"/>
        <v>19.532627247082019</v>
      </c>
      <c r="D2445">
        <f t="shared" si="488"/>
        <v>19.532627247082019</v>
      </c>
      <c r="E2445">
        <f t="shared" si="489"/>
        <v>0</v>
      </c>
      <c r="F2445">
        <f t="shared" si="490"/>
        <v>4.4673727529179814</v>
      </c>
      <c r="G2445">
        <f t="shared" si="494"/>
        <v>3.1271609270425871</v>
      </c>
      <c r="H2445">
        <f t="shared" si="492"/>
        <v>22.46252133414432</v>
      </c>
      <c r="I2445">
        <f t="shared" si="491"/>
        <v>19.335360407101728</v>
      </c>
      <c r="J2445">
        <f t="shared" si="493"/>
        <v>1.0070500212032147</v>
      </c>
    </row>
    <row r="2446" spans="1:10" x14ac:dyDescent="0.3">
      <c r="A2446">
        <v>2432</v>
      </c>
      <c r="B2446">
        <v>0.28753453089033343</v>
      </c>
      <c r="C2446">
        <f t="shared" si="487"/>
        <v>18.636389530936597</v>
      </c>
      <c r="D2446">
        <f t="shared" si="488"/>
        <v>18.636389530936597</v>
      </c>
      <c r="E2446">
        <f t="shared" si="489"/>
        <v>0</v>
      </c>
      <c r="F2446">
        <f t="shared" si="490"/>
        <v>5.3636104690634028</v>
      </c>
      <c r="G2446">
        <f t="shared" si="494"/>
        <v>3.7545273283443823</v>
      </c>
      <c r="H2446">
        <f t="shared" si="492"/>
        <v>21.431847960577084</v>
      </c>
      <c r="I2446">
        <f t="shared" si="491"/>
        <v>17.677320632232703</v>
      </c>
      <c r="J2446">
        <f t="shared" si="493"/>
        <v>0.92069378292878645</v>
      </c>
    </row>
    <row r="2447" spans="1:10" x14ac:dyDescent="0.3">
      <c r="A2447">
        <v>2433</v>
      </c>
      <c r="B2447">
        <v>0.20827580701424053</v>
      </c>
      <c r="C2447">
        <f t="shared" ref="C2447:C2510" si="495">_xlfn.NORM.INV(B2447,$H$3,$H$4)</f>
        <v>17.12548983343256</v>
      </c>
      <c r="D2447">
        <f t="shared" ref="D2447:D2510" si="496">MIN(C2447,$E$8)</f>
        <v>17.12548983343256</v>
      </c>
      <c r="E2447">
        <f t="shared" ref="E2447:E2510" si="497">MAX(C2447-$E$8,0)</f>
        <v>0</v>
      </c>
      <c r="F2447">
        <f t="shared" ref="F2447:F2510" si="498">MAX($E$8-C2447,0)</f>
        <v>6.8745101665674397</v>
      </c>
      <c r="G2447">
        <f t="shared" si="494"/>
        <v>4.8121571165972084</v>
      </c>
      <c r="H2447">
        <f t="shared" si="492"/>
        <v>19.694313308447441</v>
      </c>
      <c r="I2447">
        <f t="shared" ref="I2447:I2510" si="499">-$E$11+D2447*$B$4+F2447*$B$3</f>
        <v>14.882156191850235</v>
      </c>
      <c r="J2447">
        <f t="shared" si="493"/>
        <v>0.77511230165886635</v>
      </c>
    </row>
    <row r="2448" spans="1:10" x14ac:dyDescent="0.3">
      <c r="A2448">
        <v>2434</v>
      </c>
      <c r="B2448">
        <v>0.98471843365161404</v>
      </c>
      <c r="C2448">
        <f t="shared" si="495"/>
        <v>34.976287971507368</v>
      </c>
      <c r="D2448">
        <f t="shared" si="496"/>
        <v>24</v>
      </c>
      <c r="E2448">
        <f t="shared" si="497"/>
        <v>10.976287971507368</v>
      </c>
      <c r="F2448">
        <f t="shared" si="498"/>
        <v>0</v>
      </c>
      <c r="G2448">
        <f t="shared" si="494"/>
        <v>12.622731167233471</v>
      </c>
      <c r="H2448">
        <f t="shared" ref="H2448:H2511" si="500">$E$2*D2448</f>
        <v>27.599999999999998</v>
      </c>
      <c r="I2448">
        <f t="shared" si="499"/>
        <v>27.599999999999994</v>
      </c>
      <c r="J2448">
        <f t="shared" ref="J2448:J2511" si="501">I2448/$E$11</f>
        <v>1.4374999999999996</v>
      </c>
    </row>
    <row r="2449" spans="1:10" x14ac:dyDescent="0.3">
      <c r="A2449">
        <v>2435</v>
      </c>
      <c r="B2449">
        <v>0.83323963862246408</v>
      </c>
      <c r="C2449">
        <f t="shared" si="495"/>
        <v>27.80227978999104</v>
      </c>
      <c r="D2449">
        <f t="shared" si="496"/>
        <v>24</v>
      </c>
      <c r="E2449">
        <f t="shared" si="497"/>
        <v>3.8022797899910401</v>
      </c>
      <c r="F2449">
        <f t="shared" si="498"/>
        <v>0</v>
      </c>
      <c r="G2449">
        <f t="shared" ref="G2449:G2512" si="502">E2449*$E$2+F2449*$E$3</f>
        <v>4.3726217584896956</v>
      </c>
      <c r="H2449">
        <f t="shared" si="500"/>
        <v>27.599999999999998</v>
      </c>
      <c r="I2449">
        <f t="shared" si="499"/>
        <v>27.599999999999994</v>
      </c>
      <c r="J2449">
        <f t="shared" si="501"/>
        <v>1.4374999999999996</v>
      </c>
    </row>
    <row r="2450" spans="1:10" x14ac:dyDescent="0.3">
      <c r="A2450">
        <v>2436</v>
      </c>
      <c r="B2450">
        <v>0.32823609284207367</v>
      </c>
      <c r="C2450">
        <f t="shared" si="495"/>
        <v>19.3312655120492</v>
      </c>
      <c r="D2450">
        <f t="shared" si="496"/>
        <v>19.3312655120492</v>
      </c>
      <c r="E2450">
        <f t="shared" si="497"/>
        <v>0</v>
      </c>
      <c r="F2450">
        <f t="shared" si="498"/>
        <v>4.6687344879508004</v>
      </c>
      <c r="G2450">
        <f t="shared" si="502"/>
        <v>3.2681141415655608</v>
      </c>
      <c r="H2450">
        <f t="shared" si="500"/>
        <v>22.230955338856578</v>
      </c>
      <c r="I2450">
        <f t="shared" si="499"/>
        <v>18.962841197291016</v>
      </c>
      <c r="J2450">
        <f t="shared" si="501"/>
        <v>0.98764797902557366</v>
      </c>
    </row>
    <row r="2451" spans="1:10" x14ac:dyDescent="0.3">
      <c r="A2451">
        <v>2437</v>
      </c>
      <c r="B2451">
        <v>0.31214580126474656</v>
      </c>
      <c r="C2451">
        <f t="shared" si="495"/>
        <v>19.06133710773501</v>
      </c>
      <c r="D2451">
        <f t="shared" si="496"/>
        <v>19.06133710773501</v>
      </c>
      <c r="E2451">
        <f t="shared" si="497"/>
        <v>0</v>
      </c>
      <c r="F2451">
        <f t="shared" si="498"/>
        <v>4.9386628922649898</v>
      </c>
      <c r="G2451">
        <f t="shared" si="502"/>
        <v>3.4570640245854931</v>
      </c>
      <c r="H2451">
        <f t="shared" si="500"/>
        <v>21.920537673895261</v>
      </c>
      <c r="I2451">
        <f t="shared" si="499"/>
        <v>18.463473649309766</v>
      </c>
      <c r="J2451">
        <f t="shared" si="501"/>
        <v>0.96163925256821681</v>
      </c>
    </row>
    <row r="2452" spans="1:10" x14ac:dyDescent="0.3">
      <c r="A2452">
        <v>2438</v>
      </c>
      <c r="B2452">
        <v>0.26172794120227494</v>
      </c>
      <c r="C2452">
        <f t="shared" si="495"/>
        <v>18.171835953503439</v>
      </c>
      <c r="D2452">
        <f t="shared" si="496"/>
        <v>18.171835953503439</v>
      </c>
      <c r="E2452">
        <f t="shared" si="497"/>
        <v>0</v>
      </c>
      <c r="F2452">
        <f t="shared" si="498"/>
        <v>5.8281640464965605</v>
      </c>
      <c r="G2452">
        <f t="shared" si="502"/>
        <v>4.0797148325475927</v>
      </c>
      <c r="H2452">
        <f t="shared" si="500"/>
        <v>20.897611346528954</v>
      </c>
      <c r="I2452">
        <f t="shared" si="499"/>
        <v>16.81789651398136</v>
      </c>
      <c r="J2452">
        <f t="shared" si="501"/>
        <v>0.87593211010319572</v>
      </c>
    </row>
    <row r="2453" spans="1:10" x14ac:dyDescent="0.3">
      <c r="A2453">
        <v>2439</v>
      </c>
      <c r="B2453">
        <v>0.46447777155035541</v>
      </c>
      <c r="C2453">
        <f t="shared" si="495"/>
        <v>21.465045956817526</v>
      </c>
      <c r="D2453">
        <f t="shared" si="496"/>
        <v>21.465045956817526</v>
      </c>
      <c r="E2453">
        <f t="shared" si="497"/>
        <v>0</v>
      </c>
      <c r="F2453">
        <f t="shared" si="498"/>
        <v>2.5349540431824735</v>
      </c>
      <c r="G2453">
        <f t="shared" si="502"/>
        <v>1.7744678302277317</v>
      </c>
      <c r="H2453">
        <f t="shared" si="500"/>
        <v>24.684802850340155</v>
      </c>
      <c r="I2453">
        <f t="shared" si="499"/>
        <v>22.910335020112424</v>
      </c>
      <c r="J2453">
        <f t="shared" si="501"/>
        <v>1.1932466156308552</v>
      </c>
    </row>
    <row r="2454" spans="1:10" x14ac:dyDescent="0.3">
      <c r="A2454">
        <v>2440</v>
      </c>
      <c r="B2454">
        <v>0.47615244780914945</v>
      </c>
      <c r="C2454">
        <f t="shared" si="495"/>
        <v>21.641124440845182</v>
      </c>
      <c r="D2454">
        <f t="shared" si="496"/>
        <v>21.641124440845182</v>
      </c>
      <c r="E2454">
        <f t="shared" si="497"/>
        <v>0</v>
      </c>
      <c r="F2454">
        <f t="shared" si="498"/>
        <v>2.3588755591548178</v>
      </c>
      <c r="G2454">
        <f t="shared" si="502"/>
        <v>1.6512128914083726</v>
      </c>
      <c r="H2454">
        <f t="shared" si="500"/>
        <v>24.887293106971956</v>
      </c>
      <c r="I2454">
        <f t="shared" si="499"/>
        <v>23.236080215563582</v>
      </c>
      <c r="J2454">
        <f t="shared" si="501"/>
        <v>1.2102125112272697</v>
      </c>
    </row>
    <row r="2455" spans="1:10" x14ac:dyDescent="0.3">
      <c r="A2455">
        <v>2441</v>
      </c>
      <c r="B2455">
        <v>0.83252417337317475</v>
      </c>
      <c r="C2455">
        <f t="shared" si="495"/>
        <v>27.785128314549667</v>
      </c>
      <c r="D2455">
        <f t="shared" si="496"/>
        <v>24</v>
      </c>
      <c r="E2455">
        <f t="shared" si="497"/>
        <v>3.7851283145496666</v>
      </c>
      <c r="F2455">
        <f t="shared" si="498"/>
        <v>0</v>
      </c>
      <c r="G2455">
        <f t="shared" si="502"/>
        <v>4.3528975617321164</v>
      </c>
      <c r="H2455">
        <f t="shared" si="500"/>
        <v>27.599999999999998</v>
      </c>
      <c r="I2455">
        <f t="shared" si="499"/>
        <v>27.599999999999994</v>
      </c>
      <c r="J2455">
        <f t="shared" si="501"/>
        <v>1.4374999999999996</v>
      </c>
    </row>
    <row r="2456" spans="1:10" x14ac:dyDescent="0.3">
      <c r="A2456">
        <v>2442</v>
      </c>
      <c r="B2456">
        <v>0.72084538953320831</v>
      </c>
      <c r="C2456">
        <f t="shared" si="495"/>
        <v>25.512128385366488</v>
      </c>
      <c r="D2456">
        <f t="shared" si="496"/>
        <v>24</v>
      </c>
      <c r="E2456">
        <f t="shared" si="497"/>
        <v>1.5121283853664877</v>
      </c>
      <c r="F2456">
        <f t="shared" si="498"/>
        <v>0</v>
      </c>
      <c r="G2456">
        <f t="shared" si="502"/>
        <v>1.7389476431714608</v>
      </c>
      <c r="H2456">
        <f t="shared" si="500"/>
        <v>27.599999999999998</v>
      </c>
      <c r="I2456">
        <f t="shared" si="499"/>
        <v>27.599999999999994</v>
      </c>
      <c r="J2456">
        <f t="shared" si="501"/>
        <v>1.4374999999999996</v>
      </c>
    </row>
    <row r="2457" spans="1:10" x14ac:dyDescent="0.3">
      <c r="A2457">
        <v>2443</v>
      </c>
      <c r="B2457">
        <v>2.4926627271092183E-2</v>
      </c>
      <c r="C2457">
        <f t="shared" si="495"/>
        <v>10.232674327537946</v>
      </c>
      <c r="D2457">
        <f t="shared" si="496"/>
        <v>10.232674327537946</v>
      </c>
      <c r="E2457">
        <f t="shared" si="497"/>
        <v>0</v>
      </c>
      <c r="F2457">
        <f t="shared" si="498"/>
        <v>13.767325672462054</v>
      </c>
      <c r="G2457">
        <f t="shared" si="502"/>
        <v>9.637127970723439</v>
      </c>
      <c r="H2457">
        <f t="shared" si="500"/>
        <v>11.767575476668638</v>
      </c>
      <c r="I2457">
        <f t="shared" si="499"/>
        <v>2.1304475059451962</v>
      </c>
      <c r="J2457">
        <f t="shared" si="501"/>
        <v>0.11096080760131229</v>
      </c>
    </row>
    <row r="2458" spans="1:10" x14ac:dyDescent="0.3">
      <c r="A2458">
        <v>2444</v>
      </c>
      <c r="B2458">
        <v>0.58917865791742829</v>
      </c>
      <c r="C2458">
        <f t="shared" si="495"/>
        <v>23.352596131916904</v>
      </c>
      <c r="D2458">
        <f t="shared" si="496"/>
        <v>23.352596131916904</v>
      </c>
      <c r="E2458">
        <f t="shared" si="497"/>
        <v>0</v>
      </c>
      <c r="F2458">
        <f t="shared" si="498"/>
        <v>0.6474038680830958</v>
      </c>
      <c r="G2458">
        <f t="shared" si="502"/>
        <v>0.45318270765816709</v>
      </c>
      <c r="H2458">
        <f t="shared" si="500"/>
        <v>26.855485551704437</v>
      </c>
      <c r="I2458">
        <f t="shared" si="499"/>
        <v>26.402302844046268</v>
      </c>
      <c r="J2458">
        <f t="shared" si="501"/>
        <v>1.3751199397940763</v>
      </c>
    </row>
    <row r="2459" spans="1:10" x14ac:dyDescent="0.3">
      <c r="A2459">
        <v>2445</v>
      </c>
      <c r="B2459">
        <v>0.98124847682464822</v>
      </c>
      <c r="C2459">
        <f t="shared" si="495"/>
        <v>34.481471329706679</v>
      </c>
      <c r="D2459">
        <f t="shared" si="496"/>
        <v>24</v>
      </c>
      <c r="E2459">
        <f t="shared" si="497"/>
        <v>10.481471329706679</v>
      </c>
      <c r="F2459">
        <f t="shared" si="498"/>
        <v>0</v>
      </c>
      <c r="G2459">
        <f t="shared" si="502"/>
        <v>12.053692029162679</v>
      </c>
      <c r="H2459">
        <f t="shared" si="500"/>
        <v>27.599999999999998</v>
      </c>
      <c r="I2459">
        <f t="shared" si="499"/>
        <v>27.599999999999994</v>
      </c>
      <c r="J2459">
        <f t="shared" si="501"/>
        <v>1.4374999999999996</v>
      </c>
    </row>
    <row r="2460" spans="1:10" x14ac:dyDescent="0.3">
      <c r="A2460">
        <v>2446</v>
      </c>
      <c r="B2460">
        <v>0.56493125533948341</v>
      </c>
      <c r="C2460">
        <f t="shared" si="495"/>
        <v>22.980903089287686</v>
      </c>
      <c r="D2460">
        <f t="shared" si="496"/>
        <v>22.980903089287686</v>
      </c>
      <c r="E2460">
        <f t="shared" si="497"/>
        <v>0</v>
      </c>
      <c r="F2460">
        <f t="shared" si="498"/>
        <v>1.0190969107123138</v>
      </c>
      <c r="G2460">
        <f t="shared" si="502"/>
        <v>0.71336783749861976</v>
      </c>
      <c r="H2460">
        <f t="shared" si="500"/>
        <v>26.428038552680839</v>
      </c>
      <c r="I2460">
        <f t="shared" si="499"/>
        <v>25.714670715182219</v>
      </c>
      <c r="J2460">
        <f t="shared" si="501"/>
        <v>1.3393057664157404</v>
      </c>
    </row>
    <row r="2461" spans="1:10" x14ac:dyDescent="0.3">
      <c r="A2461">
        <v>2447</v>
      </c>
      <c r="B2461">
        <v>0.76840302389327175</v>
      </c>
      <c r="C2461">
        <f t="shared" si="495"/>
        <v>26.401586307440063</v>
      </c>
      <c r="D2461">
        <f t="shared" si="496"/>
        <v>24</v>
      </c>
      <c r="E2461">
        <f t="shared" si="497"/>
        <v>2.4015863074400627</v>
      </c>
      <c r="F2461">
        <f t="shared" si="498"/>
        <v>0</v>
      </c>
      <c r="G2461">
        <f t="shared" si="502"/>
        <v>2.761824253556072</v>
      </c>
      <c r="H2461">
        <f t="shared" si="500"/>
        <v>27.599999999999998</v>
      </c>
      <c r="I2461">
        <f t="shared" si="499"/>
        <v>27.599999999999994</v>
      </c>
      <c r="J2461">
        <f t="shared" si="501"/>
        <v>1.4374999999999996</v>
      </c>
    </row>
    <row r="2462" spans="1:10" x14ac:dyDescent="0.3">
      <c r="A2462">
        <v>2448</v>
      </c>
      <c r="B2462">
        <v>0.27959503473190617</v>
      </c>
      <c r="C2462">
        <f t="shared" si="495"/>
        <v>18.495730291257832</v>
      </c>
      <c r="D2462">
        <f t="shared" si="496"/>
        <v>18.495730291257832</v>
      </c>
      <c r="E2462">
        <f t="shared" si="497"/>
        <v>0</v>
      </c>
      <c r="F2462">
        <f t="shared" si="498"/>
        <v>5.5042697087421679</v>
      </c>
      <c r="G2462">
        <f t="shared" si="502"/>
        <v>3.8529887961195177</v>
      </c>
      <c r="H2462">
        <f t="shared" si="500"/>
        <v>21.270089834946504</v>
      </c>
      <c r="I2462">
        <f t="shared" si="499"/>
        <v>17.417101038826988</v>
      </c>
      <c r="J2462">
        <f t="shared" si="501"/>
        <v>0.90714067910557217</v>
      </c>
    </row>
    <row r="2463" spans="1:10" x14ac:dyDescent="0.3">
      <c r="A2463">
        <v>2449</v>
      </c>
      <c r="B2463">
        <v>0.55031902648266773</v>
      </c>
      <c r="C2463">
        <f t="shared" si="495"/>
        <v>22.75880444407635</v>
      </c>
      <c r="D2463">
        <f t="shared" si="496"/>
        <v>22.75880444407635</v>
      </c>
      <c r="E2463">
        <f t="shared" si="497"/>
        <v>0</v>
      </c>
      <c r="F2463">
        <f t="shared" si="498"/>
        <v>1.2411955559236496</v>
      </c>
      <c r="G2463">
        <f t="shared" si="502"/>
        <v>0.86883688914655477</v>
      </c>
      <c r="H2463">
        <f t="shared" si="500"/>
        <v>26.1726251106878</v>
      </c>
      <c r="I2463">
        <f t="shared" si="499"/>
        <v>25.303788221541247</v>
      </c>
      <c r="J2463">
        <f t="shared" si="501"/>
        <v>1.3179056365386064</v>
      </c>
    </row>
    <row r="2464" spans="1:10" x14ac:dyDescent="0.3">
      <c r="A2464">
        <v>2450</v>
      </c>
      <c r="B2464">
        <v>0.81946705825349309</v>
      </c>
      <c r="C2464">
        <f t="shared" si="495"/>
        <v>27.480015665360661</v>
      </c>
      <c r="D2464">
        <f t="shared" si="496"/>
        <v>24</v>
      </c>
      <c r="E2464">
        <f t="shared" si="497"/>
        <v>3.4800156653606606</v>
      </c>
      <c r="F2464">
        <f t="shared" si="498"/>
        <v>0</v>
      </c>
      <c r="G2464">
        <f t="shared" si="502"/>
        <v>4.0020180151647597</v>
      </c>
      <c r="H2464">
        <f t="shared" si="500"/>
        <v>27.599999999999998</v>
      </c>
      <c r="I2464">
        <f t="shared" si="499"/>
        <v>27.599999999999994</v>
      </c>
      <c r="J2464">
        <f t="shared" si="501"/>
        <v>1.4374999999999996</v>
      </c>
    </row>
    <row r="2465" spans="1:10" x14ac:dyDescent="0.3">
      <c r="A2465">
        <v>2451</v>
      </c>
      <c r="B2465">
        <v>4.6546316988016256E-2</v>
      </c>
      <c r="C2465">
        <f t="shared" si="495"/>
        <v>11.924170521528284</v>
      </c>
      <c r="D2465">
        <f t="shared" si="496"/>
        <v>11.924170521528284</v>
      </c>
      <c r="E2465">
        <f t="shared" si="497"/>
        <v>0</v>
      </c>
      <c r="F2465">
        <f t="shared" si="498"/>
        <v>12.075829478471716</v>
      </c>
      <c r="G2465">
        <f t="shared" si="502"/>
        <v>8.4530806349302026</v>
      </c>
      <c r="H2465">
        <f t="shared" si="500"/>
        <v>13.712796099757526</v>
      </c>
      <c r="I2465">
        <f t="shared" si="499"/>
        <v>5.2597154648273232</v>
      </c>
      <c r="J2465">
        <f t="shared" si="501"/>
        <v>0.27394351379308973</v>
      </c>
    </row>
    <row r="2466" spans="1:10" x14ac:dyDescent="0.3">
      <c r="A2466">
        <v>2452</v>
      </c>
      <c r="B2466">
        <v>0.39464735156774744</v>
      </c>
      <c r="C2466">
        <f t="shared" si="495"/>
        <v>20.396640449585547</v>
      </c>
      <c r="D2466">
        <f t="shared" si="496"/>
        <v>20.396640449585547</v>
      </c>
      <c r="E2466">
        <f t="shared" si="497"/>
        <v>0</v>
      </c>
      <c r="F2466">
        <f t="shared" si="498"/>
        <v>3.6033595504144529</v>
      </c>
      <c r="G2466">
        <f t="shared" si="502"/>
        <v>2.5223516852901171</v>
      </c>
      <c r="H2466">
        <f t="shared" si="500"/>
        <v>23.456136517023378</v>
      </c>
      <c r="I2466">
        <f t="shared" si="499"/>
        <v>20.933784831733259</v>
      </c>
      <c r="J2466">
        <f t="shared" si="501"/>
        <v>1.0903012933194405</v>
      </c>
    </row>
    <row r="2467" spans="1:10" x14ac:dyDescent="0.3">
      <c r="A2467">
        <v>2453</v>
      </c>
      <c r="B2467">
        <v>0.32331258954541431</v>
      </c>
      <c r="C2467">
        <f t="shared" si="495"/>
        <v>19.24926660749291</v>
      </c>
      <c r="D2467">
        <f t="shared" si="496"/>
        <v>19.24926660749291</v>
      </c>
      <c r="E2467">
        <f t="shared" si="497"/>
        <v>0</v>
      </c>
      <c r="F2467">
        <f t="shared" si="498"/>
        <v>4.7507333925070903</v>
      </c>
      <c r="G2467">
        <f t="shared" si="502"/>
        <v>3.3255133747549634</v>
      </c>
      <c r="H2467">
        <f t="shared" si="500"/>
        <v>22.136656598616845</v>
      </c>
      <c r="I2467">
        <f t="shared" si="499"/>
        <v>18.81114322386188</v>
      </c>
      <c r="J2467">
        <f t="shared" si="501"/>
        <v>0.97974704290947279</v>
      </c>
    </row>
    <row r="2468" spans="1:10" x14ac:dyDescent="0.3">
      <c r="A2468">
        <v>2454</v>
      </c>
      <c r="B2468">
        <v>0.5575369976351533</v>
      </c>
      <c r="C2468">
        <f t="shared" si="495"/>
        <v>22.868365160782847</v>
      </c>
      <c r="D2468">
        <f t="shared" si="496"/>
        <v>22.868365160782847</v>
      </c>
      <c r="E2468">
        <f t="shared" si="497"/>
        <v>0</v>
      </c>
      <c r="F2468">
        <f t="shared" si="498"/>
        <v>1.1316348392171527</v>
      </c>
      <c r="G2468">
        <f t="shared" si="502"/>
        <v>0.79214438745200699</v>
      </c>
      <c r="H2468">
        <f t="shared" si="500"/>
        <v>26.298619934900273</v>
      </c>
      <c r="I2468">
        <f t="shared" si="499"/>
        <v>25.506475547448268</v>
      </c>
      <c r="J2468">
        <f t="shared" si="501"/>
        <v>1.3284622680962637</v>
      </c>
    </row>
    <row r="2469" spans="1:10" x14ac:dyDescent="0.3">
      <c r="A2469">
        <v>2455</v>
      </c>
      <c r="B2469">
        <v>0.4616265973818493</v>
      </c>
      <c r="C2469">
        <f t="shared" si="495"/>
        <v>21.421980030603663</v>
      </c>
      <c r="D2469">
        <f t="shared" si="496"/>
        <v>21.421980030603663</v>
      </c>
      <c r="E2469">
        <f t="shared" si="497"/>
        <v>0</v>
      </c>
      <c r="F2469">
        <f t="shared" si="498"/>
        <v>2.5780199693963368</v>
      </c>
      <c r="G2469">
        <f t="shared" si="502"/>
        <v>1.804613978577436</v>
      </c>
      <c r="H2469">
        <f t="shared" si="500"/>
        <v>24.635277035194211</v>
      </c>
      <c r="I2469">
        <f t="shared" si="499"/>
        <v>22.830663056616771</v>
      </c>
      <c r="J2469">
        <f t="shared" si="501"/>
        <v>1.1890970341987901</v>
      </c>
    </row>
    <row r="2470" spans="1:10" x14ac:dyDescent="0.3">
      <c r="A2470">
        <v>2456</v>
      </c>
      <c r="B2470">
        <v>0.4468196623408307</v>
      </c>
      <c r="C2470">
        <f t="shared" si="495"/>
        <v>21.197796354389585</v>
      </c>
      <c r="D2470">
        <f t="shared" si="496"/>
        <v>21.197796354389585</v>
      </c>
      <c r="E2470">
        <f t="shared" si="497"/>
        <v>0</v>
      </c>
      <c r="F2470">
        <f t="shared" si="498"/>
        <v>2.8022036456104154</v>
      </c>
      <c r="G2470">
        <f t="shared" si="502"/>
        <v>1.9615425519272909</v>
      </c>
      <c r="H2470">
        <f t="shared" si="500"/>
        <v>24.37746580754802</v>
      </c>
      <c r="I2470">
        <f t="shared" si="499"/>
        <v>22.415923255620729</v>
      </c>
      <c r="J2470">
        <f t="shared" si="501"/>
        <v>1.1674960028969128</v>
      </c>
    </row>
    <row r="2471" spans="1:10" x14ac:dyDescent="0.3">
      <c r="A2471">
        <v>2457</v>
      </c>
      <c r="B2471">
        <v>3.1206371136845101E-2</v>
      </c>
      <c r="C2471">
        <f t="shared" si="495"/>
        <v>10.819887304652289</v>
      </c>
      <c r="D2471">
        <f t="shared" si="496"/>
        <v>10.819887304652289</v>
      </c>
      <c r="E2471">
        <f t="shared" si="497"/>
        <v>0</v>
      </c>
      <c r="F2471">
        <f t="shared" si="498"/>
        <v>13.180112695347711</v>
      </c>
      <c r="G2471">
        <f t="shared" si="502"/>
        <v>9.226078886743398</v>
      </c>
      <c r="H2471">
        <f t="shared" si="500"/>
        <v>12.442870400350131</v>
      </c>
      <c r="I2471">
        <f t="shared" si="499"/>
        <v>3.2167915136067324</v>
      </c>
      <c r="J2471">
        <f t="shared" si="501"/>
        <v>0.16754122466701729</v>
      </c>
    </row>
    <row r="2472" spans="1:10" x14ac:dyDescent="0.3">
      <c r="A2472">
        <v>2458</v>
      </c>
      <c r="B2472">
        <v>0.84804277999266142</v>
      </c>
      <c r="C2472">
        <f t="shared" si="495"/>
        <v>28.168451396048443</v>
      </c>
      <c r="D2472">
        <f t="shared" si="496"/>
        <v>24</v>
      </c>
      <c r="E2472">
        <f t="shared" si="497"/>
        <v>4.1684513960484431</v>
      </c>
      <c r="F2472">
        <f t="shared" si="498"/>
        <v>0</v>
      </c>
      <c r="G2472">
        <f t="shared" si="502"/>
        <v>4.7937191054557093</v>
      </c>
      <c r="H2472">
        <f t="shared" si="500"/>
        <v>27.599999999999998</v>
      </c>
      <c r="I2472">
        <f t="shared" si="499"/>
        <v>27.599999999999994</v>
      </c>
      <c r="J2472">
        <f t="shared" si="501"/>
        <v>1.4374999999999996</v>
      </c>
    </row>
    <row r="2473" spans="1:10" x14ac:dyDescent="0.3">
      <c r="A2473">
        <v>2459</v>
      </c>
      <c r="B2473">
        <v>0.96199365117629321</v>
      </c>
      <c r="C2473">
        <f t="shared" si="495"/>
        <v>32.645830592538388</v>
      </c>
      <c r="D2473">
        <f t="shared" si="496"/>
        <v>24</v>
      </c>
      <c r="E2473">
        <f t="shared" si="497"/>
        <v>8.6458305925383883</v>
      </c>
      <c r="F2473">
        <f t="shared" si="498"/>
        <v>0</v>
      </c>
      <c r="G2473">
        <f t="shared" si="502"/>
        <v>9.9427051814191465</v>
      </c>
      <c r="H2473">
        <f t="shared" si="500"/>
        <v>27.599999999999998</v>
      </c>
      <c r="I2473">
        <f t="shared" si="499"/>
        <v>27.599999999999994</v>
      </c>
      <c r="J2473">
        <f t="shared" si="501"/>
        <v>1.4374999999999996</v>
      </c>
    </row>
    <row r="2474" spans="1:10" x14ac:dyDescent="0.3">
      <c r="A2474">
        <v>2460</v>
      </c>
      <c r="B2474">
        <v>0.40028007654764719</v>
      </c>
      <c r="C2474">
        <f t="shared" si="495"/>
        <v>20.484266643789429</v>
      </c>
      <c r="D2474">
        <f t="shared" si="496"/>
        <v>20.484266643789429</v>
      </c>
      <c r="E2474">
        <f t="shared" si="497"/>
        <v>0</v>
      </c>
      <c r="F2474">
        <f t="shared" si="498"/>
        <v>3.5157333562105713</v>
      </c>
      <c r="G2474">
        <f t="shared" si="502"/>
        <v>2.4610133493474002</v>
      </c>
      <c r="H2474">
        <f t="shared" si="500"/>
        <v>23.556906640357841</v>
      </c>
      <c r="I2474">
        <f t="shared" si="499"/>
        <v>21.095893291010437</v>
      </c>
      <c r="J2474">
        <f t="shared" si="501"/>
        <v>1.0987444422401267</v>
      </c>
    </row>
    <row r="2475" spans="1:10" x14ac:dyDescent="0.3">
      <c r="A2475">
        <v>2461</v>
      </c>
      <c r="B2475">
        <v>0.26131410575502845</v>
      </c>
      <c r="C2475">
        <f t="shared" si="495"/>
        <v>18.164203902460798</v>
      </c>
      <c r="D2475">
        <f t="shared" si="496"/>
        <v>18.164203902460798</v>
      </c>
      <c r="E2475">
        <f t="shared" si="497"/>
        <v>0</v>
      </c>
      <c r="F2475">
        <f t="shared" si="498"/>
        <v>5.8357960975392018</v>
      </c>
      <c r="G2475">
        <f t="shared" si="502"/>
        <v>4.085057268277442</v>
      </c>
      <c r="H2475">
        <f t="shared" si="500"/>
        <v>20.888834487829918</v>
      </c>
      <c r="I2475">
        <f t="shared" si="499"/>
        <v>16.803777219552472</v>
      </c>
      <c r="J2475">
        <f t="shared" si="501"/>
        <v>0.87519673018502442</v>
      </c>
    </row>
    <row r="2476" spans="1:10" x14ac:dyDescent="0.3">
      <c r="A2476">
        <v>2462</v>
      </c>
      <c r="B2476">
        <v>0.75849455764198803</v>
      </c>
      <c r="C2476">
        <f t="shared" si="495"/>
        <v>26.208809090521001</v>
      </c>
      <c r="D2476">
        <f t="shared" si="496"/>
        <v>24</v>
      </c>
      <c r="E2476">
        <f t="shared" si="497"/>
        <v>2.2088090905210009</v>
      </c>
      <c r="F2476">
        <f t="shared" si="498"/>
        <v>0</v>
      </c>
      <c r="G2476">
        <f t="shared" si="502"/>
        <v>2.5401304540991507</v>
      </c>
      <c r="H2476">
        <f t="shared" si="500"/>
        <v>27.599999999999998</v>
      </c>
      <c r="I2476">
        <f t="shared" si="499"/>
        <v>27.599999999999994</v>
      </c>
      <c r="J2476">
        <f t="shared" si="501"/>
        <v>1.4374999999999996</v>
      </c>
    </row>
    <row r="2477" spans="1:10" x14ac:dyDescent="0.3">
      <c r="A2477">
        <v>2463</v>
      </c>
      <c r="B2477">
        <v>0.31982602259827653</v>
      </c>
      <c r="C2477">
        <f t="shared" si="495"/>
        <v>19.190887878517518</v>
      </c>
      <c r="D2477">
        <f t="shared" si="496"/>
        <v>19.190887878517518</v>
      </c>
      <c r="E2477">
        <f t="shared" si="497"/>
        <v>0</v>
      </c>
      <c r="F2477">
        <f t="shared" si="498"/>
        <v>4.8091121214824817</v>
      </c>
      <c r="G2477">
        <f t="shared" si="502"/>
        <v>3.3663784850377376</v>
      </c>
      <c r="H2477">
        <f t="shared" si="500"/>
        <v>22.069521060295145</v>
      </c>
      <c r="I2477">
        <f t="shared" si="499"/>
        <v>18.703142575257409</v>
      </c>
      <c r="J2477">
        <f t="shared" si="501"/>
        <v>0.97412200912798996</v>
      </c>
    </row>
    <row r="2478" spans="1:10" x14ac:dyDescent="0.3">
      <c r="A2478">
        <v>2464</v>
      </c>
      <c r="B2478">
        <v>9.8699629248900522E-2</v>
      </c>
      <c r="C2478">
        <f t="shared" si="495"/>
        <v>14.266020225652031</v>
      </c>
      <c r="D2478">
        <f t="shared" si="496"/>
        <v>14.266020225652031</v>
      </c>
      <c r="E2478">
        <f t="shared" si="497"/>
        <v>0</v>
      </c>
      <c r="F2478">
        <f t="shared" si="498"/>
        <v>9.7339797743479686</v>
      </c>
      <c r="G2478">
        <f t="shared" si="502"/>
        <v>6.8137858420435791</v>
      </c>
      <c r="H2478">
        <f t="shared" si="500"/>
        <v>16.405923259499836</v>
      </c>
      <c r="I2478">
        <f t="shared" si="499"/>
        <v>9.5921374174562537</v>
      </c>
      <c r="J2478">
        <f t="shared" si="501"/>
        <v>0.49959049049251314</v>
      </c>
    </row>
    <row r="2479" spans="1:10" x14ac:dyDescent="0.3">
      <c r="A2479">
        <v>2465</v>
      </c>
      <c r="B2479">
        <v>0.37620959715995062</v>
      </c>
      <c r="C2479">
        <f t="shared" si="495"/>
        <v>20.107293563961523</v>
      </c>
      <c r="D2479">
        <f t="shared" si="496"/>
        <v>20.107293563961523</v>
      </c>
      <c r="E2479">
        <f t="shared" si="497"/>
        <v>0</v>
      </c>
      <c r="F2479">
        <f t="shared" si="498"/>
        <v>3.8927064360384769</v>
      </c>
      <c r="G2479">
        <f t="shared" si="502"/>
        <v>2.724894505226934</v>
      </c>
      <c r="H2479">
        <f t="shared" si="500"/>
        <v>23.123387598555748</v>
      </c>
      <c r="I2479">
        <f t="shared" si="499"/>
        <v>20.398493093328813</v>
      </c>
      <c r="J2479">
        <f t="shared" si="501"/>
        <v>1.0624215152775422</v>
      </c>
    </row>
    <row r="2480" spans="1:10" x14ac:dyDescent="0.3">
      <c r="A2480">
        <v>2466</v>
      </c>
      <c r="B2480">
        <v>0.98826962545747987</v>
      </c>
      <c r="C2480">
        <f t="shared" si="495"/>
        <v>35.595082342371498</v>
      </c>
      <c r="D2480">
        <f t="shared" si="496"/>
        <v>24</v>
      </c>
      <c r="E2480">
        <f t="shared" si="497"/>
        <v>11.595082342371498</v>
      </c>
      <c r="F2480">
        <f t="shared" si="498"/>
        <v>0</v>
      </c>
      <c r="G2480">
        <f t="shared" si="502"/>
        <v>13.334344693727221</v>
      </c>
      <c r="H2480">
        <f t="shared" si="500"/>
        <v>27.599999999999998</v>
      </c>
      <c r="I2480">
        <f t="shared" si="499"/>
        <v>27.599999999999994</v>
      </c>
      <c r="J2480">
        <f t="shared" si="501"/>
        <v>1.4374999999999996</v>
      </c>
    </row>
    <row r="2481" spans="1:10" x14ac:dyDescent="0.3">
      <c r="A2481">
        <v>2467</v>
      </c>
      <c r="B2481">
        <v>0.39062319318629313</v>
      </c>
      <c r="C2481">
        <f t="shared" si="495"/>
        <v>20.333829118807166</v>
      </c>
      <c r="D2481">
        <f t="shared" si="496"/>
        <v>20.333829118807166</v>
      </c>
      <c r="E2481">
        <f t="shared" si="497"/>
        <v>0</v>
      </c>
      <c r="F2481">
        <f t="shared" si="498"/>
        <v>3.6661708811928335</v>
      </c>
      <c r="G2481">
        <f t="shared" si="502"/>
        <v>2.5663196168349836</v>
      </c>
      <c r="H2481">
        <f t="shared" si="500"/>
        <v>23.383903486628238</v>
      </c>
      <c r="I2481">
        <f t="shared" si="499"/>
        <v>20.817583869793253</v>
      </c>
      <c r="J2481">
        <f t="shared" si="501"/>
        <v>1.0842491598850652</v>
      </c>
    </row>
    <row r="2482" spans="1:10" x14ac:dyDescent="0.3">
      <c r="A2482">
        <v>2468</v>
      </c>
      <c r="B2482">
        <v>0.45167750845985055</v>
      </c>
      <c r="C2482">
        <f t="shared" si="495"/>
        <v>21.271454550415061</v>
      </c>
      <c r="D2482">
        <f t="shared" si="496"/>
        <v>21.271454550415061</v>
      </c>
      <c r="E2482">
        <f t="shared" si="497"/>
        <v>0</v>
      </c>
      <c r="F2482">
        <f t="shared" si="498"/>
        <v>2.7285454495849386</v>
      </c>
      <c r="G2482">
        <f t="shared" si="502"/>
        <v>1.9099818147094572</v>
      </c>
      <c r="H2482">
        <f t="shared" si="500"/>
        <v>24.462172732977319</v>
      </c>
      <c r="I2482">
        <f t="shared" si="499"/>
        <v>22.552190918267858</v>
      </c>
      <c r="J2482">
        <f t="shared" si="501"/>
        <v>1.1745932769931173</v>
      </c>
    </row>
    <row r="2483" spans="1:10" x14ac:dyDescent="0.3">
      <c r="A2483">
        <v>2469</v>
      </c>
      <c r="B2483">
        <v>0.21834659232686904</v>
      </c>
      <c r="C2483">
        <f t="shared" si="495"/>
        <v>17.333263668259818</v>
      </c>
      <c r="D2483">
        <f t="shared" si="496"/>
        <v>17.333263668259818</v>
      </c>
      <c r="E2483">
        <f t="shared" si="497"/>
        <v>0</v>
      </c>
      <c r="F2483">
        <f t="shared" si="498"/>
        <v>6.6667363317401822</v>
      </c>
      <c r="G2483">
        <f t="shared" si="502"/>
        <v>4.6667154322181279</v>
      </c>
      <c r="H2483">
        <f t="shared" si="500"/>
        <v>19.933253218498788</v>
      </c>
      <c r="I2483">
        <f t="shared" si="499"/>
        <v>15.266537786280661</v>
      </c>
      <c r="J2483">
        <f t="shared" si="501"/>
        <v>0.7951321763687843</v>
      </c>
    </row>
    <row r="2484" spans="1:10" x14ac:dyDescent="0.3">
      <c r="A2484">
        <v>2470</v>
      </c>
      <c r="B2484">
        <v>7.5093608777654364E-4</v>
      </c>
      <c r="C2484">
        <f t="shared" si="495"/>
        <v>2.954070794875868</v>
      </c>
      <c r="D2484">
        <f t="shared" si="496"/>
        <v>2.954070794875868</v>
      </c>
      <c r="E2484">
        <f t="shared" si="497"/>
        <v>0</v>
      </c>
      <c r="F2484">
        <f t="shared" si="498"/>
        <v>21.045929205124132</v>
      </c>
      <c r="G2484">
        <f t="shared" si="502"/>
        <v>14.732150443586894</v>
      </c>
      <c r="H2484">
        <f t="shared" si="500"/>
        <v>3.3971814141072478</v>
      </c>
      <c r="I2484">
        <f t="shared" si="499"/>
        <v>-11.334969029479648</v>
      </c>
      <c r="J2484">
        <f t="shared" si="501"/>
        <v>-0.5903629702853983</v>
      </c>
    </row>
    <row r="2485" spans="1:10" x14ac:dyDescent="0.3">
      <c r="A2485">
        <v>2471</v>
      </c>
      <c r="B2485">
        <v>0.96617581628867133</v>
      </c>
      <c r="C2485">
        <f t="shared" si="495"/>
        <v>32.964051864689282</v>
      </c>
      <c r="D2485">
        <f t="shared" si="496"/>
        <v>24</v>
      </c>
      <c r="E2485">
        <f t="shared" si="497"/>
        <v>8.9640518646892815</v>
      </c>
      <c r="F2485">
        <f t="shared" si="498"/>
        <v>0</v>
      </c>
      <c r="G2485">
        <f t="shared" si="502"/>
        <v>10.308659644392673</v>
      </c>
      <c r="H2485">
        <f t="shared" si="500"/>
        <v>27.599999999999998</v>
      </c>
      <c r="I2485">
        <f t="shared" si="499"/>
        <v>27.599999999999994</v>
      </c>
      <c r="J2485">
        <f t="shared" si="501"/>
        <v>1.4374999999999996</v>
      </c>
    </row>
    <row r="2486" spans="1:10" x14ac:dyDescent="0.3">
      <c r="A2486">
        <v>2472</v>
      </c>
      <c r="B2486">
        <v>0.29325211245315852</v>
      </c>
      <c r="C2486">
        <f t="shared" si="495"/>
        <v>18.736547129436232</v>
      </c>
      <c r="D2486">
        <f t="shared" si="496"/>
        <v>18.736547129436232</v>
      </c>
      <c r="E2486">
        <f t="shared" si="497"/>
        <v>0</v>
      </c>
      <c r="F2486">
        <f t="shared" si="498"/>
        <v>5.2634528705637678</v>
      </c>
      <c r="G2486">
        <f t="shared" si="502"/>
        <v>3.6844170093946378</v>
      </c>
      <c r="H2486">
        <f t="shared" si="500"/>
        <v>21.547029198851664</v>
      </c>
      <c r="I2486">
        <f t="shared" si="499"/>
        <v>17.862612189457028</v>
      </c>
      <c r="J2486">
        <f t="shared" si="501"/>
        <v>0.93034438486755344</v>
      </c>
    </row>
    <row r="2487" spans="1:10" x14ac:dyDescent="0.3">
      <c r="A2487">
        <v>2473</v>
      </c>
      <c r="B2487">
        <v>0.45354416980049805</v>
      </c>
      <c r="C2487">
        <f t="shared" si="495"/>
        <v>21.299728446373361</v>
      </c>
      <c r="D2487">
        <f t="shared" si="496"/>
        <v>21.299728446373361</v>
      </c>
      <c r="E2487">
        <f t="shared" si="497"/>
        <v>0</v>
      </c>
      <c r="F2487">
        <f t="shared" si="498"/>
        <v>2.7002715536266386</v>
      </c>
      <c r="G2487">
        <f t="shared" si="502"/>
        <v>1.8901900875386473</v>
      </c>
      <c r="H2487">
        <f t="shared" si="500"/>
        <v>24.494687713329363</v>
      </c>
      <c r="I2487">
        <f t="shared" si="499"/>
        <v>22.604497625790714</v>
      </c>
      <c r="J2487">
        <f t="shared" si="501"/>
        <v>1.1773175846765995</v>
      </c>
    </row>
    <row r="2488" spans="1:10" x14ac:dyDescent="0.3">
      <c r="A2488">
        <v>2474</v>
      </c>
      <c r="B2488">
        <v>2.6692170505903556E-2</v>
      </c>
      <c r="C2488">
        <f t="shared" si="495"/>
        <v>10.40920704175497</v>
      </c>
      <c r="D2488">
        <f t="shared" si="496"/>
        <v>10.40920704175497</v>
      </c>
      <c r="E2488">
        <f t="shared" si="497"/>
        <v>0</v>
      </c>
      <c r="F2488">
        <f t="shared" si="498"/>
        <v>13.59079295824503</v>
      </c>
      <c r="G2488">
        <f t="shared" si="502"/>
        <v>9.5135550707715222</v>
      </c>
      <c r="H2488">
        <f t="shared" si="500"/>
        <v>11.970588098018213</v>
      </c>
      <c r="I2488">
        <f t="shared" si="499"/>
        <v>2.4570330272466903</v>
      </c>
      <c r="J2488">
        <f t="shared" si="501"/>
        <v>0.12797047016909843</v>
      </c>
    </row>
    <row r="2489" spans="1:10" x14ac:dyDescent="0.3">
      <c r="A2489">
        <v>2475</v>
      </c>
      <c r="B2489">
        <v>0.37398916538557581</v>
      </c>
      <c r="C2489">
        <f t="shared" si="495"/>
        <v>20.072162581235517</v>
      </c>
      <c r="D2489">
        <f t="shared" si="496"/>
        <v>20.072162581235517</v>
      </c>
      <c r="E2489">
        <f t="shared" si="497"/>
        <v>0</v>
      </c>
      <c r="F2489">
        <f t="shared" si="498"/>
        <v>3.9278374187644829</v>
      </c>
      <c r="G2489">
        <f t="shared" si="502"/>
        <v>2.7494861931351382</v>
      </c>
      <c r="H2489">
        <f t="shared" si="500"/>
        <v>23.082986968420844</v>
      </c>
      <c r="I2489">
        <f t="shared" si="499"/>
        <v>20.333500775285707</v>
      </c>
      <c r="J2489">
        <f t="shared" si="501"/>
        <v>1.0590364987127971</v>
      </c>
    </row>
    <row r="2490" spans="1:10" x14ac:dyDescent="0.3">
      <c r="A2490">
        <v>2476</v>
      </c>
      <c r="B2490">
        <v>0.65846545539853329</v>
      </c>
      <c r="C2490">
        <f t="shared" si="495"/>
        <v>24.449672085016637</v>
      </c>
      <c r="D2490">
        <f t="shared" si="496"/>
        <v>24</v>
      </c>
      <c r="E2490">
        <f t="shared" si="497"/>
        <v>0.44967208501663691</v>
      </c>
      <c r="F2490">
        <f t="shared" si="498"/>
        <v>0</v>
      </c>
      <c r="G2490">
        <f t="shared" si="502"/>
        <v>0.51712289776913245</v>
      </c>
      <c r="H2490">
        <f t="shared" si="500"/>
        <v>27.599999999999998</v>
      </c>
      <c r="I2490">
        <f t="shared" si="499"/>
        <v>27.599999999999994</v>
      </c>
      <c r="J2490">
        <f t="shared" si="501"/>
        <v>1.4374999999999996</v>
      </c>
    </row>
    <row r="2491" spans="1:10" x14ac:dyDescent="0.3">
      <c r="A2491">
        <v>2477</v>
      </c>
      <c r="B2491">
        <v>0.14807883598513838</v>
      </c>
      <c r="C2491">
        <f t="shared" si="495"/>
        <v>15.731748440148564</v>
      </c>
      <c r="D2491">
        <f t="shared" si="496"/>
        <v>15.731748440148564</v>
      </c>
      <c r="E2491">
        <f t="shared" si="497"/>
        <v>0</v>
      </c>
      <c r="F2491">
        <f t="shared" si="498"/>
        <v>8.2682515598514357</v>
      </c>
      <c r="G2491">
        <f t="shared" si="502"/>
        <v>5.7877760918960055</v>
      </c>
      <c r="H2491">
        <f t="shared" si="500"/>
        <v>18.091510706170848</v>
      </c>
      <c r="I2491">
        <f t="shared" si="499"/>
        <v>12.303734614274841</v>
      </c>
      <c r="J2491">
        <f t="shared" si="501"/>
        <v>0.6408195111601479</v>
      </c>
    </row>
    <row r="2492" spans="1:10" x14ac:dyDescent="0.3">
      <c r="A2492">
        <v>2478</v>
      </c>
      <c r="B2492">
        <v>0.25639971163078945</v>
      </c>
      <c r="C2492">
        <f t="shared" si="495"/>
        <v>18.073090328808203</v>
      </c>
      <c r="D2492">
        <f t="shared" si="496"/>
        <v>18.073090328808203</v>
      </c>
      <c r="E2492">
        <f t="shared" si="497"/>
        <v>0</v>
      </c>
      <c r="F2492">
        <f t="shared" si="498"/>
        <v>5.9269096711917975</v>
      </c>
      <c r="G2492">
        <f t="shared" si="502"/>
        <v>4.1488367698342588</v>
      </c>
      <c r="H2492">
        <f t="shared" si="500"/>
        <v>20.784053878129431</v>
      </c>
      <c r="I2492">
        <f t="shared" si="499"/>
        <v>16.635217108295169</v>
      </c>
      <c r="J2492">
        <f t="shared" si="501"/>
        <v>0.86641755772370666</v>
      </c>
    </row>
    <row r="2493" spans="1:10" x14ac:dyDescent="0.3">
      <c r="A2493">
        <v>2479</v>
      </c>
      <c r="B2493">
        <v>0.37743020398091143</v>
      </c>
      <c r="C2493">
        <f t="shared" si="495"/>
        <v>20.126577946255416</v>
      </c>
      <c r="D2493">
        <f t="shared" si="496"/>
        <v>20.126577946255416</v>
      </c>
      <c r="E2493">
        <f t="shared" si="497"/>
        <v>0</v>
      </c>
      <c r="F2493">
        <f t="shared" si="498"/>
        <v>3.8734220537445836</v>
      </c>
      <c r="G2493">
        <f t="shared" si="502"/>
        <v>2.7113954376212086</v>
      </c>
      <c r="H2493">
        <f t="shared" si="500"/>
        <v>23.145564638193726</v>
      </c>
      <c r="I2493">
        <f t="shared" si="499"/>
        <v>20.434169200572519</v>
      </c>
      <c r="J2493">
        <f t="shared" si="501"/>
        <v>1.0642796458631518</v>
      </c>
    </row>
    <row r="2494" spans="1:10" x14ac:dyDescent="0.3">
      <c r="A2494">
        <v>2480</v>
      </c>
      <c r="B2494">
        <v>0.43843856272651927</v>
      </c>
      <c r="C2494">
        <f t="shared" si="495"/>
        <v>21.070424740208679</v>
      </c>
      <c r="D2494">
        <f t="shared" si="496"/>
        <v>21.070424740208679</v>
      </c>
      <c r="E2494">
        <f t="shared" si="497"/>
        <v>0</v>
      </c>
      <c r="F2494">
        <f t="shared" si="498"/>
        <v>2.9295752597913207</v>
      </c>
      <c r="G2494">
        <f t="shared" si="502"/>
        <v>2.0507026818539247</v>
      </c>
      <c r="H2494">
        <f t="shared" si="500"/>
        <v>24.23098845123998</v>
      </c>
      <c r="I2494">
        <f t="shared" si="499"/>
        <v>22.180285769386053</v>
      </c>
      <c r="J2494">
        <f t="shared" si="501"/>
        <v>1.1552232171555235</v>
      </c>
    </row>
    <row r="2495" spans="1:10" x14ac:dyDescent="0.3">
      <c r="A2495">
        <v>2481</v>
      </c>
      <c r="B2495">
        <v>0.58877413797718781</v>
      </c>
      <c r="C2495">
        <f t="shared" si="495"/>
        <v>23.346356403481998</v>
      </c>
      <c r="D2495">
        <f t="shared" si="496"/>
        <v>23.346356403481998</v>
      </c>
      <c r="E2495">
        <f t="shared" si="497"/>
        <v>0</v>
      </c>
      <c r="F2495">
        <f t="shared" si="498"/>
        <v>0.65364359651800186</v>
      </c>
      <c r="G2495">
        <f t="shared" si="502"/>
        <v>0.45755051756260134</v>
      </c>
      <c r="H2495">
        <f t="shared" si="500"/>
        <v>26.848309864004296</v>
      </c>
      <c r="I2495">
        <f t="shared" si="499"/>
        <v>26.390759346441694</v>
      </c>
      <c r="J2495">
        <f t="shared" si="501"/>
        <v>1.3745187159605048</v>
      </c>
    </row>
    <row r="2496" spans="1:10" x14ac:dyDescent="0.3">
      <c r="A2496">
        <v>2482</v>
      </c>
      <c r="B2496">
        <v>0.76558226574321375</v>
      </c>
      <c r="C2496">
        <f t="shared" si="495"/>
        <v>26.346250735264505</v>
      </c>
      <c r="D2496">
        <f t="shared" si="496"/>
        <v>24</v>
      </c>
      <c r="E2496">
        <f t="shared" si="497"/>
        <v>2.3462507352645048</v>
      </c>
      <c r="F2496">
        <f t="shared" si="498"/>
        <v>0</v>
      </c>
      <c r="G2496">
        <f t="shared" si="502"/>
        <v>2.6981883455541804</v>
      </c>
      <c r="H2496">
        <f t="shared" si="500"/>
        <v>27.599999999999998</v>
      </c>
      <c r="I2496">
        <f t="shared" si="499"/>
        <v>27.599999999999994</v>
      </c>
      <c r="J2496">
        <f t="shared" si="501"/>
        <v>1.4374999999999996</v>
      </c>
    </row>
    <row r="2497" spans="1:10" x14ac:dyDescent="0.3">
      <c r="A2497">
        <v>2483</v>
      </c>
      <c r="B2497">
        <v>0.16119090540427072</v>
      </c>
      <c r="C2497">
        <f t="shared" si="495"/>
        <v>16.062548972819805</v>
      </c>
      <c r="D2497">
        <f t="shared" si="496"/>
        <v>16.062548972819805</v>
      </c>
      <c r="E2497">
        <f t="shared" si="497"/>
        <v>0</v>
      </c>
      <c r="F2497">
        <f t="shared" si="498"/>
        <v>7.9374510271801952</v>
      </c>
      <c r="G2497">
        <f t="shared" si="502"/>
        <v>5.5562157190261372</v>
      </c>
      <c r="H2497">
        <f t="shared" si="500"/>
        <v>18.471931318742772</v>
      </c>
      <c r="I2497">
        <f t="shared" si="499"/>
        <v>12.915715599716634</v>
      </c>
      <c r="J2497">
        <f t="shared" si="501"/>
        <v>0.67269352081857459</v>
      </c>
    </row>
    <row r="2498" spans="1:10" x14ac:dyDescent="0.3">
      <c r="A2498">
        <v>2484</v>
      </c>
      <c r="B2498">
        <v>0.48912075039017877</v>
      </c>
      <c r="C2498">
        <f t="shared" si="495"/>
        <v>21.836358306709158</v>
      </c>
      <c r="D2498">
        <f t="shared" si="496"/>
        <v>21.836358306709158</v>
      </c>
      <c r="E2498">
        <f t="shared" si="497"/>
        <v>0</v>
      </c>
      <c r="F2498">
        <f t="shared" si="498"/>
        <v>2.1636416932908418</v>
      </c>
      <c r="G2498">
        <f t="shared" si="502"/>
        <v>1.5145491853035893</v>
      </c>
      <c r="H2498">
        <f t="shared" si="500"/>
        <v>25.111812052715528</v>
      </c>
      <c r="I2498">
        <f t="shared" si="499"/>
        <v>23.597262867411935</v>
      </c>
      <c r="J2498">
        <f t="shared" si="501"/>
        <v>1.2290241076777049</v>
      </c>
    </row>
    <row r="2499" spans="1:10" x14ac:dyDescent="0.3">
      <c r="A2499">
        <v>2485</v>
      </c>
      <c r="B2499">
        <v>0.25258108428372006</v>
      </c>
      <c r="C2499">
        <f t="shared" si="495"/>
        <v>18.001662966543826</v>
      </c>
      <c r="D2499">
        <f t="shared" si="496"/>
        <v>18.001662966543826</v>
      </c>
      <c r="E2499">
        <f t="shared" si="497"/>
        <v>0</v>
      </c>
      <c r="F2499">
        <f t="shared" si="498"/>
        <v>5.9983370334561741</v>
      </c>
      <c r="G2499">
        <f t="shared" si="502"/>
        <v>4.1988359234193222</v>
      </c>
      <c r="H2499">
        <f t="shared" si="500"/>
        <v>20.701912411525399</v>
      </c>
      <c r="I2499">
        <f t="shared" si="499"/>
        <v>16.503076488106075</v>
      </c>
      <c r="J2499">
        <f t="shared" si="501"/>
        <v>0.85953523375552465</v>
      </c>
    </row>
    <row r="2500" spans="1:10" x14ac:dyDescent="0.3">
      <c r="A2500">
        <v>2486</v>
      </c>
      <c r="B2500">
        <v>0.63483762300488022</v>
      </c>
      <c r="C2500">
        <f t="shared" si="495"/>
        <v>24.068161409100767</v>
      </c>
      <c r="D2500">
        <f t="shared" si="496"/>
        <v>24</v>
      </c>
      <c r="E2500">
        <f t="shared" si="497"/>
        <v>6.8161409100767401E-2</v>
      </c>
      <c r="F2500">
        <f t="shared" si="498"/>
        <v>0</v>
      </c>
      <c r="G2500">
        <f t="shared" si="502"/>
        <v>7.8385620465882502E-2</v>
      </c>
      <c r="H2500">
        <f t="shared" si="500"/>
        <v>27.599999999999998</v>
      </c>
      <c r="I2500">
        <f t="shared" si="499"/>
        <v>27.599999999999994</v>
      </c>
      <c r="J2500">
        <f t="shared" si="501"/>
        <v>1.4374999999999996</v>
      </c>
    </row>
    <row r="2501" spans="1:10" x14ac:dyDescent="0.3">
      <c r="A2501">
        <v>2487</v>
      </c>
      <c r="B2501">
        <v>0.63896140688702174</v>
      </c>
      <c r="C2501">
        <f t="shared" si="495"/>
        <v>24.134104339708667</v>
      </c>
      <c r="D2501">
        <f t="shared" si="496"/>
        <v>24</v>
      </c>
      <c r="E2501">
        <f t="shared" si="497"/>
        <v>0.1341043397086672</v>
      </c>
      <c r="F2501">
        <f t="shared" si="498"/>
        <v>0</v>
      </c>
      <c r="G2501">
        <f t="shared" si="502"/>
        <v>0.15421999066496728</v>
      </c>
      <c r="H2501">
        <f t="shared" si="500"/>
        <v>27.599999999999998</v>
      </c>
      <c r="I2501">
        <f t="shared" si="499"/>
        <v>27.599999999999994</v>
      </c>
      <c r="J2501">
        <f t="shared" si="501"/>
        <v>1.4374999999999996</v>
      </c>
    </row>
    <row r="2502" spans="1:10" x14ac:dyDescent="0.3">
      <c r="A2502">
        <v>2488</v>
      </c>
      <c r="B2502">
        <v>0.57520254729450082</v>
      </c>
      <c r="C2502">
        <f t="shared" si="495"/>
        <v>23.137811940034684</v>
      </c>
      <c r="D2502">
        <f t="shared" si="496"/>
        <v>23.137811940034684</v>
      </c>
      <c r="E2502">
        <f t="shared" si="497"/>
        <v>0</v>
      </c>
      <c r="F2502">
        <f t="shared" si="498"/>
        <v>0.862188059965316</v>
      </c>
      <c r="G2502">
        <f t="shared" si="502"/>
        <v>0.60353164197572129</v>
      </c>
      <c r="H2502">
        <f t="shared" si="500"/>
        <v>26.608483731039886</v>
      </c>
      <c r="I2502">
        <f t="shared" si="499"/>
        <v>26.004952089064162</v>
      </c>
      <c r="J2502">
        <f t="shared" si="501"/>
        <v>1.3544245879720915</v>
      </c>
    </row>
    <row r="2503" spans="1:10" x14ac:dyDescent="0.3">
      <c r="A2503">
        <v>2489</v>
      </c>
      <c r="B2503">
        <v>0.87952621885903004</v>
      </c>
      <c r="C2503">
        <f t="shared" si="495"/>
        <v>29.035729917889608</v>
      </c>
      <c r="D2503">
        <f t="shared" si="496"/>
        <v>24</v>
      </c>
      <c r="E2503">
        <f t="shared" si="497"/>
        <v>5.0357299178896078</v>
      </c>
      <c r="F2503">
        <f t="shared" si="498"/>
        <v>0</v>
      </c>
      <c r="G2503">
        <f t="shared" si="502"/>
        <v>5.7910894055730484</v>
      </c>
      <c r="H2503">
        <f t="shared" si="500"/>
        <v>27.599999999999998</v>
      </c>
      <c r="I2503">
        <f t="shared" si="499"/>
        <v>27.599999999999994</v>
      </c>
      <c r="J2503">
        <f t="shared" si="501"/>
        <v>1.4374999999999996</v>
      </c>
    </row>
    <row r="2504" spans="1:10" x14ac:dyDescent="0.3">
      <c r="A2504">
        <v>2490</v>
      </c>
      <c r="B2504">
        <v>3.2232864382413906E-2</v>
      </c>
      <c r="C2504">
        <f t="shared" si="495"/>
        <v>10.906328912767369</v>
      </c>
      <c r="D2504">
        <f t="shared" si="496"/>
        <v>10.906328912767369</v>
      </c>
      <c r="E2504">
        <f t="shared" si="497"/>
        <v>0</v>
      </c>
      <c r="F2504">
        <f t="shared" si="498"/>
        <v>13.093671087232631</v>
      </c>
      <c r="G2504">
        <f t="shared" si="502"/>
        <v>9.1655697610628426</v>
      </c>
      <c r="H2504">
        <f t="shared" si="500"/>
        <v>12.542278249682473</v>
      </c>
      <c r="I2504">
        <f t="shared" si="499"/>
        <v>3.376708488619629</v>
      </c>
      <c r="J2504">
        <f t="shared" si="501"/>
        <v>0.17587023378227232</v>
      </c>
    </row>
    <row r="2505" spans="1:10" x14ac:dyDescent="0.3">
      <c r="A2505">
        <v>2491</v>
      </c>
      <c r="B2505">
        <v>0.3616200114756416</v>
      </c>
      <c r="C2505">
        <f t="shared" si="495"/>
        <v>19.875208492179461</v>
      </c>
      <c r="D2505">
        <f t="shared" si="496"/>
        <v>19.875208492179461</v>
      </c>
      <c r="E2505">
        <f t="shared" si="497"/>
        <v>0</v>
      </c>
      <c r="F2505">
        <f t="shared" si="498"/>
        <v>4.1247915078205395</v>
      </c>
      <c r="G2505">
        <f t="shared" si="502"/>
        <v>2.8873540554743777</v>
      </c>
      <c r="H2505">
        <f t="shared" si="500"/>
        <v>22.856489766006376</v>
      </c>
      <c r="I2505">
        <f t="shared" si="499"/>
        <v>19.969135710532001</v>
      </c>
      <c r="J2505">
        <f t="shared" si="501"/>
        <v>1.0400591515902082</v>
      </c>
    </row>
    <row r="2506" spans="1:10" x14ac:dyDescent="0.3">
      <c r="A2506">
        <v>2492</v>
      </c>
      <c r="B2506">
        <v>0.11805405823470261</v>
      </c>
      <c r="C2506">
        <f t="shared" si="495"/>
        <v>14.891375742937758</v>
      </c>
      <c r="D2506">
        <f t="shared" si="496"/>
        <v>14.891375742937758</v>
      </c>
      <c r="E2506">
        <f t="shared" si="497"/>
        <v>0</v>
      </c>
      <c r="F2506">
        <f t="shared" si="498"/>
        <v>9.1086242570622424</v>
      </c>
      <c r="G2506">
        <f t="shared" si="502"/>
        <v>6.3760369799435699</v>
      </c>
      <c r="H2506">
        <f t="shared" si="500"/>
        <v>17.125082104378421</v>
      </c>
      <c r="I2506">
        <f t="shared" si="499"/>
        <v>10.749045124434847</v>
      </c>
      <c r="J2506">
        <f t="shared" si="501"/>
        <v>0.55984610023098158</v>
      </c>
    </row>
    <row r="2507" spans="1:10" x14ac:dyDescent="0.3">
      <c r="A2507">
        <v>2493</v>
      </c>
      <c r="B2507">
        <v>0.53910637922410509</v>
      </c>
      <c r="C2507">
        <f t="shared" si="495"/>
        <v>22.589096033261722</v>
      </c>
      <c r="D2507">
        <f t="shared" si="496"/>
        <v>22.589096033261722</v>
      </c>
      <c r="E2507">
        <f t="shared" si="497"/>
        <v>0</v>
      </c>
      <c r="F2507">
        <f t="shared" si="498"/>
        <v>1.4109039667382781</v>
      </c>
      <c r="G2507">
        <f t="shared" si="502"/>
        <v>0.98763277671679472</v>
      </c>
      <c r="H2507">
        <f t="shared" si="500"/>
        <v>25.977460438250979</v>
      </c>
      <c r="I2507">
        <f t="shared" si="499"/>
        <v>24.989827661534182</v>
      </c>
      <c r="J2507">
        <f t="shared" si="501"/>
        <v>1.3015535240382385</v>
      </c>
    </row>
    <row r="2508" spans="1:10" x14ac:dyDescent="0.3">
      <c r="A2508">
        <v>2494</v>
      </c>
      <c r="B2508">
        <v>0.75433102482157122</v>
      </c>
      <c r="C2508">
        <f t="shared" si="495"/>
        <v>26.12909416537719</v>
      </c>
      <c r="D2508">
        <f t="shared" si="496"/>
        <v>24</v>
      </c>
      <c r="E2508">
        <f t="shared" si="497"/>
        <v>2.1290941653771895</v>
      </c>
      <c r="F2508">
        <f t="shared" si="498"/>
        <v>0</v>
      </c>
      <c r="G2508">
        <f t="shared" si="502"/>
        <v>2.4484582901837677</v>
      </c>
      <c r="H2508">
        <f t="shared" si="500"/>
        <v>27.599999999999998</v>
      </c>
      <c r="I2508">
        <f t="shared" si="499"/>
        <v>27.599999999999994</v>
      </c>
      <c r="J2508">
        <f t="shared" si="501"/>
        <v>1.4374999999999996</v>
      </c>
    </row>
    <row r="2509" spans="1:10" x14ac:dyDescent="0.3">
      <c r="A2509">
        <v>2495</v>
      </c>
      <c r="B2509">
        <v>0.77588797654456443</v>
      </c>
      <c r="C2509">
        <f t="shared" si="495"/>
        <v>26.550274791750951</v>
      </c>
      <c r="D2509">
        <f t="shared" si="496"/>
        <v>24</v>
      </c>
      <c r="E2509">
        <f t="shared" si="497"/>
        <v>2.550274791750951</v>
      </c>
      <c r="F2509">
        <f t="shared" si="498"/>
        <v>0</v>
      </c>
      <c r="G2509">
        <f t="shared" si="502"/>
        <v>2.9328160105135934</v>
      </c>
      <c r="H2509">
        <f t="shared" si="500"/>
        <v>27.599999999999998</v>
      </c>
      <c r="I2509">
        <f t="shared" si="499"/>
        <v>27.599999999999994</v>
      </c>
      <c r="J2509">
        <f t="shared" si="501"/>
        <v>1.4374999999999996</v>
      </c>
    </row>
    <row r="2510" spans="1:10" x14ac:dyDescent="0.3">
      <c r="A2510">
        <v>2496</v>
      </c>
      <c r="B2510">
        <v>0.2940249002407489</v>
      </c>
      <c r="C2510">
        <f t="shared" si="495"/>
        <v>18.750014314211125</v>
      </c>
      <c r="D2510">
        <f t="shared" si="496"/>
        <v>18.750014314211125</v>
      </c>
      <c r="E2510">
        <f t="shared" si="497"/>
        <v>0</v>
      </c>
      <c r="F2510">
        <f t="shared" si="498"/>
        <v>5.2499856857888751</v>
      </c>
      <c r="G2510">
        <f t="shared" si="502"/>
        <v>3.6749899800522128</v>
      </c>
      <c r="H2510">
        <f t="shared" si="500"/>
        <v>21.562516461342792</v>
      </c>
      <c r="I2510">
        <f t="shared" si="499"/>
        <v>17.887526481290578</v>
      </c>
      <c r="J2510">
        <f t="shared" si="501"/>
        <v>0.9316420042338841</v>
      </c>
    </row>
    <row r="2511" spans="1:10" x14ac:dyDescent="0.3">
      <c r="A2511">
        <v>2497</v>
      </c>
      <c r="B2511">
        <v>0.65690807703643284</v>
      </c>
      <c r="C2511">
        <f t="shared" ref="C2511:C2574" si="503">_xlfn.NORM.INV(B2511,$H$3,$H$4)</f>
        <v>24.424235587474271</v>
      </c>
      <c r="D2511">
        <f t="shared" ref="D2511:D2574" si="504">MIN(C2511,$E$8)</f>
        <v>24</v>
      </c>
      <c r="E2511">
        <f t="shared" ref="E2511:E2574" si="505">MAX(C2511-$E$8,0)</f>
        <v>0.42423558747427137</v>
      </c>
      <c r="F2511">
        <f t="shared" ref="F2511:F2574" si="506">MAX($E$8-C2511,0)</f>
        <v>0</v>
      </c>
      <c r="G2511">
        <f t="shared" si="502"/>
        <v>0.48787092559541206</v>
      </c>
      <c r="H2511">
        <f t="shared" si="500"/>
        <v>27.599999999999998</v>
      </c>
      <c r="I2511">
        <f t="shared" ref="I2511:I2574" si="507">-$E$11+D2511*$B$4+F2511*$B$3</f>
        <v>27.599999999999994</v>
      </c>
      <c r="J2511">
        <f t="shared" si="501"/>
        <v>1.4374999999999996</v>
      </c>
    </row>
    <row r="2512" spans="1:10" x14ac:dyDescent="0.3">
      <c r="A2512">
        <v>2498</v>
      </c>
      <c r="B2512">
        <v>9.253466239931285E-3</v>
      </c>
      <c r="C2512">
        <f t="shared" si="503"/>
        <v>7.8681006833941218</v>
      </c>
      <c r="D2512">
        <f t="shared" si="504"/>
        <v>7.8681006833941218</v>
      </c>
      <c r="E2512">
        <f t="shared" si="505"/>
        <v>0</v>
      </c>
      <c r="F2512">
        <f t="shared" si="506"/>
        <v>16.131899316605878</v>
      </c>
      <c r="G2512">
        <f t="shared" si="502"/>
        <v>11.292329521624115</v>
      </c>
      <c r="H2512">
        <f t="shared" ref="H2512:H2575" si="508">$E$2*D2512</f>
        <v>9.0483157859032399</v>
      </c>
      <c r="I2512">
        <f t="shared" si="507"/>
        <v>-2.2440137357208778</v>
      </c>
      <c r="J2512">
        <f t="shared" ref="J2512:J2575" si="509">I2512/$E$11</f>
        <v>-0.11687571540212903</v>
      </c>
    </row>
    <row r="2513" spans="1:10" x14ac:dyDescent="0.3">
      <c r="A2513">
        <v>2499</v>
      </c>
      <c r="B2513">
        <v>0.54125234647372411</v>
      </c>
      <c r="C2513">
        <f t="shared" si="503"/>
        <v>22.621535590492996</v>
      </c>
      <c r="D2513">
        <f t="shared" si="504"/>
        <v>22.621535590492996</v>
      </c>
      <c r="E2513">
        <f t="shared" si="505"/>
        <v>0</v>
      </c>
      <c r="F2513">
        <f t="shared" si="506"/>
        <v>1.3784644095070036</v>
      </c>
      <c r="G2513">
        <f t="shared" ref="G2513:G2576" si="510">E2513*$E$2+F2513*$E$3</f>
        <v>0.96492508665490262</v>
      </c>
      <c r="H2513">
        <f t="shared" si="508"/>
        <v>26.014765929066943</v>
      </c>
      <c r="I2513">
        <f t="shared" si="507"/>
        <v>25.049840842412042</v>
      </c>
      <c r="J2513">
        <f t="shared" si="509"/>
        <v>1.3046792105422937</v>
      </c>
    </row>
    <row r="2514" spans="1:10" x14ac:dyDescent="0.3">
      <c r="A2514">
        <v>2500</v>
      </c>
      <c r="B2514">
        <v>0.63061058128439573</v>
      </c>
      <c r="C2514">
        <f t="shared" si="503"/>
        <v>24.000825516130025</v>
      </c>
      <c r="D2514">
        <f t="shared" si="504"/>
        <v>24</v>
      </c>
      <c r="E2514">
        <f t="shared" si="505"/>
        <v>8.2551613002479485E-4</v>
      </c>
      <c r="F2514">
        <f t="shared" si="506"/>
        <v>0</v>
      </c>
      <c r="G2514">
        <f t="shared" si="510"/>
        <v>9.4934354952851401E-4</v>
      </c>
      <c r="H2514">
        <f t="shared" si="508"/>
        <v>27.599999999999998</v>
      </c>
      <c r="I2514">
        <f t="shared" si="507"/>
        <v>27.599999999999994</v>
      </c>
      <c r="J2514">
        <f t="shared" si="509"/>
        <v>1.4374999999999996</v>
      </c>
    </row>
    <row r="2515" spans="1:10" x14ac:dyDescent="0.3">
      <c r="A2515">
        <v>2501</v>
      </c>
      <c r="B2515">
        <v>0.12778209062825241</v>
      </c>
      <c r="C2515">
        <f t="shared" si="503"/>
        <v>15.178371657576239</v>
      </c>
      <c r="D2515">
        <f t="shared" si="504"/>
        <v>15.178371657576239</v>
      </c>
      <c r="E2515">
        <f t="shared" si="505"/>
        <v>0</v>
      </c>
      <c r="F2515">
        <f t="shared" si="506"/>
        <v>8.8216283424237609</v>
      </c>
      <c r="G2515">
        <f t="shared" si="510"/>
        <v>6.1751398396966328</v>
      </c>
      <c r="H2515">
        <f t="shared" si="508"/>
        <v>17.455127406212675</v>
      </c>
      <c r="I2515">
        <f t="shared" si="507"/>
        <v>11.279987566516038</v>
      </c>
      <c r="J2515">
        <f t="shared" si="509"/>
        <v>0.58749935242271023</v>
      </c>
    </row>
    <row r="2516" spans="1:10" x14ac:dyDescent="0.3">
      <c r="A2516">
        <v>2502</v>
      </c>
      <c r="B2516">
        <v>0.25275612378238688</v>
      </c>
      <c r="C2516">
        <f t="shared" si="503"/>
        <v>18.004949421308641</v>
      </c>
      <c r="D2516">
        <f t="shared" si="504"/>
        <v>18.004949421308641</v>
      </c>
      <c r="E2516">
        <f t="shared" si="505"/>
        <v>0</v>
      </c>
      <c r="F2516">
        <f t="shared" si="506"/>
        <v>5.9950505786913588</v>
      </c>
      <c r="G2516">
        <f t="shared" si="510"/>
        <v>4.1965354050839512</v>
      </c>
      <c r="H2516">
        <f t="shared" si="508"/>
        <v>20.705691834504936</v>
      </c>
      <c r="I2516">
        <f t="shared" si="507"/>
        <v>16.509156429420983</v>
      </c>
      <c r="J2516">
        <f t="shared" si="509"/>
        <v>0.85985189736567613</v>
      </c>
    </row>
    <row r="2517" spans="1:10" x14ac:dyDescent="0.3">
      <c r="A2517">
        <v>2503</v>
      </c>
      <c r="B2517">
        <v>0.97035389801620942</v>
      </c>
      <c r="C2517">
        <f t="shared" si="503"/>
        <v>33.316122476627775</v>
      </c>
      <c r="D2517">
        <f t="shared" si="504"/>
        <v>24</v>
      </c>
      <c r="E2517">
        <f t="shared" si="505"/>
        <v>9.3161224766277755</v>
      </c>
      <c r="F2517">
        <f t="shared" si="506"/>
        <v>0</v>
      </c>
      <c r="G2517">
        <f t="shared" si="510"/>
        <v>10.713540848121941</v>
      </c>
      <c r="H2517">
        <f t="shared" si="508"/>
        <v>27.599999999999998</v>
      </c>
      <c r="I2517">
        <f t="shared" si="507"/>
        <v>27.599999999999994</v>
      </c>
      <c r="J2517">
        <f t="shared" si="509"/>
        <v>1.4374999999999996</v>
      </c>
    </row>
    <row r="2518" spans="1:10" x14ac:dyDescent="0.3">
      <c r="A2518">
        <v>2504</v>
      </c>
      <c r="B2518">
        <v>6.4273169892205329E-2</v>
      </c>
      <c r="C2518">
        <f t="shared" si="503"/>
        <v>12.880844160289952</v>
      </c>
      <c r="D2518">
        <f t="shared" si="504"/>
        <v>12.880844160289952</v>
      </c>
      <c r="E2518">
        <f t="shared" si="505"/>
        <v>0</v>
      </c>
      <c r="F2518">
        <f t="shared" si="506"/>
        <v>11.119155839710048</v>
      </c>
      <c r="G2518">
        <f t="shared" si="510"/>
        <v>7.7834090877970343</v>
      </c>
      <c r="H2518">
        <f t="shared" si="508"/>
        <v>14.812970784333443</v>
      </c>
      <c r="I2518">
        <f t="shared" si="507"/>
        <v>7.0295616965364083</v>
      </c>
      <c r="J2518">
        <f t="shared" si="509"/>
        <v>0.36612300502793788</v>
      </c>
    </row>
    <row r="2519" spans="1:10" x14ac:dyDescent="0.3">
      <c r="A2519">
        <v>2505</v>
      </c>
      <c r="B2519">
        <v>0.51741143717041593</v>
      </c>
      <c r="C2519">
        <f t="shared" si="503"/>
        <v>22.26194719278881</v>
      </c>
      <c r="D2519">
        <f t="shared" si="504"/>
        <v>22.26194719278881</v>
      </c>
      <c r="E2519">
        <f t="shared" si="505"/>
        <v>0</v>
      </c>
      <c r="F2519">
        <f t="shared" si="506"/>
        <v>1.73805280721119</v>
      </c>
      <c r="G2519">
        <f t="shared" si="510"/>
        <v>1.2166369650478333</v>
      </c>
      <c r="H2519">
        <f t="shared" si="508"/>
        <v>25.601239271707129</v>
      </c>
      <c r="I2519">
        <f t="shared" si="507"/>
        <v>24.384602306659296</v>
      </c>
      <c r="J2519">
        <f t="shared" si="509"/>
        <v>1.2700313701385049</v>
      </c>
    </row>
    <row r="2520" spans="1:10" x14ac:dyDescent="0.3">
      <c r="A2520">
        <v>2506</v>
      </c>
      <c r="B2520">
        <v>0.12385197779946844</v>
      </c>
      <c r="C2520">
        <f t="shared" si="503"/>
        <v>15.06433441618554</v>
      </c>
      <c r="D2520">
        <f t="shared" si="504"/>
        <v>15.06433441618554</v>
      </c>
      <c r="E2520">
        <f t="shared" si="505"/>
        <v>0</v>
      </c>
      <c r="F2520">
        <f t="shared" si="506"/>
        <v>8.9356655838144601</v>
      </c>
      <c r="G2520">
        <f t="shared" si="510"/>
        <v>6.2549659086701226</v>
      </c>
      <c r="H2520">
        <f t="shared" si="508"/>
        <v>17.32398457861337</v>
      </c>
      <c r="I2520">
        <f t="shared" si="507"/>
        <v>11.069018669943246</v>
      </c>
      <c r="J2520">
        <f t="shared" si="509"/>
        <v>0.57651138905954391</v>
      </c>
    </row>
    <row r="2521" spans="1:10" x14ac:dyDescent="0.3">
      <c r="A2521">
        <v>2507</v>
      </c>
      <c r="B2521">
        <v>0.14378023653046201</v>
      </c>
      <c r="C2521">
        <f t="shared" si="503"/>
        <v>15.619068939731232</v>
      </c>
      <c r="D2521">
        <f t="shared" si="504"/>
        <v>15.619068939731232</v>
      </c>
      <c r="E2521">
        <f t="shared" si="505"/>
        <v>0</v>
      </c>
      <c r="F2521">
        <f t="shared" si="506"/>
        <v>8.3809310602687681</v>
      </c>
      <c r="G2521">
        <f t="shared" si="510"/>
        <v>5.8666517421881386</v>
      </c>
      <c r="H2521">
        <f t="shared" si="508"/>
        <v>17.961929280690914</v>
      </c>
      <c r="I2521">
        <f t="shared" si="507"/>
        <v>12.095277538502776</v>
      </c>
      <c r="J2521">
        <f t="shared" si="509"/>
        <v>0.62996237179701953</v>
      </c>
    </row>
    <row r="2522" spans="1:10" x14ac:dyDescent="0.3">
      <c r="A2522">
        <v>2508</v>
      </c>
      <c r="B2522">
        <v>0.79513488053950243</v>
      </c>
      <c r="C2522">
        <f t="shared" si="503"/>
        <v>26.946210668496924</v>
      </c>
      <c r="D2522">
        <f t="shared" si="504"/>
        <v>24</v>
      </c>
      <c r="E2522">
        <f t="shared" si="505"/>
        <v>2.9462106684969243</v>
      </c>
      <c r="F2522">
        <f t="shared" si="506"/>
        <v>0</v>
      </c>
      <c r="G2522">
        <f t="shared" si="510"/>
        <v>3.3881422687714626</v>
      </c>
      <c r="H2522">
        <f t="shared" si="508"/>
        <v>27.599999999999998</v>
      </c>
      <c r="I2522">
        <f t="shared" si="507"/>
        <v>27.599999999999994</v>
      </c>
      <c r="J2522">
        <f t="shared" si="509"/>
        <v>1.4374999999999996</v>
      </c>
    </row>
    <row r="2523" spans="1:10" x14ac:dyDescent="0.3">
      <c r="A2523">
        <v>2509</v>
      </c>
      <c r="B2523">
        <v>0.5748227498391022</v>
      </c>
      <c r="C2523">
        <f t="shared" si="503"/>
        <v>23.13199677097688</v>
      </c>
      <c r="D2523">
        <f t="shared" si="504"/>
        <v>23.13199677097688</v>
      </c>
      <c r="E2523">
        <f t="shared" si="505"/>
        <v>0</v>
      </c>
      <c r="F2523">
        <f t="shared" si="506"/>
        <v>0.86800322902312033</v>
      </c>
      <c r="G2523">
        <f t="shared" si="510"/>
        <v>0.60760226031618425</v>
      </c>
      <c r="H2523">
        <f t="shared" si="508"/>
        <v>26.601796286623408</v>
      </c>
      <c r="I2523">
        <f t="shared" si="507"/>
        <v>25.994194026307227</v>
      </c>
      <c r="J2523">
        <f t="shared" si="509"/>
        <v>1.3538642722035013</v>
      </c>
    </row>
    <row r="2524" spans="1:10" x14ac:dyDescent="0.3">
      <c r="A2524">
        <v>2510</v>
      </c>
      <c r="B2524">
        <v>8.7910650433085213E-2</v>
      </c>
      <c r="C2524">
        <f t="shared" si="503"/>
        <v>13.877596829501535</v>
      </c>
      <c r="D2524">
        <f t="shared" si="504"/>
        <v>13.877596829501535</v>
      </c>
      <c r="E2524">
        <f t="shared" si="505"/>
        <v>0</v>
      </c>
      <c r="F2524">
        <f t="shared" si="506"/>
        <v>10.122403170498465</v>
      </c>
      <c r="G2524">
        <f t="shared" si="510"/>
        <v>7.0856822193489268</v>
      </c>
      <c r="H2524">
        <f t="shared" si="508"/>
        <v>15.959236353926764</v>
      </c>
      <c r="I2524">
        <f t="shared" si="507"/>
        <v>8.8735541345778355</v>
      </c>
      <c r="J2524">
        <f t="shared" si="509"/>
        <v>0.46216427784259551</v>
      </c>
    </row>
    <row r="2525" spans="1:10" x14ac:dyDescent="0.3">
      <c r="A2525">
        <v>2511</v>
      </c>
      <c r="B2525">
        <v>0.97403075135767636</v>
      </c>
      <c r="C2525">
        <f t="shared" si="503"/>
        <v>33.661858962963606</v>
      </c>
      <c r="D2525">
        <f t="shared" si="504"/>
        <v>24</v>
      </c>
      <c r="E2525">
        <f t="shared" si="505"/>
        <v>9.6618589629636062</v>
      </c>
      <c r="F2525">
        <f t="shared" si="506"/>
        <v>0</v>
      </c>
      <c r="G2525">
        <f t="shared" si="510"/>
        <v>11.111137807408147</v>
      </c>
      <c r="H2525">
        <f t="shared" si="508"/>
        <v>27.599999999999998</v>
      </c>
      <c r="I2525">
        <f t="shared" si="507"/>
        <v>27.599999999999994</v>
      </c>
      <c r="J2525">
        <f t="shared" si="509"/>
        <v>1.4374999999999996</v>
      </c>
    </row>
    <row r="2526" spans="1:10" x14ac:dyDescent="0.3">
      <c r="A2526">
        <v>2512</v>
      </c>
      <c r="B2526">
        <v>0.31218547272511943</v>
      </c>
      <c r="C2526">
        <f t="shared" si="503"/>
        <v>19.062009770037552</v>
      </c>
      <c r="D2526">
        <f t="shared" si="504"/>
        <v>19.062009770037552</v>
      </c>
      <c r="E2526">
        <f t="shared" si="505"/>
        <v>0</v>
      </c>
      <c r="F2526">
        <f t="shared" si="506"/>
        <v>4.9379902299624483</v>
      </c>
      <c r="G2526">
        <f t="shared" si="510"/>
        <v>3.4565931609737142</v>
      </c>
      <c r="H2526">
        <f t="shared" si="508"/>
        <v>21.921311235543183</v>
      </c>
      <c r="I2526">
        <f t="shared" si="507"/>
        <v>18.464718074569465</v>
      </c>
      <c r="J2526">
        <f t="shared" si="509"/>
        <v>0.96170406638382611</v>
      </c>
    </row>
    <row r="2527" spans="1:10" x14ac:dyDescent="0.3">
      <c r="A2527">
        <v>2513</v>
      </c>
      <c r="B2527">
        <v>0.45618334691637497</v>
      </c>
      <c r="C2527">
        <f t="shared" si="503"/>
        <v>21.339677094544054</v>
      </c>
      <c r="D2527">
        <f t="shared" si="504"/>
        <v>21.339677094544054</v>
      </c>
      <c r="E2527">
        <f t="shared" si="505"/>
        <v>0</v>
      </c>
      <c r="F2527">
        <f t="shared" si="506"/>
        <v>2.6603229054559456</v>
      </c>
      <c r="G2527">
        <f t="shared" si="510"/>
        <v>1.8622260338191621</v>
      </c>
      <c r="H2527">
        <f t="shared" si="508"/>
        <v>24.540628658725662</v>
      </c>
      <c r="I2527">
        <f t="shared" si="507"/>
        <v>22.678402624906496</v>
      </c>
      <c r="J2527">
        <f t="shared" si="509"/>
        <v>1.1811668033805465</v>
      </c>
    </row>
    <row r="2528" spans="1:10" x14ac:dyDescent="0.3">
      <c r="A2528">
        <v>2514</v>
      </c>
      <c r="B2528">
        <v>0.5506264489219741</v>
      </c>
      <c r="C2528">
        <f t="shared" si="503"/>
        <v>22.763465359039401</v>
      </c>
      <c r="D2528">
        <f t="shared" si="504"/>
        <v>22.763465359039401</v>
      </c>
      <c r="E2528">
        <f t="shared" si="505"/>
        <v>0</v>
      </c>
      <c r="F2528">
        <f t="shared" si="506"/>
        <v>1.2365346409605991</v>
      </c>
      <c r="G2528">
        <f t="shared" si="510"/>
        <v>0.86557424867241939</v>
      </c>
      <c r="H2528">
        <f t="shared" si="508"/>
        <v>26.177985162895308</v>
      </c>
      <c r="I2528">
        <f t="shared" si="507"/>
        <v>25.312410914222887</v>
      </c>
      <c r="J2528">
        <f t="shared" si="509"/>
        <v>1.3183547351157752</v>
      </c>
    </row>
    <row r="2529" spans="1:10" x14ac:dyDescent="0.3">
      <c r="A2529">
        <v>2515</v>
      </c>
      <c r="B2529">
        <v>0.54502263509969151</v>
      </c>
      <c r="C2529">
        <f t="shared" si="503"/>
        <v>22.678573853558124</v>
      </c>
      <c r="D2529">
        <f t="shared" si="504"/>
        <v>22.678573853558124</v>
      </c>
      <c r="E2529">
        <f t="shared" si="505"/>
        <v>0</v>
      </c>
      <c r="F2529">
        <f t="shared" si="506"/>
        <v>1.3214261464418762</v>
      </c>
      <c r="G2529">
        <f t="shared" si="510"/>
        <v>0.92499830250931336</v>
      </c>
      <c r="H2529">
        <f t="shared" si="508"/>
        <v>26.08035993159184</v>
      </c>
      <c r="I2529">
        <f t="shared" si="507"/>
        <v>25.155361629082527</v>
      </c>
      <c r="J2529">
        <f t="shared" si="509"/>
        <v>1.310175084848048</v>
      </c>
    </row>
    <row r="2530" spans="1:10" x14ac:dyDescent="0.3">
      <c r="A2530">
        <v>2516</v>
      </c>
      <c r="B2530">
        <v>0.97105520088766695</v>
      </c>
      <c r="C2530">
        <f t="shared" si="503"/>
        <v>33.379198108643898</v>
      </c>
      <c r="D2530">
        <f t="shared" si="504"/>
        <v>24</v>
      </c>
      <c r="E2530">
        <f t="shared" si="505"/>
        <v>9.379198108643898</v>
      </c>
      <c r="F2530">
        <f t="shared" si="506"/>
        <v>0</v>
      </c>
      <c r="G2530">
        <f t="shared" si="510"/>
        <v>10.786077824940483</v>
      </c>
      <c r="H2530">
        <f t="shared" si="508"/>
        <v>27.599999999999998</v>
      </c>
      <c r="I2530">
        <f t="shared" si="507"/>
        <v>27.599999999999994</v>
      </c>
      <c r="J2530">
        <f t="shared" si="509"/>
        <v>1.4374999999999996</v>
      </c>
    </row>
    <row r="2531" spans="1:10" x14ac:dyDescent="0.3">
      <c r="A2531">
        <v>2517</v>
      </c>
      <c r="B2531">
        <v>0.60543897778702516</v>
      </c>
      <c r="C2531">
        <f t="shared" si="503"/>
        <v>23.604705160372735</v>
      </c>
      <c r="D2531">
        <f t="shared" si="504"/>
        <v>23.604705160372735</v>
      </c>
      <c r="E2531">
        <f t="shared" si="505"/>
        <v>0</v>
      </c>
      <c r="F2531">
        <f t="shared" si="506"/>
        <v>0.3952948396272653</v>
      </c>
      <c r="G2531">
        <f t="shared" si="510"/>
        <v>0.27670638773908574</v>
      </c>
      <c r="H2531">
        <f t="shared" si="508"/>
        <v>27.145410934428643</v>
      </c>
      <c r="I2531">
        <f t="shared" si="507"/>
        <v>26.868704546689553</v>
      </c>
      <c r="J2531">
        <f t="shared" si="509"/>
        <v>1.3994116951400808</v>
      </c>
    </row>
    <row r="2532" spans="1:10" x14ac:dyDescent="0.3">
      <c r="A2532">
        <v>2518</v>
      </c>
      <c r="B2532">
        <v>0.87855924677446284</v>
      </c>
      <c r="C2532">
        <f t="shared" si="503"/>
        <v>29.006888360824668</v>
      </c>
      <c r="D2532">
        <f t="shared" si="504"/>
        <v>24</v>
      </c>
      <c r="E2532">
        <f t="shared" si="505"/>
        <v>5.0068883608246679</v>
      </c>
      <c r="F2532">
        <f t="shared" si="506"/>
        <v>0</v>
      </c>
      <c r="G2532">
        <f t="shared" si="510"/>
        <v>5.7579216149483674</v>
      </c>
      <c r="H2532">
        <f t="shared" si="508"/>
        <v>27.599999999999998</v>
      </c>
      <c r="I2532">
        <f t="shared" si="507"/>
        <v>27.599999999999994</v>
      </c>
      <c r="J2532">
        <f t="shared" si="509"/>
        <v>1.4374999999999996</v>
      </c>
    </row>
    <row r="2533" spans="1:10" x14ac:dyDescent="0.3">
      <c r="A2533">
        <v>2519</v>
      </c>
      <c r="B2533">
        <v>3.0423582828298379E-2</v>
      </c>
      <c r="C2533">
        <f t="shared" si="503"/>
        <v>10.752373523152658</v>
      </c>
      <c r="D2533">
        <f t="shared" si="504"/>
        <v>10.752373523152658</v>
      </c>
      <c r="E2533">
        <f t="shared" si="505"/>
        <v>0</v>
      </c>
      <c r="F2533">
        <f t="shared" si="506"/>
        <v>13.247626476847342</v>
      </c>
      <c r="G2533">
        <f t="shared" si="510"/>
        <v>9.2733385337931402</v>
      </c>
      <c r="H2533">
        <f t="shared" si="508"/>
        <v>12.365229551625555</v>
      </c>
      <c r="I2533">
        <f t="shared" si="507"/>
        <v>3.0918910178324115</v>
      </c>
      <c r="J2533">
        <f t="shared" si="509"/>
        <v>0.16103599051210474</v>
      </c>
    </row>
    <row r="2534" spans="1:10" x14ac:dyDescent="0.3">
      <c r="A2534">
        <v>2520</v>
      </c>
      <c r="B2534">
        <v>0.78397721610693083</v>
      </c>
      <c r="C2534">
        <f t="shared" si="503"/>
        <v>26.714176403522501</v>
      </c>
      <c r="D2534">
        <f t="shared" si="504"/>
        <v>24</v>
      </c>
      <c r="E2534">
        <f t="shared" si="505"/>
        <v>2.7141764035225009</v>
      </c>
      <c r="F2534">
        <f t="shared" si="506"/>
        <v>0</v>
      </c>
      <c r="G2534">
        <f t="shared" si="510"/>
        <v>3.1213028640508758</v>
      </c>
      <c r="H2534">
        <f t="shared" si="508"/>
        <v>27.599999999999998</v>
      </c>
      <c r="I2534">
        <f t="shared" si="507"/>
        <v>27.599999999999994</v>
      </c>
      <c r="J2534">
        <f t="shared" si="509"/>
        <v>1.4374999999999996</v>
      </c>
    </row>
    <row r="2535" spans="1:10" x14ac:dyDescent="0.3">
      <c r="A2535">
        <v>2521</v>
      </c>
      <c r="B2535">
        <v>0.25628301399963782</v>
      </c>
      <c r="C2535">
        <f t="shared" si="503"/>
        <v>18.070915776395282</v>
      </c>
      <c r="D2535">
        <f t="shared" si="504"/>
        <v>18.070915776395282</v>
      </c>
      <c r="E2535">
        <f t="shared" si="505"/>
        <v>0</v>
      </c>
      <c r="F2535">
        <f t="shared" si="506"/>
        <v>5.9290842236047183</v>
      </c>
      <c r="G2535">
        <f t="shared" si="510"/>
        <v>4.150358956523303</v>
      </c>
      <c r="H2535">
        <f t="shared" si="508"/>
        <v>20.781553142854573</v>
      </c>
      <c r="I2535">
        <f t="shared" si="507"/>
        <v>16.631194186331271</v>
      </c>
      <c r="J2535">
        <f t="shared" si="509"/>
        <v>0.86620803053808693</v>
      </c>
    </row>
    <row r="2536" spans="1:10" x14ac:dyDescent="0.3">
      <c r="A2536">
        <v>2522</v>
      </c>
      <c r="B2536">
        <v>1.6975353224533585E-2</v>
      </c>
      <c r="C2536">
        <f t="shared" si="503"/>
        <v>9.2760600551895305</v>
      </c>
      <c r="D2536">
        <f t="shared" si="504"/>
        <v>9.2760600551895305</v>
      </c>
      <c r="E2536">
        <f t="shared" si="505"/>
        <v>0</v>
      </c>
      <c r="F2536">
        <f t="shared" si="506"/>
        <v>14.72393994481047</v>
      </c>
      <c r="G2536">
        <f t="shared" si="510"/>
        <v>10.30675796136733</v>
      </c>
      <c r="H2536">
        <f t="shared" si="508"/>
        <v>10.667469063467959</v>
      </c>
      <c r="I2536">
        <f t="shared" si="507"/>
        <v>0.36071110210062862</v>
      </c>
      <c r="J2536">
        <f t="shared" si="509"/>
        <v>1.8787036567741073E-2</v>
      </c>
    </row>
    <row r="2537" spans="1:10" x14ac:dyDescent="0.3">
      <c r="A2537">
        <v>2523</v>
      </c>
      <c r="B2537">
        <v>0.2731608969536593</v>
      </c>
      <c r="C2537">
        <f t="shared" si="503"/>
        <v>18.380314211587621</v>
      </c>
      <c r="D2537">
        <f t="shared" si="504"/>
        <v>18.380314211587621</v>
      </c>
      <c r="E2537">
        <f t="shared" si="505"/>
        <v>0</v>
      </c>
      <c r="F2537">
        <f t="shared" si="506"/>
        <v>5.6196857884123794</v>
      </c>
      <c r="G2537">
        <f t="shared" si="510"/>
        <v>3.9337800518886659</v>
      </c>
      <c r="H2537">
        <f t="shared" si="508"/>
        <v>21.137361343325761</v>
      </c>
      <c r="I2537">
        <f t="shared" si="507"/>
        <v>17.203581291437096</v>
      </c>
      <c r="J2537">
        <f t="shared" si="509"/>
        <v>0.89601985892901526</v>
      </c>
    </row>
    <row r="2538" spans="1:10" x14ac:dyDescent="0.3">
      <c r="A2538">
        <v>2524</v>
      </c>
      <c r="B2538">
        <v>0.41500947702249158</v>
      </c>
      <c r="C2538">
        <f t="shared" si="503"/>
        <v>20.71193644713259</v>
      </c>
      <c r="D2538">
        <f t="shared" si="504"/>
        <v>20.71193644713259</v>
      </c>
      <c r="E2538">
        <f t="shared" si="505"/>
        <v>0</v>
      </c>
      <c r="F2538">
        <f t="shared" si="506"/>
        <v>3.2880635528674098</v>
      </c>
      <c r="G2538">
        <f t="shared" si="510"/>
        <v>2.301644487007187</v>
      </c>
      <c r="H2538">
        <f t="shared" si="508"/>
        <v>23.818726914202475</v>
      </c>
      <c r="I2538">
        <f t="shared" si="507"/>
        <v>21.517082427195287</v>
      </c>
      <c r="J2538">
        <f t="shared" si="509"/>
        <v>1.120681376416421</v>
      </c>
    </row>
    <row r="2539" spans="1:10" x14ac:dyDescent="0.3">
      <c r="A2539">
        <v>2525</v>
      </c>
      <c r="B2539">
        <v>0.15270251827781567</v>
      </c>
      <c r="C2539">
        <f t="shared" si="503"/>
        <v>15.850532127503831</v>
      </c>
      <c r="D2539">
        <f t="shared" si="504"/>
        <v>15.850532127503831</v>
      </c>
      <c r="E2539">
        <f t="shared" si="505"/>
        <v>0</v>
      </c>
      <c r="F2539">
        <f t="shared" si="506"/>
        <v>8.1494678724961691</v>
      </c>
      <c r="G2539">
        <f t="shared" si="510"/>
        <v>5.7046275107473186</v>
      </c>
      <c r="H2539">
        <f t="shared" si="508"/>
        <v>18.228111946629404</v>
      </c>
      <c r="I2539">
        <f t="shared" si="507"/>
        <v>12.523484435882086</v>
      </c>
      <c r="J2539">
        <f t="shared" si="509"/>
        <v>0.65226481436885853</v>
      </c>
    </row>
    <row r="2540" spans="1:10" x14ac:dyDescent="0.3">
      <c r="A2540">
        <v>2526</v>
      </c>
      <c r="B2540">
        <v>0.38346418954338501</v>
      </c>
      <c r="C2540">
        <f t="shared" si="503"/>
        <v>20.22162949540532</v>
      </c>
      <c r="D2540">
        <f t="shared" si="504"/>
        <v>20.22162949540532</v>
      </c>
      <c r="E2540">
        <f t="shared" si="505"/>
        <v>0</v>
      </c>
      <c r="F2540">
        <f t="shared" si="506"/>
        <v>3.7783705045946796</v>
      </c>
      <c r="G2540">
        <f t="shared" si="510"/>
        <v>2.6448593532162761</v>
      </c>
      <c r="H2540">
        <f t="shared" si="508"/>
        <v>23.254873919716118</v>
      </c>
      <c r="I2540">
        <f t="shared" si="507"/>
        <v>20.610014566499842</v>
      </c>
      <c r="J2540">
        <f t="shared" si="509"/>
        <v>1.0734382586718667</v>
      </c>
    </row>
    <row r="2541" spans="1:10" x14ac:dyDescent="0.3">
      <c r="A2541">
        <v>2527</v>
      </c>
      <c r="B2541">
        <v>0.13441982128708263</v>
      </c>
      <c r="C2541">
        <f t="shared" si="503"/>
        <v>15.365567914714871</v>
      </c>
      <c r="D2541">
        <f t="shared" si="504"/>
        <v>15.365567914714871</v>
      </c>
      <c r="E2541">
        <f t="shared" si="505"/>
        <v>0</v>
      </c>
      <c r="F2541">
        <f t="shared" si="506"/>
        <v>8.6344320852851286</v>
      </c>
      <c r="G2541">
        <f t="shared" si="510"/>
        <v>6.0441024596995909</v>
      </c>
      <c r="H2541">
        <f t="shared" si="508"/>
        <v>17.670403101922101</v>
      </c>
      <c r="I2541">
        <f t="shared" si="507"/>
        <v>11.626300642222507</v>
      </c>
      <c r="J2541">
        <f t="shared" si="509"/>
        <v>0.60553649178242219</v>
      </c>
    </row>
    <row r="2542" spans="1:10" x14ac:dyDescent="0.3">
      <c r="A2542">
        <v>2528</v>
      </c>
      <c r="B2542">
        <v>0.7277503383658035</v>
      </c>
      <c r="C2542">
        <f t="shared" si="503"/>
        <v>25.636139419316333</v>
      </c>
      <c r="D2542">
        <f t="shared" si="504"/>
        <v>24</v>
      </c>
      <c r="E2542">
        <f t="shared" si="505"/>
        <v>1.6361394193163328</v>
      </c>
      <c r="F2542">
        <f t="shared" si="506"/>
        <v>0</v>
      </c>
      <c r="G2542">
        <f t="shared" si="510"/>
        <v>1.8815603322137826</v>
      </c>
      <c r="H2542">
        <f t="shared" si="508"/>
        <v>27.599999999999998</v>
      </c>
      <c r="I2542">
        <f t="shared" si="507"/>
        <v>27.599999999999994</v>
      </c>
      <c r="J2542">
        <f t="shared" si="509"/>
        <v>1.4374999999999996</v>
      </c>
    </row>
    <row r="2543" spans="1:10" x14ac:dyDescent="0.3">
      <c r="A2543">
        <v>2529</v>
      </c>
      <c r="B2543">
        <v>0.20441766031203912</v>
      </c>
      <c r="C2543">
        <f t="shared" si="503"/>
        <v>17.044330301991632</v>
      </c>
      <c r="D2543">
        <f t="shared" si="504"/>
        <v>17.044330301991632</v>
      </c>
      <c r="E2543">
        <f t="shared" si="505"/>
        <v>0</v>
      </c>
      <c r="F2543">
        <f t="shared" si="506"/>
        <v>6.9556696980083679</v>
      </c>
      <c r="G2543">
        <f t="shared" si="510"/>
        <v>4.8689687886058577</v>
      </c>
      <c r="H2543">
        <f t="shared" si="508"/>
        <v>19.600979847290375</v>
      </c>
      <c r="I2543">
        <f t="shared" si="507"/>
        <v>14.732011058684513</v>
      </c>
      <c r="J2543">
        <f t="shared" si="509"/>
        <v>0.76729224263981832</v>
      </c>
    </row>
    <row r="2544" spans="1:10" x14ac:dyDescent="0.3">
      <c r="A2544">
        <v>2530</v>
      </c>
      <c r="B2544">
        <v>0.79920267358297536</v>
      </c>
      <c r="C2544">
        <f t="shared" si="503"/>
        <v>27.032659934929271</v>
      </c>
      <c r="D2544">
        <f t="shared" si="504"/>
        <v>24</v>
      </c>
      <c r="E2544">
        <f t="shared" si="505"/>
        <v>3.0326599349292707</v>
      </c>
      <c r="F2544">
        <f t="shared" si="506"/>
        <v>0</v>
      </c>
      <c r="G2544">
        <f t="shared" si="510"/>
        <v>3.4875589251686612</v>
      </c>
      <c r="H2544">
        <f t="shared" si="508"/>
        <v>27.599999999999998</v>
      </c>
      <c r="I2544">
        <f t="shared" si="507"/>
        <v>27.599999999999994</v>
      </c>
      <c r="J2544">
        <f t="shared" si="509"/>
        <v>1.4374999999999996</v>
      </c>
    </row>
    <row r="2545" spans="1:10" x14ac:dyDescent="0.3">
      <c r="A2545">
        <v>2531</v>
      </c>
      <c r="B2545">
        <v>7.429850544779848E-2</v>
      </c>
      <c r="C2545">
        <f t="shared" si="503"/>
        <v>13.33297078134218</v>
      </c>
      <c r="D2545">
        <f t="shared" si="504"/>
        <v>13.33297078134218</v>
      </c>
      <c r="E2545">
        <f t="shared" si="505"/>
        <v>0</v>
      </c>
      <c r="F2545">
        <f t="shared" si="506"/>
        <v>10.66702921865782</v>
      </c>
      <c r="G2545">
        <f t="shared" si="510"/>
        <v>7.4669204530604745</v>
      </c>
      <c r="H2545">
        <f t="shared" si="508"/>
        <v>15.332916398543505</v>
      </c>
      <c r="I2545">
        <f t="shared" si="507"/>
        <v>7.8659959454830277</v>
      </c>
      <c r="J2545">
        <f t="shared" si="509"/>
        <v>0.40968728882724098</v>
      </c>
    </row>
    <row r="2546" spans="1:10" x14ac:dyDescent="0.3">
      <c r="A2546">
        <v>2532</v>
      </c>
      <c r="B2546">
        <v>0.42867886937112842</v>
      </c>
      <c r="C2546">
        <f t="shared" si="503"/>
        <v>20.921568019862725</v>
      </c>
      <c r="D2546">
        <f t="shared" si="504"/>
        <v>20.921568019862725</v>
      </c>
      <c r="E2546">
        <f t="shared" si="505"/>
        <v>0</v>
      </c>
      <c r="F2546">
        <f t="shared" si="506"/>
        <v>3.0784319801372746</v>
      </c>
      <c r="G2546">
        <f t="shared" si="510"/>
        <v>2.1549023860960923</v>
      </c>
      <c r="H2546">
        <f t="shared" si="508"/>
        <v>24.059803222842131</v>
      </c>
      <c r="I2546">
        <f t="shared" si="507"/>
        <v>21.904900836746037</v>
      </c>
      <c r="J2546">
        <f t="shared" si="509"/>
        <v>1.1408802519138559</v>
      </c>
    </row>
    <row r="2547" spans="1:10" x14ac:dyDescent="0.3">
      <c r="A2547">
        <v>2533</v>
      </c>
      <c r="B2547">
        <v>0.21832336854914436</v>
      </c>
      <c r="C2547">
        <f t="shared" si="503"/>
        <v>17.332791004881386</v>
      </c>
      <c r="D2547">
        <f t="shared" si="504"/>
        <v>17.332791004881386</v>
      </c>
      <c r="E2547">
        <f t="shared" si="505"/>
        <v>0</v>
      </c>
      <c r="F2547">
        <f t="shared" si="506"/>
        <v>6.6672089951186138</v>
      </c>
      <c r="G2547">
        <f t="shared" si="510"/>
        <v>4.6670462965830302</v>
      </c>
      <c r="H2547">
        <f t="shared" si="508"/>
        <v>19.932709655613593</v>
      </c>
      <c r="I2547">
        <f t="shared" si="507"/>
        <v>15.265663359030558</v>
      </c>
      <c r="J2547">
        <f t="shared" si="509"/>
        <v>0.79508663328284146</v>
      </c>
    </row>
    <row r="2548" spans="1:10" x14ac:dyDescent="0.3">
      <c r="A2548">
        <v>2534</v>
      </c>
      <c r="B2548">
        <v>0.21613430377213549</v>
      </c>
      <c r="C2548">
        <f t="shared" si="503"/>
        <v>17.288106972953862</v>
      </c>
      <c r="D2548">
        <f t="shared" si="504"/>
        <v>17.288106972953862</v>
      </c>
      <c r="E2548">
        <f t="shared" si="505"/>
        <v>0</v>
      </c>
      <c r="F2548">
        <f t="shared" si="506"/>
        <v>6.7118930270461377</v>
      </c>
      <c r="G2548">
        <f t="shared" si="510"/>
        <v>4.6983251189322965</v>
      </c>
      <c r="H2548">
        <f t="shared" si="508"/>
        <v>19.881323018896939</v>
      </c>
      <c r="I2548">
        <f t="shared" si="507"/>
        <v>15.182997899964642</v>
      </c>
      <c r="J2548">
        <f t="shared" si="509"/>
        <v>0.7907811406231583</v>
      </c>
    </row>
    <row r="2549" spans="1:10" x14ac:dyDescent="0.3">
      <c r="A2549">
        <v>2535</v>
      </c>
      <c r="B2549">
        <v>0.27475195309299594</v>
      </c>
      <c r="C2549">
        <f t="shared" si="503"/>
        <v>18.408977937989604</v>
      </c>
      <c r="D2549">
        <f t="shared" si="504"/>
        <v>18.408977937989604</v>
      </c>
      <c r="E2549">
        <f t="shared" si="505"/>
        <v>0</v>
      </c>
      <c r="F2549">
        <f t="shared" si="506"/>
        <v>5.5910220620103956</v>
      </c>
      <c r="G2549">
        <f t="shared" si="510"/>
        <v>3.9137154434072774</v>
      </c>
      <c r="H2549">
        <f t="shared" si="508"/>
        <v>21.170324628688043</v>
      </c>
      <c r="I2549">
        <f t="shared" si="507"/>
        <v>17.256609185280766</v>
      </c>
      <c r="J2549">
        <f t="shared" si="509"/>
        <v>0.89878172840003978</v>
      </c>
    </row>
    <row r="2550" spans="1:10" x14ac:dyDescent="0.3">
      <c r="A2550">
        <v>2536</v>
      </c>
      <c r="B2550">
        <v>0.94111129634036506</v>
      </c>
      <c r="C2550">
        <f t="shared" si="503"/>
        <v>31.385026213855632</v>
      </c>
      <c r="D2550">
        <f t="shared" si="504"/>
        <v>24</v>
      </c>
      <c r="E2550">
        <f t="shared" si="505"/>
        <v>7.3850262138556317</v>
      </c>
      <c r="F2550">
        <f t="shared" si="506"/>
        <v>0</v>
      </c>
      <c r="G2550">
        <f t="shared" si="510"/>
        <v>8.4927801459339758</v>
      </c>
      <c r="H2550">
        <f t="shared" si="508"/>
        <v>27.599999999999998</v>
      </c>
      <c r="I2550">
        <f t="shared" si="507"/>
        <v>27.599999999999994</v>
      </c>
      <c r="J2550">
        <f t="shared" si="509"/>
        <v>1.4374999999999996</v>
      </c>
    </row>
    <row r="2551" spans="1:10" x14ac:dyDescent="0.3">
      <c r="A2551">
        <v>2537</v>
      </c>
      <c r="B2551">
        <v>0.76301888014314356</v>
      </c>
      <c r="C2551">
        <f t="shared" si="503"/>
        <v>26.296282859409978</v>
      </c>
      <c r="D2551">
        <f t="shared" si="504"/>
        <v>24</v>
      </c>
      <c r="E2551">
        <f t="shared" si="505"/>
        <v>2.2962828594099776</v>
      </c>
      <c r="F2551">
        <f t="shared" si="506"/>
        <v>0</v>
      </c>
      <c r="G2551">
        <f t="shared" si="510"/>
        <v>2.640725288321474</v>
      </c>
      <c r="H2551">
        <f t="shared" si="508"/>
        <v>27.599999999999998</v>
      </c>
      <c r="I2551">
        <f t="shared" si="507"/>
        <v>27.599999999999994</v>
      </c>
      <c r="J2551">
        <f t="shared" si="509"/>
        <v>1.4374999999999996</v>
      </c>
    </row>
    <row r="2552" spans="1:10" x14ac:dyDescent="0.3">
      <c r="A2552">
        <v>2538</v>
      </c>
      <c r="B2552">
        <v>0.37570135135746496</v>
      </c>
      <c r="C2552">
        <f t="shared" si="503"/>
        <v>20.09925802452149</v>
      </c>
      <c r="D2552">
        <f t="shared" si="504"/>
        <v>20.09925802452149</v>
      </c>
      <c r="E2552">
        <f t="shared" si="505"/>
        <v>0</v>
      </c>
      <c r="F2552">
        <f t="shared" si="506"/>
        <v>3.9007419754785104</v>
      </c>
      <c r="G2552">
        <f t="shared" si="510"/>
        <v>2.7305193828349577</v>
      </c>
      <c r="H2552">
        <f t="shared" si="508"/>
        <v>23.11414672819971</v>
      </c>
      <c r="I2552">
        <f t="shared" si="507"/>
        <v>20.383627345364754</v>
      </c>
      <c r="J2552">
        <f t="shared" si="509"/>
        <v>1.0616472575710807</v>
      </c>
    </row>
    <row r="2553" spans="1:10" x14ac:dyDescent="0.3">
      <c r="A2553">
        <v>2539</v>
      </c>
      <c r="B2553">
        <v>0.86323193656752217</v>
      </c>
      <c r="C2553">
        <f t="shared" si="503"/>
        <v>28.569733077023795</v>
      </c>
      <c r="D2553">
        <f t="shared" si="504"/>
        <v>24</v>
      </c>
      <c r="E2553">
        <f t="shared" si="505"/>
        <v>4.5697330770237947</v>
      </c>
      <c r="F2553">
        <f t="shared" si="506"/>
        <v>0</v>
      </c>
      <c r="G2553">
        <f t="shared" si="510"/>
        <v>5.2551930385773638</v>
      </c>
      <c r="H2553">
        <f t="shared" si="508"/>
        <v>27.599999999999998</v>
      </c>
      <c r="I2553">
        <f t="shared" si="507"/>
        <v>27.599999999999994</v>
      </c>
      <c r="J2553">
        <f t="shared" si="509"/>
        <v>1.4374999999999996</v>
      </c>
    </row>
    <row r="2554" spans="1:10" x14ac:dyDescent="0.3">
      <c r="A2554">
        <v>2540</v>
      </c>
      <c r="B2554">
        <v>0.76609707686572104</v>
      </c>
      <c r="C2554">
        <f t="shared" si="503"/>
        <v>26.356322247160556</v>
      </c>
      <c r="D2554">
        <f t="shared" si="504"/>
        <v>24</v>
      </c>
      <c r="E2554">
        <f t="shared" si="505"/>
        <v>2.3563222471605556</v>
      </c>
      <c r="F2554">
        <f t="shared" si="506"/>
        <v>0</v>
      </c>
      <c r="G2554">
        <f t="shared" si="510"/>
        <v>2.7097705842346387</v>
      </c>
      <c r="H2554">
        <f t="shared" si="508"/>
        <v>27.599999999999998</v>
      </c>
      <c r="I2554">
        <f t="shared" si="507"/>
        <v>27.599999999999994</v>
      </c>
      <c r="J2554">
        <f t="shared" si="509"/>
        <v>1.4374999999999996</v>
      </c>
    </row>
    <row r="2555" spans="1:10" x14ac:dyDescent="0.3">
      <c r="A2555">
        <v>2541</v>
      </c>
      <c r="B2555">
        <v>0.30286012853573441</v>
      </c>
      <c r="C2555">
        <f t="shared" si="503"/>
        <v>18.902847483639281</v>
      </c>
      <c r="D2555">
        <f t="shared" si="504"/>
        <v>18.902847483639281</v>
      </c>
      <c r="E2555">
        <f t="shared" si="505"/>
        <v>0</v>
      </c>
      <c r="F2555">
        <f t="shared" si="506"/>
        <v>5.097152516360719</v>
      </c>
      <c r="G2555">
        <f t="shared" si="510"/>
        <v>3.5680067614525037</v>
      </c>
      <c r="H2555">
        <f t="shared" si="508"/>
        <v>21.738274606185172</v>
      </c>
      <c r="I2555">
        <f t="shared" si="507"/>
        <v>18.17026784473267</v>
      </c>
      <c r="J2555">
        <f t="shared" si="509"/>
        <v>0.94636811691315981</v>
      </c>
    </row>
    <row r="2556" spans="1:10" x14ac:dyDescent="0.3">
      <c r="A2556">
        <v>2542</v>
      </c>
      <c r="B2556">
        <v>0.60625807177457092</v>
      </c>
      <c r="C2556">
        <f t="shared" si="503"/>
        <v>23.617476351245905</v>
      </c>
      <c r="D2556">
        <f t="shared" si="504"/>
        <v>23.617476351245905</v>
      </c>
      <c r="E2556">
        <f t="shared" si="505"/>
        <v>0</v>
      </c>
      <c r="F2556">
        <f t="shared" si="506"/>
        <v>0.38252364875409484</v>
      </c>
      <c r="G2556">
        <f t="shared" si="510"/>
        <v>0.26776655412786643</v>
      </c>
      <c r="H2556">
        <f t="shared" si="508"/>
        <v>27.160097803932789</v>
      </c>
      <c r="I2556">
        <f t="shared" si="507"/>
        <v>26.892331249804922</v>
      </c>
      <c r="J2556">
        <f t="shared" si="509"/>
        <v>1.4006422525940061</v>
      </c>
    </row>
    <row r="2557" spans="1:10" x14ac:dyDescent="0.3">
      <c r="A2557">
        <v>2543</v>
      </c>
      <c r="B2557">
        <v>0.85120619942360987</v>
      </c>
      <c r="C2557">
        <f t="shared" si="503"/>
        <v>28.249723767212764</v>
      </c>
      <c r="D2557">
        <f t="shared" si="504"/>
        <v>24</v>
      </c>
      <c r="E2557">
        <f t="shared" si="505"/>
        <v>4.2497237672127639</v>
      </c>
      <c r="F2557">
        <f t="shared" si="506"/>
        <v>0</v>
      </c>
      <c r="G2557">
        <f t="shared" si="510"/>
        <v>4.8871823322946781</v>
      </c>
      <c r="H2557">
        <f t="shared" si="508"/>
        <v>27.599999999999998</v>
      </c>
      <c r="I2557">
        <f t="shared" si="507"/>
        <v>27.599999999999994</v>
      </c>
      <c r="J2557">
        <f t="shared" si="509"/>
        <v>1.4374999999999996</v>
      </c>
    </row>
    <row r="2558" spans="1:10" x14ac:dyDescent="0.3">
      <c r="A2558">
        <v>2544</v>
      </c>
      <c r="B2558">
        <v>0.17759303825186878</v>
      </c>
      <c r="C2558">
        <f t="shared" si="503"/>
        <v>16.452539095811151</v>
      </c>
      <c r="D2558">
        <f t="shared" si="504"/>
        <v>16.452539095811151</v>
      </c>
      <c r="E2558">
        <f t="shared" si="505"/>
        <v>0</v>
      </c>
      <c r="F2558">
        <f t="shared" si="506"/>
        <v>7.5474609041888492</v>
      </c>
      <c r="G2558">
        <f t="shared" si="510"/>
        <v>5.283222632932195</v>
      </c>
      <c r="H2558">
        <f t="shared" si="508"/>
        <v>18.920419960182823</v>
      </c>
      <c r="I2558">
        <f t="shared" si="507"/>
        <v>13.637197327250627</v>
      </c>
      <c r="J2558">
        <f t="shared" si="509"/>
        <v>0.71027069412763677</v>
      </c>
    </row>
    <row r="2559" spans="1:10" x14ac:dyDescent="0.3">
      <c r="A2559">
        <v>2545</v>
      </c>
      <c r="B2559">
        <v>0.75164613032337901</v>
      </c>
      <c r="C2559">
        <f t="shared" si="503"/>
        <v>26.078073965721494</v>
      </c>
      <c r="D2559">
        <f t="shared" si="504"/>
        <v>24</v>
      </c>
      <c r="E2559">
        <f t="shared" si="505"/>
        <v>2.0780739657214937</v>
      </c>
      <c r="F2559">
        <f t="shared" si="506"/>
        <v>0</v>
      </c>
      <c r="G2559">
        <f t="shared" si="510"/>
        <v>2.3897850605797175</v>
      </c>
      <c r="H2559">
        <f t="shared" si="508"/>
        <v>27.599999999999998</v>
      </c>
      <c r="I2559">
        <f t="shared" si="507"/>
        <v>27.599999999999994</v>
      </c>
      <c r="J2559">
        <f t="shared" si="509"/>
        <v>1.4374999999999996</v>
      </c>
    </row>
    <row r="2560" spans="1:10" x14ac:dyDescent="0.3">
      <c r="A2560">
        <v>2546</v>
      </c>
      <c r="B2560">
        <v>0.47854968697943068</v>
      </c>
      <c r="C2560">
        <f t="shared" si="503"/>
        <v>21.677236632982783</v>
      </c>
      <c r="D2560">
        <f t="shared" si="504"/>
        <v>21.677236632982783</v>
      </c>
      <c r="E2560">
        <f t="shared" si="505"/>
        <v>0</v>
      </c>
      <c r="F2560">
        <f t="shared" si="506"/>
        <v>2.3227633670172168</v>
      </c>
      <c r="G2560">
        <f t="shared" si="510"/>
        <v>1.6259343569120519</v>
      </c>
      <c r="H2560">
        <f t="shared" si="508"/>
        <v>24.9288221279302</v>
      </c>
      <c r="I2560">
        <f t="shared" si="507"/>
        <v>23.302887771018149</v>
      </c>
      <c r="J2560">
        <f t="shared" si="509"/>
        <v>1.213692071407195</v>
      </c>
    </row>
    <row r="2561" spans="1:10" x14ac:dyDescent="0.3">
      <c r="A2561">
        <v>2547</v>
      </c>
      <c r="B2561">
        <v>0.22602837695324063</v>
      </c>
      <c r="C2561">
        <f t="shared" si="503"/>
        <v>17.488056821152583</v>
      </c>
      <c r="D2561">
        <f t="shared" si="504"/>
        <v>17.488056821152583</v>
      </c>
      <c r="E2561">
        <f t="shared" si="505"/>
        <v>0</v>
      </c>
      <c r="F2561">
        <f t="shared" si="506"/>
        <v>6.5119431788474174</v>
      </c>
      <c r="G2561">
        <f t="shared" si="510"/>
        <v>4.5583602251931925</v>
      </c>
      <c r="H2561">
        <f t="shared" si="508"/>
        <v>20.111265344325467</v>
      </c>
      <c r="I2561">
        <f t="shared" si="507"/>
        <v>15.552905119132273</v>
      </c>
      <c r="J2561">
        <f t="shared" si="509"/>
        <v>0.8100471416214724</v>
      </c>
    </row>
    <row r="2562" spans="1:10" x14ac:dyDescent="0.3">
      <c r="A2562">
        <v>2548</v>
      </c>
      <c r="B2562">
        <v>0.59495735794649085</v>
      </c>
      <c r="C2562">
        <f t="shared" si="503"/>
        <v>23.441896062617204</v>
      </c>
      <c r="D2562">
        <f t="shared" si="504"/>
        <v>23.441896062617204</v>
      </c>
      <c r="E2562">
        <f t="shared" si="505"/>
        <v>0</v>
      </c>
      <c r="F2562">
        <f t="shared" si="506"/>
        <v>0.55810393738279629</v>
      </c>
      <c r="G2562">
        <f t="shared" si="510"/>
        <v>0.39067275616795744</v>
      </c>
      <c r="H2562">
        <f t="shared" si="508"/>
        <v>26.958180472009783</v>
      </c>
      <c r="I2562">
        <f t="shared" si="507"/>
        <v>26.567507715841824</v>
      </c>
      <c r="J2562">
        <f t="shared" si="509"/>
        <v>1.3837243602000948</v>
      </c>
    </row>
    <row r="2563" spans="1:10" x14ac:dyDescent="0.3">
      <c r="A2563">
        <v>2549</v>
      </c>
      <c r="B2563">
        <v>0.45462592134569135</v>
      </c>
      <c r="C2563">
        <f t="shared" si="503"/>
        <v>21.316106337351098</v>
      </c>
      <c r="D2563">
        <f t="shared" si="504"/>
        <v>21.316106337351098</v>
      </c>
      <c r="E2563">
        <f t="shared" si="505"/>
        <v>0</v>
      </c>
      <c r="F2563">
        <f t="shared" si="506"/>
        <v>2.6838936626489023</v>
      </c>
      <c r="G2563">
        <f t="shared" si="510"/>
        <v>1.8787255638542317</v>
      </c>
      <c r="H2563">
        <f t="shared" si="508"/>
        <v>24.513522287953762</v>
      </c>
      <c r="I2563">
        <f t="shared" si="507"/>
        <v>22.63479672409953</v>
      </c>
      <c r="J2563">
        <f t="shared" si="509"/>
        <v>1.178895662713517</v>
      </c>
    </row>
    <row r="2564" spans="1:10" x14ac:dyDescent="0.3">
      <c r="A2564">
        <v>2550</v>
      </c>
      <c r="B2564">
        <v>0.72297659703153172</v>
      </c>
      <c r="C2564">
        <f t="shared" si="503"/>
        <v>25.550242021121285</v>
      </c>
      <c r="D2564">
        <f t="shared" si="504"/>
        <v>24</v>
      </c>
      <c r="E2564">
        <f t="shared" si="505"/>
        <v>1.5502420211212851</v>
      </c>
      <c r="F2564">
        <f t="shared" si="506"/>
        <v>0</v>
      </c>
      <c r="G2564">
        <f t="shared" si="510"/>
        <v>1.7827783242894777</v>
      </c>
      <c r="H2564">
        <f t="shared" si="508"/>
        <v>27.599999999999998</v>
      </c>
      <c r="I2564">
        <f t="shared" si="507"/>
        <v>27.599999999999994</v>
      </c>
      <c r="J2564">
        <f t="shared" si="509"/>
        <v>1.4374999999999996</v>
      </c>
    </row>
    <row r="2565" spans="1:10" x14ac:dyDescent="0.3">
      <c r="A2565">
        <v>2551</v>
      </c>
      <c r="B2565">
        <v>0.48471350472504759</v>
      </c>
      <c r="C2565">
        <f t="shared" si="503"/>
        <v>21.770038344209958</v>
      </c>
      <c r="D2565">
        <f t="shared" si="504"/>
        <v>21.770038344209958</v>
      </c>
      <c r="E2565">
        <f t="shared" si="505"/>
        <v>0</v>
      </c>
      <c r="F2565">
        <f t="shared" si="506"/>
        <v>2.2299616557900421</v>
      </c>
      <c r="G2565">
        <f t="shared" si="510"/>
        <v>1.5609731590530296</v>
      </c>
      <c r="H2565">
        <f t="shared" si="508"/>
        <v>25.035544095841448</v>
      </c>
      <c r="I2565">
        <f t="shared" si="507"/>
        <v>23.474570936788417</v>
      </c>
      <c r="J2565">
        <f t="shared" si="509"/>
        <v>1.22263390295773</v>
      </c>
    </row>
    <row r="2566" spans="1:10" x14ac:dyDescent="0.3">
      <c r="A2566">
        <v>2552</v>
      </c>
      <c r="B2566">
        <v>0.3107945203963578</v>
      </c>
      <c r="C2566">
        <f t="shared" si="503"/>
        <v>19.038402887999013</v>
      </c>
      <c r="D2566">
        <f t="shared" si="504"/>
        <v>19.038402887999013</v>
      </c>
      <c r="E2566">
        <f t="shared" si="505"/>
        <v>0</v>
      </c>
      <c r="F2566">
        <f t="shared" si="506"/>
        <v>4.9615971120009874</v>
      </c>
      <c r="G2566">
        <f t="shared" si="510"/>
        <v>3.4731179784006914</v>
      </c>
      <c r="H2566">
        <f t="shared" si="508"/>
        <v>21.894163321198864</v>
      </c>
      <c r="I2566">
        <f t="shared" si="507"/>
        <v>18.421045342798173</v>
      </c>
      <c r="J2566">
        <f t="shared" si="509"/>
        <v>0.95942944493740467</v>
      </c>
    </row>
    <row r="2567" spans="1:10" x14ac:dyDescent="0.3">
      <c r="A2567">
        <v>2553</v>
      </c>
      <c r="B2567">
        <v>0.28970090365436241</v>
      </c>
      <c r="C2567">
        <f t="shared" si="503"/>
        <v>18.674447770912472</v>
      </c>
      <c r="D2567">
        <f t="shared" si="504"/>
        <v>18.674447770912472</v>
      </c>
      <c r="E2567">
        <f t="shared" si="505"/>
        <v>0</v>
      </c>
      <c r="F2567">
        <f t="shared" si="506"/>
        <v>5.3255522290875277</v>
      </c>
      <c r="G2567">
        <f t="shared" si="510"/>
        <v>3.7278865603612696</v>
      </c>
      <c r="H2567">
        <f t="shared" si="508"/>
        <v>21.475614936549341</v>
      </c>
      <c r="I2567">
        <f t="shared" si="507"/>
        <v>17.747728376188068</v>
      </c>
      <c r="J2567">
        <f t="shared" si="509"/>
        <v>0.92436085292646175</v>
      </c>
    </row>
    <row r="2568" spans="1:10" x14ac:dyDescent="0.3">
      <c r="A2568">
        <v>2554</v>
      </c>
      <c r="B2568">
        <v>0.87989507157308555</v>
      </c>
      <c r="C2568">
        <f t="shared" si="503"/>
        <v>29.046774505953184</v>
      </c>
      <c r="D2568">
        <f t="shared" si="504"/>
        <v>24</v>
      </c>
      <c r="E2568">
        <f t="shared" si="505"/>
        <v>5.0467745059531843</v>
      </c>
      <c r="F2568">
        <f t="shared" si="506"/>
        <v>0</v>
      </c>
      <c r="G2568">
        <f t="shared" si="510"/>
        <v>5.8037906818461611</v>
      </c>
      <c r="H2568">
        <f t="shared" si="508"/>
        <v>27.599999999999998</v>
      </c>
      <c r="I2568">
        <f t="shared" si="507"/>
        <v>27.599999999999994</v>
      </c>
      <c r="J2568">
        <f t="shared" si="509"/>
        <v>1.4374999999999996</v>
      </c>
    </row>
    <row r="2569" spans="1:10" x14ac:dyDescent="0.3">
      <c r="A2569">
        <v>2555</v>
      </c>
      <c r="B2569">
        <v>0.356333281384832</v>
      </c>
      <c r="C2569">
        <f t="shared" si="503"/>
        <v>19.790336890991831</v>
      </c>
      <c r="D2569">
        <f t="shared" si="504"/>
        <v>19.790336890991831</v>
      </c>
      <c r="E2569">
        <f t="shared" si="505"/>
        <v>0</v>
      </c>
      <c r="F2569">
        <f t="shared" si="506"/>
        <v>4.2096631090081686</v>
      </c>
      <c r="G2569">
        <f t="shared" si="510"/>
        <v>2.9467641763057184</v>
      </c>
      <c r="H2569">
        <f t="shared" si="508"/>
        <v>22.758887424640605</v>
      </c>
      <c r="I2569">
        <f t="shared" si="507"/>
        <v>19.812123248334885</v>
      </c>
      <c r="J2569">
        <f t="shared" si="509"/>
        <v>1.0318814191841084</v>
      </c>
    </row>
    <row r="2570" spans="1:10" x14ac:dyDescent="0.3">
      <c r="A2570">
        <v>2556</v>
      </c>
      <c r="B2570">
        <v>5.1873757684491539E-2</v>
      </c>
      <c r="C2570">
        <f t="shared" si="503"/>
        <v>12.23829429128488</v>
      </c>
      <c r="D2570">
        <f t="shared" si="504"/>
        <v>12.23829429128488</v>
      </c>
      <c r="E2570">
        <f t="shared" si="505"/>
        <v>0</v>
      </c>
      <c r="F2570">
        <f t="shared" si="506"/>
        <v>11.76170570871512</v>
      </c>
      <c r="G2570">
        <f t="shared" si="510"/>
        <v>8.2331939961005851</v>
      </c>
      <c r="H2570">
        <f t="shared" si="508"/>
        <v>14.074038434977611</v>
      </c>
      <c r="I2570">
        <f t="shared" si="507"/>
        <v>5.8408444388770269</v>
      </c>
      <c r="J2570">
        <f t="shared" si="509"/>
        <v>0.30421064785817842</v>
      </c>
    </row>
    <row r="2571" spans="1:10" x14ac:dyDescent="0.3">
      <c r="A2571">
        <v>2557</v>
      </c>
      <c r="B2571">
        <v>1.7169351090915885E-2</v>
      </c>
      <c r="C2571">
        <f t="shared" si="503"/>
        <v>9.3035692505003489</v>
      </c>
      <c r="D2571">
        <f t="shared" si="504"/>
        <v>9.3035692505003489</v>
      </c>
      <c r="E2571">
        <f t="shared" si="505"/>
        <v>0</v>
      </c>
      <c r="F2571">
        <f t="shared" si="506"/>
        <v>14.696430749499651</v>
      </c>
      <c r="G2571">
        <f t="shared" si="510"/>
        <v>10.287501524649757</v>
      </c>
      <c r="H2571">
        <f t="shared" si="508"/>
        <v>10.699104638075401</v>
      </c>
      <c r="I2571">
        <f t="shared" si="507"/>
        <v>0.41160311342564282</v>
      </c>
      <c r="J2571">
        <f t="shared" si="509"/>
        <v>2.1437662157585559E-2</v>
      </c>
    </row>
    <row r="2572" spans="1:10" x14ac:dyDescent="0.3">
      <c r="A2572">
        <v>2558</v>
      </c>
      <c r="B2572">
        <v>0.31793367375555825</v>
      </c>
      <c r="C2572">
        <f t="shared" si="503"/>
        <v>19.159091239981525</v>
      </c>
      <c r="D2572">
        <f t="shared" si="504"/>
        <v>19.159091239981525</v>
      </c>
      <c r="E2572">
        <f t="shared" si="505"/>
        <v>0</v>
      </c>
      <c r="F2572">
        <f t="shared" si="506"/>
        <v>4.8409087600184755</v>
      </c>
      <c r="G2572">
        <f t="shared" si="510"/>
        <v>3.388636132012933</v>
      </c>
      <c r="H2572">
        <f t="shared" si="508"/>
        <v>22.03295492597875</v>
      </c>
      <c r="I2572">
        <f t="shared" si="507"/>
        <v>18.644318793965819</v>
      </c>
      <c r="J2572">
        <f t="shared" si="509"/>
        <v>0.97105827051905291</v>
      </c>
    </row>
    <row r="2573" spans="1:10" x14ac:dyDescent="0.3">
      <c r="A2573">
        <v>2559</v>
      </c>
      <c r="B2573">
        <v>0.18757405778101111</v>
      </c>
      <c r="C2573">
        <f t="shared" si="503"/>
        <v>16.678771315155394</v>
      </c>
      <c r="D2573">
        <f t="shared" si="504"/>
        <v>16.678771315155394</v>
      </c>
      <c r="E2573">
        <f t="shared" si="505"/>
        <v>0</v>
      </c>
      <c r="F2573">
        <f t="shared" si="506"/>
        <v>7.3212286848446055</v>
      </c>
      <c r="G2573">
        <f t="shared" si="510"/>
        <v>5.1248600793912242</v>
      </c>
      <c r="H2573">
        <f t="shared" si="508"/>
        <v>19.180587012428703</v>
      </c>
      <c r="I2573">
        <f t="shared" si="507"/>
        <v>14.055726933037477</v>
      </c>
      <c r="J2573">
        <f t="shared" si="509"/>
        <v>0.73206911109570183</v>
      </c>
    </row>
    <row r="2574" spans="1:10" x14ac:dyDescent="0.3">
      <c r="A2574">
        <v>2560</v>
      </c>
      <c r="B2574">
        <v>0.31765242309594588</v>
      </c>
      <c r="C2574">
        <f t="shared" si="503"/>
        <v>19.154358663435701</v>
      </c>
      <c r="D2574">
        <f t="shared" si="504"/>
        <v>19.154358663435701</v>
      </c>
      <c r="E2574">
        <f t="shared" si="505"/>
        <v>0</v>
      </c>
      <c r="F2574">
        <f t="shared" si="506"/>
        <v>4.8456413365642987</v>
      </c>
      <c r="G2574">
        <f t="shared" si="510"/>
        <v>3.3919489355950097</v>
      </c>
      <c r="H2574">
        <f t="shared" si="508"/>
        <v>22.027512462951055</v>
      </c>
      <c r="I2574">
        <f t="shared" si="507"/>
        <v>18.635563527356044</v>
      </c>
      <c r="J2574">
        <f t="shared" si="509"/>
        <v>0.9706022670497938</v>
      </c>
    </row>
    <row r="2575" spans="1:10" x14ac:dyDescent="0.3">
      <c r="A2575">
        <v>2561</v>
      </c>
      <c r="B2575">
        <v>0.74889101862839613</v>
      </c>
      <c r="C2575">
        <f t="shared" ref="C2575:C2638" si="511">_xlfn.NORM.INV(B2575,$H$3,$H$4)</f>
        <v>26.026024175167734</v>
      </c>
      <c r="D2575">
        <f t="shared" ref="D2575:D2638" si="512">MIN(C2575,$E$8)</f>
        <v>24</v>
      </c>
      <c r="E2575">
        <f t="shared" ref="E2575:E2638" si="513">MAX(C2575-$E$8,0)</f>
        <v>2.0260241751677341</v>
      </c>
      <c r="F2575">
        <f t="shared" ref="F2575:F2638" si="514">MAX($E$8-C2575,0)</f>
        <v>0</v>
      </c>
      <c r="G2575">
        <f t="shared" si="510"/>
        <v>2.3299278014428939</v>
      </c>
      <c r="H2575">
        <f t="shared" si="508"/>
        <v>27.599999999999998</v>
      </c>
      <c r="I2575">
        <f t="shared" ref="I2575:I2638" si="515">-$E$11+D2575*$B$4+F2575*$B$3</f>
        <v>27.599999999999994</v>
      </c>
      <c r="J2575">
        <f t="shared" si="509"/>
        <v>1.4374999999999996</v>
      </c>
    </row>
    <row r="2576" spans="1:10" x14ac:dyDescent="0.3">
      <c r="A2576">
        <v>2562</v>
      </c>
      <c r="B2576">
        <v>5.9685214876590398E-2</v>
      </c>
      <c r="C2576">
        <f t="shared" si="511"/>
        <v>12.655470618357274</v>
      </c>
      <c r="D2576">
        <f t="shared" si="512"/>
        <v>12.655470618357274</v>
      </c>
      <c r="E2576">
        <f t="shared" si="513"/>
        <v>0</v>
      </c>
      <c r="F2576">
        <f t="shared" si="514"/>
        <v>11.344529381642726</v>
      </c>
      <c r="G2576">
        <f t="shared" si="510"/>
        <v>7.9411705671499089</v>
      </c>
      <c r="H2576">
        <f t="shared" ref="H2576:H2639" si="516">$E$2*D2576</f>
        <v>14.553791211110864</v>
      </c>
      <c r="I2576">
        <f t="shared" si="515"/>
        <v>6.6126206439609554</v>
      </c>
      <c r="J2576">
        <f t="shared" ref="J2576:J2639" si="517">I2576/$E$11</f>
        <v>0.34440732520629969</v>
      </c>
    </row>
    <row r="2577" spans="1:10" x14ac:dyDescent="0.3">
      <c r="A2577">
        <v>2563</v>
      </c>
      <c r="B2577">
        <v>0.43444201905006885</v>
      </c>
      <c r="C2577">
        <f t="shared" si="511"/>
        <v>21.009543047400349</v>
      </c>
      <c r="D2577">
        <f t="shared" si="512"/>
        <v>21.009543047400349</v>
      </c>
      <c r="E2577">
        <f t="shared" si="513"/>
        <v>0</v>
      </c>
      <c r="F2577">
        <f t="shared" si="514"/>
        <v>2.9904569525996507</v>
      </c>
      <c r="G2577">
        <f t="shared" ref="G2577:G2640" si="518">E2577*$E$2+F2577*$E$3</f>
        <v>2.0933198668197557</v>
      </c>
      <c r="H2577">
        <f t="shared" si="516"/>
        <v>24.160974504510399</v>
      </c>
      <c r="I2577">
        <f t="shared" si="515"/>
        <v>22.067654637690641</v>
      </c>
      <c r="J2577">
        <f t="shared" si="517"/>
        <v>1.1493570123797208</v>
      </c>
    </row>
    <row r="2578" spans="1:10" x14ac:dyDescent="0.3">
      <c r="A2578">
        <v>2564</v>
      </c>
      <c r="B2578">
        <v>0.38018743697202517</v>
      </c>
      <c r="C2578">
        <f t="shared" si="511"/>
        <v>20.170068708098768</v>
      </c>
      <c r="D2578">
        <f t="shared" si="512"/>
        <v>20.170068708098768</v>
      </c>
      <c r="E2578">
        <f t="shared" si="513"/>
        <v>0</v>
      </c>
      <c r="F2578">
        <f t="shared" si="514"/>
        <v>3.8299312919012323</v>
      </c>
      <c r="G2578">
        <f t="shared" si="518"/>
        <v>2.6809519043308629</v>
      </c>
      <c r="H2578">
        <f t="shared" si="516"/>
        <v>23.19557901431358</v>
      </c>
      <c r="I2578">
        <f t="shared" si="515"/>
        <v>20.514627109982715</v>
      </c>
      <c r="J2578">
        <f t="shared" si="517"/>
        <v>1.0684701619782662</v>
      </c>
    </row>
    <row r="2579" spans="1:10" x14ac:dyDescent="0.3">
      <c r="A2579">
        <v>2565</v>
      </c>
      <c r="B2579">
        <v>0.17407400246883575</v>
      </c>
      <c r="C2579">
        <f t="shared" si="511"/>
        <v>16.370874344697359</v>
      </c>
      <c r="D2579">
        <f t="shared" si="512"/>
        <v>16.370874344697359</v>
      </c>
      <c r="E2579">
        <f t="shared" si="513"/>
        <v>0</v>
      </c>
      <c r="F2579">
        <f t="shared" si="514"/>
        <v>7.6291256553026408</v>
      </c>
      <c r="G2579">
        <f t="shared" si="518"/>
        <v>5.3403879587118492</v>
      </c>
      <c r="H2579">
        <f t="shared" si="516"/>
        <v>18.82650549640196</v>
      </c>
      <c r="I2579">
        <f t="shared" si="515"/>
        <v>13.486117537690113</v>
      </c>
      <c r="J2579">
        <f t="shared" si="517"/>
        <v>0.70240195508802661</v>
      </c>
    </row>
    <row r="2580" spans="1:10" x14ac:dyDescent="0.3">
      <c r="A2580">
        <v>2566</v>
      </c>
      <c r="B2580">
        <v>2.369762557976185E-2</v>
      </c>
      <c r="C2580">
        <f t="shared" si="511"/>
        <v>10.103494073938837</v>
      </c>
      <c r="D2580">
        <f t="shared" si="512"/>
        <v>10.103494073938837</v>
      </c>
      <c r="E2580">
        <f t="shared" si="513"/>
        <v>0</v>
      </c>
      <c r="F2580">
        <f t="shared" si="514"/>
        <v>13.896505926061163</v>
      </c>
      <c r="G2580">
        <f t="shared" si="518"/>
        <v>9.7275541482428149</v>
      </c>
      <c r="H2580">
        <f t="shared" si="516"/>
        <v>11.619018185029661</v>
      </c>
      <c r="I2580">
        <f t="shared" si="515"/>
        <v>1.8914640367868463</v>
      </c>
      <c r="J2580">
        <f t="shared" si="517"/>
        <v>9.8513751915981565E-2</v>
      </c>
    </row>
    <row r="2581" spans="1:10" x14ac:dyDescent="0.3">
      <c r="A2581">
        <v>2567</v>
      </c>
      <c r="B2581">
        <v>0.54487986221325424</v>
      </c>
      <c r="C2581">
        <f t="shared" si="511"/>
        <v>22.676412849724635</v>
      </c>
      <c r="D2581">
        <f t="shared" si="512"/>
        <v>22.676412849724635</v>
      </c>
      <c r="E2581">
        <f t="shared" si="513"/>
        <v>0</v>
      </c>
      <c r="F2581">
        <f t="shared" si="514"/>
        <v>1.3235871502753653</v>
      </c>
      <c r="G2581">
        <f t="shared" si="518"/>
        <v>0.92651100519275587</v>
      </c>
      <c r="H2581">
        <f t="shared" si="516"/>
        <v>26.077874777183329</v>
      </c>
      <c r="I2581">
        <f t="shared" si="515"/>
        <v>25.151363771990567</v>
      </c>
      <c r="J2581">
        <f t="shared" si="517"/>
        <v>1.3099668631245085</v>
      </c>
    </row>
    <row r="2582" spans="1:10" x14ac:dyDescent="0.3">
      <c r="A2582">
        <v>2568</v>
      </c>
      <c r="B2582">
        <v>0.24791253995664619</v>
      </c>
      <c r="C2582">
        <f t="shared" si="511"/>
        <v>17.913559908606111</v>
      </c>
      <c r="D2582">
        <f t="shared" si="512"/>
        <v>17.913559908606111</v>
      </c>
      <c r="E2582">
        <f t="shared" si="513"/>
        <v>0</v>
      </c>
      <c r="F2582">
        <f t="shared" si="514"/>
        <v>6.0864400913938894</v>
      </c>
      <c r="G2582">
        <f t="shared" si="518"/>
        <v>4.2605080639757231</v>
      </c>
      <c r="H2582">
        <f t="shared" si="516"/>
        <v>20.600593894897024</v>
      </c>
      <c r="I2582">
        <f t="shared" si="515"/>
        <v>16.340085830921304</v>
      </c>
      <c r="J2582">
        <f t="shared" si="517"/>
        <v>0.85104613702715115</v>
      </c>
    </row>
    <row r="2583" spans="1:10" x14ac:dyDescent="0.3">
      <c r="A2583">
        <v>2569</v>
      </c>
      <c r="B2583">
        <v>0.44129785246411246</v>
      </c>
      <c r="C2583">
        <f t="shared" si="511"/>
        <v>21.113922954966313</v>
      </c>
      <c r="D2583">
        <f t="shared" si="512"/>
        <v>21.113922954966313</v>
      </c>
      <c r="E2583">
        <f t="shared" si="513"/>
        <v>0</v>
      </c>
      <c r="F2583">
        <f t="shared" si="514"/>
        <v>2.8860770450336872</v>
      </c>
      <c r="G2583">
        <f t="shared" si="518"/>
        <v>2.0202539315235812</v>
      </c>
      <c r="H2583">
        <f t="shared" si="516"/>
        <v>24.281011398211259</v>
      </c>
      <c r="I2583">
        <f t="shared" si="515"/>
        <v>22.260757466687679</v>
      </c>
      <c r="J2583">
        <f t="shared" si="517"/>
        <v>1.1594144513899831</v>
      </c>
    </row>
    <row r="2584" spans="1:10" x14ac:dyDescent="0.3">
      <c r="A2584">
        <v>2570</v>
      </c>
      <c r="B2584">
        <v>0.60599985790032407</v>
      </c>
      <c r="C2584">
        <f t="shared" si="511"/>
        <v>23.613449530891589</v>
      </c>
      <c r="D2584">
        <f t="shared" si="512"/>
        <v>23.613449530891589</v>
      </c>
      <c r="E2584">
        <f t="shared" si="513"/>
        <v>0</v>
      </c>
      <c r="F2584">
        <f t="shared" si="514"/>
        <v>0.38655046910841051</v>
      </c>
      <c r="G2584">
        <f t="shared" si="518"/>
        <v>0.27058532837588739</v>
      </c>
      <c r="H2584">
        <f t="shared" si="516"/>
        <v>27.155466960525327</v>
      </c>
      <c r="I2584">
        <f t="shared" si="515"/>
        <v>26.884881632149437</v>
      </c>
      <c r="J2584">
        <f t="shared" si="517"/>
        <v>1.4002542516744496</v>
      </c>
    </row>
    <row r="2585" spans="1:10" x14ac:dyDescent="0.3">
      <c r="A2585">
        <v>2571</v>
      </c>
      <c r="B2585">
        <v>0.60189282178357251</v>
      </c>
      <c r="C2585">
        <f t="shared" si="511"/>
        <v>23.549497009888452</v>
      </c>
      <c r="D2585">
        <f t="shared" si="512"/>
        <v>23.549497009888452</v>
      </c>
      <c r="E2585">
        <f t="shared" si="513"/>
        <v>0</v>
      </c>
      <c r="F2585">
        <f t="shared" si="514"/>
        <v>0.45050299011154848</v>
      </c>
      <c r="G2585">
        <f t="shared" si="518"/>
        <v>0.31535209307808398</v>
      </c>
      <c r="H2585">
        <f t="shared" si="516"/>
        <v>27.081921561371718</v>
      </c>
      <c r="I2585">
        <f t="shared" si="515"/>
        <v>26.766569468293628</v>
      </c>
      <c r="J2585">
        <f t="shared" si="517"/>
        <v>1.3940921598069596</v>
      </c>
    </row>
    <row r="2586" spans="1:10" x14ac:dyDescent="0.3">
      <c r="A2586">
        <v>2572</v>
      </c>
      <c r="B2586">
        <v>0.74668350416683393</v>
      </c>
      <c r="C2586">
        <f t="shared" si="511"/>
        <v>25.984537359879326</v>
      </c>
      <c r="D2586">
        <f t="shared" si="512"/>
        <v>24</v>
      </c>
      <c r="E2586">
        <f t="shared" si="513"/>
        <v>1.9845373598793259</v>
      </c>
      <c r="F2586">
        <f t="shared" si="514"/>
        <v>0</v>
      </c>
      <c r="G2586">
        <f t="shared" si="518"/>
        <v>2.2822179638612248</v>
      </c>
      <c r="H2586">
        <f t="shared" si="516"/>
        <v>27.599999999999998</v>
      </c>
      <c r="I2586">
        <f t="shared" si="515"/>
        <v>27.599999999999994</v>
      </c>
      <c r="J2586">
        <f t="shared" si="517"/>
        <v>1.4374999999999996</v>
      </c>
    </row>
    <row r="2587" spans="1:10" x14ac:dyDescent="0.3">
      <c r="A2587">
        <v>2573</v>
      </c>
      <c r="B2587">
        <v>0.44007092677067261</v>
      </c>
      <c r="C2587">
        <f t="shared" si="511"/>
        <v>21.095263640410991</v>
      </c>
      <c r="D2587">
        <f t="shared" si="512"/>
        <v>21.095263640410991</v>
      </c>
      <c r="E2587">
        <f t="shared" si="513"/>
        <v>0</v>
      </c>
      <c r="F2587">
        <f t="shared" si="514"/>
        <v>2.904736359589009</v>
      </c>
      <c r="G2587">
        <f t="shared" si="518"/>
        <v>2.0333154517123067</v>
      </c>
      <c r="H2587">
        <f t="shared" si="516"/>
        <v>24.259553186472637</v>
      </c>
      <c r="I2587">
        <f t="shared" si="515"/>
        <v>22.226237734760328</v>
      </c>
      <c r="J2587">
        <f t="shared" si="517"/>
        <v>1.1576165486854335</v>
      </c>
    </row>
    <row r="2588" spans="1:10" x14ac:dyDescent="0.3">
      <c r="A2588">
        <v>2574</v>
      </c>
      <c r="B2588">
        <v>0.11886136925517132</v>
      </c>
      <c r="C2588">
        <f t="shared" si="511"/>
        <v>14.915812335133074</v>
      </c>
      <c r="D2588">
        <f t="shared" si="512"/>
        <v>14.915812335133074</v>
      </c>
      <c r="E2588">
        <f t="shared" si="513"/>
        <v>0</v>
      </c>
      <c r="F2588">
        <f t="shared" si="514"/>
        <v>9.084187664866926</v>
      </c>
      <c r="G2588">
        <f t="shared" si="518"/>
        <v>6.3589313654068489</v>
      </c>
      <c r="H2588">
        <f t="shared" si="516"/>
        <v>17.153184185403035</v>
      </c>
      <c r="I2588">
        <f t="shared" si="515"/>
        <v>10.794252819996183</v>
      </c>
      <c r="J2588">
        <f t="shared" si="517"/>
        <v>0.56220066770813448</v>
      </c>
    </row>
    <row r="2589" spans="1:10" x14ac:dyDescent="0.3">
      <c r="A2589">
        <v>2575</v>
      </c>
      <c r="B2589">
        <v>0.49042141770003533</v>
      </c>
      <c r="C2589">
        <f t="shared" si="511"/>
        <v>21.855926484670309</v>
      </c>
      <c r="D2589">
        <f t="shared" si="512"/>
        <v>21.855926484670309</v>
      </c>
      <c r="E2589">
        <f t="shared" si="513"/>
        <v>0</v>
      </c>
      <c r="F2589">
        <f t="shared" si="514"/>
        <v>2.1440735153296906</v>
      </c>
      <c r="G2589">
        <f t="shared" si="518"/>
        <v>1.5008514607307835</v>
      </c>
      <c r="H2589">
        <f t="shared" si="516"/>
        <v>25.134315457370853</v>
      </c>
      <c r="I2589">
        <f t="shared" si="515"/>
        <v>23.633463996640067</v>
      </c>
      <c r="J2589">
        <f t="shared" si="517"/>
        <v>1.2309095831583368</v>
      </c>
    </row>
    <row r="2590" spans="1:10" x14ac:dyDescent="0.3">
      <c r="A2590">
        <v>2576</v>
      </c>
      <c r="B2590">
        <v>0.42662518309944619</v>
      </c>
      <c r="C2590">
        <f t="shared" si="511"/>
        <v>20.890163171969128</v>
      </c>
      <c r="D2590">
        <f t="shared" si="512"/>
        <v>20.890163171969128</v>
      </c>
      <c r="E2590">
        <f t="shared" si="513"/>
        <v>0</v>
      </c>
      <c r="F2590">
        <f t="shared" si="514"/>
        <v>3.1098368280308719</v>
      </c>
      <c r="G2590">
        <f t="shared" si="518"/>
        <v>2.1768857796216103</v>
      </c>
      <c r="H2590">
        <f t="shared" si="516"/>
        <v>24.023687647764497</v>
      </c>
      <c r="I2590">
        <f t="shared" si="515"/>
        <v>21.846801868142887</v>
      </c>
      <c r="J2590">
        <f t="shared" si="517"/>
        <v>1.1378542639657752</v>
      </c>
    </row>
    <row r="2591" spans="1:10" x14ac:dyDescent="0.3">
      <c r="A2591">
        <v>2577</v>
      </c>
      <c r="B2591">
        <v>0.99156310241925716</v>
      </c>
      <c r="C2591">
        <f t="shared" si="511"/>
        <v>36.336677182929748</v>
      </c>
      <c r="D2591">
        <f t="shared" si="512"/>
        <v>24</v>
      </c>
      <c r="E2591">
        <f t="shared" si="513"/>
        <v>12.336677182929748</v>
      </c>
      <c r="F2591">
        <f t="shared" si="514"/>
        <v>0</v>
      </c>
      <c r="G2591">
        <f t="shared" si="518"/>
        <v>14.187178760369209</v>
      </c>
      <c r="H2591">
        <f t="shared" si="516"/>
        <v>27.599999999999998</v>
      </c>
      <c r="I2591">
        <f t="shared" si="515"/>
        <v>27.599999999999994</v>
      </c>
      <c r="J2591">
        <f t="shared" si="517"/>
        <v>1.4374999999999996</v>
      </c>
    </row>
    <row r="2592" spans="1:10" x14ac:dyDescent="0.3">
      <c r="A2592">
        <v>2578</v>
      </c>
      <c r="B2592">
        <v>0.50735854817695902</v>
      </c>
      <c r="C2592">
        <f t="shared" si="511"/>
        <v>22.110677145740368</v>
      </c>
      <c r="D2592">
        <f t="shared" si="512"/>
        <v>22.110677145740368</v>
      </c>
      <c r="E2592">
        <f t="shared" si="513"/>
        <v>0</v>
      </c>
      <c r="F2592">
        <f t="shared" si="514"/>
        <v>1.8893228542596319</v>
      </c>
      <c r="G2592">
        <f t="shared" si="518"/>
        <v>1.3225259979817425</v>
      </c>
      <c r="H2592">
        <f t="shared" si="516"/>
        <v>25.427278717601421</v>
      </c>
      <c r="I2592">
        <f t="shared" si="515"/>
        <v>24.104752719619675</v>
      </c>
      <c r="J2592">
        <f t="shared" si="517"/>
        <v>1.2554558708135246</v>
      </c>
    </row>
    <row r="2593" spans="1:10" x14ac:dyDescent="0.3">
      <c r="A2593">
        <v>2579</v>
      </c>
      <c r="B2593">
        <v>0.51101976435838103</v>
      </c>
      <c r="C2593">
        <f t="shared" si="511"/>
        <v>22.165755799082078</v>
      </c>
      <c r="D2593">
        <f t="shared" si="512"/>
        <v>22.165755799082078</v>
      </c>
      <c r="E2593">
        <f t="shared" si="513"/>
        <v>0</v>
      </c>
      <c r="F2593">
        <f t="shared" si="514"/>
        <v>1.8342442009179223</v>
      </c>
      <c r="G2593">
        <f t="shared" si="518"/>
        <v>1.2839709406425457</v>
      </c>
      <c r="H2593">
        <f t="shared" si="516"/>
        <v>25.490619168944388</v>
      </c>
      <c r="I2593">
        <f t="shared" si="515"/>
        <v>24.206648228301841</v>
      </c>
      <c r="J2593">
        <f t="shared" si="517"/>
        <v>1.2607629285573874</v>
      </c>
    </row>
    <row r="2594" spans="1:10" x14ac:dyDescent="0.3">
      <c r="A2594">
        <v>2580</v>
      </c>
      <c r="B2594">
        <v>0.6923425627103218</v>
      </c>
      <c r="C2594">
        <f t="shared" si="511"/>
        <v>25.015008342568688</v>
      </c>
      <c r="D2594">
        <f t="shared" si="512"/>
        <v>24</v>
      </c>
      <c r="E2594">
        <f t="shared" si="513"/>
        <v>1.015008342568688</v>
      </c>
      <c r="F2594">
        <f t="shared" si="514"/>
        <v>0</v>
      </c>
      <c r="G2594">
        <f t="shared" si="518"/>
        <v>1.1672595939539911</v>
      </c>
      <c r="H2594">
        <f t="shared" si="516"/>
        <v>27.599999999999998</v>
      </c>
      <c r="I2594">
        <f t="shared" si="515"/>
        <v>27.599999999999994</v>
      </c>
      <c r="J2594">
        <f t="shared" si="517"/>
        <v>1.4374999999999996</v>
      </c>
    </row>
    <row r="2595" spans="1:10" x14ac:dyDescent="0.3">
      <c r="A2595">
        <v>2581</v>
      </c>
      <c r="B2595">
        <v>0.86946374618700217</v>
      </c>
      <c r="C2595">
        <f t="shared" si="511"/>
        <v>28.743158800867569</v>
      </c>
      <c r="D2595">
        <f t="shared" si="512"/>
        <v>24</v>
      </c>
      <c r="E2595">
        <f t="shared" si="513"/>
        <v>4.7431588008675689</v>
      </c>
      <c r="F2595">
        <f t="shared" si="514"/>
        <v>0</v>
      </c>
      <c r="G2595">
        <f t="shared" si="518"/>
        <v>5.4546326209977041</v>
      </c>
      <c r="H2595">
        <f t="shared" si="516"/>
        <v>27.599999999999998</v>
      </c>
      <c r="I2595">
        <f t="shared" si="515"/>
        <v>27.599999999999994</v>
      </c>
      <c r="J2595">
        <f t="shared" si="517"/>
        <v>1.4374999999999996</v>
      </c>
    </row>
    <row r="2596" spans="1:10" x14ac:dyDescent="0.3">
      <c r="A2596">
        <v>2582</v>
      </c>
      <c r="B2596">
        <v>0.92613394633723378</v>
      </c>
      <c r="C2596">
        <f t="shared" si="511"/>
        <v>30.685532328158263</v>
      </c>
      <c r="D2596">
        <f t="shared" si="512"/>
        <v>24</v>
      </c>
      <c r="E2596">
        <f t="shared" si="513"/>
        <v>6.6855323281582635</v>
      </c>
      <c r="F2596">
        <f t="shared" si="514"/>
        <v>0</v>
      </c>
      <c r="G2596">
        <f t="shared" si="518"/>
        <v>7.6883621773820021</v>
      </c>
      <c r="H2596">
        <f t="shared" si="516"/>
        <v>27.599999999999998</v>
      </c>
      <c r="I2596">
        <f t="shared" si="515"/>
        <v>27.599999999999994</v>
      </c>
      <c r="J2596">
        <f t="shared" si="517"/>
        <v>1.4374999999999996</v>
      </c>
    </row>
    <row r="2597" spans="1:10" x14ac:dyDescent="0.3">
      <c r="A2597">
        <v>2583</v>
      </c>
      <c r="B2597">
        <v>0.47438224435635501</v>
      </c>
      <c r="C2597">
        <f t="shared" si="511"/>
        <v>21.614449688610971</v>
      </c>
      <c r="D2597">
        <f t="shared" si="512"/>
        <v>21.614449688610971</v>
      </c>
      <c r="E2597">
        <f t="shared" si="513"/>
        <v>0</v>
      </c>
      <c r="F2597">
        <f t="shared" si="514"/>
        <v>2.3855503113890286</v>
      </c>
      <c r="G2597">
        <f t="shared" si="518"/>
        <v>1.6698852179723203</v>
      </c>
      <c r="H2597">
        <f t="shared" si="516"/>
        <v>24.856617141902614</v>
      </c>
      <c r="I2597">
        <f t="shared" si="515"/>
        <v>23.186731923930289</v>
      </c>
      <c r="J2597">
        <f t="shared" si="517"/>
        <v>1.2076422877047024</v>
      </c>
    </row>
    <row r="2598" spans="1:10" x14ac:dyDescent="0.3">
      <c r="A2598">
        <v>2584</v>
      </c>
      <c r="B2598">
        <v>0.58380776442042026</v>
      </c>
      <c r="C2598">
        <f t="shared" si="511"/>
        <v>23.269866373398916</v>
      </c>
      <c r="D2598">
        <f t="shared" si="512"/>
        <v>23.269866373398916</v>
      </c>
      <c r="E2598">
        <f t="shared" si="513"/>
        <v>0</v>
      </c>
      <c r="F2598">
        <f t="shared" si="514"/>
        <v>0.73013362660108427</v>
      </c>
      <c r="G2598">
        <f t="shared" si="518"/>
        <v>0.51109353862075901</v>
      </c>
      <c r="H2598">
        <f t="shared" si="516"/>
        <v>26.760346329408751</v>
      </c>
      <c r="I2598">
        <f t="shared" si="515"/>
        <v>26.249252790787988</v>
      </c>
      <c r="J2598">
        <f t="shared" si="517"/>
        <v>1.3671485828535408</v>
      </c>
    </row>
    <row r="2599" spans="1:10" x14ac:dyDescent="0.3">
      <c r="A2599">
        <v>2585</v>
      </c>
      <c r="B2599">
        <v>0.59541632303138681</v>
      </c>
      <c r="C2599">
        <f t="shared" si="511"/>
        <v>23.449002032733716</v>
      </c>
      <c r="D2599">
        <f t="shared" si="512"/>
        <v>23.449002032733716</v>
      </c>
      <c r="E2599">
        <f t="shared" si="513"/>
        <v>0</v>
      </c>
      <c r="F2599">
        <f t="shared" si="514"/>
        <v>0.55099796726628369</v>
      </c>
      <c r="G2599">
        <f t="shared" si="518"/>
        <v>0.3856985770863986</v>
      </c>
      <c r="H2599">
        <f t="shared" si="516"/>
        <v>26.966352337643773</v>
      </c>
      <c r="I2599">
        <f t="shared" si="515"/>
        <v>26.580653760557375</v>
      </c>
      <c r="J2599">
        <f t="shared" si="517"/>
        <v>1.3844090500290298</v>
      </c>
    </row>
    <row r="2600" spans="1:10" x14ac:dyDescent="0.3">
      <c r="A2600">
        <v>2586</v>
      </c>
      <c r="B2600">
        <v>0.37754830589958721</v>
      </c>
      <c r="C2600">
        <f t="shared" si="511"/>
        <v>20.128442810314766</v>
      </c>
      <c r="D2600">
        <f t="shared" si="512"/>
        <v>20.128442810314766</v>
      </c>
      <c r="E2600">
        <f t="shared" si="513"/>
        <v>0</v>
      </c>
      <c r="F2600">
        <f t="shared" si="514"/>
        <v>3.8715571896852339</v>
      </c>
      <c r="G2600">
        <f t="shared" si="518"/>
        <v>2.710090032779664</v>
      </c>
      <c r="H2600">
        <f t="shared" si="516"/>
        <v>23.147709231861977</v>
      </c>
      <c r="I2600">
        <f t="shared" si="515"/>
        <v>20.437619199082313</v>
      </c>
      <c r="J2600">
        <f t="shared" si="517"/>
        <v>1.064459333285537</v>
      </c>
    </row>
    <row r="2601" spans="1:10" x14ac:dyDescent="0.3">
      <c r="A2601">
        <v>2587</v>
      </c>
      <c r="B2601">
        <v>0.903049477065344</v>
      </c>
      <c r="C2601">
        <f t="shared" si="511"/>
        <v>29.794749806421926</v>
      </c>
      <c r="D2601">
        <f t="shared" si="512"/>
        <v>24</v>
      </c>
      <c r="E2601">
        <f t="shared" si="513"/>
        <v>5.7947498064219261</v>
      </c>
      <c r="F2601">
        <f t="shared" si="514"/>
        <v>0</v>
      </c>
      <c r="G2601">
        <f t="shared" si="518"/>
        <v>6.6639622773852141</v>
      </c>
      <c r="H2601">
        <f t="shared" si="516"/>
        <v>27.599999999999998</v>
      </c>
      <c r="I2601">
        <f t="shared" si="515"/>
        <v>27.599999999999994</v>
      </c>
      <c r="J2601">
        <f t="shared" si="517"/>
        <v>1.4374999999999996</v>
      </c>
    </row>
    <row r="2602" spans="1:10" x14ac:dyDescent="0.3">
      <c r="A2602">
        <v>2588</v>
      </c>
      <c r="B2602">
        <v>0.29362952381437601</v>
      </c>
      <c r="C2602">
        <f t="shared" si="511"/>
        <v>18.743126235242521</v>
      </c>
      <c r="D2602">
        <f t="shared" si="512"/>
        <v>18.743126235242521</v>
      </c>
      <c r="E2602">
        <f t="shared" si="513"/>
        <v>0</v>
      </c>
      <c r="F2602">
        <f t="shared" si="514"/>
        <v>5.2568737647574793</v>
      </c>
      <c r="G2602">
        <f t="shared" si="518"/>
        <v>3.6798116353302359</v>
      </c>
      <c r="H2602">
        <f t="shared" si="516"/>
        <v>21.554595170528899</v>
      </c>
      <c r="I2602">
        <f t="shared" si="515"/>
        <v>17.874783535198663</v>
      </c>
      <c r="J2602">
        <f t="shared" si="517"/>
        <v>0.93097830912493018</v>
      </c>
    </row>
    <row r="2603" spans="1:10" x14ac:dyDescent="0.3">
      <c r="A2603">
        <v>2589</v>
      </c>
      <c r="B2603">
        <v>0.97200718427536204</v>
      </c>
      <c r="C2603">
        <f t="shared" si="511"/>
        <v>33.466884857786468</v>
      </c>
      <c r="D2603">
        <f t="shared" si="512"/>
        <v>24</v>
      </c>
      <c r="E2603">
        <f t="shared" si="513"/>
        <v>9.4668848577864679</v>
      </c>
      <c r="F2603">
        <f t="shared" si="514"/>
        <v>0</v>
      </c>
      <c r="G2603">
        <f t="shared" si="518"/>
        <v>10.886917586454437</v>
      </c>
      <c r="H2603">
        <f t="shared" si="516"/>
        <v>27.599999999999998</v>
      </c>
      <c r="I2603">
        <f t="shared" si="515"/>
        <v>27.599999999999994</v>
      </c>
      <c r="J2603">
        <f t="shared" si="517"/>
        <v>1.4374999999999996</v>
      </c>
    </row>
    <row r="2604" spans="1:10" x14ac:dyDescent="0.3">
      <c r="A2604">
        <v>2590</v>
      </c>
      <c r="B2604">
        <v>0.55081907498228289</v>
      </c>
      <c r="C2604">
        <f t="shared" si="511"/>
        <v>22.76638604958811</v>
      </c>
      <c r="D2604">
        <f t="shared" si="512"/>
        <v>22.76638604958811</v>
      </c>
      <c r="E2604">
        <f t="shared" si="513"/>
        <v>0</v>
      </c>
      <c r="F2604">
        <f t="shared" si="514"/>
        <v>1.2336139504118897</v>
      </c>
      <c r="G2604">
        <f t="shared" si="518"/>
        <v>0.86352976528832293</v>
      </c>
      <c r="H2604">
        <f t="shared" si="516"/>
        <v>26.181343957026325</v>
      </c>
      <c r="I2604">
        <f t="shared" si="515"/>
        <v>25.317814191737998</v>
      </c>
      <c r="J2604">
        <f t="shared" si="517"/>
        <v>1.3186361558196873</v>
      </c>
    </row>
    <row r="2605" spans="1:10" x14ac:dyDescent="0.3">
      <c r="A2605">
        <v>2591</v>
      </c>
      <c r="B2605">
        <v>0.66865396823192735</v>
      </c>
      <c r="C2605">
        <f t="shared" si="511"/>
        <v>24.617196397423228</v>
      </c>
      <c r="D2605">
        <f t="shared" si="512"/>
        <v>24</v>
      </c>
      <c r="E2605">
        <f t="shared" si="513"/>
        <v>0.6171963974232284</v>
      </c>
      <c r="F2605">
        <f t="shared" si="514"/>
        <v>0</v>
      </c>
      <c r="G2605">
        <f t="shared" si="518"/>
        <v>0.70977585703671264</v>
      </c>
      <c r="H2605">
        <f t="shared" si="516"/>
        <v>27.599999999999998</v>
      </c>
      <c r="I2605">
        <f t="shared" si="515"/>
        <v>27.599999999999994</v>
      </c>
      <c r="J2605">
        <f t="shared" si="517"/>
        <v>1.4374999999999996</v>
      </c>
    </row>
    <row r="2606" spans="1:10" x14ac:dyDescent="0.3">
      <c r="A2606">
        <v>2592</v>
      </c>
      <c r="B2606">
        <v>0.80614484965576605</v>
      </c>
      <c r="C2606">
        <f t="shared" si="511"/>
        <v>27.182663138814888</v>
      </c>
      <c r="D2606">
        <f t="shared" si="512"/>
        <v>24</v>
      </c>
      <c r="E2606">
        <f t="shared" si="513"/>
        <v>3.1826631388148883</v>
      </c>
      <c r="F2606">
        <f t="shared" si="514"/>
        <v>0</v>
      </c>
      <c r="G2606">
        <f t="shared" si="518"/>
        <v>3.6600626096371212</v>
      </c>
      <c r="H2606">
        <f t="shared" si="516"/>
        <v>27.599999999999998</v>
      </c>
      <c r="I2606">
        <f t="shared" si="515"/>
        <v>27.599999999999994</v>
      </c>
      <c r="J2606">
        <f t="shared" si="517"/>
        <v>1.4374999999999996</v>
      </c>
    </row>
    <row r="2607" spans="1:10" x14ac:dyDescent="0.3">
      <c r="A2607">
        <v>2593</v>
      </c>
      <c r="B2607">
        <v>0.90706061184954401</v>
      </c>
      <c r="C2607">
        <f t="shared" si="511"/>
        <v>29.937217062256007</v>
      </c>
      <c r="D2607">
        <f t="shared" si="512"/>
        <v>24</v>
      </c>
      <c r="E2607">
        <f t="shared" si="513"/>
        <v>5.937217062256007</v>
      </c>
      <c r="F2607">
        <f t="shared" si="514"/>
        <v>0</v>
      </c>
      <c r="G2607">
        <f t="shared" si="518"/>
        <v>6.8277996215944077</v>
      </c>
      <c r="H2607">
        <f t="shared" si="516"/>
        <v>27.599999999999998</v>
      </c>
      <c r="I2607">
        <f t="shared" si="515"/>
        <v>27.599999999999994</v>
      </c>
      <c r="J2607">
        <f t="shared" si="517"/>
        <v>1.4374999999999996</v>
      </c>
    </row>
    <row r="2608" spans="1:10" x14ac:dyDescent="0.3">
      <c r="A2608">
        <v>2594</v>
      </c>
      <c r="B2608">
        <v>0.93833681026320526</v>
      </c>
      <c r="C2608">
        <f t="shared" si="511"/>
        <v>31.245763500634851</v>
      </c>
      <c r="D2608">
        <f t="shared" si="512"/>
        <v>24</v>
      </c>
      <c r="E2608">
        <f t="shared" si="513"/>
        <v>7.2457635006348511</v>
      </c>
      <c r="F2608">
        <f t="shared" si="514"/>
        <v>0</v>
      </c>
      <c r="G2608">
        <f t="shared" si="518"/>
        <v>8.3326280257300773</v>
      </c>
      <c r="H2608">
        <f t="shared" si="516"/>
        <v>27.599999999999998</v>
      </c>
      <c r="I2608">
        <f t="shared" si="515"/>
        <v>27.599999999999994</v>
      </c>
      <c r="J2608">
        <f t="shared" si="517"/>
        <v>1.4374999999999996</v>
      </c>
    </row>
    <row r="2609" spans="1:10" x14ac:dyDescent="0.3">
      <c r="A2609">
        <v>2595</v>
      </c>
      <c r="B2609">
        <v>0.20864382281412397</v>
      </c>
      <c r="C2609">
        <f t="shared" si="511"/>
        <v>17.133184747988309</v>
      </c>
      <c r="D2609">
        <f t="shared" si="512"/>
        <v>17.133184747988309</v>
      </c>
      <c r="E2609">
        <f t="shared" si="513"/>
        <v>0</v>
      </c>
      <c r="F2609">
        <f t="shared" si="514"/>
        <v>6.8668152520116905</v>
      </c>
      <c r="G2609">
        <f t="shared" si="518"/>
        <v>4.8067706764081839</v>
      </c>
      <c r="H2609">
        <f t="shared" si="516"/>
        <v>19.703162460186554</v>
      </c>
      <c r="I2609">
        <f t="shared" si="515"/>
        <v>14.896391783778366</v>
      </c>
      <c r="J2609">
        <f t="shared" si="517"/>
        <v>0.77585373873845642</v>
      </c>
    </row>
    <row r="2610" spans="1:10" x14ac:dyDescent="0.3">
      <c r="A2610">
        <v>2596</v>
      </c>
      <c r="B2610">
        <v>0.77788098119535054</v>
      </c>
      <c r="C2610">
        <f t="shared" si="511"/>
        <v>26.590337626304649</v>
      </c>
      <c r="D2610">
        <f t="shared" si="512"/>
        <v>24</v>
      </c>
      <c r="E2610">
        <f t="shared" si="513"/>
        <v>2.5903376263046489</v>
      </c>
      <c r="F2610">
        <f t="shared" si="514"/>
        <v>0</v>
      </c>
      <c r="G2610">
        <f t="shared" si="518"/>
        <v>2.9788882702503461</v>
      </c>
      <c r="H2610">
        <f t="shared" si="516"/>
        <v>27.599999999999998</v>
      </c>
      <c r="I2610">
        <f t="shared" si="515"/>
        <v>27.599999999999994</v>
      </c>
      <c r="J2610">
        <f t="shared" si="517"/>
        <v>1.4374999999999996</v>
      </c>
    </row>
    <row r="2611" spans="1:10" x14ac:dyDescent="0.3">
      <c r="A2611">
        <v>2597</v>
      </c>
      <c r="B2611">
        <v>0.92165035472164802</v>
      </c>
      <c r="C2611">
        <f t="shared" si="511"/>
        <v>30.497562132406763</v>
      </c>
      <c r="D2611">
        <f t="shared" si="512"/>
        <v>24</v>
      </c>
      <c r="E2611">
        <f t="shared" si="513"/>
        <v>6.4975621324067632</v>
      </c>
      <c r="F2611">
        <f t="shared" si="514"/>
        <v>0</v>
      </c>
      <c r="G2611">
        <f t="shared" si="518"/>
        <v>7.4721964522677773</v>
      </c>
      <c r="H2611">
        <f t="shared" si="516"/>
        <v>27.599999999999998</v>
      </c>
      <c r="I2611">
        <f t="shared" si="515"/>
        <v>27.599999999999994</v>
      </c>
      <c r="J2611">
        <f t="shared" si="517"/>
        <v>1.4374999999999996</v>
      </c>
    </row>
    <row r="2612" spans="1:10" x14ac:dyDescent="0.3">
      <c r="A2612">
        <v>2598</v>
      </c>
      <c r="B2612">
        <v>4.7671762645296711E-2</v>
      </c>
      <c r="C2612">
        <f t="shared" si="511"/>
        <v>11.992840106264337</v>
      </c>
      <c r="D2612">
        <f t="shared" si="512"/>
        <v>11.992840106264337</v>
      </c>
      <c r="E2612">
        <f t="shared" si="513"/>
        <v>0</v>
      </c>
      <c r="F2612">
        <f t="shared" si="514"/>
        <v>12.007159893735663</v>
      </c>
      <c r="G2612">
        <f t="shared" si="518"/>
        <v>8.4050119256149642</v>
      </c>
      <c r="H2612">
        <f t="shared" si="516"/>
        <v>13.791766122203986</v>
      </c>
      <c r="I2612">
        <f t="shared" si="515"/>
        <v>5.3867541965890204</v>
      </c>
      <c r="J2612">
        <f t="shared" si="517"/>
        <v>0.28056011440567813</v>
      </c>
    </row>
    <row r="2613" spans="1:10" x14ac:dyDescent="0.3">
      <c r="A2613">
        <v>2599</v>
      </c>
      <c r="B2613">
        <v>0.83837250661869156</v>
      </c>
      <c r="C2613">
        <f t="shared" si="511"/>
        <v>27.926746360507281</v>
      </c>
      <c r="D2613">
        <f t="shared" si="512"/>
        <v>24</v>
      </c>
      <c r="E2613">
        <f t="shared" si="513"/>
        <v>3.9267463605072805</v>
      </c>
      <c r="F2613">
        <f t="shared" si="514"/>
        <v>0</v>
      </c>
      <c r="G2613">
        <f t="shared" si="518"/>
        <v>4.5157583145833726</v>
      </c>
      <c r="H2613">
        <f t="shared" si="516"/>
        <v>27.599999999999998</v>
      </c>
      <c r="I2613">
        <f t="shared" si="515"/>
        <v>27.599999999999994</v>
      </c>
      <c r="J2613">
        <f t="shared" si="517"/>
        <v>1.4374999999999996</v>
      </c>
    </row>
    <row r="2614" spans="1:10" x14ac:dyDescent="0.3">
      <c r="A2614">
        <v>2600</v>
      </c>
      <c r="B2614">
        <v>0.35472306271116349</v>
      </c>
      <c r="C2614">
        <f t="shared" si="511"/>
        <v>19.764399617805662</v>
      </c>
      <c r="D2614">
        <f t="shared" si="512"/>
        <v>19.764399617805662</v>
      </c>
      <c r="E2614">
        <f t="shared" si="513"/>
        <v>0</v>
      </c>
      <c r="F2614">
        <f t="shared" si="514"/>
        <v>4.2356003821943382</v>
      </c>
      <c r="G2614">
        <f t="shared" si="518"/>
        <v>2.9649202675360371</v>
      </c>
      <c r="H2614">
        <f t="shared" si="516"/>
        <v>22.729059560476511</v>
      </c>
      <c r="I2614">
        <f t="shared" si="515"/>
        <v>19.76413929294047</v>
      </c>
      <c r="J2614">
        <f t="shared" si="517"/>
        <v>1.0293822548406493</v>
      </c>
    </row>
    <row r="2615" spans="1:10" x14ac:dyDescent="0.3">
      <c r="A2615">
        <v>2601</v>
      </c>
      <c r="B2615">
        <v>0.8853358413146809</v>
      </c>
      <c r="C2615">
        <f t="shared" si="511"/>
        <v>29.212545311918134</v>
      </c>
      <c r="D2615">
        <f t="shared" si="512"/>
        <v>24</v>
      </c>
      <c r="E2615">
        <f t="shared" si="513"/>
        <v>5.2125453119181344</v>
      </c>
      <c r="F2615">
        <f t="shared" si="514"/>
        <v>0</v>
      </c>
      <c r="G2615">
        <f t="shared" si="518"/>
        <v>5.994427108705854</v>
      </c>
      <c r="H2615">
        <f t="shared" si="516"/>
        <v>27.599999999999998</v>
      </c>
      <c r="I2615">
        <f t="shared" si="515"/>
        <v>27.599999999999994</v>
      </c>
      <c r="J2615">
        <f t="shared" si="517"/>
        <v>1.4374999999999996</v>
      </c>
    </row>
    <row r="2616" spans="1:10" x14ac:dyDescent="0.3">
      <c r="A2616">
        <v>2602</v>
      </c>
      <c r="B2616">
        <v>0.52563634099702861</v>
      </c>
      <c r="C2616">
        <f t="shared" si="511"/>
        <v>22.38583040892653</v>
      </c>
      <c r="D2616">
        <f t="shared" si="512"/>
        <v>22.38583040892653</v>
      </c>
      <c r="E2616">
        <f t="shared" si="513"/>
        <v>0</v>
      </c>
      <c r="F2616">
        <f t="shared" si="514"/>
        <v>1.6141695910734697</v>
      </c>
      <c r="G2616">
        <f t="shared" si="518"/>
        <v>1.1299187137514288</v>
      </c>
      <c r="H2616">
        <f t="shared" si="516"/>
        <v>25.743704970265508</v>
      </c>
      <c r="I2616">
        <f t="shared" si="515"/>
        <v>24.613786256514079</v>
      </c>
      <c r="J2616">
        <f t="shared" si="517"/>
        <v>1.2819680341934414</v>
      </c>
    </row>
    <row r="2617" spans="1:10" x14ac:dyDescent="0.3">
      <c r="A2617">
        <v>2603</v>
      </c>
      <c r="B2617">
        <v>0.56082981476494753</v>
      </c>
      <c r="C2617">
        <f t="shared" si="511"/>
        <v>22.918440566576844</v>
      </c>
      <c r="D2617">
        <f t="shared" si="512"/>
        <v>22.918440566576844</v>
      </c>
      <c r="E2617">
        <f t="shared" si="513"/>
        <v>0</v>
      </c>
      <c r="F2617">
        <f t="shared" si="514"/>
        <v>1.0815594334231555</v>
      </c>
      <c r="G2617">
        <f t="shared" si="518"/>
        <v>0.75709160339620896</v>
      </c>
      <c r="H2617">
        <f t="shared" si="516"/>
        <v>26.356206651563369</v>
      </c>
      <c r="I2617">
        <f t="shared" si="515"/>
        <v>25.59911504816716</v>
      </c>
      <c r="J2617">
        <f t="shared" si="517"/>
        <v>1.3332872420920394</v>
      </c>
    </row>
    <row r="2618" spans="1:10" x14ac:dyDescent="0.3">
      <c r="A2618">
        <v>2604</v>
      </c>
      <c r="B2618">
        <v>1.4377417976027873E-2</v>
      </c>
      <c r="C2618">
        <f t="shared" si="511"/>
        <v>8.8790117347953981</v>
      </c>
      <c r="D2618">
        <f t="shared" si="512"/>
        <v>8.8790117347953981</v>
      </c>
      <c r="E2618">
        <f t="shared" si="513"/>
        <v>0</v>
      </c>
      <c r="F2618">
        <f t="shared" si="514"/>
        <v>15.120988265204602</v>
      </c>
      <c r="G2618">
        <f t="shared" si="518"/>
        <v>10.584691785643223</v>
      </c>
      <c r="H2618">
        <f t="shared" si="516"/>
        <v>10.210863495014706</v>
      </c>
      <c r="I2618">
        <f t="shared" si="515"/>
        <v>-0.37382829062851708</v>
      </c>
      <c r="J2618">
        <f t="shared" si="517"/>
        <v>-1.9470223470235262E-2</v>
      </c>
    </row>
    <row r="2619" spans="1:10" x14ac:dyDescent="0.3">
      <c r="A2619">
        <v>2605</v>
      </c>
      <c r="B2619">
        <v>0.81420930322545804</v>
      </c>
      <c r="C2619">
        <f t="shared" si="511"/>
        <v>27.361090553844384</v>
      </c>
      <c r="D2619">
        <f t="shared" si="512"/>
        <v>24</v>
      </c>
      <c r="E2619">
        <f t="shared" si="513"/>
        <v>3.3610905538443845</v>
      </c>
      <c r="F2619">
        <f t="shared" si="514"/>
        <v>0</v>
      </c>
      <c r="G2619">
        <f t="shared" si="518"/>
        <v>3.8652541369210418</v>
      </c>
      <c r="H2619">
        <f t="shared" si="516"/>
        <v>27.599999999999998</v>
      </c>
      <c r="I2619">
        <f t="shared" si="515"/>
        <v>27.599999999999994</v>
      </c>
      <c r="J2619">
        <f t="shared" si="517"/>
        <v>1.4374999999999996</v>
      </c>
    </row>
    <row r="2620" spans="1:10" x14ac:dyDescent="0.3">
      <c r="A2620">
        <v>2606</v>
      </c>
      <c r="B2620">
        <v>0.63342369113482944</v>
      </c>
      <c r="C2620">
        <f t="shared" si="511"/>
        <v>24.045609184811216</v>
      </c>
      <c r="D2620">
        <f t="shared" si="512"/>
        <v>24</v>
      </c>
      <c r="E2620">
        <f t="shared" si="513"/>
        <v>4.5609184811215897E-2</v>
      </c>
      <c r="F2620">
        <f t="shared" si="514"/>
        <v>0</v>
      </c>
      <c r="G2620">
        <f t="shared" si="518"/>
        <v>5.245056253289828E-2</v>
      </c>
      <c r="H2620">
        <f t="shared" si="516"/>
        <v>27.599999999999998</v>
      </c>
      <c r="I2620">
        <f t="shared" si="515"/>
        <v>27.599999999999994</v>
      </c>
      <c r="J2620">
        <f t="shared" si="517"/>
        <v>1.4374999999999996</v>
      </c>
    </row>
    <row r="2621" spans="1:10" x14ac:dyDescent="0.3">
      <c r="A2621">
        <v>2607</v>
      </c>
      <c r="B2621">
        <v>0.66045063703353235</v>
      </c>
      <c r="C2621">
        <f t="shared" si="511"/>
        <v>24.482159870128562</v>
      </c>
      <c r="D2621">
        <f t="shared" si="512"/>
        <v>24</v>
      </c>
      <c r="E2621">
        <f t="shared" si="513"/>
        <v>0.48215987012856232</v>
      </c>
      <c r="F2621">
        <f t="shared" si="514"/>
        <v>0</v>
      </c>
      <c r="G2621">
        <f t="shared" si="518"/>
        <v>0.55448385064784667</v>
      </c>
      <c r="H2621">
        <f t="shared" si="516"/>
        <v>27.599999999999998</v>
      </c>
      <c r="I2621">
        <f t="shared" si="515"/>
        <v>27.599999999999994</v>
      </c>
      <c r="J2621">
        <f t="shared" si="517"/>
        <v>1.4374999999999996</v>
      </c>
    </row>
    <row r="2622" spans="1:10" x14ac:dyDescent="0.3">
      <c r="A2622">
        <v>2608</v>
      </c>
      <c r="B2622">
        <v>9.1951136983625559E-2</v>
      </c>
      <c r="C2622">
        <f t="shared" si="511"/>
        <v>14.026987485196077</v>
      </c>
      <c r="D2622">
        <f t="shared" si="512"/>
        <v>14.026987485196077</v>
      </c>
      <c r="E2622">
        <f t="shared" si="513"/>
        <v>0</v>
      </c>
      <c r="F2622">
        <f t="shared" si="514"/>
        <v>9.9730125148039228</v>
      </c>
      <c r="G2622">
        <f t="shared" si="518"/>
        <v>6.9811087603627469</v>
      </c>
      <c r="H2622">
        <f t="shared" si="516"/>
        <v>16.131035607975488</v>
      </c>
      <c r="I2622">
        <f t="shared" si="515"/>
        <v>9.149926847612738</v>
      </c>
      <c r="J2622">
        <f t="shared" si="517"/>
        <v>0.47655868997983003</v>
      </c>
    </row>
    <row r="2623" spans="1:10" x14ac:dyDescent="0.3">
      <c r="A2623">
        <v>2609</v>
      </c>
      <c r="B2623">
        <v>0.44753974540243802</v>
      </c>
      <c r="C2623">
        <f t="shared" si="511"/>
        <v>21.208722144247119</v>
      </c>
      <c r="D2623">
        <f t="shared" si="512"/>
        <v>21.208722144247119</v>
      </c>
      <c r="E2623">
        <f t="shared" si="513"/>
        <v>0</v>
      </c>
      <c r="F2623">
        <f t="shared" si="514"/>
        <v>2.791277855752881</v>
      </c>
      <c r="G2623">
        <f t="shared" si="518"/>
        <v>1.9538944990270168</v>
      </c>
      <c r="H2623">
        <f t="shared" si="516"/>
        <v>24.390030465884184</v>
      </c>
      <c r="I2623">
        <f t="shared" si="515"/>
        <v>22.436135966857169</v>
      </c>
      <c r="J2623">
        <f t="shared" si="517"/>
        <v>1.1685487482738106</v>
      </c>
    </row>
    <row r="2624" spans="1:10" x14ac:dyDescent="0.3">
      <c r="A2624">
        <v>2610</v>
      </c>
      <c r="B2624">
        <v>0.1739602218329338</v>
      </c>
      <c r="C2624">
        <f t="shared" si="511"/>
        <v>16.368216485755241</v>
      </c>
      <c r="D2624">
        <f t="shared" si="512"/>
        <v>16.368216485755241</v>
      </c>
      <c r="E2624">
        <f t="shared" si="513"/>
        <v>0</v>
      </c>
      <c r="F2624">
        <f t="shared" si="514"/>
        <v>7.6317835142447592</v>
      </c>
      <c r="G2624">
        <f t="shared" si="518"/>
        <v>5.3422484599713318</v>
      </c>
      <c r="H2624">
        <f t="shared" si="516"/>
        <v>18.823448958618524</v>
      </c>
      <c r="I2624">
        <f t="shared" si="515"/>
        <v>13.48120049864719</v>
      </c>
      <c r="J2624">
        <f t="shared" si="517"/>
        <v>0.7021458593045411</v>
      </c>
    </row>
    <row r="2625" spans="1:10" x14ac:dyDescent="0.3">
      <c r="A2625">
        <v>2611</v>
      </c>
      <c r="B2625">
        <v>0.74002543983325431</v>
      </c>
      <c r="C2625">
        <f t="shared" si="511"/>
        <v>25.860543021814138</v>
      </c>
      <c r="D2625">
        <f t="shared" si="512"/>
        <v>24</v>
      </c>
      <c r="E2625">
        <f t="shared" si="513"/>
        <v>1.8605430218141379</v>
      </c>
      <c r="F2625">
        <f t="shared" si="514"/>
        <v>0</v>
      </c>
      <c r="G2625">
        <f t="shared" si="518"/>
        <v>2.1396244750862583</v>
      </c>
      <c r="H2625">
        <f t="shared" si="516"/>
        <v>27.599999999999998</v>
      </c>
      <c r="I2625">
        <f t="shared" si="515"/>
        <v>27.599999999999994</v>
      </c>
      <c r="J2625">
        <f t="shared" si="517"/>
        <v>1.4374999999999996</v>
      </c>
    </row>
    <row r="2626" spans="1:10" x14ac:dyDescent="0.3">
      <c r="A2626">
        <v>2612</v>
      </c>
      <c r="B2626">
        <v>0.49655803008596244</v>
      </c>
      <c r="C2626">
        <f t="shared" si="511"/>
        <v>21.948232923110908</v>
      </c>
      <c r="D2626">
        <f t="shared" si="512"/>
        <v>21.948232923110908</v>
      </c>
      <c r="E2626">
        <f t="shared" si="513"/>
        <v>0</v>
      </c>
      <c r="F2626">
        <f t="shared" si="514"/>
        <v>2.0517670768890923</v>
      </c>
      <c r="G2626">
        <f t="shared" si="518"/>
        <v>1.4362369538223647</v>
      </c>
      <c r="H2626">
        <f t="shared" si="516"/>
        <v>25.240467861577542</v>
      </c>
      <c r="I2626">
        <f t="shared" si="515"/>
        <v>23.804230907755173</v>
      </c>
      <c r="J2626">
        <f t="shared" si="517"/>
        <v>1.2398036931122485</v>
      </c>
    </row>
    <row r="2627" spans="1:10" x14ac:dyDescent="0.3">
      <c r="A2627">
        <v>2613</v>
      </c>
      <c r="B2627">
        <v>0.89514991440146163</v>
      </c>
      <c r="C2627">
        <f t="shared" si="511"/>
        <v>29.526341887697157</v>
      </c>
      <c r="D2627">
        <f t="shared" si="512"/>
        <v>24</v>
      </c>
      <c r="E2627">
        <f t="shared" si="513"/>
        <v>5.5263418876971571</v>
      </c>
      <c r="F2627">
        <f t="shared" si="514"/>
        <v>0</v>
      </c>
      <c r="G2627">
        <f t="shared" si="518"/>
        <v>6.3552931708517297</v>
      </c>
      <c r="H2627">
        <f t="shared" si="516"/>
        <v>27.599999999999998</v>
      </c>
      <c r="I2627">
        <f t="shared" si="515"/>
        <v>27.599999999999994</v>
      </c>
      <c r="J2627">
        <f t="shared" si="517"/>
        <v>1.4374999999999996</v>
      </c>
    </row>
    <row r="2628" spans="1:10" x14ac:dyDescent="0.3">
      <c r="A2628">
        <v>2614</v>
      </c>
      <c r="B2628">
        <v>0.39319838330852896</v>
      </c>
      <c r="C2628">
        <f t="shared" si="511"/>
        <v>20.374044734548765</v>
      </c>
      <c r="D2628">
        <f t="shared" si="512"/>
        <v>20.374044734548765</v>
      </c>
      <c r="E2628">
        <f t="shared" si="513"/>
        <v>0</v>
      </c>
      <c r="F2628">
        <f t="shared" si="514"/>
        <v>3.6259552654512355</v>
      </c>
      <c r="G2628">
        <f t="shared" si="518"/>
        <v>2.5381686858158652</v>
      </c>
      <c r="H2628">
        <f t="shared" si="516"/>
        <v>23.430151444731077</v>
      </c>
      <c r="I2628">
        <f t="shared" si="515"/>
        <v>20.891982758915209</v>
      </c>
      <c r="J2628">
        <f t="shared" si="517"/>
        <v>1.0881241020268335</v>
      </c>
    </row>
    <row r="2629" spans="1:10" x14ac:dyDescent="0.3">
      <c r="A2629">
        <v>2615</v>
      </c>
      <c r="B2629">
        <v>0.13310525822269093</v>
      </c>
      <c r="C2629">
        <f t="shared" si="511"/>
        <v>15.329009759339435</v>
      </c>
      <c r="D2629">
        <f t="shared" si="512"/>
        <v>15.329009759339435</v>
      </c>
      <c r="E2629">
        <f t="shared" si="513"/>
        <v>0</v>
      </c>
      <c r="F2629">
        <f t="shared" si="514"/>
        <v>8.670990240660565</v>
      </c>
      <c r="G2629">
        <f t="shared" si="518"/>
        <v>6.069693168462396</v>
      </c>
      <c r="H2629">
        <f t="shared" si="516"/>
        <v>17.628361223240351</v>
      </c>
      <c r="I2629">
        <f t="shared" si="515"/>
        <v>11.558668054777954</v>
      </c>
      <c r="J2629">
        <f t="shared" si="517"/>
        <v>0.60201396118635164</v>
      </c>
    </row>
    <row r="2630" spans="1:10" x14ac:dyDescent="0.3">
      <c r="A2630">
        <v>2616</v>
      </c>
      <c r="B2630">
        <v>6.7088389958352534E-2</v>
      </c>
      <c r="C2630">
        <f t="shared" si="511"/>
        <v>13.013005123082767</v>
      </c>
      <c r="D2630">
        <f t="shared" si="512"/>
        <v>13.013005123082767</v>
      </c>
      <c r="E2630">
        <f t="shared" si="513"/>
        <v>0</v>
      </c>
      <c r="F2630">
        <f t="shared" si="514"/>
        <v>10.986994876917233</v>
      </c>
      <c r="G2630">
        <f t="shared" si="518"/>
        <v>7.6908964138420641</v>
      </c>
      <c r="H2630">
        <f t="shared" si="516"/>
        <v>14.964955891545181</v>
      </c>
      <c r="I2630">
        <f t="shared" si="515"/>
        <v>7.2740594777031138</v>
      </c>
      <c r="J2630">
        <f t="shared" si="517"/>
        <v>0.37885726446370377</v>
      </c>
    </row>
    <row r="2631" spans="1:10" x14ac:dyDescent="0.3">
      <c r="A2631">
        <v>2617</v>
      </c>
      <c r="B2631">
        <v>0.73321226270159845</v>
      </c>
      <c r="C2631">
        <f t="shared" si="511"/>
        <v>25.735343835727576</v>
      </c>
      <c r="D2631">
        <f t="shared" si="512"/>
        <v>24</v>
      </c>
      <c r="E2631">
        <f t="shared" si="513"/>
        <v>1.7353438357275763</v>
      </c>
      <c r="F2631">
        <f t="shared" si="514"/>
        <v>0</v>
      </c>
      <c r="G2631">
        <f t="shared" si="518"/>
        <v>1.9956454110867126</v>
      </c>
      <c r="H2631">
        <f t="shared" si="516"/>
        <v>27.599999999999998</v>
      </c>
      <c r="I2631">
        <f t="shared" si="515"/>
        <v>27.599999999999994</v>
      </c>
      <c r="J2631">
        <f t="shared" si="517"/>
        <v>1.4374999999999996</v>
      </c>
    </row>
    <row r="2632" spans="1:10" x14ac:dyDescent="0.3">
      <c r="A2632">
        <v>2618</v>
      </c>
      <c r="B2632">
        <v>0.94348384934571328</v>
      </c>
      <c r="C2632">
        <f t="shared" si="511"/>
        <v>31.508258349493673</v>
      </c>
      <c r="D2632">
        <f t="shared" si="512"/>
        <v>24</v>
      </c>
      <c r="E2632">
        <f t="shared" si="513"/>
        <v>7.5082583494936728</v>
      </c>
      <c r="F2632">
        <f t="shared" si="514"/>
        <v>0</v>
      </c>
      <c r="G2632">
        <f t="shared" si="518"/>
        <v>8.6344971019177237</v>
      </c>
      <c r="H2632">
        <f t="shared" si="516"/>
        <v>27.599999999999998</v>
      </c>
      <c r="I2632">
        <f t="shared" si="515"/>
        <v>27.599999999999994</v>
      </c>
      <c r="J2632">
        <f t="shared" si="517"/>
        <v>1.4374999999999996</v>
      </c>
    </row>
    <row r="2633" spans="1:10" x14ac:dyDescent="0.3">
      <c r="A2633">
        <v>2619</v>
      </c>
      <c r="B2633">
        <v>0.91830516322593125</v>
      </c>
      <c r="C2633">
        <f t="shared" si="511"/>
        <v>30.362568289503745</v>
      </c>
      <c r="D2633">
        <f t="shared" si="512"/>
        <v>24</v>
      </c>
      <c r="E2633">
        <f t="shared" si="513"/>
        <v>6.362568289503745</v>
      </c>
      <c r="F2633">
        <f t="shared" si="514"/>
        <v>0</v>
      </c>
      <c r="G2633">
        <f t="shared" si="518"/>
        <v>7.3169535329293058</v>
      </c>
      <c r="H2633">
        <f t="shared" si="516"/>
        <v>27.599999999999998</v>
      </c>
      <c r="I2633">
        <f t="shared" si="515"/>
        <v>27.599999999999994</v>
      </c>
      <c r="J2633">
        <f t="shared" si="517"/>
        <v>1.4374999999999996</v>
      </c>
    </row>
    <row r="2634" spans="1:10" x14ac:dyDescent="0.3">
      <c r="A2634">
        <v>2620</v>
      </c>
      <c r="B2634">
        <v>0.75538369754330392</v>
      </c>
      <c r="C2634">
        <f t="shared" si="511"/>
        <v>26.149179327962255</v>
      </c>
      <c r="D2634">
        <f t="shared" si="512"/>
        <v>24</v>
      </c>
      <c r="E2634">
        <f t="shared" si="513"/>
        <v>2.1491793279622549</v>
      </c>
      <c r="F2634">
        <f t="shared" si="514"/>
        <v>0</v>
      </c>
      <c r="G2634">
        <f t="shared" si="518"/>
        <v>2.4715562271565927</v>
      </c>
      <c r="H2634">
        <f t="shared" si="516"/>
        <v>27.599999999999998</v>
      </c>
      <c r="I2634">
        <f t="shared" si="515"/>
        <v>27.599999999999994</v>
      </c>
      <c r="J2634">
        <f t="shared" si="517"/>
        <v>1.4374999999999996</v>
      </c>
    </row>
    <row r="2635" spans="1:10" x14ac:dyDescent="0.3">
      <c r="A2635">
        <v>2621</v>
      </c>
      <c r="B2635">
        <v>3.8381292172016912E-2</v>
      </c>
      <c r="C2635">
        <f t="shared" si="511"/>
        <v>11.381276344969208</v>
      </c>
      <c r="D2635">
        <f t="shared" si="512"/>
        <v>11.381276344969208</v>
      </c>
      <c r="E2635">
        <f t="shared" si="513"/>
        <v>0</v>
      </c>
      <c r="F2635">
        <f t="shared" si="514"/>
        <v>12.618723655030792</v>
      </c>
      <c r="G2635">
        <f t="shared" si="518"/>
        <v>8.8331065585215551</v>
      </c>
      <c r="H2635">
        <f t="shared" si="516"/>
        <v>13.088467796714589</v>
      </c>
      <c r="I2635">
        <f t="shared" si="515"/>
        <v>4.2553612381930304</v>
      </c>
      <c r="J2635">
        <f t="shared" si="517"/>
        <v>0.22163339782255362</v>
      </c>
    </row>
    <row r="2636" spans="1:10" x14ac:dyDescent="0.3">
      <c r="A2636">
        <v>2622</v>
      </c>
      <c r="B2636">
        <v>0.36840491712586265</v>
      </c>
      <c r="C2636">
        <f t="shared" si="511"/>
        <v>19.983514385860147</v>
      </c>
      <c r="D2636">
        <f t="shared" si="512"/>
        <v>19.983514385860147</v>
      </c>
      <c r="E2636">
        <f t="shared" si="513"/>
        <v>0</v>
      </c>
      <c r="F2636">
        <f t="shared" si="514"/>
        <v>4.0164856141398531</v>
      </c>
      <c r="G2636">
        <f t="shared" si="518"/>
        <v>2.8115399298978976</v>
      </c>
      <c r="H2636">
        <f t="shared" si="516"/>
        <v>22.981041543739167</v>
      </c>
      <c r="I2636">
        <f t="shared" si="515"/>
        <v>20.16950161384127</v>
      </c>
      <c r="J2636">
        <f t="shared" si="517"/>
        <v>1.0504948757208994</v>
      </c>
    </row>
    <row r="2637" spans="1:10" x14ac:dyDescent="0.3">
      <c r="A2637">
        <v>2623</v>
      </c>
      <c r="B2637">
        <v>0.57404641921864397</v>
      </c>
      <c r="C2637">
        <f t="shared" si="511"/>
        <v>23.1201134896572</v>
      </c>
      <c r="D2637">
        <f t="shared" si="512"/>
        <v>23.1201134896572</v>
      </c>
      <c r="E2637">
        <f t="shared" si="513"/>
        <v>0</v>
      </c>
      <c r="F2637">
        <f t="shared" si="514"/>
        <v>0.87988651034279997</v>
      </c>
      <c r="G2637">
        <f t="shared" si="518"/>
        <v>0.61592055723996009</v>
      </c>
      <c r="H2637">
        <f t="shared" si="516"/>
        <v>26.588130513105778</v>
      </c>
      <c r="I2637">
        <f t="shared" si="515"/>
        <v>25.972209955865814</v>
      </c>
      <c r="J2637">
        <f t="shared" si="517"/>
        <v>1.3527192685346776</v>
      </c>
    </row>
    <row r="2638" spans="1:10" x14ac:dyDescent="0.3">
      <c r="A2638">
        <v>2624</v>
      </c>
      <c r="B2638">
        <v>0.78809154901824163</v>
      </c>
      <c r="C2638">
        <f t="shared" si="511"/>
        <v>26.798901275948484</v>
      </c>
      <c r="D2638">
        <f t="shared" si="512"/>
        <v>24</v>
      </c>
      <c r="E2638">
        <f t="shared" si="513"/>
        <v>2.7989012759484844</v>
      </c>
      <c r="F2638">
        <f t="shared" si="514"/>
        <v>0</v>
      </c>
      <c r="G2638">
        <f t="shared" si="518"/>
        <v>3.2187364673407566</v>
      </c>
      <c r="H2638">
        <f t="shared" si="516"/>
        <v>27.599999999999998</v>
      </c>
      <c r="I2638">
        <f t="shared" si="515"/>
        <v>27.599999999999994</v>
      </c>
      <c r="J2638">
        <f t="shared" si="517"/>
        <v>1.4374999999999996</v>
      </c>
    </row>
    <row r="2639" spans="1:10" x14ac:dyDescent="0.3">
      <c r="A2639">
        <v>2625</v>
      </c>
      <c r="B2639">
        <v>0.14695670718883136</v>
      </c>
      <c r="C2639">
        <f t="shared" ref="C2639:C2702" si="519">_xlfn.NORM.INV(B2639,$H$3,$H$4)</f>
        <v>15.702548150404326</v>
      </c>
      <c r="D2639">
        <f t="shared" ref="D2639:D2702" si="520">MIN(C2639,$E$8)</f>
        <v>15.702548150404326</v>
      </c>
      <c r="E2639">
        <f t="shared" ref="E2639:E2702" si="521">MAX(C2639-$E$8,0)</f>
        <v>0</v>
      </c>
      <c r="F2639">
        <f t="shared" ref="F2639:F2702" si="522">MAX($E$8-C2639,0)</f>
        <v>8.2974518495956744</v>
      </c>
      <c r="G2639">
        <f t="shared" si="518"/>
        <v>5.8082162947169724</v>
      </c>
      <c r="H2639">
        <f t="shared" si="516"/>
        <v>18.057930372964972</v>
      </c>
      <c r="I2639">
        <f t="shared" ref="I2639:I2702" si="523">-$E$11+D2639*$B$4+F2639*$B$3</f>
        <v>12.249714078247997</v>
      </c>
      <c r="J2639">
        <f t="shared" si="517"/>
        <v>0.63800594157541646</v>
      </c>
    </row>
    <row r="2640" spans="1:10" x14ac:dyDescent="0.3">
      <c r="A2640">
        <v>2626</v>
      </c>
      <c r="B2640">
        <v>0.77157230183314651</v>
      </c>
      <c r="C2640">
        <f t="shared" si="519"/>
        <v>26.464209055175864</v>
      </c>
      <c r="D2640">
        <f t="shared" si="520"/>
        <v>24</v>
      </c>
      <c r="E2640">
        <f t="shared" si="521"/>
        <v>2.4642090551758642</v>
      </c>
      <c r="F2640">
        <f t="shared" si="522"/>
        <v>0</v>
      </c>
      <c r="G2640">
        <f t="shared" si="518"/>
        <v>2.8338404134522435</v>
      </c>
      <c r="H2640">
        <f t="shared" ref="H2640:H2703" si="524">$E$2*D2640</f>
        <v>27.599999999999998</v>
      </c>
      <c r="I2640">
        <f t="shared" si="523"/>
        <v>27.599999999999994</v>
      </c>
      <c r="J2640">
        <f t="shared" ref="J2640:J2703" si="525">I2640/$E$11</f>
        <v>1.4374999999999996</v>
      </c>
    </row>
    <row r="2641" spans="1:10" x14ac:dyDescent="0.3">
      <c r="A2641">
        <v>2627</v>
      </c>
      <c r="B2641">
        <v>0.45087471995314299</v>
      </c>
      <c r="C2641">
        <f t="shared" si="519"/>
        <v>21.259289954979799</v>
      </c>
      <c r="D2641">
        <f t="shared" si="520"/>
        <v>21.259289954979799</v>
      </c>
      <c r="E2641">
        <f t="shared" si="521"/>
        <v>0</v>
      </c>
      <c r="F2641">
        <f t="shared" si="522"/>
        <v>2.7407100450202009</v>
      </c>
      <c r="G2641">
        <f t="shared" ref="G2641:G2704" si="526">E2641*$E$2+F2641*$E$3</f>
        <v>1.9184970315141407</v>
      </c>
      <c r="H2641">
        <f t="shared" si="524"/>
        <v>24.448183448226768</v>
      </c>
      <c r="I2641">
        <f t="shared" si="523"/>
        <v>22.529686416712622</v>
      </c>
      <c r="J2641">
        <f t="shared" si="525"/>
        <v>1.1734211675371156</v>
      </c>
    </row>
    <row r="2642" spans="1:10" x14ac:dyDescent="0.3">
      <c r="A2642">
        <v>2628</v>
      </c>
      <c r="B2642">
        <v>0.11411640451784189</v>
      </c>
      <c r="C2642">
        <f t="shared" si="519"/>
        <v>14.77045858676993</v>
      </c>
      <c r="D2642">
        <f t="shared" si="520"/>
        <v>14.77045858676993</v>
      </c>
      <c r="E2642">
        <f t="shared" si="521"/>
        <v>0</v>
      </c>
      <c r="F2642">
        <f t="shared" si="522"/>
        <v>9.2295414132300699</v>
      </c>
      <c r="G2642">
        <f t="shared" si="526"/>
        <v>6.4606789892610497</v>
      </c>
      <c r="H2642">
        <f t="shared" si="524"/>
        <v>16.986027374785419</v>
      </c>
      <c r="I2642">
        <f t="shared" si="523"/>
        <v>10.525348385524367</v>
      </c>
      <c r="J2642">
        <f t="shared" si="525"/>
        <v>0.54819522841272739</v>
      </c>
    </row>
    <row r="2643" spans="1:10" x14ac:dyDescent="0.3">
      <c r="A2643">
        <v>2629</v>
      </c>
      <c r="B2643">
        <v>0.97606149930567576</v>
      </c>
      <c r="C2643">
        <f t="shared" si="519"/>
        <v>33.870751237340826</v>
      </c>
      <c r="D2643">
        <f t="shared" si="520"/>
        <v>24</v>
      </c>
      <c r="E2643">
        <f t="shared" si="521"/>
        <v>9.8707512373408264</v>
      </c>
      <c r="F2643">
        <f t="shared" si="522"/>
        <v>0</v>
      </c>
      <c r="G2643">
        <f t="shared" si="526"/>
        <v>11.35136392294195</v>
      </c>
      <c r="H2643">
        <f t="shared" si="524"/>
        <v>27.599999999999998</v>
      </c>
      <c r="I2643">
        <f t="shared" si="523"/>
        <v>27.599999999999994</v>
      </c>
      <c r="J2643">
        <f t="shared" si="525"/>
        <v>1.4374999999999996</v>
      </c>
    </row>
    <row r="2644" spans="1:10" x14ac:dyDescent="0.3">
      <c r="A2644">
        <v>2630</v>
      </c>
      <c r="B2644">
        <v>0.42746163983471241</v>
      </c>
      <c r="C2644">
        <f t="shared" si="519"/>
        <v>20.902957839947863</v>
      </c>
      <c r="D2644">
        <f t="shared" si="520"/>
        <v>20.902957839947863</v>
      </c>
      <c r="E2644">
        <f t="shared" si="521"/>
        <v>0</v>
      </c>
      <c r="F2644">
        <f t="shared" si="522"/>
        <v>3.0970421600521369</v>
      </c>
      <c r="G2644">
        <f t="shared" si="526"/>
        <v>2.1679295120364959</v>
      </c>
      <c r="H2644">
        <f t="shared" si="524"/>
        <v>24.038401515940041</v>
      </c>
      <c r="I2644">
        <f t="shared" si="523"/>
        <v>21.870472003903544</v>
      </c>
      <c r="J2644">
        <f t="shared" si="525"/>
        <v>1.1390870835366427</v>
      </c>
    </row>
    <row r="2645" spans="1:10" x14ac:dyDescent="0.3">
      <c r="A2645">
        <v>2631</v>
      </c>
      <c r="B2645">
        <v>0.39547692726004402</v>
      </c>
      <c r="C2645">
        <f t="shared" si="519"/>
        <v>20.409566891929913</v>
      </c>
      <c r="D2645">
        <f t="shared" si="520"/>
        <v>20.409566891929913</v>
      </c>
      <c r="E2645">
        <f t="shared" si="521"/>
        <v>0</v>
      </c>
      <c r="F2645">
        <f t="shared" si="522"/>
        <v>3.5904331080700871</v>
      </c>
      <c r="G2645">
        <f t="shared" si="526"/>
        <v>2.5133031756490611</v>
      </c>
      <c r="H2645">
        <f t="shared" si="524"/>
        <v>23.471001925719399</v>
      </c>
      <c r="I2645">
        <f t="shared" si="523"/>
        <v>20.957698750070335</v>
      </c>
      <c r="J2645">
        <f t="shared" si="525"/>
        <v>1.0915468098994965</v>
      </c>
    </row>
    <row r="2646" spans="1:10" x14ac:dyDescent="0.3">
      <c r="A2646">
        <v>2632</v>
      </c>
      <c r="B2646">
        <v>0.98994957910863102</v>
      </c>
      <c r="C2646">
        <f t="shared" si="519"/>
        <v>35.946761259183774</v>
      </c>
      <c r="D2646">
        <f t="shared" si="520"/>
        <v>24</v>
      </c>
      <c r="E2646">
        <f t="shared" si="521"/>
        <v>11.946761259183774</v>
      </c>
      <c r="F2646">
        <f t="shared" si="522"/>
        <v>0</v>
      </c>
      <c r="G2646">
        <f t="shared" si="526"/>
        <v>13.738775448061338</v>
      </c>
      <c r="H2646">
        <f t="shared" si="524"/>
        <v>27.599999999999998</v>
      </c>
      <c r="I2646">
        <f t="shared" si="523"/>
        <v>27.599999999999994</v>
      </c>
      <c r="J2646">
        <f t="shared" si="525"/>
        <v>1.4374999999999996</v>
      </c>
    </row>
    <row r="2647" spans="1:10" x14ac:dyDescent="0.3">
      <c r="A2647">
        <v>2633</v>
      </c>
      <c r="B2647">
        <v>0.13122872071970537</v>
      </c>
      <c r="C2647">
        <f t="shared" si="519"/>
        <v>15.276389805243094</v>
      </c>
      <c r="D2647">
        <f t="shared" si="520"/>
        <v>15.276389805243094</v>
      </c>
      <c r="E2647">
        <f t="shared" si="521"/>
        <v>0</v>
      </c>
      <c r="F2647">
        <f t="shared" si="522"/>
        <v>8.7236101947569065</v>
      </c>
      <c r="G2647">
        <f t="shared" si="526"/>
        <v>6.1065271363298352</v>
      </c>
      <c r="H2647">
        <f t="shared" si="524"/>
        <v>17.567848276029554</v>
      </c>
      <c r="I2647">
        <f t="shared" si="523"/>
        <v>11.46132113969972</v>
      </c>
      <c r="J2647">
        <f t="shared" si="525"/>
        <v>0.59694380935936031</v>
      </c>
    </row>
    <row r="2648" spans="1:10" x14ac:dyDescent="0.3">
      <c r="A2648">
        <v>2634</v>
      </c>
      <c r="B2648">
        <v>0.44378756411286846</v>
      </c>
      <c r="C2648">
        <f t="shared" si="519"/>
        <v>21.151760825161009</v>
      </c>
      <c r="D2648">
        <f t="shared" si="520"/>
        <v>21.151760825161009</v>
      </c>
      <c r="E2648">
        <f t="shared" si="521"/>
        <v>0</v>
      </c>
      <c r="F2648">
        <f t="shared" si="522"/>
        <v>2.8482391748389908</v>
      </c>
      <c r="G2648">
        <f t="shared" si="526"/>
        <v>1.9937674223872937</v>
      </c>
      <c r="H2648">
        <f t="shared" si="524"/>
        <v>24.32452494893516</v>
      </c>
      <c r="I2648">
        <f t="shared" si="523"/>
        <v>22.330757526547863</v>
      </c>
      <c r="J2648">
        <f t="shared" si="525"/>
        <v>1.1630602878410343</v>
      </c>
    </row>
    <row r="2649" spans="1:10" x14ac:dyDescent="0.3">
      <c r="A2649">
        <v>2635</v>
      </c>
      <c r="B2649">
        <v>0.60590555895603726</v>
      </c>
      <c r="C2649">
        <f t="shared" si="519"/>
        <v>23.61197912923069</v>
      </c>
      <c r="D2649">
        <f t="shared" si="520"/>
        <v>23.61197912923069</v>
      </c>
      <c r="E2649">
        <f t="shared" si="521"/>
        <v>0</v>
      </c>
      <c r="F2649">
        <f t="shared" si="522"/>
        <v>0.38802087076931002</v>
      </c>
      <c r="G2649">
        <f t="shared" si="526"/>
        <v>0.27161460953851702</v>
      </c>
      <c r="H2649">
        <f t="shared" si="524"/>
        <v>27.153775998615291</v>
      </c>
      <c r="I2649">
        <f t="shared" si="523"/>
        <v>26.882161389076771</v>
      </c>
      <c r="J2649">
        <f t="shared" si="525"/>
        <v>1.4001125723477483</v>
      </c>
    </row>
    <row r="2650" spans="1:10" x14ac:dyDescent="0.3">
      <c r="A2650">
        <v>2636</v>
      </c>
      <c r="B2650">
        <v>0.38725955996679107</v>
      </c>
      <c r="C2650">
        <f t="shared" si="519"/>
        <v>20.28118746133838</v>
      </c>
      <c r="D2650">
        <f t="shared" si="520"/>
        <v>20.28118746133838</v>
      </c>
      <c r="E2650">
        <f t="shared" si="521"/>
        <v>0</v>
      </c>
      <c r="F2650">
        <f t="shared" si="522"/>
        <v>3.71881253866162</v>
      </c>
      <c r="G2650">
        <f t="shared" si="526"/>
        <v>2.6031687770631344</v>
      </c>
      <c r="H2650">
        <f t="shared" si="524"/>
        <v>23.323365580539136</v>
      </c>
      <c r="I2650">
        <f t="shared" si="523"/>
        <v>20.720196803476</v>
      </c>
      <c r="J2650">
        <f t="shared" si="525"/>
        <v>1.0791769168477081</v>
      </c>
    </row>
    <row r="2651" spans="1:10" x14ac:dyDescent="0.3">
      <c r="A2651">
        <v>2637</v>
      </c>
      <c r="B2651">
        <v>0.22041221184357629</v>
      </c>
      <c r="C2651">
        <f t="shared" si="519"/>
        <v>17.375189235523614</v>
      </c>
      <c r="D2651">
        <f t="shared" si="520"/>
        <v>17.375189235523614</v>
      </c>
      <c r="E2651">
        <f t="shared" si="521"/>
        <v>0</v>
      </c>
      <c r="F2651">
        <f t="shared" si="522"/>
        <v>6.6248107644763863</v>
      </c>
      <c r="G2651">
        <f t="shared" si="526"/>
        <v>4.6373675351334711</v>
      </c>
      <c r="H2651">
        <f t="shared" si="524"/>
        <v>19.981467620852154</v>
      </c>
      <c r="I2651">
        <f t="shared" si="523"/>
        <v>15.344100085718685</v>
      </c>
      <c r="J2651">
        <f t="shared" si="525"/>
        <v>0.79917187946451473</v>
      </c>
    </row>
    <row r="2652" spans="1:10" x14ac:dyDescent="0.3">
      <c r="A2652">
        <v>2638</v>
      </c>
      <c r="B2652">
        <v>0.73047166729040458</v>
      </c>
      <c r="C2652">
        <f t="shared" si="519"/>
        <v>25.685440718680088</v>
      </c>
      <c r="D2652">
        <f t="shared" si="520"/>
        <v>24</v>
      </c>
      <c r="E2652">
        <f t="shared" si="521"/>
        <v>1.6854407186800877</v>
      </c>
      <c r="F2652">
        <f t="shared" si="522"/>
        <v>0</v>
      </c>
      <c r="G2652">
        <f t="shared" si="526"/>
        <v>1.9382568264821007</v>
      </c>
      <c r="H2652">
        <f t="shared" si="524"/>
        <v>27.599999999999998</v>
      </c>
      <c r="I2652">
        <f t="shared" si="523"/>
        <v>27.599999999999994</v>
      </c>
      <c r="J2652">
        <f t="shared" si="525"/>
        <v>1.4374999999999996</v>
      </c>
    </row>
    <row r="2653" spans="1:10" x14ac:dyDescent="0.3">
      <c r="A2653">
        <v>2639</v>
      </c>
      <c r="B2653">
        <v>0.27933104888602611</v>
      </c>
      <c r="C2653">
        <f t="shared" si="519"/>
        <v>18.491020602709902</v>
      </c>
      <c r="D2653">
        <f t="shared" si="520"/>
        <v>18.491020602709902</v>
      </c>
      <c r="E2653">
        <f t="shared" si="521"/>
        <v>0</v>
      </c>
      <c r="F2653">
        <f t="shared" si="522"/>
        <v>5.5089793972900978</v>
      </c>
      <c r="G2653">
        <f t="shared" si="526"/>
        <v>3.8562855781030687</v>
      </c>
      <c r="H2653">
        <f t="shared" si="524"/>
        <v>21.264673693116386</v>
      </c>
      <c r="I2653">
        <f t="shared" si="523"/>
        <v>17.408388115013313</v>
      </c>
      <c r="J2653">
        <f t="shared" si="525"/>
        <v>0.90668688099027661</v>
      </c>
    </row>
    <row r="2654" spans="1:10" x14ac:dyDescent="0.3">
      <c r="A2654">
        <v>2640</v>
      </c>
      <c r="B2654">
        <v>0.89309418293735832</v>
      </c>
      <c r="C2654">
        <f t="shared" si="519"/>
        <v>29.458915138253005</v>
      </c>
      <c r="D2654">
        <f t="shared" si="520"/>
        <v>24</v>
      </c>
      <c r="E2654">
        <f t="shared" si="521"/>
        <v>5.4589151382530048</v>
      </c>
      <c r="F2654">
        <f t="shared" si="522"/>
        <v>0</v>
      </c>
      <c r="G2654">
        <f t="shared" si="526"/>
        <v>6.2777524089909553</v>
      </c>
      <c r="H2654">
        <f t="shared" si="524"/>
        <v>27.599999999999998</v>
      </c>
      <c r="I2654">
        <f t="shared" si="523"/>
        <v>27.599999999999994</v>
      </c>
      <c r="J2654">
        <f t="shared" si="525"/>
        <v>1.4374999999999996</v>
      </c>
    </row>
    <row r="2655" spans="1:10" x14ac:dyDescent="0.3">
      <c r="A2655">
        <v>2641</v>
      </c>
      <c r="B2655">
        <v>0.36369365111343144</v>
      </c>
      <c r="C2655">
        <f t="shared" si="519"/>
        <v>19.908381416941058</v>
      </c>
      <c r="D2655">
        <f t="shared" si="520"/>
        <v>19.908381416941058</v>
      </c>
      <c r="E2655">
        <f t="shared" si="521"/>
        <v>0</v>
      </c>
      <c r="F2655">
        <f t="shared" si="522"/>
        <v>4.091618583058942</v>
      </c>
      <c r="G2655">
        <f t="shared" si="526"/>
        <v>2.8641330081412595</v>
      </c>
      <c r="H2655">
        <f t="shared" si="524"/>
        <v>22.894638629482216</v>
      </c>
      <c r="I2655">
        <f t="shared" si="523"/>
        <v>20.03050562134095</v>
      </c>
      <c r="J2655">
        <f t="shared" si="525"/>
        <v>1.0432555011115077</v>
      </c>
    </row>
    <row r="2656" spans="1:10" x14ac:dyDescent="0.3">
      <c r="A2656">
        <v>2642</v>
      </c>
      <c r="B2656">
        <v>0.60228635793493845</v>
      </c>
      <c r="C2656">
        <f t="shared" si="519"/>
        <v>23.555617204791446</v>
      </c>
      <c r="D2656">
        <f t="shared" si="520"/>
        <v>23.555617204791446</v>
      </c>
      <c r="E2656">
        <f t="shared" si="521"/>
        <v>0</v>
      </c>
      <c r="F2656">
        <f t="shared" si="522"/>
        <v>0.44438279520855417</v>
      </c>
      <c r="G2656">
        <f t="shared" si="526"/>
        <v>0.31106795664598796</v>
      </c>
      <c r="H2656">
        <f t="shared" si="524"/>
        <v>27.088959785510159</v>
      </c>
      <c r="I2656">
        <f t="shared" si="523"/>
        <v>26.777891828864171</v>
      </c>
      <c r="J2656">
        <f t="shared" si="525"/>
        <v>1.3946818660866753</v>
      </c>
    </row>
    <row r="2657" spans="1:10" x14ac:dyDescent="0.3">
      <c r="A2657">
        <v>2643</v>
      </c>
      <c r="B2657">
        <v>0.98845227711671035</v>
      </c>
      <c r="C2657">
        <f t="shared" si="519"/>
        <v>35.631112507812276</v>
      </c>
      <c r="D2657">
        <f t="shared" si="520"/>
        <v>24</v>
      </c>
      <c r="E2657">
        <f t="shared" si="521"/>
        <v>11.631112507812276</v>
      </c>
      <c r="F2657">
        <f t="shared" si="522"/>
        <v>0</v>
      </c>
      <c r="G2657">
        <f t="shared" si="526"/>
        <v>13.375779383984115</v>
      </c>
      <c r="H2657">
        <f t="shared" si="524"/>
        <v>27.599999999999998</v>
      </c>
      <c r="I2657">
        <f t="shared" si="523"/>
        <v>27.599999999999994</v>
      </c>
      <c r="J2657">
        <f t="shared" si="525"/>
        <v>1.4374999999999996</v>
      </c>
    </row>
    <row r="2658" spans="1:10" x14ac:dyDescent="0.3">
      <c r="A2658">
        <v>2644</v>
      </c>
      <c r="B2658">
        <v>0.52517644447814327</v>
      </c>
      <c r="C2658">
        <f t="shared" si="519"/>
        <v>22.378899611458802</v>
      </c>
      <c r="D2658">
        <f t="shared" si="520"/>
        <v>22.378899611458802</v>
      </c>
      <c r="E2658">
        <f t="shared" si="521"/>
        <v>0</v>
      </c>
      <c r="F2658">
        <f t="shared" si="522"/>
        <v>1.6211003885411976</v>
      </c>
      <c r="G2658">
        <f t="shared" si="526"/>
        <v>1.1347702719788384</v>
      </c>
      <c r="H2658">
        <f t="shared" si="524"/>
        <v>25.735734553177622</v>
      </c>
      <c r="I2658">
        <f t="shared" si="523"/>
        <v>24.600964281198781</v>
      </c>
      <c r="J2658">
        <f t="shared" si="525"/>
        <v>1.2813002229791031</v>
      </c>
    </row>
    <row r="2659" spans="1:10" x14ac:dyDescent="0.3">
      <c r="A2659">
        <v>2645</v>
      </c>
      <c r="B2659">
        <v>0.77585813626177369</v>
      </c>
      <c r="C2659">
        <f t="shared" si="519"/>
        <v>26.549676493786272</v>
      </c>
      <c r="D2659">
        <f t="shared" si="520"/>
        <v>24</v>
      </c>
      <c r="E2659">
        <f t="shared" si="521"/>
        <v>2.5496764937862721</v>
      </c>
      <c r="F2659">
        <f t="shared" si="522"/>
        <v>0</v>
      </c>
      <c r="G2659">
        <f t="shared" si="526"/>
        <v>2.9321279678542127</v>
      </c>
      <c r="H2659">
        <f t="shared" si="524"/>
        <v>27.599999999999998</v>
      </c>
      <c r="I2659">
        <f t="shared" si="523"/>
        <v>27.599999999999994</v>
      </c>
      <c r="J2659">
        <f t="shared" si="525"/>
        <v>1.4374999999999996</v>
      </c>
    </row>
    <row r="2660" spans="1:10" x14ac:dyDescent="0.3">
      <c r="A2660">
        <v>2646</v>
      </c>
      <c r="B2660">
        <v>0.95808766781563759</v>
      </c>
      <c r="C2660">
        <f t="shared" si="519"/>
        <v>32.373478089303603</v>
      </c>
      <c r="D2660">
        <f t="shared" si="520"/>
        <v>24</v>
      </c>
      <c r="E2660">
        <f t="shared" si="521"/>
        <v>8.3734780893036032</v>
      </c>
      <c r="F2660">
        <f t="shared" si="522"/>
        <v>0</v>
      </c>
      <c r="G2660">
        <f t="shared" si="526"/>
        <v>9.6294998026991436</v>
      </c>
      <c r="H2660">
        <f t="shared" si="524"/>
        <v>27.599999999999998</v>
      </c>
      <c r="I2660">
        <f t="shared" si="523"/>
        <v>27.599999999999994</v>
      </c>
      <c r="J2660">
        <f t="shared" si="525"/>
        <v>1.4374999999999996</v>
      </c>
    </row>
    <row r="2661" spans="1:10" x14ac:dyDescent="0.3">
      <c r="A2661">
        <v>2647</v>
      </c>
      <c r="B2661">
        <v>0.10295764598025148</v>
      </c>
      <c r="C2661">
        <f t="shared" si="519"/>
        <v>14.410735800448075</v>
      </c>
      <c r="D2661">
        <f t="shared" si="520"/>
        <v>14.410735800448075</v>
      </c>
      <c r="E2661">
        <f t="shared" si="521"/>
        <v>0</v>
      </c>
      <c r="F2661">
        <f t="shared" si="522"/>
        <v>9.5892641995519252</v>
      </c>
      <c r="G2661">
        <f t="shared" si="526"/>
        <v>6.7124849396863482</v>
      </c>
      <c r="H2661">
        <f t="shared" si="524"/>
        <v>16.572346170515285</v>
      </c>
      <c r="I2661">
        <f t="shared" si="523"/>
        <v>9.8598612308289351</v>
      </c>
      <c r="J2661">
        <f t="shared" si="525"/>
        <v>0.51353443910567365</v>
      </c>
    </row>
    <row r="2662" spans="1:10" x14ac:dyDescent="0.3">
      <c r="A2662">
        <v>2648</v>
      </c>
      <c r="B2662">
        <v>0.9530174928970504</v>
      </c>
      <c r="C2662">
        <f t="shared" si="519"/>
        <v>32.049058777338871</v>
      </c>
      <c r="D2662">
        <f t="shared" si="520"/>
        <v>24</v>
      </c>
      <c r="E2662">
        <f t="shared" si="521"/>
        <v>8.0490587773388711</v>
      </c>
      <c r="F2662">
        <f t="shared" si="522"/>
        <v>0</v>
      </c>
      <c r="G2662">
        <f t="shared" si="526"/>
        <v>9.2564175939397018</v>
      </c>
      <c r="H2662">
        <f t="shared" si="524"/>
        <v>27.599999999999998</v>
      </c>
      <c r="I2662">
        <f t="shared" si="523"/>
        <v>27.599999999999994</v>
      </c>
      <c r="J2662">
        <f t="shared" si="525"/>
        <v>1.4374999999999996</v>
      </c>
    </row>
    <row r="2663" spans="1:10" x14ac:dyDescent="0.3">
      <c r="A2663">
        <v>2649</v>
      </c>
      <c r="B2663">
        <v>0.84883336178868274</v>
      </c>
      <c r="C2663">
        <f t="shared" si="519"/>
        <v>28.188656062143409</v>
      </c>
      <c r="D2663">
        <f t="shared" si="520"/>
        <v>24</v>
      </c>
      <c r="E2663">
        <f t="shared" si="521"/>
        <v>4.1886560621434086</v>
      </c>
      <c r="F2663">
        <f t="shared" si="522"/>
        <v>0</v>
      </c>
      <c r="G2663">
        <f t="shared" si="526"/>
        <v>4.8169544714649195</v>
      </c>
      <c r="H2663">
        <f t="shared" si="524"/>
        <v>27.599999999999998</v>
      </c>
      <c r="I2663">
        <f t="shared" si="523"/>
        <v>27.599999999999994</v>
      </c>
      <c r="J2663">
        <f t="shared" si="525"/>
        <v>1.4374999999999996</v>
      </c>
    </row>
    <row r="2664" spans="1:10" x14ac:dyDescent="0.3">
      <c r="A2664">
        <v>2650</v>
      </c>
      <c r="B2664">
        <v>0.18692364493705593</v>
      </c>
      <c r="C2664">
        <f t="shared" si="519"/>
        <v>16.664260507473664</v>
      </c>
      <c r="D2664">
        <f t="shared" si="520"/>
        <v>16.664260507473664</v>
      </c>
      <c r="E2664">
        <f t="shared" si="521"/>
        <v>0</v>
      </c>
      <c r="F2664">
        <f t="shared" si="522"/>
        <v>7.3357394925263364</v>
      </c>
      <c r="G2664">
        <f t="shared" si="526"/>
        <v>5.1350176447684364</v>
      </c>
      <c r="H2664">
        <f t="shared" si="524"/>
        <v>19.163899583594713</v>
      </c>
      <c r="I2664">
        <f t="shared" si="523"/>
        <v>14.028881938826277</v>
      </c>
      <c r="J2664">
        <f t="shared" si="525"/>
        <v>0.73067093431386854</v>
      </c>
    </row>
    <row r="2665" spans="1:10" x14ac:dyDescent="0.3">
      <c r="A2665">
        <v>2651</v>
      </c>
      <c r="B2665">
        <v>0.25976567248801297</v>
      </c>
      <c r="C2665">
        <f t="shared" si="519"/>
        <v>18.135592047222051</v>
      </c>
      <c r="D2665">
        <f t="shared" si="520"/>
        <v>18.135592047222051</v>
      </c>
      <c r="E2665">
        <f t="shared" si="521"/>
        <v>0</v>
      </c>
      <c r="F2665">
        <f t="shared" si="522"/>
        <v>5.8644079527779489</v>
      </c>
      <c r="G2665">
        <f t="shared" si="526"/>
        <v>4.1050855669445649</v>
      </c>
      <c r="H2665">
        <f t="shared" si="524"/>
        <v>20.855930854305356</v>
      </c>
      <c r="I2665">
        <f t="shared" si="523"/>
        <v>16.750845287360789</v>
      </c>
      <c r="J2665">
        <f t="shared" si="525"/>
        <v>0.87243985871670771</v>
      </c>
    </row>
    <row r="2666" spans="1:10" x14ac:dyDescent="0.3">
      <c r="A2666">
        <v>2652</v>
      </c>
      <c r="B2666">
        <v>0.34467540158376675</v>
      </c>
      <c r="C2666">
        <f t="shared" si="519"/>
        <v>19.601582611132645</v>
      </c>
      <c r="D2666">
        <f t="shared" si="520"/>
        <v>19.601582611132645</v>
      </c>
      <c r="E2666">
        <f t="shared" si="521"/>
        <v>0</v>
      </c>
      <c r="F2666">
        <f t="shared" si="522"/>
        <v>4.3984173888673546</v>
      </c>
      <c r="G2666">
        <f t="shared" si="526"/>
        <v>3.0788921722071483</v>
      </c>
      <c r="H2666">
        <f t="shared" si="524"/>
        <v>22.541820002802542</v>
      </c>
      <c r="I2666">
        <f t="shared" si="523"/>
        <v>19.46292783059539</v>
      </c>
      <c r="J2666">
        <f t="shared" si="525"/>
        <v>1.0136941578435097</v>
      </c>
    </row>
    <row r="2667" spans="1:10" x14ac:dyDescent="0.3">
      <c r="A2667">
        <v>2653</v>
      </c>
      <c r="B2667">
        <v>8.6630423244992594E-2</v>
      </c>
      <c r="C2667">
        <f t="shared" si="519"/>
        <v>13.829196861983359</v>
      </c>
      <c r="D2667">
        <f t="shared" si="520"/>
        <v>13.829196861983359</v>
      </c>
      <c r="E2667">
        <f t="shared" si="521"/>
        <v>0</v>
      </c>
      <c r="F2667">
        <f t="shared" si="522"/>
        <v>10.170803138016641</v>
      </c>
      <c r="G2667">
        <f t="shared" si="526"/>
        <v>7.1195621966116498</v>
      </c>
      <c r="H2667">
        <f t="shared" si="524"/>
        <v>15.903576391280861</v>
      </c>
      <c r="I2667">
        <f t="shared" si="523"/>
        <v>8.7840141946692114</v>
      </c>
      <c r="J2667">
        <f t="shared" si="525"/>
        <v>0.45750073930568802</v>
      </c>
    </row>
    <row r="2668" spans="1:10" x14ac:dyDescent="0.3">
      <c r="A2668">
        <v>2654</v>
      </c>
      <c r="B2668">
        <v>0.92699391630353123</v>
      </c>
      <c r="C2668">
        <f t="shared" si="519"/>
        <v>30.722574916566607</v>
      </c>
      <c r="D2668">
        <f t="shared" si="520"/>
        <v>24</v>
      </c>
      <c r="E2668">
        <f t="shared" si="521"/>
        <v>6.7225749165666073</v>
      </c>
      <c r="F2668">
        <f t="shared" si="522"/>
        <v>0</v>
      </c>
      <c r="G2668">
        <f t="shared" si="526"/>
        <v>7.7309611540515979</v>
      </c>
      <c r="H2668">
        <f t="shared" si="524"/>
        <v>27.599999999999998</v>
      </c>
      <c r="I2668">
        <f t="shared" si="523"/>
        <v>27.599999999999994</v>
      </c>
      <c r="J2668">
        <f t="shared" si="525"/>
        <v>1.4374999999999996</v>
      </c>
    </row>
    <row r="2669" spans="1:10" x14ac:dyDescent="0.3">
      <c r="A2669">
        <v>2655</v>
      </c>
      <c r="B2669">
        <v>0.15715580545734154</v>
      </c>
      <c r="C2669">
        <f t="shared" si="519"/>
        <v>15.962703173301577</v>
      </c>
      <c r="D2669">
        <f t="shared" si="520"/>
        <v>15.962703173301577</v>
      </c>
      <c r="E2669">
        <f t="shared" si="521"/>
        <v>0</v>
      </c>
      <c r="F2669">
        <f t="shared" si="522"/>
        <v>8.037296826698423</v>
      </c>
      <c r="G2669">
        <f t="shared" si="526"/>
        <v>5.6261077786888967</v>
      </c>
      <c r="H2669">
        <f t="shared" si="524"/>
        <v>18.357108649296812</v>
      </c>
      <c r="I2669">
        <f t="shared" si="523"/>
        <v>12.731000870607915</v>
      </c>
      <c r="J2669">
        <f t="shared" si="525"/>
        <v>0.66307296201082877</v>
      </c>
    </row>
    <row r="2670" spans="1:10" x14ac:dyDescent="0.3">
      <c r="A2670">
        <v>2656</v>
      </c>
      <c r="B2670">
        <v>0.4462041428681548</v>
      </c>
      <c r="C2670">
        <f t="shared" si="519"/>
        <v>21.188454995688069</v>
      </c>
      <c r="D2670">
        <f t="shared" si="520"/>
        <v>21.188454995688069</v>
      </c>
      <c r="E2670">
        <f t="shared" si="521"/>
        <v>0</v>
      </c>
      <c r="F2670">
        <f t="shared" si="522"/>
        <v>2.811545004311931</v>
      </c>
      <c r="G2670">
        <f t="shared" si="526"/>
        <v>1.9680815030183518</v>
      </c>
      <c r="H2670">
        <f t="shared" si="524"/>
        <v>24.366723245041278</v>
      </c>
      <c r="I2670">
        <f t="shared" si="523"/>
        <v>22.398641742022924</v>
      </c>
      <c r="J2670">
        <f t="shared" si="525"/>
        <v>1.1665959240636938</v>
      </c>
    </row>
    <row r="2671" spans="1:10" x14ac:dyDescent="0.3">
      <c r="A2671">
        <v>2657</v>
      </c>
      <c r="B2671">
        <v>0.67276860563033725</v>
      </c>
      <c r="C2671">
        <f t="shared" si="519"/>
        <v>24.685426396079855</v>
      </c>
      <c r="D2671">
        <f t="shared" si="520"/>
        <v>24</v>
      </c>
      <c r="E2671">
        <f t="shared" si="521"/>
        <v>0.68542639607985478</v>
      </c>
      <c r="F2671">
        <f t="shared" si="522"/>
        <v>0</v>
      </c>
      <c r="G2671">
        <f t="shared" si="526"/>
        <v>0.78824035549183291</v>
      </c>
      <c r="H2671">
        <f t="shared" si="524"/>
        <v>27.599999999999998</v>
      </c>
      <c r="I2671">
        <f t="shared" si="523"/>
        <v>27.599999999999994</v>
      </c>
      <c r="J2671">
        <f t="shared" si="525"/>
        <v>1.4374999999999996</v>
      </c>
    </row>
    <row r="2672" spans="1:10" x14ac:dyDescent="0.3">
      <c r="A2672">
        <v>2658</v>
      </c>
      <c r="B2672">
        <v>0.29800383326390856</v>
      </c>
      <c r="C2672">
        <f t="shared" si="519"/>
        <v>18.819097679900764</v>
      </c>
      <c r="D2672">
        <f t="shared" si="520"/>
        <v>18.819097679900764</v>
      </c>
      <c r="E2672">
        <f t="shared" si="521"/>
        <v>0</v>
      </c>
      <c r="F2672">
        <f t="shared" si="522"/>
        <v>5.1809023200992357</v>
      </c>
      <c r="G2672">
        <f t="shared" si="526"/>
        <v>3.6266316240694652</v>
      </c>
      <c r="H2672">
        <f t="shared" si="524"/>
        <v>21.641962331885878</v>
      </c>
      <c r="I2672">
        <f t="shared" si="523"/>
        <v>18.01533070781641</v>
      </c>
      <c r="J2672">
        <f t="shared" si="525"/>
        <v>0.9382984743654379</v>
      </c>
    </row>
    <row r="2673" spans="1:10" x14ac:dyDescent="0.3">
      <c r="A2673">
        <v>2659</v>
      </c>
      <c r="B2673">
        <v>0.6237113266075669</v>
      </c>
      <c r="C2673">
        <f t="shared" si="519"/>
        <v>23.891456519327157</v>
      </c>
      <c r="D2673">
        <f t="shared" si="520"/>
        <v>23.891456519327157</v>
      </c>
      <c r="E2673">
        <f t="shared" si="521"/>
        <v>0</v>
      </c>
      <c r="F2673">
        <f t="shared" si="522"/>
        <v>0.10854348067284292</v>
      </c>
      <c r="G2673">
        <f t="shared" si="526"/>
        <v>7.5980436470990051E-2</v>
      </c>
      <c r="H2673">
        <f t="shared" si="524"/>
        <v>27.47517499722623</v>
      </c>
      <c r="I2673">
        <f t="shared" si="523"/>
        <v>27.399194560755234</v>
      </c>
      <c r="J2673">
        <f t="shared" si="525"/>
        <v>1.4270413833726683</v>
      </c>
    </row>
    <row r="2674" spans="1:10" x14ac:dyDescent="0.3">
      <c r="A2674">
        <v>2660</v>
      </c>
      <c r="B2674">
        <v>0.45321625475274996</v>
      </c>
      <c r="C2674">
        <f t="shared" si="519"/>
        <v>21.294762735100786</v>
      </c>
      <c r="D2674">
        <f t="shared" si="520"/>
        <v>21.294762735100786</v>
      </c>
      <c r="E2674">
        <f t="shared" si="521"/>
        <v>0</v>
      </c>
      <c r="F2674">
        <f t="shared" si="522"/>
        <v>2.705237264899214</v>
      </c>
      <c r="G2674">
        <f t="shared" si="526"/>
        <v>1.89366608542945</v>
      </c>
      <c r="H2674">
        <f t="shared" si="524"/>
        <v>24.488977145365901</v>
      </c>
      <c r="I2674">
        <f t="shared" si="523"/>
        <v>22.595311059936449</v>
      </c>
      <c r="J2674">
        <f t="shared" si="525"/>
        <v>1.1768391177050233</v>
      </c>
    </row>
    <row r="2675" spans="1:10" x14ac:dyDescent="0.3">
      <c r="A2675">
        <v>2661</v>
      </c>
      <c r="B2675">
        <v>0.92963940951144486</v>
      </c>
      <c r="C2675">
        <f t="shared" si="519"/>
        <v>30.838664372220343</v>
      </c>
      <c r="D2675">
        <f t="shared" si="520"/>
        <v>24</v>
      </c>
      <c r="E2675">
        <f t="shared" si="521"/>
        <v>6.8386643722203431</v>
      </c>
      <c r="F2675">
        <f t="shared" si="522"/>
        <v>0</v>
      </c>
      <c r="G2675">
        <f t="shared" si="526"/>
        <v>7.8644640280533942</v>
      </c>
      <c r="H2675">
        <f t="shared" si="524"/>
        <v>27.599999999999998</v>
      </c>
      <c r="I2675">
        <f t="shared" si="523"/>
        <v>27.599999999999994</v>
      </c>
      <c r="J2675">
        <f t="shared" si="525"/>
        <v>1.4374999999999996</v>
      </c>
    </row>
    <row r="2676" spans="1:10" x14ac:dyDescent="0.3">
      <c r="A2676">
        <v>2662</v>
      </c>
      <c r="B2676">
        <v>0.55695812618092111</v>
      </c>
      <c r="C2676">
        <f t="shared" si="519"/>
        <v>22.859568339374093</v>
      </c>
      <c r="D2676">
        <f t="shared" si="520"/>
        <v>22.859568339374093</v>
      </c>
      <c r="E2676">
        <f t="shared" si="521"/>
        <v>0</v>
      </c>
      <c r="F2676">
        <f t="shared" si="522"/>
        <v>1.1404316606259073</v>
      </c>
      <c r="G2676">
        <f t="shared" si="526"/>
        <v>0.79830216243813512</v>
      </c>
      <c r="H2676">
        <f t="shared" si="524"/>
        <v>26.288503590280204</v>
      </c>
      <c r="I2676">
        <f t="shared" si="523"/>
        <v>25.49020142784207</v>
      </c>
      <c r="J2676">
        <f t="shared" si="525"/>
        <v>1.3276146577001076</v>
      </c>
    </row>
    <row r="2677" spans="1:10" x14ac:dyDescent="0.3">
      <c r="A2677">
        <v>2663</v>
      </c>
      <c r="B2677">
        <v>0.5679507564152565</v>
      </c>
      <c r="C2677">
        <f t="shared" si="519"/>
        <v>23.026955967210981</v>
      </c>
      <c r="D2677">
        <f t="shared" si="520"/>
        <v>23.026955967210981</v>
      </c>
      <c r="E2677">
        <f t="shared" si="521"/>
        <v>0</v>
      </c>
      <c r="F2677">
        <f t="shared" si="522"/>
        <v>0.9730440327890193</v>
      </c>
      <c r="G2677">
        <f t="shared" si="526"/>
        <v>0.68113082295231353</v>
      </c>
      <c r="H2677">
        <f t="shared" si="524"/>
        <v>26.480999362292625</v>
      </c>
      <c r="I2677">
        <f t="shared" si="523"/>
        <v>25.799868539340313</v>
      </c>
      <c r="J2677">
        <f t="shared" si="525"/>
        <v>1.3437431530906412</v>
      </c>
    </row>
    <row r="2678" spans="1:10" x14ac:dyDescent="0.3">
      <c r="A2678">
        <v>2664</v>
      </c>
      <c r="B2678">
        <v>0.35031114838065636</v>
      </c>
      <c r="C2678">
        <f t="shared" si="519"/>
        <v>19.693116600705572</v>
      </c>
      <c r="D2678">
        <f t="shared" si="520"/>
        <v>19.693116600705572</v>
      </c>
      <c r="E2678">
        <f t="shared" si="521"/>
        <v>0</v>
      </c>
      <c r="F2678">
        <f t="shared" si="522"/>
        <v>4.3068833992944278</v>
      </c>
      <c r="G2678">
        <f t="shared" si="526"/>
        <v>3.0148183795060999</v>
      </c>
      <c r="H2678">
        <f t="shared" si="524"/>
        <v>22.647084090811408</v>
      </c>
      <c r="I2678">
        <f t="shared" si="523"/>
        <v>19.632265711305305</v>
      </c>
      <c r="J2678">
        <f t="shared" si="525"/>
        <v>1.0225138391304844</v>
      </c>
    </row>
    <row r="2679" spans="1:10" x14ac:dyDescent="0.3">
      <c r="A2679">
        <v>2665</v>
      </c>
      <c r="B2679">
        <v>2.31700486658033E-2</v>
      </c>
      <c r="C2679">
        <f t="shared" si="519"/>
        <v>10.046306457356454</v>
      </c>
      <c r="D2679">
        <f t="shared" si="520"/>
        <v>10.046306457356454</v>
      </c>
      <c r="E2679">
        <f t="shared" si="521"/>
        <v>0</v>
      </c>
      <c r="F2679">
        <f t="shared" si="522"/>
        <v>13.953693542643546</v>
      </c>
      <c r="G2679">
        <f t="shared" si="526"/>
        <v>9.7675854798504833</v>
      </c>
      <c r="H2679">
        <f t="shared" si="524"/>
        <v>11.553252425959922</v>
      </c>
      <c r="I2679">
        <f t="shared" si="523"/>
        <v>1.7856669461094381</v>
      </c>
      <c r="J2679">
        <f t="shared" si="525"/>
        <v>9.3003486776533223E-2</v>
      </c>
    </row>
    <row r="2680" spans="1:10" x14ac:dyDescent="0.3">
      <c r="A2680">
        <v>2666</v>
      </c>
      <c r="B2680">
        <v>0.73117089669392332</v>
      </c>
      <c r="C2680">
        <f t="shared" si="519"/>
        <v>25.698148547051254</v>
      </c>
      <c r="D2680">
        <f t="shared" si="520"/>
        <v>24</v>
      </c>
      <c r="E2680">
        <f t="shared" si="521"/>
        <v>1.6981485470512538</v>
      </c>
      <c r="F2680">
        <f t="shared" si="522"/>
        <v>0</v>
      </c>
      <c r="G2680">
        <f t="shared" si="526"/>
        <v>1.9528708291089418</v>
      </c>
      <c r="H2680">
        <f t="shared" si="524"/>
        <v>27.599999999999998</v>
      </c>
      <c r="I2680">
        <f t="shared" si="523"/>
        <v>27.599999999999994</v>
      </c>
      <c r="J2680">
        <f t="shared" si="525"/>
        <v>1.4374999999999996</v>
      </c>
    </row>
    <row r="2681" spans="1:10" x14ac:dyDescent="0.3">
      <c r="A2681">
        <v>2667</v>
      </c>
      <c r="B2681">
        <v>4.6102249477254609E-2</v>
      </c>
      <c r="C2681">
        <f t="shared" si="519"/>
        <v>11.896708722698166</v>
      </c>
      <c r="D2681">
        <f t="shared" si="520"/>
        <v>11.896708722698166</v>
      </c>
      <c r="E2681">
        <f t="shared" si="521"/>
        <v>0</v>
      </c>
      <c r="F2681">
        <f t="shared" si="522"/>
        <v>12.103291277301834</v>
      </c>
      <c r="G2681">
        <f t="shared" si="526"/>
        <v>8.4723038941112847</v>
      </c>
      <c r="H2681">
        <f t="shared" si="524"/>
        <v>13.681215031102891</v>
      </c>
      <c r="I2681">
        <f t="shared" si="523"/>
        <v>5.2089111369916061</v>
      </c>
      <c r="J2681">
        <f t="shared" si="525"/>
        <v>0.2712974550516461</v>
      </c>
    </row>
    <row r="2682" spans="1:10" x14ac:dyDescent="0.3">
      <c r="A2682">
        <v>2668</v>
      </c>
      <c r="B2682">
        <v>9.6162350466036273E-2</v>
      </c>
      <c r="C2682">
        <f t="shared" si="519"/>
        <v>14.177603182706481</v>
      </c>
      <c r="D2682">
        <f t="shared" si="520"/>
        <v>14.177603182706481</v>
      </c>
      <c r="E2682">
        <f t="shared" si="521"/>
        <v>0</v>
      </c>
      <c r="F2682">
        <f t="shared" si="522"/>
        <v>9.8223968172935194</v>
      </c>
      <c r="G2682">
        <f t="shared" si="526"/>
        <v>6.8756777721054645</v>
      </c>
      <c r="H2682">
        <f t="shared" si="524"/>
        <v>16.304243660112451</v>
      </c>
      <c r="I2682">
        <f t="shared" si="523"/>
        <v>9.4285658880069843</v>
      </c>
      <c r="J2682">
        <f t="shared" si="525"/>
        <v>0.49107114000036367</v>
      </c>
    </row>
    <row r="2683" spans="1:10" x14ac:dyDescent="0.3">
      <c r="A2683">
        <v>2669</v>
      </c>
      <c r="B2683">
        <v>0.61991601805738084</v>
      </c>
      <c r="C2683">
        <f t="shared" si="519"/>
        <v>23.831561373692661</v>
      </c>
      <c r="D2683">
        <f t="shared" si="520"/>
        <v>23.831561373692661</v>
      </c>
      <c r="E2683">
        <f t="shared" si="521"/>
        <v>0</v>
      </c>
      <c r="F2683">
        <f t="shared" si="522"/>
        <v>0.16843862630733852</v>
      </c>
      <c r="G2683">
        <f t="shared" si="526"/>
        <v>0.11790703841513697</v>
      </c>
      <c r="H2683">
        <f t="shared" si="524"/>
        <v>27.406295579746558</v>
      </c>
      <c r="I2683">
        <f t="shared" si="523"/>
        <v>27.288388541331418</v>
      </c>
      <c r="J2683">
        <f t="shared" si="525"/>
        <v>1.4212702365276779</v>
      </c>
    </row>
    <row r="2684" spans="1:10" x14ac:dyDescent="0.3">
      <c r="A2684">
        <v>2670</v>
      </c>
      <c r="B2684">
        <v>0.24709634203074926</v>
      </c>
      <c r="C2684">
        <f t="shared" si="519"/>
        <v>17.89806656662369</v>
      </c>
      <c r="D2684">
        <f t="shared" si="520"/>
        <v>17.89806656662369</v>
      </c>
      <c r="E2684">
        <f t="shared" si="521"/>
        <v>0</v>
      </c>
      <c r="F2684">
        <f t="shared" si="522"/>
        <v>6.1019334333763098</v>
      </c>
      <c r="G2684">
        <f t="shared" si="526"/>
        <v>4.2713534033634168</v>
      </c>
      <c r="H2684">
        <f t="shared" si="524"/>
        <v>20.582776551617243</v>
      </c>
      <c r="I2684">
        <f t="shared" si="523"/>
        <v>16.311423148253827</v>
      </c>
      <c r="J2684">
        <f t="shared" si="525"/>
        <v>0.84955328897155336</v>
      </c>
    </row>
    <row r="2685" spans="1:10" x14ac:dyDescent="0.3">
      <c r="A2685">
        <v>2671</v>
      </c>
      <c r="B2685">
        <v>0.87021961753559463</v>
      </c>
      <c r="C2685">
        <f t="shared" si="519"/>
        <v>28.764579376355819</v>
      </c>
      <c r="D2685">
        <f t="shared" si="520"/>
        <v>24</v>
      </c>
      <c r="E2685">
        <f t="shared" si="521"/>
        <v>4.7645793763558189</v>
      </c>
      <c r="F2685">
        <f t="shared" si="522"/>
        <v>0</v>
      </c>
      <c r="G2685">
        <f t="shared" si="526"/>
        <v>5.4792662828091911</v>
      </c>
      <c r="H2685">
        <f t="shared" si="524"/>
        <v>27.599999999999998</v>
      </c>
      <c r="I2685">
        <f t="shared" si="523"/>
        <v>27.599999999999994</v>
      </c>
      <c r="J2685">
        <f t="shared" si="525"/>
        <v>1.4374999999999996</v>
      </c>
    </row>
    <row r="2686" spans="1:10" x14ac:dyDescent="0.3">
      <c r="A2686">
        <v>2672</v>
      </c>
      <c r="B2686">
        <v>0.20544713194225728</v>
      </c>
      <c r="C2686">
        <f t="shared" si="519"/>
        <v>17.066074379506297</v>
      </c>
      <c r="D2686">
        <f t="shared" si="520"/>
        <v>17.066074379506297</v>
      </c>
      <c r="E2686">
        <f t="shared" si="521"/>
        <v>0</v>
      </c>
      <c r="F2686">
        <f t="shared" si="522"/>
        <v>6.933925620493703</v>
      </c>
      <c r="G2686">
        <f t="shared" si="526"/>
        <v>4.8537479343455923</v>
      </c>
      <c r="H2686">
        <f t="shared" si="524"/>
        <v>19.625985536432239</v>
      </c>
      <c r="I2686">
        <f t="shared" si="523"/>
        <v>14.772237602086642</v>
      </c>
      <c r="J2686">
        <f t="shared" si="525"/>
        <v>0.76938737510867916</v>
      </c>
    </row>
    <row r="2687" spans="1:10" x14ac:dyDescent="0.3">
      <c r="A2687">
        <v>2673</v>
      </c>
      <c r="B2687">
        <v>0.81490411895219039</v>
      </c>
      <c r="C2687">
        <f t="shared" si="519"/>
        <v>27.376685331364413</v>
      </c>
      <c r="D2687">
        <f t="shared" si="520"/>
        <v>24</v>
      </c>
      <c r="E2687">
        <f t="shared" si="521"/>
        <v>3.3766853313644134</v>
      </c>
      <c r="F2687">
        <f t="shared" si="522"/>
        <v>0</v>
      </c>
      <c r="G2687">
        <f t="shared" si="526"/>
        <v>3.8831881310690752</v>
      </c>
      <c r="H2687">
        <f t="shared" si="524"/>
        <v>27.599999999999998</v>
      </c>
      <c r="I2687">
        <f t="shared" si="523"/>
        <v>27.599999999999994</v>
      </c>
      <c r="J2687">
        <f t="shared" si="525"/>
        <v>1.4374999999999996</v>
      </c>
    </row>
    <row r="2688" spans="1:10" x14ac:dyDescent="0.3">
      <c r="A2688">
        <v>2674</v>
      </c>
      <c r="B2688">
        <v>0.37982946299869236</v>
      </c>
      <c r="C2688">
        <f t="shared" si="519"/>
        <v>20.164427740970215</v>
      </c>
      <c r="D2688">
        <f t="shared" si="520"/>
        <v>20.164427740970215</v>
      </c>
      <c r="E2688">
        <f t="shared" si="521"/>
        <v>0</v>
      </c>
      <c r="F2688">
        <f t="shared" si="522"/>
        <v>3.8355722590297852</v>
      </c>
      <c r="G2688">
        <f t="shared" si="526"/>
        <v>2.68490058132085</v>
      </c>
      <c r="H2688">
        <f t="shared" si="524"/>
        <v>23.189091902115745</v>
      </c>
      <c r="I2688">
        <f t="shared" si="523"/>
        <v>20.504191320794892</v>
      </c>
      <c r="J2688">
        <f t="shared" si="525"/>
        <v>1.0679266312914004</v>
      </c>
    </row>
    <row r="2689" spans="1:10" x14ac:dyDescent="0.3">
      <c r="A2689">
        <v>2675</v>
      </c>
      <c r="B2689">
        <v>0.71948166118148049</v>
      </c>
      <c r="C2689">
        <f t="shared" si="519"/>
        <v>25.487814272959547</v>
      </c>
      <c r="D2689">
        <f t="shared" si="520"/>
        <v>24</v>
      </c>
      <c r="E2689">
        <f t="shared" si="521"/>
        <v>1.4878142729595467</v>
      </c>
      <c r="F2689">
        <f t="shared" si="522"/>
        <v>0</v>
      </c>
      <c r="G2689">
        <f t="shared" si="526"/>
        <v>1.7109864139034785</v>
      </c>
      <c r="H2689">
        <f t="shared" si="524"/>
        <v>27.599999999999998</v>
      </c>
      <c r="I2689">
        <f t="shared" si="523"/>
        <v>27.599999999999994</v>
      </c>
      <c r="J2689">
        <f t="shared" si="525"/>
        <v>1.4374999999999996</v>
      </c>
    </row>
    <row r="2690" spans="1:10" x14ac:dyDescent="0.3">
      <c r="A2690">
        <v>2676</v>
      </c>
      <c r="B2690">
        <v>0.98206230972299602</v>
      </c>
      <c r="C2690">
        <f t="shared" si="519"/>
        <v>34.590022386419037</v>
      </c>
      <c r="D2690">
        <f t="shared" si="520"/>
        <v>24</v>
      </c>
      <c r="E2690">
        <f t="shared" si="521"/>
        <v>10.590022386419037</v>
      </c>
      <c r="F2690">
        <f t="shared" si="522"/>
        <v>0</v>
      </c>
      <c r="G2690">
        <f t="shared" si="526"/>
        <v>12.178525744381892</v>
      </c>
      <c r="H2690">
        <f t="shared" si="524"/>
        <v>27.599999999999998</v>
      </c>
      <c r="I2690">
        <f t="shared" si="523"/>
        <v>27.599999999999994</v>
      </c>
      <c r="J2690">
        <f t="shared" si="525"/>
        <v>1.4374999999999996</v>
      </c>
    </row>
    <row r="2691" spans="1:10" x14ac:dyDescent="0.3">
      <c r="A2691">
        <v>2677</v>
      </c>
      <c r="B2691">
        <v>0.23008435626241996</v>
      </c>
      <c r="C2691">
        <f t="shared" si="519"/>
        <v>17.568585589680215</v>
      </c>
      <c r="D2691">
        <f t="shared" si="520"/>
        <v>17.568585589680215</v>
      </c>
      <c r="E2691">
        <f t="shared" si="521"/>
        <v>0</v>
      </c>
      <c r="F2691">
        <f t="shared" si="522"/>
        <v>6.4314144103197854</v>
      </c>
      <c r="G2691">
        <f t="shared" si="526"/>
        <v>4.5019900872238505</v>
      </c>
      <c r="H2691">
        <f t="shared" si="524"/>
        <v>20.203873428132244</v>
      </c>
      <c r="I2691">
        <f t="shared" si="523"/>
        <v>15.701883340908395</v>
      </c>
      <c r="J2691">
        <f t="shared" si="525"/>
        <v>0.81780642400564552</v>
      </c>
    </row>
    <row r="2692" spans="1:10" x14ac:dyDescent="0.3">
      <c r="A2692">
        <v>2678</v>
      </c>
      <c r="B2692">
        <v>0.95880043049285424</v>
      </c>
      <c r="C2692">
        <f t="shared" si="519"/>
        <v>32.421593198674429</v>
      </c>
      <c r="D2692">
        <f t="shared" si="520"/>
        <v>24</v>
      </c>
      <c r="E2692">
        <f t="shared" si="521"/>
        <v>8.4215931986744295</v>
      </c>
      <c r="F2692">
        <f t="shared" si="522"/>
        <v>0</v>
      </c>
      <c r="G2692">
        <f t="shared" si="526"/>
        <v>9.6848321784755935</v>
      </c>
      <c r="H2692">
        <f t="shared" si="524"/>
        <v>27.599999999999998</v>
      </c>
      <c r="I2692">
        <f t="shared" si="523"/>
        <v>27.599999999999994</v>
      </c>
      <c r="J2692">
        <f t="shared" si="525"/>
        <v>1.4374999999999996</v>
      </c>
    </row>
    <row r="2693" spans="1:10" x14ac:dyDescent="0.3">
      <c r="A2693">
        <v>2679</v>
      </c>
      <c r="B2693">
        <v>2.0618449414306683E-2</v>
      </c>
      <c r="C2693">
        <f t="shared" si="519"/>
        <v>9.7531591151171781</v>
      </c>
      <c r="D2693">
        <f t="shared" si="520"/>
        <v>9.7531591151171781</v>
      </c>
      <c r="E2693">
        <f t="shared" si="521"/>
        <v>0</v>
      </c>
      <c r="F2693">
        <f t="shared" si="522"/>
        <v>14.246840884882822</v>
      </c>
      <c r="G2693">
        <f t="shared" si="526"/>
        <v>9.972788619417976</v>
      </c>
      <c r="H2693">
        <f t="shared" si="524"/>
        <v>11.216132982384755</v>
      </c>
      <c r="I2693">
        <f t="shared" si="523"/>
        <v>1.2433443629667751</v>
      </c>
      <c r="J2693">
        <f t="shared" si="525"/>
        <v>6.4757518904519529E-2</v>
      </c>
    </row>
    <row r="2694" spans="1:10" x14ac:dyDescent="0.3">
      <c r="A2694">
        <v>2680</v>
      </c>
      <c r="B2694">
        <v>0.68129638537172144</v>
      </c>
      <c r="C2694">
        <f t="shared" si="519"/>
        <v>24.827962068611601</v>
      </c>
      <c r="D2694">
        <f t="shared" si="520"/>
        <v>24</v>
      </c>
      <c r="E2694">
        <f t="shared" si="521"/>
        <v>0.82796206861160115</v>
      </c>
      <c r="F2694">
        <f t="shared" si="522"/>
        <v>0</v>
      </c>
      <c r="G2694">
        <f t="shared" si="526"/>
        <v>0.95215637890334126</v>
      </c>
      <c r="H2694">
        <f t="shared" si="524"/>
        <v>27.599999999999998</v>
      </c>
      <c r="I2694">
        <f t="shared" si="523"/>
        <v>27.599999999999994</v>
      </c>
      <c r="J2694">
        <f t="shared" si="525"/>
        <v>1.4374999999999996</v>
      </c>
    </row>
    <row r="2695" spans="1:10" x14ac:dyDescent="0.3">
      <c r="A2695">
        <v>2681</v>
      </c>
      <c r="B2695">
        <v>0.66964453503651089</v>
      </c>
      <c r="C2695">
        <f t="shared" si="519"/>
        <v>24.63359099916369</v>
      </c>
      <c r="D2695">
        <f t="shared" si="520"/>
        <v>24</v>
      </c>
      <c r="E2695">
        <f t="shared" si="521"/>
        <v>0.63359099916369033</v>
      </c>
      <c r="F2695">
        <f t="shared" si="522"/>
        <v>0</v>
      </c>
      <c r="G2695">
        <f t="shared" si="526"/>
        <v>0.72862964903824379</v>
      </c>
      <c r="H2695">
        <f t="shared" si="524"/>
        <v>27.599999999999998</v>
      </c>
      <c r="I2695">
        <f t="shared" si="523"/>
        <v>27.599999999999994</v>
      </c>
      <c r="J2695">
        <f t="shared" si="525"/>
        <v>1.4374999999999996</v>
      </c>
    </row>
    <row r="2696" spans="1:10" x14ac:dyDescent="0.3">
      <c r="A2696">
        <v>2682</v>
      </c>
      <c r="B2696">
        <v>0.9095578354624313</v>
      </c>
      <c r="C2696">
        <f t="shared" si="519"/>
        <v>30.028222859263106</v>
      </c>
      <c r="D2696">
        <f t="shared" si="520"/>
        <v>24</v>
      </c>
      <c r="E2696">
        <f t="shared" si="521"/>
        <v>6.0282228592631064</v>
      </c>
      <c r="F2696">
        <f t="shared" si="522"/>
        <v>0</v>
      </c>
      <c r="G2696">
        <f t="shared" si="526"/>
        <v>6.9324562881525722</v>
      </c>
      <c r="H2696">
        <f t="shared" si="524"/>
        <v>27.599999999999998</v>
      </c>
      <c r="I2696">
        <f t="shared" si="523"/>
        <v>27.599999999999994</v>
      </c>
      <c r="J2696">
        <f t="shared" si="525"/>
        <v>1.4374999999999996</v>
      </c>
    </row>
    <row r="2697" spans="1:10" x14ac:dyDescent="0.3">
      <c r="A2697">
        <v>2683</v>
      </c>
      <c r="B2697">
        <v>0.75764604837153005</v>
      </c>
      <c r="C2697">
        <f t="shared" si="519"/>
        <v>26.192503623174467</v>
      </c>
      <c r="D2697">
        <f t="shared" si="520"/>
        <v>24</v>
      </c>
      <c r="E2697">
        <f t="shared" si="521"/>
        <v>2.192503623174467</v>
      </c>
      <c r="F2697">
        <f t="shared" si="522"/>
        <v>0</v>
      </c>
      <c r="G2697">
        <f t="shared" si="526"/>
        <v>2.5213791666506369</v>
      </c>
      <c r="H2697">
        <f t="shared" si="524"/>
        <v>27.599999999999998</v>
      </c>
      <c r="I2697">
        <f t="shared" si="523"/>
        <v>27.599999999999994</v>
      </c>
      <c r="J2697">
        <f t="shared" si="525"/>
        <v>1.4374999999999996</v>
      </c>
    </row>
    <row r="2698" spans="1:10" x14ac:dyDescent="0.3">
      <c r="A2698">
        <v>2684</v>
      </c>
      <c r="B2698">
        <v>0.18543021529983594</v>
      </c>
      <c r="C2698">
        <f t="shared" si="519"/>
        <v>16.630823154454923</v>
      </c>
      <c r="D2698">
        <f t="shared" si="520"/>
        <v>16.630823154454923</v>
      </c>
      <c r="E2698">
        <f t="shared" si="521"/>
        <v>0</v>
      </c>
      <c r="F2698">
        <f t="shared" si="522"/>
        <v>7.369176845545077</v>
      </c>
      <c r="G2698">
        <f t="shared" si="526"/>
        <v>5.1584237918815541</v>
      </c>
      <c r="H2698">
        <f t="shared" si="524"/>
        <v>19.125446627623159</v>
      </c>
      <c r="I2698">
        <f t="shared" si="523"/>
        <v>13.967022835741604</v>
      </c>
      <c r="J2698">
        <f t="shared" si="525"/>
        <v>0.72744910602820845</v>
      </c>
    </row>
    <row r="2699" spans="1:10" x14ac:dyDescent="0.3">
      <c r="A2699">
        <v>2685</v>
      </c>
      <c r="B2699">
        <v>0.70742437802774949</v>
      </c>
      <c r="C2699">
        <f t="shared" si="519"/>
        <v>25.275255413999126</v>
      </c>
      <c r="D2699">
        <f t="shared" si="520"/>
        <v>24</v>
      </c>
      <c r="E2699">
        <f t="shared" si="521"/>
        <v>1.2752554139991261</v>
      </c>
      <c r="F2699">
        <f t="shared" si="522"/>
        <v>0</v>
      </c>
      <c r="G2699">
        <f t="shared" si="526"/>
        <v>1.4665437260989949</v>
      </c>
      <c r="H2699">
        <f t="shared" si="524"/>
        <v>27.599999999999998</v>
      </c>
      <c r="I2699">
        <f t="shared" si="523"/>
        <v>27.599999999999994</v>
      </c>
      <c r="J2699">
        <f t="shared" si="525"/>
        <v>1.4374999999999996</v>
      </c>
    </row>
    <row r="2700" spans="1:10" x14ac:dyDescent="0.3">
      <c r="A2700">
        <v>2686</v>
      </c>
      <c r="B2700">
        <v>0.26993486751375462</v>
      </c>
      <c r="C2700">
        <f t="shared" si="519"/>
        <v>18.321940067495397</v>
      </c>
      <c r="D2700">
        <f t="shared" si="520"/>
        <v>18.321940067495397</v>
      </c>
      <c r="E2700">
        <f t="shared" si="521"/>
        <v>0</v>
      </c>
      <c r="F2700">
        <f t="shared" si="522"/>
        <v>5.6780599325046026</v>
      </c>
      <c r="G2700">
        <f t="shared" si="526"/>
        <v>3.9746419527532222</v>
      </c>
      <c r="H2700">
        <f t="shared" si="524"/>
        <v>21.070231077619706</v>
      </c>
      <c r="I2700">
        <f t="shared" si="523"/>
        <v>17.095589124866478</v>
      </c>
      <c r="J2700">
        <f t="shared" si="525"/>
        <v>0.89039526692012894</v>
      </c>
    </row>
    <row r="2701" spans="1:10" x14ac:dyDescent="0.3">
      <c r="A2701">
        <v>2687</v>
      </c>
      <c r="B2701">
        <v>0.782364168380419</v>
      </c>
      <c r="C2701">
        <f t="shared" si="519"/>
        <v>26.68121528351465</v>
      </c>
      <c r="D2701">
        <f t="shared" si="520"/>
        <v>24</v>
      </c>
      <c r="E2701">
        <f t="shared" si="521"/>
        <v>2.6812152835146499</v>
      </c>
      <c r="F2701">
        <f t="shared" si="522"/>
        <v>0</v>
      </c>
      <c r="G2701">
        <f t="shared" si="526"/>
        <v>3.0833975760418473</v>
      </c>
      <c r="H2701">
        <f t="shared" si="524"/>
        <v>27.599999999999998</v>
      </c>
      <c r="I2701">
        <f t="shared" si="523"/>
        <v>27.599999999999994</v>
      </c>
      <c r="J2701">
        <f t="shared" si="525"/>
        <v>1.4374999999999996</v>
      </c>
    </row>
    <row r="2702" spans="1:10" x14ac:dyDescent="0.3">
      <c r="A2702">
        <v>2688</v>
      </c>
      <c r="B2702">
        <v>9.7641370771416214E-2</v>
      </c>
      <c r="C2702">
        <f t="shared" si="519"/>
        <v>14.229347929316715</v>
      </c>
      <c r="D2702">
        <f t="shared" si="520"/>
        <v>14.229347929316715</v>
      </c>
      <c r="E2702">
        <f t="shared" si="521"/>
        <v>0</v>
      </c>
      <c r="F2702">
        <f t="shared" si="522"/>
        <v>9.7706520706832851</v>
      </c>
      <c r="G2702">
        <f t="shared" si="526"/>
        <v>6.8394564494783001</v>
      </c>
      <c r="H2702">
        <f t="shared" si="524"/>
        <v>16.363750118714222</v>
      </c>
      <c r="I2702">
        <f t="shared" si="523"/>
        <v>9.5242936692359201</v>
      </c>
      <c r="J2702">
        <f t="shared" si="525"/>
        <v>0.49605696193937077</v>
      </c>
    </row>
    <row r="2703" spans="1:10" x14ac:dyDescent="0.3">
      <c r="A2703">
        <v>2689</v>
      </c>
      <c r="B2703">
        <v>0.88409260639719478</v>
      </c>
      <c r="C2703">
        <f t="shared" ref="C2703:C2766" si="527">_xlfn.NORM.INV(B2703,$H$3,$H$4)</f>
        <v>29.174182542549996</v>
      </c>
      <c r="D2703">
        <f t="shared" ref="D2703:D2766" si="528">MIN(C2703,$E$8)</f>
        <v>24</v>
      </c>
      <c r="E2703">
        <f t="shared" ref="E2703:E2766" si="529">MAX(C2703-$E$8,0)</f>
        <v>5.1741825425499961</v>
      </c>
      <c r="F2703">
        <f t="shared" ref="F2703:F2766" si="530">MAX($E$8-C2703,0)</f>
        <v>0</v>
      </c>
      <c r="G2703">
        <f t="shared" si="526"/>
        <v>5.9503099239324948</v>
      </c>
      <c r="H2703">
        <f t="shared" si="524"/>
        <v>27.599999999999998</v>
      </c>
      <c r="I2703">
        <f t="shared" ref="I2703:I2766" si="531">-$E$11+D2703*$B$4+F2703*$B$3</f>
        <v>27.599999999999994</v>
      </c>
      <c r="J2703">
        <f t="shared" si="525"/>
        <v>1.4374999999999996</v>
      </c>
    </row>
    <row r="2704" spans="1:10" x14ac:dyDescent="0.3">
      <c r="A2704">
        <v>2690</v>
      </c>
      <c r="B2704">
        <v>0.56634022768689529</v>
      </c>
      <c r="C2704">
        <f t="shared" si="527"/>
        <v>23.002385121602391</v>
      </c>
      <c r="D2704">
        <f t="shared" si="528"/>
        <v>23.002385121602391</v>
      </c>
      <c r="E2704">
        <f t="shared" si="529"/>
        <v>0</v>
      </c>
      <c r="F2704">
        <f t="shared" si="530"/>
        <v>0.99761487839760932</v>
      </c>
      <c r="G2704">
        <f t="shared" si="526"/>
        <v>0.69833041487832659</v>
      </c>
      <c r="H2704">
        <f t="shared" ref="H2704:H2767" si="532">$E$2*D2704</f>
        <v>26.452742889842746</v>
      </c>
      <c r="I2704">
        <f t="shared" si="531"/>
        <v>25.754412474964422</v>
      </c>
      <c r="J2704">
        <f t="shared" ref="J2704:J2767" si="533">I2704/$E$11</f>
        <v>1.34137564973773</v>
      </c>
    </row>
    <row r="2705" spans="1:10" x14ac:dyDescent="0.3">
      <c r="A2705">
        <v>2691</v>
      </c>
      <c r="B2705">
        <v>0.82519693988926435</v>
      </c>
      <c r="C2705">
        <f t="shared" si="527"/>
        <v>27.6121213744306</v>
      </c>
      <c r="D2705">
        <f t="shared" si="528"/>
        <v>24</v>
      </c>
      <c r="E2705">
        <f t="shared" si="529"/>
        <v>3.6121213744306004</v>
      </c>
      <c r="F2705">
        <f t="shared" si="530"/>
        <v>0</v>
      </c>
      <c r="G2705">
        <f t="shared" ref="G2705:G2768" si="534">E2705*$E$2+F2705*$E$3</f>
        <v>4.15393958059519</v>
      </c>
      <c r="H2705">
        <f t="shared" si="532"/>
        <v>27.599999999999998</v>
      </c>
      <c r="I2705">
        <f t="shared" si="531"/>
        <v>27.599999999999994</v>
      </c>
      <c r="J2705">
        <f t="shared" si="533"/>
        <v>1.4374999999999996</v>
      </c>
    </row>
    <row r="2706" spans="1:10" x14ac:dyDescent="0.3">
      <c r="A2706">
        <v>2692</v>
      </c>
      <c r="B2706">
        <v>0.71871261838953404</v>
      </c>
      <c r="C2706">
        <f t="shared" si="527"/>
        <v>25.474128136575764</v>
      </c>
      <c r="D2706">
        <f t="shared" si="528"/>
        <v>24</v>
      </c>
      <c r="E2706">
        <f t="shared" si="529"/>
        <v>1.4741281365757644</v>
      </c>
      <c r="F2706">
        <f t="shared" si="530"/>
        <v>0</v>
      </c>
      <c r="G2706">
        <f t="shared" si="534"/>
        <v>1.6952473570621289</v>
      </c>
      <c r="H2706">
        <f t="shared" si="532"/>
        <v>27.599999999999998</v>
      </c>
      <c r="I2706">
        <f t="shared" si="531"/>
        <v>27.599999999999994</v>
      </c>
      <c r="J2706">
        <f t="shared" si="533"/>
        <v>1.4374999999999996</v>
      </c>
    </row>
    <row r="2707" spans="1:10" x14ac:dyDescent="0.3">
      <c r="A2707">
        <v>2693</v>
      </c>
      <c r="B2707">
        <v>0.14609146048801536</v>
      </c>
      <c r="C2707">
        <f t="shared" si="527"/>
        <v>15.679930252484512</v>
      </c>
      <c r="D2707">
        <f t="shared" si="528"/>
        <v>15.679930252484512</v>
      </c>
      <c r="E2707">
        <f t="shared" si="529"/>
        <v>0</v>
      </c>
      <c r="F2707">
        <f t="shared" si="530"/>
        <v>8.3200697475154879</v>
      </c>
      <c r="G2707">
        <f t="shared" si="534"/>
        <v>5.8240488232608421</v>
      </c>
      <c r="H2707">
        <f t="shared" si="532"/>
        <v>18.031919790357186</v>
      </c>
      <c r="I2707">
        <f t="shared" si="531"/>
        <v>12.207870967096342</v>
      </c>
      <c r="J2707">
        <f t="shared" si="533"/>
        <v>0.63582661286960107</v>
      </c>
    </row>
    <row r="2708" spans="1:10" x14ac:dyDescent="0.3">
      <c r="A2708">
        <v>2694</v>
      </c>
      <c r="B2708">
        <v>0.77718935539635758</v>
      </c>
      <c r="C2708">
        <f t="shared" si="527"/>
        <v>26.576411645068863</v>
      </c>
      <c r="D2708">
        <f t="shared" si="528"/>
        <v>24</v>
      </c>
      <c r="E2708">
        <f t="shared" si="529"/>
        <v>2.5764116450688626</v>
      </c>
      <c r="F2708">
        <f t="shared" si="530"/>
        <v>0</v>
      </c>
      <c r="G2708">
        <f t="shared" si="534"/>
        <v>2.9628733918291918</v>
      </c>
      <c r="H2708">
        <f t="shared" si="532"/>
        <v>27.599999999999998</v>
      </c>
      <c r="I2708">
        <f t="shared" si="531"/>
        <v>27.599999999999994</v>
      </c>
      <c r="J2708">
        <f t="shared" si="533"/>
        <v>1.4374999999999996</v>
      </c>
    </row>
    <row r="2709" spans="1:10" x14ac:dyDescent="0.3">
      <c r="A2709">
        <v>2695</v>
      </c>
      <c r="B2709">
        <v>0.17207621302958109</v>
      </c>
      <c r="C2709">
        <f t="shared" si="527"/>
        <v>16.324045170033266</v>
      </c>
      <c r="D2709">
        <f t="shared" si="528"/>
        <v>16.324045170033266</v>
      </c>
      <c r="E2709">
        <f t="shared" si="529"/>
        <v>0</v>
      </c>
      <c r="F2709">
        <f t="shared" si="530"/>
        <v>7.6759548299667344</v>
      </c>
      <c r="G2709">
        <f t="shared" si="534"/>
        <v>5.3731683809767148</v>
      </c>
      <c r="H2709">
        <f t="shared" si="532"/>
        <v>18.772651945538254</v>
      </c>
      <c r="I2709">
        <f t="shared" si="531"/>
        <v>13.399483564561537</v>
      </c>
      <c r="J2709">
        <f t="shared" si="533"/>
        <v>0.69788976898757993</v>
      </c>
    </row>
    <row r="2710" spans="1:10" x14ac:dyDescent="0.3">
      <c r="A2710">
        <v>2696</v>
      </c>
      <c r="B2710">
        <v>0.29980448313738783</v>
      </c>
      <c r="C2710">
        <f t="shared" si="527"/>
        <v>18.850222465427745</v>
      </c>
      <c r="D2710">
        <f t="shared" si="528"/>
        <v>18.850222465427745</v>
      </c>
      <c r="E2710">
        <f t="shared" si="529"/>
        <v>0</v>
      </c>
      <c r="F2710">
        <f t="shared" si="530"/>
        <v>5.1497775345722552</v>
      </c>
      <c r="G2710">
        <f t="shared" si="534"/>
        <v>3.6048442742005791</v>
      </c>
      <c r="H2710">
        <f t="shared" si="532"/>
        <v>21.677755835241904</v>
      </c>
      <c r="I2710">
        <f t="shared" si="531"/>
        <v>18.072911561041323</v>
      </c>
      <c r="J2710">
        <f t="shared" si="533"/>
        <v>0.94129747713756873</v>
      </c>
    </row>
    <row r="2711" spans="1:10" x14ac:dyDescent="0.3">
      <c r="A2711">
        <v>2697</v>
      </c>
      <c r="B2711">
        <v>0.33183699953084289</v>
      </c>
      <c r="C2711">
        <f t="shared" si="527"/>
        <v>19.390922231838744</v>
      </c>
      <c r="D2711">
        <f t="shared" si="528"/>
        <v>19.390922231838744</v>
      </c>
      <c r="E2711">
        <f t="shared" si="529"/>
        <v>0</v>
      </c>
      <c r="F2711">
        <f t="shared" si="530"/>
        <v>4.6090777681612565</v>
      </c>
      <c r="G2711">
        <f t="shared" si="534"/>
        <v>3.2263544377128799</v>
      </c>
      <c r="H2711">
        <f t="shared" si="532"/>
        <v>22.299560566614552</v>
      </c>
      <c r="I2711">
        <f t="shared" si="531"/>
        <v>19.073206128901671</v>
      </c>
      <c r="J2711">
        <f t="shared" si="533"/>
        <v>0.9933961525469619</v>
      </c>
    </row>
    <row r="2712" spans="1:10" x14ac:dyDescent="0.3">
      <c r="A2712">
        <v>2698</v>
      </c>
      <c r="B2712">
        <v>0.13508394269157309</v>
      </c>
      <c r="C2712">
        <f t="shared" si="527"/>
        <v>15.383943897771561</v>
      </c>
      <c r="D2712">
        <f t="shared" si="528"/>
        <v>15.383943897771561</v>
      </c>
      <c r="E2712">
        <f t="shared" si="529"/>
        <v>0</v>
      </c>
      <c r="F2712">
        <f t="shared" si="530"/>
        <v>8.6160561022284394</v>
      </c>
      <c r="G2712">
        <f t="shared" si="534"/>
        <v>6.0312392715599081</v>
      </c>
      <c r="H2712">
        <f t="shared" si="532"/>
        <v>17.691535482437292</v>
      </c>
      <c r="I2712">
        <f t="shared" si="531"/>
        <v>11.660296210877382</v>
      </c>
      <c r="J2712">
        <f t="shared" si="533"/>
        <v>0.60730709431653018</v>
      </c>
    </row>
    <row r="2713" spans="1:10" x14ac:dyDescent="0.3">
      <c r="A2713">
        <v>2699</v>
      </c>
      <c r="B2713">
        <v>0.76006078177309033</v>
      </c>
      <c r="C2713">
        <f t="shared" si="527"/>
        <v>26.238988575090794</v>
      </c>
      <c r="D2713">
        <f t="shared" si="528"/>
        <v>24</v>
      </c>
      <c r="E2713">
        <f t="shared" si="529"/>
        <v>2.2389885750907936</v>
      </c>
      <c r="F2713">
        <f t="shared" si="530"/>
        <v>0</v>
      </c>
      <c r="G2713">
        <f t="shared" si="534"/>
        <v>2.5748368613544126</v>
      </c>
      <c r="H2713">
        <f t="shared" si="532"/>
        <v>27.599999999999998</v>
      </c>
      <c r="I2713">
        <f t="shared" si="531"/>
        <v>27.599999999999994</v>
      </c>
      <c r="J2713">
        <f t="shared" si="533"/>
        <v>1.4374999999999996</v>
      </c>
    </row>
    <row r="2714" spans="1:10" x14ac:dyDescent="0.3">
      <c r="A2714">
        <v>2700</v>
      </c>
      <c r="B2714">
        <v>0.48507298840959545</v>
      </c>
      <c r="C2714">
        <f t="shared" si="527"/>
        <v>21.775448775703275</v>
      </c>
      <c r="D2714">
        <f t="shared" si="528"/>
        <v>21.775448775703275</v>
      </c>
      <c r="E2714">
        <f t="shared" si="529"/>
        <v>0</v>
      </c>
      <c r="F2714">
        <f t="shared" si="530"/>
        <v>2.2245512242967251</v>
      </c>
      <c r="G2714">
        <f t="shared" si="534"/>
        <v>1.5571858570077077</v>
      </c>
      <c r="H2714">
        <f t="shared" si="532"/>
        <v>25.041766092058765</v>
      </c>
      <c r="I2714">
        <f t="shared" si="531"/>
        <v>23.484580235051055</v>
      </c>
      <c r="J2714">
        <f t="shared" si="533"/>
        <v>1.2231552205755756</v>
      </c>
    </row>
    <row r="2715" spans="1:10" x14ac:dyDescent="0.3">
      <c r="A2715">
        <v>2701</v>
      </c>
      <c r="B2715">
        <v>2.6565311334654451E-2</v>
      </c>
      <c r="C2715">
        <f t="shared" si="527"/>
        <v>10.39685362853821</v>
      </c>
      <c r="D2715">
        <f t="shared" si="528"/>
        <v>10.39685362853821</v>
      </c>
      <c r="E2715">
        <f t="shared" si="529"/>
        <v>0</v>
      </c>
      <c r="F2715">
        <f t="shared" si="530"/>
        <v>13.60314637146179</v>
      </c>
      <c r="G2715">
        <f t="shared" si="534"/>
        <v>9.5222024600232533</v>
      </c>
      <c r="H2715">
        <f t="shared" si="532"/>
        <v>11.95638167281894</v>
      </c>
      <c r="I2715">
        <f t="shared" si="531"/>
        <v>2.4341792127956845</v>
      </c>
      <c r="J2715">
        <f t="shared" si="533"/>
        <v>0.12678016733310854</v>
      </c>
    </row>
    <row r="2716" spans="1:10" x14ac:dyDescent="0.3">
      <c r="A2716">
        <v>2702</v>
      </c>
      <c r="B2716">
        <v>0.16858651177189932</v>
      </c>
      <c r="C2716">
        <f t="shared" si="527"/>
        <v>16.241404307873754</v>
      </c>
      <c r="D2716">
        <f t="shared" si="528"/>
        <v>16.241404307873754</v>
      </c>
      <c r="E2716">
        <f t="shared" si="529"/>
        <v>0</v>
      </c>
      <c r="F2716">
        <f t="shared" si="530"/>
        <v>7.7585956921262458</v>
      </c>
      <c r="G2716">
        <f t="shared" si="534"/>
        <v>5.4310169844883722</v>
      </c>
      <c r="H2716">
        <f t="shared" si="532"/>
        <v>18.677614954054818</v>
      </c>
      <c r="I2716">
        <f t="shared" si="531"/>
        <v>13.246597969566441</v>
      </c>
      <c r="J2716">
        <f t="shared" si="533"/>
        <v>0.68992697758158539</v>
      </c>
    </row>
    <row r="2717" spans="1:10" x14ac:dyDescent="0.3">
      <c r="A2717">
        <v>2703</v>
      </c>
      <c r="B2717">
        <v>3.7059278228066761E-2</v>
      </c>
      <c r="C2717">
        <f t="shared" si="527"/>
        <v>11.284715055692253</v>
      </c>
      <c r="D2717">
        <f t="shared" si="528"/>
        <v>11.284715055692253</v>
      </c>
      <c r="E2717">
        <f t="shared" si="529"/>
        <v>0</v>
      </c>
      <c r="F2717">
        <f t="shared" si="530"/>
        <v>12.715284944307747</v>
      </c>
      <c r="G2717">
        <f t="shared" si="534"/>
        <v>8.9006994610154244</v>
      </c>
      <c r="H2717">
        <f t="shared" si="532"/>
        <v>12.977422314046089</v>
      </c>
      <c r="I2717">
        <f t="shared" si="531"/>
        <v>4.0767228530306658</v>
      </c>
      <c r="J2717">
        <f t="shared" si="533"/>
        <v>0.21232931526201382</v>
      </c>
    </row>
    <row r="2718" spans="1:10" x14ac:dyDescent="0.3">
      <c r="A2718">
        <v>2704</v>
      </c>
      <c r="B2718">
        <v>0.15776147782601313</v>
      </c>
      <c r="C2718">
        <f t="shared" si="527"/>
        <v>15.977796497927823</v>
      </c>
      <c r="D2718">
        <f t="shared" si="528"/>
        <v>15.977796497927823</v>
      </c>
      <c r="E2718">
        <f t="shared" si="529"/>
        <v>0</v>
      </c>
      <c r="F2718">
        <f t="shared" si="530"/>
        <v>8.0222035020721769</v>
      </c>
      <c r="G2718">
        <f t="shared" si="534"/>
        <v>5.6155424514505246</v>
      </c>
      <c r="H2718">
        <f t="shared" si="532"/>
        <v>18.374465972616996</v>
      </c>
      <c r="I2718">
        <f t="shared" si="531"/>
        <v>12.758923521166469</v>
      </c>
      <c r="J2718">
        <f t="shared" si="533"/>
        <v>0.66452726672742013</v>
      </c>
    </row>
    <row r="2719" spans="1:10" x14ac:dyDescent="0.3">
      <c r="A2719">
        <v>2705</v>
      </c>
      <c r="B2719">
        <v>0.46679396754154434</v>
      </c>
      <c r="C2719">
        <f t="shared" si="527"/>
        <v>21.500010857154816</v>
      </c>
      <c r="D2719">
        <f t="shared" si="528"/>
        <v>21.500010857154816</v>
      </c>
      <c r="E2719">
        <f t="shared" si="529"/>
        <v>0</v>
      </c>
      <c r="F2719">
        <f t="shared" si="530"/>
        <v>2.4999891428451839</v>
      </c>
      <c r="G2719">
        <f t="shared" si="534"/>
        <v>1.7499923999916289</v>
      </c>
      <c r="H2719">
        <f t="shared" si="532"/>
        <v>24.725012485728037</v>
      </c>
      <c r="I2719">
        <f t="shared" si="531"/>
        <v>22.975020085736404</v>
      </c>
      <c r="J2719">
        <f t="shared" si="533"/>
        <v>1.1966156294654375</v>
      </c>
    </row>
    <row r="2720" spans="1:10" x14ac:dyDescent="0.3">
      <c r="A2720">
        <v>2706</v>
      </c>
      <c r="B2720">
        <v>0.53179503777543169</v>
      </c>
      <c r="C2720">
        <f t="shared" si="527"/>
        <v>22.478697402555234</v>
      </c>
      <c r="D2720">
        <f t="shared" si="528"/>
        <v>22.478697402555234</v>
      </c>
      <c r="E2720">
        <f t="shared" si="529"/>
        <v>0</v>
      </c>
      <c r="F2720">
        <f t="shared" si="530"/>
        <v>1.521302597444766</v>
      </c>
      <c r="G2720">
        <f t="shared" si="534"/>
        <v>1.0649118182113364</v>
      </c>
      <c r="H2720">
        <f t="shared" si="532"/>
        <v>25.850502012938517</v>
      </c>
      <c r="I2720">
        <f t="shared" si="531"/>
        <v>24.785590194727181</v>
      </c>
      <c r="J2720">
        <f t="shared" si="533"/>
        <v>1.2909161559753739</v>
      </c>
    </row>
    <row r="2721" spans="1:10" x14ac:dyDescent="0.3">
      <c r="A2721">
        <v>2707</v>
      </c>
      <c r="B2721">
        <v>0.16064673379857453</v>
      </c>
      <c r="C2721">
        <f t="shared" si="527"/>
        <v>16.049179954329265</v>
      </c>
      <c r="D2721">
        <f t="shared" si="528"/>
        <v>16.049179954329265</v>
      </c>
      <c r="E2721">
        <f t="shared" si="529"/>
        <v>0</v>
      </c>
      <c r="F2721">
        <f t="shared" si="530"/>
        <v>7.950820045670735</v>
      </c>
      <c r="G2721">
        <f t="shared" si="534"/>
        <v>5.5655740319695148</v>
      </c>
      <c r="H2721">
        <f t="shared" si="532"/>
        <v>18.456556947478653</v>
      </c>
      <c r="I2721">
        <f t="shared" si="531"/>
        <v>12.890982915509136</v>
      </c>
      <c r="J2721">
        <f t="shared" si="533"/>
        <v>0.67140536018276742</v>
      </c>
    </row>
    <row r="2722" spans="1:10" x14ac:dyDescent="0.3">
      <c r="A2722">
        <v>2708</v>
      </c>
      <c r="B2722">
        <v>0.74491656412120255</v>
      </c>
      <c r="C2722">
        <f t="shared" si="527"/>
        <v>25.951467274075384</v>
      </c>
      <c r="D2722">
        <f t="shared" si="528"/>
        <v>24</v>
      </c>
      <c r="E2722">
        <f t="shared" si="529"/>
        <v>1.9514672740753838</v>
      </c>
      <c r="F2722">
        <f t="shared" si="530"/>
        <v>0</v>
      </c>
      <c r="G2722">
        <f t="shared" si="534"/>
        <v>2.2441873651866913</v>
      </c>
      <c r="H2722">
        <f t="shared" si="532"/>
        <v>27.599999999999998</v>
      </c>
      <c r="I2722">
        <f t="shared" si="531"/>
        <v>27.599999999999994</v>
      </c>
      <c r="J2722">
        <f t="shared" si="533"/>
        <v>1.4374999999999996</v>
      </c>
    </row>
    <row r="2723" spans="1:10" x14ac:dyDescent="0.3">
      <c r="A2723">
        <v>2709</v>
      </c>
      <c r="B2723">
        <v>0.15709179796060024</v>
      </c>
      <c r="C2723">
        <f t="shared" si="527"/>
        <v>15.961105877079289</v>
      </c>
      <c r="D2723">
        <f t="shared" si="528"/>
        <v>15.961105877079289</v>
      </c>
      <c r="E2723">
        <f t="shared" si="529"/>
        <v>0</v>
      </c>
      <c r="F2723">
        <f t="shared" si="530"/>
        <v>8.0388941229207109</v>
      </c>
      <c r="G2723">
        <f t="shared" si="534"/>
        <v>5.6272258860444984</v>
      </c>
      <c r="H2723">
        <f t="shared" si="532"/>
        <v>18.35527175864118</v>
      </c>
      <c r="I2723">
        <f t="shared" si="531"/>
        <v>12.728045872596679</v>
      </c>
      <c r="J2723">
        <f t="shared" si="533"/>
        <v>0.66291905586441024</v>
      </c>
    </row>
    <row r="2724" spans="1:10" x14ac:dyDescent="0.3">
      <c r="A2724">
        <v>2710</v>
      </c>
      <c r="B2724">
        <v>0.77031796359630056</v>
      </c>
      <c r="C2724">
        <f t="shared" si="527"/>
        <v>26.439366398442004</v>
      </c>
      <c r="D2724">
        <f t="shared" si="528"/>
        <v>24</v>
      </c>
      <c r="E2724">
        <f t="shared" si="529"/>
        <v>2.4393663984420044</v>
      </c>
      <c r="F2724">
        <f t="shared" si="530"/>
        <v>0</v>
      </c>
      <c r="G2724">
        <f t="shared" si="534"/>
        <v>2.8052713582083051</v>
      </c>
      <c r="H2724">
        <f t="shared" si="532"/>
        <v>27.599999999999998</v>
      </c>
      <c r="I2724">
        <f t="shared" si="531"/>
        <v>27.599999999999994</v>
      </c>
      <c r="J2724">
        <f t="shared" si="533"/>
        <v>1.4374999999999996</v>
      </c>
    </row>
    <row r="2725" spans="1:10" x14ac:dyDescent="0.3">
      <c r="A2725">
        <v>2711</v>
      </c>
      <c r="B2725">
        <v>0.26772803233928899</v>
      </c>
      <c r="C2725">
        <f t="shared" si="527"/>
        <v>18.281806824676174</v>
      </c>
      <c r="D2725">
        <f t="shared" si="528"/>
        <v>18.281806824676174</v>
      </c>
      <c r="E2725">
        <f t="shared" si="529"/>
        <v>0</v>
      </c>
      <c r="F2725">
        <f t="shared" si="530"/>
        <v>5.718193175323826</v>
      </c>
      <c r="G2725">
        <f t="shared" si="534"/>
        <v>4.0027352227266784</v>
      </c>
      <c r="H2725">
        <f t="shared" si="532"/>
        <v>21.024077848377598</v>
      </c>
      <c r="I2725">
        <f t="shared" si="531"/>
        <v>17.02134262565092</v>
      </c>
      <c r="J2725">
        <f t="shared" si="533"/>
        <v>0.88652826175265198</v>
      </c>
    </row>
    <row r="2726" spans="1:10" x14ac:dyDescent="0.3">
      <c r="A2726">
        <v>2712</v>
      </c>
      <c r="B2726">
        <v>0.59482297679608376</v>
      </c>
      <c r="C2726">
        <f t="shared" si="527"/>
        <v>23.439815876965319</v>
      </c>
      <c r="D2726">
        <f t="shared" si="528"/>
        <v>23.439815876965319</v>
      </c>
      <c r="E2726">
        <f t="shared" si="529"/>
        <v>0</v>
      </c>
      <c r="F2726">
        <f t="shared" si="530"/>
        <v>0.56018412303468068</v>
      </c>
      <c r="G2726">
        <f t="shared" si="534"/>
        <v>0.39212888612427649</v>
      </c>
      <c r="H2726">
        <f t="shared" si="532"/>
        <v>26.955788258510115</v>
      </c>
      <c r="I2726">
        <f t="shared" si="531"/>
        <v>26.563659372385839</v>
      </c>
      <c r="J2726">
        <f t="shared" si="533"/>
        <v>1.3835239256450955</v>
      </c>
    </row>
    <row r="2727" spans="1:10" x14ac:dyDescent="0.3">
      <c r="A2727">
        <v>2713</v>
      </c>
      <c r="B2727">
        <v>0.95240041624730809</v>
      </c>
      <c r="C2727">
        <f t="shared" si="527"/>
        <v>32.011524707513047</v>
      </c>
      <c r="D2727">
        <f t="shared" si="528"/>
        <v>24</v>
      </c>
      <c r="E2727">
        <f t="shared" si="529"/>
        <v>8.0115247075130469</v>
      </c>
      <c r="F2727">
        <f t="shared" si="530"/>
        <v>0</v>
      </c>
      <c r="G2727">
        <f t="shared" si="534"/>
        <v>9.2132534136400039</v>
      </c>
      <c r="H2727">
        <f t="shared" si="532"/>
        <v>27.599999999999998</v>
      </c>
      <c r="I2727">
        <f t="shared" si="531"/>
        <v>27.599999999999994</v>
      </c>
      <c r="J2727">
        <f t="shared" si="533"/>
        <v>1.4374999999999996</v>
      </c>
    </row>
    <row r="2728" spans="1:10" x14ac:dyDescent="0.3">
      <c r="A2728">
        <v>2714</v>
      </c>
      <c r="B2728">
        <v>8.8839654036577675E-2</v>
      </c>
      <c r="C2728">
        <f t="shared" si="527"/>
        <v>13.912390343037352</v>
      </c>
      <c r="D2728">
        <f t="shared" si="528"/>
        <v>13.912390343037352</v>
      </c>
      <c r="E2728">
        <f t="shared" si="529"/>
        <v>0</v>
      </c>
      <c r="F2728">
        <f t="shared" si="530"/>
        <v>10.087609656962648</v>
      </c>
      <c r="G2728">
        <f t="shared" si="534"/>
        <v>7.0613267598738547</v>
      </c>
      <c r="H2728">
        <f t="shared" si="532"/>
        <v>15.999248894492954</v>
      </c>
      <c r="I2728">
        <f t="shared" si="531"/>
        <v>8.9379221346190967</v>
      </c>
      <c r="J2728">
        <f t="shared" si="533"/>
        <v>0.46551677784474454</v>
      </c>
    </row>
    <row r="2729" spans="1:10" x14ac:dyDescent="0.3">
      <c r="A2729">
        <v>2715</v>
      </c>
      <c r="B2729">
        <v>0.48947858098060359</v>
      </c>
      <c r="C2729">
        <f t="shared" si="527"/>
        <v>21.841741933167828</v>
      </c>
      <c r="D2729">
        <f t="shared" si="528"/>
        <v>21.841741933167828</v>
      </c>
      <c r="E2729">
        <f t="shared" si="529"/>
        <v>0</v>
      </c>
      <c r="F2729">
        <f t="shared" si="530"/>
        <v>2.1582580668321718</v>
      </c>
      <c r="G2729">
        <f t="shared" si="534"/>
        <v>1.5107806467825204</v>
      </c>
      <c r="H2729">
        <f t="shared" si="532"/>
        <v>25.118003223142999</v>
      </c>
      <c r="I2729">
        <f t="shared" si="531"/>
        <v>23.607222576360481</v>
      </c>
      <c r="J2729">
        <f t="shared" si="533"/>
        <v>1.2295428425187749</v>
      </c>
    </row>
    <row r="2730" spans="1:10" x14ac:dyDescent="0.3">
      <c r="A2730">
        <v>2716</v>
      </c>
      <c r="B2730">
        <v>0.855178020671439</v>
      </c>
      <c r="C2730">
        <f t="shared" si="527"/>
        <v>28.353417989724456</v>
      </c>
      <c r="D2730">
        <f t="shared" si="528"/>
        <v>24</v>
      </c>
      <c r="E2730">
        <f t="shared" si="529"/>
        <v>4.3534179897244556</v>
      </c>
      <c r="F2730">
        <f t="shared" si="530"/>
        <v>0</v>
      </c>
      <c r="G2730">
        <f t="shared" si="534"/>
        <v>5.0064306881831238</v>
      </c>
      <c r="H2730">
        <f t="shared" si="532"/>
        <v>27.599999999999998</v>
      </c>
      <c r="I2730">
        <f t="shared" si="531"/>
        <v>27.599999999999994</v>
      </c>
      <c r="J2730">
        <f t="shared" si="533"/>
        <v>1.4374999999999996</v>
      </c>
    </row>
    <row r="2731" spans="1:10" x14ac:dyDescent="0.3">
      <c r="A2731">
        <v>2717</v>
      </c>
      <c r="B2731">
        <v>0.50766011668217004</v>
      </c>
      <c r="C2731">
        <f t="shared" si="527"/>
        <v>22.115213470354554</v>
      </c>
      <c r="D2731">
        <f t="shared" si="528"/>
        <v>22.115213470354554</v>
      </c>
      <c r="E2731">
        <f t="shared" si="529"/>
        <v>0</v>
      </c>
      <c r="F2731">
        <f t="shared" si="530"/>
        <v>1.8847865296454458</v>
      </c>
      <c r="G2731">
        <f t="shared" si="534"/>
        <v>1.3193505707518123</v>
      </c>
      <c r="H2731">
        <f t="shared" si="532"/>
        <v>25.432495490907737</v>
      </c>
      <c r="I2731">
        <f t="shared" si="531"/>
        <v>24.113144920155921</v>
      </c>
      <c r="J2731">
        <f t="shared" si="533"/>
        <v>1.2558929645914541</v>
      </c>
    </row>
    <row r="2732" spans="1:10" x14ac:dyDescent="0.3">
      <c r="A2732">
        <v>2718</v>
      </c>
      <c r="B2732">
        <v>0.5809165760251962</v>
      </c>
      <c r="C2732">
        <f t="shared" si="527"/>
        <v>23.225433140611035</v>
      </c>
      <c r="D2732">
        <f t="shared" si="528"/>
        <v>23.225433140611035</v>
      </c>
      <c r="E2732">
        <f t="shared" si="529"/>
        <v>0</v>
      </c>
      <c r="F2732">
        <f t="shared" si="530"/>
        <v>0.77456685938896541</v>
      </c>
      <c r="G2732">
        <f t="shared" si="534"/>
        <v>0.54219680157227579</v>
      </c>
      <c r="H2732">
        <f t="shared" si="532"/>
        <v>26.709248111702689</v>
      </c>
      <c r="I2732">
        <f t="shared" si="531"/>
        <v>26.167051310130411</v>
      </c>
      <c r="J2732">
        <f t="shared" si="533"/>
        <v>1.3628672557359587</v>
      </c>
    </row>
    <row r="2733" spans="1:10" x14ac:dyDescent="0.3">
      <c r="A2733">
        <v>2719</v>
      </c>
      <c r="B2733">
        <v>0.80305625886095333</v>
      </c>
      <c r="C2733">
        <f t="shared" si="527"/>
        <v>27.115531647411814</v>
      </c>
      <c r="D2733">
        <f t="shared" si="528"/>
        <v>24</v>
      </c>
      <c r="E2733">
        <f t="shared" si="529"/>
        <v>3.1155316474118138</v>
      </c>
      <c r="F2733">
        <f t="shared" si="530"/>
        <v>0</v>
      </c>
      <c r="G2733">
        <f t="shared" si="534"/>
        <v>3.5828613945235857</v>
      </c>
      <c r="H2733">
        <f t="shared" si="532"/>
        <v>27.599999999999998</v>
      </c>
      <c r="I2733">
        <f t="shared" si="531"/>
        <v>27.599999999999994</v>
      </c>
      <c r="J2733">
        <f t="shared" si="533"/>
        <v>1.4374999999999996</v>
      </c>
    </row>
    <row r="2734" spans="1:10" x14ac:dyDescent="0.3">
      <c r="A2734">
        <v>2720</v>
      </c>
      <c r="B2734">
        <v>0.65942611412235441</v>
      </c>
      <c r="C2734">
        <f t="shared" si="527"/>
        <v>24.465384377421195</v>
      </c>
      <c r="D2734">
        <f t="shared" si="528"/>
        <v>24</v>
      </c>
      <c r="E2734">
        <f t="shared" si="529"/>
        <v>0.46538437742119498</v>
      </c>
      <c r="F2734">
        <f t="shared" si="530"/>
        <v>0</v>
      </c>
      <c r="G2734">
        <f t="shared" si="534"/>
        <v>0.53519203403437421</v>
      </c>
      <c r="H2734">
        <f t="shared" si="532"/>
        <v>27.599999999999998</v>
      </c>
      <c r="I2734">
        <f t="shared" si="531"/>
        <v>27.599999999999994</v>
      </c>
      <c r="J2734">
        <f t="shared" si="533"/>
        <v>1.4374999999999996</v>
      </c>
    </row>
    <row r="2735" spans="1:10" x14ac:dyDescent="0.3">
      <c r="A2735">
        <v>2721</v>
      </c>
      <c r="B2735">
        <v>0.3462579462556723</v>
      </c>
      <c r="C2735">
        <f t="shared" si="527"/>
        <v>19.627341287771138</v>
      </c>
      <c r="D2735">
        <f t="shared" si="528"/>
        <v>19.627341287771138</v>
      </c>
      <c r="E2735">
        <f t="shared" si="529"/>
        <v>0</v>
      </c>
      <c r="F2735">
        <f t="shared" si="530"/>
        <v>4.372658712228862</v>
      </c>
      <c r="G2735">
        <f t="shared" si="534"/>
        <v>3.0608610985602036</v>
      </c>
      <c r="H2735">
        <f t="shared" si="532"/>
        <v>22.571442480936806</v>
      </c>
      <c r="I2735">
        <f t="shared" si="531"/>
        <v>19.510581382376603</v>
      </c>
      <c r="J2735">
        <f t="shared" si="533"/>
        <v>1.0161761136654479</v>
      </c>
    </row>
    <row r="2736" spans="1:10" x14ac:dyDescent="0.3">
      <c r="A2736">
        <v>2722</v>
      </c>
      <c r="B2736">
        <v>0.6307717687562594</v>
      </c>
      <c r="C2736">
        <f t="shared" si="527"/>
        <v>24.003388529114059</v>
      </c>
      <c r="D2736">
        <f t="shared" si="528"/>
        <v>24</v>
      </c>
      <c r="E2736">
        <f t="shared" si="529"/>
        <v>3.3885291140585139E-3</v>
      </c>
      <c r="F2736">
        <f t="shared" si="530"/>
        <v>0</v>
      </c>
      <c r="G2736">
        <f t="shared" si="534"/>
        <v>3.8968084811672908E-3</v>
      </c>
      <c r="H2736">
        <f t="shared" si="532"/>
        <v>27.599999999999998</v>
      </c>
      <c r="I2736">
        <f t="shared" si="531"/>
        <v>27.599999999999994</v>
      </c>
      <c r="J2736">
        <f t="shared" si="533"/>
        <v>1.4374999999999996</v>
      </c>
    </row>
    <row r="2737" spans="1:10" x14ac:dyDescent="0.3">
      <c r="A2737">
        <v>2723</v>
      </c>
      <c r="B2737">
        <v>0.17752905524306162</v>
      </c>
      <c r="C2737">
        <f t="shared" si="527"/>
        <v>16.451063450883531</v>
      </c>
      <c r="D2737">
        <f t="shared" si="528"/>
        <v>16.451063450883531</v>
      </c>
      <c r="E2737">
        <f t="shared" si="529"/>
        <v>0</v>
      </c>
      <c r="F2737">
        <f t="shared" si="530"/>
        <v>7.5489365491164691</v>
      </c>
      <c r="G2737">
        <f t="shared" si="534"/>
        <v>5.2842555843815289</v>
      </c>
      <c r="H2737">
        <f t="shared" si="532"/>
        <v>18.918722968516057</v>
      </c>
      <c r="I2737">
        <f t="shared" si="531"/>
        <v>13.634467384134531</v>
      </c>
      <c r="J2737">
        <f t="shared" si="533"/>
        <v>0.71012850959034002</v>
      </c>
    </row>
    <row r="2738" spans="1:10" x14ac:dyDescent="0.3">
      <c r="A2738">
        <v>2724</v>
      </c>
      <c r="B2738">
        <v>0.59496637121153151</v>
      </c>
      <c r="C2738">
        <f t="shared" si="527"/>
        <v>23.44203559184183</v>
      </c>
      <c r="D2738">
        <f t="shared" si="528"/>
        <v>23.44203559184183</v>
      </c>
      <c r="E2738">
        <f t="shared" si="529"/>
        <v>0</v>
      </c>
      <c r="F2738">
        <f t="shared" si="530"/>
        <v>0.5579644081581705</v>
      </c>
      <c r="G2738">
        <f t="shared" si="534"/>
        <v>0.39057508571071936</v>
      </c>
      <c r="H2738">
        <f t="shared" si="532"/>
        <v>26.958340930618103</v>
      </c>
      <c r="I2738">
        <f t="shared" si="531"/>
        <v>26.567765844907385</v>
      </c>
      <c r="J2738">
        <f t="shared" si="533"/>
        <v>1.3837378044222595</v>
      </c>
    </row>
    <row r="2739" spans="1:10" x14ac:dyDescent="0.3">
      <c r="A2739">
        <v>2725</v>
      </c>
      <c r="B2739">
        <v>0.16288080964734553</v>
      </c>
      <c r="C2739">
        <f t="shared" si="527"/>
        <v>16.103879321859878</v>
      </c>
      <c r="D2739">
        <f t="shared" si="528"/>
        <v>16.103879321859878</v>
      </c>
      <c r="E2739">
        <f t="shared" si="529"/>
        <v>0</v>
      </c>
      <c r="F2739">
        <f t="shared" si="530"/>
        <v>7.8961206781401216</v>
      </c>
      <c r="G2739">
        <f t="shared" si="534"/>
        <v>5.527284474698086</v>
      </c>
      <c r="H2739">
        <f t="shared" si="532"/>
        <v>18.519461220138858</v>
      </c>
      <c r="I2739">
        <f t="shared" si="531"/>
        <v>12.992176745440773</v>
      </c>
      <c r="J2739">
        <f t="shared" si="533"/>
        <v>0.67667587215837344</v>
      </c>
    </row>
    <row r="2740" spans="1:10" x14ac:dyDescent="0.3">
      <c r="A2740">
        <v>2726</v>
      </c>
      <c r="B2740">
        <v>0.76497038053596789</v>
      </c>
      <c r="C2740">
        <f t="shared" si="527"/>
        <v>26.334296017278707</v>
      </c>
      <c r="D2740">
        <f t="shared" si="528"/>
        <v>24</v>
      </c>
      <c r="E2740">
        <f t="shared" si="529"/>
        <v>2.3342960172787066</v>
      </c>
      <c r="F2740">
        <f t="shared" si="530"/>
        <v>0</v>
      </c>
      <c r="G2740">
        <f t="shared" si="534"/>
        <v>2.6844404198705125</v>
      </c>
      <c r="H2740">
        <f t="shared" si="532"/>
        <v>27.599999999999998</v>
      </c>
      <c r="I2740">
        <f t="shared" si="531"/>
        <v>27.599999999999994</v>
      </c>
      <c r="J2740">
        <f t="shared" si="533"/>
        <v>1.4374999999999996</v>
      </c>
    </row>
    <row r="2741" spans="1:10" x14ac:dyDescent="0.3">
      <c r="A2741">
        <v>2727</v>
      </c>
      <c r="B2741">
        <v>0.75508908846001099</v>
      </c>
      <c r="C2741">
        <f t="shared" si="527"/>
        <v>26.14355346260718</v>
      </c>
      <c r="D2741">
        <f t="shared" si="528"/>
        <v>24</v>
      </c>
      <c r="E2741">
        <f t="shared" si="529"/>
        <v>2.1435534626071799</v>
      </c>
      <c r="F2741">
        <f t="shared" si="530"/>
        <v>0</v>
      </c>
      <c r="G2741">
        <f t="shared" si="534"/>
        <v>2.4650864819982568</v>
      </c>
      <c r="H2741">
        <f t="shared" si="532"/>
        <v>27.599999999999998</v>
      </c>
      <c r="I2741">
        <f t="shared" si="531"/>
        <v>27.599999999999994</v>
      </c>
      <c r="J2741">
        <f t="shared" si="533"/>
        <v>1.4374999999999996</v>
      </c>
    </row>
    <row r="2742" spans="1:10" x14ac:dyDescent="0.3">
      <c r="A2742">
        <v>2728</v>
      </c>
      <c r="B2742">
        <v>0.71074262115673004</v>
      </c>
      <c r="C2742">
        <f t="shared" si="527"/>
        <v>25.333333015877258</v>
      </c>
      <c r="D2742">
        <f t="shared" si="528"/>
        <v>24</v>
      </c>
      <c r="E2742">
        <f t="shared" si="529"/>
        <v>1.3333330158772583</v>
      </c>
      <c r="F2742">
        <f t="shared" si="530"/>
        <v>0</v>
      </c>
      <c r="G2742">
        <f t="shared" si="534"/>
        <v>1.5333329682588468</v>
      </c>
      <c r="H2742">
        <f t="shared" si="532"/>
        <v>27.599999999999998</v>
      </c>
      <c r="I2742">
        <f t="shared" si="531"/>
        <v>27.599999999999994</v>
      </c>
      <c r="J2742">
        <f t="shared" si="533"/>
        <v>1.4374999999999996</v>
      </c>
    </row>
    <row r="2743" spans="1:10" x14ac:dyDescent="0.3">
      <c r="A2743">
        <v>2729</v>
      </c>
      <c r="B2743">
        <v>0.78414063714987337</v>
      </c>
      <c r="C2743">
        <f t="shared" si="527"/>
        <v>26.717523693448033</v>
      </c>
      <c r="D2743">
        <f t="shared" si="528"/>
        <v>24</v>
      </c>
      <c r="E2743">
        <f t="shared" si="529"/>
        <v>2.7175236934480331</v>
      </c>
      <c r="F2743">
        <f t="shared" si="530"/>
        <v>0</v>
      </c>
      <c r="G2743">
        <f t="shared" si="534"/>
        <v>3.125152247465238</v>
      </c>
      <c r="H2743">
        <f t="shared" si="532"/>
        <v>27.599999999999998</v>
      </c>
      <c r="I2743">
        <f t="shared" si="531"/>
        <v>27.599999999999994</v>
      </c>
      <c r="J2743">
        <f t="shared" si="533"/>
        <v>1.4374999999999996</v>
      </c>
    </row>
    <row r="2744" spans="1:10" x14ac:dyDescent="0.3">
      <c r="A2744">
        <v>2730</v>
      </c>
      <c r="B2744">
        <v>1.7368396735997216E-2</v>
      </c>
      <c r="C2744">
        <f t="shared" si="527"/>
        <v>9.3315195425696515</v>
      </c>
      <c r="D2744">
        <f t="shared" si="528"/>
        <v>9.3315195425696515</v>
      </c>
      <c r="E2744">
        <f t="shared" si="529"/>
        <v>0</v>
      </c>
      <c r="F2744">
        <f t="shared" si="530"/>
        <v>14.668480457430348</v>
      </c>
      <c r="G2744">
        <f t="shared" si="534"/>
        <v>10.267936320201246</v>
      </c>
      <c r="H2744">
        <f t="shared" si="532"/>
        <v>10.731247473955099</v>
      </c>
      <c r="I2744">
        <f t="shared" si="531"/>
        <v>0.46331115375385323</v>
      </c>
      <c r="J2744">
        <f t="shared" si="533"/>
        <v>2.4130789258013187E-2</v>
      </c>
    </row>
    <row r="2745" spans="1:10" x14ac:dyDescent="0.3">
      <c r="A2745">
        <v>2731</v>
      </c>
      <c r="B2745">
        <v>7.5535421102375766E-2</v>
      </c>
      <c r="C2745">
        <f t="shared" si="527"/>
        <v>13.385444146097802</v>
      </c>
      <c r="D2745">
        <f t="shared" si="528"/>
        <v>13.385444146097802</v>
      </c>
      <c r="E2745">
        <f t="shared" si="529"/>
        <v>0</v>
      </c>
      <c r="F2745">
        <f t="shared" si="530"/>
        <v>10.614555853902198</v>
      </c>
      <c r="G2745">
        <f t="shared" si="534"/>
        <v>7.4301890977315397</v>
      </c>
      <c r="H2745">
        <f t="shared" si="532"/>
        <v>15.393260768012471</v>
      </c>
      <c r="I2745">
        <f t="shared" si="531"/>
        <v>7.9630716702809323</v>
      </c>
      <c r="J2745">
        <f t="shared" si="533"/>
        <v>0.41474331616046517</v>
      </c>
    </row>
    <row r="2746" spans="1:10" x14ac:dyDescent="0.3">
      <c r="A2746">
        <v>2732</v>
      </c>
      <c r="B2746">
        <v>0.58446206869821504</v>
      </c>
      <c r="C2746">
        <f t="shared" si="527"/>
        <v>23.279931633324097</v>
      </c>
      <c r="D2746">
        <f t="shared" si="528"/>
        <v>23.279931633324097</v>
      </c>
      <c r="E2746">
        <f t="shared" si="529"/>
        <v>0</v>
      </c>
      <c r="F2746">
        <f t="shared" si="530"/>
        <v>0.72006836667590335</v>
      </c>
      <c r="G2746">
        <f t="shared" si="534"/>
        <v>0.50404785667313234</v>
      </c>
      <c r="H2746">
        <f t="shared" si="532"/>
        <v>26.771921378322709</v>
      </c>
      <c r="I2746">
        <f t="shared" si="531"/>
        <v>26.267873521649577</v>
      </c>
      <c r="J2746">
        <f t="shared" si="533"/>
        <v>1.3681184125859152</v>
      </c>
    </row>
    <row r="2747" spans="1:10" x14ac:dyDescent="0.3">
      <c r="A2747">
        <v>2733</v>
      </c>
      <c r="B2747">
        <v>0.98629650774992084</v>
      </c>
      <c r="C2747">
        <f t="shared" si="527"/>
        <v>35.234031081576276</v>
      </c>
      <c r="D2747">
        <f t="shared" si="528"/>
        <v>24</v>
      </c>
      <c r="E2747">
        <f t="shared" si="529"/>
        <v>11.234031081576276</v>
      </c>
      <c r="F2747">
        <f t="shared" si="530"/>
        <v>0</v>
      </c>
      <c r="G2747">
        <f t="shared" si="534"/>
        <v>12.919135743812717</v>
      </c>
      <c r="H2747">
        <f t="shared" si="532"/>
        <v>27.599999999999998</v>
      </c>
      <c r="I2747">
        <f t="shared" si="531"/>
        <v>27.599999999999994</v>
      </c>
      <c r="J2747">
        <f t="shared" si="533"/>
        <v>1.4374999999999996</v>
      </c>
    </row>
    <row r="2748" spans="1:10" x14ac:dyDescent="0.3">
      <c r="A2748">
        <v>2734</v>
      </c>
      <c r="B2748">
        <v>0.1532712037158962</v>
      </c>
      <c r="C2748">
        <f t="shared" si="527"/>
        <v>15.86497583506489</v>
      </c>
      <c r="D2748">
        <f t="shared" si="528"/>
        <v>15.86497583506489</v>
      </c>
      <c r="E2748">
        <f t="shared" si="529"/>
        <v>0</v>
      </c>
      <c r="F2748">
        <f t="shared" si="530"/>
        <v>8.1350241649351105</v>
      </c>
      <c r="G2748">
        <f t="shared" si="534"/>
        <v>5.6945169154545781</v>
      </c>
      <c r="H2748">
        <f t="shared" si="532"/>
        <v>18.244722210324621</v>
      </c>
      <c r="I2748">
        <f t="shared" si="531"/>
        <v>12.550205294870041</v>
      </c>
      <c r="J2748">
        <f t="shared" si="533"/>
        <v>0.65365652577448119</v>
      </c>
    </row>
    <row r="2749" spans="1:10" x14ac:dyDescent="0.3">
      <c r="A2749">
        <v>2735</v>
      </c>
      <c r="B2749">
        <v>4.3792350855371032E-2</v>
      </c>
      <c r="C2749">
        <f t="shared" si="527"/>
        <v>11.750329744390614</v>
      </c>
      <c r="D2749">
        <f t="shared" si="528"/>
        <v>11.750329744390614</v>
      </c>
      <c r="E2749">
        <f t="shared" si="529"/>
        <v>0</v>
      </c>
      <c r="F2749">
        <f t="shared" si="530"/>
        <v>12.249670255609386</v>
      </c>
      <c r="G2749">
        <f t="shared" si="534"/>
        <v>8.5747691789265712</v>
      </c>
      <c r="H2749">
        <f t="shared" si="532"/>
        <v>13.512879206049204</v>
      </c>
      <c r="I2749">
        <f t="shared" si="531"/>
        <v>4.9381100271226321</v>
      </c>
      <c r="J2749">
        <f t="shared" si="533"/>
        <v>0.25719323057930371</v>
      </c>
    </row>
    <row r="2750" spans="1:10" x14ac:dyDescent="0.3">
      <c r="A2750">
        <v>2736</v>
      </c>
      <c r="B2750">
        <v>9.1934226100141125E-2</v>
      </c>
      <c r="C2750">
        <f t="shared" si="527"/>
        <v>14.026372483331384</v>
      </c>
      <c r="D2750">
        <f t="shared" si="528"/>
        <v>14.026372483331384</v>
      </c>
      <c r="E2750">
        <f t="shared" si="529"/>
        <v>0</v>
      </c>
      <c r="F2750">
        <f t="shared" si="530"/>
        <v>9.9736275166686159</v>
      </c>
      <c r="G2750">
        <f t="shared" si="534"/>
        <v>6.9815392616680318</v>
      </c>
      <c r="H2750">
        <f t="shared" si="532"/>
        <v>16.130328355831089</v>
      </c>
      <c r="I2750">
        <f t="shared" si="531"/>
        <v>9.148789094163055</v>
      </c>
      <c r="J2750">
        <f t="shared" si="533"/>
        <v>0.47649943198765904</v>
      </c>
    </row>
    <row r="2751" spans="1:10" x14ac:dyDescent="0.3">
      <c r="A2751">
        <v>2737</v>
      </c>
      <c r="B2751">
        <v>0.37585770819491349</v>
      </c>
      <c r="C2751">
        <f t="shared" si="527"/>
        <v>20.10173044186147</v>
      </c>
      <c r="D2751">
        <f t="shared" si="528"/>
        <v>20.10173044186147</v>
      </c>
      <c r="E2751">
        <f t="shared" si="529"/>
        <v>0</v>
      </c>
      <c r="F2751">
        <f t="shared" si="530"/>
        <v>3.89826955813853</v>
      </c>
      <c r="G2751">
        <f t="shared" si="534"/>
        <v>2.7287886906969714</v>
      </c>
      <c r="H2751">
        <f t="shared" si="532"/>
        <v>23.116990008140689</v>
      </c>
      <c r="I2751">
        <f t="shared" si="531"/>
        <v>20.388201317443716</v>
      </c>
      <c r="J2751">
        <f t="shared" si="533"/>
        <v>1.0618854852835267</v>
      </c>
    </row>
    <row r="2752" spans="1:10" x14ac:dyDescent="0.3">
      <c r="A2752">
        <v>2738</v>
      </c>
      <c r="B2752">
        <v>0.62485837247703235</v>
      </c>
      <c r="C2752">
        <f t="shared" si="527"/>
        <v>23.909595347136936</v>
      </c>
      <c r="D2752">
        <f t="shared" si="528"/>
        <v>23.909595347136936</v>
      </c>
      <c r="E2752">
        <f t="shared" si="529"/>
        <v>0</v>
      </c>
      <c r="F2752">
        <f t="shared" si="530"/>
        <v>9.0404652863064427E-2</v>
      </c>
      <c r="G2752">
        <f t="shared" si="534"/>
        <v>6.328325700414511E-2</v>
      </c>
      <c r="H2752">
        <f t="shared" si="532"/>
        <v>27.496034649207473</v>
      </c>
      <c r="I2752">
        <f t="shared" si="531"/>
        <v>27.432751392203325</v>
      </c>
      <c r="J2752">
        <f t="shared" si="533"/>
        <v>1.4287891350105897</v>
      </c>
    </row>
    <row r="2753" spans="1:10" x14ac:dyDescent="0.3">
      <c r="A2753">
        <v>2739</v>
      </c>
      <c r="B2753">
        <v>0.5586132784727269</v>
      </c>
      <c r="C2753">
        <f t="shared" si="527"/>
        <v>22.884725842708157</v>
      </c>
      <c r="D2753">
        <f t="shared" si="528"/>
        <v>22.884725842708157</v>
      </c>
      <c r="E2753">
        <f t="shared" si="529"/>
        <v>0</v>
      </c>
      <c r="F2753">
        <f t="shared" si="530"/>
        <v>1.115274157291843</v>
      </c>
      <c r="G2753">
        <f t="shared" si="534"/>
        <v>0.78069191010429018</v>
      </c>
      <c r="H2753">
        <f t="shared" si="532"/>
        <v>26.317434719114377</v>
      </c>
      <c r="I2753">
        <f t="shared" si="531"/>
        <v>25.536742809010086</v>
      </c>
      <c r="J2753">
        <f t="shared" si="533"/>
        <v>1.3300386879692752</v>
      </c>
    </row>
    <row r="2754" spans="1:10" x14ac:dyDescent="0.3">
      <c r="A2754">
        <v>2740</v>
      </c>
      <c r="B2754">
        <v>0.97262077854685247</v>
      </c>
      <c r="C2754">
        <f t="shared" si="527"/>
        <v>33.524727858657364</v>
      </c>
      <c r="D2754">
        <f t="shared" si="528"/>
        <v>24</v>
      </c>
      <c r="E2754">
        <f t="shared" si="529"/>
        <v>9.5247278586573643</v>
      </c>
      <c r="F2754">
        <f t="shared" si="530"/>
        <v>0</v>
      </c>
      <c r="G2754">
        <f t="shared" si="534"/>
        <v>10.953437037455968</v>
      </c>
      <c r="H2754">
        <f t="shared" si="532"/>
        <v>27.599999999999998</v>
      </c>
      <c r="I2754">
        <f t="shared" si="531"/>
        <v>27.599999999999994</v>
      </c>
      <c r="J2754">
        <f t="shared" si="533"/>
        <v>1.4374999999999996</v>
      </c>
    </row>
    <row r="2755" spans="1:10" x14ac:dyDescent="0.3">
      <c r="A2755">
        <v>2741</v>
      </c>
      <c r="B2755">
        <v>0.85857036360581507</v>
      </c>
      <c r="C2755">
        <f t="shared" si="527"/>
        <v>28.443510172252601</v>
      </c>
      <c r="D2755">
        <f t="shared" si="528"/>
        <v>24</v>
      </c>
      <c r="E2755">
        <f t="shared" si="529"/>
        <v>4.4435101722526014</v>
      </c>
      <c r="F2755">
        <f t="shared" si="530"/>
        <v>0</v>
      </c>
      <c r="G2755">
        <f t="shared" si="534"/>
        <v>5.1100366980904912</v>
      </c>
      <c r="H2755">
        <f t="shared" si="532"/>
        <v>27.599999999999998</v>
      </c>
      <c r="I2755">
        <f t="shared" si="531"/>
        <v>27.599999999999994</v>
      </c>
      <c r="J2755">
        <f t="shared" si="533"/>
        <v>1.4374999999999996</v>
      </c>
    </row>
    <row r="2756" spans="1:10" x14ac:dyDescent="0.3">
      <c r="A2756">
        <v>2742</v>
      </c>
      <c r="B2756">
        <v>1.5621753528939908E-2</v>
      </c>
      <c r="C2756">
        <f t="shared" si="527"/>
        <v>9.0762551566877114</v>
      </c>
      <c r="D2756">
        <f t="shared" si="528"/>
        <v>9.0762551566877114</v>
      </c>
      <c r="E2756">
        <f t="shared" si="529"/>
        <v>0</v>
      </c>
      <c r="F2756">
        <f t="shared" si="530"/>
        <v>14.923744843312289</v>
      </c>
      <c r="G2756">
        <f t="shared" si="534"/>
        <v>10.446621390318603</v>
      </c>
      <c r="H2756">
        <f t="shared" si="532"/>
        <v>10.437693430190867</v>
      </c>
      <c r="I2756">
        <f t="shared" si="531"/>
        <v>-8.9279601277356679E-3</v>
      </c>
      <c r="J2756">
        <f t="shared" si="533"/>
        <v>-4.6499792331956597E-4</v>
      </c>
    </row>
    <row r="2757" spans="1:10" x14ac:dyDescent="0.3">
      <c r="A2757">
        <v>2743</v>
      </c>
      <c r="B2757">
        <v>0.44255483531786211</v>
      </c>
      <c r="C2757">
        <f t="shared" si="527"/>
        <v>21.1330305029927</v>
      </c>
      <c r="D2757">
        <f t="shared" si="528"/>
        <v>21.1330305029927</v>
      </c>
      <c r="E2757">
        <f t="shared" si="529"/>
        <v>0</v>
      </c>
      <c r="F2757">
        <f t="shared" si="530"/>
        <v>2.8669694970073003</v>
      </c>
      <c r="G2757">
        <f t="shared" si="534"/>
        <v>2.0068786479051104</v>
      </c>
      <c r="H2757">
        <f t="shared" si="532"/>
        <v>24.302985078441601</v>
      </c>
      <c r="I2757">
        <f t="shared" si="531"/>
        <v>22.296106430536494</v>
      </c>
      <c r="J2757">
        <f t="shared" si="533"/>
        <v>1.1612555432571088</v>
      </c>
    </row>
    <row r="2758" spans="1:10" x14ac:dyDescent="0.3">
      <c r="A2758">
        <v>2744</v>
      </c>
      <c r="B2758">
        <v>0.48630236137316318</v>
      </c>
      <c r="C2758">
        <f t="shared" si="527"/>
        <v>21.793950176754684</v>
      </c>
      <c r="D2758">
        <f t="shared" si="528"/>
        <v>21.793950176754684</v>
      </c>
      <c r="E2758">
        <f t="shared" si="529"/>
        <v>0</v>
      </c>
      <c r="F2758">
        <f t="shared" si="530"/>
        <v>2.2060498232453156</v>
      </c>
      <c r="G2758">
        <f t="shared" si="534"/>
        <v>1.5442348762717211</v>
      </c>
      <c r="H2758">
        <f t="shared" si="532"/>
        <v>25.063042703267886</v>
      </c>
      <c r="I2758">
        <f t="shared" si="531"/>
        <v>23.518807826996159</v>
      </c>
      <c r="J2758">
        <f t="shared" si="533"/>
        <v>1.2249379076560498</v>
      </c>
    </row>
    <row r="2759" spans="1:10" x14ac:dyDescent="0.3">
      <c r="A2759">
        <v>2745</v>
      </c>
      <c r="B2759">
        <v>0.3888829859354096</v>
      </c>
      <c r="C2759">
        <f t="shared" si="527"/>
        <v>20.306610731577337</v>
      </c>
      <c r="D2759">
        <f t="shared" si="528"/>
        <v>20.306610731577337</v>
      </c>
      <c r="E2759">
        <f t="shared" si="529"/>
        <v>0</v>
      </c>
      <c r="F2759">
        <f t="shared" si="530"/>
        <v>3.6933892684226635</v>
      </c>
      <c r="G2759">
        <f t="shared" si="534"/>
        <v>2.5853724878958646</v>
      </c>
      <c r="H2759">
        <f t="shared" si="532"/>
        <v>23.352602341313936</v>
      </c>
      <c r="I2759">
        <f t="shared" si="531"/>
        <v>20.767229853418073</v>
      </c>
      <c r="J2759">
        <f t="shared" si="533"/>
        <v>1.0816265548655244</v>
      </c>
    </row>
    <row r="2760" spans="1:10" x14ac:dyDescent="0.3">
      <c r="A2760">
        <v>2746</v>
      </c>
      <c r="B2760">
        <v>0.1872199210138249</v>
      </c>
      <c r="C2760">
        <f t="shared" si="527"/>
        <v>16.670874336341257</v>
      </c>
      <c r="D2760">
        <f t="shared" si="528"/>
        <v>16.670874336341257</v>
      </c>
      <c r="E2760">
        <f t="shared" si="529"/>
        <v>0</v>
      </c>
      <c r="F2760">
        <f t="shared" si="530"/>
        <v>7.3291256636587434</v>
      </c>
      <c r="G2760">
        <f t="shared" si="534"/>
        <v>5.1303879645611206</v>
      </c>
      <c r="H2760">
        <f t="shared" si="532"/>
        <v>19.171505486792444</v>
      </c>
      <c r="I2760">
        <f t="shared" si="531"/>
        <v>14.041117522231323</v>
      </c>
      <c r="J2760">
        <f t="shared" si="533"/>
        <v>0.73130820428288135</v>
      </c>
    </row>
    <row r="2761" spans="1:10" x14ac:dyDescent="0.3">
      <c r="A2761">
        <v>2747</v>
      </c>
      <c r="B2761">
        <v>0.99922622923975646</v>
      </c>
      <c r="C2761">
        <f t="shared" si="527"/>
        <v>40.993704920389746</v>
      </c>
      <c r="D2761">
        <f t="shared" si="528"/>
        <v>24</v>
      </c>
      <c r="E2761">
        <f t="shared" si="529"/>
        <v>16.993704920389746</v>
      </c>
      <c r="F2761">
        <f t="shared" si="530"/>
        <v>0</v>
      </c>
      <c r="G2761">
        <f t="shared" si="534"/>
        <v>19.542760658448206</v>
      </c>
      <c r="H2761">
        <f t="shared" si="532"/>
        <v>27.599999999999998</v>
      </c>
      <c r="I2761">
        <f t="shared" si="531"/>
        <v>27.599999999999994</v>
      </c>
      <c r="J2761">
        <f t="shared" si="533"/>
        <v>1.4374999999999996</v>
      </c>
    </row>
    <row r="2762" spans="1:10" x14ac:dyDescent="0.3">
      <c r="A2762">
        <v>2748</v>
      </c>
      <c r="B2762">
        <v>0.22170600754499326</v>
      </c>
      <c r="C2762">
        <f t="shared" si="527"/>
        <v>17.401334531844778</v>
      </c>
      <c r="D2762">
        <f t="shared" si="528"/>
        <v>17.401334531844778</v>
      </c>
      <c r="E2762">
        <f t="shared" si="529"/>
        <v>0</v>
      </c>
      <c r="F2762">
        <f t="shared" si="530"/>
        <v>6.5986654681552217</v>
      </c>
      <c r="G2762">
        <f t="shared" si="534"/>
        <v>4.6190658277086554</v>
      </c>
      <c r="H2762">
        <f t="shared" si="532"/>
        <v>20.011534711621493</v>
      </c>
      <c r="I2762">
        <f t="shared" si="531"/>
        <v>15.392468883912834</v>
      </c>
      <c r="J2762">
        <f t="shared" si="533"/>
        <v>0.80169108770379327</v>
      </c>
    </row>
    <row r="2763" spans="1:10" x14ac:dyDescent="0.3">
      <c r="A2763">
        <v>2749</v>
      </c>
      <c r="B2763">
        <v>0.41750267679287156</v>
      </c>
      <c r="C2763">
        <f t="shared" si="527"/>
        <v>20.750281627444807</v>
      </c>
      <c r="D2763">
        <f t="shared" si="528"/>
        <v>20.750281627444807</v>
      </c>
      <c r="E2763">
        <f t="shared" si="529"/>
        <v>0</v>
      </c>
      <c r="F2763">
        <f t="shared" si="530"/>
        <v>3.2497183725551935</v>
      </c>
      <c r="G2763">
        <f t="shared" si="534"/>
        <v>2.2748028607886357</v>
      </c>
      <c r="H2763">
        <f t="shared" si="532"/>
        <v>23.862823871561524</v>
      </c>
      <c r="I2763">
        <f t="shared" si="531"/>
        <v>21.588021010772884</v>
      </c>
      <c r="J2763">
        <f t="shared" si="533"/>
        <v>1.1243760943110876</v>
      </c>
    </row>
    <row r="2764" spans="1:10" x14ac:dyDescent="0.3">
      <c r="A2764">
        <v>2750</v>
      </c>
      <c r="B2764">
        <v>0.71264654332312649</v>
      </c>
      <c r="C2764">
        <f t="shared" si="527"/>
        <v>25.366797646745624</v>
      </c>
      <c r="D2764">
        <f t="shared" si="528"/>
        <v>24</v>
      </c>
      <c r="E2764">
        <f t="shared" si="529"/>
        <v>1.3667976467456242</v>
      </c>
      <c r="F2764">
        <f t="shared" si="530"/>
        <v>0</v>
      </c>
      <c r="G2764">
        <f t="shared" si="534"/>
        <v>1.5718172937574677</v>
      </c>
      <c r="H2764">
        <f t="shared" si="532"/>
        <v>27.599999999999998</v>
      </c>
      <c r="I2764">
        <f t="shared" si="531"/>
        <v>27.599999999999994</v>
      </c>
      <c r="J2764">
        <f t="shared" si="533"/>
        <v>1.4374999999999996</v>
      </c>
    </row>
    <row r="2765" spans="1:10" x14ac:dyDescent="0.3">
      <c r="A2765">
        <v>2751</v>
      </c>
      <c r="B2765">
        <v>0.90702433883064171</v>
      </c>
      <c r="C2765">
        <f t="shared" si="527"/>
        <v>29.935908584377092</v>
      </c>
      <c r="D2765">
        <f t="shared" si="528"/>
        <v>24</v>
      </c>
      <c r="E2765">
        <f t="shared" si="529"/>
        <v>5.935908584377092</v>
      </c>
      <c r="F2765">
        <f t="shared" si="530"/>
        <v>0</v>
      </c>
      <c r="G2765">
        <f t="shared" si="534"/>
        <v>6.8262948720336549</v>
      </c>
      <c r="H2765">
        <f t="shared" si="532"/>
        <v>27.599999999999998</v>
      </c>
      <c r="I2765">
        <f t="shared" si="531"/>
        <v>27.599999999999994</v>
      </c>
      <c r="J2765">
        <f t="shared" si="533"/>
        <v>1.4374999999999996</v>
      </c>
    </row>
    <row r="2766" spans="1:10" x14ac:dyDescent="0.3">
      <c r="A2766">
        <v>2752</v>
      </c>
      <c r="B2766">
        <v>0.36987152533014189</v>
      </c>
      <c r="C2766">
        <f t="shared" si="527"/>
        <v>20.00683819790812</v>
      </c>
      <c r="D2766">
        <f t="shared" si="528"/>
        <v>20.00683819790812</v>
      </c>
      <c r="E2766">
        <f t="shared" si="529"/>
        <v>0</v>
      </c>
      <c r="F2766">
        <f t="shared" si="530"/>
        <v>3.9931618020918798</v>
      </c>
      <c r="G2766">
        <f t="shared" si="534"/>
        <v>2.7952132614643159</v>
      </c>
      <c r="H2766">
        <f t="shared" si="532"/>
        <v>23.007863927594336</v>
      </c>
      <c r="I2766">
        <f t="shared" si="531"/>
        <v>20.21265066613002</v>
      </c>
      <c r="J2766">
        <f t="shared" si="533"/>
        <v>1.0527422221942717</v>
      </c>
    </row>
    <row r="2767" spans="1:10" x14ac:dyDescent="0.3">
      <c r="A2767">
        <v>2753</v>
      </c>
      <c r="B2767">
        <v>0.80078124637631976</v>
      </c>
      <c r="C2767">
        <f t="shared" ref="C2767:C2830" si="535">_xlfn.NORM.INV(B2767,$H$3,$H$4)</f>
        <v>27.066490386407565</v>
      </c>
      <c r="D2767">
        <f t="shared" ref="D2767:D2830" si="536">MIN(C2767,$E$8)</f>
        <v>24</v>
      </c>
      <c r="E2767">
        <f t="shared" ref="E2767:E2830" si="537">MAX(C2767-$E$8,0)</f>
        <v>3.0664903864075654</v>
      </c>
      <c r="F2767">
        <f t="shared" ref="F2767:F2830" si="538">MAX($E$8-C2767,0)</f>
        <v>0</v>
      </c>
      <c r="G2767">
        <f t="shared" si="534"/>
        <v>3.5264639443686998</v>
      </c>
      <c r="H2767">
        <f t="shared" si="532"/>
        <v>27.599999999999998</v>
      </c>
      <c r="I2767">
        <f t="shared" ref="I2767:I2830" si="539">-$E$11+D2767*$B$4+F2767*$B$3</f>
        <v>27.599999999999994</v>
      </c>
      <c r="J2767">
        <f t="shared" si="533"/>
        <v>1.4374999999999996</v>
      </c>
    </row>
    <row r="2768" spans="1:10" x14ac:dyDescent="0.3">
      <c r="A2768">
        <v>2754</v>
      </c>
      <c r="B2768">
        <v>0.8306401237989024</v>
      </c>
      <c r="C2768">
        <f t="shared" si="535"/>
        <v>27.740187471150726</v>
      </c>
      <c r="D2768">
        <f t="shared" si="536"/>
        <v>24</v>
      </c>
      <c r="E2768">
        <f t="shared" si="537"/>
        <v>3.7401874711507261</v>
      </c>
      <c r="F2768">
        <f t="shared" si="538"/>
        <v>0</v>
      </c>
      <c r="G2768">
        <f t="shared" si="534"/>
        <v>4.3012155918233343</v>
      </c>
      <c r="H2768">
        <f t="shared" ref="H2768:H2831" si="540">$E$2*D2768</f>
        <v>27.599999999999998</v>
      </c>
      <c r="I2768">
        <f t="shared" si="539"/>
        <v>27.599999999999994</v>
      </c>
      <c r="J2768">
        <f t="shared" ref="J2768:J2831" si="541">I2768/$E$11</f>
        <v>1.4374999999999996</v>
      </c>
    </row>
    <row r="2769" spans="1:10" x14ac:dyDescent="0.3">
      <c r="A2769">
        <v>2755</v>
      </c>
      <c r="B2769">
        <v>0.57872578109804496</v>
      </c>
      <c r="C2769">
        <f t="shared" si="535"/>
        <v>23.191808736601146</v>
      </c>
      <c r="D2769">
        <f t="shared" si="536"/>
        <v>23.191808736601146</v>
      </c>
      <c r="E2769">
        <f t="shared" si="537"/>
        <v>0</v>
      </c>
      <c r="F2769">
        <f t="shared" si="538"/>
        <v>0.80819126339885372</v>
      </c>
      <c r="G2769">
        <f t="shared" ref="G2769:G2832" si="542">E2769*$E$2+F2769*$E$3</f>
        <v>0.56573388437919769</v>
      </c>
      <c r="H2769">
        <f t="shared" si="540"/>
        <v>26.670580047091317</v>
      </c>
      <c r="I2769">
        <f t="shared" si="539"/>
        <v>26.104846162712118</v>
      </c>
      <c r="J2769">
        <f t="shared" si="541"/>
        <v>1.3596274043079226</v>
      </c>
    </row>
    <row r="2770" spans="1:10" x14ac:dyDescent="0.3">
      <c r="A2770">
        <v>2756</v>
      </c>
      <c r="B2770">
        <v>6.2711911005081E-2</v>
      </c>
      <c r="C2770">
        <f t="shared" si="535"/>
        <v>12.805601570209991</v>
      </c>
      <c r="D2770">
        <f t="shared" si="536"/>
        <v>12.805601570209991</v>
      </c>
      <c r="E2770">
        <f t="shared" si="537"/>
        <v>0</v>
      </c>
      <c r="F2770">
        <f t="shared" si="538"/>
        <v>11.194398429790009</v>
      </c>
      <c r="G2770">
        <f t="shared" si="542"/>
        <v>7.836078900853007</v>
      </c>
      <c r="H2770">
        <f t="shared" si="540"/>
        <v>14.726441805741487</v>
      </c>
      <c r="I2770">
        <f t="shared" si="539"/>
        <v>6.8903629048884794</v>
      </c>
      <c r="J2770">
        <f t="shared" si="541"/>
        <v>0.35887306796294161</v>
      </c>
    </row>
    <row r="2771" spans="1:10" x14ac:dyDescent="0.3">
      <c r="A2771">
        <v>2757</v>
      </c>
      <c r="B2771">
        <v>0.72089298575450145</v>
      </c>
      <c r="C2771">
        <f t="shared" si="535"/>
        <v>25.512978025514478</v>
      </c>
      <c r="D2771">
        <f t="shared" si="536"/>
        <v>24</v>
      </c>
      <c r="E2771">
        <f t="shared" si="537"/>
        <v>1.512978025514478</v>
      </c>
      <c r="F2771">
        <f t="shared" si="538"/>
        <v>0</v>
      </c>
      <c r="G2771">
        <f t="shared" si="542"/>
        <v>1.7399247293416495</v>
      </c>
      <c r="H2771">
        <f t="shared" si="540"/>
        <v>27.599999999999998</v>
      </c>
      <c r="I2771">
        <f t="shared" si="539"/>
        <v>27.599999999999994</v>
      </c>
      <c r="J2771">
        <f t="shared" si="541"/>
        <v>1.4374999999999996</v>
      </c>
    </row>
    <row r="2772" spans="1:10" x14ac:dyDescent="0.3">
      <c r="A2772">
        <v>2758</v>
      </c>
      <c r="B2772">
        <v>9.8001305638081404E-2</v>
      </c>
      <c r="C2772">
        <f t="shared" si="535"/>
        <v>14.241853445119029</v>
      </c>
      <c r="D2772">
        <f t="shared" si="536"/>
        <v>14.241853445119029</v>
      </c>
      <c r="E2772">
        <f t="shared" si="537"/>
        <v>0</v>
      </c>
      <c r="F2772">
        <f t="shared" si="538"/>
        <v>9.7581465548809714</v>
      </c>
      <c r="G2772">
        <f t="shared" si="542"/>
        <v>6.8307025884166803</v>
      </c>
      <c r="H2772">
        <f t="shared" si="540"/>
        <v>16.378131461886881</v>
      </c>
      <c r="I2772">
        <f t="shared" si="539"/>
        <v>9.5474288734701993</v>
      </c>
      <c r="J2772">
        <f t="shared" si="541"/>
        <v>0.49726192049323947</v>
      </c>
    </row>
    <row r="2773" spans="1:10" x14ac:dyDescent="0.3">
      <c r="A2773">
        <v>2759</v>
      </c>
      <c r="B2773">
        <v>0.21753432579859722</v>
      </c>
      <c r="C2773">
        <f t="shared" si="535"/>
        <v>17.316714710540062</v>
      </c>
      <c r="D2773">
        <f t="shared" si="536"/>
        <v>17.316714710540062</v>
      </c>
      <c r="E2773">
        <f t="shared" si="537"/>
        <v>0</v>
      </c>
      <c r="F2773">
        <f t="shared" si="538"/>
        <v>6.6832852894599384</v>
      </c>
      <c r="G2773">
        <f t="shared" si="542"/>
        <v>4.678299702621957</v>
      </c>
      <c r="H2773">
        <f t="shared" si="540"/>
        <v>19.914221917121068</v>
      </c>
      <c r="I2773">
        <f t="shared" si="539"/>
        <v>15.235922214499107</v>
      </c>
      <c r="J2773">
        <f t="shared" si="541"/>
        <v>0.79353761533849498</v>
      </c>
    </row>
    <row r="2774" spans="1:10" x14ac:dyDescent="0.3">
      <c r="A2774">
        <v>2760</v>
      </c>
      <c r="B2774">
        <v>0.25749773709625989</v>
      </c>
      <c r="C2774">
        <f t="shared" si="535"/>
        <v>18.093525836807434</v>
      </c>
      <c r="D2774">
        <f t="shared" si="536"/>
        <v>18.093525836807434</v>
      </c>
      <c r="E2774">
        <f t="shared" si="537"/>
        <v>0</v>
      </c>
      <c r="F2774">
        <f t="shared" si="538"/>
        <v>5.9064741631925664</v>
      </c>
      <c r="G2774">
        <f t="shared" si="542"/>
        <v>4.1345319142347972</v>
      </c>
      <c r="H2774">
        <f t="shared" si="540"/>
        <v>20.807554712328546</v>
      </c>
      <c r="I2774">
        <f t="shared" si="539"/>
        <v>16.673022798093747</v>
      </c>
      <c r="J2774">
        <f t="shared" si="541"/>
        <v>0.86838660406738255</v>
      </c>
    </row>
    <row r="2775" spans="1:10" x14ac:dyDescent="0.3">
      <c r="A2775">
        <v>2761</v>
      </c>
      <c r="B2775">
        <v>0.50326362875019726</v>
      </c>
      <c r="C2775">
        <f t="shared" si="535"/>
        <v>22.049084772116466</v>
      </c>
      <c r="D2775">
        <f t="shared" si="536"/>
        <v>22.049084772116466</v>
      </c>
      <c r="E2775">
        <f t="shared" si="537"/>
        <v>0</v>
      </c>
      <c r="F2775">
        <f t="shared" si="538"/>
        <v>1.9509152278835344</v>
      </c>
      <c r="G2775">
        <f t="shared" si="542"/>
        <v>1.3656406595184742</v>
      </c>
      <c r="H2775">
        <f t="shared" si="540"/>
        <v>25.356447487933934</v>
      </c>
      <c r="I2775">
        <f t="shared" si="539"/>
        <v>23.990806828415458</v>
      </c>
      <c r="J2775">
        <f t="shared" si="541"/>
        <v>1.2495211889799716</v>
      </c>
    </row>
    <row r="2776" spans="1:10" x14ac:dyDescent="0.3">
      <c r="A2776">
        <v>2762</v>
      </c>
      <c r="B2776">
        <v>0.76965607097199362</v>
      </c>
      <c r="C2776">
        <f t="shared" si="535"/>
        <v>26.426287995673341</v>
      </c>
      <c r="D2776">
        <f t="shared" si="536"/>
        <v>24</v>
      </c>
      <c r="E2776">
        <f t="shared" si="537"/>
        <v>2.4262879956733414</v>
      </c>
      <c r="F2776">
        <f t="shared" si="538"/>
        <v>0</v>
      </c>
      <c r="G2776">
        <f t="shared" si="542"/>
        <v>2.7902311950243424</v>
      </c>
      <c r="H2776">
        <f t="shared" si="540"/>
        <v>27.599999999999998</v>
      </c>
      <c r="I2776">
        <f t="shared" si="539"/>
        <v>27.599999999999994</v>
      </c>
      <c r="J2776">
        <f t="shared" si="541"/>
        <v>1.4374999999999996</v>
      </c>
    </row>
    <row r="2777" spans="1:10" x14ac:dyDescent="0.3">
      <c r="A2777">
        <v>2763</v>
      </c>
      <c r="B2777">
        <v>0.50665417182006178</v>
      </c>
      <c r="C2777">
        <f t="shared" si="535"/>
        <v>22.100081852184129</v>
      </c>
      <c r="D2777">
        <f t="shared" si="536"/>
        <v>22.100081852184129</v>
      </c>
      <c r="E2777">
        <f t="shared" si="537"/>
        <v>0</v>
      </c>
      <c r="F2777">
        <f t="shared" si="538"/>
        <v>1.8999181478158711</v>
      </c>
      <c r="G2777">
        <f t="shared" si="542"/>
        <v>1.32994270347111</v>
      </c>
      <c r="H2777">
        <f t="shared" si="540"/>
        <v>25.415094130011745</v>
      </c>
      <c r="I2777">
        <f t="shared" si="539"/>
        <v>24.085151426540634</v>
      </c>
      <c r="J2777">
        <f t="shared" si="541"/>
        <v>1.2544349701323245</v>
      </c>
    </row>
    <row r="2778" spans="1:10" x14ac:dyDescent="0.3">
      <c r="A2778">
        <v>2764</v>
      </c>
      <c r="B2778">
        <v>0.53576394300954044</v>
      </c>
      <c r="C2778">
        <f t="shared" si="535"/>
        <v>22.538603951662203</v>
      </c>
      <c r="D2778">
        <f t="shared" si="536"/>
        <v>22.538603951662203</v>
      </c>
      <c r="E2778">
        <f t="shared" si="537"/>
        <v>0</v>
      </c>
      <c r="F2778">
        <f t="shared" si="538"/>
        <v>1.4613960483377966</v>
      </c>
      <c r="G2778">
        <f t="shared" si="542"/>
        <v>1.0229772338364578</v>
      </c>
      <c r="H2778">
        <f t="shared" si="540"/>
        <v>25.919394544411531</v>
      </c>
      <c r="I2778">
        <f t="shared" si="539"/>
        <v>24.896417310575071</v>
      </c>
      <c r="J2778">
        <f t="shared" si="541"/>
        <v>1.2966884015924514</v>
      </c>
    </row>
    <row r="2779" spans="1:10" x14ac:dyDescent="0.3">
      <c r="A2779">
        <v>2765</v>
      </c>
      <c r="B2779">
        <v>0.27615536397120177</v>
      </c>
      <c r="C2779">
        <f t="shared" si="535"/>
        <v>18.434193264460745</v>
      </c>
      <c r="D2779">
        <f t="shared" si="536"/>
        <v>18.434193264460745</v>
      </c>
      <c r="E2779">
        <f t="shared" si="537"/>
        <v>0</v>
      </c>
      <c r="F2779">
        <f t="shared" si="538"/>
        <v>5.5658067355392546</v>
      </c>
      <c r="G2779">
        <f t="shared" si="542"/>
        <v>3.8960647148774785</v>
      </c>
      <c r="H2779">
        <f t="shared" si="540"/>
        <v>21.199322254129857</v>
      </c>
      <c r="I2779">
        <f t="shared" si="539"/>
        <v>17.303257539252371</v>
      </c>
      <c r="J2779">
        <f t="shared" si="541"/>
        <v>0.90121133016939414</v>
      </c>
    </row>
    <row r="2780" spans="1:10" x14ac:dyDescent="0.3">
      <c r="A2780">
        <v>2766</v>
      </c>
      <c r="B2780">
        <v>0.96966425374062426</v>
      </c>
      <c r="C2780">
        <f t="shared" si="535"/>
        <v>33.255291664224906</v>
      </c>
      <c r="D2780">
        <f t="shared" si="536"/>
        <v>24</v>
      </c>
      <c r="E2780">
        <f t="shared" si="537"/>
        <v>9.2552916642249059</v>
      </c>
      <c r="F2780">
        <f t="shared" si="538"/>
        <v>0</v>
      </c>
      <c r="G2780">
        <f t="shared" si="542"/>
        <v>10.643585413858641</v>
      </c>
      <c r="H2780">
        <f t="shared" si="540"/>
        <v>27.599999999999998</v>
      </c>
      <c r="I2780">
        <f t="shared" si="539"/>
        <v>27.599999999999994</v>
      </c>
      <c r="J2780">
        <f t="shared" si="541"/>
        <v>1.4374999999999996</v>
      </c>
    </row>
    <row r="2781" spans="1:10" x14ac:dyDescent="0.3">
      <c r="A2781">
        <v>2767</v>
      </c>
      <c r="B2781">
        <v>0.88354623917910646</v>
      </c>
      <c r="C2781">
        <f t="shared" si="535"/>
        <v>29.157415588072404</v>
      </c>
      <c r="D2781">
        <f t="shared" si="536"/>
        <v>24</v>
      </c>
      <c r="E2781">
        <f t="shared" si="537"/>
        <v>5.1574155880724035</v>
      </c>
      <c r="F2781">
        <f t="shared" si="538"/>
        <v>0</v>
      </c>
      <c r="G2781">
        <f t="shared" si="542"/>
        <v>5.9310279262832637</v>
      </c>
      <c r="H2781">
        <f t="shared" si="540"/>
        <v>27.599999999999998</v>
      </c>
      <c r="I2781">
        <f t="shared" si="539"/>
        <v>27.599999999999994</v>
      </c>
      <c r="J2781">
        <f t="shared" si="541"/>
        <v>1.4374999999999996</v>
      </c>
    </row>
    <row r="2782" spans="1:10" x14ac:dyDescent="0.3">
      <c r="A2782">
        <v>2768</v>
      </c>
      <c r="B2782">
        <v>0.84164449097041272</v>
      </c>
      <c r="C2782">
        <f t="shared" si="535"/>
        <v>28.007437200252955</v>
      </c>
      <c r="D2782">
        <f t="shared" si="536"/>
        <v>24</v>
      </c>
      <c r="E2782">
        <f t="shared" si="537"/>
        <v>4.007437200252955</v>
      </c>
      <c r="F2782">
        <f t="shared" si="538"/>
        <v>0</v>
      </c>
      <c r="G2782">
        <f t="shared" si="542"/>
        <v>4.6085527802908981</v>
      </c>
      <c r="H2782">
        <f t="shared" si="540"/>
        <v>27.599999999999998</v>
      </c>
      <c r="I2782">
        <f t="shared" si="539"/>
        <v>27.599999999999994</v>
      </c>
      <c r="J2782">
        <f t="shared" si="541"/>
        <v>1.4374999999999996</v>
      </c>
    </row>
    <row r="2783" spans="1:10" x14ac:dyDescent="0.3">
      <c r="A2783">
        <v>2769</v>
      </c>
      <c r="B2783">
        <v>0.28304646579640869</v>
      </c>
      <c r="C2783">
        <f t="shared" si="535"/>
        <v>18.557109418747277</v>
      </c>
      <c r="D2783">
        <f t="shared" si="536"/>
        <v>18.557109418747277</v>
      </c>
      <c r="E2783">
        <f t="shared" si="537"/>
        <v>0</v>
      </c>
      <c r="F2783">
        <f t="shared" si="538"/>
        <v>5.4428905812527226</v>
      </c>
      <c r="G2783">
        <f t="shared" si="542"/>
        <v>3.8100234068769061</v>
      </c>
      <c r="H2783">
        <f t="shared" si="540"/>
        <v>21.340675831559366</v>
      </c>
      <c r="I2783">
        <f t="shared" si="539"/>
        <v>17.530652424682458</v>
      </c>
      <c r="J2783">
        <f t="shared" si="541"/>
        <v>0.91305481378554454</v>
      </c>
    </row>
    <row r="2784" spans="1:10" x14ac:dyDescent="0.3">
      <c r="A2784">
        <v>2770</v>
      </c>
      <c r="B2784">
        <v>0.61431125876068593</v>
      </c>
      <c r="C2784">
        <f t="shared" si="535"/>
        <v>23.743441371953352</v>
      </c>
      <c r="D2784">
        <f t="shared" si="536"/>
        <v>23.743441371953352</v>
      </c>
      <c r="E2784">
        <f t="shared" si="537"/>
        <v>0</v>
      </c>
      <c r="F2784">
        <f t="shared" si="538"/>
        <v>0.25655862804664764</v>
      </c>
      <c r="G2784">
        <f t="shared" si="542"/>
        <v>0.17959103963265335</v>
      </c>
      <c r="H2784">
        <f t="shared" si="540"/>
        <v>27.304957577746354</v>
      </c>
      <c r="I2784">
        <f t="shared" si="539"/>
        <v>27.125366538113699</v>
      </c>
      <c r="J2784">
        <f t="shared" si="541"/>
        <v>1.4127795071934217</v>
      </c>
    </row>
    <row r="2785" spans="1:10" x14ac:dyDescent="0.3">
      <c r="A2785">
        <v>2771</v>
      </c>
      <c r="B2785">
        <v>0.79593174370729325</v>
      </c>
      <c r="C2785">
        <f t="shared" si="535"/>
        <v>26.963064470550755</v>
      </c>
      <c r="D2785">
        <f t="shared" si="536"/>
        <v>24</v>
      </c>
      <c r="E2785">
        <f t="shared" si="537"/>
        <v>2.9630644705507549</v>
      </c>
      <c r="F2785">
        <f t="shared" si="538"/>
        <v>0</v>
      </c>
      <c r="G2785">
        <f t="shared" si="542"/>
        <v>3.4075241411333681</v>
      </c>
      <c r="H2785">
        <f t="shared" si="540"/>
        <v>27.599999999999998</v>
      </c>
      <c r="I2785">
        <f t="shared" si="539"/>
        <v>27.599999999999994</v>
      </c>
      <c r="J2785">
        <f t="shared" si="541"/>
        <v>1.4374999999999996</v>
      </c>
    </row>
    <row r="2786" spans="1:10" x14ac:dyDescent="0.3">
      <c r="A2786">
        <v>2772</v>
      </c>
      <c r="B2786">
        <v>0.27219513096738257</v>
      </c>
      <c r="C2786">
        <f t="shared" si="535"/>
        <v>18.362875086628033</v>
      </c>
      <c r="D2786">
        <f t="shared" si="536"/>
        <v>18.362875086628033</v>
      </c>
      <c r="E2786">
        <f t="shared" si="537"/>
        <v>0</v>
      </c>
      <c r="F2786">
        <f t="shared" si="538"/>
        <v>5.6371249133719665</v>
      </c>
      <c r="G2786">
        <f t="shared" si="542"/>
        <v>3.9459874393603771</v>
      </c>
      <c r="H2786">
        <f t="shared" si="540"/>
        <v>21.117306349622236</v>
      </c>
      <c r="I2786">
        <f t="shared" si="539"/>
        <v>17.171318910261856</v>
      </c>
      <c r="J2786">
        <f t="shared" si="541"/>
        <v>0.89433952657613824</v>
      </c>
    </row>
    <row r="2787" spans="1:10" x14ac:dyDescent="0.3">
      <c r="A2787">
        <v>2773</v>
      </c>
      <c r="B2787">
        <v>0.79121378426842026</v>
      </c>
      <c r="C2787">
        <f t="shared" si="535"/>
        <v>26.863840077737883</v>
      </c>
      <c r="D2787">
        <f t="shared" si="536"/>
        <v>24</v>
      </c>
      <c r="E2787">
        <f t="shared" si="537"/>
        <v>2.8638400777378834</v>
      </c>
      <c r="F2787">
        <f t="shared" si="538"/>
        <v>0</v>
      </c>
      <c r="G2787">
        <f t="shared" si="542"/>
        <v>3.2934160893985656</v>
      </c>
      <c r="H2787">
        <f t="shared" si="540"/>
        <v>27.599999999999998</v>
      </c>
      <c r="I2787">
        <f t="shared" si="539"/>
        <v>27.599999999999994</v>
      </c>
      <c r="J2787">
        <f t="shared" si="541"/>
        <v>1.4374999999999996</v>
      </c>
    </row>
    <row r="2788" spans="1:10" x14ac:dyDescent="0.3">
      <c r="A2788">
        <v>2774</v>
      </c>
      <c r="B2788">
        <v>0.18101647447242752</v>
      </c>
      <c r="C2788">
        <f t="shared" si="535"/>
        <v>16.531010974919671</v>
      </c>
      <c r="D2788">
        <f t="shared" si="536"/>
        <v>16.531010974919671</v>
      </c>
      <c r="E2788">
        <f t="shared" si="537"/>
        <v>0</v>
      </c>
      <c r="F2788">
        <f t="shared" si="538"/>
        <v>7.4689890250803295</v>
      </c>
      <c r="G2788">
        <f t="shared" si="542"/>
        <v>5.2282923175562308</v>
      </c>
      <c r="H2788">
        <f t="shared" si="540"/>
        <v>19.010662621157621</v>
      </c>
      <c r="I2788">
        <f t="shared" si="539"/>
        <v>13.782370303601386</v>
      </c>
      <c r="J2788">
        <f t="shared" si="541"/>
        <v>0.71783178664590541</v>
      </c>
    </row>
    <row r="2789" spans="1:10" x14ac:dyDescent="0.3">
      <c r="A2789">
        <v>2775</v>
      </c>
      <c r="B2789">
        <v>0.11258221895558718</v>
      </c>
      <c r="C2789">
        <f t="shared" si="535"/>
        <v>14.722543232173948</v>
      </c>
      <c r="D2789">
        <f t="shared" si="536"/>
        <v>14.722543232173948</v>
      </c>
      <c r="E2789">
        <f t="shared" si="537"/>
        <v>0</v>
      </c>
      <c r="F2789">
        <f t="shared" si="538"/>
        <v>9.2774567678260524</v>
      </c>
      <c r="G2789">
        <f t="shared" si="542"/>
        <v>6.4942197374782369</v>
      </c>
      <c r="H2789">
        <f t="shared" si="540"/>
        <v>16.930924717000039</v>
      </c>
      <c r="I2789">
        <f t="shared" si="539"/>
        <v>10.436704979521798</v>
      </c>
      <c r="J2789">
        <f t="shared" si="541"/>
        <v>0.54357838435009354</v>
      </c>
    </row>
    <row r="2790" spans="1:10" x14ac:dyDescent="0.3">
      <c r="A2790">
        <v>2776</v>
      </c>
      <c r="B2790">
        <v>0.53433757996409581</v>
      </c>
      <c r="C2790">
        <f t="shared" si="535"/>
        <v>22.517068596433717</v>
      </c>
      <c r="D2790">
        <f t="shared" si="536"/>
        <v>22.517068596433717</v>
      </c>
      <c r="E2790">
        <f t="shared" si="537"/>
        <v>0</v>
      </c>
      <c r="F2790">
        <f t="shared" si="538"/>
        <v>1.4829314035662833</v>
      </c>
      <c r="G2790">
        <f t="shared" si="542"/>
        <v>1.0380519824963983</v>
      </c>
      <c r="H2790">
        <f t="shared" si="540"/>
        <v>25.894628885898772</v>
      </c>
      <c r="I2790">
        <f t="shared" si="539"/>
        <v>24.85657690340237</v>
      </c>
      <c r="J2790">
        <f t="shared" si="541"/>
        <v>1.29461338038554</v>
      </c>
    </row>
    <row r="2791" spans="1:10" x14ac:dyDescent="0.3">
      <c r="A2791">
        <v>2777</v>
      </c>
      <c r="B2791">
        <v>0.77826229615774323</v>
      </c>
      <c r="C2791">
        <f t="shared" si="535"/>
        <v>26.598026039262972</v>
      </c>
      <c r="D2791">
        <f t="shared" si="536"/>
        <v>24</v>
      </c>
      <c r="E2791">
        <f t="shared" si="537"/>
        <v>2.5980260392629724</v>
      </c>
      <c r="F2791">
        <f t="shared" si="538"/>
        <v>0</v>
      </c>
      <c r="G2791">
        <f t="shared" si="542"/>
        <v>2.987729945152418</v>
      </c>
      <c r="H2791">
        <f t="shared" si="540"/>
        <v>27.599999999999998</v>
      </c>
      <c r="I2791">
        <f t="shared" si="539"/>
        <v>27.599999999999994</v>
      </c>
      <c r="J2791">
        <f t="shared" si="541"/>
        <v>1.4374999999999996</v>
      </c>
    </row>
    <row r="2792" spans="1:10" x14ac:dyDescent="0.3">
      <c r="A2792">
        <v>2778</v>
      </c>
      <c r="B2792">
        <v>5.964380414947823E-2</v>
      </c>
      <c r="C2792">
        <f t="shared" si="535"/>
        <v>12.653375656082277</v>
      </c>
      <c r="D2792">
        <f t="shared" si="536"/>
        <v>12.653375656082277</v>
      </c>
      <c r="E2792">
        <f t="shared" si="537"/>
        <v>0</v>
      </c>
      <c r="F2792">
        <f t="shared" si="538"/>
        <v>11.346624343917723</v>
      </c>
      <c r="G2792">
        <f t="shared" si="542"/>
        <v>7.9426370407424072</v>
      </c>
      <c r="H2792">
        <f t="shared" si="540"/>
        <v>14.551382004494618</v>
      </c>
      <c r="I2792">
        <f t="shared" si="539"/>
        <v>6.6087449637522102</v>
      </c>
      <c r="J2792">
        <f t="shared" si="541"/>
        <v>0.34420546686209424</v>
      </c>
    </row>
    <row r="2793" spans="1:10" x14ac:dyDescent="0.3">
      <c r="A2793">
        <v>2779</v>
      </c>
      <c r="B2793">
        <v>0.22350550890326726</v>
      </c>
      <c r="C2793">
        <f t="shared" si="535"/>
        <v>17.43755476123566</v>
      </c>
      <c r="D2793">
        <f t="shared" si="536"/>
        <v>17.43755476123566</v>
      </c>
      <c r="E2793">
        <f t="shared" si="537"/>
        <v>0</v>
      </c>
      <c r="F2793">
        <f t="shared" si="538"/>
        <v>6.5624452387643402</v>
      </c>
      <c r="G2793">
        <f t="shared" si="542"/>
        <v>4.5937116671350386</v>
      </c>
      <c r="H2793">
        <f t="shared" si="540"/>
        <v>20.053187975421007</v>
      </c>
      <c r="I2793">
        <f t="shared" si="539"/>
        <v>15.459476308285968</v>
      </c>
      <c r="J2793">
        <f t="shared" si="541"/>
        <v>0.80518105772322734</v>
      </c>
    </row>
    <row r="2794" spans="1:10" x14ac:dyDescent="0.3">
      <c r="A2794">
        <v>2780</v>
      </c>
      <c r="B2794">
        <v>0.3125058547798385</v>
      </c>
      <c r="C2794">
        <f t="shared" si="535"/>
        <v>19.067440759656119</v>
      </c>
      <c r="D2794">
        <f t="shared" si="536"/>
        <v>19.067440759656119</v>
      </c>
      <c r="E2794">
        <f t="shared" si="537"/>
        <v>0</v>
      </c>
      <c r="F2794">
        <f t="shared" si="538"/>
        <v>4.9325592403438812</v>
      </c>
      <c r="G2794">
        <f t="shared" si="542"/>
        <v>3.4527914682407173</v>
      </c>
      <c r="H2794">
        <f t="shared" si="540"/>
        <v>21.927556873604534</v>
      </c>
      <c r="I2794">
        <f t="shared" si="539"/>
        <v>18.474765405363812</v>
      </c>
      <c r="J2794">
        <f t="shared" si="541"/>
        <v>0.96222736486269833</v>
      </c>
    </row>
    <row r="2795" spans="1:10" x14ac:dyDescent="0.3">
      <c r="A2795">
        <v>2781</v>
      </c>
      <c r="B2795">
        <v>0.84387187331797675</v>
      </c>
      <c r="C2795">
        <f t="shared" si="535"/>
        <v>28.06299431233727</v>
      </c>
      <c r="D2795">
        <f t="shared" si="536"/>
        <v>24</v>
      </c>
      <c r="E2795">
        <f t="shared" si="537"/>
        <v>4.0629943123372705</v>
      </c>
      <c r="F2795">
        <f t="shared" si="538"/>
        <v>0</v>
      </c>
      <c r="G2795">
        <f t="shared" si="542"/>
        <v>4.6724434591878605</v>
      </c>
      <c r="H2795">
        <f t="shared" si="540"/>
        <v>27.599999999999998</v>
      </c>
      <c r="I2795">
        <f t="shared" si="539"/>
        <v>27.599999999999994</v>
      </c>
      <c r="J2795">
        <f t="shared" si="541"/>
        <v>1.4374999999999996</v>
      </c>
    </row>
    <row r="2796" spans="1:10" x14ac:dyDescent="0.3">
      <c r="A2796">
        <v>2782</v>
      </c>
      <c r="B2796">
        <v>0.48933011673839355</v>
      </c>
      <c r="C2796">
        <f t="shared" si="535"/>
        <v>21.839508277294918</v>
      </c>
      <c r="D2796">
        <f t="shared" si="536"/>
        <v>21.839508277294918</v>
      </c>
      <c r="E2796">
        <f t="shared" si="537"/>
        <v>0</v>
      </c>
      <c r="F2796">
        <f t="shared" si="538"/>
        <v>2.1604917227050819</v>
      </c>
      <c r="G2796">
        <f t="shared" si="542"/>
        <v>1.5123442058935574</v>
      </c>
      <c r="H2796">
        <f t="shared" si="540"/>
        <v>25.115434518889153</v>
      </c>
      <c r="I2796">
        <f t="shared" si="539"/>
        <v>23.603090312995597</v>
      </c>
      <c r="J2796">
        <f t="shared" si="541"/>
        <v>1.2293276204685206</v>
      </c>
    </row>
    <row r="2797" spans="1:10" x14ac:dyDescent="0.3">
      <c r="A2797">
        <v>2783</v>
      </c>
      <c r="B2797">
        <v>0.32604499934806241</v>
      </c>
      <c r="C2797">
        <f t="shared" si="535"/>
        <v>19.294836207781231</v>
      </c>
      <c r="D2797">
        <f t="shared" si="536"/>
        <v>19.294836207781231</v>
      </c>
      <c r="E2797">
        <f t="shared" si="537"/>
        <v>0</v>
      </c>
      <c r="F2797">
        <f t="shared" si="538"/>
        <v>4.7051637922187695</v>
      </c>
      <c r="G2797">
        <f t="shared" si="542"/>
        <v>3.2936146545531391</v>
      </c>
      <c r="H2797">
        <f t="shared" si="540"/>
        <v>22.189061638948413</v>
      </c>
      <c r="I2797">
        <f t="shared" si="539"/>
        <v>18.895446984395271</v>
      </c>
      <c r="J2797">
        <f t="shared" si="541"/>
        <v>0.98413786377058687</v>
      </c>
    </row>
    <row r="2798" spans="1:10" x14ac:dyDescent="0.3">
      <c r="A2798">
        <v>2784</v>
      </c>
      <c r="B2798">
        <v>0.25697234995644058</v>
      </c>
      <c r="C2798">
        <f t="shared" si="535"/>
        <v>18.083753450499231</v>
      </c>
      <c r="D2798">
        <f t="shared" si="536"/>
        <v>18.083753450499231</v>
      </c>
      <c r="E2798">
        <f t="shared" si="537"/>
        <v>0</v>
      </c>
      <c r="F2798">
        <f t="shared" si="538"/>
        <v>5.9162465495007694</v>
      </c>
      <c r="G2798">
        <f t="shared" si="542"/>
        <v>4.1413725846505391</v>
      </c>
      <c r="H2798">
        <f t="shared" si="540"/>
        <v>20.796316468074114</v>
      </c>
      <c r="I2798">
        <f t="shared" si="539"/>
        <v>16.654943883423574</v>
      </c>
      <c r="J2798">
        <f t="shared" si="541"/>
        <v>0.86744499392831098</v>
      </c>
    </row>
    <row r="2799" spans="1:10" x14ac:dyDescent="0.3">
      <c r="A2799">
        <v>2785</v>
      </c>
      <c r="B2799">
        <v>0.18981398215361178</v>
      </c>
      <c r="C2799">
        <f t="shared" si="535"/>
        <v>16.728508058752553</v>
      </c>
      <c r="D2799">
        <f t="shared" si="536"/>
        <v>16.728508058752553</v>
      </c>
      <c r="E2799">
        <f t="shared" si="537"/>
        <v>0</v>
      </c>
      <c r="F2799">
        <f t="shared" si="538"/>
        <v>7.2714919412474472</v>
      </c>
      <c r="G2799">
        <f t="shared" si="542"/>
        <v>5.0900443588732136</v>
      </c>
      <c r="H2799">
        <f t="shared" si="540"/>
        <v>19.237784267565434</v>
      </c>
      <c r="I2799">
        <f t="shared" si="539"/>
        <v>14.14773990869222</v>
      </c>
      <c r="J2799">
        <f t="shared" si="541"/>
        <v>0.7368614535777197</v>
      </c>
    </row>
    <row r="2800" spans="1:10" x14ac:dyDescent="0.3">
      <c r="A2800">
        <v>2786</v>
      </c>
      <c r="B2800">
        <v>0.58440978574817204</v>
      </c>
      <c r="C2800">
        <f t="shared" si="535"/>
        <v>23.279127224887997</v>
      </c>
      <c r="D2800">
        <f t="shared" si="536"/>
        <v>23.279127224887997</v>
      </c>
      <c r="E2800">
        <f t="shared" si="537"/>
        <v>0</v>
      </c>
      <c r="F2800">
        <f t="shared" si="538"/>
        <v>0.72087277511200298</v>
      </c>
      <c r="G2800">
        <f t="shared" si="542"/>
        <v>0.50461094257840211</v>
      </c>
      <c r="H2800">
        <f t="shared" si="540"/>
        <v>26.770996308621193</v>
      </c>
      <c r="I2800">
        <f t="shared" si="539"/>
        <v>26.26638536604279</v>
      </c>
      <c r="J2800">
        <f t="shared" si="541"/>
        <v>1.368040904481395</v>
      </c>
    </row>
    <row r="2801" spans="1:10" x14ac:dyDescent="0.3">
      <c r="A2801">
        <v>2787</v>
      </c>
      <c r="B2801">
        <v>0.84966307228467686</v>
      </c>
      <c r="C2801">
        <f t="shared" si="535"/>
        <v>28.209936478413823</v>
      </c>
      <c r="D2801">
        <f t="shared" si="536"/>
        <v>24</v>
      </c>
      <c r="E2801">
        <f t="shared" si="537"/>
        <v>4.2099364784138231</v>
      </c>
      <c r="F2801">
        <f t="shared" si="538"/>
        <v>0</v>
      </c>
      <c r="G2801">
        <f t="shared" si="542"/>
        <v>4.8414269501758964</v>
      </c>
      <c r="H2801">
        <f t="shared" si="540"/>
        <v>27.599999999999998</v>
      </c>
      <c r="I2801">
        <f t="shared" si="539"/>
        <v>27.599999999999994</v>
      </c>
      <c r="J2801">
        <f t="shared" si="541"/>
        <v>1.4374999999999996</v>
      </c>
    </row>
    <row r="2802" spans="1:10" x14ac:dyDescent="0.3">
      <c r="A2802">
        <v>2788</v>
      </c>
      <c r="B2802">
        <v>0.67619448645605962</v>
      </c>
      <c r="C2802">
        <f t="shared" si="535"/>
        <v>24.742501019908683</v>
      </c>
      <c r="D2802">
        <f t="shared" si="536"/>
        <v>24</v>
      </c>
      <c r="E2802">
        <f t="shared" si="537"/>
        <v>0.74250101990868345</v>
      </c>
      <c r="F2802">
        <f t="shared" si="538"/>
        <v>0</v>
      </c>
      <c r="G2802">
        <f t="shared" si="542"/>
        <v>0.85387617289498585</v>
      </c>
      <c r="H2802">
        <f t="shared" si="540"/>
        <v>27.599999999999998</v>
      </c>
      <c r="I2802">
        <f t="shared" si="539"/>
        <v>27.599999999999994</v>
      </c>
      <c r="J2802">
        <f t="shared" si="541"/>
        <v>1.4374999999999996</v>
      </c>
    </row>
    <row r="2803" spans="1:10" x14ac:dyDescent="0.3">
      <c r="A2803">
        <v>2789</v>
      </c>
      <c r="B2803">
        <v>0.79393255005360897</v>
      </c>
      <c r="C2803">
        <f t="shared" si="535"/>
        <v>26.920854754349381</v>
      </c>
      <c r="D2803">
        <f t="shared" si="536"/>
        <v>24</v>
      </c>
      <c r="E2803">
        <f t="shared" si="537"/>
        <v>2.9208547543493815</v>
      </c>
      <c r="F2803">
        <f t="shared" si="538"/>
        <v>0</v>
      </c>
      <c r="G2803">
        <f t="shared" si="542"/>
        <v>3.3589829675017886</v>
      </c>
      <c r="H2803">
        <f t="shared" si="540"/>
        <v>27.599999999999998</v>
      </c>
      <c r="I2803">
        <f t="shared" si="539"/>
        <v>27.599999999999994</v>
      </c>
      <c r="J2803">
        <f t="shared" si="541"/>
        <v>1.4374999999999996</v>
      </c>
    </row>
    <row r="2804" spans="1:10" x14ac:dyDescent="0.3">
      <c r="A2804">
        <v>2790</v>
      </c>
      <c r="B2804">
        <v>0.67104568601269421</v>
      </c>
      <c r="C2804">
        <f t="shared" si="535"/>
        <v>24.656814725645503</v>
      </c>
      <c r="D2804">
        <f t="shared" si="536"/>
        <v>24</v>
      </c>
      <c r="E2804">
        <f t="shared" si="537"/>
        <v>0.65681472564550347</v>
      </c>
      <c r="F2804">
        <f t="shared" si="538"/>
        <v>0</v>
      </c>
      <c r="G2804">
        <f t="shared" si="542"/>
        <v>0.75533693449232897</v>
      </c>
      <c r="H2804">
        <f t="shared" si="540"/>
        <v>27.599999999999998</v>
      </c>
      <c r="I2804">
        <f t="shared" si="539"/>
        <v>27.599999999999994</v>
      </c>
      <c r="J2804">
        <f t="shared" si="541"/>
        <v>1.4374999999999996</v>
      </c>
    </row>
    <row r="2805" spans="1:10" x14ac:dyDescent="0.3">
      <c r="A2805">
        <v>2791</v>
      </c>
      <c r="B2805">
        <v>0.54349626414060126</v>
      </c>
      <c r="C2805">
        <f t="shared" si="535"/>
        <v>22.655475275097661</v>
      </c>
      <c r="D2805">
        <f t="shared" si="536"/>
        <v>22.655475275097661</v>
      </c>
      <c r="E2805">
        <f t="shared" si="537"/>
        <v>0</v>
      </c>
      <c r="F2805">
        <f t="shared" si="538"/>
        <v>1.3445247249023389</v>
      </c>
      <c r="G2805">
        <f t="shared" si="542"/>
        <v>0.94116730743163735</v>
      </c>
      <c r="H2805">
        <f t="shared" si="540"/>
        <v>26.053796566362308</v>
      </c>
      <c r="I2805">
        <f t="shared" si="539"/>
        <v>25.112629258930671</v>
      </c>
      <c r="J2805">
        <f t="shared" si="541"/>
        <v>1.3079494405693055</v>
      </c>
    </row>
    <row r="2806" spans="1:10" x14ac:dyDescent="0.3">
      <c r="A2806">
        <v>2792</v>
      </c>
      <c r="B2806">
        <v>0.16698963041788906</v>
      </c>
      <c r="C2806">
        <f t="shared" si="535"/>
        <v>16.203221514545483</v>
      </c>
      <c r="D2806">
        <f t="shared" si="536"/>
        <v>16.203221514545483</v>
      </c>
      <c r="E2806">
        <f t="shared" si="537"/>
        <v>0</v>
      </c>
      <c r="F2806">
        <f t="shared" si="538"/>
        <v>7.7967784854545172</v>
      </c>
      <c r="G2806">
        <f t="shared" si="542"/>
        <v>5.4577449398181628</v>
      </c>
      <c r="H2806">
        <f t="shared" si="540"/>
        <v>18.633704741727303</v>
      </c>
      <c r="I2806">
        <f t="shared" si="539"/>
        <v>13.175959801909139</v>
      </c>
      <c r="J2806">
        <f t="shared" si="541"/>
        <v>0.68624790634943422</v>
      </c>
    </row>
    <row r="2807" spans="1:10" x14ac:dyDescent="0.3">
      <c r="A2807">
        <v>2793</v>
      </c>
      <c r="B2807">
        <v>0.66811350105328138</v>
      </c>
      <c r="C2807">
        <f t="shared" si="535"/>
        <v>24.608259512466436</v>
      </c>
      <c r="D2807">
        <f t="shared" si="536"/>
        <v>24</v>
      </c>
      <c r="E2807">
        <f t="shared" si="537"/>
        <v>0.60825951246643584</v>
      </c>
      <c r="F2807">
        <f t="shared" si="538"/>
        <v>0</v>
      </c>
      <c r="G2807">
        <f t="shared" si="542"/>
        <v>0.69949843933640121</v>
      </c>
      <c r="H2807">
        <f t="shared" si="540"/>
        <v>27.599999999999998</v>
      </c>
      <c r="I2807">
        <f t="shared" si="539"/>
        <v>27.599999999999994</v>
      </c>
      <c r="J2807">
        <f t="shared" si="541"/>
        <v>1.4374999999999996</v>
      </c>
    </row>
    <row r="2808" spans="1:10" x14ac:dyDescent="0.3">
      <c r="A2808">
        <v>2794</v>
      </c>
      <c r="B2808">
        <v>0.43147456000853646</v>
      </c>
      <c r="C2808">
        <f t="shared" si="535"/>
        <v>20.964272289759926</v>
      </c>
      <c r="D2808">
        <f t="shared" si="536"/>
        <v>20.964272289759926</v>
      </c>
      <c r="E2808">
        <f t="shared" si="537"/>
        <v>0</v>
      </c>
      <c r="F2808">
        <f t="shared" si="538"/>
        <v>3.0357277102400744</v>
      </c>
      <c r="G2808">
        <f t="shared" si="542"/>
        <v>2.1250093971680521</v>
      </c>
      <c r="H2808">
        <f t="shared" si="540"/>
        <v>24.108913133223911</v>
      </c>
      <c r="I2808">
        <f t="shared" si="539"/>
        <v>21.983903736055858</v>
      </c>
      <c r="J2808">
        <f t="shared" si="541"/>
        <v>1.1449949862529092</v>
      </c>
    </row>
    <row r="2809" spans="1:10" x14ac:dyDescent="0.3">
      <c r="A2809">
        <v>2795</v>
      </c>
      <c r="B2809">
        <v>0.52676947406068586</v>
      </c>
      <c r="C2809">
        <f t="shared" si="535"/>
        <v>22.402909327360824</v>
      </c>
      <c r="D2809">
        <f t="shared" si="536"/>
        <v>22.402909327360824</v>
      </c>
      <c r="E2809">
        <f t="shared" si="537"/>
        <v>0</v>
      </c>
      <c r="F2809">
        <f t="shared" si="538"/>
        <v>1.597090672639176</v>
      </c>
      <c r="G2809">
        <f t="shared" si="542"/>
        <v>1.1179634708474233</v>
      </c>
      <c r="H2809">
        <f t="shared" si="540"/>
        <v>25.763345726464944</v>
      </c>
      <c r="I2809">
        <f t="shared" si="539"/>
        <v>24.64538225561752</v>
      </c>
      <c r="J2809">
        <f t="shared" si="541"/>
        <v>1.2836136591467455</v>
      </c>
    </row>
    <row r="2810" spans="1:10" x14ac:dyDescent="0.3">
      <c r="A2810">
        <v>2796</v>
      </c>
      <c r="B2810">
        <v>4.8408128597462352E-2</v>
      </c>
      <c r="C2810">
        <f t="shared" si="535"/>
        <v>12.0370701254701</v>
      </c>
      <c r="D2810">
        <f t="shared" si="536"/>
        <v>12.0370701254701</v>
      </c>
      <c r="E2810">
        <f t="shared" si="537"/>
        <v>0</v>
      </c>
      <c r="F2810">
        <f t="shared" si="538"/>
        <v>11.9629298745299</v>
      </c>
      <c r="G2810">
        <f t="shared" si="542"/>
        <v>8.3740509121709312</v>
      </c>
      <c r="H2810">
        <f t="shared" si="540"/>
        <v>13.842630644290614</v>
      </c>
      <c r="I2810">
        <f t="shared" si="539"/>
        <v>5.4685797321196805</v>
      </c>
      <c r="J2810">
        <f t="shared" si="541"/>
        <v>0.28482186104789997</v>
      </c>
    </row>
    <row r="2811" spans="1:10" x14ac:dyDescent="0.3">
      <c r="A2811">
        <v>2797</v>
      </c>
      <c r="B2811">
        <v>7.5881021889664391E-3</v>
      </c>
      <c r="C2811">
        <f t="shared" si="535"/>
        <v>7.4311199611855336</v>
      </c>
      <c r="D2811">
        <f t="shared" si="536"/>
        <v>7.4311199611855336</v>
      </c>
      <c r="E2811">
        <f t="shared" si="537"/>
        <v>0</v>
      </c>
      <c r="F2811">
        <f t="shared" si="538"/>
        <v>16.568880038814466</v>
      </c>
      <c r="G2811">
        <f t="shared" si="542"/>
        <v>11.598216027170128</v>
      </c>
      <c r="H2811">
        <f t="shared" si="540"/>
        <v>8.5457879553633624</v>
      </c>
      <c r="I2811">
        <f t="shared" si="539"/>
        <v>-3.0524280718067658</v>
      </c>
      <c r="J2811">
        <f t="shared" si="541"/>
        <v>-0.15898062873993568</v>
      </c>
    </row>
    <row r="2812" spans="1:10" x14ac:dyDescent="0.3">
      <c r="A2812">
        <v>2798</v>
      </c>
      <c r="B2812">
        <v>9.8420917261472951E-2</v>
      </c>
      <c r="C2812">
        <f t="shared" si="535"/>
        <v>14.256389943499496</v>
      </c>
      <c r="D2812">
        <f t="shared" si="536"/>
        <v>14.256389943499496</v>
      </c>
      <c r="E2812">
        <f t="shared" si="537"/>
        <v>0</v>
      </c>
      <c r="F2812">
        <f t="shared" si="538"/>
        <v>9.7436100565005042</v>
      </c>
      <c r="G2812">
        <f t="shared" si="542"/>
        <v>6.8205270395503534</v>
      </c>
      <c r="H2812">
        <f t="shared" si="540"/>
        <v>16.394848435024418</v>
      </c>
      <c r="I2812">
        <f t="shared" si="539"/>
        <v>9.5743213954740636</v>
      </c>
      <c r="J2812">
        <f t="shared" si="541"/>
        <v>0.49866257268094072</v>
      </c>
    </row>
    <row r="2813" spans="1:10" x14ac:dyDescent="0.3">
      <c r="A2813">
        <v>2799</v>
      </c>
      <c r="B2813">
        <v>0.77070442652192062</v>
      </c>
      <c r="C2813">
        <f t="shared" si="535"/>
        <v>26.447012318574529</v>
      </c>
      <c r="D2813">
        <f t="shared" si="536"/>
        <v>24</v>
      </c>
      <c r="E2813">
        <f t="shared" si="537"/>
        <v>2.4470123185745294</v>
      </c>
      <c r="F2813">
        <f t="shared" si="538"/>
        <v>0</v>
      </c>
      <c r="G2813">
        <f t="shared" si="542"/>
        <v>2.8140641663607084</v>
      </c>
      <c r="H2813">
        <f t="shared" si="540"/>
        <v>27.599999999999998</v>
      </c>
      <c r="I2813">
        <f t="shared" si="539"/>
        <v>27.599999999999994</v>
      </c>
      <c r="J2813">
        <f t="shared" si="541"/>
        <v>1.4374999999999996</v>
      </c>
    </row>
    <row r="2814" spans="1:10" x14ac:dyDescent="0.3">
      <c r="A2814">
        <v>2800</v>
      </c>
      <c r="B2814">
        <v>0.86160961017445159</v>
      </c>
      <c r="C2814">
        <f t="shared" si="535"/>
        <v>28.525477069495395</v>
      </c>
      <c r="D2814">
        <f t="shared" si="536"/>
        <v>24</v>
      </c>
      <c r="E2814">
        <f t="shared" si="537"/>
        <v>4.5254770694953947</v>
      </c>
      <c r="F2814">
        <f t="shared" si="538"/>
        <v>0</v>
      </c>
      <c r="G2814">
        <f t="shared" si="542"/>
        <v>5.2042986299197036</v>
      </c>
      <c r="H2814">
        <f t="shared" si="540"/>
        <v>27.599999999999998</v>
      </c>
      <c r="I2814">
        <f t="shared" si="539"/>
        <v>27.599999999999994</v>
      </c>
      <c r="J2814">
        <f t="shared" si="541"/>
        <v>1.4374999999999996</v>
      </c>
    </row>
    <row r="2815" spans="1:10" x14ac:dyDescent="0.3">
      <c r="A2815">
        <v>2801</v>
      </c>
      <c r="B2815">
        <v>0.13458538429310962</v>
      </c>
      <c r="C2815">
        <f t="shared" si="535"/>
        <v>15.370154798922943</v>
      </c>
      <c r="D2815">
        <f t="shared" si="536"/>
        <v>15.370154798922943</v>
      </c>
      <c r="E2815">
        <f t="shared" si="537"/>
        <v>0</v>
      </c>
      <c r="F2815">
        <f t="shared" si="538"/>
        <v>8.6298452010770568</v>
      </c>
      <c r="G2815">
        <f t="shared" si="542"/>
        <v>6.0408916407539399</v>
      </c>
      <c r="H2815">
        <f t="shared" si="540"/>
        <v>17.675678018761385</v>
      </c>
      <c r="I2815">
        <f t="shared" si="539"/>
        <v>11.634786378007441</v>
      </c>
      <c r="J2815">
        <f t="shared" si="541"/>
        <v>0.60597845718788745</v>
      </c>
    </row>
    <row r="2816" spans="1:10" x14ac:dyDescent="0.3">
      <c r="A2816">
        <v>2802</v>
      </c>
      <c r="B2816">
        <v>0.10601381198811022</v>
      </c>
      <c r="C2816">
        <f t="shared" si="535"/>
        <v>14.511943749963603</v>
      </c>
      <c r="D2816">
        <f t="shared" si="536"/>
        <v>14.511943749963603</v>
      </c>
      <c r="E2816">
        <f t="shared" si="537"/>
        <v>0</v>
      </c>
      <c r="F2816">
        <f t="shared" si="538"/>
        <v>9.4880562500363972</v>
      </c>
      <c r="G2816">
        <f t="shared" si="542"/>
        <v>6.6416393750254787</v>
      </c>
      <c r="H2816">
        <f t="shared" si="540"/>
        <v>16.688735312458142</v>
      </c>
      <c r="I2816">
        <f t="shared" si="539"/>
        <v>10.047095937432662</v>
      </c>
      <c r="J2816">
        <f t="shared" si="541"/>
        <v>0.52328624674128443</v>
      </c>
    </row>
    <row r="2817" spans="1:10" x14ac:dyDescent="0.3">
      <c r="A2817">
        <v>2803</v>
      </c>
      <c r="B2817">
        <v>0.20060921350273309</v>
      </c>
      <c r="C2817">
        <f t="shared" si="535"/>
        <v>16.96331701830303</v>
      </c>
      <c r="D2817">
        <f t="shared" si="536"/>
        <v>16.96331701830303</v>
      </c>
      <c r="E2817">
        <f t="shared" si="537"/>
        <v>0</v>
      </c>
      <c r="F2817">
        <f t="shared" si="538"/>
        <v>7.0366829816969698</v>
      </c>
      <c r="G2817">
        <f t="shared" si="542"/>
        <v>4.9256780871878796</v>
      </c>
      <c r="H2817">
        <f t="shared" si="540"/>
        <v>19.507814571048485</v>
      </c>
      <c r="I2817">
        <f t="shared" si="539"/>
        <v>14.582136483860603</v>
      </c>
      <c r="J2817">
        <f t="shared" si="541"/>
        <v>0.75948627520107292</v>
      </c>
    </row>
    <row r="2818" spans="1:10" x14ac:dyDescent="0.3">
      <c r="A2818">
        <v>2804</v>
      </c>
      <c r="B2818">
        <v>5.9213339832182021E-2</v>
      </c>
      <c r="C2818">
        <f t="shared" si="535"/>
        <v>12.631530731295369</v>
      </c>
      <c r="D2818">
        <f t="shared" si="536"/>
        <v>12.631530731295369</v>
      </c>
      <c r="E2818">
        <f t="shared" si="537"/>
        <v>0</v>
      </c>
      <c r="F2818">
        <f t="shared" si="538"/>
        <v>11.368469268704631</v>
      </c>
      <c r="G2818">
        <f t="shared" si="542"/>
        <v>7.9579284880932422</v>
      </c>
      <c r="H2818">
        <f t="shared" si="540"/>
        <v>14.526260340989673</v>
      </c>
      <c r="I2818">
        <f t="shared" si="539"/>
        <v>6.5683318528964296</v>
      </c>
      <c r="J2818">
        <f t="shared" si="541"/>
        <v>0.34210061733835567</v>
      </c>
    </row>
    <row r="2819" spans="1:10" x14ac:dyDescent="0.3">
      <c r="A2819">
        <v>2805</v>
      </c>
      <c r="B2819">
        <v>0.33530696447539465</v>
      </c>
      <c r="C2819">
        <f t="shared" si="535"/>
        <v>19.448166541348161</v>
      </c>
      <c r="D2819">
        <f t="shared" si="536"/>
        <v>19.448166541348161</v>
      </c>
      <c r="E2819">
        <f t="shared" si="537"/>
        <v>0</v>
      </c>
      <c r="F2819">
        <f t="shared" si="538"/>
        <v>4.5518334586518385</v>
      </c>
      <c r="G2819">
        <f t="shared" si="542"/>
        <v>3.1862834210562871</v>
      </c>
      <c r="H2819">
        <f t="shared" si="540"/>
        <v>22.365391522550382</v>
      </c>
      <c r="I2819">
        <f t="shared" si="539"/>
        <v>19.179108101494098</v>
      </c>
      <c r="J2819">
        <f t="shared" si="541"/>
        <v>0.99891188028615074</v>
      </c>
    </row>
    <row r="2820" spans="1:10" x14ac:dyDescent="0.3">
      <c r="A2820">
        <v>2806</v>
      </c>
      <c r="B2820">
        <v>5.0896883874963494E-3</v>
      </c>
      <c r="C2820">
        <f t="shared" si="535"/>
        <v>6.5819460034672037</v>
      </c>
      <c r="D2820">
        <f t="shared" si="536"/>
        <v>6.5819460034672037</v>
      </c>
      <c r="E2820">
        <f t="shared" si="537"/>
        <v>0</v>
      </c>
      <c r="F2820">
        <f t="shared" si="538"/>
        <v>17.418053996532798</v>
      </c>
      <c r="G2820">
        <f t="shared" si="542"/>
        <v>12.19263779757296</v>
      </c>
      <c r="H2820">
        <f t="shared" si="540"/>
        <v>7.5692379039872835</v>
      </c>
      <c r="I2820">
        <f t="shared" si="539"/>
        <v>-4.6233998935856766</v>
      </c>
      <c r="J2820">
        <f t="shared" si="541"/>
        <v>-0.24080207779092061</v>
      </c>
    </row>
    <row r="2821" spans="1:10" x14ac:dyDescent="0.3">
      <c r="A2821">
        <v>2807</v>
      </c>
      <c r="B2821">
        <v>0.97418970961985718</v>
      </c>
      <c r="C2821">
        <f t="shared" si="535"/>
        <v>33.677706683566896</v>
      </c>
      <c r="D2821">
        <f t="shared" si="536"/>
        <v>24</v>
      </c>
      <c r="E2821">
        <f t="shared" si="537"/>
        <v>9.6777066835668961</v>
      </c>
      <c r="F2821">
        <f t="shared" si="538"/>
        <v>0</v>
      </c>
      <c r="G2821">
        <f t="shared" si="542"/>
        <v>11.129362686101929</v>
      </c>
      <c r="H2821">
        <f t="shared" si="540"/>
        <v>27.599999999999998</v>
      </c>
      <c r="I2821">
        <f t="shared" si="539"/>
        <v>27.599999999999994</v>
      </c>
      <c r="J2821">
        <f t="shared" si="541"/>
        <v>1.4374999999999996</v>
      </c>
    </row>
    <row r="2822" spans="1:10" x14ac:dyDescent="0.3">
      <c r="A2822">
        <v>2808</v>
      </c>
      <c r="B2822">
        <v>0.47562939330823439</v>
      </c>
      <c r="C2822">
        <f t="shared" si="535"/>
        <v>21.633243425608047</v>
      </c>
      <c r="D2822">
        <f t="shared" si="536"/>
        <v>21.633243425608047</v>
      </c>
      <c r="E2822">
        <f t="shared" si="537"/>
        <v>0</v>
      </c>
      <c r="F2822">
        <f t="shared" si="538"/>
        <v>2.3667565743919532</v>
      </c>
      <c r="G2822">
        <f t="shared" si="542"/>
        <v>1.6567296020743674</v>
      </c>
      <c r="H2822">
        <f t="shared" si="540"/>
        <v>24.878229939449252</v>
      </c>
      <c r="I2822">
        <f t="shared" si="539"/>
        <v>23.221500337374881</v>
      </c>
      <c r="J2822">
        <f t="shared" si="541"/>
        <v>1.2094531425716082</v>
      </c>
    </row>
    <row r="2823" spans="1:10" x14ac:dyDescent="0.3">
      <c r="A2823">
        <v>2809</v>
      </c>
      <c r="B2823">
        <v>2.1568036475658414E-2</v>
      </c>
      <c r="C2823">
        <f t="shared" si="535"/>
        <v>9.8656597450906816</v>
      </c>
      <c r="D2823">
        <f t="shared" si="536"/>
        <v>9.8656597450906816</v>
      </c>
      <c r="E2823">
        <f t="shared" si="537"/>
        <v>0</v>
      </c>
      <c r="F2823">
        <f t="shared" si="538"/>
        <v>14.134340254909318</v>
      </c>
      <c r="G2823">
        <f t="shared" si="542"/>
        <v>9.8940381784365243</v>
      </c>
      <c r="H2823">
        <f t="shared" si="540"/>
        <v>11.345508706854282</v>
      </c>
      <c r="I2823">
        <f t="shared" si="539"/>
        <v>1.4514705284177574</v>
      </c>
      <c r="J2823">
        <f t="shared" si="541"/>
        <v>7.5597423355091523E-2</v>
      </c>
    </row>
    <row r="2824" spans="1:10" x14ac:dyDescent="0.3">
      <c r="A2824">
        <v>2810</v>
      </c>
      <c r="B2824">
        <v>0.38566969261241968</v>
      </c>
      <c r="C2824">
        <f t="shared" si="535"/>
        <v>20.256259785523397</v>
      </c>
      <c r="D2824">
        <f t="shared" si="536"/>
        <v>20.256259785523397</v>
      </c>
      <c r="E2824">
        <f t="shared" si="537"/>
        <v>0</v>
      </c>
      <c r="F2824">
        <f t="shared" si="538"/>
        <v>3.7437402144766025</v>
      </c>
      <c r="G2824">
        <f t="shared" si="542"/>
        <v>2.6206181501336219</v>
      </c>
      <c r="H2824">
        <f t="shared" si="540"/>
        <v>23.294698753351906</v>
      </c>
      <c r="I2824">
        <f t="shared" si="539"/>
        <v>20.674080603218282</v>
      </c>
      <c r="J2824">
        <f t="shared" si="541"/>
        <v>1.0767750314176188</v>
      </c>
    </row>
    <row r="2825" spans="1:10" x14ac:dyDescent="0.3">
      <c r="A2825">
        <v>2811</v>
      </c>
      <c r="B2825">
        <v>0.71337750340742501</v>
      </c>
      <c r="C2825">
        <f t="shared" si="535"/>
        <v>25.379673316350402</v>
      </c>
      <c r="D2825">
        <f t="shared" si="536"/>
        <v>24</v>
      </c>
      <c r="E2825">
        <f t="shared" si="537"/>
        <v>1.3796733163504022</v>
      </c>
      <c r="F2825">
        <f t="shared" si="538"/>
        <v>0</v>
      </c>
      <c r="G2825">
        <f t="shared" si="542"/>
        <v>1.5866243138029625</v>
      </c>
      <c r="H2825">
        <f t="shared" si="540"/>
        <v>27.599999999999998</v>
      </c>
      <c r="I2825">
        <f t="shared" si="539"/>
        <v>27.599999999999994</v>
      </c>
      <c r="J2825">
        <f t="shared" si="541"/>
        <v>1.4374999999999996</v>
      </c>
    </row>
    <row r="2826" spans="1:10" x14ac:dyDescent="0.3">
      <c r="A2826">
        <v>2812</v>
      </c>
      <c r="B2826">
        <v>0.42602949419786873</v>
      </c>
      <c r="C2826">
        <f t="shared" si="535"/>
        <v>20.881048279342782</v>
      </c>
      <c r="D2826">
        <f t="shared" si="536"/>
        <v>20.881048279342782</v>
      </c>
      <c r="E2826">
        <f t="shared" si="537"/>
        <v>0</v>
      </c>
      <c r="F2826">
        <f t="shared" si="538"/>
        <v>3.1189517206572184</v>
      </c>
      <c r="G2826">
        <f t="shared" si="542"/>
        <v>2.183266204460053</v>
      </c>
      <c r="H2826">
        <f t="shared" si="540"/>
        <v>24.013205521244195</v>
      </c>
      <c r="I2826">
        <f t="shared" si="539"/>
        <v>21.829939316784145</v>
      </c>
      <c r="J2826">
        <f t="shared" si="541"/>
        <v>1.1369760060825074</v>
      </c>
    </row>
    <row r="2827" spans="1:10" x14ac:dyDescent="0.3">
      <c r="A2827">
        <v>2813</v>
      </c>
      <c r="B2827">
        <v>1.3294601586876564E-2</v>
      </c>
      <c r="C2827">
        <f t="shared" si="535"/>
        <v>8.6950228645745966</v>
      </c>
      <c r="D2827">
        <f t="shared" si="536"/>
        <v>8.6950228645745966</v>
      </c>
      <c r="E2827">
        <f t="shared" si="537"/>
        <v>0</v>
      </c>
      <c r="F2827">
        <f t="shared" si="538"/>
        <v>15.304977135425403</v>
      </c>
      <c r="G2827">
        <f t="shared" si="542"/>
        <v>10.713483994797784</v>
      </c>
      <c r="H2827">
        <f t="shared" si="540"/>
        <v>9.9992762942607847</v>
      </c>
      <c r="I2827">
        <f t="shared" si="539"/>
        <v>-0.71420770053699978</v>
      </c>
      <c r="J2827">
        <f t="shared" si="541"/>
        <v>-3.719831773630207E-2</v>
      </c>
    </row>
    <row r="2828" spans="1:10" x14ac:dyDescent="0.3">
      <c r="A2828">
        <v>2814</v>
      </c>
      <c r="B2828">
        <v>0.66639154384069843</v>
      </c>
      <c r="C2828">
        <f t="shared" si="535"/>
        <v>24.579824551565245</v>
      </c>
      <c r="D2828">
        <f t="shared" si="536"/>
        <v>24</v>
      </c>
      <c r="E2828">
        <f t="shared" si="537"/>
        <v>0.57982455156524537</v>
      </c>
      <c r="F2828">
        <f t="shared" si="538"/>
        <v>0</v>
      </c>
      <c r="G2828">
        <f t="shared" si="542"/>
        <v>0.66679823430003216</v>
      </c>
      <c r="H2828">
        <f t="shared" si="540"/>
        <v>27.599999999999998</v>
      </c>
      <c r="I2828">
        <f t="shared" si="539"/>
        <v>27.599999999999994</v>
      </c>
      <c r="J2828">
        <f t="shared" si="541"/>
        <v>1.4374999999999996</v>
      </c>
    </row>
    <row r="2829" spans="1:10" x14ac:dyDescent="0.3">
      <c r="A2829">
        <v>2815</v>
      </c>
      <c r="B2829">
        <v>0.34854885783360035</v>
      </c>
      <c r="C2829">
        <f t="shared" si="535"/>
        <v>19.664552694774368</v>
      </c>
      <c r="D2829">
        <f t="shared" si="536"/>
        <v>19.664552694774368</v>
      </c>
      <c r="E2829">
        <f t="shared" si="537"/>
        <v>0</v>
      </c>
      <c r="F2829">
        <f t="shared" si="538"/>
        <v>4.3354473052256317</v>
      </c>
      <c r="G2829">
        <f t="shared" si="542"/>
        <v>3.0348131136579424</v>
      </c>
      <c r="H2829">
        <f t="shared" si="540"/>
        <v>22.614235598990522</v>
      </c>
      <c r="I2829">
        <f t="shared" si="539"/>
        <v>19.579422485332579</v>
      </c>
      <c r="J2829">
        <f t="shared" si="541"/>
        <v>1.0197615877777384</v>
      </c>
    </row>
    <row r="2830" spans="1:10" x14ac:dyDescent="0.3">
      <c r="A2830">
        <v>2816</v>
      </c>
      <c r="B2830">
        <v>0.58780200883374834</v>
      </c>
      <c r="C2830">
        <f t="shared" si="535"/>
        <v>23.331367230024959</v>
      </c>
      <c r="D2830">
        <f t="shared" si="536"/>
        <v>23.331367230024959</v>
      </c>
      <c r="E2830">
        <f t="shared" si="537"/>
        <v>0</v>
      </c>
      <c r="F2830">
        <f t="shared" si="538"/>
        <v>0.66863276997504073</v>
      </c>
      <c r="G2830">
        <f t="shared" si="542"/>
        <v>0.46804293898252858</v>
      </c>
      <c r="H2830">
        <f t="shared" si="540"/>
        <v>26.831072314528701</v>
      </c>
      <c r="I2830">
        <f t="shared" si="539"/>
        <v>26.363029375546173</v>
      </c>
      <c r="J2830">
        <f t="shared" si="541"/>
        <v>1.3730744466430296</v>
      </c>
    </row>
    <row r="2831" spans="1:10" x14ac:dyDescent="0.3">
      <c r="A2831">
        <v>2817</v>
      </c>
      <c r="B2831">
        <v>0.57006969462585833</v>
      </c>
      <c r="C2831">
        <f t="shared" ref="C2831:C2894" si="543">_xlfn.NORM.INV(B2831,$H$3,$H$4)</f>
        <v>23.059309627403984</v>
      </c>
      <c r="D2831">
        <f t="shared" ref="D2831:D2894" si="544">MIN(C2831,$E$8)</f>
        <v>23.059309627403984</v>
      </c>
      <c r="E2831">
        <f t="shared" ref="E2831:E2894" si="545">MAX(C2831-$E$8,0)</f>
        <v>0</v>
      </c>
      <c r="F2831">
        <f t="shared" ref="F2831:F2894" si="546">MAX($E$8-C2831,0)</f>
        <v>0.94069037259601629</v>
      </c>
      <c r="G2831">
        <f t="shared" si="542"/>
        <v>0.65848326081721142</v>
      </c>
      <c r="H2831">
        <f t="shared" si="540"/>
        <v>26.51820607151458</v>
      </c>
      <c r="I2831">
        <f t="shared" ref="I2831:I2894" si="547">-$E$11+D2831*$B$4+F2831*$B$3</f>
        <v>25.859722810697363</v>
      </c>
      <c r="J2831">
        <f t="shared" si="541"/>
        <v>1.3468605630571542</v>
      </c>
    </row>
    <row r="2832" spans="1:10" x14ac:dyDescent="0.3">
      <c r="A2832">
        <v>2818</v>
      </c>
      <c r="B2832">
        <v>0.23305396090490538</v>
      </c>
      <c r="C2832">
        <f t="shared" si="543"/>
        <v>17.627042201524674</v>
      </c>
      <c r="D2832">
        <f t="shared" si="544"/>
        <v>17.627042201524674</v>
      </c>
      <c r="E2832">
        <f t="shared" si="545"/>
        <v>0</v>
      </c>
      <c r="F2832">
        <f t="shared" si="546"/>
        <v>6.3729577984753263</v>
      </c>
      <c r="G2832">
        <f t="shared" si="542"/>
        <v>4.4610704589327286</v>
      </c>
      <c r="H2832">
        <f t="shared" ref="H2832:H2895" si="548">$E$2*D2832</f>
        <v>20.271098531753374</v>
      </c>
      <c r="I2832">
        <f t="shared" si="547"/>
        <v>15.810028072820641</v>
      </c>
      <c r="J2832">
        <f t="shared" ref="J2832:J2895" si="549">I2832/$E$11</f>
        <v>0.82343896212607492</v>
      </c>
    </row>
    <row r="2833" spans="1:10" x14ac:dyDescent="0.3">
      <c r="A2833">
        <v>2819</v>
      </c>
      <c r="B2833">
        <v>3.6055593805495167E-4</v>
      </c>
      <c r="C2833">
        <f t="shared" si="543"/>
        <v>1.711456227537397</v>
      </c>
      <c r="D2833">
        <f t="shared" si="544"/>
        <v>1.711456227537397</v>
      </c>
      <c r="E2833">
        <f t="shared" si="545"/>
        <v>0</v>
      </c>
      <c r="F2833">
        <f t="shared" si="546"/>
        <v>22.288543772462603</v>
      </c>
      <c r="G2833">
        <f t="shared" ref="G2833:G2896" si="550">E2833*$E$2+F2833*$E$3</f>
        <v>15.601980640723824</v>
      </c>
      <c r="H2833">
        <f t="shared" si="548"/>
        <v>1.9681746616680065</v>
      </c>
      <c r="I2833">
        <f t="shared" si="547"/>
        <v>-13.633805979055818</v>
      </c>
      <c r="J2833">
        <f t="shared" si="549"/>
        <v>-0.7100940614091571</v>
      </c>
    </row>
    <row r="2834" spans="1:10" x14ac:dyDescent="0.3">
      <c r="A2834">
        <v>2820</v>
      </c>
      <c r="B2834">
        <v>0.93763930750012969</v>
      </c>
      <c r="C2834">
        <f t="shared" si="543"/>
        <v>31.211525554496802</v>
      </c>
      <c r="D2834">
        <f t="shared" si="544"/>
        <v>24</v>
      </c>
      <c r="E2834">
        <f t="shared" si="545"/>
        <v>7.2115255544968022</v>
      </c>
      <c r="F2834">
        <f t="shared" si="546"/>
        <v>0</v>
      </c>
      <c r="G2834">
        <f t="shared" si="550"/>
        <v>8.2932543876713218</v>
      </c>
      <c r="H2834">
        <f t="shared" si="548"/>
        <v>27.599999999999998</v>
      </c>
      <c r="I2834">
        <f t="shared" si="547"/>
        <v>27.599999999999994</v>
      </c>
      <c r="J2834">
        <f t="shared" si="549"/>
        <v>1.4374999999999996</v>
      </c>
    </row>
    <row r="2835" spans="1:10" x14ac:dyDescent="0.3">
      <c r="A2835">
        <v>2821</v>
      </c>
      <c r="B2835">
        <v>0.74361749727162352</v>
      </c>
      <c r="C2835">
        <f t="shared" si="543"/>
        <v>25.927230310741631</v>
      </c>
      <c r="D2835">
        <f t="shared" si="544"/>
        <v>24</v>
      </c>
      <c r="E2835">
        <f t="shared" si="545"/>
        <v>1.9272303107416313</v>
      </c>
      <c r="F2835">
        <f t="shared" si="546"/>
        <v>0</v>
      </c>
      <c r="G2835">
        <f t="shared" si="550"/>
        <v>2.2163148573528759</v>
      </c>
      <c r="H2835">
        <f t="shared" si="548"/>
        <v>27.599999999999998</v>
      </c>
      <c r="I2835">
        <f t="shared" si="547"/>
        <v>27.599999999999994</v>
      </c>
      <c r="J2835">
        <f t="shared" si="549"/>
        <v>1.4374999999999996</v>
      </c>
    </row>
    <row r="2836" spans="1:10" x14ac:dyDescent="0.3">
      <c r="A2836">
        <v>2822</v>
      </c>
      <c r="B2836">
        <v>0.28322935144579187</v>
      </c>
      <c r="C2836">
        <f t="shared" si="543"/>
        <v>18.560351711443609</v>
      </c>
      <c r="D2836">
        <f t="shared" si="544"/>
        <v>18.560351711443609</v>
      </c>
      <c r="E2836">
        <f t="shared" si="545"/>
        <v>0</v>
      </c>
      <c r="F2836">
        <f t="shared" si="546"/>
        <v>5.4396482885563913</v>
      </c>
      <c r="G2836">
        <f t="shared" si="550"/>
        <v>3.8077538019894743</v>
      </c>
      <c r="H2836">
        <f t="shared" si="548"/>
        <v>21.34440446816015</v>
      </c>
      <c r="I2836">
        <f t="shared" si="547"/>
        <v>17.536650666170676</v>
      </c>
      <c r="J2836">
        <f t="shared" si="549"/>
        <v>0.91336722219638922</v>
      </c>
    </row>
    <row r="2837" spans="1:10" x14ac:dyDescent="0.3">
      <c r="A2837">
        <v>2823</v>
      </c>
      <c r="B2837">
        <v>0.22799461278932709</v>
      </c>
      <c r="C2837">
        <f t="shared" si="543"/>
        <v>17.527195737546574</v>
      </c>
      <c r="D2837">
        <f t="shared" si="544"/>
        <v>17.527195737546574</v>
      </c>
      <c r="E2837">
        <f t="shared" si="545"/>
        <v>0</v>
      </c>
      <c r="F2837">
        <f t="shared" si="546"/>
        <v>6.4728042624534261</v>
      </c>
      <c r="G2837">
        <f t="shared" si="550"/>
        <v>4.5309629837173988</v>
      </c>
      <c r="H2837">
        <f t="shared" si="548"/>
        <v>20.156275098178558</v>
      </c>
      <c r="I2837">
        <f t="shared" si="547"/>
        <v>15.625312114461158</v>
      </c>
      <c r="J2837">
        <f t="shared" si="549"/>
        <v>0.81381833929485181</v>
      </c>
    </row>
    <row r="2838" spans="1:10" x14ac:dyDescent="0.3">
      <c r="A2838">
        <v>2824</v>
      </c>
      <c r="B2838">
        <v>0.90981483197694313</v>
      </c>
      <c r="C2838">
        <f t="shared" si="543"/>
        <v>30.037693847137895</v>
      </c>
      <c r="D2838">
        <f t="shared" si="544"/>
        <v>24</v>
      </c>
      <c r="E2838">
        <f t="shared" si="545"/>
        <v>6.0376938471378949</v>
      </c>
      <c r="F2838">
        <f t="shared" si="546"/>
        <v>0</v>
      </c>
      <c r="G2838">
        <f t="shared" si="550"/>
        <v>6.9433479242085783</v>
      </c>
      <c r="H2838">
        <f t="shared" si="548"/>
        <v>27.599999999999998</v>
      </c>
      <c r="I2838">
        <f t="shared" si="547"/>
        <v>27.599999999999994</v>
      </c>
      <c r="J2838">
        <f t="shared" si="549"/>
        <v>1.4374999999999996</v>
      </c>
    </row>
    <row r="2839" spans="1:10" x14ac:dyDescent="0.3">
      <c r="A2839">
        <v>2825</v>
      </c>
      <c r="B2839">
        <v>2.248862500856319E-3</v>
      </c>
      <c r="C2839">
        <f t="shared" si="543"/>
        <v>4.9542100702862939</v>
      </c>
      <c r="D2839">
        <f t="shared" si="544"/>
        <v>4.9542100702862939</v>
      </c>
      <c r="E2839">
        <f t="shared" si="545"/>
        <v>0</v>
      </c>
      <c r="F2839">
        <f t="shared" si="546"/>
        <v>19.045789929713706</v>
      </c>
      <c r="G2839">
        <f t="shared" si="550"/>
        <v>13.332052950799596</v>
      </c>
      <c r="H2839">
        <f t="shared" si="548"/>
        <v>5.6973415808292378</v>
      </c>
      <c r="I2839">
        <f t="shared" si="547"/>
        <v>-7.6347113699703586</v>
      </c>
      <c r="J2839">
        <f t="shared" si="549"/>
        <v>-0.39764121718595613</v>
      </c>
    </row>
    <row r="2840" spans="1:10" x14ac:dyDescent="0.3">
      <c r="A2840">
        <v>2826</v>
      </c>
      <c r="B2840">
        <v>0.41036599568903043</v>
      </c>
      <c r="C2840">
        <f t="shared" si="543"/>
        <v>20.640378389683924</v>
      </c>
      <c r="D2840">
        <f t="shared" si="544"/>
        <v>20.640378389683924</v>
      </c>
      <c r="E2840">
        <f t="shared" si="545"/>
        <v>0</v>
      </c>
      <c r="F2840">
        <f t="shared" si="546"/>
        <v>3.3596216103160756</v>
      </c>
      <c r="G2840">
        <f t="shared" si="550"/>
        <v>2.3517351272212532</v>
      </c>
      <c r="H2840">
        <f t="shared" si="548"/>
        <v>23.736435148136511</v>
      </c>
      <c r="I2840">
        <f t="shared" si="547"/>
        <v>21.384700020915258</v>
      </c>
      <c r="J2840">
        <f t="shared" si="549"/>
        <v>1.1137864594226694</v>
      </c>
    </row>
    <row r="2841" spans="1:10" x14ac:dyDescent="0.3">
      <c r="A2841">
        <v>2827</v>
      </c>
      <c r="B2841">
        <v>0.49078789009420132</v>
      </c>
      <c r="C2841">
        <f t="shared" si="543"/>
        <v>21.861439674223099</v>
      </c>
      <c r="D2841">
        <f t="shared" si="544"/>
        <v>21.861439674223099</v>
      </c>
      <c r="E2841">
        <f t="shared" si="545"/>
        <v>0</v>
      </c>
      <c r="F2841">
        <f t="shared" si="546"/>
        <v>2.1385603257769006</v>
      </c>
      <c r="G2841">
        <f t="shared" si="550"/>
        <v>1.4969922280438306</v>
      </c>
      <c r="H2841">
        <f t="shared" si="548"/>
        <v>25.140655625356562</v>
      </c>
      <c r="I2841">
        <f t="shared" si="547"/>
        <v>23.643663397312732</v>
      </c>
      <c r="J2841">
        <f t="shared" si="549"/>
        <v>1.2314408019433714</v>
      </c>
    </row>
    <row r="2842" spans="1:10" x14ac:dyDescent="0.3">
      <c r="A2842">
        <v>2828</v>
      </c>
      <c r="B2842">
        <v>0.9267488863509814</v>
      </c>
      <c r="C2842">
        <f t="shared" si="543"/>
        <v>30.711986576883987</v>
      </c>
      <c r="D2842">
        <f t="shared" si="544"/>
        <v>24</v>
      </c>
      <c r="E2842">
        <f t="shared" si="545"/>
        <v>6.7119865768839873</v>
      </c>
      <c r="F2842">
        <f t="shared" si="546"/>
        <v>0</v>
      </c>
      <c r="G2842">
        <f t="shared" si="550"/>
        <v>7.7187845634165848</v>
      </c>
      <c r="H2842">
        <f t="shared" si="548"/>
        <v>27.599999999999998</v>
      </c>
      <c r="I2842">
        <f t="shared" si="547"/>
        <v>27.599999999999994</v>
      </c>
      <c r="J2842">
        <f t="shared" si="549"/>
        <v>1.4374999999999996</v>
      </c>
    </row>
    <row r="2843" spans="1:10" x14ac:dyDescent="0.3">
      <c r="A2843">
        <v>2829</v>
      </c>
      <c r="B2843">
        <v>1.6102322101095745E-2</v>
      </c>
      <c r="C2843">
        <f t="shared" si="543"/>
        <v>9.148832151655597</v>
      </c>
      <c r="D2843">
        <f t="shared" si="544"/>
        <v>9.148832151655597</v>
      </c>
      <c r="E2843">
        <f t="shared" si="545"/>
        <v>0</v>
      </c>
      <c r="F2843">
        <f t="shared" si="546"/>
        <v>14.851167848344403</v>
      </c>
      <c r="G2843">
        <f t="shared" si="550"/>
        <v>10.395817493841083</v>
      </c>
      <c r="H2843">
        <f t="shared" si="548"/>
        <v>10.521156974403937</v>
      </c>
      <c r="I2843">
        <f t="shared" si="547"/>
        <v>0.12533948056285182</v>
      </c>
      <c r="J2843">
        <f t="shared" si="549"/>
        <v>6.528097945981865E-3</v>
      </c>
    </row>
    <row r="2844" spans="1:10" x14ac:dyDescent="0.3">
      <c r="A2844">
        <v>2830</v>
      </c>
      <c r="B2844">
        <v>7.1103907075268369E-3</v>
      </c>
      <c r="C2844">
        <f t="shared" si="543"/>
        <v>7.290174560411419</v>
      </c>
      <c r="D2844">
        <f t="shared" si="544"/>
        <v>7.290174560411419</v>
      </c>
      <c r="E2844">
        <f t="shared" si="545"/>
        <v>0</v>
      </c>
      <c r="F2844">
        <f t="shared" si="546"/>
        <v>16.709825439588581</v>
      </c>
      <c r="G2844">
        <f t="shared" si="550"/>
        <v>11.696877807712008</v>
      </c>
      <c r="H2844">
        <f t="shared" si="548"/>
        <v>8.3837007444731313</v>
      </c>
      <c r="I2844">
        <f t="shared" si="547"/>
        <v>-3.3131770632388777</v>
      </c>
      <c r="J2844">
        <f t="shared" si="549"/>
        <v>-0.17256130537702485</v>
      </c>
    </row>
    <row r="2845" spans="1:10" x14ac:dyDescent="0.3">
      <c r="A2845">
        <v>2831</v>
      </c>
      <c r="B2845">
        <v>0.8730605694842466</v>
      </c>
      <c r="C2845">
        <f t="shared" si="543"/>
        <v>28.845871131185838</v>
      </c>
      <c r="D2845">
        <f t="shared" si="544"/>
        <v>24</v>
      </c>
      <c r="E2845">
        <f t="shared" si="545"/>
        <v>4.845871131185838</v>
      </c>
      <c r="F2845">
        <f t="shared" si="546"/>
        <v>0</v>
      </c>
      <c r="G2845">
        <f t="shared" si="550"/>
        <v>5.5727518008637134</v>
      </c>
      <c r="H2845">
        <f t="shared" si="548"/>
        <v>27.599999999999998</v>
      </c>
      <c r="I2845">
        <f t="shared" si="547"/>
        <v>27.599999999999994</v>
      </c>
      <c r="J2845">
        <f t="shared" si="549"/>
        <v>1.4374999999999996</v>
      </c>
    </row>
    <row r="2846" spans="1:10" x14ac:dyDescent="0.3">
      <c r="A2846">
        <v>2832</v>
      </c>
      <c r="B2846">
        <v>0.95203251492771823</v>
      </c>
      <c r="C2846">
        <f t="shared" si="543"/>
        <v>31.98933198688216</v>
      </c>
      <c r="D2846">
        <f t="shared" si="544"/>
        <v>24</v>
      </c>
      <c r="E2846">
        <f t="shared" si="545"/>
        <v>7.98933198688216</v>
      </c>
      <c r="F2846">
        <f t="shared" si="546"/>
        <v>0</v>
      </c>
      <c r="G2846">
        <f t="shared" si="550"/>
        <v>9.1877317849144831</v>
      </c>
      <c r="H2846">
        <f t="shared" si="548"/>
        <v>27.599999999999998</v>
      </c>
      <c r="I2846">
        <f t="shared" si="547"/>
        <v>27.599999999999994</v>
      </c>
      <c r="J2846">
        <f t="shared" si="549"/>
        <v>1.4374999999999996</v>
      </c>
    </row>
    <row r="2847" spans="1:10" x14ac:dyDescent="0.3">
      <c r="A2847">
        <v>2833</v>
      </c>
      <c r="B2847">
        <v>0.38449736154098013</v>
      </c>
      <c r="C2847">
        <f t="shared" si="543"/>
        <v>20.237859424698968</v>
      </c>
      <c r="D2847">
        <f t="shared" si="544"/>
        <v>20.237859424698968</v>
      </c>
      <c r="E2847">
        <f t="shared" si="545"/>
        <v>0</v>
      </c>
      <c r="F2847">
        <f t="shared" si="546"/>
        <v>3.7621405753010322</v>
      </c>
      <c r="G2847">
        <f t="shared" si="550"/>
        <v>2.6334984027107229</v>
      </c>
      <c r="H2847">
        <f t="shared" si="548"/>
        <v>23.27353833840381</v>
      </c>
      <c r="I2847">
        <f t="shared" si="547"/>
        <v>20.640039935693085</v>
      </c>
      <c r="J2847">
        <f t="shared" si="549"/>
        <v>1.0750020799840148</v>
      </c>
    </row>
    <row r="2848" spans="1:10" x14ac:dyDescent="0.3">
      <c r="A2848">
        <v>2834</v>
      </c>
      <c r="B2848">
        <v>8.9903943956652022E-2</v>
      </c>
      <c r="C2848">
        <f t="shared" si="543"/>
        <v>13.95191931615447</v>
      </c>
      <c r="D2848">
        <f t="shared" si="544"/>
        <v>13.95191931615447</v>
      </c>
      <c r="E2848">
        <f t="shared" si="545"/>
        <v>0</v>
      </c>
      <c r="F2848">
        <f t="shared" si="546"/>
        <v>10.04808068384553</v>
      </c>
      <c r="G2848">
        <f t="shared" si="550"/>
        <v>7.0336564786918716</v>
      </c>
      <c r="H2848">
        <f t="shared" si="548"/>
        <v>16.044707213577638</v>
      </c>
      <c r="I2848">
        <f t="shared" si="547"/>
        <v>9.0110507348857656</v>
      </c>
      <c r="J2848">
        <f t="shared" si="549"/>
        <v>0.46932555910863355</v>
      </c>
    </row>
    <row r="2849" spans="1:10" x14ac:dyDescent="0.3">
      <c r="A2849">
        <v>2835</v>
      </c>
      <c r="B2849">
        <v>0.84546413351621441</v>
      </c>
      <c r="C2849">
        <f t="shared" si="543"/>
        <v>28.103030493548744</v>
      </c>
      <c r="D2849">
        <f t="shared" si="544"/>
        <v>24</v>
      </c>
      <c r="E2849">
        <f t="shared" si="545"/>
        <v>4.1030304935487436</v>
      </c>
      <c r="F2849">
        <f t="shared" si="546"/>
        <v>0</v>
      </c>
      <c r="G2849">
        <f t="shared" si="550"/>
        <v>4.7184850675810548</v>
      </c>
      <c r="H2849">
        <f t="shared" si="548"/>
        <v>27.599999999999998</v>
      </c>
      <c r="I2849">
        <f t="shared" si="547"/>
        <v>27.599999999999994</v>
      </c>
      <c r="J2849">
        <f t="shared" si="549"/>
        <v>1.4374999999999996</v>
      </c>
    </row>
    <row r="2850" spans="1:10" x14ac:dyDescent="0.3">
      <c r="A2850">
        <v>2836</v>
      </c>
      <c r="B2850">
        <v>0.3114161005559023</v>
      </c>
      <c r="C2850">
        <f t="shared" si="543"/>
        <v>19.048957829837899</v>
      </c>
      <c r="D2850">
        <f t="shared" si="544"/>
        <v>19.048957829837899</v>
      </c>
      <c r="E2850">
        <f t="shared" si="545"/>
        <v>0</v>
      </c>
      <c r="F2850">
        <f t="shared" si="546"/>
        <v>4.9510421701621006</v>
      </c>
      <c r="G2850">
        <f t="shared" si="550"/>
        <v>3.4657295191134709</v>
      </c>
      <c r="H2850">
        <f t="shared" si="548"/>
        <v>21.906301504313582</v>
      </c>
      <c r="I2850">
        <f t="shared" si="547"/>
        <v>18.440571985200112</v>
      </c>
      <c r="J2850">
        <f t="shared" si="549"/>
        <v>0.96044645756250568</v>
      </c>
    </row>
    <row r="2851" spans="1:10" x14ac:dyDescent="0.3">
      <c r="A2851">
        <v>2837</v>
      </c>
      <c r="B2851">
        <v>0.39815481200505609</v>
      </c>
      <c r="C2851">
        <f t="shared" si="543"/>
        <v>20.451243671695725</v>
      </c>
      <c r="D2851">
        <f t="shared" si="544"/>
        <v>20.451243671695725</v>
      </c>
      <c r="E2851">
        <f t="shared" si="545"/>
        <v>0</v>
      </c>
      <c r="F2851">
        <f t="shared" si="546"/>
        <v>3.5487563283042753</v>
      </c>
      <c r="G2851">
        <f t="shared" si="550"/>
        <v>2.484129429812993</v>
      </c>
      <c r="H2851">
        <f t="shared" si="548"/>
        <v>23.518930222450081</v>
      </c>
      <c r="I2851">
        <f t="shared" si="547"/>
        <v>21.034800792637085</v>
      </c>
      <c r="J2851">
        <f t="shared" si="549"/>
        <v>1.0955625412831813</v>
      </c>
    </row>
    <row r="2852" spans="1:10" x14ac:dyDescent="0.3">
      <c r="A2852">
        <v>2838</v>
      </c>
      <c r="B2852">
        <v>0.26216841489662468</v>
      </c>
      <c r="C2852">
        <f t="shared" si="543"/>
        <v>18.179952474555286</v>
      </c>
      <c r="D2852">
        <f t="shared" si="544"/>
        <v>18.179952474555286</v>
      </c>
      <c r="E2852">
        <f t="shared" si="545"/>
        <v>0</v>
      </c>
      <c r="F2852">
        <f t="shared" si="546"/>
        <v>5.8200475254447142</v>
      </c>
      <c r="G2852">
        <f t="shared" si="550"/>
        <v>4.0740332678113003</v>
      </c>
      <c r="H2852">
        <f t="shared" si="548"/>
        <v>20.906945345738578</v>
      </c>
      <c r="I2852">
        <f t="shared" si="547"/>
        <v>16.832912077927276</v>
      </c>
      <c r="J2852">
        <f t="shared" si="549"/>
        <v>0.87671417072537883</v>
      </c>
    </row>
    <row r="2853" spans="1:10" x14ac:dyDescent="0.3">
      <c r="A2853">
        <v>2839</v>
      </c>
      <c r="B2853">
        <v>0.56082975452402928</v>
      </c>
      <c r="C2853">
        <f t="shared" si="543"/>
        <v>22.918439649890331</v>
      </c>
      <c r="D2853">
        <f t="shared" si="544"/>
        <v>22.918439649890331</v>
      </c>
      <c r="E2853">
        <f t="shared" si="545"/>
        <v>0</v>
      </c>
      <c r="F2853">
        <f t="shared" si="546"/>
        <v>1.0815603501096689</v>
      </c>
      <c r="G2853">
        <f t="shared" si="550"/>
        <v>0.75709224507676831</v>
      </c>
      <c r="H2853">
        <f t="shared" si="548"/>
        <v>26.356205597373879</v>
      </c>
      <c r="I2853">
        <f t="shared" si="547"/>
        <v>25.599113352297106</v>
      </c>
      <c r="J2853">
        <f t="shared" si="549"/>
        <v>1.333287153765474</v>
      </c>
    </row>
    <row r="2854" spans="1:10" x14ac:dyDescent="0.3">
      <c r="A2854">
        <v>2840</v>
      </c>
      <c r="B2854">
        <v>0.33152909029106348</v>
      </c>
      <c r="C2854">
        <f t="shared" si="543"/>
        <v>19.385831212693564</v>
      </c>
      <c r="D2854">
        <f t="shared" si="544"/>
        <v>19.385831212693564</v>
      </c>
      <c r="E2854">
        <f t="shared" si="545"/>
        <v>0</v>
      </c>
      <c r="F2854">
        <f t="shared" si="546"/>
        <v>4.6141687873064363</v>
      </c>
      <c r="G2854">
        <f t="shared" si="550"/>
        <v>3.2299181511145059</v>
      </c>
      <c r="H2854">
        <f t="shared" si="548"/>
        <v>22.293705894597597</v>
      </c>
      <c r="I2854">
        <f t="shared" si="547"/>
        <v>19.06378774348309</v>
      </c>
      <c r="J2854">
        <f t="shared" si="549"/>
        <v>0.99290561163974411</v>
      </c>
    </row>
    <row r="2855" spans="1:10" x14ac:dyDescent="0.3">
      <c r="A2855">
        <v>2841</v>
      </c>
      <c r="B2855">
        <v>0.67873216581156415</v>
      </c>
      <c r="C2855">
        <f t="shared" si="543"/>
        <v>24.784938632027547</v>
      </c>
      <c r="D2855">
        <f t="shared" si="544"/>
        <v>24</v>
      </c>
      <c r="E2855">
        <f t="shared" si="545"/>
        <v>0.7849386320275471</v>
      </c>
      <c r="F2855">
        <f t="shared" si="546"/>
        <v>0</v>
      </c>
      <c r="G2855">
        <f t="shared" si="550"/>
        <v>0.90267942683167912</v>
      </c>
      <c r="H2855">
        <f t="shared" si="548"/>
        <v>27.599999999999998</v>
      </c>
      <c r="I2855">
        <f t="shared" si="547"/>
        <v>27.599999999999994</v>
      </c>
      <c r="J2855">
        <f t="shared" si="549"/>
        <v>1.4374999999999996</v>
      </c>
    </row>
    <row r="2856" spans="1:10" x14ac:dyDescent="0.3">
      <c r="A2856">
        <v>2842</v>
      </c>
      <c r="B2856">
        <v>0.17991747652934098</v>
      </c>
      <c r="C2856">
        <f t="shared" si="543"/>
        <v>16.505922231774022</v>
      </c>
      <c r="D2856">
        <f t="shared" si="544"/>
        <v>16.505922231774022</v>
      </c>
      <c r="E2856">
        <f t="shared" si="545"/>
        <v>0</v>
      </c>
      <c r="F2856">
        <f t="shared" si="546"/>
        <v>7.4940777682259778</v>
      </c>
      <c r="G2856">
        <f t="shared" si="550"/>
        <v>5.2458544377581848</v>
      </c>
      <c r="H2856">
        <f t="shared" si="548"/>
        <v>18.981810566540123</v>
      </c>
      <c r="I2856">
        <f t="shared" si="547"/>
        <v>13.73595612878194</v>
      </c>
      <c r="J2856">
        <f t="shared" si="549"/>
        <v>0.71541438170739258</v>
      </c>
    </row>
    <row r="2857" spans="1:10" x14ac:dyDescent="0.3">
      <c r="A2857">
        <v>2843</v>
      </c>
      <c r="B2857">
        <v>0.22883620760426837</v>
      </c>
      <c r="C2857">
        <f t="shared" si="543"/>
        <v>17.543890019026577</v>
      </c>
      <c r="D2857">
        <f t="shared" si="544"/>
        <v>17.543890019026577</v>
      </c>
      <c r="E2857">
        <f t="shared" si="545"/>
        <v>0</v>
      </c>
      <c r="F2857">
        <f t="shared" si="546"/>
        <v>6.456109980973423</v>
      </c>
      <c r="G2857">
        <f t="shared" si="550"/>
        <v>4.5192769866813967</v>
      </c>
      <c r="H2857">
        <f t="shared" si="548"/>
        <v>20.175473521880562</v>
      </c>
      <c r="I2857">
        <f t="shared" si="547"/>
        <v>15.656196535199161</v>
      </c>
      <c r="J2857">
        <f t="shared" si="549"/>
        <v>0.81542690287495623</v>
      </c>
    </row>
    <row r="2858" spans="1:10" x14ac:dyDescent="0.3">
      <c r="A2858">
        <v>2844</v>
      </c>
      <c r="B2858">
        <v>0.22132632534708463</v>
      </c>
      <c r="C2858">
        <f t="shared" si="543"/>
        <v>17.393670904575131</v>
      </c>
      <c r="D2858">
        <f t="shared" si="544"/>
        <v>17.393670904575131</v>
      </c>
      <c r="E2858">
        <f t="shared" si="545"/>
        <v>0</v>
      </c>
      <c r="F2858">
        <f t="shared" si="546"/>
        <v>6.6063290954248686</v>
      </c>
      <c r="G2858">
        <f t="shared" si="550"/>
        <v>4.6244303667974087</v>
      </c>
      <c r="H2858">
        <f t="shared" si="548"/>
        <v>20.002721540261401</v>
      </c>
      <c r="I2858">
        <f t="shared" si="547"/>
        <v>15.378291173463987</v>
      </c>
      <c r="J2858">
        <f t="shared" si="549"/>
        <v>0.80095266528458253</v>
      </c>
    </row>
    <row r="2859" spans="1:10" x14ac:dyDescent="0.3">
      <c r="A2859">
        <v>2845</v>
      </c>
      <c r="B2859">
        <v>0.77209159069391819</v>
      </c>
      <c r="C2859">
        <f t="shared" si="543"/>
        <v>26.474516190888508</v>
      </c>
      <c r="D2859">
        <f t="shared" si="544"/>
        <v>24</v>
      </c>
      <c r="E2859">
        <f t="shared" si="545"/>
        <v>2.474516190888508</v>
      </c>
      <c r="F2859">
        <f t="shared" si="546"/>
        <v>0</v>
      </c>
      <c r="G2859">
        <f t="shared" si="550"/>
        <v>2.8456936195217839</v>
      </c>
      <c r="H2859">
        <f t="shared" si="548"/>
        <v>27.599999999999998</v>
      </c>
      <c r="I2859">
        <f t="shared" si="547"/>
        <v>27.599999999999994</v>
      </c>
      <c r="J2859">
        <f t="shared" si="549"/>
        <v>1.4374999999999996</v>
      </c>
    </row>
    <row r="2860" spans="1:10" x14ac:dyDescent="0.3">
      <c r="A2860">
        <v>2846</v>
      </c>
      <c r="B2860">
        <v>0.54274875421201774</v>
      </c>
      <c r="C2860">
        <f t="shared" si="543"/>
        <v>22.644166768014053</v>
      </c>
      <c r="D2860">
        <f t="shared" si="544"/>
        <v>22.644166768014053</v>
      </c>
      <c r="E2860">
        <f t="shared" si="545"/>
        <v>0</v>
      </c>
      <c r="F2860">
        <f t="shared" si="546"/>
        <v>1.3558332319859474</v>
      </c>
      <c r="G2860">
        <f t="shared" si="550"/>
        <v>0.94908326239016327</v>
      </c>
      <c r="H2860">
        <f t="shared" si="548"/>
        <v>26.040791783216157</v>
      </c>
      <c r="I2860">
        <f t="shared" si="547"/>
        <v>25.091708520825996</v>
      </c>
      <c r="J2860">
        <f t="shared" si="549"/>
        <v>1.3068598187930205</v>
      </c>
    </row>
    <row r="2861" spans="1:10" x14ac:dyDescent="0.3">
      <c r="A2861">
        <v>2847</v>
      </c>
      <c r="B2861">
        <v>0.23354754781858533</v>
      </c>
      <c r="C2861">
        <f t="shared" si="543"/>
        <v>17.636718198407209</v>
      </c>
      <c r="D2861">
        <f t="shared" si="544"/>
        <v>17.636718198407209</v>
      </c>
      <c r="E2861">
        <f t="shared" si="545"/>
        <v>0</v>
      </c>
      <c r="F2861">
        <f t="shared" si="546"/>
        <v>6.363281801592791</v>
      </c>
      <c r="G2861">
        <f t="shared" si="550"/>
        <v>4.4542972611149541</v>
      </c>
      <c r="H2861">
        <f t="shared" si="548"/>
        <v>20.282225928168288</v>
      </c>
      <c r="I2861">
        <f t="shared" si="547"/>
        <v>15.827928667053332</v>
      </c>
      <c r="J2861">
        <f t="shared" si="549"/>
        <v>0.82437128474236088</v>
      </c>
    </row>
    <row r="2862" spans="1:10" x14ac:dyDescent="0.3">
      <c r="A2862">
        <v>2848</v>
      </c>
      <c r="B2862">
        <v>0.45699629038772327</v>
      </c>
      <c r="C2862">
        <f t="shared" si="543"/>
        <v>21.351976465507597</v>
      </c>
      <c r="D2862">
        <f t="shared" si="544"/>
        <v>21.351976465507597</v>
      </c>
      <c r="E2862">
        <f t="shared" si="545"/>
        <v>0</v>
      </c>
      <c r="F2862">
        <f t="shared" si="546"/>
        <v>2.6480235344924026</v>
      </c>
      <c r="G2862">
        <f t="shared" si="550"/>
        <v>1.8536164741446819</v>
      </c>
      <c r="H2862">
        <f t="shared" si="548"/>
        <v>24.554772935333734</v>
      </c>
      <c r="I2862">
        <f t="shared" si="547"/>
        <v>22.701156461189051</v>
      </c>
      <c r="J2862">
        <f t="shared" si="549"/>
        <v>1.1823518990202628</v>
      </c>
    </row>
    <row r="2863" spans="1:10" x14ac:dyDescent="0.3">
      <c r="A2863">
        <v>2849</v>
      </c>
      <c r="B2863">
        <v>0.8858025232876946</v>
      </c>
      <c r="C2863">
        <f t="shared" si="543"/>
        <v>29.227022190944364</v>
      </c>
      <c r="D2863">
        <f t="shared" si="544"/>
        <v>24</v>
      </c>
      <c r="E2863">
        <f t="shared" si="545"/>
        <v>5.2270221909443642</v>
      </c>
      <c r="F2863">
        <f t="shared" si="546"/>
        <v>0</v>
      </c>
      <c r="G2863">
        <f t="shared" si="550"/>
        <v>6.0110755195860186</v>
      </c>
      <c r="H2863">
        <f t="shared" si="548"/>
        <v>27.599999999999998</v>
      </c>
      <c r="I2863">
        <f t="shared" si="547"/>
        <v>27.599999999999994</v>
      </c>
      <c r="J2863">
        <f t="shared" si="549"/>
        <v>1.4374999999999996</v>
      </c>
    </row>
    <row r="2864" spans="1:10" x14ac:dyDescent="0.3">
      <c r="A2864">
        <v>2850</v>
      </c>
      <c r="B2864">
        <v>0.36565603573975247</v>
      </c>
      <c r="C2864">
        <f t="shared" si="543"/>
        <v>19.939715755689924</v>
      </c>
      <c r="D2864">
        <f t="shared" si="544"/>
        <v>19.939715755689924</v>
      </c>
      <c r="E2864">
        <f t="shared" si="545"/>
        <v>0</v>
      </c>
      <c r="F2864">
        <f t="shared" si="546"/>
        <v>4.0602842443100755</v>
      </c>
      <c r="G2864">
        <f t="shared" si="550"/>
        <v>2.8421989710170532</v>
      </c>
      <c r="H2864">
        <f t="shared" si="548"/>
        <v>22.930673119043412</v>
      </c>
      <c r="I2864">
        <f t="shared" si="547"/>
        <v>20.088474148026357</v>
      </c>
      <c r="J2864">
        <f t="shared" si="549"/>
        <v>1.046274695209706</v>
      </c>
    </row>
    <row r="2865" spans="1:10" x14ac:dyDescent="0.3">
      <c r="A2865">
        <v>2851</v>
      </c>
      <c r="B2865">
        <v>0.77682545268919534</v>
      </c>
      <c r="C2865">
        <f t="shared" si="543"/>
        <v>26.569094304666049</v>
      </c>
      <c r="D2865">
        <f t="shared" si="544"/>
        <v>24</v>
      </c>
      <c r="E2865">
        <f t="shared" si="545"/>
        <v>2.5690943046660486</v>
      </c>
      <c r="F2865">
        <f t="shared" si="546"/>
        <v>0</v>
      </c>
      <c r="G2865">
        <f t="shared" si="550"/>
        <v>2.9544584503659554</v>
      </c>
      <c r="H2865">
        <f t="shared" si="548"/>
        <v>27.599999999999998</v>
      </c>
      <c r="I2865">
        <f t="shared" si="547"/>
        <v>27.599999999999994</v>
      </c>
      <c r="J2865">
        <f t="shared" si="549"/>
        <v>1.4374999999999996</v>
      </c>
    </row>
    <row r="2866" spans="1:10" x14ac:dyDescent="0.3">
      <c r="A2866">
        <v>2852</v>
      </c>
      <c r="B2866">
        <v>0.32440721415547991</v>
      </c>
      <c r="C2866">
        <f t="shared" si="543"/>
        <v>19.267541050647573</v>
      </c>
      <c r="D2866">
        <f t="shared" si="544"/>
        <v>19.267541050647573</v>
      </c>
      <c r="E2866">
        <f t="shared" si="545"/>
        <v>0</v>
      </c>
      <c r="F2866">
        <f t="shared" si="546"/>
        <v>4.7324589493524272</v>
      </c>
      <c r="G2866">
        <f t="shared" si="550"/>
        <v>3.3127212645466995</v>
      </c>
      <c r="H2866">
        <f t="shared" si="548"/>
        <v>22.157672208244708</v>
      </c>
      <c r="I2866">
        <f t="shared" si="547"/>
        <v>18.844950943698006</v>
      </c>
      <c r="J2866">
        <f t="shared" si="549"/>
        <v>0.98150786165093762</v>
      </c>
    </row>
    <row r="2867" spans="1:10" x14ac:dyDescent="0.3">
      <c r="A2867">
        <v>2853</v>
      </c>
      <c r="B2867">
        <v>3.4319255328534304E-3</v>
      </c>
      <c r="C2867">
        <f t="shared" si="543"/>
        <v>5.7797282445755656</v>
      </c>
      <c r="D2867">
        <f t="shared" si="544"/>
        <v>5.7797282445755656</v>
      </c>
      <c r="E2867">
        <f t="shared" si="545"/>
        <v>0</v>
      </c>
      <c r="F2867">
        <f t="shared" si="546"/>
        <v>18.220271755424434</v>
      </c>
      <c r="G2867">
        <f t="shared" si="550"/>
        <v>12.754190228797105</v>
      </c>
      <c r="H2867">
        <f t="shared" si="548"/>
        <v>6.6466874812618997</v>
      </c>
      <c r="I2867">
        <f t="shared" si="547"/>
        <v>-6.1075027475352073</v>
      </c>
      <c r="J2867">
        <f t="shared" si="549"/>
        <v>-0.31809910143412534</v>
      </c>
    </row>
    <row r="2868" spans="1:10" x14ac:dyDescent="0.3">
      <c r="A2868">
        <v>2854</v>
      </c>
      <c r="B2868">
        <v>0.87233401824855583</v>
      </c>
      <c r="C2868">
        <f t="shared" si="543"/>
        <v>28.824962103209344</v>
      </c>
      <c r="D2868">
        <f t="shared" si="544"/>
        <v>24</v>
      </c>
      <c r="E2868">
        <f t="shared" si="545"/>
        <v>4.8249621032093444</v>
      </c>
      <c r="F2868">
        <f t="shared" si="546"/>
        <v>0</v>
      </c>
      <c r="G2868">
        <f t="shared" si="550"/>
        <v>5.5487064186907453</v>
      </c>
      <c r="H2868">
        <f t="shared" si="548"/>
        <v>27.599999999999998</v>
      </c>
      <c r="I2868">
        <f t="shared" si="547"/>
        <v>27.599999999999994</v>
      </c>
      <c r="J2868">
        <f t="shared" si="549"/>
        <v>1.4374999999999996</v>
      </c>
    </row>
    <row r="2869" spans="1:10" x14ac:dyDescent="0.3">
      <c r="A2869">
        <v>2855</v>
      </c>
      <c r="B2869">
        <v>0.73200730488587462</v>
      </c>
      <c r="C2869">
        <f t="shared" si="543"/>
        <v>25.713371296645917</v>
      </c>
      <c r="D2869">
        <f t="shared" si="544"/>
        <v>24</v>
      </c>
      <c r="E2869">
        <f t="shared" si="545"/>
        <v>1.7133712966459171</v>
      </c>
      <c r="F2869">
        <f t="shared" si="546"/>
        <v>0</v>
      </c>
      <c r="G2869">
        <f t="shared" si="550"/>
        <v>1.9703769911428046</v>
      </c>
      <c r="H2869">
        <f t="shared" si="548"/>
        <v>27.599999999999998</v>
      </c>
      <c r="I2869">
        <f t="shared" si="547"/>
        <v>27.599999999999994</v>
      </c>
      <c r="J2869">
        <f t="shared" si="549"/>
        <v>1.4374999999999996</v>
      </c>
    </row>
    <row r="2870" spans="1:10" x14ac:dyDescent="0.3">
      <c r="A2870">
        <v>2856</v>
      </c>
      <c r="B2870">
        <v>0.55226085853187656</v>
      </c>
      <c r="C2870">
        <f t="shared" si="543"/>
        <v>22.788252893031135</v>
      </c>
      <c r="D2870">
        <f t="shared" si="544"/>
        <v>22.788252893031135</v>
      </c>
      <c r="E2870">
        <f t="shared" si="545"/>
        <v>0</v>
      </c>
      <c r="F2870">
        <f t="shared" si="546"/>
        <v>1.2117471069688648</v>
      </c>
      <c r="G2870">
        <f t="shared" si="550"/>
        <v>0.84822297487820542</v>
      </c>
      <c r="H2870">
        <f t="shared" si="548"/>
        <v>26.206490826985803</v>
      </c>
      <c r="I2870">
        <f t="shared" si="547"/>
        <v>25.358267852107598</v>
      </c>
      <c r="J2870">
        <f t="shared" si="549"/>
        <v>1.3207431172972706</v>
      </c>
    </row>
    <row r="2871" spans="1:10" x14ac:dyDescent="0.3">
      <c r="A2871">
        <v>2857</v>
      </c>
      <c r="B2871">
        <v>0.20944682108575863</v>
      </c>
      <c r="C2871">
        <f t="shared" si="543"/>
        <v>17.14994707674791</v>
      </c>
      <c r="D2871">
        <f t="shared" si="544"/>
        <v>17.14994707674791</v>
      </c>
      <c r="E2871">
        <f t="shared" si="545"/>
        <v>0</v>
      </c>
      <c r="F2871">
        <f t="shared" si="546"/>
        <v>6.8500529232520897</v>
      </c>
      <c r="G2871">
        <f t="shared" si="550"/>
        <v>4.7950370462764633</v>
      </c>
      <c r="H2871">
        <f t="shared" si="548"/>
        <v>19.722439138260096</v>
      </c>
      <c r="I2871">
        <f t="shared" si="547"/>
        <v>14.927402091983632</v>
      </c>
      <c r="J2871">
        <f t="shared" si="549"/>
        <v>0.77746885895748075</v>
      </c>
    </row>
    <row r="2872" spans="1:10" x14ac:dyDescent="0.3">
      <c r="A2872">
        <v>2858</v>
      </c>
      <c r="B2872">
        <v>4.6508640077106644E-2</v>
      </c>
      <c r="C2872">
        <f t="shared" si="543"/>
        <v>11.921848710238173</v>
      </c>
      <c r="D2872">
        <f t="shared" si="544"/>
        <v>11.921848710238173</v>
      </c>
      <c r="E2872">
        <f t="shared" si="545"/>
        <v>0</v>
      </c>
      <c r="F2872">
        <f t="shared" si="546"/>
        <v>12.078151289761827</v>
      </c>
      <c r="G2872">
        <f t="shared" si="550"/>
        <v>8.4547059028332789</v>
      </c>
      <c r="H2872">
        <f t="shared" si="548"/>
        <v>13.710126016773899</v>
      </c>
      <c r="I2872">
        <f t="shared" si="547"/>
        <v>5.255420113940616</v>
      </c>
      <c r="J2872">
        <f t="shared" si="549"/>
        <v>0.27371979760107373</v>
      </c>
    </row>
    <row r="2873" spans="1:10" x14ac:dyDescent="0.3">
      <c r="A2873">
        <v>2859</v>
      </c>
      <c r="B2873">
        <v>0.99218956221088417</v>
      </c>
      <c r="C2873">
        <f t="shared" si="543"/>
        <v>36.50593054740753</v>
      </c>
      <c r="D2873">
        <f t="shared" si="544"/>
        <v>24</v>
      </c>
      <c r="E2873">
        <f t="shared" si="545"/>
        <v>12.50593054740753</v>
      </c>
      <c r="F2873">
        <f t="shared" si="546"/>
        <v>0</v>
      </c>
      <c r="G2873">
        <f t="shared" si="550"/>
        <v>14.381820129518658</v>
      </c>
      <c r="H2873">
        <f t="shared" si="548"/>
        <v>27.599999999999998</v>
      </c>
      <c r="I2873">
        <f t="shared" si="547"/>
        <v>27.599999999999994</v>
      </c>
      <c r="J2873">
        <f t="shared" si="549"/>
        <v>1.4374999999999996</v>
      </c>
    </row>
    <row r="2874" spans="1:10" x14ac:dyDescent="0.3">
      <c r="A2874">
        <v>2860</v>
      </c>
      <c r="B2874">
        <v>5.0640218746580423E-2</v>
      </c>
      <c r="C2874">
        <f t="shared" si="543"/>
        <v>12.167934859295254</v>
      </c>
      <c r="D2874">
        <f t="shared" si="544"/>
        <v>12.167934859295254</v>
      </c>
      <c r="E2874">
        <f t="shared" si="545"/>
        <v>0</v>
      </c>
      <c r="F2874">
        <f t="shared" si="546"/>
        <v>11.832065140704746</v>
      </c>
      <c r="G2874">
        <f t="shared" si="550"/>
        <v>8.2824455984933234</v>
      </c>
      <c r="H2874">
        <f t="shared" si="548"/>
        <v>13.993125088189542</v>
      </c>
      <c r="I2874">
        <f t="shared" si="547"/>
        <v>5.7106794896962159</v>
      </c>
      <c r="J2874">
        <f t="shared" si="549"/>
        <v>0.29743122342167788</v>
      </c>
    </row>
    <row r="2875" spans="1:10" x14ac:dyDescent="0.3">
      <c r="A2875">
        <v>2861</v>
      </c>
      <c r="B2875">
        <v>0.13353351696806415</v>
      </c>
      <c r="C2875">
        <f t="shared" si="543"/>
        <v>15.340946840364545</v>
      </c>
      <c r="D2875">
        <f t="shared" si="544"/>
        <v>15.340946840364545</v>
      </c>
      <c r="E2875">
        <f t="shared" si="545"/>
        <v>0</v>
      </c>
      <c r="F2875">
        <f t="shared" si="546"/>
        <v>8.6590531596354552</v>
      </c>
      <c r="G2875">
        <f t="shared" si="550"/>
        <v>6.061337211744819</v>
      </c>
      <c r="H2875">
        <f t="shared" si="548"/>
        <v>17.642088866419225</v>
      </c>
      <c r="I2875">
        <f t="shared" si="547"/>
        <v>11.580751654674405</v>
      </c>
      <c r="J2875">
        <f t="shared" si="549"/>
        <v>0.60316414868095847</v>
      </c>
    </row>
    <row r="2876" spans="1:10" x14ac:dyDescent="0.3">
      <c r="A2876">
        <v>2862</v>
      </c>
      <c r="B2876">
        <v>0.14079190754312931</v>
      </c>
      <c r="C2876">
        <f t="shared" si="543"/>
        <v>15.539390528627393</v>
      </c>
      <c r="D2876">
        <f t="shared" si="544"/>
        <v>15.539390528627393</v>
      </c>
      <c r="E2876">
        <f t="shared" si="545"/>
        <v>0</v>
      </c>
      <c r="F2876">
        <f t="shared" si="546"/>
        <v>8.4606094713726065</v>
      </c>
      <c r="G2876">
        <f t="shared" si="550"/>
        <v>5.9224266299608255</v>
      </c>
      <c r="H2876">
        <f t="shared" si="548"/>
        <v>17.8702991079215</v>
      </c>
      <c r="I2876">
        <f t="shared" si="547"/>
        <v>11.947872477960676</v>
      </c>
      <c r="J2876">
        <f t="shared" si="549"/>
        <v>0.62228502489378512</v>
      </c>
    </row>
    <row r="2877" spans="1:10" x14ac:dyDescent="0.3">
      <c r="A2877">
        <v>2863</v>
      </c>
      <c r="B2877">
        <v>0.73286617112824182</v>
      </c>
      <c r="C2877">
        <f t="shared" si="543"/>
        <v>25.729027701089503</v>
      </c>
      <c r="D2877">
        <f t="shared" si="544"/>
        <v>24</v>
      </c>
      <c r="E2877">
        <f t="shared" si="545"/>
        <v>1.7290277010895032</v>
      </c>
      <c r="F2877">
        <f t="shared" si="546"/>
        <v>0</v>
      </c>
      <c r="G2877">
        <f t="shared" si="550"/>
        <v>1.9883818562529285</v>
      </c>
      <c r="H2877">
        <f t="shared" si="548"/>
        <v>27.599999999999998</v>
      </c>
      <c r="I2877">
        <f t="shared" si="547"/>
        <v>27.599999999999994</v>
      </c>
      <c r="J2877">
        <f t="shared" si="549"/>
        <v>1.4374999999999996</v>
      </c>
    </row>
    <row r="2878" spans="1:10" x14ac:dyDescent="0.3">
      <c r="A2878">
        <v>2864</v>
      </c>
      <c r="B2878">
        <v>0.39774812988931296</v>
      </c>
      <c r="C2878">
        <f t="shared" si="543"/>
        <v>20.444919207519014</v>
      </c>
      <c r="D2878">
        <f t="shared" si="544"/>
        <v>20.444919207519014</v>
      </c>
      <c r="E2878">
        <f t="shared" si="545"/>
        <v>0</v>
      </c>
      <c r="F2878">
        <f t="shared" si="546"/>
        <v>3.555080792480986</v>
      </c>
      <c r="G2878">
        <f t="shared" si="550"/>
        <v>2.4885565547366904</v>
      </c>
      <c r="H2878">
        <f t="shared" si="548"/>
        <v>23.511657088646864</v>
      </c>
      <c r="I2878">
        <f t="shared" si="547"/>
        <v>21.023100533910171</v>
      </c>
      <c r="J2878">
        <f t="shared" si="549"/>
        <v>1.0949531528078211</v>
      </c>
    </row>
    <row r="2879" spans="1:10" x14ac:dyDescent="0.3">
      <c r="A2879">
        <v>2865</v>
      </c>
      <c r="B2879">
        <v>0.26803409328482974</v>
      </c>
      <c r="C2879">
        <f t="shared" si="543"/>
        <v>18.287382717745849</v>
      </c>
      <c r="D2879">
        <f t="shared" si="544"/>
        <v>18.287382717745849</v>
      </c>
      <c r="E2879">
        <f t="shared" si="545"/>
        <v>0</v>
      </c>
      <c r="F2879">
        <f t="shared" si="546"/>
        <v>5.7126172822541506</v>
      </c>
      <c r="G2879">
        <f t="shared" si="550"/>
        <v>3.9988320975779059</v>
      </c>
      <c r="H2879">
        <f t="shared" si="548"/>
        <v>21.030490125407724</v>
      </c>
      <c r="I2879">
        <f t="shared" si="547"/>
        <v>17.03165802782982</v>
      </c>
      <c r="J2879">
        <f t="shared" si="549"/>
        <v>0.887065522282803</v>
      </c>
    </row>
    <row r="2880" spans="1:10" x14ac:dyDescent="0.3">
      <c r="A2880">
        <v>2866</v>
      </c>
      <c r="B2880">
        <v>0.57807810762443634</v>
      </c>
      <c r="C2880">
        <f t="shared" si="543"/>
        <v>23.181875431018238</v>
      </c>
      <c r="D2880">
        <f t="shared" si="544"/>
        <v>23.181875431018238</v>
      </c>
      <c r="E2880">
        <f t="shared" si="545"/>
        <v>0</v>
      </c>
      <c r="F2880">
        <f t="shared" si="546"/>
        <v>0.81812456898176222</v>
      </c>
      <c r="G2880">
        <f t="shared" si="550"/>
        <v>0.57268719828723358</v>
      </c>
      <c r="H2880">
        <f t="shared" si="548"/>
        <v>26.65915674567097</v>
      </c>
      <c r="I2880">
        <f t="shared" si="547"/>
        <v>26.086469547383736</v>
      </c>
      <c r="J2880">
        <f t="shared" si="549"/>
        <v>1.3586702889262361</v>
      </c>
    </row>
    <row r="2881" spans="1:10" x14ac:dyDescent="0.3">
      <c r="A2881">
        <v>2867</v>
      </c>
      <c r="B2881">
        <v>0.47356288746066066</v>
      </c>
      <c r="C2881">
        <f t="shared" si="543"/>
        <v>21.602100456470787</v>
      </c>
      <c r="D2881">
        <f t="shared" si="544"/>
        <v>21.602100456470787</v>
      </c>
      <c r="E2881">
        <f t="shared" si="545"/>
        <v>0</v>
      </c>
      <c r="F2881">
        <f t="shared" si="546"/>
        <v>2.3978995435292134</v>
      </c>
      <c r="G2881">
        <f t="shared" si="550"/>
        <v>1.6785296804704495</v>
      </c>
      <c r="H2881">
        <f t="shared" si="548"/>
        <v>24.842415524941401</v>
      </c>
      <c r="I2881">
        <f t="shared" si="547"/>
        <v>23.163885844470954</v>
      </c>
      <c r="J2881">
        <f t="shared" si="549"/>
        <v>1.2064523877328621</v>
      </c>
    </row>
    <row r="2882" spans="1:10" x14ac:dyDescent="0.3">
      <c r="A2882">
        <v>2868</v>
      </c>
      <c r="B2882">
        <v>1.5343921716924336E-2</v>
      </c>
      <c r="C2882">
        <f t="shared" si="543"/>
        <v>9.0334177014869415</v>
      </c>
      <c r="D2882">
        <f t="shared" si="544"/>
        <v>9.0334177014869415</v>
      </c>
      <c r="E2882">
        <f t="shared" si="545"/>
        <v>0</v>
      </c>
      <c r="F2882">
        <f t="shared" si="546"/>
        <v>14.966582298513059</v>
      </c>
      <c r="G2882">
        <f t="shared" si="550"/>
        <v>10.476607608959142</v>
      </c>
      <c r="H2882">
        <f t="shared" si="548"/>
        <v>10.388430356709982</v>
      </c>
      <c r="I2882">
        <f t="shared" si="547"/>
        <v>-8.8177252249160176E-2</v>
      </c>
      <c r="J2882">
        <f t="shared" si="549"/>
        <v>-4.5925652213104256E-3</v>
      </c>
    </row>
    <row r="2883" spans="1:10" x14ac:dyDescent="0.3">
      <c r="A2883">
        <v>2869</v>
      </c>
      <c r="B2883">
        <v>7.7186586025051129E-2</v>
      </c>
      <c r="C2883">
        <f t="shared" si="543"/>
        <v>13.454480434042923</v>
      </c>
      <c r="D2883">
        <f t="shared" si="544"/>
        <v>13.454480434042923</v>
      </c>
      <c r="E2883">
        <f t="shared" si="545"/>
        <v>0</v>
      </c>
      <c r="F2883">
        <f t="shared" si="546"/>
        <v>10.545519565957077</v>
      </c>
      <c r="G2883">
        <f t="shared" si="550"/>
        <v>7.3818636961699546</v>
      </c>
      <c r="H2883">
        <f t="shared" si="548"/>
        <v>15.47265249914936</v>
      </c>
      <c r="I2883">
        <f t="shared" si="547"/>
        <v>8.090788802979402</v>
      </c>
      <c r="J2883">
        <f t="shared" si="549"/>
        <v>0.42139525015517715</v>
      </c>
    </row>
    <row r="2884" spans="1:10" x14ac:dyDescent="0.3">
      <c r="A2884">
        <v>2870</v>
      </c>
      <c r="B2884">
        <v>2.0426921310048307E-2</v>
      </c>
      <c r="C2884">
        <f t="shared" si="543"/>
        <v>9.7299381977248167</v>
      </c>
      <c r="D2884">
        <f t="shared" si="544"/>
        <v>9.7299381977248167</v>
      </c>
      <c r="E2884">
        <f t="shared" si="545"/>
        <v>0</v>
      </c>
      <c r="F2884">
        <f t="shared" si="546"/>
        <v>14.270061802275183</v>
      </c>
      <c r="G2884">
        <f t="shared" si="550"/>
        <v>9.989043261592629</v>
      </c>
      <c r="H2884">
        <f t="shared" si="548"/>
        <v>11.189428927383538</v>
      </c>
      <c r="I2884">
        <f t="shared" si="547"/>
        <v>1.2003856657909073</v>
      </c>
      <c r="J2884">
        <f t="shared" si="549"/>
        <v>6.2520086759943083E-2</v>
      </c>
    </row>
    <row r="2885" spans="1:10" x14ac:dyDescent="0.3">
      <c r="A2885">
        <v>2871</v>
      </c>
      <c r="B2885">
        <v>0.40135574772752325</v>
      </c>
      <c r="C2885">
        <f t="shared" si="543"/>
        <v>20.500963185157048</v>
      </c>
      <c r="D2885">
        <f t="shared" si="544"/>
        <v>20.500963185157048</v>
      </c>
      <c r="E2885">
        <f t="shared" si="545"/>
        <v>0</v>
      </c>
      <c r="F2885">
        <f t="shared" si="546"/>
        <v>3.4990368148429525</v>
      </c>
      <c r="G2885">
        <f t="shared" si="550"/>
        <v>2.4493257703900668</v>
      </c>
      <c r="H2885">
        <f t="shared" si="548"/>
        <v>23.576107662930603</v>
      </c>
      <c r="I2885">
        <f t="shared" si="547"/>
        <v>21.126781892540532</v>
      </c>
      <c r="J2885">
        <f t="shared" si="549"/>
        <v>1.1003532235698192</v>
      </c>
    </row>
    <row r="2886" spans="1:10" x14ac:dyDescent="0.3">
      <c r="A2886">
        <v>2872</v>
      </c>
      <c r="B2886">
        <v>0.81456589269880708</v>
      </c>
      <c r="C2886">
        <f t="shared" si="543"/>
        <v>27.369089488409454</v>
      </c>
      <c r="D2886">
        <f t="shared" si="544"/>
        <v>24</v>
      </c>
      <c r="E2886">
        <f t="shared" si="545"/>
        <v>3.369089488409454</v>
      </c>
      <c r="F2886">
        <f t="shared" si="546"/>
        <v>0</v>
      </c>
      <c r="G2886">
        <f t="shared" si="550"/>
        <v>3.8744529116708719</v>
      </c>
      <c r="H2886">
        <f t="shared" si="548"/>
        <v>27.599999999999998</v>
      </c>
      <c r="I2886">
        <f t="shared" si="547"/>
        <v>27.599999999999994</v>
      </c>
      <c r="J2886">
        <f t="shared" si="549"/>
        <v>1.4374999999999996</v>
      </c>
    </row>
    <row r="2887" spans="1:10" x14ac:dyDescent="0.3">
      <c r="A2887">
        <v>2873</v>
      </c>
      <c r="B2887">
        <v>0.61580209099043381</v>
      </c>
      <c r="C2887">
        <f t="shared" si="543"/>
        <v>23.766843293901903</v>
      </c>
      <c r="D2887">
        <f t="shared" si="544"/>
        <v>23.766843293901903</v>
      </c>
      <c r="E2887">
        <f t="shared" si="545"/>
        <v>0</v>
      </c>
      <c r="F2887">
        <f t="shared" si="546"/>
        <v>0.23315670609809658</v>
      </c>
      <c r="G2887">
        <f t="shared" si="550"/>
        <v>0.16320969426866763</v>
      </c>
      <c r="H2887">
        <f t="shared" si="548"/>
        <v>27.331869787987188</v>
      </c>
      <c r="I2887">
        <f t="shared" si="547"/>
        <v>27.168660093718522</v>
      </c>
      <c r="J2887">
        <f t="shared" si="549"/>
        <v>1.4150343798811729</v>
      </c>
    </row>
    <row r="2888" spans="1:10" x14ac:dyDescent="0.3">
      <c r="A2888">
        <v>2874</v>
      </c>
      <c r="B2888">
        <v>0.19038660814218644</v>
      </c>
      <c r="C2888">
        <f t="shared" si="543"/>
        <v>16.741164959506648</v>
      </c>
      <c r="D2888">
        <f t="shared" si="544"/>
        <v>16.741164959506648</v>
      </c>
      <c r="E2888">
        <f t="shared" si="545"/>
        <v>0</v>
      </c>
      <c r="F2888">
        <f t="shared" si="546"/>
        <v>7.2588350404933522</v>
      </c>
      <c r="G2888">
        <f t="shared" si="550"/>
        <v>5.0811845283453474</v>
      </c>
      <c r="H2888">
        <f t="shared" si="548"/>
        <v>19.252339703432643</v>
      </c>
      <c r="I2888">
        <f t="shared" si="547"/>
        <v>14.171155175087293</v>
      </c>
      <c r="J2888">
        <f t="shared" si="549"/>
        <v>0.73808099870246302</v>
      </c>
    </row>
    <row r="2889" spans="1:10" x14ac:dyDescent="0.3">
      <c r="A2889">
        <v>2875</v>
      </c>
      <c r="B2889">
        <v>0.27758607996393647</v>
      </c>
      <c r="C2889">
        <f t="shared" si="543"/>
        <v>18.459834525643537</v>
      </c>
      <c r="D2889">
        <f t="shared" si="544"/>
        <v>18.459834525643537</v>
      </c>
      <c r="E2889">
        <f t="shared" si="545"/>
        <v>0</v>
      </c>
      <c r="F2889">
        <f t="shared" si="546"/>
        <v>5.5401654743564634</v>
      </c>
      <c r="G2889">
        <f t="shared" si="550"/>
        <v>3.8781158320495246</v>
      </c>
      <c r="H2889">
        <f t="shared" si="548"/>
        <v>21.228809704490065</v>
      </c>
      <c r="I2889">
        <f t="shared" si="547"/>
        <v>17.350693872440541</v>
      </c>
      <c r="J2889">
        <f t="shared" si="549"/>
        <v>0.90368197252294469</v>
      </c>
    </row>
    <row r="2890" spans="1:10" x14ac:dyDescent="0.3">
      <c r="A2890">
        <v>2876</v>
      </c>
      <c r="B2890">
        <v>0.44695227007903038</v>
      </c>
      <c r="C2890">
        <f t="shared" si="543"/>
        <v>21.199808604757717</v>
      </c>
      <c r="D2890">
        <f t="shared" si="544"/>
        <v>21.199808604757717</v>
      </c>
      <c r="E2890">
        <f t="shared" si="545"/>
        <v>0</v>
      </c>
      <c r="F2890">
        <f t="shared" si="546"/>
        <v>2.8001913952422832</v>
      </c>
      <c r="G2890">
        <f t="shared" si="550"/>
        <v>1.9601339766695984</v>
      </c>
      <c r="H2890">
        <f t="shared" si="548"/>
        <v>24.379779895471373</v>
      </c>
      <c r="I2890">
        <f t="shared" si="547"/>
        <v>22.41964591880177</v>
      </c>
      <c r="J2890">
        <f t="shared" si="549"/>
        <v>1.1676898916042586</v>
      </c>
    </row>
    <row r="2891" spans="1:10" x14ac:dyDescent="0.3">
      <c r="A2891">
        <v>2877</v>
      </c>
      <c r="B2891">
        <v>8.2141380111419027E-2</v>
      </c>
      <c r="C2891">
        <f t="shared" si="543"/>
        <v>13.655134269861431</v>
      </c>
      <c r="D2891">
        <f t="shared" si="544"/>
        <v>13.655134269861431</v>
      </c>
      <c r="E2891">
        <f t="shared" si="545"/>
        <v>0</v>
      </c>
      <c r="F2891">
        <f t="shared" si="546"/>
        <v>10.344865730138569</v>
      </c>
      <c r="G2891">
        <f t="shared" si="550"/>
        <v>7.2414060110969984</v>
      </c>
      <c r="H2891">
        <f t="shared" si="548"/>
        <v>15.703404410340644</v>
      </c>
      <c r="I2891">
        <f t="shared" si="547"/>
        <v>8.4619983992436421</v>
      </c>
      <c r="J2891">
        <f t="shared" si="549"/>
        <v>0.44072908329393962</v>
      </c>
    </row>
    <row r="2892" spans="1:10" x14ac:dyDescent="0.3">
      <c r="A2892">
        <v>2878</v>
      </c>
      <c r="B2892">
        <v>0.95144913336974757</v>
      </c>
      <c r="C2892">
        <f t="shared" si="543"/>
        <v>31.95441864150154</v>
      </c>
      <c r="D2892">
        <f t="shared" si="544"/>
        <v>24</v>
      </c>
      <c r="E2892">
        <f t="shared" si="545"/>
        <v>7.9544186415015403</v>
      </c>
      <c r="F2892">
        <f t="shared" si="546"/>
        <v>0</v>
      </c>
      <c r="G2892">
        <f t="shared" si="550"/>
        <v>9.147581437726771</v>
      </c>
      <c r="H2892">
        <f t="shared" si="548"/>
        <v>27.599999999999998</v>
      </c>
      <c r="I2892">
        <f t="shared" si="547"/>
        <v>27.599999999999994</v>
      </c>
      <c r="J2892">
        <f t="shared" si="549"/>
        <v>1.4374999999999996</v>
      </c>
    </row>
    <row r="2893" spans="1:10" x14ac:dyDescent="0.3">
      <c r="A2893">
        <v>2879</v>
      </c>
      <c r="B2893">
        <v>0.58376304175127169</v>
      </c>
      <c r="C2893">
        <f t="shared" si="543"/>
        <v>23.269178528715909</v>
      </c>
      <c r="D2893">
        <f t="shared" si="544"/>
        <v>23.269178528715909</v>
      </c>
      <c r="E2893">
        <f t="shared" si="545"/>
        <v>0</v>
      </c>
      <c r="F2893">
        <f t="shared" si="546"/>
        <v>0.73082147128409147</v>
      </c>
      <c r="G2893">
        <f t="shared" si="550"/>
        <v>0.51157502989886405</v>
      </c>
      <c r="H2893">
        <f t="shared" si="548"/>
        <v>26.759555308023291</v>
      </c>
      <c r="I2893">
        <f t="shared" si="547"/>
        <v>26.24798027812443</v>
      </c>
      <c r="J2893">
        <f t="shared" si="549"/>
        <v>1.3670823061523139</v>
      </c>
    </row>
    <row r="2894" spans="1:10" x14ac:dyDescent="0.3">
      <c r="A2894">
        <v>2880</v>
      </c>
      <c r="B2894">
        <v>0.11042645178991561</v>
      </c>
      <c r="C2894">
        <f t="shared" si="543"/>
        <v>14.654419989561386</v>
      </c>
      <c r="D2894">
        <f t="shared" si="544"/>
        <v>14.654419989561386</v>
      </c>
      <c r="E2894">
        <f t="shared" si="545"/>
        <v>0</v>
      </c>
      <c r="F2894">
        <f t="shared" si="546"/>
        <v>9.3455800104386135</v>
      </c>
      <c r="G2894">
        <f t="shared" si="550"/>
        <v>6.5419060073070305</v>
      </c>
      <c r="H2894">
        <f t="shared" si="548"/>
        <v>16.852582987995593</v>
      </c>
      <c r="I2894">
        <f t="shared" si="547"/>
        <v>10.310676980688562</v>
      </c>
      <c r="J2894">
        <f t="shared" si="549"/>
        <v>0.53701442607752925</v>
      </c>
    </row>
    <row r="2895" spans="1:10" x14ac:dyDescent="0.3">
      <c r="A2895">
        <v>2881</v>
      </c>
      <c r="B2895">
        <v>0.44435075639772637</v>
      </c>
      <c r="C2895">
        <f t="shared" ref="C2895:C2958" si="551">_xlfn.NORM.INV(B2895,$H$3,$H$4)</f>
        <v>21.160315317591934</v>
      </c>
      <c r="D2895">
        <f t="shared" ref="D2895:D2958" si="552">MIN(C2895,$E$8)</f>
        <v>21.160315317591934</v>
      </c>
      <c r="E2895">
        <f t="shared" ref="E2895:E2958" si="553">MAX(C2895-$E$8,0)</f>
        <v>0</v>
      </c>
      <c r="F2895">
        <f t="shared" ref="F2895:F2958" si="554">MAX($E$8-C2895,0)</f>
        <v>2.8396846824080662</v>
      </c>
      <c r="G2895">
        <f t="shared" si="550"/>
        <v>1.9877792776856464</v>
      </c>
      <c r="H2895">
        <f t="shared" si="548"/>
        <v>24.334362615230724</v>
      </c>
      <c r="I2895">
        <f t="shared" ref="I2895:I2958" si="555">-$E$11+D2895*$B$4+F2895*$B$3</f>
        <v>22.346583337545077</v>
      </c>
      <c r="J2895">
        <f t="shared" si="549"/>
        <v>1.1638845488304725</v>
      </c>
    </row>
    <row r="2896" spans="1:10" x14ac:dyDescent="0.3">
      <c r="A2896">
        <v>2882</v>
      </c>
      <c r="B2896">
        <v>0.40459857089711548</v>
      </c>
      <c r="C2896">
        <f t="shared" si="551"/>
        <v>20.551228595771839</v>
      </c>
      <c r="D2896">
        <f t="shared" si="552"/>
        <v>20.551228595771839</v>
      </c>
      <c r="E2896">
        <f t="shared" si="553"/>
        <v>0</v>
      </c>
      <c r="F2896">
        <f t="shared" si="554"/>
        <v>3.448771404228161</v>
      </c>
      <c r="G2896">
        <f t="shared" si="550"/>
        <v>2.4141399829597128</v>
      </c>
      <c r="H2896">
        <f t="shared" ref="H2896:H2959" si="556">$E$2*D2896</f>
        <v>23.633912885137612</v>
      </c>
      <c r="I2896">
        <f t="shared" si="555"/>
        <v>21.219772902177901</v>
      </c>
      <c r="J2896">
        <f t="shared" ref="J2896:J2959" si="557">I2896/$E$11</f>
        <v>1.1051965053217656</v>
      </c>
    </row>
    <row r="2897" spans="1:10" x14ac:dyDescent="0.3">
      <c r="A2897">
        <v>2883</v>
      </c>
      <c r="B2897">
        <v>6.9544486143490736E-2</v>
      </c>
      <c r="C2897">
        <f t="shared" si="551"/>
        <v>13.124847218776775</v>
      </c>
      <c r="D2897">
        <f t="shared" si="552"/>
        <v>13.124847218776775</v>
      </c>
      <c r="E2897">
        <f t="shared" si="553"/>
        <v>0</v>
      </c>
      <c r="F2897">
        <f t="shared" si="554"/>
        <v>10.875152781223225</v>
      </c>
      <c r="G2897">
        <f t="shared" ref="G2897:G2960" si="558">E2897*$E$2+F2897*$E$3</f>
        <v>7.6126069468562578</v>
      </c>
      <c r="H2897">
        <f t="shared" si="556"/>
        <v>15.093574301593291</v>
      </c>
      <c r="I2897">
        <f t="shared" si="555"/>
        <v>7.4809673547370297</v>
      </c>
      <c r="J2897">
        <f t="shared" si="557"/>
        <v>0.38963371639255356</v>
      </c>
    </row>
    <row r="2898" spans="1:10" x14ac:dyDescent="0.3">
      <c r="A2898">
        <v>2884</v>
      </c>
      <c r="B2898">
        <v>0.38783618611887072</v>
      </c>
      <c r="C2898">
        <f t="shared" si="551"/>
        <v>20.290221086580491</v>
      </c>
      <c r="D2898">
        <f t="shared" si="552"/>
        <v>20.290221086580491</v>
      </c>
      <c r="E2898">
        <f t="shared" si="553"/>
        <v>0</v>
      </c>
      <c r="F2898">
        <f t="shared" si="554"/>
        <v>3.7097789134195089</v>
      </c>
      <c r="G2898">
        <f t="shared" si="558"/>
        <v>2.5968452393936565</v>
      </c>
      <c r="H2898">
        <f t="shared" si="556"/>
        <v>23.333754249567562</v>
      </c>
      <c r="I2898">
        <f t="shared" si="555"/>
        <v>20.736909010173903</v>
      </c>
      <c r="J2898">
        <f t="shared" si="557"/>
        <v>1.0800473442798906</v>
      </c>
    </row>
    <row r="2899" spans="1:10" x14ac:dyDescent="0.3">
      <c r="A2899">
        <v>2885</v>
      </c>
      <c r="B2899">
        <v>0.74694098127655195</v>
      </c>
      <c r="C2899">
        <f t="shared" si="551"/>
        <v>25.989366403096138</v>
      </c>
      <c r="D2899">
        <f t="shared" si="552"/>
        <v>24</v>
      </c>
      <c r="E2899">
        <f t="shared" si="553"/>
        <v>1.9893664030961382</v>
      </c>
      <c r="F2899">
        <f t="shared" si="554"/>
        <v>0</v>
      </c>
      <c r="G2899">
        <f t="shared" si="558"/>
        <v>2.2877713635605588</v>
      </c>
      <c r="H2899">
        <f t="shared" si="556"/>
        <v>27.599999999999998</v>
      </c>
      <c r="I2899">
        <f t="shared" si="555"/>
        <v>27.599999999999994</v>
      </c>
      <c r="J2899">
        <f t="shared" si="557"/>
        <v>1.4374999999999996</v>
      </c>
    </row>
    <row r="2900" spans="1:10" x14ac:dyDescent="0.3">
      <c r="A2900">
        <v>2886</v>
      </c>
      <c r="B2900">
        <v>0.97338036974788211</v>
      </c>
      <c r="C2900">
        <f t="shared" si="551"/>
        <v>33.597850832600884</v>
      </c>
      <c r="D2900">
        <f t="shared" si="552"/>
        <v>24</v>
      </c>
      <c r="E2900">
        <f t="shared" si="553"/>
        <v>9.5978508326008836</v>
      </c>
      <c r="F2900">
        <f t="shared" si="554"/>
        <v>0</v>
      </c>
      <c r="G2900">
        <f t="shared" si="558"/>
        <v>11.037528457491016</v>
      </c>
      <c r="H2900">
        <f t="shared" si="556"/>
        <v>27.599999999999998</v>
      </c>
      <c r="I2900">
        <f t="shared" si="555"/>
        <v>27.599999999999994</v>
      </c>
      <c r="J2900">
        <f t="shared" si="557"/>
        <v>1.4374999999999996</v>
      </c>
    </row>
    <row r="2901" spans="1:10" x14ac:dyDescent="0.3">
      <c r="A2901">
        <v>2887</v>
      </c>
      <c r="B2901">
        <v>1.3593060477390173E-2</v>
      </c>
      <c r="C2901">
        <f t="shared" si="551"/>
        <v>8.7469901137200861</v>
      </c>
      <c r="D2901">
        <f t="shared" si="552"/>
        <v>8.7469901137200861</v>
      </c>
      <c r="E2901">
        <f t="shared" si="553"/>
        <v>0</v>
      </c>
      <c r="F2901">
        <f t="shared" si="554"/>
        <v>15.253009886279914</v>
      </c>
      <c r="G2901">
        <f t="shared" si="558"/>
        <v>10.677106920395941</v>
      </c>
      <c r="H2901">
        <f t="shared" si="556"/>
        <v>10.059038630778097</v>
      </c>
      <c r="I2901">
        <f t="shared" si="555"/>
        <v>-0.61806828961784355</v>
      </c>
      <c r="J2901">
        <f t="shared" si="557"/>
        <v>-3.2191056750929349E-2</v>
      </c>
    </row>
    <row r="2902" spans="1:10" x14ac:dyDescent="0.3">
      <c r="A2902">
        <v>2888</v>
      </c>
      <c r="B2902">
        <v>0.90030646861046637</v>
      </c>
      <c r="C2902">
        <f t="shared" si="551"/>
        <v>29.699798799257628</v>
      </c>
      <c r="D2902">
        <f t="shared" si="552"/>
        <v>24</v>
      </c>
      <c r="E2902">
        <f t="shared" si="553"/>
        <v>5.6997987992576284</v>
      </c>
      <c r="F2902">
        <f t="shared" si="554"/>
        <v>0</v>
      </c>
      <c r="G2902">
        <f t="shared" si="558"/>
        <v>6.5547686191462722</v>
      </c>
      <c r="H2902">
        <f t="shared" si="556"/>
        <v>27.599999999999998</v>
      </c>
      <c r="I2902">
        <f t="shared" si="555"/>
        <v>27.599999999999994</v>
      </c>
      <c r="J2902">
        <f t="shared" si="557"/>
        <v>1.4374999999999996</v>
      </c>
    </row>
    <row r="2903" spans="1:10" x14ac:dyDescent="0.3">
      <c r="A2903">
        <v>2889</v>
      </c>
      <c r="B2903">
        <v>0.93141077923281512</v>
      </c>
      <c r="C2903">
        <f t="shared" si="551"/>
        <v>30.918284433998153</v>
      </c>
      <c r="D2903">
        <f t="shared" si="552"/>
        <v>24</v>
      </c>
      <c r="E2903">
        <f t="shared" si="553"/>
        <v>6.9182844339981528</v>
      </c>
      <c r="F2903">
        <f t="shared" si="554"/>
        <v>0</v>
      </c>
      <c r="G2903">
        <f t="shared" si="558"/>
        <v>7.9560270990978754</v>
      </c>
      <c r="H2903">
        <f t="shared" si="556"/>
        <v>27.599999999999998</v>
      </c>
      <c r="I2903">
        <f t="shared" si="555"/>
        <v>27.599999999999994</v>
      </c>
      <c r="J2903">
        <f t="shared" si="557"/>
        <v>1.4374999999999996</v>
      </c>
    </row>
    <row r="2904" spans="1:10" x14ac:dyDescent="0.3">
      <c r="A2904">
        <v>2890</v>
      </c>
      <c r="B2904">
        <v>0.2428174295689115</v>
      </c>
      <c r="C2904">
        <f t="shared" si="551"/>
        <v>17.816389783530646</v>
      </c>
      <c r="D2904">
        <f t="shared" si="552"/>
        <v>17.816389783530646</v>
      </c>
      <c r="E2904">
        <f t="shared" si="553"/>
        <v>0</v>
      </c>
      <c r="F2904">
        <f t="shared" si="554"/>
        <v>6.1836102164693543</v>
      </c>
      <c r="G2904">
        <f t="shared" si="558"/>
        <v>4.3285271515285482</v>
      </c>
      <c r="H2904">
        <f t="shared" si="556"/>
        <v>20.48884825106024</v>
      </c>
      <c r="I2904">
        <f t="shared" si="555"/>
        <v>16.160321099531689</v>
      </c>
      <c r="J2904">
        <f t="shared" si="557"/>
        <v>0.84168339060060871</v>
      </c>
    </row>
    <row r="2905" spans="1:10" x14ac:dyDescent="0.3">
      <c r="A2905">
        <v>2891</v>
      </c>
      <c r="B2905">
        <v>0.45344055292456764</v>
      </c>
      <c r="C2905">
        <f t="shared" si="551"/>
        <v>21.298159398408238</v>
      </c>
      <c r="D2905">
        <f t="shared" si="552"/>
        <v>21.298159398408238</v>
      </c>
      <c r="E2905">
        <f t="shared" si="553"/>
        <v>0</v>
      </c>
      <c r="F2905">
        <f t="shared" si="554"/>
        <v>2.701840601591762</v>
      </c>
      <c r="G2905">
        <f t="shared" si="558"/>
        <v>1.8912884211142336</v>
      </c>
      <c r="H2905">
        <f t="shared" si="556"/>
        <v>24.492883308169471</v>
      </c>
      <c r="I2905">
        <f t="shared" si="555"/>
        <v>22.601594887055239</v>
      </c>
      <c r="J2905">
        <f t="shared" si="557"/>
        <v>1.1771664003674602</v>
      </c>
    </row>
    <row r="2906" spans="1:10" x14ac:dyDescent="0.3">
      <c r="A2906">
        <v>2892</v>
      </c>
      <c r="B2906">
        <v>4.8692189953258191E-2</v>
      </c>
      <c r="C2906">
        <f t="shared" si="551"/>
        <v>12.053988546682566</v>
      </c>
      <c r="D2906">
        <f t="shared" si="552"/>
        <v>12.053988546682566</v>
      </c>
      <c r="E2906">
        <f t="shared" si="553"/>
        <v>0</v>
      </c>
      <c r="F2906">
        <f t="shared" si="554"/>
        <v>11.946011453317434</v>
      </c>
      <c r="G2906">
        <f t="shared" si="558"/>
        <v>8.3622080173222049</v>
      </c>
      <c r="H2906">
        <f t="shared" si="556"/>
        <v>13.86208682868495</v>
      </c>
      <c r="I2906">
        <f t="shared" si="555"/>
        <v>5.499878811362743</v>
      </c>
      <c r="J2906">
        <f t="shared" si="557"/>
        <v>0.28645202142514281</v>
      </c>
    </row>
    <row r="2907" spans="1:10" x14ac:dyDescent="0.3">
      <c r="A2907">
        <v>2893</v>
      </c>
      <c r="B2907">
        <v>0.27637318498899011</v>
      </c>
      <c r="C2907">
        <f t="shared" si="551"/>
        <v>18.438101241517778</v>
      </c>
      <c r="D2907">
        <f t="shared" si="552"/>
        <v>18.438101241517778</v>
      </c>
      <c r="E2907">
        <f t="shared" si="553"/>
        <v>0</v>
      </c>
      <c r="F2907">
        <f t="shared" si="554"/>
        <v>5.5618987584822221</v>
      </c>
      <c r="G2907">
        <f t="shared" si="558"/>
        <v>3.8933291309375559</v>
      </c>
      <c r="H2907">
        <f t="shared" si="556"/>
        <v>21.203816427745444</v>
      </c>
      <c r="I2907">
        <f t="shared" si="555"/>
        <v>17.310487296807889</v>
      </c>
      <c r="J2907">
        <f t="shared" si="557"/>
        <v>0.90158788004207735</v>
      </c>
    </row>
    <row r="2908" spans="1:10" x14ac:dyDescent="0.3">
      <c r="A2908">
        <v>2894</v>
      </c>
      <c r="B2908">
        <v>0.16977498007579972</v>
      </c>
      <c r="C2908">
        <f t="shared" si="551"/>
        <v>16.269670903872203</v>
      </c>
      <c r="D2908">
        <f t="shared" si="552"/>
        <v>16.269670903872203</v>
      </c>
      <c r="E2908">
        <f t="shared" si="553"/>
        <v>0</v>
      </c>
      <c r="F2908">
        <f t="shared" si="554"/>
        <v>7.7303290961277966</v>
      </c>
      <c r="G2908">
        <f t="shared" si="558"/>
        <v>5.4112303672894582</v>
      </c>
      <c r="H2908">
        <f t="shared" si="556"/>
        <v>18.710121539453031</v>
      </c>
      <c r="I2908">
        <f t="shared" si="555"/>
        <v>13.298891172163572</v>
      </c>
      <c r="J2908">
        <f t="shared" si="557"/>
        <v>0.69265058188351925</v>
      </c>
    </row>
    <row r="2909" spans="1:10" x14ac:dyDescent="0.3">
      <c r="A2909">
        <v>2895</v>
      </c>
      <c r="B2909">
        <v>3.2722684475086639E-2</v>
      </c>
      <c r="C2909">
        <f t="shared" si="551"/>
        <v>10.946778190225334</v>
      </c>
      <c r="D2909">
        <f t="shared" si="552"/>
        <v>10.946778190225334</v>
      </c>
      <c r="E2909">
        <f t="shared" si="553"/>
        <v>0</v>
      </c>
      <c r="F2909">
        <f t="shared" si="554"/>
        <v>13.053221809774666</v>
      </c>
      <c r="G2909">
        <f t="shared" si="558"/>
        <v>9.1372552668422671</v>
      </c>
      <c r="H2909">
        <f t="shared" si="556"/>
        <v>12.588794918759133</v>
      </c>
      <c r="I2909">
        <f t="shared" si="555"/>
        <v>3.4515396519168644</v>
      </c>
      <c r="J2909">
        <f t="shared" si="557"/>
        <v>0.17976769020400332</v>
      </c>
    </row>
    <row r="2910" spans="1:10" x14ac:dyDescent="0.3">
      <c r="A2910">
        <v>2896</v>
      </c>
      <c r="B2910">
        <v>0.66359667902702058</v>
      </c>
      <c r="C2910">
        <f t="shared" si="551"/>
        <v>24.533795200581192</v>
      </c>
      <c r="D2910">
        <f t="shared" si="552"/>
        <v>24</v>
      </c>
      <c r="E2910">
        <f t="shared" si="553"/>
        <v>0.53379520058119212</v>
      </c>
      <c r="F2910">
        <f t="shared" si="554"/>
        <v>0</v>
      </c>
      <c r="G2910">
        <f t="shared" si="558"/>
        <v>0.61386448066837085</v>
      </c>
      <c r="H2910">
        <f t="shared" si="556"/>
        <v>27.599999999999998</v>
      </c>
      <c r="I2910">
        <f t="shared" si="555"/>
        <v>27.599999999999994</v>
      </c>
      <c r="J2910">
        <f t="shared" si="557"/>
        <v>1.4374999999999996</v>
      </c>
    </row>
    <row r="2911" spans="1:10" x14ac:dyDescent="0.3">
      <c r="A2911">
        <v>2897</v>
      </c>
      <c r="B2911">
        <v>0.60557924014168252</v>
      </c>
      <c r="C2911">
        <f t="shared" si="551"/>
        <v>23.60689159258272</v>
      </c>
      <c r="D2911">
        <f t="shared" si="552"/>
        <v>23.60689159258272</v>
      </c>
      <c r="E2911">
        <f t="shared" si="553"/>
        <v>0</v>
      </c>
      <c r="F2911">
        <f t="shared" si="554"/>
        <v>0.39310840741728015</v>
      </c>
      <c r="G2911">
        <f t="shared" si="558"/>
        <v>0.27517588519209613</v>
      </c>
      <c r="H2911">
        <f t="shared" si="556"/>
        <v>27.147925331470127</v>
      </c>
      <c r="I2911">
        <f t="shared" si="555"/>
        <v>26.872749446278029</v>
      </c>
      <c r="J2911">
        <f t="shared" si="557"/>
        <v>1.3996223669936472</v>
      </c>
    </row>
    <row r="2912" spans="1:10" x14ac:dyDescent="0.3">
      <c r="A2912">
        <v>2898</v>
      </c>
      <c r="B2912">
        <v>0.77510552443977188</v>
      </c>
      <c r="C2912">
        <f t="shared" si="551"/>
        <v>26.534601543245035</v>
      </c>
      <c r="D2912">
        <f t="shared" si="552"/>
        <v>24</v>
      </c>
      <c r="E2912">
        <f t="shared" si="553"/>
        <v>2.5346015432450351</v>
      </c>
      <c r="F2912">
        <f t="shared" si="554"/>
        <v>0</v>
      </c>
      <c r="G2912">
        <f t="shared" si="558"/>
        <v>2.91479177473179</v>
      </c>
      <c r="H2912">
        <f t="shared" si="556"/>
        <v>27.599999999999998</v>
      </c>
      <c r="I2912">
        <f t="shared" si="555"/>
        <v>27.599999999999994</v>
      </c>
      <c r="J2912">
        <f t="shared" si="557"/>
        <v>1.4374999999999996</v>
      </c>
    </row>
    <row r="2913" spans="1:10" x14ac:dyDescent="0.3">
      <c r="A2913">
        <v>2899</v>
      </c>
      <c r="B2913">
        <v>0.59954650025408807</v>
      </c>
      <c r="C2913">
        <f t="shared" si="551"/>
        <v>23.513040695260059</v>
      </c>
      <c r="D2913">
        <f t="shared" si="552"/>
        <v>23.513040695260059</v>
      </c>
      <c r="E2913">
        <f t="shared" si="553"/>
        <v>0</v>
      </c>
      <c r="F2913">
        <f t="shared" si="554"/>
        <v>0.48695930473994054</v>
      </c>
      <c r="G2913">
        <f t="shared" si="558"/>
        <v>0.3408715133179584</v>
      </c>
      <c r="H2913">
        <f t="shared" si="556"/>
        <v>27.039996799549066</v>
      </c>
      <c r="I2913">
        <f t="shared" si="555"/>
        <v>26.699125286231105</v>
      </c>
      <c r="J2913">
        <f t="shared" si="557"/>
        <v>1.3905794419912032</v>
      </c>
    </row>
    <row r="2914" spans="1:10" x14ac:dyDescent="0.3">
      <c r="A2914">
        <v>2900</v>
      </c>
      <c r="B2914">
        <v>0.53272584890977404</v>
      </c>
      <c r="C2914">
        <f t="shared" si="551"/>
        <v>22.492742537442332</v>
      </c>
      <c r="D2914">
        <f t="shared" si="552"/>
        <v>22.492742537442332</v>
      </c>
      <c r="E2914">
        <f t="shared" si="553"/>
        <v>0</v>
      </c>
      <c r="F2914">
        <f t="shared" si="554"/>
        <v>1.5072574625576678</v>
      </c>
      <c r="G2914">
        <f t="shared" si="558"/>
        <v>1.0550802237903676</v>
      </c>
      <c r="H2914">
        <f t="shared" si="556"/>
        <v>25.866653918058681</v>
      </c>
      <c r="I2914">
        <f t="shared" si="555"/>
        <v>24.811573694268311</v>
      </c>
      <c r="J2914">
        <f t="shared" si="557"/>
        <v>1.2922694632431411</v>
      </c>
    </row>
    <row r="2915" spans="1:10" x14ac:dyDescent="0.3">
      <c r="A2915">
        <v>2901</v>
      </c>
      <c r="B2915">
        <v>0.28135611881022426</v>
      </c>
      <c r="C2915">
        <f t="shared" si="551"/>
        <v>18.527094252431482</v>
      </c>
      <c r="D2915">
        <f t="shared" si="552"/>
        <v>18.527094252431482</v>
      </c>
      <c r="E2915">
        <f t="shared" si="553"/>
        <v>0</v>
      </c>
      <c r="F2915">
        <f t="shared" si="554"/>
        <v>5.4729057475685181</v>
      </c>
      <c r="G2915">
        <f t="shared" si="558"/>
        <v>3.8310340232979629</v>
      </c>
      <c r="H2915">
        <f t="shared" si="556"/>
        <v>21.306158390296204</v>
      </c>
      <c r="I2915">
        <f t="shared" si="555"/>
        <v>17.475124366998237</v>
      </c>
      <c r="J2915">
        <f t="shared" si="557"/>
        <v>0.91016272744782467</v>
      </c>
    </row>
    <row r="2916" spans="1:10" x14ac:dyDescent="0.3">
      <c r="A2916">
        <v>2902</v>
      </c>
      <c r="B2916">
        <v>0.19244443979360359</v>
      </c>
      <c r="C2916">
        <f t="shared" si="551"/>
        <v>16.78645795425038</v>
      </c>
      <c r="D2916">
        <f t="shared" si="552"/>
        <v>16.78645795425038</v>
      </c>
      <c r="E2916">
        <f t="shared" si="553"/>
        <v>0</v>
      </c>
      <c r="F2916">
        <f t="shared" si="554"/>
        <v>7.2135420457496195</v>
      </c>
      <c r="G2916">
        <f t="shared" si="558"/>
        <v>5.049479432024734</v>
      </c>
      <c r="H2916">
        <f t="shared" si="556"/>
        <v>19.304426647387935</v>
      </c>
      <c r="I2916">
        <f t="shared" si="555"/>
        <v>14.254947215363199</v>
      </c>
      <c r="J2916">
        <f t="shared" si="557"/>
        <v>0.7424451674668332</v>
      </c>
    </row>
    <row r="2917" spans="1:10" x14ac:dyDescent="0.3">
      <c r="A2917">
        <v>2903</v>
      </c>
      <c r="B2917">
        <v>0.20908477648151802</v>
      </c>
      <c r="C2917">
        <f t="shared" si="551"/>
        <v>17.142394206480656</v>
      </c>
      <c r="D2917">
        <f t="shared" si="552"/>
        <v>17.142394206480656</v>
      </c>
      <c r="E2917">
        <f t="shared" si="553"/>
        <v>0</v>
      </c>
      <c r="F2917">
        <f t="shared" si="554"/>
        <v>6.857605793519344</v>
      </c>
      <c r="G2917">
        <f t="shared" si="558"/>
        <v>4.8003240554635411</v>
      </c>
      <c r="H2917">
        <f t="shared" si="556"/>
        <v>19.713753337452754</v>
      </c>
      <c r="I2917">
        <f t="shared" si="555"/>
        <v>14.913429281989208</v>
      </c>
      <c r="J2917">
        <f t="shared" si="557"/>
        <v>0.77674110843693778</v>
      </c>
    </row>
    <row r="2918" spans="1:10" x14ac:dyDescent="0.3">
      <c r="A2918">
        <v>2904</v>
      </c>
      <c r="B2918">
        <v>0.4652060915569749</v>
      </c>
      <c r="C2918">
        <f t="shared" si="551"/>
        <v>21.476042453784753</v>
      </c>
      <c r="D2918">
        <f t="shared" si="552"/>
        <v>21.476042453784753</v>
      </c>
      <c r="E2918">
        <f t="shared" si="553"/>
        <v>0</v>
      </c>
      <c r="F2918">
        <f t="shared" si="554"/>
        <v>2.5239575462152466</v>
      </c>
      <c r="G2918">
        <f t="shared" si="558"/>
        <v>1.7667702823506728</v>
      </c>
      <c r="H2918">
        <f t="shared" si="556"/>
        <v>24.697448821852465</v>
      </c>
      <c r="I2918">
        <f t="shared" si="555"/>
        <v>22.930678539501791</v>
      </c>
      <c r="J2918">
        <f t="shared" si="557"/>
        <v>1.1943061739323848</v>
      </c>
    </row>
    <row r="2919" spans="1:10" x14ac:dyDescent="0.3">
      <c r="A2919">
        <v>2905</v>
      </c>
      <c r="B2919">
        <v>0.56683044754880085</v>
      </c>
      <c r="C2919">
        <f t="shared" si="551"/>
        <v>23.009862305878602</v>
      </c>
      <c r="D2919">
        <f t="shared" si="552"/>
        <v>23.009862305878602</v>
      </c>
      <c r="E2919">
        <f t="shared" si="553"/>
        <v>0</v>
      </c>
      <c r="F2919">
        <f t="shared" si="554"/>
        <v>0.99013769412139752</v>
      </c>
      <c r="G2919">
        <f t="shared" si="558"/>
        <v>0.69309638588497835</v>
      </c>
      <c r="H2919">
        <f t="shared" si="556"/>
        <v>26.461341651760392</v>
      </c>
      <c r="I2919">
        <f t="shared" si="555"/>
        <v>25.768245265875407</v>
      </c>
      <c r="J2919">
        <f t="shared" si="557"/>
        <v>1.3420961075976772</v>
      </c>
    </row>
    <row r="2920" spans="1:10" x14ac:dyDescent="0.3">
      <c r="A2920">
        <v>2906</v>
      </c>
      <c r="B2920">
        <v>0.70757229005904598</v>
      </c>
      <c r="C2920">
        <f t="shared" si="551"/>
        <v>25.277837682258042</v>
      </c>
      <c r="D2920">
        <f t="shared" si="552"/>
        <v>24</v>
      </c>
      <c r="E2920">
        <f t="shared" si="553"/>
        <v>1.277837682258042</v>
      </c>
      <c r="F2920">
        <f t="shared" si="554"/>
        <v>0</v>
      </c>
      <c r="G2920">
        <f t="shared" si="558"/>
        <v>1.4695133345967482</v>
      </c>
      <c r="H2920">
        <f t="shared" si="556"/>
        <v>27.599999999999998</v>
      </c>
      <c r="I2920">
        <f t="shared" si="555"/>
        <v>27.599999999999994</v>
      </c>
      <c r="J2920">
        <f t="shared" si="557"/>
        <v>1.4374999999999996</v>
      </c>
    </row>
    <row r="2921" spans="1:10" x14ac:dyDescent="0.3">
      <c r="A2921">
        <v>2907</v>
      </c>
      <c r="B2921">
        <v>0.54324142817337739</v>
      </c>
      <c r="C2921">
        <f t="shared" si="551"/>
        <v>22.651619796705269</v>
      </c>
      <c r="D2921">
        <f t="shared" si="552"/>
        <v>22.651619796705269</v>
      </c>
      <c r="E2921">
        <f t="shared" si="553"/>
        <v>0</v>
      </c>
      <c r="F2921">
        <f t="shared" si="554"/>
        <v>1.348380203294731</v>
      </c>
      <c r="G2921">
        <f t="shared" si="558"/>
        <v>0.94386614230631172</v>
      </c>
      <c r="H2921">
        <f t="shared" si="556"/>
        <v>26.049362766211058</v>
      </c>
      <c r="I2921">
        <f t="shared" si="555"/>
        <v>25.105496623904745</v>
      </c>
      <c r="J2921">
        <f t="shared" si="557"/>
        <v>1.3075779491617052</v>
      </c>
    </row>
    <row r="2922" spans="1:10" x14ac:dyDescent="0.3">
      <c r="A2922">
        <v>2908</v>
      </c>
      <c r="B2922">
        <v>0.5514898303849477</v>
      </c>
      <c r="C2922">
        <f t="shared" si="551"/>
        <v>22.776557792978959</v>
      </c>
      <c r="D2922">
        <f t="shared" si="552"/>
        <v>22.776557792978959</v>
      </c>
      <c r="E2922">
        <f t="shared" si="553"/>
        <v>0</v>
      </c>
      <c r="F2922">
        <f t="shared" si="554"/>
        <v>1.2234422070210407</v>
      </c>
      <c r="G2922">
        <f t="shared" si="558"/>
        <v>0.85640954491472854</v>
      </c>
      <c r="H2922">
        <f t="shared" si="556"/>
        <v>26.193041461925802</v>
      </c>
      <c r="I2922">
        <f t="shared" si="555"/>
        <v>25.336631917011069</v>
      </c>
      <c r="J2922">
        <f t="shared" si="557"/>
        <v>1.3196162456776597</v>
      </c>
    </row>
    <row r="2923" spans="1:10" x14ac:dyDescent="0.3">
      <c r="A2923">
        <v>2909</v>
      </c>
      <c r="B2923">
        <v>0.41233830967233975</v>
      </c>
      <c r="C2923">
        <f t="shared" si="551"/>
        <v>20.670795640369697</v>
      </c>
      <c r="D2923">
        <f t="shared" si="552"/>
        <v>20.670795640369697</v>
      </c>
      <c r="E2923">
        <f t="shared" si="553"/>
        <v>0</v>
      </c>
      <c r="F2923">
        <f t="shared" si="554"/>
        <v>3.3292043596303031</v>
      </c>
      <c r="G2923">
        <f t="shared" si="558"/>
        <v>2.3304430517412125</v>
      </c>
      <c r="H2923">
        <f t="shared" si="556"/>
        <v>23.77141498642515</v>
      </c>
      <c r="I2923">
        <f t="shared" si="555"/>
        <v>21.440971934683933</v>
      </c>
      <c r="J2923">
        <f t="shared" si="557"/>
        <v>1.116717288264788</v>
      </c>
    </row>
    <row r="2924" spans="1:10" x14ac:dyDescent="0.3">
      <c r="A2924">
        <v>2910</v>
      </c>
      <c r="B2924">
        <v>0.34194533194813337</v>
      </c>
      <c r="C2924">
        <f t="shared" si="551"/>
        <v>19.557041519023088</v>
      </c>
      <c r="D2924">
        <f t="shared" si="552"/>
        <v>19.557041519023088</v>
      </c>
      <c r="E2924">
        <f t="shared" si="553"/>
        <v>0</v>
      </c>
      <c r="F2924">
        <f t="shared" si="554"/>
        <v>4.4429584809769125</v>
      </c>
      <c r="G2924">
        <f t="shared" si="558"/>
        <v>3.1100709366838388</v>
      </c>
      <c r="H2924">
        <f t="shared" si="556"/>
        <v>22.490597746876549</v>
      </c>
      <c r="I2924">
        <f t="shared" si="555"/>
        <v>19.380526810192709</v>
      </c>
      <c r="J2924">
        <f t="shared" si="557"/>
        <v>1.0094024380308702</v>
      </c>
    </row>
    <row r="2925" spans="1:10" x14ac:dyDescent="0.3">
      <c r="A2925">
        <v>2911</v>
      </c>
      <c r="B2925">
        <v>0.59475162626811617</v>
      </c>
      <c r="C2925">
        <f t="shared" si="551"/>
        <v>23.438711459491866</v>
      </c>
      <c r="D2925">
        <f t="shared" si="552"/>
        <v>23.438711459491866</v>
      </c>
      <c r="E2925">
        <f t="shared" si="553"/>
        <v>0</v>
      </c>
      <c r="F2925">
        <f t="shared" si="554"/>
        <v>0.56128854050813359</v>
      </c>
      <c r="G2925">
        <f t="shared" si="558"/>
        <v>0.39290197835569357</v>
      </c>
      <c r="H2925">
        <f t="shared" si="556"/>
        <v>26.954518178415643</v>
      </c>
      <c r="I2925">
        <f t="shared" si="555"/>
        <v>26.561616200059945</v>
      </c>
      <c r="J2925">
        <f t="shared" si="557"/>
        <v>1.3834175104197886</v>
      </c>
    </row>
    <row r="2926" spans="1:10" x14ac:dyDescent="0.3">
      <c r="A2926">
        <v>2912</v>
      </c>
      <c r="B2926">
        <v>0.81694211437706399</v>
      </c>
      <c r="C2926">
        <f t="shared" si="551"/>
        <v>27.4226381145562</v>
      </c>
      <c r="D2926">
        <f t="shared" si="552"/>
        <v>24</v>
      </c>
      <c r="E2926">
        <f t="shared" si="553"/>
        <v>3.4226381145562002</v>
      </c>
      <c r="F2926">
        <f t="shared" si="554"/>
        <v>0</v>
      </c>
      <c r="G2926">
        <f t="shared" si="558"/>
        <v>3.9360338317396297</v>
      </c>
      <c r="H2926">
        <f t="shared" si="556"/>
        <v>27.599999999999998</v>
      </c>
      <c r="I2926">
        <f t="shared" si="555"/>
        <v>27.599999999999994</v>
      </c>
      <c r="J2926">
        <f t="shared" si="557"/>
        <v>1.4374999999999996</v>
      </c>
    </row>
    <row r="2927" spans="1:10" x14ac:dyDescent="0.3">
      <c r="A2927">
        <v>2913</v>
      </c>
      <c r="B2927">
        <v>0.58325046128181168</v>
      </c>
      <c r="C2927">
        <f t="shared" si="551"/>
        <v>23.261296114798462</v>
      </c>
      <c r="D2927">
        <f t="shared" si="552"/>
        <v>23.261296114798462</v>
      </c>
      <c r="E2927">
        <f t="shared" si="553"/>
        <v>0</v>
      </c>
      <c r="F2927">
        <f t="shared" si="554"/>
        <v>0.73870388520153796</v>
      </c>
      <c r="G2927">
        <f t="shared" si="558"/>
        <v>0.51709271964107661</v>
      </c>
      <c r="H2927">
        <f t="shared" si="556"/>
        <v>26.75049053201823</v>
      </c>
      <c r="I2927">
        <f t="shared" si="555"/>
        <v>26.233397812377152</v>
      </c>
      <c r="J2927">
        <f t="shared" si="557"/>
        <v>1.3663228027279766</v>
      </c>
    </row>
    <row r="2928" spans="1:10" x14ac:dyDescent="0.3">
      <c r="A2928">
        <v>2914</v>
      </c>
      <c r="B2928">
        <v>0.72943416379701331</v>
      </c>
      <c r="C2928">
        <f t="shared" si="551"/>
        <v>25.666615475526239</v>
      </c>
      <c r="D2928">
        <f t="shared" si="552"/>
        <v>24</v>
      </c>
      <c r="E2928">
        <f t="shared" si="553"/>
        <v>1.666615475526239</v>
      </c>
      <c r="F2928">
        <f t="shared" si="554"/>
        <v>0</v>
      </c>
      <c r="G2928">
        <f t="shared" si="558"/>
        <v>1.9166077968551747</v>
      </c>
      <c r="H2928">
        <f t="shared" si="556"/>
        <v>27.599999999999998</v>
      </c>
      <c r="I2928">
        <f t="shared" si="555"/>
        <v>27.599999999999994</v>
      </c>
      <c r="J2928">
        <f t="shared" si="557"/>
        <v>1.4374999999999996</v>
      </c>
    </row>
    <row r="2929" spans="1:10" x14ac:dyDescent="0.3">
      <c r="A2929">
        <v>2915</v>
      </c>
      <c r="B2929">
        <v>0.96802400262762633</v>
      </c>
      <c r="C2929">
        <f t="shared" si="551"/>
        <v>33.11508627278765</v>
      </c>
      <c r="D2929">
        <f t="shared" si="552"/>
        <v>24</v>
      </c>
      <c r="E2929">
        <f t="shared" si="553"/>
        <v>9.11508627278765</v>
      </c>
      <c r="F2929">
        <f t="shared" si="554"/>
        <v>0</v>
      </c>
      <c r="G2929">
        <f t="shared" si="558"/>
        <v>10.482349213705797</v>
      </c>
      <c r="H2929">
        <f t="shared" si="556"/>
        <v>27.599999999999998</v>
      </c>
      <c r="I2929">
        <f t="shared" si="555"/>
        <v>27.599999999999994</v>
      </c>
      <c r="J2929">
        <f t="shared" si="557"/>
        <v>1.4374999999999996</v>
      </c>
    </row>
    <row r="2930" spans="1:10" x14ac:dyDescent="0.3">
      <c r="A2930">
        <v>2916</v>
      </c>
      <c r="B2930">
        <v>0.16561519832064298</v>
      </c>
      <c r="C2930">
        <f t="shared" si="551"/>
        <v>16.17016869239394</v>
      </c>
      <c r="D2930">
        <f t="shared" si="552"/>
        <v>16.17016869239394</v>
      </c>
      <c r="E2930">
        <f t="shared" si="553"/>
        <v>0</v>
      </c>
      <c r="F2930">
        <f t="shared" si="554"/>
        <v>7.8298313076060602</v>
      </c>
      <c r="G2930">
        <f t="shared" si="558"/>
        <v>5.4808819153242423</v>
      </c>
      <c r="H2930">
        <f t="shared" si="556"/>
        <v>18.595693996253029</v>
      </c>
      <c r="I2930">
        <f t="shared" si="555"/>
        <v>13.114812080928786</v>
      </c>
      <c r="J2930">
        <f t="shared" si="557"/>
        <v>0.68306312921504087</v>
      </c>
    </row>
    <row r="2931" spans="1:10" x14ac:dyDescent="0.3">
      <c r="A2931">
        <v>2917</v>
      </c>
      <c r="B2931">
        <v>0.78026398416945719</v>
      </c>
      <c r="C2931">
        <f t="shared" si="551"/>
        <v>26.638510467281336</v>
      </c>
      <c r="D2931">
        <f t="shared" si="552"/>
        <v>24</v>
      </c>
      <c r="E2931">
        <f t="shared" si="553"/>
        <v>2.6385104672813355</v>
      </c>
      <c r="F2931">
        <f t="shared" si="554"/>
        <v>0</v>
      </c>
      <c r="G2931">
        <f t="shared" si="558"/>
        <v>3.0342870373735358</v>
      </c>
      <c r="H2931">
        <f t="shared" si="556"/>
        <v>27.599999999999998</v>
      </c>
      <c r="I2931">
        <f t="shared" si="555"/>
        <v>27.599999999999994</v>
      </c>
      <c r="J2931">
        <f t="shared" si="557"/>
        <v>1.4374999999999996</v>
      </c>
    </row>
    <row r="2932" spans="1:10" x14ac:dyDescent="0.3">
      <c r="A2932">
        <v>2918</v>
      </c>
      <c r="B2932">
        <v>0.6924574094424697</v>
      </c>
      <c r="C2932">
        <f t="shared" si="551"/>
        <v>25.016968210539243</v>
      </c>
      <c r="D2932">
        <f t="shared" si="552"/>
        <v>24</v>
      </c>
      <c r="E2932">
        <f t="shared" si="553"/>
        <v>1.0169682105392432</v>
      </c>
      <c r="F2932">
        <f t="shared" si="554"/>
        <v>0</v>
      </c>
      <c r="G2932">
        <f t="shared" si="558"/>
        <v>1.1695134421201296</v>
      </c>
      <c r="H2932">
        <f t="shared" si="556"/>
        <v>27.599999999999998</v>
      </c>
      <c r="I2932">
        <f t="shared" si="555"/>
        <v>27.599999999999994</v>
      </c>
      <c r="J2932">
        <f t="shared" si="557"/>
        <v>1.4374999999999996</v>
      </c>
    </row>
    <row r="2933" spans="1:10" x14ac:dyDescent="0.3">
      <c r="A2933">
        <v>2919</v>
      </c>
      <c r="B2933">
        <v>0.6043856492332077</v>
      </c>
      <c r="C2933">
        <f t="shared" si="551"/>
        <v>23.588292490142141</v>
      </c>
      <c r="D2933">
        <f t="shared" si="552"/>
        <v>23.588292490142141</v>
      </c>
      <c r="E2933">
        <f t="shared" si="553"/>
        <v>0</v>
      </c>
      <c r="F2933">
        <f t="shared" si="554"/>
        <v>0.41170750985785887</v>
      </c>
      <c r="G2933">
        <f t="shared" si="558"/>
        <v>0.28819525690050124</v>
      </c>
      <c r="H2933">
        <f t="shared" si="556"/>
        <v>27.126536363663462</v>
      </c>
      <c r="I2933">
        <f t="shared" si="555"/>
        <v>26.838341106762954</v>
      </c>
      <c r="J2933">
        <f t="shared" si="557"/>
        <v>1.397830265977237</v>
      </c>
    </row>
    <row r="2934" spans="1:10" x14ac:dyDescent="0.3">
      <c r="A2934">
        <v>2920</v>
      </c>
      <c r="B2934">
        <v>0.28713762349754612</v>
      </c>
      <c r="C2934">
        <f t="shared" si="551"/>
        <v>18.629402124102548</v>
      </c>
      <c r="D2934">
        <f t="shared" si="552"/>
        <v>18.629402124102548</v>
      </c>
      <c r="E2934">
        <f t="shared" si="553"/>
        <v>0</v>
      </c>
      <c r="F2934">
        <f t="shared" si="554"/>
        <v>5.3705978758974524</v>
      </c>
      <c r="G2934">
        <f t="shared" si="558"/>
        <v>3.759418513128217</v>
      </c>
      <c r="H2934">
        <f t="shared" si="556"/>
        <v>21.423812442717928</v>
      </c>
      <c r="I2934">
        <f t="shared" si="555"/>
        <v>17.664393929589711</v>
      </c>
      <c r="J2934">
        <f t="shared" si="557"/>
        <v>0.92002051716613065</v>
      </c>
    </row>
    <row r="2935" spans="1:10" x14ac:dyDescent="0.3">
      <c r="A2935">
        <v>2921</v>
      </c>
      <c r="B2935">
        <v>6.4762533523802235E-2</v>
      </c>
      <c r="C2935">
        <f t="shared" si="551"/>
        <v>12.904135597809491</v>
      </c>
      <c r="D2935">
        <f t="shared" si="552"/>
        <v>12.904135597809491</v>
      </c>
      <c r="E2935">
        <f t="shared" si="553"/>
        <v>0</v>
      </c>
      <c r="F2935">
        <f t="shared" si="554"/>
        <v>11.095864402190509</v>
      </c>
      <c r="G2935">
        <f t="shared" si="558"/>
        <v>7.7671050815333569</v>
      </c>
      <c r="H2935">
        <f t="shared" si="556"/>
        <v>14.839755937480913</v>
      </c>
      <c r="I2935">
        <f t="shared" si="555"/>
        <v>7.072650855947554</v>
      </c>
      <c r="J2935">
        <f t="shared" si="557"/>
        <v>0.36836723208060174</v>
      </c>
    </row>
    <row r="2936" spans="1:10" x14ac:dyDescent="0.3">
      <c r="A2936">
        <v>2922</v>
      </c>
      <c r="B2936">
        <v>0.90017534849832603</v>
      </c>
      <c r="C2936">
        <f t="shared" si="551"/>
        <v>29.695308113074297</v>
      </c>
      <c r="D2936">
        <f t="shared" si="552"/>
        <v>24</v>
      </c>
      <c r="E2936">
        <f t="shared" si="553"/>
        <v>5.6953081130742973</v>
      </c>
      <c r="F2936">
        <f t="shared" si="554"/>
        <v>0</v>
      </c>
      <c r="G2936">
        <f t="shared" si="558"/>
        <v>6.5496043300354412</v>
      </c>
      <c r="H2936">
        <f t="shared" si="556"/>
        <v>27.599999999999998</v>
      </c>
      <c r="I2936">
        <f t="shared" si="555"/>
        <v>27.599999999999994</v>
      </c>
      <c r="J2936">
        <f t="shared" si="557"/>
        <v>1.4374999999999996</v>
      </c>
    </row>
    <row r="2937" spans="1:10" x14ac:dyDescent="0.3">
      <c r="A2937">
        <v>2923</v>
      </c>
      <c r="B2937">
        <v>0.53182038303728218</v>
      </c>
      <c r="C2937">
        <f t="shared" si="551"/>
        <v>22.479079805546867</v>
      </c>
      <c r="D2937">
        <f t="shared" si="552"/>
        <v>22.479079805546867</v>
      </c>
      <c r="E2937">
        <f t="shared" si="553"/>
        <v>0</v>
      </c>
      <c r="F2937">
        <f t="shared" si="554"/>
        <v>1.520920194453133</v>
      </c>
      <c r="G2937">
        <f t="shared" si="558"/>
        <v>1.0646441361171932</v>
      </c>
      <c r="H2937">
        <f t="shared" si="556"/>
        <v>25.850941776378896</v>
      </c>
      <c r="I2937">
        <f t="shared" si="555"/>
        <v>24.786297640261701</v>
      </c>
      <c r="J2937">
        <f t="shared" si="557"/>
        <v>1.2909530020969633</v>
      </c>
    </row>
    <row r="2938" spans="1:10" x14ac:dyDescent="0.3">
      <c r="A2938">
        <v>2924</v>
      </c>
      <c r="B2938">
        <v>0.43362420515799893</v>
      </c>
      <c r="C2938">
        <f t="shared" si="551"/>
        <v>20.997072435197556</v>
      </c>
      <c r="D2938">
        <f t="shared" si="552"/>
        <v>20.997072435197556</v>
      </c>
      <c r="E2938">
        <f t="shared" si="553"/>
        <v>0</v>
      </c>
      <c r="F2938">
        <f t="shared" si="554"/>
        <v>3.0029275648024445</v>
      </c>
      <c r="G2938">
        <f t="shared" si="558"/>
        <v>2.1020492953617111</v>
      </c>
      <c r="H2938">
        <f t="shared" si="556"/>
        <v>24.146633300477188</v>
      </c>
      <c r="I2938">
        <f t="shared" si="555"/>
        <v>22.044584005115475</v>
      </c>
      <c r="J2938">
        <f t="shared" si="557"/>
        <v>1.1481554169330974</v>
      </c>
    </row>
    <row r="2939" spans="1:10" x14ac:dyDescent="0.3">
      <c r="A2939">
        <v>2925</v>
      </c>
      <c r="B2939">
        <v>0.14027454906419856</v>
      </c>
      <c r="C2939">
        <f t="shared" si="551"/>
        <v>15.525480048806422</v>
      </c>
      <c r="D2939">
        <f t="shared" si="552"/>
        <v>15.525480048806422</v>
      </c>
      <c r="E2939">
        <f t="shared" si="553"/>
        <v>0</v>
      </c>
      <c r="F2939">
        <f t="shared" si="554"/>
        <v>8.474519951193578</v>
      </c>
      <c r="G2939">
        <f t="shared" si="558"/>
        <v>5.932163965835505</v>
      </c>
      <c r="H2939">
        <f t="shared" si="556"/>
        <v>17.854302056127384</v>
      </c>
      <c r="I2939">
        <f t="shared" si="555"/>
        <v>11.922138090291877</v>
      </c>
      <c r="J2939">
        <f t="shared" si="557"/>
        <v>0.62094469220270188</v>
      </c>
    </row>
    <row r="2940" spans="1:10" x14ac:dyDescent="0.3">
      <c r="A2940">
        <v>2926</v>
      </c>
      <c r="B2940">
        <v>0.94292958831112661</v>
      </c>
      <c r="C2940">
        <f t="shared" si="551"/>
        <v>31.479110440997324</v>
      </c>
      <c r="D2940">
        <f t="shared" si="552"/>
        <v>24</v>
      </c>
      <c r="E2940">
        <f t="shared" si="553"/>
        <v>7.4791104409973244</v>
      </c>
      <c r="F2940">
        <f t="shared" si="554"/>
        <v>0</v>
      </c>
      <c r="G2940">
        <f t="shared" si="558"/>
        <v>8.6009770071469216</v>
      </c>
      <c r="H2940">
        <f t="shared" si="556"/>
        <v>27.599999999999998</v>
      </c>
      <c r="I2940">
        <f t="shared" si="555"/>
        <v>27.599999999999994</v>
      </c>
      <c r="J2940">
        <f t="shared" si="557"/>
        <v>1.4374999999999996</v>
      </c>
    </row>
    <row r="2941" spans="1:10" x14ac:dyDescent="0.3">
      <c r="A2941">
        <v>2927</v>
      </c>
      <c r="B2941">
        <v>0.55505265309360574</v>
      </c>
      <c r="C2941">
        <f t="shared" si="551"/>
        <v>22.830624755531193</v>
      </c>
      <c r="D2941">
        <f t="shared" si="552"/>
        <v>22.830624755531193</v>
      </c>
      <c r="E2941">
        <f t="shared" si="553"/>
        <v>0</v>
      </c>
      <c r="F2941">
        <f t="shared" si="554"/>
        <v>1.1693752444688066</v>
      </c>
      <c r="G2941">
        <f t="shared" si="558"/>
        <v>0.81856267112816472</v>
      </c>
      <c r="H2941">
        <f t="shared" si="556"/>
        <v>26.255218468860871</v>
      </c>
      <c r="I2941">
        <f t="shared" si="555"/>
        <v>25.436655797732705</v>
      </c>
      <c r="J2941">
        <f t="shared" si="557"/>
        <v>1.3248258227985781</v>
      </c>
    </row>
    <row r="2942" spans="1:10" x14ac:dyDescent="0.3">
      <c r="A2942">
        <v>2928</v>
      </c>
      <c r="B2942">
        <v>0.863270868628494</v>
      </c>
      <c r="C2942">
        <f t="shared" si="551"/>
        <v>28.570799512678164</v>
      </c>
      <c r="D2942">
        <f t="shared" si="552"/>
        <v>24</v>
      </c>
      <c r="E2942">
        <f t="shared" si="553"/>
        <v>4.570799512678164</v>
      </c>
      <c r="F2942">
        <f t="shared" si="554"/>
        <v>0</v>
      </c>
      <c r="G2942">
        <f t="shared" si="558"/>
        <v>5.2564194395798882</v>
      </c>
      <c r="H2942">
        <f t="shared" si="556"/>
        <v>27.599999999999998</v>
      </c>
      <c r="I2942">
        <f t="shared" si="555"/>
        <v>27.599999999999994</v>
      </c>
      <c r="J2942">
        <f t="shared" si="557"/>
        <v>1.4374999999999996</v>
      </c>
    </row>
    <row r="2943" spans="1:10" x14ac:dyDescent="0.3">
      <c r="A2943">
        <v>2929</v>
      </c>
      <c r="B2943">
        <v>0.28949635868435597</v>
      </c>
      <c r="C2943">
        <f t="shared" si="551"/>
        <v>18.670860119824962</v>
      </c>
      <c r="D2943">
        <f t="shared" si="552"/>
        <v>18.670860119824962</v>
      </c>
      <c r="E2943">
        <f t="shared" si="553"/>
        <v>0</v>
      </c>
      <c r="F2943">
        <f t="shared" si="554"/>
        <v>5.3291398801750383</v>
      </c>
      <c r="G2943">
        <f t="shared" si="558"/>
        <v>3.7303979161225271</v>
      </c>
      <c r="H2943">
        <f t="shared" si="556"/>
        <v>21.471489137798706</v>
      </c>
      <c r="I2943">
        <f t="shared" si="555"/>
        <v>17.741091221676179</v>
      </c>
      <c r="J2943">
        <f t="shared" si="557"/>
        <v>0.9240151677956342</v>
      </c>
    </row>
    <row r="2944" spans="1:10" x14ac:dyDescent="0.3">
      <c r="A2944">
        <v>2930</v>
      </c>
      <c r="B2944">
        <v>0.97771640450127273</v>
      </c>
      <c r="C2944">
        <f t="shared" si="551"/>
        <v>34.052299953305635</v>
      </c>
      <c r="D2944">
        <f t="shared" si="552"/>
        <v>24</v>
      </c>
      <c r="E2944">
        <f t="shared" si="553"/>
        <v>10.052299953305635</v>
      </c>
      <c r="F2944">
        <f t="shared" si="554"/>
        <v>0</v>
      </c>
      <c r="G2944">
        <f t="shared" si="558"/>
        <v>11.560144946301479</v>
      </c>
      <c r="H2944">
        <f t="shared" si="556"/>
        <v>27.599999999999998</v>
      </c>
      <c r="I2944">
        <f t="shared" si="555"/>
        <v>27.599999999999994</v>
      </c>
      <c r="J2944">
        <f t="shared" si="557"/>
        <v>1.4374999999999996</v>
      </c>
    </row>
    <row r="2945" spans="1:10" x14ac:dyDescent="0.3">
      <c r="A2945">
        <v>2931</v>
      </c>
      <c r="B2945">
        <v>0.51494908737481471</v>
      </c>
      <c r="C2945">
        <f t="shared" si="551"/>
        <v>22.224883471952456</v>
      </c>
      <c r="D2945">
        <f t="shared" si="552"/>
        <v>22.224883471952456</v>
      </c>
      <c r="E2945">
        <f t="shared" si="553"/>
        <v>0</v>
      </c>
      <c r="F2945">
        <f t="shared" si="554"/>
        <v>1.7751165280475441</v>
      </c>
      <c r="G2945">
        <f t="shared" si="558"/>
        <v>1.2425815696332809</v>
      </c>
      <c r="H2945">
        <f t="shared" si="556"/>
        <v>25.558615992745324</v>
      </c>
      <c r="I2945">
        <f t="shared" si="555"/>
        <v>24.316034423112036</v>
      </c>
      <c r="J2945">
        <f t="shared" si="557"/>
        <v>1.2664601262037516</v>
      </c>
    </row>
    <row r="2946" spans="1:10" x14ac:dyDescent="0.3">
      <c r="A2946">
        <v>2932</v>
      </c>
      <c r="B2946">
        <v>0.51446135376450719</v>
      </c>
      <c r="C2946">
        <f t="shared" si="551"/>
        <v>22.217543083094412</v>
      </c>
      <c r="D2946">
        <f t="shared" si="552"/>
        <v>22.217543083094412</v>
      </c>
      <c r="E2946">
        <f t="shared" si="553"/>
        <v>0</v>
      </c>
      <c r="F2946">
        <f t="shared" si="554"/>
        <v>1.7824569169055877</v>
      </c>
      <c r="G2946">
        <f t="shared" si="558"/>
        <v>1.2477198418339115</v>
      </c>
      <c r="H2946">
        <f t="shared" si="556"/>
        <v>25.550174545558573</v>
      </c>
      <c r="I2946">
        <f t="shared" si="555"/>
        <v>24.30245470372466</v>
      </c>
      <c r="J2946">
        <f t="shared" si="557"/>
        <v>1.2657528491523258</v>
      </c>
    </row>
    <row r="2947" spans="1:10" x14ac:dyDescent="0.3">
      <c r="A2947">
        <v>2933</v>
      </c>
      <c r="B2947">
        <v>0.63853390619898132</v>
      </c>
      <c r="C2947">
        <f t="shared" si="551"/>
        <v>24.127256375381268</v>
      </c>
      <c r="D2947">
        <f t="shared" si="552"/>
        <v>24</v>
      </c>
      <c r="E2947">
        <f t="shared" si="553"/>
        <v>0.12725637538126833</v>
      </c>
      <c r="F2947">
        <f t="shared" si="554"/>
        <v>0</v>
      </c>
      <c r="G2947">
        <f t="shared" si="558"/>
        <v>0.14634483168845858</v>
      </c>
      <c r="H2947">
        <f t="shared" si="556"/>
        <v>27.599999999999998</v>
      </c>
      <c r="I2947">
        <f t="shared" si="555"/>
        <v>27.599999999999994</v>
      </c>
      <c r="J2947">
        <f t="shared" si="557"/>
        <v>1.4374999999999996</v>
      </c>
    </row>
    <row r="2948" spans="1:10" x14ac:dyDescent="0.3">
      <c r="A2948">
        <v>2934</v>
      </c>
      <c r="B2948">
        <v>0.15502425801225839</v>
      </c>
      <c r="C2948">
        <f t="shared" si="551"/>
        <v>15.909278577250376</v>
      </c>
      <c r="D2948">
        <f t="shared" si="552"/>
        <v>15.909278577250376</v>
      </c>
      <c r="E2948">
        <f t="shared" si="553"/>
        <v>0</v>
      </c>
      <c r="F2948">
        <f t="shared" si="554"/>
        <v>8.090721422749624</v>
      </c>
      <c r="G2948">
        <f t="shared" si="558"/>
        <v>5.663504995924737</v>
      </c>
      <c r="H2948">
        <f t="shared" si="556"/>
        <v>18.295670363837932</v>
      </c>
      <c r="I2948">
        <f t="shared" si="555"/>
        <v>12.63216536791319</v>
      </c>
      <c r="J2948">
        <f t="shared" si="557"/>
        <v>0.65792527957881186</v>
      </c>
    </row>
    <row r="2949" spans="1:10" x14ac:dyDescent="0.3">
      <c r="A2949">
        <v>2935</v>
      </c>
      <c r="B2949">
        <v>0.82401459976530433</v>
      </c>
      <c r="C2949">
        <f t="shared" si="551"/>
        <v>27.584640302659313</v>
      </c>
      <c r="D2949">
        <f t="shared" si="552"/>
        <v>24</v>
      </c>
      <c r="E2949">
        <f t="shared" si="553"/>
        <v>3.584640302659313</v>
      </c>
      <c r="F2949">
        <f t="shared" si="554"/>
        <v>0</v>
      </c>
      <c r="G2949">
        <f t="shared" si="558"/>
        <v>4.1223363480582096</v>
      </c>
      <c r="H2949">
        <f t="shared" si="556"/>
        <v>27.599999999999998</v>
      </c>
      <c r="I2949">
        <f t="shared" si="555"/>
        <v>27.599999999999994</v>
      </c>
      <c r="J2949">
        <f t="shared" si="557"/>
        <v>1.4374999999999996</v>
      </c>
    </row>
    <row r="2950" spans="1:10" x14ac:dyDescent="0.3">
      <c r="A2950">
        <v>2936</v>
      </c>
      <c r="B2950">
        <v>0.78203304722139821</v>
      </c>
      <c r="C2950">
        <f t="shared" si="551"/>
        <v>26.674466606556585</v>
      </c>
      <c r="D2950">
        <f t="shared" si="552"/>
        <v>24</v>
      </c>
      <c r="E2950">
        <f t="shared" si="553"/>
        <v>2.6744666065565852</v>
      </c>
      <c r="F2950">
        <f t="shared" si="554"/>
        <v>0</v>
      </c>
      <c r="G2950">
        <f t="shared" si="558"/>
        <v>3.0756365975400728</v>
      </c>
      <c r="H2950">
        <f t="shared" si="556"/>
        <v>27.599999999999998</v>
      </c>
      <c r="I2950">
        <f t="shared" si="555"/>
        <v>27.599999999999994</v>
      </c>
      <c r="J2950">
        <f t="shared" si="557"/>
        <v>1.4374999999999996</v>
      </c>
    </row>
    <row r="2951" spans="1:10" x14ac:dyDescent="0.3">
      <c r="A2951">
        <v>2937</v>
      </c>
      <c r="B2951">
        <v>3.590687534935566E-2</v>
      </c>
      <c r="C2951">
        <f t="shared" si="551"/>
        <v>11.198217860585494</v>
      </c>
      <c r="D2951">
        <f t="shared" si="552"/>
        <v>11.198217860585494</v>
      </c>
      <c r="E2951">
        <f t="shared" si="553"/>
        <v>0</v>
      </c>
      <c r="F2951">
        <f t="shared" si="554"/>
        <v>12.801782139414506</v>
      </c>
      <c r="G2951">
        <f t="shared" si="558"/>
        <v>8.9612474975901542</v>
      </c>
      <c r="H2951">
        <f t="shared" si="556"/>
        <v>12.877950539673318</v>
      </c>
      <c r="I2951">
        <f t="shared" si="555"/>
        <v>3.9167030420831601</v>
      </c>
      <c r="J2951">
        <f t="shared" si="557"/>
        <v>0.20399495010849789</v>
      </c>
    </row>
    <row r="2952" spans="1:10" x14ac:dyDescent="0.3">
      <c r="A2952">
        <v>2938</v>
      </c>
      <c r="B2952">
        <v>0.37458145939655985</v>
      </c>
      <c r="C2952">
        <f t="shared" si="551"/>
        <v>20.081540089019441</v>
      </c>
      <c r="D2952">
        <f t="shared" si="552"/>
        <v>20.081540089019441</v>
      </c>
      <c r="E2952">
        <f t="shared" si="553"/>
        <v>0</v>
      </c>
      <c r="F2952">
        <f t="shared" si="554"/>
        <v>3.9184599109805589</v>
      </c>
      <c r="G2952">
        <f t="shared" si="558"/>
        <v>2.7429219376863916</v>
      </c>
      <c r="H2952">
        <f t="shared" si="556"/>
        <v>23.093771102372354</v>
      </c>
      <c r="I2952">
        <f t="shared" si="555"/>
        <v>20.350849164685965</v>
      </c>
      <c r="J2952">
        <f t="shared" si="557"/>
        <v>1.0599400606607272</v>
      </c>
    </row>
    <row r="2953" spans="1:10" x14ac:dyDescent="0.3">
      <c r="A2953">
        <v>2939</v>
      </c>
      <c r="B2953">
        <v>4.7873436657289492E-2</v>
      </c>
      <c r="C2953">
        <f t="shared" si="551"/>
        <v>12.005007780958231</v>
      </c>
      <c r="D2953">
        <f t="shared" si="552"/>
        <v>12.005007780958231</v>
      </c>
      <c r="E2953">
        <f t="shared" si="553"/>
        <v>0</v>
      </c>
      <c r="F2953">
        <f t="shared" si="554"/>
        <v>11.994992219041769</v>
      </c>
      <c r="G2953">
        <f t="shared" si="558"/>
        <v>8.396494553329239</v>
      </c>
      <c r="H2953">
        <f t="shared" si="556"/>
        <v>13.805758948101964</v>
      </c>
      <c r="I2953">
        <f t="shared" si="555"/>
        <v>5.4092643947727241</v>
      </c>
      <c r="J2953">
        <f t="shared" si="557"/>
        <v>0.28173252056107934</v>
      </c>
    </row>
    <row r="2954" spans="1:10" x14ac:dyDescent="0.3">
      <c r="A2954">
        <v>2940</v>
      </c>
      <c r="B2954">
        <v>0.90464572187664616</v>
      </c>
      <c r="C2954">
        <f t="shared" si="551"/>
        <v>29.85091535897298</v>
      </c>
      <c r="D2954">
        <f t="shared" si="552"/>
        <v>24</v>
      </c>
      <c r="E2954">
        <f t="shared" si="553"/>
        <v>5.8509153589729799</v>
      </c>
      <c r="F2954">
        <f t="shared" si="554"/>
        <v>0</v>
      </c>
      <c r="G2954">
        <f t="shared" si="558"/>
        <v>6.7285526628189265</v>
      </c>
      <c r="H2954">
        <f t="shared" si="556"/>
        <v>27.599999999999998</v>
      </c>
      <c r="I2954">
        <f t="shared" si="555"/>
        <v>27.599999999999994</v>
      </c>
      <c r="J2954">
        <f t="shared" si="557"/>
        <v>1.4374999999999996</v>
      </c>
    </row>
    <row r="2955" spans="1:10" x14ac:dyDescent="0.3">
      <c r="A2955">
        <v>2941</v>
      </c>
      <c r="B2955">
        <v>0.80174795748529215</v>
      </c>
      <c r="C2955">
        <f t="shared" si="551"/>
        <v>27.087287743917734</v>
      </c>
      <c r="D2955">
        <f t="shared" si="552"/>
        <v>24</v>
      </c>
      <c r="E2955">
        <f t="shared" si="553"/>
        <v>3.0872877439177344</v>
      </c>
      <c r="F2955">
        <f t="shared" si="554"/>
        <v>0</v>
      </c>
      <c r="G2955">
        <f t="shared" si="558"/>
        <v>3.5503809055053943</v>
      </c>
      <c r="H2955">
        <f t="shared" si="556"/>
        <v>27.599999999999998</v>
      </c>
      <c r="I2955">
        <f t="shared" si="555"/>
        <v>27.599999999999994</v>
      </c>
      <c r="J2955">
        <f t="shared" si="557"/>
        <v>1.4374999999999996</v>
      </c>
    </row>
    <row r="2956" spans="1:10" x14ac:dyDescent="0.3">
      <c r="A2956">
        <v>2942</v>
      </c>
      <c r="B2956">
        <v>0.61076249320519116</v>
      </c>
      <c r="C2956">
        <f t="shared" si="551"/>
        <v>23.687841438255351</v>
      </c>
      <c r="D2956">
        <f t="shared" si="552"/>
        <v>23.687841438255351</v>
      </c>
      <c r="E2956">
        <f t="shared" si="553"/>
        <v>0</v>
      </c>
      <c r="F2956">
        <f t="shared" si="554"/>
        <v>0.31215856174464918</v>
      </c>
      <c r="G2956">
        <f t="shared" si="558"/>
        <v>0.21851099322125445</v>
      </c>
      <c r="H2956">
        <f t="shared" si="556"/>
        <v>27.241017653993651</v>
      </c>
      <c r="I2956">
        <f t="shared" si="555"/>
        <v>27.022506660772397</v>
      </c>
      <c r="J2956">
        <f t="shared" si="557"/>
        <v>1.4074222219152288</v>
      </c>
    </row>
    <row r="2957" spans="1:10" x14ac:dyDescent="0.3">
      <c r="A2957">
        <v>2943</v>
      </c>
      <c r="B2957">
        <v>0.80041049681438936</v>
      </c>
      <c r="C2957">
        <f t="shared" si="551"/>
        <v>27.058530394076698</v>
      </c>
      <c r="D2957">
        <f t="shared" si="552"/>
        <v>24</v>
      </c>
      <c r="E2957">
        <f t="shared" si="553"/>
        <v>3.0585303940766977</v>
      </c>
      <c r="F2957">
        <f t="shared" si="554"/>
        <v>0</v>
      </c>
      <c r="G2957">
        <f t="shared" si="558"/>
        <v>3.5173099531882022</v>
      </c>
      <c r="H2957">
        <f t="shared" si="556"/>
        <v>27.599999999999998</v>
      </c>
      <c r="I2957">
        <f t="shared" si="555"/>
        <v>27.599999999999994</v>
      </c>
      <c r="J2957">
        <f t="shared" si="557"/>
        <v>1.4374999999999996</v>
      </c>
    </row>
    <row r="2958" spans="1:10" x14ac:dyDescent="0.3">
      <c r="A2958">
        <v>2944</v>
      </c>
      <c r="B2958">
        <v>0.98161471252219956</v>
      </c>
      <c r="C2958">
        <f t="shared" si="551"/>
        <v>34.529813744668132</v>
      </c>
      <c r="D2958">
        <f t="shared" si="552"/>
        <v>24</v>
      </c>
      <c r="E2958">
        <f t="shared" si="553"/>
        <v>10.529813744668132</v>
      </c>
      <c r="F2958">
        <f t="shared" si="554"/>
        <v>0</v>
      </c>
      <c r="G2958">
        <f t="shared" si="558"/>
        <v>12.109285806368352</v>
      </c>
      <c r="H2958">
        <f t="shared" si="556"/>
        <v>27.599999999999998</v>
      </c>
      <c r="I2958">
        <f t="shared" si="555"/>
        <v>27.599999999999994</v>
      </c>
      <c r="J2958">
        <f t="shared" si="557"/>
        <v>1.4374999999999996</v>
      </c>
    </row>
    <row r="2959" spans="1:10" x14ac:dyDescent="0.3">
      <c r="A2959">
        <v>2945</v>
      </c>
      <c r="B2959">
        <v>0.20331569205538458</v>
      </c>
      <c r="C2959">
        <f t="shared" ref="C2959:C3022" si="559">_xlfn.NORM.INV(B2959,$H$3,$H$4)</f>
        <v>17.020982624361181</v>
      </c>
      <c r="D2959">
        <f t="shared" ref="D2959:D3022" si="560">MIN(C2959,$E$8)</f>
        <v>17.020982624361181</v>
      </c>
      <c r="E2959">
        <f t="shared" ref="E2959:E3022" si="561">MAX(C2959-$E$8,0)</f>
        <v>0</v>
      </c>
      <c r="F2959">
        <f t="shared" ref="F2959:F3022" si="562">MAX($E$8-C2959,0)</f>
        <v>6.9790173756388185</v>
      </c>
      <c r="G2959">
        <f t="shared" si="558"/>
        <v>4.8853121629471739</v>
      </c>
      <c r="H2959">
        <f t="shared" si="556"/>
        <v>19.574130018015357</v>
      </c>
      <c r="I2959">
        <f t="shared" ref="I2959:I3022" si="563">-$E$11+D2959*$B$4+F2959*$B$3</f>
        <v>14.68881785506818</v>
      </c>
      <c r="J2959">
        <f t="shared" si="557"/>
        <v>0.76504259661813423</v>
      </c>
    </row>
    <row r="2960" spans="1:10" x14ac:dyDescent="0.3">
      <c r="A2960">
        <v>2946</v>
      </c>
      <c r="B2960">
        <v>0.33194628349667044</v>
      </c>
      <c r="C2960">
        <f t="shared" si="559"/>
        <v>19.392728698130956</v>
      </c>
      <c r="D2960">
        <f t="shared" si="560"/>
        <v>19.392728698130956</v>
      </c>
      <c r="E2960">
        <f t="shared" si="561"/>
        <v>0</v>
      </c>
      <c r="F2960">
        <f t="shared" si="562"/>
        <v>4.6072713018690443</v>
      </c>
      <c r="G2960">
        <f t="shared" si="558"/>
        <v>3.2250899113083311</v>
      </c>
      <c r="H2960">
        <f t="shared" ref="H2960:H3023" si="564">$E$2*D2960</f>
        <v>22.301638002850598</v>
      </c>
      <c r="I2960">
        <f t="shared" si="563"/>
        <v>19.076548091542264</v>
      </c>
      <c r="J2960">
        <f t="shared" ref="J2960:J3023" si="565">I2960/$E$11</f>
        <v>0.99357021310115945</v>
      </c>
    </row>
    <row r="2961" spans="1:10" x14ac:dyDescent="0.3">
      <c r="A2961">
        <v>2947</v>
      </c>
      <c r="B2961">
        <v>0.69223238426085376</v>
      </c>
      <c r="C2961">
        <f t="shared" si="559"/>
        <v>25.013128441484575</v>
      </c>
      <c r="D2961">
        <f t="shared" si="560"/>
        <v>24</v>
      </c>
      <c r="E2961">
        <f t="shared" si="561"/>
        <v>1.0131284414845751</v>
      </c>
      <c r="F2961">
        <f t="shared" si="562"/>
        <v>0</v>
      </c>
      <c r="G2961">
        <f t="shared" ref="G2961:G3024" si="566">E2961*$E$2+F2961*$E$3</f>
        <v>1.1650977077072613</v>
      </c>
      <c r="H2961">
        <f t="shared" si="564"/>
        <v>27.599999999999998</v>
      </c>
      <c r="I2961">
        <f t="shared" si="563"/>
        <v>27.599999999999994</v>
      </c>
      <c r="J2961">
        <f t="shared" si="565"/>
        <v>1.4374999999999996</v>
      </c>
    </row>
    <row r="2962" spans="1:10" x14ac:dyDescent="0.3">
      <c r="A2962">
        <v>2948</v>
      </c>
      <c r="B2962">
        <v>0.92323757654525773</v>
      </c>
      <c r="C2962">
        <f t="shared" si="559"/>
        <v>30.563146021930088</v>
      </c>
      <c r="D2962">
        <f t="shared" si="560"/>
        <v>24</v>
      </c>
      <c r="E2962">
        <f t="shared" si="561"/>
        <v>6.5631460219300877</v>
      </c>
      <c r="F2962">
        <f t="shared" si="562"/>
        <v>0</v>
      </c>
      <c r="G2962">
        <f t="shared" si="566"/>
        <v>7.5476179252196003</v>
      </c>
      <c r="H2962">
        <f t="shared" si="564"/>
        <v>27.599999999999998</v>
      </c>
      <c r="I2962">
        <f t="shared" si="563"/>
        <v>27.599999999999994</v>
      </c>
      <c r="J2962">
        <f t="shared" si="565"/>
        <v>1.4374999999999996</v>
      </c>
    </row>
    <row r="2963" spans="1:10" x14ac:dyDescent="0.3">
      <c r="A2963">
        <v>2949</v>
      </c>
      <c r="B2963">
        <v>0.27885216363730692</v>
      </c>
      <c r="C2963">
        <f t="shared" si="559"/>
        <v>18.482471437058013</v>
      </c>
      <c r="D2963">
        <f t="shared" si="560"/>
        <v>18.482471437058013</v>
      </c>
      <c r="E2963">
        <f t="shared" si="561"/>
        <v>0</v>
      </c>
      <c r="F2963">
        <f t="shared" si="562"/>
        <v>5.5175285629419868</v>
      </c>
      <c r="G2963">
        <f t="shared" si="566"/>
        <v>3.8622699940593912</v>
      </c>
      <c r="H2963">
        <f t="shared" si="564"/>
        <v>21.254842152616714</v>
      </c>
      <c r="I2963">
        <f t="shared" si="563"/>
        <v>17.392572158557321</v>
      </c>
      <c r="J2963">
        <f t="shared" si="565"/>
        <v>0.90586313325819368</v>
      </c>
    </row>
    <row r="2964" spans="1:10" x14ac:dyDescent="0.3">
      <c r="A2964">
        <v>2950</v>
      </c>
      <c r="B2964">
        <v>0.10282542602267131</v>
      </c>
      <c r="C2964">
        <f t="shared" si="559"/>
        <v>14.406308306509537</v>
      </c>
      <c r="D2964">
        <f t="shared" si="560"/>
        <v>14.406308306509537</v>
      </c>
      <c r="E2964">
        <f t="shared" si="561"/>
        <v>0</v>
      </c>
      <c r="F2964">
        <f t="shared" si="562"/>
        <v>9.593691693490463</v>
      </c>
      <c r="G2964">
        <f t="shared" si="566"/>
        <v>6.7155841854433245</v>
      </c>
      <c r="H2964">
        <f t="shared" si="564"/>
        <v>16.567254552485966</v>
      </c>
      <c r="I2964">
        <f t="shared" si="563"/>
        <v>9.8516703670426402</v>
      </c>
      <c r="J2964">
        <f t="shared" si="565"/>
        <v>0.51310783161680407</v>
      </c>
    </row>
    <row r="2965" spans="1:10" x14ac:dyDescent="0.3">
      <c r="A2965">
        <v>2951</v>
      </c>
      <c r="B2965">
        <v>0.16804186314088354</v>
      </c>
      <c r="C2965">
        <f t="shared" si="559"/>
        <v>16.228407561823463</v>
      </c>
      <c r="D2965">
        <f t="shared" si="560"/>
        <v>16.228407561823463</v>
      </c>
      <c r="E2965">
        <f t="shared" si="561"/>
        <v>0</v>
      </c>
      <c r="F2965">
        <f t="shared" si="562"/>
        <v>7.7715924381765369</v>
      </c>
      <c r="G2965">
        <f t="shared" si="566"/>
        <v>5.440114706723576</v>
      </c>
      <c r="H2965">
        <f t="shared" si="564"/>
        <v>18.662668696096983</v>
      </c>
      <c r="I2965">
        <f t="shared" si="563"/>
        <v>13.222553989373402</v>
      </c>
      <c r="J2965">
        <f t="shared" si="565"/>
        <v>0.68867468694653122</v>
      </c>
    </row>
    <row r="2966" spans="1:10" x14ac:dyDescent="0.3">
      <c r="A2966">
        <v>2952</v>
      </c>
      <c r="B2966">
        <v>0.13331712682518504</v>
      </c>
      <c r="C2966">
        <f t="shared" si="559"/>
        <v>15.334918581539627</v>
      </c>
      <c r="D2966">
        <f t="shared" si="560"/>
        <v>15.334918581539627</v>
      </c>
      <c r="E2966">
        <f t="shared" si="561"/>
        <v>0</v>
      </c>
      <c r="F2966">
        <f t="shared" si="562"/>
        <v>8.6650814184603728</v>
      </c>
      <c r="G2966">
        <f t="shared" si="566"/>
        <v>6.0655569929222617</v>
      </c>
      <c r="H2966">
        <f t="shared" si="564"/>
        <v>17.63515636877057</v>
      </c>
      <c r="I2966">
        <f t="shared" si="563"/>
        <v>11.569599375848306</v>
      </c>
      <c r="J2966">
        <f t="shared" si="565"/>
        <v>0.60258330082543254</v>
      </c>
    </row>
    <row r="2967" spans="1:10" x14ac:dyDescent="0.3">
      <c r="A2967">
        <v>2953</v>
      </c>
      <c r="B2967">
        <v>0.35609325712642048</v>
      </c>
      <c r="C2967">
        <f t="shared" si="559"/>
        <v>19.786473229130657</v>
      </c>
      <c r="D2967">
        <f t="shared" si="560"/>
        <v>19.786473229130657</v>
      </c>
      <c r="E2967">
        <f t="shared" si="561"/>
        <v>0</v>
      </c>
      <c r="F2967">
        <f t="shared" si="562"/>
        <v>4.2135267708693434</v>
      </c>
      <c r="G2967">
        <f t="shared" si="566"/>
        <v>2.9494687396085406</v>
      </c>
      <c r="H2967">
        <f t="shared" si="564"/>
        <v>22.754444213500253</v>
      </c>
      <c r="I2967">
        <f t="shared" si="563"/>
        <v>19.804975473891712</v>
      </c>
      <c r="J2967">
        <f t="shared" si="565"/>
        <v>1.0315091392651932</v>
      </c>
    </row>
    <row r="2968" spans="1:10" x14ac:dyDescent="0.3">
      <c r="A2968">
        <v>2954</v>
      </c>
      <c r="B2968">
        <v>0.32292719811605708</v>
      </c>
      <c r="C2968">
        <f t="shared" si="559"/>
        <v>19.24282653874014</v>
      </c>
      <c r="D2968">
        <f t="shared" si="560"/>
        <v>19.24282653874014</v>
      </c>
      <c r="E2968">
        <f t="shared" si="561"/>
        <v>0</v>
      </c>
      <c r="F2968">
        <f t="shared" si="562"/>
        <v>4.7571734612598604</v>
      </c>
      <c r="G2968">
        <f t="shared" si="566"/>
        <v>3.3300214228819027</v>
      </c>
      <c r="H2968">
        <f t="shared" si="564"/>
        <v>22.12925051955116</v>
      </c>
      <c r="I2968">
        <f t="shared" si="563"/>
        <v>18.799229096669254</v>
      </c>
      <c r="J2968">
        <f t="shared" si="565"/>
        <v>0.97912651545152352</v>
      </c>
    </row>
    <row r="2969" spans="1:10" x14ac:dyDescent="0.3">
      <c r="A2969">
        <v>2955</v>
      </c>
      <c r="B2969">
        <v>0.32455159692391611</v>
      </c>
      <c r="C2969">
        <f t="shared" si="559"/>
        <v>19.269949584697912</v>
      </c>
      <c r="D2969">
        <f t="shared" si="560"/>
        <v>19.269949584697912</v>
      </c>
      <c r="E2969">
        <f t="shared" si="561"/>
        <v>0</v>
      </c>
      <c r="F2969">
        <f t="shared" si="562"/>
        <v>4.7300504153020881</v>
      </c>
      <c r="G2969">
        <f t="shared" si="566"/>
        <v>3.311035290711462</v>
      </c>
      <c r="H2969">
        <f t="shared" si="564"/>
        <v>22.160442022402599</v>
      </c>
      <c r="I2969">
        <f t="shared" si="563"/>
        <v>18.849406731691133</v>
      </c>
      <c r="J2969">
        <f t="shared" si="565"/>
        <v>0.98173993394224635</v>
      </c>
    </row>
    <row r="2970" spans="1:10" x14ac:dyDescent="0.3">
      <c r="A2970">
        <v>2956</v>
      </c>
      <c r="B2970">
        <v>0.52867232292687938</v>
      </c>
      <c r="C2970">
        <f t="shared" si="559"/>
        <v>22.431597047900581</v>
      </c>
      <c r="D2970">
        <f t="shared" si="560"/>
        <v>22.431597047900581</v>
      </c>
      <c r="E2970">
        <f t="shared" si="561"/>
        <v>0</v>
      </c>
      <c r="F2970">
        <f t="shared" si="562"/>
        <v>1.5684029520994187</v>
      </c>
      <c r="G2970">
        <f t="shared" si="566"/>
        <v>1.0978820664695932</v>
      </c>
      <c r="H2970">
        <f t="shared" si="564"/>
        <v>25.796336605085667</v>
      </c>
      <c r="I2970">
        <f t="shared" si="563"/>
        <v>24.698454538616073</v>
      </c>
      <c r="J2970">
        <f t="shared" si="565"/>
        <v>1.2863778405529203</v>
      </c>
    </row>
    <row r="2971" spans="1:10" x14ac:dyDescent="0.3">
      <c r="A2971">
        <v>2957</v>
      </c>
      <c r="B2971">
        <v>0.73400808301884857</v>
      </c>
      <c r="C2971">
        <f t="shared" si="559"/>
        <v>25.749883205605684</v>
      </c>
      <c r="D2971">
        <f t="shared" si="560"/>
        <v>24</v>
      </c>
      <c r="E2971">
        <f t="shared" si="561"/>
        <v>1.7498832056056841</v>
      </c>
      <c r="F2971">
        <f t="shared" si="562"/>
        <v>0</v>
      </c>
      <c r="G2971">
        <f t="shared" si="566"/>
        <v>2.0123656864465365</v>
      </c>
      <c r="H2971">
        <f t="shared" si="564"/>
        <v>27.599999999999998</v>
      </c>
      <c r="I2971">
        <f t="shared" si="563"/>
        <v>27.599999999999994</v>
      </c>
      <c r="J2971">
        <f t="shared" si="565"/>
        <v>1.4374999999999996</v>
      </c>
    </row>
    <row r="2972" spans="1:10" x14ac:dyDescent="0.3">
      <c r="A2972">
        <v>2958</v>
      </c>
      <c r="B2972">
        <v>0.37544069059421337</v>
      </c>
      <c r="C2972">
        <f t="shared" si="559"/>
        <v>20.095135566921769</v>
      </c>
      <c r="D2972">
        <f t="shared" si="560"/>
        <v>20.095135566921769</v>
      </c>
      <c r="E2972">
        <f t="shared" si="561"/>
        <v>0</v>
      </c>
      <c r="F2972">
        <f t="shared" si="562"/>
        <v>3.9048644330782309</v>
      </c>
      <c r="G2972">
        <f t="shared" si="566"/>
        <v>2.7334051031547619</v>
      </c>
      <c r="H2972">
        <f t="shared" si="564"/>
        <v>23.109405901960031</v>
      </c>
      <c r="I2972">
        <f t="shared" si="563"/>
        <v>20.376000798805265</v>
      </c>
      <c r="J2972">
        <f t="shared" si="565"/>
        <v>1.0612500416044408</v>
      </c>
    </row>
    <row r="2973" spans="1:10" x14ac:dyDescent="0.3">
      <c r="A2973">
        <v>2959</v>
      </c>
      <c r="B2973">
        <v>0.55803937097217715</v>
      </c>
      <c r="C2973">
        <f t="shared" si="559"/>
        <v>22.876000990884027</v>
      </c>
      <c r="D2973">
        <f t="shared" si="560"/>
        <v>22.876000990884027</v>
      </c>
      <c r="E2973">
        <f t="shared" si="561"/>
        <v>0</v>
      </c>
      <c r="F2973">
        <f t="shared" si="562"/>
        <v>1.1239990091159733</v>
      </c>
      <c r="G2973">
        <f t="shared" si="566"/>
        <v>0.78679930638118134</v>
      </c>
      <c r="H2973">
        <f t="shared" si="564"/>
        <v>26.307401139516628</v>
      </c>
      <c r="I2973">
        <f t="shared" si="563"/>
        <v>25.520601833135444</v>
      </c>
      <c r="J2973">
        <f t="shared" si="565"/>
        <v>1.3291980121424709</v>
      </c>
    </row>
    <row r="2974" spans="1:10" x14ac:dyDescent="0.3">
      <c r="A2974">
        <v>2960</v>
      </c>
      <c r="B2974">
        <v>0.82023773605171302</v>
      </c>
      <c r="C2974">
        <f t="shared" si="559"/>
        <v>27.497628820578903</v>
      </c>
      <c r="D2974">
        <f t="shared" si="560"/>
        <v>24</v>
      </c>
      <c r="E2974">
        <f t="shared" si="561"/>
        <v>3.4976288205789032</v>
      </c>
      <c r="F2974">
        <f t="shared" si="562"/>
        <v>0</v>
      </c>
      <c r="G2974">
        <f t="shared" si="566"/>
        <v>4.0222731436657382</v>
      </c>
      <c r="H2974">
        <f t="shared" si="564"/>
        <v>27.599999999999998</v>
      </c>
      <c r="I2974">
        <f t="shared" si="563"/>
        <v>27.599999999999994</v>
      </c>
      <c r="J2974">
        <f t="shared" si="565"/>
        <v>1.4374999999999996</v>
      </c>
    </row>
    <row r="2975" spans="1:10" x14ac:dyDescent="0.3">
      <c r="A2975">
        <v>2961</v>
      </c>
      <c r="B2975">
        <v>0.40239261928690662</v>
      </c>
      <c r="C2975">
        <f t="shared" si="559"/>
        <v>20.517046498103085</v>
      </c>
      <c r="D2975">
        <f t="shared" si="560"/>
        <v>20.517046498103085</v>
      </c>
      <c r="E2975">
        <f t="shared" si="561"/>
        <v>0</v>
      </c>
      <c r="F2975">
        <f t="shared" si="562"/>
        <v>3.4829535018969153</v>
      </c>
      <c r="G2975">
        <f t="shared" si="566"/>
        <v>2.4380674513278411</v>
      </c>
      <c r="H2975">
        <f t="shared" si="564"/>
        <v>23.594603472818545</v>
      </c>
      <c r="I2975">
        <f t="shared" si="563"/>
        <v>21.156536021490705</v>
      </c>
      <c r="J2975">
        <f t="shared" si="565"/>
        <v>1.101902917785974</v>
      </c>
    </row>
    <row r="2976" spans="1:10" x14ac:dyDescent="0.3">
      <c r="A2976">
        <v>2962</v>
      </c>
      <c r="B2976">
        <v>0.42185606702924017</v>
      </c>
      <c r="C2976">
        <f t="shared" si="559"/>
        <v>20.817115160321656</v>
      </c>
      <c r="D2976">
        <f t="shared" si="560"/>
        <v>20.817115160321656</v>
      </c>
      <c r="E2976">
        <f t="shared" si="561"/>
        <v>0</v>
      </c>
      <c r="F2976">
        <f t="shared" si="562"/>
        <v>3.1828848396783442</v>
      </c>
      <c r="G2976">
        <f t="shared" si="566"/>
        <v>2.2280193877748413</v>
      </c>
      <c r="H2976">
        <f t="shared" si="564"/>
        <v>23.939682434369903</v>
      </c>
      <c r="I2976">
        <f t="shared" si="563"/>
        <v>21.711663046595056</v>
      </c>
      <c r="J2976">
        <f t="shared" si="565"/>
        <v>1.1308157836768258</v>
      </c>
    </row>
    <row r="2977" spans="1:10" x14ac:dyDescent="0.3">
      <c r="A2977">
        <v>2963</v>
      </c>
      <c r="B2977">
        <v>0.72941907204947087</v>
      </c>
      <c r="C2977">
        <f t="shared" si="559"/>
        <v>25.666341906129244</v>
      </c>
      <c r="D2977">
        <f t="shared" si="560"/>
        <v>24</v>
      </c>
      <c r="E2977">
        <f t="shared" si="561"/>
        <v>1.6663419061292437</v>
      </c>
      <c r="F2977">
        <f t="shared" si="562"/>
        <v>0</v>
      </c>
      <c r="G2977">
        <f t="shared" si="566"/>
        <v>1.9162931920486301</v>
      </c>
      <c r="H2977">
        <f t="shared" si="564"/>
        <v>27.599999999999998</v>
      </c>
      <c r="I2977">
        <f t="shared" si="563"/>
        <v>27.599999999999994</v>
      </c>
      <c r="J2977">
        <f t="shared" si="565"/>
        <v>1.4374999999999996</v>
      </c>
    </row>
    <row r="2978" spans="1:10" x14ac:dyDescent="0.3">
      <c r="A2978">
        <v>2964</v>
      </c>
      <c r="B2978">
        <v>0.46974319852815138</v>
      </c>
      <c r="C2978">
        <f t="shared" si="559"/>
        <v>21.54450754169174</v>
      </c>
      <c r="D2978">
        <f t="shared" si="560"/>
        <v>21.54450754169174</v>
      </c>
      <c r="E2978">
        <f t="shared" si="561"/>
        <v>0</v>
      </c>
      <c r="F2978">
        <f t="shared" si="562"/>
        <v>2.4554924583082602</v>
      </c>
      <c r="G2978">
        <f t="shared" si="566"/>
        <v>1.7188447208157824</v>
      </c>
      <c r="H2978">
        <f t="shared" si="564"/>
        <v>24.7761836729455</v>
      </c>
      <c r="I2978">
        <f t="shared" si="563"/>
        <v>23.057338952129715</v>
      </c>
      <c r="J2978">
        <f t="shared" si="565"/>
        <v>1.2009030704234225</v>
      </c>
    </row>
    <row r="2979" spans="1:10" x14ac:dyDescent="0.3">
      <c r="A2979">
        <v>2965</v>
      </c>
      <c r="B2979">
        <v>8.4422805987291905E-2</v>
      </c>
      <c r="C2979">
        <f t="shared" si="559"/>
        <v>13.744464681287459</v>
      </c>
      <c r="D2979">
        <f t="shared" si="560"/>
        <v>13.744464681287459</v>
      </c>
      <c r="E2979">
        <f t="shared" si="561"/>
        <v>0</v>
      </c>
      <c r="F2979">
        <f t="shared" si="562"/>
        <v>10.255535318712541</v>
      </c>
      <c r="G2979">
        <f t="shared" si="566"/>
        <v>7.1788747230987795</v>
      </c>
      <c r="H2979">
        <f t="shared" si="564"/>
        <v>15.806134383480577</v>
      </c>
      <c r="I2979">
        <f t="shared" si="563"/>
        <v>8.6272596603817959</v>
      </c>
      <c r="J2979">
        <f t="shared" si="565"/>
        <v>0.44933644064488515</v>
      </c>
    </row>
    <row r="2980" spans="1:10" x14ac:dyDescent="0.3">
      <c r="A2980">
        <v>2966</v>
      </c>
      <c r="B2980">
        <v>0.62218544519972885</v>
      </c>
      <c r="C2980">
        <f t="shared" si="559"/>
        <v>23.867353704012359</v>
      </c>
      <c r="D2980">
        <f t="shared" si="560"/>
        <v>23.867353704012359</v>
      </c>
      <c r="E2980">
        <f t="shared" si="561"/>
        <v>0</v>
      </c>
      <c r="F2980">
        <f t="shared" si="562"/>
        <v>0.13264629598764088</v>
      </c>
      <c r="G2980">
        <f t="shared" si="566"/>
        <v>9.2852407191348629E-2</v>
      </c>
      <c r="H2980">
        <f t="shared" si="564"/>
        <v>27.447456759614212</v>
      </c>
      <c r="I2980">
        <f t="shared" si="563"/>
        <v>27.354604352422861</v>
      </c>
      <c r="J2980">
        <f t="shared" si="565"/>
        <v>1.4247189766886905</v>
      </c>
    </row>
    <row r="2981" spans="1:10" x14ac:dyDescent="0.3">
      <c r="A2981">
        <v>2967</v>
      </c>
      <c r="B2981">
        <v>0.29314014621751727</v>
      </c>
      <c r="C2981">
        <f t="shared" si="559"/>
        <v>18.734594558373914</v>
      </c>
      <c r="D2981">
        <f t="shared" si="560"/>
        <v>18.734594558373914</v>
      </c>
      <c r="E2981">
        <f t="shared" si="561"/>
        <v>0</v>
      </c>
      <c r="F2981">
        <f t="shared" si="562"/>
        <v>5.2654054416260863</v>
      </c>
      <c r="G2981">
        <f t="shared" si="566"/>
        <v>3.6857838091382606</v>
      </c>
      <c r="H2981">
        <f t="shared" si="564"/>
        <v>21.544783742130001</v>
      </c>
      <c r="I2981">
        <f t="shared" si="563"/>
        <v>17.858999932991736</v>
      </c>
      <c r="J2981">
        <f t="shared" si="565"/>
        <v>0.93015624650998607</v>
      </c>
    </row>
    <row r="2982" spans="1:10" x14ac:dyDescent="0.3">
      <c r="A2982">
        <v>2968</v>
      </c>
      <c r="B2982">
        <v>0.78920319173573861</v>
      </c>
      <c r="C2982">
        <f t="shared" si="559"/>
        <v>26.821957347780931</v>
      </c>
      <c r="D2982">
        <f t="shared" si="560"/>
        <v>24</v>
      </c>
      <c r="E2982">
        <f t="shared" si="561"/>
        <v>2.8219573477809305</v>
      </c>
      <c r="F2982">
        <f t="shared" si="562"/>
        <v>0</v>
      </c>
      <c r="G2982">
        <f t="shared" si="566"/>
        <v>3.24525094994807</v>
      </c>
      <c r="H2982">
        <f t="shared" si="564"/>
        <v>27.599999999999998</v>
      </c>
      <c r="I2982">
        <f t="shared" si="563"/>
        <v>27.599999999999994</v>
      </c>
      <c r="J2982">
        <f t="shared" si="565"/>
        <v>1.4374999999999996</v>
      </c>
    </row>
    <row r="2983" spans="1:10" x14ac:dyDescent="0.3">
      <c r="A2983">
        <v>2969</v>
      </c>
      <c r="B2983">
        <v>0.41271483276321841</v>
      </c>
      <c r="C2983">
        <f t="shared" si="559"/>
        <v>20.676598517172728</v>
      </c>
      <c r="D2983">
        <f t="shared" si="560"/>
        <v>20.676598517172728</v>
      </c>
      <c r="E2983">
        <f t="shared" si="561"/>
        <v>0</v>
      </c>
      <c r="F2983">
        <f t="shared" si="562"/>
        <v>3.323401482827272</v>
      </c>
      <c r="G2983">
        <f t="shared" si="566"/>
        <v>2.3263810379790906</v>
      </c>
      <c r="H2983">
        <f t="shared" si="564"/>
        <v>23.778088294748635</v>
      </c>
      <c r="I2983">
        <f t="shared" si="563"/>
        <v>21.451707256769541</v>
      </c>
      <c r="J2983">
        <f t="shared" si="565"/>
        <v>1.1172764196234135</v>
      </c>
    </row>
    <row r="2984" spans="1:10" x14ac:dyDescent="0.3">
      <c r="A2984">
        <v>2970</v>
      </c>
      <c r="B2984">
        <v>0.31226173507789134</v>
      </c>
      <c r="C2984">
        <f t="shared" si="559"/>
        <v>19.063302757367325</v>
      </c>
      <c r="D2984">
        <f t="shared" si="560"/>
        <v>19.063302757367325</v>
      </c>
      <c r="E2984">
        <f t="shared" si="561"/>
        <v>0</v>
      </c>
      <c r="F2984">
        <f t="shared" si="562"/>
        <v>4.9366972426326754</v>
      </c>
      <c r="G2984">
        <f t="shared" si="566"/>
        <v>3.4556880698428731</v>
      </c>
      <c r="H2984">
        <f t="shared" si="564"/>
        <v>21.92279817097242</v>
      </c>
      <c r="I2984">
        <f t="shared" si="563"/>
        <v>18.467110101129546</v>
      </c>
      <c r="J2984">
        <f t="shared" si="565"/>
        <v>0.96182865110049698</v>
      </c>
    </row>
    <row r="2985" spans="1:10" x14ac:dyDescent="0.3">
      <c r="A2985">
        <v>2971</v>
      </c>
      <c r="B2985">
        <v>0.27921882944688459</v>
      </c>
      <c r="C2985">
        <f t="shared" si="559"/>
        <v>18.489017876047772</v>
      </c>
      <c r="D2985">
        <f t="shared" si="560"/>
        <v>18.489017876047772</v>
      </c>
      <c r="E2985">
        <f t="shared" si="561"/>
        <v>0</v>
      </c>
      <c r="F2985">
        <f t="shared" si="562"/>
        <v>5.5109821239522283</v>
      </c>
      <c r="G2985">
        <f t="shared" si="566"/>
        <v>3.8576874867665603</v>
      </c>
      <c r="H2985">
        <f t="shared" si="564"/>
        <v>21.262370557454936</v>
      </c>
      <c r="I2985">
        <f t="shared" si="563"/>
        <v>17.404683070688378</v>
      </c>
      <c r="J2985">
        <f t="shared" si="565"/>
        <v>0.90649390993168621</v>
      </c>
    </row>
    <row r="2986" spans="1:10" x14ac:dyDescent="0.3">
      <c r="A2986">
        <v>2972</v>
      </c>
      <c r="B2986">
        <v>0.74292517305491534</v>
      </c>
      <c r="C2986">
        <f t="shared" si="559"/>
        <v>25.914339626406438</v>
      </c>
      <c r="D2986">
        <f t="shared" si="560"/>
        <v>24</v>
      </c>
      <c r="E2986">
        <f t="shared" si="561"/>
        <v>1.9143396264064378</v>
      </c>
      <c r="F2986">
        <f t="shared" si="562"/>
        <v>0</v>
      </c>
      <c r="G2986">
        <f t="shared" si="566"/>
        <v>2.2014905703674033</v>
      </c>
      <c r="H2986">
        <f t="shared" si="564"/>
        <v>27.599999999999998</v>
      </c>
      <c r="I2986">
        <f t="shared" si="563"/>
        <v>27.599999999999994</v>
      </c>
      <c r="J2986">
        <f t="shared" si="565"/>
        <v>1.4374999999999996</v>
      </c>
    </row>
    <row r="2987" spans="1:10" x14ac:dyDescent="0.3">
      <c r="A2987">
        <v>2973</v>
      </c>
      <c r="B2987">
        <v>0.31904616707661881</v>
      </c>
      <c r="C2987">
        <f t="shared" si="559"/>
        <v>19.177793778057172</v>
      </c>
      <c r="D2987">
        <f t="shared" si="560"/>
        <v>19.177793778057172</v>
      </c>
      <c r="E2987">
        <f t="shared" si="561"/>
        <v>0</v>
      </c>
      <c r="F2987">
        <f t="shared" si="562"/>
        <v>4.8222062219428281</v>
      </c>
      <c r="G2987">
        <f t="shared" si="566"/>
        <v>3.3755443553599802</v>
      </c>
      <c r="H2987">
        <f t="shared" si="564"/>
        <v>22.054462844765744</v>
      </c>
      <c r="I2987">
        <f t="shared" si="563"/>
        <v>18.678918489405767</v>
      </c>
      <c r="J2987">
        <f t="shared" si="565"/>
        <v>0.97286033798988358</v>
      </c>
    </row>
    <row r="2988" spans="1:10" x14ac:dyDescent="0.3">
      <c r="A2988">
        <v>2974</v>
      </c>
      <c r="B2988">
        <v>0.42574978437728794</v>
      </c>
      <c r="C2988">
        <f t="shared" si="559"/>
        <v>20.876767428986245</v>
      </c>
      <c r="D2988">
        <f t="shared" si="560"/>
        <v>20.876767428986245</v>
      </c>
      <c r="E2988">
        <f t="shared" si="561"/>
        <v>0</v>
      </c>
      <c r="F2988">
        <f t="shared" si="562"/>
        <v>3.1232325710137552</v>
      </c>
      <c r="G2988">
        <f t="shared" si="566"/>
        <v>2.1862627997096289</v>
      </c>
      <c r="H2988">
        <f t="shared" si="564"/>
        <v>24.008282543334179</v>
      </c>
      <c r="I2988">
        <f t="shared" si="563"/>
        <v>21.822019743624551</v>
      </c>
      <c r="J2988">
        <f t="shared" si="565"/>
        <v>1.1365635283137785</v>
      </c>
    </row>
    <row r="2989" spans="1:10" x14ac:dyDescent="0.3">
      <c r="A2989">
        <v>2975</v>
      </c>
      <c r="B2989">
        <v>0.14830899073085613</v>
      </c>
      <c r="C2989">
        <f t="shared" si="559"/>
        <v>15.737719252216364</v>
      </c>
      <c r="D2989">
        <f t="shared" si="560"/>
        <v>15.737719252216364</v>
      </c>
      <c r="E2989">
        <f t="shared" si="561"/>
        <v>0</v>
      </c>
      <c r="F2989">
        <f t="shared" si="562"/>
        <v>8.2622807477836364</v>
      </c>
      <c r="G2989">
        <f t="shared" si="566"/>
        <v>5.783596523448546</v>
      </c>
      <c r="H2989">
        <f t="shared" si="564"/>
        <v>18.098377140048818</v>
      </c>
      <c r="I2989">
        <f t="shared" si="563"/>
        <v>12.31478061660027</v>
      </c>
      <c r="J2989">
        <f t="shared" si="565"/>
        <v>0.641394823781264</v>
      </c>
    </row>
    <row r="2990" spans="1:10" x14ac:dyDescent="0.3">
      <c r="A2990">
        <v>2976</v>
      </c>
      <c r="B2990">
        <v>0.5719483035478794</v>
      </c>
      <c r="C2990">
        <f t="shared" si="559"/>
        <v>23.088019498035933</v>
      </c>
      <c r="D2990">
        <f t="shared" si="560"/>
        <v>23.088019498035933</v>
      </c>
      <c r="E2990">
        <f t="shared" si="561"/>
        <v>0</v>
      </c>
      <c r="F2990">
        <f t="shared" si="562"/>
        <v>0.91198050196406655</v>
      </c>
      <c r="G2990">
        <f t="shared" si="566"/>
        <v>0.63838635137484667</v>
      </c>
      <c r="H2990">
        <f t="shared" si="564"/>
        <v>26.551222422741322</v>
      </c>
      <c r="I2990">
        <f t="shared" si="563"/>
        <v>25.912836071366474</v>
      </c>
      <c r="J2990">
        <f t="shared" si="565"/>
        <v>1.3496268787170036</v>
      </c>
    </row>
    <row r="2991" spans="1:10" x14ac:dyDescent="0.3">
      <c r="A2991">
        <v>2977</v>
      </c>
      <c r="B2991">
        <v>0.78045102512723408</v>
      </c>
      <c r="C2991">
        <f t="shared" si="559"/>
        <v>26.642304179711012</v>
      </c>
      <c r="D2991">
        <f t="shared" si="560"/>
        <v>24</v>
      </c>
      <c r="E2991">
        <f t="shared" si="561"/>
        <v>2.6423041797110116</v>
      </c>
      <c r="F2991">
        <f t="shared" si="562"/>
        <v>0</v>
      </c>
      <c r="G2991">
        <f t="shared" si="566"/>
        <v>3.0386498066676633</v>
      </c>
      <c r="H2991">
        <f t="shared" si="564"/>
        <v>27.599999999999998</v>
      </c>
      <c r="I2991">
        <f t="shared" si="563"/>
        <v>27.599999999999994</v>
      </c>
      <c r="J2991">
        <f t="shared" si="565"/>
        <v>1.4374999999999996</v>
      </c>
    </row>
    <row r="2992" spans="1:10" x14ac:dyDescent="0.3">
      <c r="A2992">
        <v>2978</v>
      </c>
      <c r="B2992">
        <v>0.21493668328984916</v>
      </c>
      <c r="C2992">
        <f t="shared" si="559"/>
        <v>17.263549791529925</v>
      </c>
      <c r="D2992">
        <f t="shared" si="560"/>
        <v>17.263549791529925</v>
      </c>
      <c r="E2992">
        <f t="shared" si="561"/>
        <v>0</v>
      </c>
      <c r="F2992">
        <f t="shared" si="562"/>
        <v>6.7364502084700746</v>
      </c>
      <c r="G2992">
        <f t="shared" si="566"/>
        <v>4.7155151459290527</v>
      </c>
      <c r="H2992">
        <f t="shared" si="564"/>
        <v>19.853082260259413</v>
      </c>
      <c r="I2992">
        <f t="shared" si="563"/>
        <v>15.137567114330356</v>
      </c>
      <c r="J2992">
        <f t="shared" si="565"/>
        <v>0.78841495387137261</v>
      </c>
    </row>
    <row r="2993" spans="1:10" x14ac:dyDescent="0.3">
      <c r="A2993">
        <v>2979</v>
      </c>
      <c r="B2993">
        <v>0.12224962427524522</v>
      </c>
      <c r="C2993">
        <f t="shared" si="559"/>
        <v>15.017113797885655</v>
      </c>
      <c r="D2993">
        <f t="shared" si="560"/>
        <v>15.017113797885655</v>
      </c>
      <c r="E2993">
        <f t="shared" si="561"/>
        <v>0</v>
      </c>
      <c r="F2993">
        <f t="shared" si="562"/>
        <v>8.9828862021143454</v>
      </c>
      <c r="G2993">
        <f t="shared" si="566"/>
        <v>6.288020341480042</v>
      </c>
      <c r="H2993">
        <f t="shared" si="564"/>
        <v>17.2696808675685</v>
      </c>
      <c r="I2993">
        <f t="shared" si="563"/>
        <v>10.981660526088458</v>
      </c>
      <c r="J2993">
        <f t="shared" si="565"/>
        <v>0.57196148573377381</v>
      </c>
    </row>
    <row r="2994" spans="1:10" x14ac:dyDescent="0.3">
      <c r="A2994">
        <v>2980</v>
      </c>
      <c r="B2994">
        <v>0.20814765233478549</v>
      </c>
      <c r="C2994">
        <f t="shared" si="559"/>
        <v>17.122808339553458</v>
      </c>
      <c r="D2994">
        <f t="shared" si="560"/>
        <v>17.122808339553458</v>
      </c>
      <c r="E2994">
        <f t="shared" si="561"/>
        <v>0</v>
      </c>
      <c r="F2994">
        <f t="shared" si="562"/>
        <v>6.8771916604465417</v>
      </c>
      <c r="G2994">
        <f t="shared" si="566"/>
        <v>4.8140341623125797</v>
      </c>
      <c r="H2994">
        <f t="shared" si="564"/>
        <v>19.691229590486476</v>
      </c>
      <c r="I2994">
        <f t="shared" si="563"/>
        <v>14.877195428173895</v>
      </c>
      <c r="J2994">
        <f t="shared" si="565"/>
        <v>0.77485392855072355</v>
      </c>
    </row>
    <row r="2995" spans="1:10" x14ac:dyDescent="0.3">
      <c r="A2995">
        <v>2981</v>
      </c>
      <c r="B2995">
        <v>0.17185341251968123</v>
      </c>
      <c r="C2995">
        <f t="shared" si="559"/>
        <v>16.318801173548557</v>
      </c>
      <c r="D2995">
        <f t="shared" si="560"/>
        <v>16.318801173548557</v>
      </c>
      <c r="E2995">
        <f t="shared" si="561"/>
        <v>0</v>
      </c>
      <c r="F2995">
        <f t="shared" si="562"/>
        <v>7.6811988264514426</v>
      </c>
      <c r="G2995">
        <f t="shared" si="566"/>
        <v>5.3768391785160103</v>
      </c>
      <c r="H2995">
        <f t="shared" si="564"/>
        <v>18.766621349580838</v>
      </c>
      <c r="I2995">
        <f t="shared" si="563"/>
        <v>13.389782171064827</v>
      </c>
      <c r="J2995">
        <f t="shared" si="565"/>
        <v>0.69738448807629294</v>
      </c>
    </row>
    <row r="2996" spans="1:10" x14ac:dyDescent="0.3">
      <c r="A2996">
        <v>2982</v>
      </c>
      <c r="B2996">
        <v>0.84838345228445378</v>
      </c>
      <c r="C2996">
        <f t="shared" si="559"/>
        <v>28.177149268843145</v>
      </c>
      <c r="D2996">
        <f t="shared" si="560"/>
        <v>24</v>
      </c>
      <c r="E2996">
        <f t="shared" si="561"/>
        <v>4.1771492688431451</v>
      </c>
      <c r="F2996">
        <f t="shared" si="562"/>
        <v>0</v>
      </c>
      <c r="G2996">
        <f t="shared" si="566"/>
        <v>4.8037216591696161</v>
      </c>
      <c r="H2996">
        <f t="shared" si="564"/>
        <v>27.599999999999998</v>
      </c>
      <c r="I2996">
        <f t="shared" si="563"/>
        <v>27.599999999999994</v>
      </c>
      <c r="J2996">
        <f t="shared" si="565"/>
        <v>1.4374999999999996</v>
      </c>
    </row>
    <row r="2997" spans="1:10" x14ac:dyDescent="0.3">
      <c r="A2997">
        <v>2983</v>
      </c>
      <c r="B2997">
        <v>0.52891333999582979</v>
      </c>
      <c r="C2997">
        <f t="shared" si="559"/>
        <v>22.435231358705924</v>
      </c>
      <c r="D2997">
        <f t="shared" si="560"/>
        <v>22.435231358705924</v>
      </c>
      <c r="E2997">
        <f t="shared" si="561"/>
        <v>0</v>
      </c>
      <c r="F2997">
        <f t="shared" si="562"/>
        <v>1.5647686412940764</v>
      </c>
      <c r="G2997">
        <f t="shared" si="566"/>
        <v>1.0953380489058535</v>
      </c>
      <c r="H2997">
        <f t="shared" si="564"/>
        <v>25.800516062511811</v>
      </c>
      <c r="I2997">
        <f t="shared" si="563"/>
        <v>24.705178013605959</v>
      </c>
      <c r="J2997">
        <f t="shared" si="565"/>
        <v>1.2867280215419767</v>
      </c>
    </row>
    <row r="2998" spans="1:10" x14ac:dyDescent="0.3">
      <c r="A2998">
        <v>2984</v>
      </c>
      <c r="B2998">
        <v>0.99144757297192743</v>
      </c>
      <c r="C2998">
        <f t="shared" si="559"/>
        <v>36.306676527580208</v>
      </c>
      <c r="D2998">
        <f t="shared" si="560"/>
        <v>24</v>
      </c>
      <c r="E2998">
        <f t="shared" si="561"/>
        <v>12.306676527580208</v>
      </c>
      <c r="F2998">
        <f t="shared" si="562"/>
        <v>0</v>
      </c>
      <c r="G2998">
        <f t="shared" si="566"/>
        <v>14.152678006717238</v>
      </c>
      <c r="H2998">
        <f t="shared" si="564"/>
        <v>27.599999999999998</v>
      </c>
      <c r="I2998">
        <f t="shared" si="563"/>
        <v>27.599999999999994</v>
      </c>
      <c r="J2998">
        <f t="shared" si="565"/>
        <v>1.4374999999999996</v>
      </c>
    </row>
    <row r="2999" spans="1:10" x14ac:dyDescent="0.3">
      <c r="A2999">
        <v>2985</v>
      </c>
      <c r="B2999">
        <v>0.98304572231818699</v>
      </c>
      <c r="C2999">
        <f t="shared" si="559"/>
        <v>34.726944649525734</v>
      </c>
      <c r="D2999">
        <f t="shared" si="560"/>
        <v>24</v>
      </c>
      <c r="E2999">
        <f t="shared" si="561"/>
        <v>10.726944649525734</v>
      </c>
      <c r="F2999">
        <f t="shared" si="562"/>
        <v>0</v>
      </c>
      <c r="G2999">
        <f t="shared" si="566"/>
        <v>12.335986346954593</v>
      </c>
      <c r="H2999">
        <f t="shared" si="564"/>
        <v>27.599999999999998</v>
      </c>
      <c r="I2999">
        <f t="shared" si="563"/>
        <v>27.599999999999994</v>
      </c>
      <c r="J2999">
        <f t="shared" si="565"/>
        <v>1.4374999999999996</v>
      </c>
    </row>
    <row r="3000" spans="1:10" x14ac:dyDescent="0.3">
      <c r="A3000">
        <v>2986</v>
      </c>
      <c r="B3000">
        <v>0.95388841137907965</v>
      </c>
      <c r="C3000">
        <f t="shared" si="559"/>
        <v>32.102711548559284</v>
      </c>
      <c r="D3000">
        <f t="shared" si="560"/>
        <v>24</v>
      </c>
      <c r="E3000">
        <f t="shared" si="561"/>
        <v>8.1027115485592844</v>
      </c>
      <c r="F3000">
        <f t="shared" si="562"/>
        <v>0</v>
      </c>
      <c r="G3000">
        <f t="shared" si="566"/>
        <v>9.3181182808431764</v>
      </c>
      <c r="H3000">
        <f t="shared" si="564"/>
        <v>27.599999999999998</v>
      </c>
      <c r="I3000">
        <f t="shared" si="563"/>
        <v>27.599999999999994</v>
      </c>
      <c r="J3000">
        <f t="shared" si="565"/>
        <v>1.4374999999999996</v>
      </c>
    </row>
    <row r="3001" spans="1:10" x14ac:dyDescent="0.3">
      <c r="A3001">
        <v>2987</v>
      </c>
      <c r="B3001">
        <v>0.27864375165088795</v>
      </c>
      <c r="C3001">
        <f t="shared" si="559"/>
        <v>18.478748589653136</v>
      </c>
      <c r="D3001">
        <f t="shared" si="560"/>
        <v>18.478748589653136</v>
      </c>
      <c r="E3001">
        <f t="shared" si="561"/>
        <v>0</v>
      </c>
      <c r="F3001">
        <f t="shared" si="562"/>
        <v>5.5212514103468635</v>
      </c>
      <c r="G3001">
        <f t="shared" si="566"/>
        <v>3.8648759872428049</v>
      </c>
      <c r="H3001">
        <f t="shared" si="564"/>
        <v>21.250560878101105</v>
      </c>
      <c r="I3001">
        <f t="shared" si="563"/>
        <v>17.3856848908583</v>
      </c>
      <c r="J3001">
        <f t="shared" si="565"/>
        <v>0.90550442139886966</v>
      </c>
    </row>
    <row r="3002" spans="1:10" x14ac:dyDescent="0.3">
      <c r="A3002">
        <v>2988</v>
      </c>
      <c r="B3002">
        <v>7.7460237215369765E-2</v>
      </c>
      <c r="C3002">
        <f t="shared" si="559"/>
        <v>13.465813230864992</v>
      </c>
      <c r="D3002">
        <f t="shared" si="560"/>
        <v>13.465813230864992</v>
      </c>
      <c r="E3002">
        <f t="shared" si="561"/>
        <v>0</v>
      </c>
      <c r="F3002">
        <f t="shared" si="562"/>
        <v>10.534186769135008</v>
      </c>
      <c r="G3002">
        <f t="shared" si="566"/>
        <v>7.3739307383945061</v>
      </c>
      <c r="H3002">
        <f t="shared" si="564"/>
        <v>15.485685215494739</v>
      </c>
      <c r="I3002">
        <f t="shared" si="563"/>
        <v>8.111754477100229</v>
      </c>
      <c r="J3002">
        <f t="shared" si="565"/>
        <v>0.42248721234897019</v>
      </c>
    </row>
    <row r="3003" spans="1:10" x14ac:dyDescent="0.3">
      <c r="A3003">
        <v>2989</v>
      </c>
      <c r="B3003">
        <v>0.87980772005522911</v>
      </c>
      <c r="C3003">
        <f t="shared" si="559"/>
        <v>29.044156774878871</v>
      </c>
      <c r="D3003">
        <f t="shared" si="560"/>
        <v>24</v>
      </c>
      <c r="E3003">
        <f t="shared" si="561"/>
        <v>5.0441567748788714</v>
      </c>
      <c r="F3003">
        <f t="shared" si="562"/>
        <v>0</v>
      </c>
      <c r="G3003">
        <f t="shared" si="566"/>
        <v>5.8007802911107014</v>
      </c>
      <c r="H3003">
        <f t="shared" si="564"/>
        <v>27.599999999999998</v>
      </c>
      <c r="I3003">
        <f t="shared" si="563"/>
        <v>27.599999999999994</v>
      </c>
      <c r="J3003">
        <f t="shared" si="565"/>
        <v>1.4374999999999996</v>
      </c>
    </row>
    <row r="3004" spans="1:10" x14ac:dyDescent="0.3">
      <c r="A3004">
        <v>2990</v>
      </c>
      <c r="B3004">
        <v>0.72090942860283502</v>
      </c>
      <c r="C3004">
        <f t="shared" si="559"/>
        <v>25.513271563172129</v>
      </c>
      <c r="D3004">
        <f t="shared" si="560"/>
        <v>24</v>
      </c>
      <c r="E3004">
        <f t="shared" si="561"/>
        <v>1.513271563172129</v>
      </c>
      <c r="F3004">
        <f t="shared" si="562"/>
        <v>0</v>
      </c>
      <c r="G3004">
        <f t="shared" si="566"/>
        <v>1.7402622976479483</v>
      </c>
      <c r="H3004">
        <f t="shared" si="564"/>
        <v>27.599999999999998</v>
      </c>
      <c r="I3004">
        <f t="shared" si="563"/>
        <v>27.599999999999994</v>
      </c>
      <c r="J3004">
        <f t="shared" si="565"/>
        <v>1.4374999999999996</v>
      </c>
    </row>
    <row r="3005" spans="1:10" x14ac:dyDescent="0.3">
      <c r="A3005">
        <v>2991</v>
      </c>
      <c r="B3005">
        <v>0.74320700529320438</v>
      </c>
      <c r="C3005">
        <f t="shared" si="559"/>
        <v>25.919584999203366</v>
      </c>
      <c r="D3005">
        <f t="shared" si="560"/>
        <v>24</v>
      </c>
      <c r="E3005">
        <f t="shared" si="561"/>
        <v>1.9195849992033658</v>
      </c>
      <c r="F3005">
        <f t="shared" si="562"/>
        <v>0</v>
      </c>
      <c r="G3005">
        <f t="shared" si="566"/>
        <v>2.2075227490838705</v>
      </c>
      <c r="H3005">
        <f t="shared" si="564"/>
        <v>27.599999999999998</v>
      </c>
      <c r="I3005">
        <f t="shared" si="563"/>
        <v>27.599999999999994</v>
      </c>
      <c r="J3005">
        <f t="shared" si="565"/>
        <v>1.4374999999999996</v>
      </c>
    </row>
    <row r="3006" spans="1:10" x14ac:dyDescent="0.3">
      <c r="A3006">
        <v>2992</v>
      </c>
      <c r="B3006">
        <v>0.23147537096003212</v>
      </c>
      <c r="C3006">
        <f t="shared" si="559"/>
        <v>17.596019727059119</v>
      </c>
      <c r="D3006">
        <f t="shared" si="560"/>
        <v>17.596019727059119</v>
      </c>
      <c r="E3006">
        <f t="shared" si="561"/>
        <v>0</v>
      </c>
      <c r="F3006">
        <f t="shared" si="562"/>
        <v>6.4039802729408812</v>
      </c>
      <c r="G3006">
        <f t="shared" si="566"/>
        <v>4.4827861910586169</v>
      </c>
      <c r="H3006">
        <f t="shared" si="564"/>
        <v>20.235422686117985</v>
      </c>
      <c r="I3006">
        <f t="shared" si="563"/>
        <v>15.752636495059368</v>
      </c>
      <c r="J3006">
        <f t="shared" si="565"/>
        <v>0.82044981745100865</v>
      </c>
    </row>
    <row r="3007" spans="1:10" x14ac:dyDescent="0.3">
      <c r="A3007">
        <v>2993</v>
      </c>
      <c r="B3007">
        <v>0.70853602633056867</v>
      </c>
      <c r="C3007">
        <f t="shared" si="559"/>
        <v>25.29467762385919</v>
      </c>
      <c r="D3007">
        <f t="shared" si="560"/>
        <v>24</v>
      </c>
      <c r="E3007">
        <f t="shared" si="561"/>
        <v>1.2946776238591902</v>
      </c>
      <c r="F3007">
        <f t="shared" si="562"/>
        <v>0</v>
      </c>
      <c r="G3007">
        <f t="shared" si="566"/>
        <v>1.4888792674380686</v>
      </c>
      <c r="H3007">
        <f t="shared" si="564"/>
        <v>27.599999999999998</v>
      </c>
      <c r="I3007">
        <f t="shared" si="563"/>
        <v>27.599999999999994</v>
      </c>
      <c r="J3007">
        <f t="shared" si="565"/>
        <v>1.4374999999999996</v>
      </c>
    </row>
    <row r="3008" spans="1:10" x14ac:dyDescent="0.3">
      <c r="A3008">
        <v>2994</v>
      </c>
      <c r="B3008">
        <v>0.80988367514848003</v>
      </c>
      <c r="C3008">
        <f t="shared" si="559"/>
        <v>27.264806262826177</v>
      </c>
      <c r="D3008">
        <f t="shared" si="560"/>
        <v>24</v>
      </c>
      <c r="E3008">
        <f t="shared" si="561"/>
        <v>3.2648062628261769</v>
      </c>
      <c r="F3008">
        <f t="shared" si="562"/>
        <v>0</v>
      </c>
      <c r="G3008">
        <f t="shared" si="566"/>
        <v>3.7545272022501033</v>
      </c>
      <c r="H3008">
        <f t="shared" si="564"/>
        <v>27.599999999999998</v>
      </c>
      <c r="I3008">
        <f t="shared" si="563"/>
        <v>27.599999999999994</v>
      </c>
      <c r="J3008">
        <f t="shared" si="565"/>
        <v>1.4374999999999996</v>
      </c>
    </row>
    <row r="3009" spans="1:10" x14ac:dyDescent="0.3">
      <c r="A3009">
        <v>2995</v>
      </c>
      <c r="B3009">
        <v>0.15375490482493281</v>
      </c>
      <c r="C3009">
        <f t="shared" si="559"/>
        <v>15.877233154010177</v>
      </c>
      <c r="D3009">
        <f t="shared" si="560"/>
        <v>15.877233154010177</v>
      </c>
      <c r="E3009">
        <f t="shared" si="561"/>
        <v>0</v>
      </c>
      <c r="F3009">
        <f t="shared" si="562"/>
        <v>8.1227668459898226</v>
      </c>
      <c r="G3009">
        <f t="shared" si="566"/>
        <v>5.6859367921928765</v>
      </c>
      <c r="H3009">
        <f t="shared" si="564"/>
        <v>18.258818127111702</v>
      </c>
      <c r="I3009">
        <f t="shared" si="563"/>
        <v>12.572881334918824</v>
      </c>
      <c r="J3009">
        <f t="shared" si="565"/>
        <v>0.65483756952702199</v>
      </c>
    </row>
    <row r="3010" spans="1:10" x14ac:dyDescent="0.3">
      <c r="A3010">
        <v>2996</v>
      </c>
      <c r="B3010">
        <v>0.18178931019916289</v>
      </c>
      <c r="C3010">
        <f t="shared" si="559"/>
        <v>16.548596727237857</v>
      </c>
      <c r="D3010">
        <f t="shared" si="560"/>
        <v>16.548596727237857</v>
      </c>
      <c r="E3010">
        <f t="shared" si="561"/>
        <v>0</v>
      </c>
      <c r="F3010">
        <f t="shared" si="562"/>
        <v>7.4514032727621426</v>
      </c>
      <c r="G3010">
        <f t="shared" si="566"/>
        <v>5.2159822909335007</v>
      </c>
      <c r="H3010">
        <f t="shared" si="564"/>
        <v>19.030886236323536</v>
      </c>
      <c r="I3010">
        <f t="shared" si="563"/>
        <v>13.814903945390032</v>
      </c>
      <c r="J3010">
        <f t="shared" si="565"/>
        <v>0.71952624715573077</v>
      </c>
    </row>
    <row r="3011" spans="1:10" x14ac:dyDescent="0.3">
      <c r="A3011">
        <v>2997</v>
      </c>
      <c r="B3011">
        <v>0.48123551453831659</v>
      </c>
      <c r="C3011">
        <f t="shared" si="559"/>
        <v>21.717682321412479</v>
      </c>
      <c r="D3011">
        <f t="shared" si="560"/>
        <v>21.717682321412479</v>
      </c>
      <c r="E3011">
        <f t="shared" si="561"/>
        <v>0</v>
      </c>
      <c r="F3011">
        <f t="shared" si="562"/>
        <v>2.2823176785875212</v>
      </c>
      <c r="G3011">
        <f t="shared" si="566"/>
        <v>1.597622375011265</v>
      </c>
      <c r="H3011">
        <f t="shared" si="564"/>
        <v>24.975334669624349</v>
      </c>
      <c r="I3011">
        <f t="shared" si="563"/>
        <v>23.377712294613083</v>
      </c>
      <c r="J3011">
        <f t="shared" si="565"/>
        <v>1.217589182011098</v>
      </c>
    </row>
    <row r="3012" spans="1:10" x14ac:dyDescent="0.3">
      <c r="A3012">
        <v>2998</v>
      </c>
      <c r="B3012">
        <v>0.84715602938450973</v>
      </c>
      <c r="C3012">
        <f t="shared" si="559"/>
        <v>28.145871879893821</v>
      </c>
      <c r="D3012">
        <f t="shared" si="560"/>
        <v>24</v>
      </c>
      <c r="E3012">
        <f t="shared" si="561"/>
        <v>4.1458718798938214</v>
      </c>
      <c r="F3012">
        <f t="shared" si="562"/>
        <v>0</v>
      </c>
      <c r="G3012">
        <f t="shared" si="566"/>
        <v>4.7677526618778945</v>
      </c>
      <c r="H3012">
        <f t="shared" si="564"/>
        <v>27.599999999999998</v>
      </c>
      <c r="I3012">
        <f t="shared" si="563"/>
        <v>27.599999999999994</v>
      </c>
      <c r="J3012">
        <f t="shared" si="565"/>
        <v>1.4374999999999996</v>
      </c>
    </row>
    <row r="3013" spans="1:10" x14ac:dyDescent="0.3">
      <c r="A3013">
        <v>2999</v>
      </c>
      <c r="B3013">
        <v>9.2917864728143673E-3</v>
      </c>
      <c r="C3013">
        <f t="shared" si="559"/>
        <v>7.8773160270147748</v>
      </c>
      <c r="D3013">
        <f t="shared" si="560"/>
        <v>7.8773160270147748</v>
      </c>
      <c r="E3013">
        <f t="shared" si="561"/>
        <v>0</v>
      </c>
      <c r="F3013">
        <f t="shared" si="562"/>
        <v>16.122683972985225</v>
      </c>
      <c r="G3013">
        <f t="shared" si="566"/>
        <v>11.285878781089659</v>
      </c>
      <c r="H3013">
        <f t="shared" si="564"/>
        <v>9.0589134310669905</v>
      </c>
      <c r="I3013">
        <f t="shared" si="563"/>
        <v>-2.2269653500226694</v>
      </c>
      <c r="J3013">
        <f t="shared" si="565"/>
        <v>-0.11598777864701401</v>
      </c>
    </row>
    <row r="3014" spans="1:10" x14ac:dyDescent="0.3">
      <c r="A3014">
        <v>3000</v>
      </c>
      <c r="B3014">
        <v>0.67104201799290453</v>
      </c>
      <c r="C3014">
        <f t="shared" si="559"/>
        <v>24.656753877294879</v>
      </c>
      <c r="D3014">
        <f t="shared" si="560"/>
        <v>24</v>
      </c>
      <c r="E3014">
        <f t="shared" si="561"/>
        <v>0.65675387729487866</v>
      </c>
      <c r="F3014">
        <f t="shared" si="562"/>
        <v>0</v>
      </c>
      <c r="G3014">
        <f t="shared" si="566"/>
        <v>0.75526695888911044</v>
      </c>
      <c r="H3014">
        <f t="shared" si="564"/>
        <v>27.599999999999998</v>
      </c>
      <c r="I3014">
        <f t="shared" si="563"/>
        <v>27.599999999999994</v>
      </c>
      <c r="J3014">
        <f t="shared" si="565"/>
        <v>1.4374999999999996</v>
      </c>
    </row>
    <row r="3015" spans="1:10" x14ac:dyDescent="0.3">
      <c r="A3015">
        <v>3001</v>
      </c>
      <c r="B3015">
        <v>6.6290826789275115E-2</v>
      </c>
      <c r="C3015">
        <f t="shared" si="559"/>
        <v>12.976006684089086</v>
      </c>
      <c r="D3015">
        <f t="shared" si="560"/>
        <v>12.976006684089086</v>
      </c>
      <c r="E3015">
        <f t="shared" si="561"/>
        <v>0</v>
      </c>
      <c r="F3015">
        <f t="shared" si="562"/>
        <v>11.023993315910914</v>
      </c>
      <c r="G3015">
        <f t="shared" si="566"/>
        <v>7.7167953211376403</v>
      </c>
      <c r="H3015">
        <f t="shared" si="564"/>
        <v>14.922407686702448</v>
      </c>
      <c r="I3015">
        <f t="shared" si="563"/>
        <v>7.2056123655648046</v>
      </c>
      <c r="J3015">
        <f t="shared" si="565"/>
        <v>0.37529231070650015</v>
      </c>
    </row>
    <row r="3016" spans="1:10" x14ac:dyDescent="0.3">
      <c r="A3016">
        <v>3002</v>
      </c>
      <c r="B3016">
        <v>9.8090331910438699E-3</v>
      </c>
      <c r="C3016">
        <f t="shared" si="559"/>
        <v>7.9985590965702045</v>
      </c>
      <c r="D3016">
        <f t="shared" si="560"/>
        <v>7.9985590965702045</v>
      </c>
      <c r="E3016">
        <f t="shared" si="561"/>
        <v>0</v>
      </c>
      <c r="F3016">
        <f t="shared" si="562"/>
        <v>16.001440903429796</v>
      </c>
      <c r="G3016">
        <f t="shared" si="566"/>
        <v>11.201008632400859</v>
      </c>
      <c r="H3016">
        <f t="shared" si="564"/>
        <v>9.1983429610557348</v>
      </c>
      <c r="I3016">
        <f t="shared" si="563"/>
        <v>-2.0026656713451256</v>
      </c>
      <c r="J3016">
        <f t="shared" si="565"/>
        <v>-0.10430550371589195</v>
      </c>
    </row>
    <row r="3017" spans="1:10" x14ac:dyDescent="0.3">
      <c r="A3017">
        <v>3003</v>
      </c>
      <c r="B3017">
        <v>0.94311897262537026</v>
      </c>
      <c r="C3017">
        <f t="shared" si="559"/>
        <v>31.489044755843402</v>
      </c>
      <c r="D3017">
        <f t="shared" si="560"/>
        <v>24</v>
      </c>
      <c r="E3017">
        <f t="shared" si="561"/>
        <v>7.4890447558434019</v>
      </c>
      <c r="F3017">
        <f t="shared" si="562"/>
        <v>0</v>
      </c>
      <c r="G3017">
        <f t="shared" si="566"/>
        <v>8.6124014692199111</v>
      </c>
      <c r="H3017">
        <f t="shared" si="564"/>
        <v>27.599999999999998</v>
      </c>
      <c r="I3017">
        <f t="shared" si="563"/>
        <v>27.599999999999994</v>
      </c>
      <c r="J3017">
        <f t="shared" si="565"/>
        <v>1.4374999999999996</v>
      </c>
    </row>
    <row r="3018" spans="1:10" x14ac:dyDescent="0.3">
      <c r="A3018">
        <v>3004</v>
      </c>
      <c r="B3018">
        <v>0.88925743504570265</v>
      </c>
      <c r="C3018">
        <f t="shared" si="559"/>
        <v>29.335531459240954</v>
      </c>
      <c r="D3018">
        <f t="shared" si="560"/>
        <v>24</v>
      </c>
      <c r="E3018">
        <f t="shared" si="561"/>
        <v>5.3355314592409542</v>
      </c>
      <c r="F3018">
        <f t="shared" si="562"/>
        <v>0</v>
      </c>
      <c r="G3018">
        <f t="shared" si="566"/>
        <v>6.1358611781270964</v>
      </c>
      <c r="H3018">
        <f t="shared" si="564"/>
        <v>27.599999999999998</v>
      </c>
      <c r="I3018">
        <f t="shared" si="563"/>
        <v>27.599999999999994</v>
      </c>
      <c r="J3018">
        <f t="shared" si="565"/>
        <v>1.4374999999999996</v>
      </c>
    </row>
    <row r="3019" spans="1:10" x14ac:dyDescent="0.3">
      <c r="A3019">
        <v>3005</v>
      </c>
      <c r="B3019">
        <v>0.17772310528849034</v>
      </c>
      <c r="C3019">
        <f t="shared" si="559"/>
        <v>16.455537807743831</v>
      </c>
      <c r="D3019">
        <f t="shared" si="560"/>
        <v>16.455537807743831</v>
      </c>
      <c r="E3019">
        <f t="shared" si="561"/>
        <v>0</v>
      </c>
      <c r="F3019">
        <f t="shared" si="562"/>
        <v>7.5444621922561694</v>
      </c>
      <c r="G3019">
        <f t="shared" si="566"/>
        <v>5.2811235345793195</v>
      </c>
      <c r="H3019">
        <f t="shared" si="564"/>
        <v>18.923868478905405</v>
      </c>
      <c r="I3019">
        <f t="shared" si="563"/>
        <v>13.642744944326086</v>
      </c>
      <c r="J3019">
        <f t="shared" si="565"/>
        <v>0.71055963251698351</v>
      </c>
    </row>
    <row r="3020" spans="1:10" x14ac:dyDescent="0.3">
      <c r="A3020">
        <v>3006</v>
      </c>
      <c r="B3020">
        <v>0.32160190483429396</v>
      </c>
      <c r="C3020">
        <f t="shared" si="559"/>
        <v>19.220655955114552</v>
      </c>
      <c r="D3020">
        <f t="shared" si="560"/>
        <v>19.220655955114552</v>
      </c>
      <c r="E3020">
        <f t="shared" si="561"/>
        <v>0</v>
      </c>
      <c r="F3020">
        <f t="shared" si="562"/>
        <v>4.7793440448854483</v>
      </c>
      <c r="G3020">
        <f t="shared" si="566"/>
        <v>3.3455408314198141</v>
      </c>
      <c r="H3020">
        <f t="shared" si="564"/>
        <v>22.103754348381734</v>
      </c>
      <c r="I3020">
        <f t="shared" si="563"/>
        <v>18.758213516961916</v>
      </c>
      <c r="J3020">
        <f t="shared" si="565"/>
        <v>0.97699028734176629</v>
      </c>
    </row>
    <row r="3021" spans="1:10" x14ac:dyDescent="0.3">
      <c r="A3021">
        <v>3007</v>
      </c>
      <c r="B3021">
        <v>0.67196792362715863</v>
      </c>
      <c r="C3021">
        <f t="shared" si="559"/>
        <v>24.672122311626804</v>
      </c>
      <c r="D3021">
        <f t="shared" si="560"/>
        <v>24</v>
      </c>
      <c r="E3021">
        <f t="shared" si="561"/>
        <v>0.67212231162680425</v>
      </c>
      <c r="F3021">
        <f t="shared" si="562"/>
        <v>0</v>
      </c>
      <c r="G3021">
        <f t="shared" si="566"/>
        <v>0.77294065837082482</v>
      </c>
      <c r="H3021">
        <f t="shared" si="564"/>
        <v>27.599999999999998</v>
      </c>
      <c r="I3021">
        <f t="shared" si="563"/>
        <v>27.599999999999994</v>
      </c>
      <c r="J3021">
        <f t="shared" si="565"/>
        <v>1.4374999999999996</v>
      </c>
    </row>
    <row r="3022" spans="1:10" x14ac:dyDescent="0.3">
      <c r="A3022">
        <v>3008</v>
      </c>
      <c r="B3022">
        <v>0.58136368340313049</v>
      </c>
      <c r="C3022">
        <f t="shared" si="559"/>
        <v>23.232300058374271</v>
      </c>
      <c r="D3022">
        <f t="shared" si="560"/>
        <v>23.232300058374271</v>
      </c>
      <c r="E3022">
        <f t="shared" si="561"/>
        <v>0</v>
      </c>
      <c r="F3022">
        <f t="shared" si="562"/>
        <v>0.76769994162572885</v>
      </c>
      <c r="G3022">
        <f t="shared" si="566"/>
        <v>0.53738995913801024</v>
      </c>
      <c r="H3022">
        <f t="shared" si="564"/>
        <v>26.71714506713041</v>
      </c>
      <c r="I3022">
        <f t="shared" si="563"/>
        <v>26.179755107992396</v>
      </c>
      <c r="J3022">
        <f t="shared" si="565"/>
        <v>1.3635289118746037</v>
      </c>
    </row>
    <row r="3023" spans="1:10" x14ac:dyDescent="0.3">
      <c r="A3023">
        <v>3009</v>
      </c>
      <c r="B3023">
        <v>0.83823795316997884</v>
      </c>
      <c r="C3023">
        <f t="shared" ref="C3023:C3086" si="567">_xlfn.NORM.INV(B3023,$H$3,$H$4)</f>
        <v>27.923451055919966</v>
      </c>
      <c r="D3023">
        <f t="shared" ref="D3023:D3086" si="568">MIN(C3023,$E$8)</f>
        <v>24</v>
      </c>
      <c r="E3023">
        <f t="shared" ref="E3023:E3086" si="569">MAX(C3023-$E$8,0)</f>
        <v>3.9234510559199656</v>
      </c>
      <c r="F3023">
        <f t="shared" ref="F3023:F3086" si="570">MAX($E$8-C3023,0)</f>
        <v>0</v>
      </c>
      <c r="G3023">
        <f t="shared" si="566"/>
        <v>4.5119687143079599</v>
      </c>
      <c r="H3023">
        <f t="shared" si="564"/>
        <v>27.599999999999998</v>
      </c>
      <c r="I3023">
        <f t="shared" ref="I3023:I3086" si="571">-$E$11+D3023*$B$4+F3023*$B$3</f>
        <v>27.599999999999994</v>
      </c>
      <c r="J3023">
        <f t="shared" si="565"/>
        <v>1.4374999999999996</v>
      </c>
    </row>
    <row r="3024" spans="1:10" x14ac:dyDescent="0.3">
      <c r="A3024">
        <v>3010</v>
      </c>
      <c r="B3024">
        <v>0.59880493553458436</v>
      </c>
      <c r="C3024">
        <f t="shared" si="567"/>
        <v>23.501530195928797</v>
      </c>
      <c r="D3024">
        <f t="shared" si="568"/>
        <v>23.501530195928797</v>
      </c>
      <c r="E3024">
        <f t="shared" si="569"/>
        <v>0</v>
      </c>
      <c r="F3024">
        <f t="shared" si="570"/>
        <v>0.49846980407120256</v>
      </c>
      <c r="G3024">
        <f t="shared" si="566"/>
        <v>0.34892886284984181</v>
      </c>
      <c r="H3024">
        <f t="shared" ref="H3024:H3087" si="572">$E$2*D3024</f>
        <v>27.026759725318115</v>
      </c>
      <c r="I3024">
        <f t="shared" si="571"/>
        <v>26.677830862468273</v>
      </c>
      <c r="J3024">
        <f t="shared" ref="J3024:J3087" si="573">I3024/$E$11</f>
        <v>1.3894703574202223</v>
      </c>
    </row>
    <row r="3025" spans="1:10" x14ac:dyDescent="0.3">
      <c r="A3025">
        <v>3011</v>
      </c>
      <c r="B3025">
        <v>0.67316667930534291</v>
      </c>
      <c r="C3025">
        <f t="shared" si="567"/>
        <v>24.692045677585398</v>
      </c>
      <c r="D3025">
        <f t="shared" si="568"/>
        <v>24</v>
      </c>
      <c r="E3025">
        <f t="shared" si="569"/>
        <v>0.69204567758539781</v>
      </c>
      <c r="F3025">
        <f t="shared" si="570"/>
        <v>0</v>
      </c>
      <c r="G3025">
        <f t="shared" ref="G3025:G3088" si="574">E3025*$E$2+F3025*$E$3</f>
        <v>0.79585252922320737</v>
      </c>
      <c r="H3025">
        <f t="shared" si="572"/>
        <v>27.599999999999998</v>
      </c>
      <c r="I3025">
        <f t="shared" si="571"/>
        <v>27.599999999999994</v>
      </c>
      <c r="J3025">
        <f t="shared" si="573"/>
        <v>1.4374999999999996</v>
      </c>
    </row>
    <row r="3026" spans="1:10" x14ac:dyDescent="0.3">
      <c r="A3026">
        <v>3012</v>
      </c>
      <c r="B3026">
        <v>0.3843009181959266</v>
      </c>
      <c r="C3026">
        <f t="shared" si="567"/>
        <v>20.234774524604479</v>
      </c>
      <c r="D3026">
        <f t="shared" si="568"/>
        <v>20.234774524604479</v>
      </c>
      <c r="E3026">
        <f t="shared" si="569"/>
        <v>0</v>
      </c>
      <c r="F3026">
        <f t="shared" si="570"/>
        <v>3.7652254753955212</v>
      </c>
      <c r="G3026">
        <f t="shared" si="574"/>
        <v>2.6356578327768649</v>
      </c>
      <c r="H3026">
        <f t="shared" si="572"/>
        <v>23.26999070329515</v>
      </c>
      <c r="I3026">
        <f t="shared" si="571"/>
        <v>20.634332870518278</v>
      </c>
      <c r="J3026">
        <f t="shared" si="573"/>
        <v>1.0747048370061603</v>
      </c>
    </row>
    <row r="3027" spans="1:10" x14ac:dyDescent="0.3">
      <c r="A3027">
        <v>3013</v>
      </c>
      <c r="B3027">
        <v>0.50179498564629921</v>
      </c>
      <c r="C3027">
        <f t="shared" si="567"/>
        <v>22.0269962617283</v>
      </c>
      <c r="D3027">
        <f t="shared" si="568"/>
        <v>22.0269962617283</v>
      </c>
      <c r="E3027">
        <f t="shared" si="569"/>
        <v>0</v>
      </c>
      <c r="F3027">
        <f t="shared" si="570"/>
        <v>1.9730037382717001</v>
      </c>
      <c r="G3027">
        <f t="shared" si="574"/>
        <v>1.3811026167901901</v>
      </c>
      <c r="H3027">
        <f t="shared" si="572"/>
        <v>25.331045700987541</v>
      </c>
      <c r="I3027">
        <f t="shared" si="571"/>
        <v>23.949943084197351</v>
      </c>
      <c r="J3027">
        <f t="shared" si="573"/>
        <v>1.2473928689686118</v>
      </c>
    </row>
    <row r="3028" spans="1:10" x14ac:dyDescent="0.3">
      <c r="A3028">
        <v>3014</v>
      </c>
      <c r="B3028">
        <v>0.22154799005167769</v>
      </c>
      <c r="C3028">
        <f t="shared" si="567"/>
        <v>17.398145968183467</v>
      </c>
      <c r="D3028">
        <f t="shared" si="568"/>
        <v>17.398145968183467</v>
      </c>
      <c r="E3028">
        <f t="shared" si="569"/>
        <v>0</v>
      </c>
      <c r="F3028">
        <f t="shared" si="570"/>
        <v>6.6018540318165329</v>
      </c>
      <c r="G3028">
        <f t="shared" si="574"/>
        <v>4.6212978222715737</v>
      </c>
      <c r="H3028">
        <f t="shared" si="572"/>
        <v>20.007867863410986</v>
      </c>
      <c r="I3028">
        <f t="shared" si="571"/>
        <v>15.386570041139411</v>
      </c>
      <c r="J3028">
        <f t="shared" si="573"/>
        <v>0.80138385630934417</v>
      </c>
    </row>
    <row r="3029" spans="1:10" x14ac:dyDescent="0.3">
      <c r="A3029">
        <v>3015</v>
      </c>
      <c r="B3029">
        <v>0.35130986420348687</v>
      </c>
      <c r="C3029">
        <f t="shared" si="567"/>
        <v>19.709280962204133</v>
      </c>
      <c r="D3029">
        <f t="shared" si="568"/>
        <v>19.709280962204133</v>
      </c>
      <c r="E3029">
        <f t="shared" si="569"/>
        <v>0</v>
      </c>
      <c r="F3029">
        <f t="shared" si="570"/>
        <v>4.2907190377958671</v>
      </c>
      <c r="G3029">
        <f t="shared" si="574"/>
        <v>3.0035033264571074</v>
      </c>
      <c r="H3029">
        <f t="shared" si="572"/>
        <v>22.665673106534751</v>
      </c>
      <c r="I3029">
        <f t="shared" si="571"/>
        <v>19.66216978007764</v>
      </c>
      <c r="J3029">
        <f t="shared" si="573"/>
        <v>1.0240713427123769</v>
      </c>
    </row>
    <row r="3030" spans="1:10" x14ac:dyDescent="0.3">
      <c r="A3030">
        <v>3016</v>
      </c>
      <c r="B3030">
        <v>0.96847015798249814</v>
      </c>
      <c r="C3030">
        <f t="shared" si="567"/>
        <v>33.15262264301812</v>
      </c>
      <c r="D3030">
        <f t="shared" si="568"/>
        <v>24</v>
      </c>
      <c r="E3030">
        <f t="shared" si="569"/>
        <v>9.1526226430181197</v>
      </c>
      <c r="F3030">
        <f t="shared" si="570"/>
        <v>0</v>
      </c>
      <c r="G3030">
        <f t="shared" si="574"/>
        <v>10.525516039470837</v>
      </c>
      <c r="H3030">
        <f t="shared" si="572"/>
        <v>27.599999999999998</v>
      </c>
      <c r="I3030">
        <f t="shared" si="571"/>
        <v>27.599999999999994</v>
      </c>
      <c r="J3030">
        <f t="shared" si="573"/>
        <v>1.4374999999999996</v>
      </c>
    </row>
    <row r="3031" spans="1:10" x14ac:dyDescent="0.3">
      <c r="A3031">
        <v>3017</v>
      </c>
      <c r="B3031">
        <v>0.99059542041170301</v>
      </c>
      <c r="C3031">
        <f t="shared" si="567"/>
        <v>36.09575088507998</v>
      </c>
      <c r="D3031">
        <f t="shared" si="568"/>
        <v>24</v>
      </c>
      <c r="E3031">
        <f t="shared" si="569"/>
        <v>12.09575088507998</v>
      </c>
      <c r="F3031">
        <f t="shared" si="570"/>
        <v>0</v>
      </c>
      <c r="G3031">
        <f t="shared" si="574"/>
        <v>13.910113517841976</v>
      </c>
      <c r="H3031">
        <f t="shared" si="572"/>
        <v>27.599999999999998</v>
      </c>
      <c r="I3031">
        <f t="shared" si="571"/>
        <v>27.599999999999994</v>
      </c>
      <c r="J3031">
        <f t="shared" si="573"/>
        <v>1.4374999999999996</v>
      </c>
    </row>
    <row r="3032" spans="1:10" x14ac:dyDescent="0.3">
      <c r="A3032">
        <v>3018</v>
      </c>
      <c r="B3032">
        <v>1.3474194819033336E-2</v>
      </c>
      <c r="C3032">
        <f t="shared" si="567"/>
        <v>8.7264125795202254</v>
      </c>
      <c r="D3032">
        <f t="shared" si="568"/>
        <v>8.7264125795202254</v>
      </c>
      <c r="E3032">
        <f t="shared" si="569"/>
        <v>0</v>
      </c>
      <c r="F3032">
        <f t="shared" si="570"/>
        <v>15.273587420479775</v>
      </c>
      <c r="G3032">
        <f t="shared" si="574"/>
        <v>10.691511194335844</v>
      </c>
      <c r="H3032">
        <f t="shared" si="572"/>
        <v>10.035374466448259</v>
      </c>
      <c r="I3032">
        <f t="shared" si="571"/>
        <v>-0.65613672788758737</v>
      </c>
      <c r="J3032">
        <f t="shared" si="573"/>
        <v>-3.417378791081184E-2</v>
      </c>
    </row>
    <row r="3033" spans="1:10" x14ac:dyDescent="0.3">
      <c r="A3033">
        <v>3019</v>
      </c>
      <c r="B3033">
        <v>0.21314520978462781</v>
      </c>
      <c r="C3033">
        <f t="shared" si="567"/>
        <v>17.226666786428858</v>
      </c>
      <c r="D3033">
        <f t="shared" si="568"/>
        <v>17.226666786428858</v>
      </c>
      <c r="E3033">
        <f t="shared" si="569"/>
        <v>0</v>
      </c>
      <c r="F3033">
        <f t="shared" si="570"/>
        <v>6.7733332135711422</v>
      </c>
      <c r="G3033">
        <f t="shared" si="574"/>
        <v>4.7413332494998004</v>
      </c>
      <c r="H3033">
        <f t="shared" si="572"/>
        <v>19.810666804393186</v>
      </c>
      <c r="I3033">
        <f t="shared" si="571"/>
        <v>15.069333554893387</v>
      </c>
      <c r="J3033">
        <f t="shared" si="573"/>
        <v>0.78486112265069707</v>
      </c>
    </row>
    <row r="3034" spans="1:10" x14ac:dyDescent="0.3">
      <c r="A3034">
        <v>3020</v>
      </c>
      <c r="B3034">
        <v>0.25694484197545608</v>
      </c>
      <c r="C3034">
        <f t="shared" si="567"/>
        <v>18.083241506246164</v>
      </c>
      <c r="D3034">
        <f t="shared" si="568"/>
        <v>18.083241506246164</v>
      </c>
      <c r="E3034">
        <f t="shared" si="569"/>
        <v>0</v>
      </c>
      <c r="F3034">
        <f t="shared" si="570"/>
        <v>5.9167584937538358</v>
      </c>
      <c r="G3034">
        <f t="shared" si="574"/>
        <v>4.1417309456276854</v>
      </c>
      <c r="H3034">
        <f t="shared" si="572"/>
        <v>20.795727732183089</v>
      </c>
      <c r="I3034">
        <f t="shared" si="571"/>
        <v>16.653996786555403</v>
      </c>
      <c r="J3034">
        <f t="shared" si="573"/>
        <v>0.86739566596642714</v>
      </c>
    </row>
    <row r="3035" spans="1:10" x14ac:dyDescent="0.3">
      <c r="A3035">
        <v>3021</v>
      </c>
      <c r="B3035">
        <v>0.76269270375892062</v>
      </c>
      <c r="C3035">
        <f t="shared" si="567"/>
        <v>26.289946117037751</v>
      </c>
      <c r="D3035">
        <f t="shared" si="568"/>
        <v>24</v>
      </c>
      <c r="E3035">
        <f t="shared" si="569"/>
        <v>2.2899461170377506</v>
      </c>
      <c r="F3035">
        <f t="shared" si="570"/>
        <v>0</v>
      </c>
      <c r="G3035">
        <f t="shared" si="574"/>
        <v>2.633438034593413</v>
      </c>
      <c r="H3035">
        <f t="shared" si="572"/>
        <v>27.599999999999998</v>
      </c>
      <c r="I3035">
        <f t="shared" si="571"/>
        <v>27.599999999999994</v>
      </c>
      <c r="J3035">
        <f t="shared" si="573"/>
        <v>1.4374999999999996</v>
      </c>
    </row>
    <row r="3036" spans="1:10" x14ac:dyDescent="0.3">
      <c r="A3036">
        <v>3022</v>
      </c>
      <c r="B3036">
        <v>0.6390524708862263</v>
      </c>
      <c r="C3036">
        <f t="shared" si="567"/>
        <v>24.135563416793097</v>
      </c>
      <c r="D3036">
        <f t="shared" si="568"/>
        <v>24</v>
      </c>
      <c r="E3036">
        <f t="shared" si="569"/>
        <v>0.13556341679309725</v>
      </c>
      <c r="F3036">
        <f t="shared" si="570"/>
        <v>0</v>
      </c>
      <c r="G3036">
        <f t="shared" si="574"/>
        <v>0.15589792931206181</v>
      </c>
      <c r="H3036">
        <f t="shared" si="572"/>
        <v>27.599999999999998</v>
      </c>
      <c r="I3036">
        <f t="shared" si="571"/>
        <v>27.599999999999994</v>
      </c>
      <c r="J3036">
        <f t="shared" si="573"/>
        <v>1.4374999999999996</v>
      </c>
    </row>
    <row r="3037" spans="1:10" x14ac:dyDescent="0.3">
      <c r="A3037">
        <v>3023</v>
      </c>
      <c r="B3037">
        <v>0.86953175850139486</v>
      </c>
      <c r="C3037">
        <f t="shared" si="567"/>
        <v>28.745082677295954</v>
      </c>
      <c r="D3037">
        <f t="shared" si="568"/>
        <v>24</v>
      </c>
      <c r="E3037">
        <f t="shared" si="569"/>
        <v>4.7450826772959545</v>
      </c>
      <c r="F3037">
        <f t="shared" si="570"/>
        <v>0</v>
      </c>
      <c r="G3037">
        <f t="shared" si="574"/>
        <v>5.4568450788903471</v>
      </c>
      <c r="H3037">
        <f t="shared" si="572"/>
        <v>27.599999999999998</v>
      </c>
      <c r="I3037">
        <f t="shared" si="571"/>
        <v>27.599999999999994</v>
      </c>
      <c r="J3037">
        <f t="shared" si="573"/>
        <v>1.4374999999999996</v>
      </c>
    </row>
    <row r="3038" spans="1:10" x14ac:dyDescent="0.3">
      <c r="A3038">
        <v>3024</v>
      </c>
      <c r="B3038">
        <v>0.94918437934626798</v>
      </c>
      <c r="C3038">
        <f t="shared" si="567"/>
        <v>31.821977839176455</v>
      </c>
      <c r="D3038">
        <f t="shared" si="568"/>
        <v>24</v>
      </c>
      <c r="E3038">
        <f t="shared" si="569"/>
        <v>7.8219778391764549</v>
      </c>
      <c r="F3038">
        <f t="shared" si="570"/>
        <v>0</v>
      </c>
      <c r="G3038">
        <f t="shared" si="574"/>
        <v>8.9952745150529232</v>
      </c>
      <c r="H3038">
        <f t="shared" si="572"/>
        <v>27.599999999999998</v>
      </c>
      <c r="I3038">
        <f t="shared" si="571"/>
        <v>27.599999999999994</v>
      </c>
      <c r="J3038">
        <f t="shared" si="573"/>
        <v>1.4374999999999996</v>
      </c>
    </row>
    <row r="3039" spans="1:10" x14ac:dyDescent="0.3">
      <c r="A3039">
        <v>3025</v>
      </c>
      <c r="B3039">
        <v>5.5693413754248633E-2</v>
      </c>
      <c r="C3039">
        <f t="shared" si="567"/>
        <v>12.448056689271937</v>
      </c>
      <c r="D3039">
        <f t="shared" si="568"/>
        <v>12.448056689271937</v>
      </c>
      <c r="E3039">
        <f t="shared" si="569"/>
        <v>0</v>
      </c>
      <c r="F3039">
        <f t="shared" si="570"/>
        <v>11.551943310728063</v>
      </c>
      <c r="G3039">
        <f t="shared" si="574"/>
        <v>8.0863603175096443</v>
      </c>
      <c r="H3039">
        <f t="shared" si="572"/>
        <v>14.315265192662727</v>
      </c>
      <c r="I3039">
        <f t="shared" si="571"/>
        <v>6.2289048751530807</v>
      </c>
      <c r="J3039">
        <f t="shared" si="573"/>
        <v>0.3244221289142229</v>
      </c>
    </row>
    <row r="3040" spans="1:10" x14ac:dyDescent="0.3">
      <c r="A3040">
        <v>3026</v>
      </c>
      <c r="B3040">
        <v>0.97496736622829405</v>
      </c>
      <c r="C3040">
        <f t="shared" si="567"/>
        <v>33.756435539652244</v>
      </c>
      <c r="D3040">
        <f t="shared" si="568"/>
        <v>24</v>
      </c>
      <c r="E3040">
        <f t="shared" si="569"/>
        <v>9.7564355396522444</v>
      </c>
      <c r="F3040">
        <f t="shared" si="570"/>
        <v>0</v>
      </c>
      <c r="G3040">
        <f t="shared" si="574"/>
        <v>11.21990087060008</v>
      </c>
      <c r="H3040">
        <f t="shared" si="572"/>
        <v>27.599999999999998</v>
      </c>
      <c r="I3040">
        <f t="shared" si="571"/>
        <v>27.599999999999994</v>
      </c>
      <c r="J3040">
        <f t="shared" si="573"/>
        <v>1.4374999999999996</v>
      </c>
    </row>
    <row r="3041" spans="1:10" x14ac:dyDescent="0.3">
      <c r="A3041">
        <v>3027</v>
      </c>
      <c r="B3041">
        <v>0.41555310490509711</v>
      </c>
      <c r="C3041">
        <f t="shared" si="567"/>
        <v>20.72030182516194</v>
      </c>
      <c r="D3041">
        <f t="shared" si="568"/>
        <v>20.72030182516194</v>
      </c>
      <c r="E3041">
        <f t="shared" si="569"/>
        <v>0</v>
      </c>
      <c r="F3041">
        <f t="shared" si="570"/>
        <v>3.2796981748380603</v>
      </c>
      <c r="G3041">
        <f t="shared" si="574"/>
        <v>2.2957887223866424</v>
      </c>
      <c r="H3041">
        <f t="shared" si="572"/>
        <v>23.828347098936227</v>
      </c>
      <c r="I3041">
        <f t="shared" si="571"/>
        <v>21.532558376549581</v>
      </c>
      <c r="J3041">
        <f t="shared" si="573"/>
        <v>1.1214874154452905</v>
      </c>
    </row>
    <row r="3042" spans="1:10" x14ac:dyDescent="0.3">
      <c r="A3042">
        <v>3028</v>
      </c>
      <c r="B3042">
        <v>0.76170011717766228</v>
      </c>
      <c r="C3042">
        <f t="shared" si="567"/>
        <v>26.270692145689743</v>
      </c>
      <c r="D3042">
        <f t="shared" si="568"/>
        <v>24</v>
      </c>
      <c r="E3042">
        <f t="shared" si="569"/>
        <v>2.2706921456897433</v>
      </c>
      <c r="F3042">
        <f t="shared" si="570"/>
        <v>0</v>
      </c>
      <c r="G3042">
        <f t="shared" si="574"/>
        <v>2.6112959675432048</v>
      </c>
      <c r="H3042">
        <f t="shared" si="572"/>
        <v>27.599999999999998</v>
      </c>
      <c r="I3042">
        <f t="shared" si="571"/>
        <v>27.599999999999994</v>
      </c>
      <c r="J3042">
        <f t="shared" si="573"/>
        <v>1.4374999999999996</v>
      </c>
    </row>
    <row r="3043" spans="1:10" x14ac:dyDescent="0.3">
      <c r="A3043">
        <v>3029</v>
      </c>
      <c r="B3043">
        <v>0.67118300574147471</v>
      </c>
      <c r="C3043">
        <f t="shared" si="567"/>
        <v>24.659092903215111</v>
      </c>
      <c r="D3043">
        <f t="shared" si="568"/>
        <v>24</v>
      </c>
      <c r="E3043">
        <f t="shared" si="569"/>
        <v>0.65909290321511094</v>
      </c>
      <c r="F3043">
        <f t="shared" si="570"/>
        <v>0</v>
      </c>
      <c r="G3043">
        <f t="shared" si="574"/>
        <v>0.75795683869737751</v>
      </c>
      <c r="H3043">
        <f t="shared" si="572"/>
        <v>27.599999999999998</v>
      </c>
      <c r="I3043">
        <f t="shared" si="571"/>
        <v>27.599999999999994</v>
      </c>
      <c r="J3043">
        <f t="shared" si="573"/>
        <v>1.4374999999999996</v>
      </c>
    </row>
    <row r="3044" spans="1:10" x14ac:dyDescent="0.3">
      <c r="A3044">
        <v>3030</v>
      </c>
      <c r="B3044">
        <v>0.22706862068798794</v>
      </c>
      <c r="C3044">
        <f t="shared" si="567"/>
        <v>17.508787207195219</v>
      </c>
      <c r="D3044">
        <f t="shared" si="568"/>
        <v>17.508787207195219</v>
      </c>
      <c r="E3044">
        <f t="shared" si="569"/>
        <v>0</v>
      </c>
      <c r="F3044">
        <f t="shared" si="570"/>
        <v>6.4912127928047809</v>
      </c>
      <c r="G3044">
        <f t="shared" si="574"/>
        <v>4.5438489549633472</v>
      </c>
      <c r="H3044">
        <f t="shared" si="572"/>
        <v>20.135105288274499</v>
      </c>
      <c r="I3044">
        <f t="shared" si="571"/>
        <v>15.591256333311151</v>
      </c>
      <c r="J3044">
        <f t="shared" si="573"/>
        <v>0.81204460069328899</v>
      </c>
    </row>
    <row r="3045" spans="1:10" x14ac:dyDescent="0.3">
      <c r="A3045">
        <v>3031</v>
      </c>
      <c r="B3045">
        <v>0.29137541979287174</v>
      </c>
      <c r="C3045">
        <f t="shared" si="567"/>
        <v>18.703773720463381</v>
      </c>
      <c r="D3045">
        <f t="shared" si="568"/>
        <v>18.703773720463381</v>
      </c>
      <c r="E3045">
        <f t="shared" si="569"/>
        <v>0</v>
      </c>
      <c r="F3045">
        <f t="shared" si="570"/>
        <v>5.2962262795366186</v>
      </c>
      <c r="G3045">
        <f t="shared" si="574"/>
        <v>3.7073583956756333</v>
      </c>
      <c r="H3045">
        <f t="shared" si="572"/>
        <v>21.509339778532887</v>
      </c>
      <c r="I3045">
        <f t="shared" si="571"/>
        <v>17.801981382857253</v>
      </c>
      <c r="J3045">
        <f t="shared" si="573"/>
        <v>0.92718653035714849</v>
      </c>
    </row>
    <row r="3046" spans="1:10" x14ac:dyDescent="0.3">
      <c r="A3046">
        <v>3032</v>
      </c>
      <c r="B3046">
        <v>0.10991236271060056</v>
      </c>
      <c r="C3046">
        <f t="shared" si="567"/>
        <v>14.638034074371891</v>
      </c>
      <c r="D3046">
        <f t="shared" si="568"/>
        <v>14.638034074371891</v>
      </c>
      <c r="E3046">
        <f t="shared" si="569"/>
        <v>0</v>
      </c>
      <c r="F3046">
        <f t="shared" si="570"/>
        <v>9.3619659256281089</v>
      </c>
      <c r="G3046">
        <f t="shared" si="574"/>
        <v>6.5533761479396766</v>
      </c>
      <c r="H3046">
        <f t="shared" si="572"/>
        <v>16.833739185527673</v>
      </c>
      <c r="I3046">
        <f t="shared" si="571"/>
        <v>10.280363037587994</v>
      </c>
      <c r="J3046">
        <f t="shared" si="573"/>
        <v>0.53543557487437465</v>
      </c>
    </row>
    <row r="3047" spans="1:10" x14ac:dyDescent="0.3">
      <c r="A3047">
        <v>3033</v>
      </c>
      <c r="B3047">
        <v>0.45405061929947987</v>
      </c>
      <c r="C3047">
        <f t="shared" si="567"/>
        <v>21.307396814727888</v>
      </c>
      <c r="D3047">
        <f t="shared" si="568"/>
        <v>21.307396814727888</v>
      </c>
      <c r="E3047">
        <f t="shared" si="569"/>
        <v>0</v>
      </c>
      <c r="F3047">
        <f t="shared" si="570"/>
        <v>2.6926031852721124</v>
      </c>
      <c r="G3047">
        <f t="shared" si="574"/>
        <v>1.8848222296904789</v>
      </c>
      <c r="H3047">
        <f t="shared" si="572"/>
        <v>24.503506336937068</v>
      </c>
      <c r="I3047">
        <f t="shared" si="571"/>
        <v>22.61868410724659</v>
      </c>
      <c r="J3047">
        <f t="shared" si="573"/>
        <v>1.1780564639190931</v>
      </c>
    </row>
    <row r="3048" spans="1:10" x14ac:dyDescent="0.3">
      <c r="A3048">
        <v>3034</v>
      </c>
      <c r="B3048">
        <v>0.94130394194153488</v>
      </c>
      <c r="C3048">
        <f t="shared" si="567"/>
        <v>31.394885322475268</v>
      </c>
      <c r="D3048">
        <f t="shared" si="568"/>
        <v>24</v>
      </c>
      <c r="E3048">
        <f t="shared" si="569"/>
        <v>7.3948853224752682</v>
      </c>
      <c r="F3048">
        <f t="shared" si="570"/>
        <v>0</v>
      </c>
      <c r="G3048">
        <f t="shared" si="574"/>
        <v>8.5041181208465577</v>
      </c>
      <c r="H3048">
        <f t="shared" si="572"/>
        <v>27.599999999999998</v>
      </c>
      <c r="I3048">
        <f t="shared" si="571"/>
        <v>27.599999999999994</v>
      </c>
      <c r="J3048">
        <f t="shared" si="573"/>
        <v>1.4374999999999996</v>
      </c>
    </row>
    <row r="3049" spans="1:10" x14ac:dyDescent="0.3">
      <c r="A3049">
        <v>3035</v>
      </c>
      <c r="B3049">
        <v>0.66228875512881435</v>
      </c>
      <c r="C3049">
        <f t="shared" si="567"/>
        <v>24.512305942606275</v>
      </c>
      <c r="D3049">
        <f t="shared" si="568"/>
        <v>24</v>
      </c>
      <c r="E3049">
        <f t="shared" si="569"/>
        <v>0.51230594260627527</v>
      </c>
      <c r="F3049">
        <f t="shared" si="570"/>
        <v>0</v>
      </c>
      <c r="G3049">
        <f t="shared" si="574"/>
        <v>0.58915183399721649</v>
      </c>
      <c r="H3049">
        <f t="shared" si="572"/>
        <v>27.599999999999998</v>
      </c>
      <c r="I3049">
        <f t="shared" si="571"/>
        <v>27.599999999999994</v>
      </c>
      <c r="J3049">
        <f t="shared" si="573"/>
        <v>1.4374999999999996</v>
      </c>
    </row>
    <row r="3050" spans="1:10" x14ac:dyDescent="0.3">
      <c r="A3050">
        <v>3036</v>
      </c>
      <c r="B3050">
        <v>0.78158960620155027</v>
      </c>
      <c r="C3050">
        <f t="shared" si="567"/>
        <v>26.665437957370543</v>
      </c>
      <c r="D3050">
        <f t="shared" si="568"/>
        <v>24</v>
      </c>
      <c r="E3050">
        <f t="shared" si="569"/>
        <v>2.6654379573705427</v>
      </c>
      <c r="F3050">
        <f t="shared" si="570"/>
        <v>0</v>
      </c>
      <c r="G3050">
        <f t="shared" si="574"/>
        <v>3.0652536509761239</v>
      </c>
      <c r="H3050">
        <f t="shared" si="572"/>
        <v>27.599999999999998</v>
      </c>
      <c r="I3050">
        <f t="shared" si="571"/>
        <v>27.599999999999994</v>
      </c>
      <c r="J3050">
        <f t="shared" si="573"/>
        <v>1.4374999999999996</v>
      </c>
    </row>
    <row r="3051" spans="1:10" x14ac:dyDescent="0.3">
      <c r="A3051">
        <v>3037</v>
      </c>
      <c r="B3051">
        <v>6.345159420839297E-2</v>
      </c>
      <c r="C3051">
        <f t="shared" si="567"/>
        <v>12.841429096420901</v>
      </c>
      <c r="D3051">
        <f t="shared" si="568"/>
        <v>12.841429096420901</v>
      </c>
      <c r="E3051">
        <f t="shared" si="569"/>
        <v>0</v>
      </c>
      <c r="F3051">
        <f t="shared" si="570"/>
        <v>11.158570903579099</v>
      </c>
      <c r="G3051">
        <f t="shared" si="574"/>
        <v>7.8109996325053697</v>
      </c>
      <c r="H3051">
        <f t="shared" si="572"/>
        <v>14.767643460884035</v>
      </c>
      <c r="I3051">
        <f t="shared" si="571"/>
        <v>6.9566438283786631</v>
      </c>
      <c r="J3051">
        <f t="shared" si="573"/>
        <v>0.36232519939472196</v>
      </c>
    </row>
    <row r="3052" spans="1:10" x14ac:dyDescent="0.3">
      <c r="A3052">
        <v>3038</v>
      </c>
      <c r="B3052">
        <v>0.98880940448010135</v>
      </c>
      <c r="C3052">
        <f t="shared" si="567"/>
        <v>35.703013962254104</v>
      </c>
      <c r="D3052">
        <f t="shared" si="568"/>
        <v>24</v>
      </c>
      <c r="E3052">
        <f t="shared" si="569"/>
        <v>11.703013962254104</v>
      </c>
      <c r="F3052">
        <f t="shared" si="570"/>
        <v>0</v>
      </c>
      <c r="G3052">
        <f t="shared" si="574"/>
        <v>13.458466056592219</v>
      </c>
      <c r="H3052">
        <f t="shared" si="572"/>
        <v>27.599999999999998</v>
      </c>
      <c r="I3052">
        <f t="shared" si="571"/>
        <v>27.599999999999994</v>
      </c>
      <c r="J3052">
        <f t="shared" si="573"/>
        <v>1.4374999999999996</v>
      </c>
    </row>
    <row r="3053" spans="1:10" x14ac:dyDescent="0.3">
      <c r="A3053">
        <v>3039</v>
      </c>
      <c r="B3053">
        <v>0.81707209815194526</v>
      </c>
      <c r="C3053">
        <f t="shared" si="567"/>
        <v>27.42557978257684</v>
      </c>
      <c r="D3053">
        <f t="shared" si="568"/>
        <v>24</v>
      </c>
      <c r="E3053">
        <f t="shared" si="569"/>
        <v>3.4255797825768397</v>
      </c>
      <c r="F3053">
        <f t="shared" si="570"/>
        <v>0</v>
      </c>
      <c r="G3053">
        <f t="shared" si="574"/>
        <v>3.9394167499633652</v>
      </c>
      <c r="H3053">
        <f t="shared" si="572"/>
        <v>27.599999999999998</v>
      </c>
      <c r="I3053">
        <f t="shared" si="571"/>
        <v>27.599999999999994</v>
      </c>
      <c r="J3053">
        <f t="shared" si="573"/>
        <v>1.4374999999999996</v>
      </c>
    </row>
    <row r="3054" spans="1:10" x14ac:dyDescent="0.3">
      <c r="A3054">
        <v>3040</v>
      </c>
      <c r="B3054">
        <v>0.79223852025367392</v>
      </c>
      <c r="C3054">
        <f t="shared" si="567"/>
        <v>26.885277789162593</v>
      </c>
      <c r="D3054">
        <f t="shared" si="568"/>
        <v>24</v>
      </c>
      <c r="E3054">
        <f t="shared" si="569"/>
        <v>2.8852777891625934</v>
      </c>
      <c r="F3054">
        <f t="shared" si="570"/>
        <v>0</v>
      </c>
      <c r="G3054">
        <f t="shared" si="574"/>
        <v>3.318069457536982</v>
      </c>
      <c r="H3054">
        <f t="shared" si="572"/>
        <v>27.599999999999998</v>
      </c>
      <c r="I3054">
        <f t="shared" si="571"/>
        <v>27.599999999999994</v>
      </c>
      <c r="J3054">
        <f t="shared" si="573"/>
        <v>1.4374999999999996</v>
      </c>
    </row>
    <row r="3055" spans="1:10" x14ac:dyDescent="0.3">
      <c r="A3055">
        <v>3041</v>
      </c>
      <c r="B3055">
        <v>0.93570070205483069</v>
      </c>
      <c r="C3055">
        <f t="shared" si="567"/>
        <v>31.117908790035976</v>
      </c>
      <c r="D3055">
        <f t="shared" si="568"/>
        <v>24</v>
      </c>
      <c r="E3055">
        <f t="shared" si="569"/>
        <v>7.1179087900359761</v>
      </c>
      <c r="F3055">
        <f t="shared" si="570"/>
        <v>0</v>
      </c>
      <c r="G3055">
        <f t="shared" si="574"/>
        <v>8.1855951085413725</v>
      </c>
      <c r="H3055">
        <f t="shared" si="572"/>
        <v>27.599999999999998</v>
      </c>
      <c r="I3055">
        <f t="shared" si="571"/>
        <v>27.599999999999994</v>
      </c>
      <c r="J3055">
        <f t="shared" si="573"/>
        <v>1.4374999999999996</v>
      </c>
    </row>
    <row r="3056" spans="1:10" x14ac:dyDescent="0.3">
      <c r="A3056">
        <v>3042</v>
      </c>
      <c r="B3056">
        <v>4.3241255947546908E-2</v>
      </c>
      <c r="C3056">
        <f t="shared" si="567"/>
        <v>11.714489876518682</v>
      </c>
      <c r="D3056">
        <f t="shared" si="568"/>
        <v>11.714489876518682</v>
      </c>
      <c r="E3056">
        <f t="shared" si="569"/>
        <v>0</v>
      </c>
      <c r="F3056">
        <f t="shared" si="570"/>
        <v>12.285510123481318</v>
      </c>
      <c r="G3056">
        <f t="shared" si="574"/>
        <v>8.5998570864369235</v>
      </c>
      <c r="H3056">
        <f t="shared" si="572"/>
        <v>13.471663357996484</v>
      </c>
      <c r="I3056">
        <f t="shared" si="571"/>
        <v>4.8718062715595574</v>
      </c>
      <c r="J3056">
        <f t="shared" si="573"/>
        <v>0.25373990997706025</v>
      </c>
    </row>
    <row r="3057" spans="1:10" x14ac:dyDescent="0.3">
      <c r="A3057">
        <v>3043</v>
      </c>
      <c r="B3057">
        <v>0.10374486272364136</v>
      </c>
      <c r="C3057">
        <f t="shared" si="567"/>
        <v>14.437011276442547</v>
      </c>
      <c r="D3057">
        <f t="shared" si="568"/>
        <v>14.437011276442547</v>
      </c>
      <c r="E3057">
        <f t="shared" si="569"/>
        <v>0</v>
      </c>
      <c r="F3057">
        <f t="shared" si="570"/>
        <v>9.5629887235574529</v>
      </c>
      <c r="G3057">
        <f t="shared" si="574"/>
        <v>6.6940921064902179</v>
      </c>
      <c r="H3057">
        <f t="shared" si="572"/>
        <v>16.602562967908927</v>
      </c>
      <c r="I3057">
        <f t="shared" si="571"/>
        <v>9.90847086141871</v>
      </c>
      <c r="J3057">
        <f t="shared" si="573"/>
        <v>0.51606619069889104</v>
      </c>
    </row>
    <row r="3058" spans="1:10" x14ac:dyDescent="0.3">
      <c r="A3058">
        <v>3044</v>
      </c>
      <c r="B3058">
        <v>0.98840007489374548</v>
      </c>
      <c r="C3058">
        <f t="shared" si="567"/>
        <v>35.620764804745178</v>
      </c>
      <c r="D3058">
        <f t="shared" si="568"/>
        <v>24</v>
      </c>
      <c r="E3058">
        <f t="shared" si="569"/>
        <v>11.620764804745178</v>
      </c>
      <c r="F3058">
        <f t="shared" si="570"/>
        <v>0</v>
      </c>
      <c r="G3058">
        <f t="shared" si="574"/>
        <v>13.363879525456953</v>
      </c>
      <c r="H3058">
        <f t="shared" si="572"/>
        <v>27.599999999999998</v>
      </c>
      <c r="I3058">
        <f t="shared" si="571"/>
        <v>27.599999999999994</v>
      </c>
      <c r="J3058">
        <f t="shared" si="573"/>
        <v>1.4374999999999996</v>
      </c>
    </row>
    <row r="3059" spans="1:10" x14ac:dyDescent="0.3">
      <c r="A3059">
        <v>3045</v>
      </c>
      <c r="B3059">
        <v>4.6238804628673247E-4</v>
      </c>
      <c r="C3059">
        <f t="shared" si="567"/>
        <v>2.125208416407105</v>
      </c>
      <c r="D3059">
        <f t="shared" si="568"/>
        <v>2.125208416407105</v>
      </c>
      <c r="E3059">
        <f t="shared" si="569"/>
        <v>0</v>
      </c>
      <c r="F3059">
        <f t="shared" si="570"/>
        <v>21.874791583592895</v>
      </c>
      <c r="G3059">
        <f t="shared" si="574"/>
        <v>15.312354108515027</v>
      </c>
      <c r="H3059">
        <f t="shared" si="572"/>
        <v>2.4439896788681708</v>
      </c>
      <c r="I3059">
        <f t="shared" si="571"/>
        <v>-12.868364429646858</v>
      </c>
      <c r="J3059">
        <f t="shared" si="573"/>
        <v>-0.67022731404410707</v>
      </c>
    </row>
    <row r="3060" spans="1:10" x14ac:dyDescent="0.3">
      <c r="A3060">
        <v>3046</v>
      </c>
      <c r="B3060">
        <v>0.66277059396291327</v>
      </c>
      <c r="C3060">
        <f t="shared" si="567"/>
        <v>24.520218816443883</v>
      </c>
      <c r="D3060">
        <f t="shared" si="568"/>
        <v>24</v>
      </c>
      <c r="E3060">
        <f t="shared" si="569"/>
        <v>0.52021881644388301</v>
      </c>
      <c r="F3060">
        <f t="shared" si="570"/>
        <v>0</v>
      </c>
      <c r="G3060">
        <f t="shared" si="574"/>
        <v>0.5982516389104654</v>
      </c>
      <c r="H3060">
        <f t="shared" si="572"/>
        <v>27.599999999999998</v>
      </c>
      <c r="I3060">
        <f t="shared" si="571"/>
        <v>27.599999999999994</v>
      </c>
      <c r="J3060">
        <f t="shared" si="573"/>
        <v>1.4374999999999996</v>
      </c>
    </row>
    <row r="3061" spans="1:10" x14ac:dyDescent="0.3">
      <c r="A3061">
        <v>3047</v>
      </c>
      <c r="B3061">
        <v>0.18663516218709586</v>
      </c>
      <c r="C3061">
        <f t="shared" si="567"/>
        <v>16.657814414863701</v>
      </c>
      <c r="D3061">
        <f t="shared" si="568"/>
        <v>16.657814414863701</v>
      </c>
      <c r="E3061">
        <f t="shared" si="569"/>
        <v>0</v>
      </c>
      <c r="F3061">
        <f t="shared" si="570"/>
        <v>7.3421855851362992</v>
      </c>
      <c r="G3061">
        <f t="shared" si="574"/>
        <v>5.1395299095954101</v>
      </c>
      <c r="H3061">
        <f t="shared" si="572"/>
        <v>19.156486577093254</v>
      </c>
      <c r="I3061">
        <f t="shared" si="571"/>
        <v>14.016956667497842</v>
      </c>
      <c r="J3061">
        <f t="shared" si="573"/>
        <v>0.73004982643217919</v>
      </c>
    </row>
    <row r="3062" spans="1:10" x14ac:dyDescent="0.3">
      <c r="A3062">
        <v>3048</v>
      </c>
      <c r="B3062">
        <v>0.88393478732718744</v>
      </c>
      <c r="C3062">
        <f t="shared" si="567"/>
        <v>29.169333629060176</v>
      </c>
      <c r="D3062">
        <f t="shared" si="568"/>
        <v>24</v>
      </c>
      <c r="E3062">
        <f t="shared" si="569"/>
        <v>5.1693336290601763</v>
      </c>
      <c r="F3062">
        <f t="shared" si="570"/>
        <v>0</v>
      </c>
      <c r="G3062">
        <f t="shared" si="574"/>
        <v>5.9447336734192024</v>
      </c>
      <c r="H3062">
        <f t="shared" si="572"/>
        <v>27.599999999999998</v>
      </c>
      <c r="I3062">
        <f t="shared" si="571"/>
        <v>27.599999999999994</v>
      </c>
      <c r="J3062">
        <f t="shared" si="573"/>
        <v>1.4374999999999996</v>
      </c>
    </row>
    <row r="3063" spans="1:10" x14ac:dyDescent="0.3">
      <c r="A3063">
        <v>3049</v>
      </c>
      <c r="B3063">
        <v>0.5631148926773164</v>
      </c>
      <c r="C3063">
        <f t="shared" si="567"/>
        <v>22.953228242538042</v>
      </c>
      <c r="D3063">
        <f t="shared" si="568"/>
        <v>22.953228242538042</v>
      </c>
      <c r="E3063">
        <f t="shared" si="569"/>
        <v>0</v>
      </c>
      <c r="F3063">
        <f t="shared" si="570"/>
        <v>1.0467717574619577</v>
      </c>
      <c r="G3063">
        <f t="shared" si="574"/>
        <v>0.73274023022337043</v>
      </c>
      <c r="H3063">
        <f t="shared" si="572"/>
        <v>26.396212478918745</v>
      </c>
      <c r="I3063">
        <f t="shared" si="571"/>
        <v>25.663472248695378</v>
      </c>
      <c r="J3063">
        <f t="shared" si="573"/>
        <v>1.3366391796195507</v>
      </c>
    </row>
    <row r="3064" spans="1:10" x14ac:dyDescent="0.3">
      <c r="A3064">
        <v>3050</v>
      </c>
      <c r="B3064">
        <v>0.88911393883855661</v>
      </c>
      <c r="C3064">
        <f t="shared" si="567"/>
        <v>29.33097680890647</v>
      </c>
      <c r="D3064">
        <f t="shared" si="568"/>
        <v>24</v>
      </c>
      <c r="E3064">
        <f t="shared" si="569"/>
        <v>5.3309768089064704</v>
      </c>
      <c r="F3064">
        <f t="shared" si="570"/>
        <v>0</v>
      </c>
      <c r="G3064">
        <f t="shared" si="574"/>
        <v>6.1306233302424404</v>
      </c>
      <c r="H3064">
        <f t="shared" si="572"/>
        <v>27.599999999999998</v>
      </c>
      <c r="I3064">
        <f t="shared" si="571"/>
        <v>27.599999999999994</v>
      </c>
      <c r="J3064">
        <f t="shared" si="573"/>
        <v>1.4374999999999996</v>
      </c>
    </row>
    <row r="3065" spans="1:10" x14ac:dyDescent="0.3">
      <c r="A3065">
        <v>3051</v>
      </c>
      <c r="B3065">
        <v>8.2775807796162115E-2</v>
      </c>
      <c r="C3065">
        <f t="shared" si="567"/>
        <v>13.680161000247967</v>
      </c>
      <c r="D3065">
        <f t="shared" si="568"/>
        <v>13.680161000247967</v>
      </c>
      <c r="E3065">
        <f t="shared" si="569"/>
        <v>0</v>
      </c>
      <c r="F3065">
        <f t="shared" si="570"/>
        <v>10.319838999752033</v>
      </c>
      <c r="G3065">
        <f t="shared" si="574"/>
        <v>7.2238872998264236</v>
      </c>
      <c r="H3065">
        <f t="shared" si="572"/>
        <v>15.732185150285162</v>
      </c>
      <c r="I3065">
        <f t="shared" si="571"/>
        <v>8.508297850458737</v>
      </c>
      <c r="J3065">
        <f t="shared" si="573"/>
        <v>0.44314051304472579</v>
      </c>
    </row>
    <row r="3066" spans="1:10" x14ac:dyDescent="0.3">
      <c r="A3066">
        <v>3052</v>
      </c>
      <c r="B3066">
        <v>0.69817690053800041</v>
      </c>
      <c r="C3066">
        <f t="shared" si="567"/>
        <v>25.114985568244336</v>
      </c>
      <c r="D3066">
        <f t="shared" si="568"/>
        <v>24</v>
      </c>
      <c r="E3066">
        <f t="shared" si="569"/>
        <v>1.1149855682443359</v>
      </c>
      <c r="F3066">
        <f t="shared" si="570"/>
        <v>0</v>
      </c>
      <c r="G3066">
        <f t="shared" si="574"/>
        <v>1.2822334034809861</v>
      </c>
      <c r="H3066">
        <f t="shared" si="572"/>
        <v>27.599999999999998</v>
      </c>
      <c r="I3066">
        <f t="shared" si="571"/>
        <v>27.599999999999994</v>
      </c>
      <c r="J3066">
        <f t="shared" si="573"/>
        <v>1.4374999999999996</v>
      </c>
    </row>
    <row r="3067" spans="1:10" x14ac:dyDescent="0.3">
      <c r="A3067">
        <v>3053</v>
      </c>
      <c r="B3067">
        <v>0.82873140220485819</v>
      </c>
      <c r="C3067">
        <f t="shared" si="567"/>
        <v>27.694984146861806</v>
      </c>
      <c r="D3067">
        <f t="shared" si="568"/>
        <v>24</v>
      </c>
      <c r="E3067">
        <f t="shared" si="569"/>
        <v>3.6949841468618061</v>
      </c>
      <c r="F3067">
        <f t="shared" si="570"/>
        <v>0</v>
      </c>
      <c r="G3067">
        <f t="shared" si="574"/>
        <v>4.249231768891077</v>
      </c>
      <c r="H3067">
        <f t="shared" si="572"/>
        <v>27.599999999999998</v>
      </c>
      <c r="I3067">
        <f t="shared" si="571"/>
        <v>27.599999999999994</v>
      </c>
      <c r="J3067">
        <f t="shared" si="573"/>
        <v>1.4374999999999996</v>
      </c>
    </row>
    <row r="3068" spans="1:10" x14ac:dyDescent="0.3">
      <c r="A3068">
        <v>3054</v>
      </c>
      <c r="B3068">
        <v>0.36868321627265999</v>
      </c>
      <c r="C3068">
        <f t="shared" si="567"/>
        <v>19.987942574400034</v>
      </c>
      <c r="D3068">
        <f t="shared" si="568"/>
        <v>19.987942574400034</v>
      </c>
      <c r="E3068">
        <f t="shared" si="569"/>
        <v>0</v>
      </c>
      <c r="F3068">
        <f t="shared" si="570"/>
        <v>4.0120574255999664</v>
      </c>
      <c r="G3068">
        <f t="shared" si="574"/>
        <v>2.8084401979199769</v>
      </c>
      <c r="H3068">
        <f t="shared" si="572"/>
        <v>22.986133960560036</v>
      </c>
      <c r="I3068">
        <f t="shared" si="571"/>
        <v>20.177693762640054</v>
      </c>
      <c r="J3068">
        <f t="shared" si="573"/>
        <v>1.0509215501375027</v>
      </c>
    </row>
    <row r="3069" spans="1:10" x14ac:dyDescent="0.3">
      <c r="A3069">
        <v>3055</v>
      </c>
      <c r="B3069">
        <v>0.36883313504604143</v>
      </c>
      <c r="C3069">
        <f t="shared" si="567"/>
        <v>19.990327569734475</v>
      </c>
      <c r="D3069">
        <f t="shared" si="568"/>
        <v>19.990327569734475</v>
      </c>
      <c r="E3069">
        <f t="shared" si="569"/>
        <v>0</v>
      </c>
      <c r="F3069">
        <f t="shared" si="570"/>
        <v>4.0096724302655247</v>
      </c>
      <c r="G3069">
        <f t="shared" si="574"/>
        <v>2.8067707011858674</v>
      </c>
      <c r="H3069">
        <f t="shared" si="572"/>
        <v>22.988876705194645</v>
      </c>
      <c r="I3069">
        <f t="shared" si="571"/>
        <v>20.182106004008777</v>
      </c>
      <c r="J3069">
        <f t="shared" si="573"/>
        <v>1.0511513543754569</v>
      </c>
    </row>
    <row r="3070" spans="1:10" x14ac:dyDescent="0.3">
      <c r="A3070">
        <v>3056</v>
      </c>
      <c r="B3070">
        <v>0.77505287291859282</v>
      </c>
      <c r="C3070">
        <f t="shared" si="567"/>
        <v>26.533547995443904</v>
      </c>
      <c r="D3070">
        <f t="shared" si="568"/>
        <v>24</v>
      </c>
      <c r="E3070">
        <f t="shared" si="569"/>
        <v>2.5335479954439037</v>
      </c>
      <c r="F3070">
        <f t="shared" si="570"/>
        <v>0</v>
      </c>
      <c r="G3070">
        <f t="shared" si="574"/>
        <v>2.9135801947604891</v>
      </c>
      <c r="H3070">
        <f t="shared" si="572"/>
        <v>27.599999999999998</v>
      </c>
      <c r="I3070">
        <f t="shared" si="571"/>
        <v>27.599999999999994</v>
      </c>
      <c r="J3070">
        <f t="shared" si="573"/>
        <v>1.4374999999999996</v>
      </c>
    </row>
    <row r="3071" spans="1:10" x14ac:dyDescent="0.3">
      <c r="A3071">
        <v>3057</v>
      </c>
      <c r="B3071">
        <v>0.56242798038585384</v>
      </c>
      <c r="C3071">
        <f t="shared" si="567"/>
        <v>22.942767479483074</v>
      </c>
      <c r="D3071">
        <f t="shared" si="568"/>
        <v>22.942767479483074</v>
      </c>
      <c r="E3071">
        <f t="shared" si="569"/>
        <v>0</v>
      </c>
      <c r="F3071">
        <f t="shared" si="570"/>
        <v>1.0572325205169264</v>
      </c>
      <c r="G3071">
        <f t="shared" si="574"/>
        <v>0.74006276436184859</v>
      </c>
      <c r="H3071">
        <f t="shared" si="572"/>
        <v>26.384182601405534</v>
      </c>
      <c r="I3071">
        <f t="shared" si="571"/>
        <v>25.644119837043686</v>
      </c>
      <c r="J3071">
        <f t="shared" si="573"/>
        <v>1.3356312415126919</v>
      </c>
    </row>
    <row r="3072" spans="1:10" x14ac:dyDescent="0.3">
      <c r="A3072">
        <v>3058</v>
      </c>
      <c r="B3072">
        <v>0.57679521902701947</v>
      </c>
      <c r="C3072">
        <f t="shared" si="567"/>
        <v>23.162209423829228</v>
      </c>
      <c r="D3072">
        <f t="shared" si="568"/>
        <v>23.162209423829228</v>
      </c>
      <c r="E3072">
        <f t="shared" si="569"/>
        <v>0</v>
      </c>
      <c r="F3072">
        <f t="shared" si="570"/>
        <v>0.83779057617077157</v>
      </c>
      <c r="G3072">
        <f t="shared" si="574"/>
        <v>0.58645340331954021</v>
      </c>
      <c r="H3072">
        <f t="shared" si="572"/>
        <v>26.636540837403611</v>
      </c>
      <c r="I3072">
        <f t="shared" si="571"/>
        <v>26.05008743408407</v>
      </c>
      <c r="J3072">
        <f t="shared" si="573"/>
        <v>1.3567753871918784</v>
      </c>
    </row>
    <row r="3073" spans="1:10" x14ac:dyDescent="0.3">
      <c r="A3073">
        <v>3059</v>
      </c>
      <c r="B3073">
        <v>0.41007055586250463</v>
      </c>
      <c r="C3073">
        <f t="shared" si="567"/>
        <v>20.635819091548129</v>
      </c>
      <c r="D3073">
        <f t="shared" si="568"/>
        <v>20.635819091548129</v>
      </c>
      <c r="E3073">
        <f t="shared" si="569"/>
        <v>0</v>
      </c>
      <c r="F3073">
        <f t="shared" si="570"/>
        <v>3.3641809084518712</v>
      </c>
      <c r="G3073">
        <f t="shared" si="574"/>
        <v>2.3549266359163101</v>
      </c>
      <c r="H3073">
        <f t="shared" si="572"/>
        <v>23.731191955280345</v>
      </c>
      <c r="I3073">
        <f t="shared" si="571"/>
        <v>21.37626531936403</v>
      </c>
      <c r="J3073">
        <f t="shared" si="573"/>
        <v>1.1133471520502098</v>
      </c>
    </row>
    <row r="3074" spans="1:10" x14ac:dyDescent="0.3">
      <c r="A3074">
        <v>3060</v>
      </c>
      <c r="B3074">
        <v>0.66700937123420911</v>
      </c>
      <c r="C3074">
        <f t="shared" si="567"/>
        <v>24.590020139241698</v>
      </c>
      <c r="D3074">
        <f t="shared" si="568"/>
        <v>24</v>
      </c>
      <c r="E3074">
        <f t="shared" si="569"/>
        <v>0.59002013924169816</v>
      </c>
      <c r="F3074">
        <f t="shared" si="570"/>
        <v>0</v>
      </c>
      <c r="G3074">
        <f t="shared" si="574"/>
        <v>0.67852316012795288</v>
      </c>
      <c r="H3074">
        <f t="shared" si="572"/>
        <v>27.599999999999998</v>
      </c>
      <c r="I3074">
        <f t="shared" si="571"/>
        <v>27.599999999999994</v>
      </c>
      <c r="J3074">
        <f t="shared" si="573"/>
        <v>1.4374999999999996</v>
      </c>
    </row>
    <row r="3075" spans="1:10" x14ac:dyDescent="0.3">
      <c r="A3075">
        <v>3061</v>
      </c>
      <c r="B3075">
        <v>0.3783164603079513</v>
      </c>
      <c r="C3075">
        <f t="shared" si="567"/>
        <v>20.140567792344626</v>
      </c>
      <c r="D3075">
        <f t="shared" si="568"/>
        <v>20.140567792344626</v>
      </c>
      <c r="E3075">
        <f t="shared" si="569"/>
        <v>0</v>
      </c>
      <c r="F3075">
        <f t="shared" si="570"/>
        <v>3.8594322076553738</v>
      </c>
      <c r="G3075">
        <f t="shared" si="574"/>
        <v>2.701602545358762</v>
      </c>
      <c r="H3075">
        <f t="shared" si="572"/>
        <v>23.161652961196317</v>
      </c>
      <c r="I3075">
        <f t="shared" si="571"/>
        <v>20.460050415837554</v>
      </c>
      <c r="J3075">
        <f t="shared" si="573"/>
        <v>1.0656276258248725</v>
      </c>
    </row>
    <row r="3076" spans="1:10" x14ac:dyDescent="0.3">
      <c r="A3076">
        <v>3062</v>
      </c>
      <c r="B3076">
        <v>0.75020493398259647</v>
      </c>
      <c r="C3076">
        <f t="shared" si="567"/>
        <v>26.050808740802673</v>
      </c>
      <c r="D3076">
        <f t="shared" si="568"/>
        <v>24</v>
      </c>
      <c r="E3076">
        <f t="shared" si="569"/>
        <v>2.0508087408026725</v>
      </c>
      <c r="F3076">
        <f t="shared" si="570"/>
        <v>0</v>
      </c>
      <c r="G3076">
        <f t="shared" si="574"/>
        <v>2.3584300519230732</v>
      </c>
      <c r="H3076">
        <f t="shared" si="572"/>
        <v>27.599999999999998</v>
      </c>
      <c r="I3076">
        <f t="shared" si="571"/>
        <v>27.599999999999994</v>
      </c>
      <c r="J3076">
        <f t="shared" si="573"/>
        <v>1.4374999999999996</v>
      </c>
    </row>
    <row r="3077" spans="1:10" x14ac:dyDescent="0.3">
      <c r="A3077">
        <v>3063</v>
      </c>
      <c r="B3077">
        <v>0.64341465104583051</v>
      </c>
      <c r="C3077">
        <f t="shared" si="567"/>
        <v>24.205606572514327</v>
      </c>
      <c r="D3077">
        <f t="shared" si="568"/>
        <v>24</v>
      </c>
      <c r="E3077">
        <f t="shared" si="569"/>
        <v>0.20560657251432701</v>
      </c>
      <c r="F3077">
        <f t="shared" si="570"/>
        <v>0</v>
      </c>
      <c r="G3077">
        <f t="shared" si="574"/>
        <v>0.23644755839147605</v>
      </c>
      <c r="H3077">
        <f t="shared" si="572"/>
        <v>27.599999999999998</v>
      </c>
      <c r="I3077">
        <f t="shared" si="571"/>
        <v>27.599999999999994</v>
      </c>
      <c r="J3077">
        <f t="shared" si="573"/>
        <v>1.4374999999999996</v>
      </c>
    </row>
    <row r="3078" spans="1:10" x14ac:dyDescent="0.3">
      <c r="A3078">
        <v>3064</v>
      </c>
      <c r="B3078">
        <v>0.25517328874449696</v>
      </c>
      <c r="C3078">
        <f t="shared" si="567"/>
        <v>18.050211202423593</v>
      </c>
      <c r="D3078">
        <f t="shared" si="568"/>
        <v>18.050211202423593</v>
      </c>
      <c r="E3078">
        <f t="shared" si="569"/>
        <v>0</v>
      </c>
      <c r="F3078">
        <f t="shared" si="570"/>
        <v>5.9497887975764066</v>
      </c>
      <c r="G3078">
        <f t="shared" si="574"/>
        <v>4.1648521583034848</v>
      </c>
      <c r="H3078">
        <f t="shared" si="572"/>
        <v>20.757742882787131</v>
      </c>
      <c r="I3078">
        <f t="shared" si="571"/>
        <v>16.592890724483645</v>
      </c>
      <c r="J3078">
        <f t="shared" si="573"/>
        <v>0.86421305856685637</v>
      </c>
    </row>
    <row r="3079" spans="1:10" x14ac:dyDescent="0.3">
      <c r="A3079">
        <v>3065</v>
      </c>
      <c r="B3079">
        <v>0.85238035862856831</v>
      </c>
      <c r="C3079">
        <f t="shared" si="567"/>
        <v>28.280182846336935</v>
      </c>
      <c r="D3079">
        <f t="shared" si="568"/>
        <v>24</v>
      </c>
      <c r="E3079">
        <f t="shared" si="569"/>
        <v>4.2801828463369347</v>
      </c>
      <c r="F3079">
        <f t="shared" si="570"/>
        <v>0</v>
      </c>
      <c r="G3079">
        <f t="shared" si="574"/>
        <v>4.9222102732874742</v>
      </c>
      <c r="H3079">
        <f t="shared" si="572"/>
        <v>27.599999999999998</v>
      </c>
      <c r="I3079">
        <f t="shared" si="571"/>
        <v>27.599999999999994</v>
      </c>
      <c r="J3079">
        <f t="shared" si="573"/>
        <v>1.4374999999999996</v>
      </c>
    </row>
    <row r="3080" spans="1:10" x14ac:dyDescent="0.3">
      <c r="A3080">
        <v>3066</v>
      </c>
      <c r="B3080">
        <v>0.39786486227761986</v>
      </c>
      <c r="C3080">
        <f t="shared" si="567"/>
        <v>20.446734732609812</v>
      </c>
      <c r="D3080">
        <f t="shared" si="568"/>
        <v>20.446734732609812</v>
      </c>
      <c r="E3080">
        <f t="shared" si="569"/>
        <v>0</v>
      </c>
      <c r="F3080">
        <f t="shared" si="570"/>
        <v>3.5532652673901879</v>
      </c>
      <c r="G3080">
        <f t="shared" si="574"/>
        <v>2.4872856871731317</v>
      </c>
      <c r="H3080">
        <f t="shared" si="572"/>
        <v>23.513744942501283</v>
      </c>
      <c r="I3080">
        <f t="shared" si="571"/>
        <v>21.026459255328149</v>
      </c>
      <c r="J3080">
        <f t="shared" si="573"/>
        <v>1.0951280862150077</v>
      </c>
    </row>
    <row r="3081" spans="1:10" x14ac:dyDescent="0.3">
      <c r="A3081">
        <v>3067</v>
      </c>
      <c r="B3081">
        <v>0.21684654463217312</v>
      </c>
      <c r="C3081">
        <f t="shared" si="567"/>
        <v>17.302674088104489</v>
      </c>
      <c r="D3081">
        <f t="shared" si="568"/>
        <v>17.302674088104489</v>
      </c>
      <c r="E3081">
        <f t="shared" si="569"/>
        <v>0</v>
      </c>
      <c r="F3081">
        <f t="shared" si="570"/>
        <v>6.6973259118955113</v>
      </c>
      <c r="G3081">
        <f t="shared" si="574"/>
        <v>4.6881281383268583</v>
      </c>
      <c r="H3081">
        <f t="shared" si="572"/>
        <v>19.898075201320161</v>
      </c>
      <c r="I3081">
        <f t="shared" si="571"/>
        <v>15.209947062993301</v>
      </c>
      <c r="J3081">
        <f t="shared" si="573"/>
        <v>0.79218474286423435</v>
      </c>
    </row>
    <row r="3082" spans="1:10" x14ac:dyDescent="0.3">
      <c r="A3082">
        <v>3068</v>
      </c>
      <c r="B3082">
        <v>0.16969961382107202</v>
      </c>
      <c r="C3082">
        <f t="shared" si="567"/>
        <v>16.267882167194333</v>
      </c>
      <c r="D3082">
        <f t="shared" si="568"/>
        <v>16.267882167194333</v>
      </c>
      <c r="E3082">
        <f t="shared" si="569"/>
        <v>0</v>
      </c>
      <c r="F3082">
        <f t="shared" si="570"/>
        <v>7.7321178328056668</v>
      </c>
      <c r="G3082">
        <f t="shared" si="574"/>
        <v>5.4124824829639673</v>
      </c>
      <c r="H3082">
        <f t="shared" si="572"/>
        <v>18.708064492273483</v>
      </c>
      <c r="I3082">
        <f t="shared" si="571"/>
        <v>13.295582009309515</v>
      </c>
      <c r="J3082">
        <f t="shared" si="573"/>
        <v>0.69247822965153716</v>
      </c>
    </row>
    <row r="3083" spans="1:10" x14ac:dyDescent="0.3">
      <c r="A3083">
        <v>3069</v>
      </c>
      <c r="B3083">
        <v>0.77669947345469148</v>
      </c>
      <c r="C3083">
        <f t="shared" si="567"/>
        <v>26.56656270273659</v>
      </c>
      <c r="D3083">
        <f t="shared" si="568"/>
        <v>24</v>
      </c>
      <c r="E3083">
        <f t="shared" si="569"/>
        <v>2.56656270273659</v>
      </c>
      <c r="F3083">
        <f t="shared" si="570"/>
        <v>0</v>
      </c>
      <c r="G3083">
        <f t="shared" si="574"/>
        <v>2.9515471081470781</v>
      </c>
      <c r="H3083">
        <f t="shared" si="572"/>
        <v>27.599999999999998</v>
      </c>
      <c r="I3083">
        <f t="shared" si="571"/>
        <v>27.599999999999994</v>
      </c>
      <c r="J3083">
        <f t="shared" si="573"/>
        <v>1.4374999999999996</v>
      </c>
    </row>
    <row r="3084" spans="1:10" x14ac:dyDescent="0.3">
      <c r="A3084">
        <v>3070</v>
      </c>
      <c r="B3084">
        <v>0.68367401327379995</v>
      </c>
      <c r="C3084">
        <f t="shared" si="567"/>
        <v>24.867985092339797</v>
      </c>
      <c r="D3084">
        <f t="shared" si="568"/>
        <v>24</v>
      </c>
      <c r="E3084">
        <f t="shared" si="569"/>
        <v>0.86798509233979715</v>
      </c>
      <c r="F3084">
        <f t="shared" si="570"/>
        <v>0</v>
      </c>
      <c r="G3084">
        <f t="shared" si="574"/>
        <v>0.99818285619076663</v>
      </c>
      <c r="H3084">
        <f t="shared" si="572"/>
        <v>27.599999999999998</v>
      </c>
      <c r="I3084">
        <f t="shared" si="571"/>
        <v>27.599999999999994</v>
      </c>
      <c r="J3084">
        <f t="shared" si="573"/>
        <v>1.4374999999999996</v>
      </c>
    </row>
    <row r="3085" spans="1:10" x14ac:dyDescent="0.3">
      <c r="A3085">
        <v>3071</v>
      </c>
      <c r="B3085">
        <v>0.700281020808042</v>
      </c>
      <c r="C3085">
        <f t="shared" si="567"/>
        <v>25.15125357462269</v>
      </c>
      <c r="D3085">
        <f t="shared" si="568"/>
        <v>24</v>
      </c>
      <c r="E3085">
        <f t="shared" si="569"/>
        <v>1.1512535746226895</v>
      </c>
      <c r="F3085">
        <f t="shared" si="570"/>
        <v>0</v>
      </c>
      <c r="G3085">
        <f t="shared" si="574"/>
        <v>1.3239416108160929</v>
      </c>
      <c r="H3085">
        <f t="shared" si="572"/>
        <v>27.599999999999998</v>
      </c>
      <c r="I3085">
        <f t="shared" si="571"/>
        <v>27.599999999999994</v>
      </c>
      <c r="J3085">
        <f t="shared" si="573"/>
        <v>1.4374999999999996</v>
      </c>
    </row>
    <row r="3086" spans="1:10" x14ac:dyDescent="0.3">
      <c r="A3086">
        <v>3072</v>
      </c>
      <c r="B3086">
        <v>0.77460404494034207</v>
      </c>
      <c r="C3086">
        <f t="shared" si="567"/>
        <v>26.52457269213966</v>
      </c>
      <c r="D3086">
        <f t="shared" si="568"/>
        <v>24</v>
      </c>
      <c r="E3086">
        <f t="shared" si="569"/>
        <v>2.5245726921396603</v>
      </c>
      <c r="F3086">
        <f t="shared" si="570"/>
        <v>0</v>
      </c>
      <c r="G3086">
        <f t="shared" si="574"/>
        <v>2.903258595960609</v>
      </c>
      <c r="H3086">
        <f t="shared" si="572"/>
        <v>27.599999999999998</v>
      </c>
      <c r="I3086">
        <f t="shared" si="571"/>
        <v>27.599999999999994</v>
      </c>
      <c r="J3086">
        <f t="shared" si="573"/>
        <v>1.4374999999999996</v>
      </c>
    </row>
    <row r="3087" spans="1:10" x14ac:dyDescent="0.3">
      <c r="A3087">
        <v>3073</v>
      </c>
      <c r="B3087">
        <v>0.39983394883133083</v>
      </c>
      <c r="C3087">
        <f t="shared" ref="C3087:C3150" si="575">_xlfn.NORM.INV(B3087,$H$3,$H$4)</f>
        <v>20.477338422867511</v>
      </c>
      <c r="D3087">
        <f t="shared" ref="D3087:D3150" si="576">MIN(C3087,$E$8)</f>
        <v>20.477338422867511</v>
      </c>
      <c r="E3087">
        <f t="shared" ref="E3087:E3150" si="577">MAX(C3087-$E$8,0)</f>
        <v>0</v>
      </c>
      <c r="F3087">
        <f t="shared" ref="F3087:F3150" si="578">MAX($E$8-C3087,0)</f>
        <v>3.5226615771324887</v>
      </c>
      <c r="G3087">
        <f t="shared" si="574"/>
        <v>2.4658631039927426</v>
      </c>
      <c r="H3087">
        <f t="shared" si="572"/>
        <v>23.548939186297638</v>
      </c>
      <c r="I3087">
        <f t="shared" ref="I3087:I3150" si="579">-$E$11+D3087*$B$4+F3087*$B$3</f>
        <v>21.083076082304895</v>
      </c>
      <c r="J3087">
        <f t="shared" si="573"/>
        <v>1.098076879286713</v>
      </c>
    </row>
    <row r="3088" spans="1:10" x14ac:dyDescent="0.3">
      <c r="A3088">
        <v>3074</v>
      </c>
      <c r="B3088">
        <v>0.39544301119913372</v>
      </c>
      <c r="C3088">
        <f t="shared" si="575"/>
        <v>20.409038557231614</v>
      </c>
      <c r="D3088">
        <f t="shared" si="576"/>
        <v>20.409038557231614</v>
      </c>
      <c r="E3088">
        <f t="shared" si="577"/>
        <v>0</v>
      </c>
      <c r="F3088">
        <f t="shared" si="578"/>
        <v>3.5909614427683856</v>
      </c>
      <c r="G3088">
        <f t="shared" si="574"/>
        <v>2.5136730099378704</v>
      </c>
      <c r="H3088">
        <f t="shared" ref="H3088:H3151" si="580">$E$2*D3088</f>
        <v>23.470394340816355</v>
      </c>
      <c r="I3088">
        <f t="shared" si="579"/>
        <v>20.956721330878487</v>
      </c>
      <c r="J3088">
        <f t="shared" ref="J3088:J3151" si="581">I3088/$E$11</f>
        <v>1.0914959026499211</v>
      </c>
    </row>
    <row r="3089" spans="1:10" x14ac:dyDescent="0.3">
      <c r="A3089">
        <v>3075</v>
      </c>
      <c r="B3089">
        <v>0.20979731173004634</v>
      </c>
      <c r="C3089">
        <f t="shared" si="575"/>
        <v>17.157251597347397</v>
      </c>
      <c r="D3089">
        <f t="shared" si="576"/>
        <v>17.157251597347397</v>
      </c>
      <c r="E3089">
        <f t="shared" si="577"/>
        <v>0</v>
      </c>
      <c r="F3089">
        <f t="shared" si="578"/>
        <v>6.8427484026526031</v>
      </c>
      <c r="G3089">
        <f t="shared" ref="G3089:G3152" si="582">E3089*$E$2+F3089*$E$3</f>
        <v>4.7899238818568231</v>
      </c>
      <c r="H3089">
        <f t="shared" si="580"/>
        <v>19.730839336949504</v>
      </c>
      <c r="I3089">
        <f t="shared" si="579"/>
        <v>14.940915455092679</v>
      </c>
      <c r="J3089">
        <f t="shared" si="581"/>
        <v>0.77817267995274353</v>
      </c>
    </row>
    <row r="3090" spans="1:10" x14ac:dyDescent="0.3">
      <c r="A3090">
        <v>3076</v>
      </c>
      <c r="B3090">
        <v>0.4362129669564434</v>
      </c>
      <c r="C3090">
        <f t="shared" si="575"/>
        <v>21.036533145997165</v>
      </c>
      <c r="D3090">
        <f t="shared" si="576"/>
        <v>21.036533145997165</v>
      </c>
      <c r="E3090">
        <f t="shared" si="577"/>
        <v>0</v>
      </c>
      <c r="F3090">
        <f t="shared" si="578"/>
        <v>2.963466854002835</v>
      </c>
      <c r="G3090">
        <f t="shared" si="582"/>
        <v>2.0744267978019848</v>
      </c>
      <c r="H3090">
        <f t="shared" si="580"/>
        <v>24.192013117896739</v>
      </c>
      <c r="I3090">
        <f t="shared" si="579"/>
        <v>22.117586320094748</v>
      </c>
      <c r="J3090">
        <f t="shared" si="581"/>
        <v>1.151957620838268</v>
      </c>
    </row>
    <row r="3091" spans="1:10" x14ac:dyDescent="0.3">
      <c r="A3091">
        <v>3077</v>
      </c>
      <c r="B3091">
        <v>0.52051082137974125</v>
      </c>
      <c r="C3091">
        <f t="shared" si="575"/>
        <v>22.30861405455483</v>
      </c>
      <c r="D3091">
        <f t="shared" si="576"/>
        <v>22.30861405455483</v>
      </c>
      <c r="E3091">
        <f t="shared" si="577"/>
        <v>0</v>
      </c>
      <c r="F3091">
        <f t="shared" si="578"/>
        <v>1.6913859454451696</v>
      </c>
      <c r="G3091">
        <f t="shared" si="582"/>
        <v>1.183970161811619</v>
      </c>
      <c r="H3091">
        <f t="shared" si="580"/>
        <v>25.654906162738055</v>
      </c>
      <c r="I3091">
        <f t="shared" si="579"/>
        <v>24.470936000926432</v>
      </c>
      <c r="J3091">
        <f t="shared" si="581"/>
        <v>1.2745279167149182</v>
      </c>
    </row>
    <row r="3092" spans="1:10" x14ac:dyDescent="0.3">
      <c r="A3092">
        <v>3078</v>
      </c>
      <c r="B3092">
        <v>0.73780349827129188</v>
      </c>
      <c r="C3092">
        <f t="shared" si="575"/>
        <v>25.819530212148656</v>
      </c>
      <c r="D3092">
        <f t="shared" si="576"/>
        <v>24</v>
      </c>
      <c r="E3092">
        <f t="shared" si="577"/>
        <v>1.8195302121486563</v>
      </c>
      <c r="F3092">
        <f t="shared" si="578"/>
        <v>0</v>
      </c>
      <c r="G3092">
        <f t="shared" si="582"/>
        <v>2.0924597439709545</v>
      </c>
      <c r="H3092">
        <f t="shared" si="580"/>
        <v>27.599999999999998</v>
      </c>
      <c r="I3092">
        <f t="shared" si="579"/>
        <v>27.599999999999994</v>
      </c>
      <c r="J3092">
        <f t="shared" si="581"/>
        <v>1.4374999999999996</v>
      </c>
    </row>
    <row r="3093" spans="1:10" x14ac:dyDescent="0.3">
      <c r="A3093">
        <v>3079</v>
      </c>
      <c r="B3093">
        <v>0.79689816453589712</v>
      </c>
      <c r="C3093">
        <f t="shared" si="575"/>
        <v>26.983557146234347</v>
      </c>
      <c r="D3093">
        <f t="shared" si="576"/>
        <v>24</v>
      </c>
      <c r="E3093">
        <f t="shared" si="577"/>
        <v>2.9835571462343466</v>
      </c>
      <c r="F3093">
        <f t="shared" si="578"/>
        <v>0</v>
      </c>
      <c r="G3093">
        <f t="shared" si="582"/>
        <v>3.4310907181694983</v>
      </c>
      <c r="H3093">
        <f t="shared" si="580"/>
        <v>27.599999999999998</v>
      </c>
      <c r="I3093">
        <f t="shared" si="579"/>
        <v>27.599999999999994</v>
      </c>
      <c r="J3093">
        <f t="shared" si="581"/>
        <v>1.4374999999999996</v>
      </c>
    </row>
    <row r="3094" spans="1:10" x14ac:dyDescent="0.3">
      <c r="A3094">
        <v>3080</v>
      </c>
      <c r="B3094">
        <v>0.30776132068285611</v>
      </c>
      <c r="C3094">
        <f t="shared" si="575"/>
        <v>18.986764158155083</v>
      </c>
      <c r="D3094">
        <f t="shared" si="576"/>
        <v>18.986764158155083</v>
      </c>
      <c r="E3094">
        <f t="shared" si="577"/>
        <v>0</v>
      </c>
      <c r="F3094">
        <f t="shared" si="578"/>
        <v>5.0132358418449172</v>
      </c>
      <c r="G3094">
        <f t="shared" si="582"/>
        <v>3.5092650892914423</v>
      </c>
      <c r="H3094">
        <f t="shared" si="580"/>
        <v>21.834778781878345</v>
      </c>
      <c r="I3094">
        <f t="shared" si="579"/>
        <v>18.325513692586895</v>
      </c>
      <c r="J3094">
        <f t="shared" si="581"/>
        <v>0.95445383815556728</v>
      </c>
    </row>
    <row r="3095" spans="1:10" x14ac:dyDescent="0.3">
      <c r="A3095">
        <v>3081</v>
      </c>
      <c r="B3095">
        <v>0.2371230159376152</v>
      </c>
      <c r="C3095">
        <f t="shared" si="575"/>
        <v>17.706474393735245</v>
      </c>
      <c r="D3095">
        <f t="shared" si="576"/>
        <v>17.706474393735245</v>
      </c>
      <c r="E3095">
        <f t="shared" si="577"/>
        <v>0</v>
      </c>
      <c r="F3095">
        <f t="shared" si="578"/>
        <v>6.2935256062647547</v>
      </c>
      <c r="G3095">
        <f t="shared" si="582"/>
        <v>4.405467924385329</v>
      </c>
      <c r="H3095">
        <f t="shared" si="580"/>
        <v>20.362445552795531</v>
      </c>
      <c r="I3095">
        <f t="shared" si="579"/>
        <v>15.956977628410204</v>
      </c>
      <c r="J3095">
        <f t="shared" si="581"/>
        <v>0.83109258481303139</v>
      </c>
    </row>
    <row r="3096" spans="1:10" x14ac:dyDescent="0.3">
      <c r="A3096">
        <v>3082</v>
      </c>
      <c r="B3096">
        <v>0.98473624574273955</v>
      </c>
      <c r="C3096">
        <f t="shared" si="575"/>
        <v>34.979066685901067</v>
      </c>
      <c r="D3096">
        <f t="shared" si="576"/>
        <v>24</v>
      </c>
      <c r="E3096">
        <f t="shared" si="577"/>
        <v>10.979066685901067</v>
      </c>
      <c r="F3096">
        <f t="shared" si="578"/>
        <v>0</v>
      </c>
      <c r="G3096">
        <f t="shared" si="582"/>
        <v>12.625926688786226</v>
      </c>
      <c r="H3096">
        <f t="shared" si="580"/>
        <v>27.599999999999998</v>
      </c>
      <c r="I3096">
        <f t="shared" si="579"/>
        <v>27.599999999999994</v>
      </c>
      <c r="J3096">
        <f t="shared" si="581"/>
        <v>1.4374999999999996</v>
      </c>
    </row>
    <row r="3097" spans="1:10" x14ac:dyDescent="0.3">
      <c r="A3097">
        <v>3083</v>
      </c>
      <c r="B3097">
        <v>0.67911131723929541</v>
      </c>
      <c r="C3097">
        <f t="shared" si="575"/>
        <v>24.791291109453653</v>
      </c>
      <c r="D3097">
        <f t="shared" si="576"/>
        <v>24</v>
      </c>
      <c r="E3097">
        <f t="shared" si="577"/>
        <v>0.79129110945365255</v>
      </c>
      <c r="F3097">
        <f t="shared" si="578"/>
        <v>0</v>
      </c>
      <c r="G3097">
        <f t="shared" si="582"/>
        <v>0.90998477587170035</v>
      </c>
      <c r="H3097">
        <f t="shared" si="580"/>
        <v>27.599999999999998</v>
      </c>
      <c r="I3097">
        <f t="shared" si="579"/>
        <v>27.599999999999994</v>
      </c>
      <c r="J3097">
        <f t="shared" si="581"/>
        <v>1.4374999999999996</v>
      </c>
    </row>
    <row r="3098" spans="1:10" x14ac:dyDescent="0.3">
      <c r="A3098">
        <v>3084</v>
      </c>
      <c r="B3098">
        <v>0.58774158309024216</v>
      </c>
      <c r="C3098">
        <f t="shared" si="575"/>
        <v>23.330435806016052</v>
      </c>
      <c r="D3098">
        <f t="shared" si="576"/>
        <v>23.330435806016052</v>
      </c>
      <c r="E3098">
        <f t="shared" si="577"/>
        <v>0</v>
      </c>
      <c r="F3098">
        <f t="shared" si="578"/>
        <v>0.66956419398394829</v>
      </c>
      <c r="G3098">
        <f t="shared" si="582"/>
        <v>0.46869493578876387</v>
      </c>
      <c r="H3098">
        <f t="shared" si="580"/>
        <v>26.830001176918458</v>
      </c>
      <c r="I3098">
        <f t="shared" si="579"/>
        <v>26.361306241129689</v>
      </c>
      <c r="J3098">
        <f t="shared" si="581"/>
        <v>1.3729847000588378</v>
      </c>
    </row>
    <row r="3099" spans="1:10" x14ac:dyDescent="0.3">
      <c r="A3099">
        <v>3085</v>
      </c>
      <c r="B3099">
        <v>0.94104871153139058</v>
      </c>
      <c r="C3099">
        <f t="shared" si="575"/>
        <v>31.381828730488913</v>
      </c>
      <c r="D3099">
        <f t="shared" si="576"/>
        <v>24</v>
      </c>
      <c r="E3099">
        <f t="shared" si="577"/>
        <v>7.3818287304889125</v>
      </c>
      <c r="F3099">
        <f t="shared" si="578"/>
        <v>0</v>
      </c>
      <c r="G3099">
        <f t="shared" si="582"/>
        <v>8.4891030400622487</v>
      </c>
      <c r="H3099">
        <f t="shared" si="580"/>
        <v>27.599999999999998</v>
      </c>
      <c r="I3099">
        <f t="shared" si="579"/>
        <v>27.599999999999994</v>
      </c>
      <c r="J3099">
        <f t="shared" si="581"/>
        <v>1.4374999999999996</v>
      </c>
    </row>
    <row r="3100" spans="1:10" x14ac:dyDescent="0.3">
      <c r="A3100">
        <v>3086</v>
      </c>
      <c r="B3100">
        <v>0.57033945436781086</v>
      </c>
      <c r="C3100">
        <f t="shared" si="575"/>
        <v>23.063430728510358</v>
      </c>
      <c r="D3100">
        <f t="shared" si="576"/>
        <v>23.063430728510358</v>
      </c>
      <c r="E3100">
        <f t="shared" si="577"/>
        <v>0</v>
      </c>
      <c r="F3100">
        <f t="shared" si="578"/>
        <v>0.93656927148964186</v>
      </c>
      <c r="G3100">
        <f t="shared" si="582"/>
        <v>0.65559849004274939</v>
      </c>
      <c r="H3100">
        <f t="shared" si="580"/>
        <v>26.522945337786911</v>
      </c>
      <c r="I3100">
        <f t="shared" si="579"/>
        <v>25.867346847744159</v>
      </c>
      <c r="J3100">
        <f t="shared" si="581"/>
        <v>1.347257648320008</v>
      </c>
    </row>
    <row r="3101" spans="1:10" x14ac:dyDescent="0.3">
      <c r="A3101">
        <v>3087</v>
      </c>
      <c r="B3101">
        <v>0.44192701307000704</v>
      </c>
      <c r="C3101">
        <f t="shared" si="575"/>
        <v>21.123488012415031</v>
      </c>
      <c r="D3101">
        <f t="shared" si="576"/>
        <v>21.123488012415031</v>
      </c>
      <c r="E3101">
        <f t="shared" si="577"/>
        <v>0</v>
      </c>
      <c r="F3101">
        <f t="shared" si="578"/>
        <v>2.8765119875849692</v>
      </c>
      <c r="G3101">
        <f t="shared" si="582"/>
        <v>2.0135583913094788</v>
      </c>
      <c r="H3101">
        <f t="shared" si="580"/>
        <v>24.292011214277284</v>
      </c>
      <c r="I3101">
        <f t="shared" si="579"/>
        <v>22.2784528229678</v>
      </c>
      <c r="J3101">
        <f t="shared" si="581"/>
        <v>1.1603360845295727</v>
      </c>
    </row>
    <row r="3102" spans="1:10" x14ac:dyDescent="0.3">
      <c r="A3102">
        <v>3088</v>
      </c>
      <c r="B3102">
        <v>0.4898091834649787</v>
      </c>
      <c r="C3102">
        <f t="shared" si="575"/>
        <v>21.846715794473617</v>
      </c>
      <c r="D3102">
        <f t="shared" si="576"/>
        <v>21.846715794473617</v>
      </c>
      <c r="E3102">
        <f t="shared" si="577"/>
        <v>0</v>
      </c>
      <c r="F3102">
        <f t="shared" si="578"/>
        <v>2.1532842055263828</v>
      </c>
      <c r="G3102">
        <f t="shared" si="582"/>
        <v>1.5072989438684681</v>
      </c>
      <c r="H3102">
        <f t="shared" si="580"/>
        <v>25.123723163644659</v>
      </c>
      <c r="I3102">
        <f t="shared" si="579"/>
        <v>23.616424219776185</v>
      </c>
      <c r="J3102">
        <f t="shared" si="581"/>
        <v>1.2300220947800096</v>
      </c>
    </row>
    <row r="3103" spans="1:10" x14ac:dyDescent="0.3">
      <c r="A3103">
        <v>3089</v>
      </c>
      <c r="B3103">
        <v>0.10709002756349906</v>
      </c>
      <c r="C3103">
        <f t="shared" si="575"/>
        <v>14.547080995444635</v>
      </c>
      <c r="D3103">
        <f t="shared" si="576"/>
        <v>14.547080995444635</v>
      </c>
      <c r="E3103">
        <f t="shared" si="577"/>
        <v>0</v>
      </c>
      <c r="F3103">
        <f t="shared" si="578"/>
        <v>9.4529190045553655</v>
      </c>
      <c r="G3103">
        <f t="shared" si="582"/>
        <v>6.6170433031887566</v>
      </c>
      <c r="H3103">
        <f t="shared" si="580"/>
        <v>16.729143144761327</v>
      </c>
      <c r="I3103">
        <f t="shared" si="579"/>
        <v>10.112099841572572</v>
      </c>
      <c r="J3103">
        <f t="shared" si="581"/>
        <v>0.52667186674857136</v>
      </c>
    </row>
    <row r="3104" spans="1:10" x14ac:dyDescent="0.3">
      <c r="A3104">
        <v>3090</v>
      </c>
      <c r="B3104">
        <v>0.94216936588704425</v>
      </c>
      <c r="C3104">
        <f t="shared" si="575"/>
        <v>31.439491540487829</v>
      </c>
      <c r="D3104">
        <f t="shared" si="576"/>
        <v>24</v>
      </c>
      <c r="E3104">
        <f t="shared" si="577"/>
        <v>7.439491540487829</v>
      </c>
      <c r="F3104">
        <f t="shared" si="578"/>
        <v>0</v>
      </c>
      <c r="G3104">
        <f t="shared" si="582"/>
        <v>8.555415271561003</v>
      </c>
      <c r="H3104">
        <f t="shared" si="580"/>
        <v>27.599999999999998</v>
      </c>
      <c r="I3104">
        <f t="shared" si="579"/>
        <v>27.599999999999994</v>
      </c>
      <c r="J3104">
        <f t="shared" si="581"/>
        <v>1.4374999999999996</v>
      </c>
    </row>
    <row r="3105" spans="1:10" x14ac:dyDescent="0.3">
      <c r="A3105">
        <v>3091</v>
      </c>
      <c r="B3105">
        <v>0.99587170451525386</v>
      </c>
      <c r="C3105">
        <f t="shared" si="575"/>
        <v>37.848357338758206</v>
      </c>
      <c r="D3105">
        <f t="shared" si="576"/>
        <v>24</v>
      </c>
      <c r="E3105">
        <f t="shared" si="577"/>
        <v>13.848357338758206</v>
      </c>
      <c r="F3105">
        <f t="shared" si="578"/>
        <v>0</v>
      </c>
      <c r="G3105">
        <f t="shared" si="582"/>
        <v>15.925610939571936</v>
      </c>
      <c r="H3105">
        <f t="shared" si="580"/>
        <v>27.599999999999998</v>
      </c>
      <c r="I3105">
        <f t="shared" si="579"/>
        <v>27.599999999999994</v>
      </c>
      <c r="J3105">
        <f t="shared" si="581"/>
        <v>1.4374999999999996</v>
      </c>
    </row>
    <row r="3106" spans="1:10" x14ac:dyDescent="0.3">
      <c r="A3106">
        <v>3092</v>
      </c>
      <c r="B3106">
        <v>0.64777066554665519</v>
      </c>
      <c r="C3106">
        <f t="shared" si="575"/>
        <v>24.275851965376891</v>
      </c>
      <c r="D3106">
        <f t="shared" si="576"/>
        <v>24</v>
      </c>
      <c r="E3106">
        <f t="shared" si="577"/>
        <v>0.27585196537689072</v>
      </c>
      <c r="F3106">
        <f t="shared" si="578"/>
        <v>0</v>
      </c>
      <c r="G3106">
        <f t="shared" si="582"/>
        <v>0.3172297601834243</v>
      </c>
      <c r="H3106">
        <f t="shared" si="580"/>
        <v>27.599999999999998</v>
      </c>
      <c r="I3106">
        <f t="shared" si="579"/>
        <v>27.599999999999994</v>
      </c>
      <c r="J3106">
        <f t="shared" si="581"/>
        <v>1.4374999999999996</v>
      </c>
    </row>
    <row r="3107" spans="1:10" x14ac:dyDescent="0.3">
      <c r="A3107">
        <v>3093</v>
      </c>
      <c r="B3107">
        <v>0.84959504603296276</v>
      </c>
      <c r="C3107">
        <f t="shared" si="575"/>
        <v>28.20818880185324</v>
      </c>
      <c r="D3107">
        <f t="shared" si="576"/>
        <v>24</v>
      </c>
      <c r="E3107">
        <f t="shared" si="577"/>
        <v>4.2081888018532396</v>
      </c>
      <c r="F3107">
        <f t="shared" si="578"/>
        <v>0</v>
      </c>
      <c r="G3107">
        <f t="shared" si="582"/>
        <v>4.8394171221312252</v>
      </c>
      <c r="H3107">
        <f t="shared" si="580"/>
        <v>27.599999999999998</v>
      </c>
      <c r="I3107">
        <f t="shared" si="579"/>
        <v>27.599999999999994</v>
      </c>
      <c r="J3107">
        <f t="shared" si="581"/>
        <v>1.4374999999999996</v>
      </c>
    </row>
    <row r="3108" spans="1:10" x14ac:dyDescent="0.3">
      <c r="A3108">
        <v>3094</v>
      </c>
      <c r="B3108">
        <v>8.070326362992053E-2</v>
      </c>
      <c r="C3108">
        <f t="shared" si="575"/>
        <v>13.597859753846691</v>
      </c>
      <c r="D3108">
        <f t="shared" si="576"/>
        <v>13.597859753846691</v>
      </c>
      <c r="E3108">
        <f t="shared" si="577"/>
        <v>0</v>
      </c>
      <c r="F3108">
        <f t="shared" si="578"/>
        <v>10.402140246153309</v>
      </c>
      <c r="G3108">
        <f t="shared" si="582"/>
        <v>7.2814981723073169</v>
      </c>
      <c r="H3108">
        <f t="shared" si="580"/>
        <v>15.637538716923695</v>
      </c>
      <c r="I3108">
        <f t="shared" si="579"/>
        <v>8.356040544616377</v>
      </c>
      <c r="J3108">
        <f t="shared" si="581"/>
        <v>0.43521044503210293</v>
      </c>
    </row>
    <row r="3109" spans="1:10" x14ac:dyDescent="0.3">
      <c r="A3109">
        <v>3095</v>
      </c>
      <c r="B3109">
        <v>0.23908924962829603</v>
      </c>
      <c r="C3109">
        <f t="shared" si="575"/>
        <v>17.744588472391563</v>
      </c>
      <c r="D3109">
        <f t="shared" si="576"/>
        <v>17.744588472391563</v>
      </c>
      <c r="E3109">
        <f t="shared" si="577"/>
        <v>0</v>
      </c>
      <c r="F3109">
        <f t="shared" si="578"/>
        <v>6.2554115276084374</v>
      </c>
      <c r="G3109">
        <f t="shared" si="582"/>
        <v>4.3787880693259069</v>
      </c>
      <c r="H3109">
        <f t="shared" si="580"/>
        <v>20.406276743250295</v>
      </c>
      <c r="I3109">
        <f t="shared" si="579"/>
        <v>16.027488673924385</v>
      </c>
      <c r="J3109">
        <f t="shared" si="581"/>
        <v>0.83476503510022826</v>
      </c>
    </row>
    <row r="3110" spans="1:10" x14ac:dyDescent="0.3">
      <c r="A3110">
        <v>3096</v>
      </c>
      <c r="B3110">
        <v>2.1183417051379383E-2</v>
      </c>
      <c r="C3110">
        <f t="shared" si="575"/>
        <v>9.8206076132872191</v>
      </c>
      <c r="D3110">
        <f t="shared" si="576"/>
        <v>9.8206076132872191</v>
      </c>
      <c r="E3110">
        <f t="shared" si="577"/>
        <v>0</v>
      </c>
      <c r="F3110">
        <f t="shared" si="578"/>
        <v>14.179392386712781</v>
      </c>
      <c r="G3110">
        <f t="shared" si="582"/>
        <v>9.9255746706989481</v>
      </c>
      <c r="H3110">
        <f t="shared" si="580"/>
        <v>11.293698755280301</v>
      </c>
      <c r="I3110">
        <f t="shared" si="579"/>
        <v>1.3681240845813509</v>
      </c>
      <c r="J3110">
        <f t="shared" si="581"/>
        <v>7.1256462738612011E-2</v>
      </c>
    </row>
    <row r="3111" spans="1:10" x14ac:dyDescent="0.3">
      <c r="A3111">
        <v>3097</v>
      </c>
      <c r="B3111">
        <v>0.40283141955724133</v>
      </c>
      <c r="C3111">
        <f t="shared" si="575"/>
        <v>20.523849683353884</v>
      </c>
      <c r="D3111">
        <f t="shared" si="576"/>
        <v>20.523849683353884</v>
      </c>
      <c r="E3111">
        <f t="shared" si="577"/>
        <v>0</v>
      </c>
      <c r="F3111">
        <f t="shared" si="578"/>
        <v>3.4761503166461161</v>
      </c>
      <c r="G3111">
        <f t="shared" si="582"/>
        <v>2.4333052216522817</v>
      </c>
      <c r="H3111">
        <f t="shared" si="580"/>
        <v>23.602427135856964</v>
      </c>
      <c r="I3111">
        <f t="shared" si="579"/>
        <v>21.16912191420468</v>
      </c>
      <c r="J3111">
        <f t="shared" si="581"/>
        <v>1.1025584330314937</v>
      </c>
    </row>
    <row r="3112" spans="1:10" x14ac:dyDescent="0.3">
      <c r="A3112">
        <v>3098</v>
      </c>
      <c r="B3112">
        <v>0.38165466831161321</v>
      </c>
      <c r="C3112">
        <f t="shared" si="575"/>
        <v>20.193172561230853</v>
      </c>
      <c r="D3112">
        <f t="shared" si="576"/>
        <v>20.193172561230853</v>
      </c>
      <c r="E3112">
        <f t="shared" si="577"/>
        <v>0</v>
      </c>
      <c r="F3112">
        <f t="shared" si="578"/>
        <v>3.8068274387691474</v>
      </c>
      <c r="G3112">
        <f t="shared" si="582"/>
        <v>2.6647792071384035</v>
      </c>
      <c r="H3112">
        <f t="shared" si="580"/>
        <v>23.222148445415478</v>
      </c>
      <c r="I3112">
        <f t="shared" si="579"/>
        <v>20.557369238277072</v>
      </c>
      <c r="J3112">
        <f t="shared" si="581"/>
        <v>1.0706963144935973</v>
      </c>
    </row>
    <row r="3113" spans="1:10" x14ac:dyDescent="0.3">
      <c r="A3113">
        <v>3099</v>
      </c>
      <c r="B3113">
        <v>0.4780986410171788</v>
      </c>
      <c r="C3113">
        <f t="shared" si="575"/>
        <v>21.670442974985999</v>
      </c>
      <c r="D3113">
        <f t="shared" si="576"/>
        <v>21.670442974985999</v>
      </c>
      <c r="E3113">
        <f t="shared" si="577"/>
        <v>0</v>
      </c>
      <c r="F3113">
        <f t="shared" si="578"/>
        <v>2.329557025014001</v>
      </c>
      <c r="G3113">
        <f t="shared" si="582"/>
        <v>1.6306899175098009</v>
      </c>
      <c r="H3113">
        <f t="shared" si="580"/>
        <v>24.921009421233897</v>
      </c>
      <c r="I3113">
        <f t="shared" si="579"/>
        <v>23.290319503724092</v>
      </c>
      <c r="J3113">
        <f t="shared" si="581"/>
        <v>1.2130374741522962</v>
      </c>
    </row>
    <row r="3114" spans="1:10" x14ac:dyDescent="0.3">
      <c r="A3114">
        <v>3100</v>
      </c>
      <c r="B3114">
        <v>0.99561614932281162</v>
      </c>
      <c r="C3114">
        <f t="shared" si="575"/>
        <v>37.725889143167848</v>
      </c>
      <c r="D3114">
        <f t="shared" si="576"/>
        <v>24</v>
      </c>
      <c r="E3114">
        <f t="shared" si="577"/>
        <v>13.725889143167848</v>
      </c>
      <c r="F3114">
        <f t="shared" si="578"/>
        <v>0</v>
      </c>
      <c r="G3114">
        <f t="shared" si="582"/>
        <v>15.784772514643024</v>
      </c>
      <c r="H3114">
        <f t="shared" si="580"/>
        <v>27.599999999999998</v>
      </c>
      <c r="I3114">
        <f t="shared" si="579"/>
        <v>27.599999999999994</v>
      </c>
      <c r="J3114">
        <f t="shared" si="581"/>
        <v>1.4374999999999996</v>
      </c>
    </row>
    <row r="3115" spans="1:10" x14ac:dyDescent="0.3">
      <c r="A3115">
        <v>3101</v>
      </c>
      <c r="B3115">
        <v>0.54090715744763596</v>
      </c>
      <c r="C3115">
        <f t="shared" si="575"/>
        <v>22.61631633205084</v>
      </c>
      <c r="D3115">
        <f t="shared" si="576"/>
        <v>22.61631633205084</v>
      </c>
      <c r="E3115">
        <f t="shared" si="577"/>
        <v>0</v>
      </c>
      <c r="F3115">
        <f t="shared" si="578"/>
        <v>1.3836836679491604</v>
      </c>
      <c r="G3115">
        <f t="shared" si="582"/>
        <v>0.96857856756441241</v>
      </c>
      <c r="H3115">
        <f t="shared" si="580"/>
        <v>26.008763781858462</v>
      </c>
      <c r="I3115">
        <f t="shared" si="579"/>
        <v>25.040185214294048</v>
      </c>
      <c r="J3115">
        <f t="shared" si="581"/>
        <v>1.3041763132444815</v>
      </c>
    </row>
    <row r="3116" spans="1:10" x14ac:dyDescent="0.3">
      <c r="A3116">
        <v>3102</v>
      </c>
      <c r="B3116">
        <v>0.64130907049134434</v>
      </c>
      <c r="C3116">
        <f t="shared" si="575"/>
        <v>24.171760505018419</v>
      </c>
      <c r="D3116">
        <f t="shared" si="576"/>
        <v>24</v>
      </c>
      <c r="E3116">
        <f t="shared" si="577"/>
        <v>0.171760505018419</v>
      </c>
      <c r="F3116">
        <f t="shared" si="578"/>
        <v>0</v>
      </c>
      <c r="G3116">
        <f t="shared" si="582"/>
        <v>0.19752458077118182</v>
      </c>
      <c r="H3116">
        <f t="shared" si="580"/>
        <v>27.599999999999998</v>
      </c>
      <c r="I3116">
        <f t="shared" si="579"/>
        <v>27.599999999999994</v>
      </c>
      <c r="J3116">
        <f t="shared" si="581"/>
        <v>1.4374999999999996</v>
      </c>
    </row>
    <row r="3117" spans="1:10" x14ac:dyDescent="0.3">
      <c r="A3117">
        <v>3103</v>
      </c>
      <c r="B3117">
        <v>0.75638321127348651</v>
      </c>
      <c r="C3117">
        <f t="shared" si="575"/>
        <v>26.168293334403526</v>
      </c>
      <c r="D3117">
        <f t="shared" si="576"/>
        <v>24</v>
      </c>
      <c r="E3117">
        <f t="shared" si="577"/>
        <v>2.1682933344035256</v>
      </c>
      <c r="F3117">
        <f t="shared" si="578"/>
        <v>0</v>
      </c>
      <c r="G3117">
        <f t="shared" si="582"/>
        <v>2.4935373345640541</v>
      </c>
      <c r="H3117">
        <f t="shared" si="580"/>
        <v>27.599999999999998</v>
      </c>
      <c r="I3117">
        <f t="shared" si="579"/>
        <v>27.599999999999994</v>
      </c>
      <c r="J3117">
        <f t="shared" si="581"/>
        <v>1.4374999999999996</v>
      </c>
    </row>
    <row r="3118" spans="1:10" x14ac:dyDescent="0.3">
      <c r="A3118">
        <v>3104</v>
      </c>
      <c r="B3118">
        <v>0.15324435279327298</v>
      </c>
      <c r="C3118">
        <f t="shared" si="575"/>
        <v>15.864294663999924</v>
      </c>
      <c r="D3118">
        <f t="shared" si="576"/>
        <v>15.864294663999924</v>
      </c>
      <c r="E3118">
        <f t="shared" si="577"/>
        <v>0</v>
      </c>
      <c r="F3118">
        <f t="shared" si="578"/>
        <v>8.1357053360000755</v>
      </c>
      <c r="G3118">
        <f t="shared" si="582"/>
        <v>5.694993735200053</v>
      </c>
      <c r="H3118">
        <f t="shared" si="580"/>
        <v>18.243938863599912</v>
      </c>
      <c r="I3118">
        <f t="shared" si="579"/>
        <v>12.548945128399858</v>
      </c>
      <c r="J3118">
        <f t="shared" si="581"/>
        <v>0.6535908921041591</v>
      </c>
    </row>
    <row r="3119" spans="1:10" x14ac:dyDescent="0.3">
      <c r="A3119">
        <v>3105</v>
      </c>
      <c r="B3119">
        <v>0.9275942836576242</v>
      </c>
      <c r="C3119">
        <f t="shared" si="575"/>
        <v>30.748633717298944</v>
      </c>
      <c r="D3119">
        <f t="shared" si="576"/>
        <v>24</v>
      </c>
      <c r="E3119">
        <f t="shared" si="577"/>
        <v>6.7486337172989437</v>
      </c>
      <c r="F3119">
        <f t="shared" si="578"/>
        <v>0</v>
      </c>
      <c r="G3119">
        <f t="shared" si="582"/>
        <v>7.7609287748937845</v>
      </c>
      <c r="H3119">
        <f t="shared" si="580"/>
        <v>27.599999999999998</v>
      </c>
      <c r="I3119">
        <f t="shared" si="579"/>
        <v>27.599999999999994</v>
      </c>
      <c r="J3119">
        <f t="shared" si="581"/>
        <v>1.4374999999999996</v>
      </c>
    </row>
    <row r="3120" spans="1:10" x14ac:dyDescent="0.3">
      <c r="A3120">
        <v>3106</v>
      </c>
      <c r="B3120">
        <v>0.77365607717561913</v>
      </c>
      <c r="C3120">
        <f t="shared" si="575"/>
        <v>26.505649175040766</v>
      </c>
      <c r="D3120">
        <f t="shared" si="576"/>
        <v>24</v>
      </c>
      <c r="E3120">
        <f t="shared" si="577"/>
        <v>2.5056491750407659</v>
      </c>
      <c r="F3120">
        <f t="shared" si="578"/>
        <v>0</v>
      </c>
      <c r="G3120">
        <f t="shared" si="582"/>
        <v>2.8814965512968804</v>
      </c>
      <c r="H3120">
        <f t="shared" si="580"/>
        <v>27.599999999999998</v>
      </c>
      <c r="I3120">
        <f t="shared" si="579"/>
        <v>27.599999999999994</v>
      </c>
      <c r="J3120">
        <f t="shared" si="581"/>
        <v>1.4374999999999996</v>
      </c>
    </row>
    <row r="3121" spans="1:10" x14ac:dyDescent="0.3">
      <c r="A3121">
        <v>3107</v>
      </c>
      <c r="B3121">
        <v>0.46783295911072498</v>
      </c>
      <c r="C3121">
        <f t="shared" si="575"/>
        <v>21.515689711212445</v>
      </c>
      <c r="D3121">
        <f t="shared" si="576"/>
        <v>21.515689711212445</v>
      </c>
      <c r="E3121">
        <f t="shared" si="577"/>
        <v>0</v>
      </c>
      <c r="F3121">
        <f t="shared" si="578"/>
        <v>2.4843102887875546</v>
      </c>
      <c r="G3121">
        <f t="shared" si="582"/>
        <v>1.7390172021512884</v>
      </c>
      <c r="H3121">
        <f t="shared" si="580"/>
        <v>24.74304316789431</v>
      </c>
      <c r="I3121">
        <f t="shared" si="579"/>
        <v>23.004025965743018</v>
      </c>
      <c r="J3121">
        <f t="shared" si="581"/>
        <v>1.1981263523824488</v>
      </c>
    </row>
    <row r="3122" spans="1:10" x14ac:dyDescent="0.3">
      <c r="A3122">
        <v>3108</v>
      </c>
      <c r="B3122">
        <v>0.65935507010163752</v>
      </c>
      <c r="C3122">
        <f t="shared" si="575"/>
        <v>24.464221821511163</v>
      </c>
      <c r="D3122">
        <f t="shared" si="576"/>
        <v>24</v>
      </c>
      <c r="E3122">
        <f t="shared" si="577"/>
        <v>0.46422182151116331</v>
      </c>
      <c r="F3122">
        <f t="shared" si="578"/>
        <v>0</v>
      </c>
      <c r="G3122">
        <f t="shared" si="582"/>
        <v>0.53385509473783777</v>
      </c>
      <c r="H3122">
        <f t="shared" si="580"/>
        <v>27.599999999999998</v>
      </c>
      <c r="I3122">
        <f t="shared" si="579"/>
        <v>27.599999999999994</v>
      </c>
      <c r="J3122">
        <f t="shared" si="581"/>
        <v>1.4374999999999996</v>
      </c>
    </row>
    <row r="3123" spans="1:10" x14ac:dyDescent="0.3">
      <c r="A3123">
        <v>3109</v>
      </c>
      <c r="B3123">
        <v>0.19583740515322012</v>
      </c>
      <c r="C3123">
        <f t="shared" si="575"/>
        <v>16.860495771678579</v>
      </c>
      <c r="D3123">
        <f t="shared" si="576"/>
        <v>16.860495771678579</v>
      </c>
      <c r="E3123">
        <f t="shared" si="577"/>
        <v>0</v>
      </c>
      <c r="F3123">
        <f t="shared" si="578"/>
        <v>7.139504228321421</v>
      </c>
      <c r="G3123">
        <f t="shared" si="582"/>
        <v>4.997652959824995</v>
      </c>
      <c r="H3123">
        <f t="shared" si="580"/>
        <v>19.389570137430365</v>
      </c>
      <c r="I3123">
        <f t="shared" si="579"/>
        <v>14.391917177605364</v>
      </c>
      <c r="J3123">
        <f t="shared" si="581"/>
        <v>0.74957901966694596</v>
      </c>
    </row>
    <row r="3124" spans="1:10" x14ac:dyDescent="0.3">
      <c r="A3124">
        <v>3110</v>
      </c>
      <c r="B3124">
        <v>0.92508694263051394</v>
      </c>
      <c r="C3124">
        <f t="shared" si="575"/>
        <v>30.640875625860716</v>
      </c>
      <c r="D3124">
        <f t="shared" si="576"/>
        <v>24</v>
      </c>
      <c r="E3124">
        <f t="shared" si="577"/>
        <v>6.6408756258607156</v>
      </c>
      <c r="F3124">
        <f t="shared" si="578"/>
        <v>0</v>
      </c>
      <c r="G3124">
        <f t="shared" si="582"/>
        <v>7.6370069697398222</v>
      </c>
      <c r="H3124">
        <f t="shared" si="580"/>
        <v>27.599999999999998</v>
      </c>
      <c r="I3124">
        <f t="shared" si="579"/>
        <v>27.599999999999994</v>
      </c>
      <c r="J3124">
        <f t="shared" si="581"/>
        <v>1.4374999999999996</v>
      </c>
    </row>
    <row r="3125" spans="1:10" x14ac:dyDescent="0.3">
      <c r="A3125">
        <v>3111</v>
      </c>
      <c r="B3125">
        <v>0.25490698049636307</v>
      </c>
      <c r="C3125">
        <f t="shared" si="575"/>
        <v>18.045235590016183</v>
      </c>
      <c r="D3125">
        <f t="shared" si="576"/>
        <v>18.045235590016183</v>
      </c>
      <c r="E3125">
        <f t="shared" si="577"/>
        <v>0</v>
      </c>
      <c r="F3125">
        <f t="shared" si="578"/>
        <v>5.9547644099838166</v>
      </c>
      <c r="G3125">
        <f t="shared" si="582"/>
        <v>4.1683350869886722</v>
      </c>
      <c r="H3125">
        <f t="shared" si="580"/>
        <v>20.752020928518608</v>
      </c>
      <c r="I3125">
        <f t="shared" si="579"/>
        <v>16.583685841529935</v>
      </c>
      <c r="J3125">
        <f t="shared" si="581"/>
        <v>0.86373363757968402</v>
      </c>
    </row>
    <row r="3126" spans="1:10" x14ac:dyDescent="0.3">
      <c r="A3126">
        <v>3112</v>
      </c>
      <c r="B3126">
        <v>0.34426712406673643</v>
      </c>
      <c r="C3126">
        <f t="shared" si="575"/>
        <v>19.594930021573546</v>
      </c>
      <c r="D3126">
        <f t="shared" si="576"/>
        <v>19.594930021573546</v>
      </c>
      <c r="E3126">
        <f t="shared" si="577"/>
        <v>0</v>
      </c>
      <c r="F3126">
        <f t="shared" si="578"/>
        <v>4.4050699784264538</v>
      </c>
      <c r="G3126">
        <f t="shared" si="582"/>
        <v>3.0835489848985178</v>
      </c>
      <c r="H3126">
        <f t="shared" si="580"/>
        <v>22.534169524809577</v>
      </c>
      <c r="I3126">
        <f t="shared" si="579"/>
        <v>19.450620539911057</v>
      </c>
      <c r="J3126">
        <f t="shared" si="581"/>
        <v>1.0130531531203675</v>
      </c>
    </row>
    <row r="3127" spans="1:10" x14ac:dyDescent="0.3">
      <c r="A3127">
        <v>3113</v>
      </c>
      <c r="B3127">
        <v>0.52102576152343894</v>
      </c>
      <c r="C3127">
        <f t="shared" si="575"/>
        <v>22.316369147058712</v>
      </c>
      <c r="D3127">
        <f t="shared" si="576"/>
        <v>22.316369147058712</v>
      </c>
      <c r="E3127">
        <f t="shared" si="577"/>
        <v>0</v>
      </c>
      <c r="F3127">
        <f t="shared" si="578"/>
        <v>1.6836308529412882</v>
      </c>
      <c r="G3127">
        <f t="shared" si="582"/>
        <v>1.1785415970589019</v>
      </c>
      <c r="H3127">
        <f t="shared" si="580"/>
        <v>25.663824519117515</v>
      </c>
      <c r="I3127">
        <f t="shared" si="579"/>
        <v>24.485282922058612</v>
      </c>
      <c r="J3127">
        <f t="shared" si="581"/>
        <v>1.2752751521905525</v>
      </c>
    </row>
    <row r="3128" spans="1:10" x14ac:dyDescent="0.3">
      <c r="A3128">
        <v>3114</v>
      </c>
      <c r="B3128">
        <v>0.66177026193839084</v>
      </c>
      <c r="C3128">
        <f t="shared" si="575"/>
        <v>24.503795999662035</v>
      </c>
      <c r="D3128">
        <f t="shared" si="576"/>
        <v>24</v>
      </c>
      <c r="E3128">
        <f t="shared" si="577"/>
        <v>0.50379599966203514</v>
      </c>
      <c r="F3128">
        <f t="shared" si="578"/>
        <v>0</v>
      </c>
      <c r="G3128">
        <f t="shared" si="582"/>
        <v>0.57936539961134037</v>
      </c>
      <c r="H3128">
        <f t="shared" si="580"/>
        <v>27.599999999999998</v>
      </c>
      <c r="I3128">
        <f t="shared" si="579"/>
        <v>27.599999999999994</v>
      </c>
      <c r="J3128">
        <f t="shared" si="581"/>
        <v>1.4374999999999996</v>
      </c>
    </row>
    <row r="3129" spans="1:10" x14ac:dyDescent="0.3">
      <c r="A3129">
        <v>3115</v>
      </c>
      <c r="B3129">
        <v>0.63197519382353173</v>
      </c>
      <c r="C3129">
        <f t="shared" si="575"/>
        <v>24.022535568374487</v>
      </c>
      <c r="D3129">
        <f t="shared" si="576"/>
        <v>24</v>
      </c>
      <c r="E3129">
        <f t="shared" si="577"/>
        <v>2.2535568374486559E-2</v>
      </c>
      <c r="F3129">
        <f t="shared" si="578"/>
        <v>0</v>
      </c>
      <c r="G3129">
        <f t="shared" si="582"/>
        <v>2.5915903630659539E-2</v>
      </c>
      <c r="H3129">
        <f t="shared" si="580"/>
        <v>27.599999999999998</v>
      </c>
      <c r="I3129">
        <f t="shared" si="579"/>
        <v>27.599999999999994</v>
      </c>
      <c r="J3129">
        <f t="shared" si="581"/>
        <v>1.4374999999999996</v>
      </c>
    </row>
    <row r="3130" spans="1:10" x14ac:dyDescent="0.3">
      <c r="A3130">
        <v>3116</v>
      </c>
      <c r="B3130">
        <v>0.10089102035975406</v>
      </c>
      <c r="C3130">
        <f t="shared" si="575"/>
        <v>14.34105458502024</v>
      </c>
      <c r="D3130">
        <f t="shared" si="576"/>
        <v>14.34105458502024</v>
      </c>
      <c r="E3130">
        <f t="shared" si="577"/>
        <v>0</v>
      </c>
      <c r="F3130">
        <f t="shared" si="578"/>
        <v>9.65894541497976</v>
      </c>
      <c r="G3130">
        <f t="shared" si="582"/>
        <v>6.7612617904858325</v>
      </c>
      <c r="H3130">
        <f t="shared" si="580"/>
        <v>16.492212772773275</v>
      </c>
      <c r="I3130">
        <f t="shared" si="579"/>
        <v>9.7309509822874407</v>
      </c>
      <c r="J3130">
        <f t="shared" si="581"/>
        <v>0.50682036366080407</v>
      </c>
    </row>
    <row r="3131" spans="1:10" x14ac:dyDescent="0.3">
      <c r="A3131">
        <v>3117</v>
      </c>
      <c r="B3131">
        <v>0.76772750096323705</v>
      </c>
      <c r="C3131">
        <f t="shared" si="575"/>
        <v>26.388300436543467</v>
      </c>
      <c r="D3131">
        <f t="shared" si="576"/>
        <v>24</v>
      </c>
      <c r="E3131">
        <f t="shared" si="577"/>
        <v>2.3883004365434672</v>
      </c>
      <c r="F3131">
        <f t="shared" si="578"/>
        <v>0</v>
      </c>
      <c r="G3131">
        <f t="shared" si="582"/>
        <v>2.7465455020249872</v>
      </c>
      <c r="H3131">
        <f t="shared" si="580"/>
        <v>27.599999999999998</v>
      </c>
      <c r="I3131">
        <f t="shared" si="579"/>
        <v>27.599999999999994</v>
      </c>
      <c r="J3131">
        <f t="shared" si="581"/>
        <v>1.4374999999999996</v>
      </c>
    </row>
    <row r="3132" spans="1:10" x14ac:dyDescent="0.3">
      <c r="A3132">
        <v>3118</v>
      </c>
      <c r="B3132">
        <v>0.25927549309867859</v>
      </c>
      <c r="C3132">
        <f t="shared" si="575"/>
        <v>18.126516230260108</v>
      </c>
      <c r="D3132">
        <f t="shared" si="576"/>
        <v>18.126516230260108</v>
      </c>
      <c r="E3132">
        <f t="shared" si="577"/>
        <v>0</v>
      </c>
      <c r="F3132">
        <f t="shared" si="578"/>
        <v>5.8734837697398916</v>
      </c>
      <c r="G3132">
        <f t="shared" si="582"/>
        <v>4.1114386388179245</v>
      </c>
      <c r="H3132">
        <f t="shared" si="580"/>
        <v>20.845493664799122</v>
      </c>
      <c r="I3132">
        <f t="shared" si="579"/>
        <v>16.734055025981196</v>
      </c>
      <c r="J3132">
        <f t="shared" si="581"/>
        <v>0.87156536593652045</v>
      </c>
    </row>
    <row r="3133" spans="1:10" x14ac:dyDescent="0.3">
      <c r="A3133">
        <v>3119</v>
      </c>
      <c r="B3133">
        <v>0.80487824799132057</v>
      </c>
      <c r="C3133">
        <f t="shared" si="575"/>
        <v>27.155055111171226</v>
      </c>
      <c r="D3133">
        <f t="shared" si="576"/>
        <v>24</v>
      </c>
      <c r="E3133">
        <f t="shared" si="577"/>
        <v>3.1550551111712259</v>
      </c>
      <c r="F3133">
        <f t="shared" si="578"/>
        <v>0</v>
      </c>
      <c r="G3133">
        <f t="shared" si="582"/>
        <v>3.6283133778469097</v>
      </c>
      <c r="H3133">
        <f t="shared" si="580"/>
        <v>27.599999999999998</v>
      </c>
      <c r="I3133">
        <f t="shared" si="579"/>
        <v>27.599999999999994</v>
      </c>
      <c r="J3133">
        <f t="shared" si="581"/>
        <v>1.4374999999999996</v>
      </c>
    </row>
    <row r="3134" spans="1:10" x14ac:dyDescent="0.3">
      <c r="A3134">
        <v>3120</v>
      </c>
      <c r="B3134">
        <v>0.80037115990725216</v>
      </c>
      <c r="C3134">
        <f t="shared" si="575"/>
        <v>27.057686353204318</v>
      </c>
      <c r="D3134">
        <f t="shared" si="576"/>
        <v>24</v>
      </c>
      <c r="E3134">
        <f t="shared" si="577"/>
        <v>3.0576863532043177</v>
      </c>
      <c r="F3134">
        <f t="shared" si="578"/>
        <v>0</v>
      </c>
      <c r="G3134">
        <f t="shared" si="582"/>
        <v>3.5163393061849653</v>
      </c>
      <c r="H3134">
        <f t="shared" si="580"/>
        <v>27.599999999999998</v>
      </c>
      <c r="I3134">
        <f t="shared" si="579"/>
        <v>27.599999999999994</v>
      </c>
      <c r="J3134">
        <f t="shared" si="581"/>
        <v>1.4374999999999996</v>
      </c>
    </row>
    <row r="3135" spans="1:10" x14ac:dyDescent="0.3">
      <c r="A3135">
        <v>3121</v>
      </c>
      <c r="B3135">
        <v>0.38999972748866873</v>
      </c>
      <c r="C3135">
        <f t="shared" si="575"/>
        <v>20.324081531766826</v>
      </c>
      <c r="D3135">
        <f t="shared" si="576"/>
        <v>20.324081531766826</v>
      </c>
      <c r="E3135">
        <f t="shared" si="577"/>
        <v>0</v>
      </c>
      <c r="F3135">
        <f t="shared" si="578"/>
        <v>3.6759184682331743</v>
      </c>
      <c r="G3135">
        <f t="shared" si="582"/>
        <v>2.5731429277632221</v>
      </c>
      <c r="H3135">
        <f t="shared" si="580"/>
        <v>23.372693761531849</v>
      </c>
      <c r="I3135">
        <f t="shared" si="579"/>
        <v>20.79955083376862</v>
      </c>
      <c r="J3135">
        <f t="shared" si="581"/>
        <v>1.0833099392587822</v>
      </c>
    </row>
    <row r="3136" spans="1:10" x14ac:dyDescent="0.3">
      <c r="A3136">
        <v>3122</v>
      </c>
      <c r="B3136">
        <v>0.94331224823385373</v>
      </c>
      <c r="C3136">
        <f t="shared" si="575"/>
        <v>31.499210084001028</v>
      </c>
      <c r="D3136">
        <f t="shared" si="576"/>
        <v>24</v>
      </c>
      <c r="E3136">
        <f t="shared" si="577"/>
        <v>7.4992100840010281</v>
      </c>
      <c r="F3136">
        <f t="shared" si="578"/>
        <v>0</v>
      </c>
      <c r="G3136">
        <f t="shared" si="582"/>
        <v>8.6240915966011809</v>
      </c>
      <c r="H3136">
        <f t="shared" si="580"/>
        <v>27.599999999999998</v>
      </c>
      <c r="I3136">
        <f t="shared" si="579"/>
        <v>27.599999999999994</v>
      </c>
      <c r="J3136">
        <f t="shared" si="581"/>
        <v>1.4374999999999996</v>
      </c>
    </row>
    <row r="3137" spans="1:10" x14ac:dyDescent="0.3">
      <c r="A3137">
        <v>3123</v>
      </c>
      <c r="B3137">
        <v>0.59034909303863248</v>
      </c>
      <c r="C3137">
        <f t="shared" si="575"/>
        <v>23.370658385776174</v>
      </c>
      <c r="D3137">
        <f t="shared" si="576"/>
        <v>23.370658385776174</v>
      </c>
      <c r="E3137">
        <f t="shared" si="577"/>
        <v>0</v>
      </c>
      <c r="F3137">
        <f t="shared" si="578"/>
        <v>0.62934161422382573</v>
      </c>
      <c r="G3137">
        <f t="shared" si="582"/>
        <v>0.44053912995667804</v>
      </c>
      <c r="H3137">
        <f t="shared" si="580"/>
        <v>26.876257143642597</v>
      </c>
      <c r="I3137">
        <f t="shared" si="579"/>
        <v>26.435718013685921</v>
      </c>
      <c r="J3137">
        <f t="shared" si="581"/>
        <v>1.3768603132128081</v>
      </c>
    </row>
    <row r="3138" spans="1:10" x14ac:dyDescent="0.3">
      <c r="A3138">
        <v>3124</v>
      </c>
      <c r="B3138">
        <v>0.44736785062294737</v>
      </c>
      <c r="C3138">
        <f t="shared" si="575"/>
        <v>21.206114231785367</v>
      </c>
      <c r="D3138">
        <f t="shared" si="576"/>
        <v>21.206114231785367</v>
      </c>
      <c r="E3138">
        <f t="shared" si="577"/>
        <v>0</v>
      </c>
      <c r="F3138">
        <f t="shared" si="578"/>
        <v>2.7938857682146327</v>
      </c>
      <c r="G3138">
        <f t="shared" si="582"/>
        <v>1.9557200377502431</v>
      </c>
      <c r="H3138">
        <f t="shared" si="580"/>
        <v>24.38703136655317</v>
      </c>
      <c r="I3138">
        <f t="shared" si="579"/>
        <v>22.431311328802924</v>
      </c>
      <c r="J3138">
        <f t="shared" si="581"/>
        <v>1.1682974650418188</v>
      </c>
    </row>
    <row r="3139" spans="1:10" x14ac:dyDescent="0.3">
      <c r="A3139">
        <v>3125</v>
      </c>
      <c r="B3139">
        <v>0.25255483570664061</v>
      </c>
      <c r="C3139">
        <f t="shared" si="575"/>
        <v>18.001170032862237</v>
      </c>
      <c r="D3139">
        <f t="shared" si="576"/>
        <v>18.001170032862237</v>
      </c>
      <c r="E3139">
        <f t="shared" si="577"/>
        <v>0</v>
      </c>
      <c r="F3139">
        <f t="shared" si="578"/>
        <v>5.9988299671377625</v>
      </c>
      <c r="G3139">
        <f t="shared" si="582"/>
        <v>4.1991809769964341</v>
      </c>
      <c r="H3139">
        <f t="shared" si="580"/>
        <v>20.701345537791571</v>
      </c>
      <c r="I3139">
        <f t="shared" si="579"/>
        <v>16.502164560795133</v>
      </c>
      <c r="J3139">
        <f t="shared" si="581"/>
        <v>0.85948773754141305</v>
      </c>
    </row>
    <row r="3140" spans="1:10" x14ac:dyDescent="0.3">
      <c r="A3140">
        <v>3126</v>
      </c>
      <c r="B3140">
        <v>0.47689019785759545</v>
      </c>
      <c r="C3140">
        <f t="shared" si="575"/>
        <v>21.652239287453401</v>
      </c>
      <c r="D3140">
        <f t="shared" si="576"/>
        <v>21.652239287453401</v>
      </c>
      <c r="E3140">
        <f t="shared" si="577"/>
        <v>0</v>
      </c>
      <c r="F3140">
        <f t="shared" si="578"/>
        <v>2.3477607125465987</v>
      </c>
      <c r="G3140">
        <f t="shared" si="582"/>
        <v>1.6434324987826192</v>
      </c>
      <c r="H3140">
        <f t="shared" si="580"/>
        <v>24.90007518057141</v>
      </c>
      <c r="I3140">
        <f t="shared" si="579"/>
        <v>23.256642681788787</v>
      </c>
      <c r="J3140">
        <f t="shared" si="581"/>
        <v>1.2112834730098325</v>
      </c>
    </row>
    <row r="3141" spans="1:10" x14ac:dyDescent="0.3">
      <c r="A3141">
        <v>3127</v>
      </c>
      <c r="B3141">
        <v>0.27661521673719713</v>
      </c>
      <c r="C3141">
        <f t="shared" si="575"/>
        <v>18.442441817343607</v>
      </c>
      <c r="D3141">
        <f t="shared" si="576"/>
        <v>18.442441817343607</v>
      </c>
      <c r="E3141">
        <f t="shared" si="577"/>
        <v>0</v>
      </c>
      <c r="F3141">
        <f t="shared" si="578"/>
        <v>5.5575581826563933</v>
      </c>
      <c r="G3141">
        <f t="shared" si="582"/>
        <v>3.8902907278594756</v>
      </c>
      <c r="H3141">
        <f t="shared" si="580"/>
        <v>21.208808089945148</v>
      </c>
      <c r="I3141">
        <f t="shared" si="579"/>
        <v>17.318517362085665</v>
      </c>
      <c r="J3141">
        <f t="shared" si="581"/>
        <v>0.90200611260862817</v>
      </c>
    </row>
    <row r="3142" spans="1:10" x14ac:dyDescent="0.3">
      <c r="A3142">
        <v>3128</v>
      </c>
      <c r="B3142">
        <v>0.90552631241005421</v>
      </c>
      <c r="C3142">
        <f t="shared" si="575"/>
        <v>29.882196538743671</v>
      </c>
      <c r="D3142">
        <f t="shared" si="576"/>
        <v>24</v>
      </c>
      <c r="E3142">
        <f t="shared" si="577"/>
        <v>5.8821965387436705</v>
      </c>
      <c r="F3142">
        <f t="shared" si="578"/>
        <v>0</v>
      </c>
      <c r="G3142">
        <f t="shared" si="582"/>
        <v>6.7645260195552206</v>
      </c>
      <c r="H3142">
        <f t="shared" si="580"/>
        <v>27.599999999999998</v>
      </c>
      <c r="I3142">
        <f t="shared" si="579"/>
        <v>27.599999999999994</v>
      </c>
      <c r="J3142">
        <f t="shared" si="581"/>
        <v>1.4374999999999996</v>
      </c>
    </row>
    <row r="3143" spans="1:10" x14ac:dyDescent="0.3">
      <c r="A3143">
        <v>3129</v>
      </c>
      <c r="B3143">
        <v>0.4451460060281982</v>
      </c>
      <c r="C3143">
        <f t="shared" si="575"/>
        <v>21.172391695036534</v>
      </c>
      <c r="D3143">
        <f t="shared" si="576"/>
        <v>21.172391695036534</v>
      </c>
      <c r="E3143">
        <f t="shared" si="577"/>
        <v>0</v>
      </c>
      <c r="F3143">
        <f t="shared" si="578"/>
        <v>2.8276083049634657</v>
      </c>
      <c r="G3143">
        <f t="shared" si="582"/>
        <v>1.9793258134744263</v>
      </c>
      <c r="H3143">
        <f t="shared" si="580"/>
        <v>24.348250449292014</v>
      </c>
      <c r="I3143">
        <f t="shared" si="579"/>
        <v>22.368924635817582</v>
      </c>
      <c r="J3143">
        <f t="shared" si="581"/>
        <v>1.1650481581154988</v>
      </c>
    </row>
    <row r="3144" spans="1:10" x14ac:dyDescent="0.3">
      <c r="A3144">
        <v>3130</v>
      </c>
      <c r="B3144">
        <v>0.25298304493386536</v>
      </c>
      <c r="C3144">
        <f t="shared" si="575"/>
        <v>18.009208197013749</v>
      </c>
      <c r="D3144">
        <f t="shared" si="576"/>
        <v>18.009208197013749</v>
      </c>
      <c r="E3144">
        <f t="shared" si="577"/>
        <v>0</v>
      </c>
      <c r="F3144">
        <f t="shared" si="578"/>
        <v>5.9907918029862515</v>
      </c>
      <c r="G3144">
        <f t="shared" si="582"/>
        <v>4.1935542620903767</v>
      </c>
      <c r="H3144">
        <f t="shared" si="580"/>
        <v>20.710589426565811</v>
      </c>
      <c r="I3144">
        <f t="shared" si="579"/>
        <v>16.517035164475431</v>
      </c>
      <c r="J3144">
        <f t="shared" si="581"/>
        <v>0.86026224814976193</v>
      </c>
    </row>
    <row r="3145" spans="1:10" x14ac:dyDescent="0.3">
      <c r="A3145">
        <v>3131</v>
      </c>
      <c r="B3145">
        <v>0.20692989483614044</v>
      </c>
      <c r="C3145">
        <f t="shared" si="575"/>
        <v>17.097279319312982</v>
      </c>
      <c r="D3145">
        <f t="shared" si="576"/>
        <v>17.097279319312982</v>
      </c>
      <c r="E3145">
        <f t="shared" si="577"/>
        <v>0</v>
      </c>
      <c r="F3145">
        <f t="shared" si="578"/>
        <v>6.9027206806870183</v>
      </c>
      <c r="G3145">
        <f t="shared" si="582"/>
        <v>4.8319044764809131</v>
      </c>
      <c r="H3145">
        <f t="shared" si="580"/>
        <v>19.661871217209928</v>
      </c>
      <c r="I3145">
        <f t="shared" si="579"/>
        <v>14.829966740729013</v>
      </c>
      <c r="J3145">
        <f t="shared" si="581"/>
        <v>0.77239410107963602</v>
      </c>
    </row>
    <row r="3146" spans="1:10" x14ac:dyDescent="0.3">
      <c r="A3146">
        <v>3132</v>
      </c>
      <c r="B3146">
        <v>0.96915408138341808</v>
      </c>
      <c r="C3146">
        <f t="shared" si="575"/>
        <v>33.211024683868338</v>
      </c>
      <c r="D3146">
        <f t="shared" si="576"/>
        <v>24</v>
      </c>
      <c r="E3146">
        <f t="shared" si="577"/>
        <v>9.2110246838683381</v>
      </c>
      <c r="F3146">
        <f t="shared" si="578"/>
        <v>0</v>
      </c>
      <c r="G3146">
        <f t="shared" si="582"/>
        <v>10.592678386448588</v>
      </c>
      <c r="H3146">
        <f t="shared" si="580"/>
        <v>27.599999999999998</v>
      </c>
      <c r="I3146">
        <f t="shared" si="579"/>
        <v>27.599999999999994</v>
      </c>
      <c r="J3146">
        <f t="shared" si="581"/>
        <v>1.4374999999999996</v>
      </c>
    </row>
    <row r="3147" spans="1:10" x14ac:dyDescent="0.3">
      <c r="A3147">
        <v>3133</v>
      </c>
      <c r="B3147">
        <v>0.52308842962459035</v>
      </c>
      <c r="C3147">
        <f t="shared" si="575"/>
        <v>22.347438734933732</v>
      </c>
      <c r="D3147">
        <f t="shared" si="576"/>
        <v>22.347438734933732</v>
      </c>
      <c r="E3147">
        <f t="shared" si="577"/>
        <v>0</v>
      </c>
      <c r="F3147">
        <f t="shared" si="578"/>
        <v>1.652561265066268</v>
      </c>
      <c r="G3147">
        <f t="shared" si="582"/>
        <v>1.1567928855463876</v>
      </c>
      <c r="H3147">
        <f t="shared" si="580"/>
        <v>25.69955454517379</v>
      </c>
      <c r="I3147">
        <f t="shared" si="579"/>
        <v>24.542761659627402</v>
      </c>
      <c r="J3147">
        <f t="shared" si="581"/>
        <v>1.278268836438927</v>
      </c>
    </row>
    <row r="3148" spans="1:10" x14ac:dyDescent="0.3">
      <c r="A3148">
        <v>3134</v>
      </c>
      <c r="B3148">
        <v>0.87868281005060667</v>
      </c>
      <c r="C3148">
        <f t="shared" si="575"/>
        <v>29.010564817947582</v>
      </c>
      <c r="D3148">
        <f t="shared" si="576"/>
        <v>24</v>
      </c>
      <c r="E3148">
        <f t="shared" si="577"/>
        <v>5.0105648179475821</v>
      </c>
      <c r="F3148">
        <f t="shared" si="578"/>
        <v>0</v>
      </c>
      <c r="G3148">
        <f t="shared" si="582"/>
        <v>5.7621495406397187</v>
      </c>
      <c r="H3148">
        <f t="shared" si="580"/>
        <v>27.599999999999998</v>
      </c>
      <c r="I3148">
        <f t="shared" si="579"/>
        <v>27.599999999999994</v>
      </c>
      <c r="J3148">
        <f t="shared" si="581"/>
        <v>1.4374999999999996</v>
      </c>
    </row>
    <row r="3149" spans="1:10" x14ac:dyDescent="0.3">
      <c r="A3149">
        <v>3135</v>
      </c>
      <c r="B3149">
        <v>0.68209896595178732</v>
      </c>
      <c r="C3149">
        <f t="shared" si="575"/>
        <v>24.841457894385186</v>
      </c>
      <c r="D3149">
        <f t="shared" si="576"/>
        <v>24</v>
      </c>
      <c r="E3149">
        <f t="shared" si="577"/>
        <v>0.84145789438518648</v>
      </c>
      <c r="F3149">
        <f t="shared" si="578"/>
        <v>0</v>
      </c>
      <c r="G3149">
        <f t="shared" si="582"/>
        <v>0.96767657854296441</v>
      </c>
      <c r="H3149">
        <f t="shared" si="580"/>
        <v>27.599999999999998</v>
      </c>
      <c r="I3149">
        <f t="shared" si="579"/>
        <v>27.599999999999994</v>
      </c>
      <c r="J3149">
        <f t="shared" si="581"/>
        <v>1.4374999999999996</v>
      </c>
    </row>
    <row r="3150" spans="1:10" x14ac:dyDescent="0.3">
      <c r="A3150">
        <v>3136</v>
      </c>
      <c r="B3150">
        <v>0.97342805069498139</v>
      </c>
      <c r="C3150">
        <f t="shared" si="575"/>
        <v>33.602498752344538</v>
      </c>
      <c r="D3150">
        <f t="shared" si="576"/>
        <v>24</v>
      </c>
      <c r="E3150">
        <f t="shared" si="577"/>
        <v>9.6024987523445375</v>
      </c>
      <c r="F3150">
        <f t="shared" si="578"/>
        <v>0</v>
      </c>
      <c r="G3150">
        <f t="shared" si="582"/>
        <v>11.042873565196217</v>
      </c>
      <c r="H3150">
        <f t="shared" si="580"/>
        <v>27.599999999999998</v>
      </c>
      <c r="I3150">
        <f t="shared" si="579"/>
        <v>27.599999999999994</v>
      </c>
      <c r="J3150">
        <f t="shared" si="581"/>
        <v>1.4374999999999996</v>
      </c>
    </row>
    <row r="3151" spans="1:10" x14ac:dyDescent="0.3">
      <c r="A3151">
        <v>3137</v>
      </c>
      <c r="B3151">
        <v>0.17277570335030334</v>
      </c>
      <c r="C3151">
        <f t="shared" ref="C3151:C3214" si="583">_xlfn.NORM.INV(B3151,$H$3,$H$4)</f>
        <v>16.34048078896145</v>
      </c>
      <c r="D3151">
        <f t="shared" ref="D3151:D3214" si="584">MIN(C3151,$E$8)</f>
        <v>16.34048078896145</v>
      </c>
      <c r="E3151">
        <f t="shared" ref="E3151:E3214" si="585">MAX(C3151-$E$8,0)</f>
        <v>0</v>
      </c>
      <c r="F3151">
        <f t="shared" ref="F3151:F3214" si="586">MAX($E$8-C3151,0)</f>
        <v>7.6595192110385497</v>
      </c>
      <c r="G3151">
        <f t="shared" si="582"/>
        <v>5.3616634477269853</v>
      </c>
      <c r="H3151">
        <f t="shared" si="580"/>
        <v>18.791552907305665</v>
      </c>
      <c r="I3151">
        <f t="shared" ref="I3151:I3214" si="587">-$E$11+D3151*$B$4+F3151*$B$3</f>
        <v>13.429889459578678</v>
      </c>
      <c r="J3151">
        <f t="shared" si="581"/>
        <v>0.69947340935305602</v>
      </c>
    </row>
    <row r="3152" spans="1:10" x14ac:dyDescent="0.3">
      <c r="A3152">
        <v>3138</v>
      </c>
      <c r="B3152">
        <v>0.85815191217079334</v>
      </c>
      <c r="C3152">
        <f t="shared" si="583"/>
        <v>28.432318692671011</v>
      </c>
      <c r="D3152">
        <f t="shared" si="584"/>
        <v>24</v>
      </c>
      <c r="E3152">
        <f t="shared" si="585"/>
        <v>4.4323186926710108</v>
      </c>
      <c r="F3152">
        <f t="shared" si="586"/>
        <v>0</v>
      </c>
      <c r="G3152">
        <f t="shared" si="582"/>
        <v>5.0971664965716617</v>
      </c>
      <c r="H3152">
        <f t="shared" ref="H3152:H3215" si="588">$E$2*D3152</f>
        <v>27.599999999999998</v>
      </c>
      <c r="I3152">
        <f t="shared" si="587"/>
        <v>27.599999999999994</v>
      </c>
      <c r="J3152">
        <f t="shared" ref="J3152:J3215" si="589">I3152/$E$11</f>
        <v>1.4374999999999996</v>
      </c>
    </row>
    <row r="3153" spans="1:10" x14ac:dyDescent="0.3">
      <c r="A3153">
        <v>3139</v>
      </c>
      <c r="B3153">
        <v>0.2737571525233975</v>
      </c>
      <c r="C3153">
        <f t="shared" si="583"/>
        <v>18.391065719758412</v>
      </c>
      <c r="D3153">
        <f t="shared" si="584"/>
        <v>18.391065719758412</v>
      </c>
      <c r="E3153">
        <f t="shared" si="585"/>
        <v>0</v>
      </c>
      <c r="F3153">
        <f t="shared" si="586"/>
        <v>5.6089342802415878</v>
      </c>
      <c r="G3153">
        <f t="shared" ref="G3153:G3216" si="590">E3153*$E$2+F3153*$E$3</f>
        <v>3.9262539961691116</v>
      </c>
      <c r="H3153">
        <f t="shared" si="588"/>
        <v>21.149725577722172</v>
      </c>
      <c r="I3153">
        <f t="shared" si="587"/>
        <v>17.223471581553056</v>
      </c>
      <c r="J3153">
        <f t="shared" si="589"/>
        <v>0.89705581153922154</v>
      </c>
    </row>
    <row r="3154" spans="1:10" x14ac:dyDescent="0.3">
      <c r="A3154">
        <v>3140</v>
      </c>
      <c r="B3154">
        <v>0.12209243335287678</v>
      </c>
      <c r="C3154">
        <f t="shared" si="583"/>
        <v>15.012458120623448</v>
      </c>
      <c r="D3154">
        <f t="shared" si="584"/>
        <v>15.012458120623448</v>
      </c>
      <c r="E3154">
        <f t="shared" si="585"/>
        <v>0</v>
      </c>
      <c r="F3154">
        <f t="shared" si="586"/>
        <v>8.9875418793765522</v>
      </c>
      <c r="G3154">
        <f t="shared" si="590"/>
        <v>6.2912793155635871</v>
      </c>
      <c r="H3154">
        <f t="shared" si="588"/>
        <v>17.264326838716965</v>
      </c>
      <c r="I3154">
        <f t="shared" si="587"/>
        <v>10.973047523153376</v>
      </c>
      <c r="J3154">
        <f t="shared" si="589"/>
        <v>0.57151289183090492</v>
      </c>
    </row>
    <row r="3155" spans="1:10" x14ac:dyDescent="0.3">
      <c r="A3155">
        <v>3141</v>
      </c>
      <c r="B3155">
        <v>0.60485070344160774</v>
      </c>
      <c r="C3155">
        <f t="shared" si="583"/>
        <v>23.595537361957337</v>
      </c>
      <c r="D3155">
        <f t="shared" si="584"/>
        <v>23.595537361957337</v>
      </c>
      <c r="E3155">
        <f t="shared" si="585"/>
        <v>0</v>
      </c>
      <c r="F3155">
        <f t="shared" si="586"/>
        <v>0.4044626380426628</v>
      </c>
      <c r="G3155">
        <f t="shared" si="590"/>
        <v>0.28312384662986401</v>
      </c>
      <c r="H3155">
        <f t="shared" si="588"/>
        <v>27.134867966250937</v>
      </c>
      <c r="I3155">
        <f t="shared" si="587"/>
        <v>26.85174411962107</v>
      </c>
      <c r="J3155">
        <f t="shared" si="589"/>
        <v>1.3985283395635972</v>
      </c>
    </row>
    <row r="3156" spans="1:10" x14ac:dyDescent="0.3">
      <c r="A3156">
        <v>3142</v>
      </c>
      <c r="B3156">
        <v>0.32348732008689296</v>
      </c>
      <c r="C3156">
        <f t="shared" si="583"/>
        <v>19.252185391304934</v>
      </c>
      <c r="D3156">
        <f t="shared" si="584"/>
        <v>19.252185391304934</v>
      </c>
      <c r="E3156">
        <f t="shared" si="585"/>
        <v>0</v>
      </c>
      <c r="F3156">
        <f t="shared" si="586"/>
        <v>4.7478146086950659</v>
      </c>
      <c r="G3156">
        <f t="shared" si="590"/>
        <v>3.3234702260865463</v>
      </c>
      <c r="H3156">
        <f t="shared" si="588"/>
        <v>22.140013200000674</v>
      </c>
      <c r="I3156">
        <f t="shared" si="587"/>
        <v>18.816542973914125</v>
      </c>
      <c r="J3156">
        <f t="shared" si="589"/>
        <v>0.98002827989136054</v>
      </c>
    </row>
    <row r="3157" spans="1:10" x14ac:dyDescent="0.3">
      <c r="A3157">
        <v>3143</v>
      </c>
      <c r="B3157">
        <v>1.718840416621048E-2</v>
      </c>
      <c r="C3157">
        <f t="shared" si="583"/>
        <v>9.3062566587645748</v>
      </c>
      <c r="D3157">
        <f t="shared" si="584"/>
        <v>9.3062566587645748</v>
      </c>
      <c r="E3157">
        <f t="shared" si="585"/>
        <v>0</v>
      </c>
      <c r="F3157">
        <f t="shared" si="586"/>
        <v>14.693743341235425</v>
      </c>
      <c r="G3157">
        <f t="shared" si="590"/>
        <v>10.285620338864799</v>
      </c>
      <c r="H3157">
        <f t="shared" si="588"/>
        <v>10.70219515757926</v>
      </c>
      <c r="I3157">
        <f t="shared" si="587"/>
        <v>0.41657481871446156</v>
      </c>
      <c r="J3157">
        <f t="shared" si="589"/>
        <v>2.1696605141378202E-2</v>
      </c>
    </row>
    <row r="3158" spans="1:10" x14ac:dyDescent="0.3">
      <c r="A3158">
        <v>3144</v>
      </c>
      <c r="B3158">
        <v>0.85010468060949362</v>
      </c>
      <c r="C3158">
        <f t="shared" si="583"/>
        <v>28.221294766344979</v>
      </c>
      <c r="D3158">
        <f t="shared" si="584"/>
        <v>24</v>
      </c>
      <c r="E3158">
        <f t="shared" si="585"/>
        <v>4.2212947663449789</v>
      </c>
      <c r="F3158">
        <f t="shared" si="586"/>
        <v>0</v>
      </c>
      <c r="G3158">
        <f t="shared" si="590"/>
        <v>4.8544889812967256</v>
      </c>
      <c r="H3158">
        <f t="shared" si="588"/>
        <v>27.599999999999998</v>
      </c>
      <c r="I3158">
        <f t="shared" si="587"/>
        <v>27.599999999999994</v>
      </c>
      <c r="J3158">
        <f t="shared" si="589"/>
        <v>1.4374999999999996</v>
      </c>
    </row>
    <row r="3159" spans="1:10" x14ac:dyDescent="0.3">
      <c r="A3159">
        <v>3145</v>
      </c>
      <c r="B3159">
        <v>0.32112731817665574</v>
      </c>
      <c r="C3159">
        <f t="shared" si="583"/>
        <v>19.212707462525664</v>
      </c>
      <c r="D3159">
        <f t="shared" si="584"/>
        <v>19.212707462525664</v>
      </c>
      <c r="E3159">
        <f t="shared" si="585"/>
        <v>0</v>
      </c>
      <c r="F3159">
        <f t="shared" si="586"/>
        <v>4.787292537474336</v>
      </c>
      <c r="G3159">
        <f t="shared" si="590"/>
        <v>3.3511047762320354</v>
      </c>
      <c r="H3159">
        <f t="shared" si="588"/>
        <v>22.094613581904511</v>
      </c>
      <c r="I3159">
        <f t="shared" si="587"/>
        <v>18.743508805672473</v>
      </c>
      <c r="J3159">
        <f t="shared" si="589"/>
        <v>0.97622441696210782</v>
      </c>
    </row>
    <row r="3160" spans="1:10" x14ac:dyDescent="0.3">
      <c r="A3160">
        <v>3146</v>
      </c>
      <c r="B3160">
        <v>0.26950253112039391</v>
      </c>
      <c r="C3160">
        <f t="shared" si="583"/>
        <v>18.314090656008261</v>
      </c>
      <c r="D3160">
        <f t="shared" si="584"/>
        <v>18.314090656008261</v>
      </c>
      <c r="E3160">
        <f t="shared" si="585"/>
        <v>0</v>
      </c>
      <c r="F3160">
        <f t="shared" si="586"/>
        <v>5.6859093439917388</v>
      </c>
      <c r="G3160">
        <f t="shared" si="590"/>
        <v>3.9801365407942173</v>
      </c>
      <c r="H3160">
        <f t="shared" si="588"/>
        <v>21.0612042544095</v>
      </c>
      <c r="I3160">
        <f t="shared" si="587"/>
        <v>17.081067713615283</v>
      </c>
      <c r="J3160">
        <f t="shared" si="589"/>
        <v>0.88963894341746252</v>
      </c>
    </row>
    <row r="3161" spans="1:10" x14ac:dyDescent="0.3">
      <c r="A3161">
        <v>3147</v>
      </c>
      <c r="B3161">
        <v>0.11866095998366877</v>
      </c>
      <c r="C3161">
        <f t="shared" si="583"/>
        <v>14.909757094793767</v>
      </c>
      <c r="D3161">
        <f t="shared" si="584"/>
        <v>14.909757094793767</v>
      </c>
      <c r="E3161">
        <f t="shared" si="585"/>
        <v>0</v>
      </c>
      <c r="F3161">
        <f t="shared" si="586"/>
        <v>9.0902429052062335</v>
      </c>
      <c r="G3161">
        <f t="shared" si="590"/>
        <v>6.363170033644364</v>
      </c>
      <c r="H3161">
        <f t="shared" si="588"/>
        <v>17.14622065901283</v>
      </c>
      <c r="I3161">
        <f t="shared" si="587"/>
        <v>10.783050625368464</v>
      </c>
      <c r="J3161">
        <f t="shared" si="589"/>
        <v>0.56161722007127413</v>
      </c>
    </row>
    <row r="3162" spans="1:10" x14ac:dyDescent="0.3">
      <c r="A3162">
        <v>3148</v>
      </c>
      <c r="B3162">
        <v>0.42188183937294244</v>
      </c>
      <c r="C3162">
        <f t="shared" si="583"/>
        <v>20.817510374183495</v>
      </c>
      <c r="D3162">
        <f t="shared" si="584"/>
        <v>20.817510374183495</v>
      </c>
      <c r="E3162">
        <f t="shared" si="585"/>
        <v>0</v>
      </c>
      <c r="F3162">
        <f t="shared" si="586"/>
        <v>3.1824896258165047</v>
      </c>
      <c r="G3162">
        <f t="shared" si="590"/>
        <v>2.2277427380715533</v>
      </c>
      <c r="H3162">
        <f t="shared" si="588"/>
        <v>23.940136930311017</v>
      </c>
      <c r="I3162">
        <f t="shared" si="587"/>
        <v>21.712394192239458</v>
      </c>
      <c r="J3162">
        <f t="shared" si="589"/>
        <v>1.1308538641791384</v>
      </c>
    </row>
    <row r="3163" spans="1:10" x14ac:dyDescent="0.3">
      <c r="A3163">
        <v>3149</v>
      </c>
      <c r="B3163">
        <v>0.26501462173492218</v>
      </c>
      <c r="C3163">
        <f t="shared" si="583"/>
        <v>18.232231753130968</v>
      </c>
      <c r="D3163">
        <f t="shared" si="584"/>
        <v>18.232231753130968</v>
      </c>
      <c r="E3163">
        <f t="shared" si="585"/>
        <v>0</v>
      </c>
      <c r="F3163">
        <f t="shared" si="586"/>
        <v>5.7677682468690321</v>
      </c>
      <c r="G3163">
        <f t="shared" si="590"/>
        <v>4.0374377728083228</v>
      </c>
      <c r="H3163">
        <f t="shared" si="588"/>
        <v>20.967066516100612</v>
      </c>
      <c r="I3163">
        <f t="shared" si="587"/>
        <v>16.929628743292284</v>
      </c>
      <c r="J3163">
        <f t="shared" si="589"/>
        <v>0.88175149704647293</v>
      </c>
    </row>
    <row r="3164" spans="1:10" x14ac:dyDescent="0.3">
      <c r="A3164">
        <v>3150</v>
      </c>
      <c r="B3164">
        <v>0.23086680230220324</v>
      </c>
      <c r="C3164">
        <f t="shared" si="583"/>
        <v>17.584028658646819</v>
      </c>
      <c r="D3164">
        <f t="shared" si="584"/>
        <v>17.584028658646819</v>
      </c>
      <c r="E3164">
        <f t="shared" si="585"/>
        <v>0</v>
      </c>
      <c r="F3164">
        <f t="shared" si="586"/>
        <v>6.4159713413531811</v>
      </c>
      <c r="G3164">
        <f t="shared" si="590"/>
        <v>4.4911799389472273</v>
      </c>
      <c r="H3164">
        <f t="shared" si="588"/>
        <v>20.221632957443841</v>
      </c>
      <c r="I3164">
        <f t="shared" si="587"/>
        <v>15.730453018496613</v>
      </c>
      <c r="J3164">
        <f t="shared" si="589"/>
        <v>0.8192944280466985</v>
      </c>
    </row>
    <row r="3165" spans="1:10" x14ac:dyDescent="0.3">
      <c r="A3165">
        <v>3151</v>
      </c>
      <c r="B3165">
        <v>0.3988187551246325</v>
      </c>
      <c r="C3165">
        <f t="shared" si="583"/>
        <v>20.461565203706805</v>
      </c>
      <c r="D3165">
        <f t="shared" si="584"/>
        <v>20.461565203706805</v>
      </c>
      <c r="E3165">
        <f t="shared" si="585"/>
        <v>0</v>
      </c>
      <c r="F3165">
        <f t="shared" si="586"/>
        <v>3.5384347962931955</v>
      </c>
      <c r="G3165">
        <f t="shared" si="590"/>
        <v>2.4769043574052372</v>
      </c>
      <c r="H3165">
        <f t="shared" si="588"/>
        <v>23.530799984262824</v>
      </c>
      <c r="I3165">
        <f t="shared" si="587"/>
        <v>21.053895626857582</v>
      </c>
      <c r="J3165">
        <f t="shared" si="589"/>
        <v>1.0965570638988322</v>
      </c>
    </row>
    <row r="3166" spans="1:10" x14ac:dyDescent="0.3">
      <c r="A3166">
        <v>3152</v>
      </c>
      <c r="B3166">
        <v>0.34827104866791292</v>
      </c>
      <c r="C3166">
        <f t="shared" si="583"/>
        <v>19.660045036386819</v>
      </c>
      <c r="D3166">
        <f t="shared" si="584"/>
        <v>19.660045036386819</v>
      </c>
      <c r="E3166">
        <f t="shared" si="585"/>
        <v>0</v>
      </c>
      <c r="F3166">
        <f t="shared" si="586"/>
        <v>4.3399549636131809</v>
      </c>
      <c r="G3166">
        <f t="shared" si="590"/>
        <v>3.0379684745292268</v>
      </c>
      <c r="H3166">
        <f t="shared" si="588"/>
        <v>22.609051791844841</v>
      </c>
      <c r="I3166">
        <f t="shared" si="587"/>
        <v>19.571083317315612</v>
      </c>
      <c r="J3166">
        <f t="shared" si="589"/>
        <v>1.019327256110188</v>
      </c>
    </row>
    <row r="3167" spans="1:10" x14ac:dyDescent="0.3">
      <c r="A3167">
        <v>3153</v>
      </c>
      <c r="B3167">
        <v>0.5832289777785169</v>
      </c>
      <c r="C3167">
        <f t="shared" si="583"/>
        <v>23.260965791140443</v>
      </c>
      <c r="D3167">
        <f t="shared" si="584"/>
        <v>23.260965791140443</v>
      </c>
      <c r="E3167">
        <f t="shared" si="585"/>
        <v>0</v>
      </c>
      <c r="F3167">
        <f t="shared" si="586"/>
        <v>0.7390342088595574</v>
      </c>
      <c r="G3167">
        <f t="shared" si="590"/>
        <v>0.5173239462016902</v>
      </c>
      <c r="H3167">
        <f t="shared" si="588"/>
        <v>26.750110659811508</v>
      </c>
      <c r="I3167">
        <f t="shared" si="587"/>
        <v>26.232786713609812</v>
      </c>
      <c r="J3167">
        <f t="shared" si="589"/>
        <v>1.3662909746671774</v>
      </c>
    </row>
    <row r="3168" spans="1:10" x14ac:dyDescent="0.3">
      <c r="A3168">
        <v>3154</v>
      </c>
      <c r="B3168">
        <v>0.75616472918725264</v>
      </c>
      <c r="C3168">
        <f t="shared" si="583"/>
        <v>26.164111627217384</v>
      </c>
      <c r="D3168">
        <f t="shared" si="584"/>
        <v>24</v>
      </c>
      <c r="E3168">
        <f t="shared" si="585"/>
        <v>2.1641116272173839</v>
      </c>
      <c r="F3168">
        <f t="shared" si="586"/>
        <v>0</v>
      </c>
      <c r="G3168">
        <f t="shared" si="590"/>
        <v>2.4887283712999912</v>
      </c>
      <c r="H3168">
        <f t="shared" si="588"/>
        <v>27.599999999999998</v>
      </c>
      <c r="I3168">
        <f t="shared" si="587"/>
        <v>27.599999999999994</v>
      </c>
      <c r="J3168">
        <f t="shared" si="589"/>
        <v>1.4374999999999996</v>
      </c>
    </row>
    <row r="3169" spans="1:10" x14ac:dyDescent="0.3">
      <c r="A3169">
        <v>3155</v>
      </c>
      <c r="B3169">
        <v>0.27479916870747645</v>
      </c>
      <c r="C3169">
        <f t="shared" si="583"/>
        <v>18.409827298412161</v>
      </c>
      <c r="D3169">
        <f t="shared" si="584"/>
        <v>18.409827298412161</v>
      </c>
      <c r="E3169">
        <f t="shared" si="585"/>
        <v>0</v>
      </c>
      <c r="F3169">
        <f t="shared" si="586"/>
        <v>5.5901727015878393</v>
      </c>
      <c r="G3169">
        <f t="shared" si="590"/>
        <v>3.9131208911114879</v>
      </c>
      <c r="H3169">
        <f t="shared" si="588"/>
        <v>21.171301393173984</v>
      </c>
      <c r="I3169">
        <f t="shared" si="587"/>
        <v>17.258180502062494</v>
      </c>
      <c r="J3169">
        <f t="shared" si="589"/>
        <v>0.89886356781575472</v>
      </c>
    </row>
    <row r="3170" spans="1:10" x14ac:dyDescent="0.3">
      <c r="A3170">
        <v>3156</v>
      </c>
      <c r="B3170">
        <v>0.92156700643230105</v>
      </c>
      <c r="C3170">
        <f t="shared" si="583"/>
        <v>30.494146152570917</v>
      </c>
      <c r="D3170">
        <f t="shared" si="584"/>
        <v>24</v>
      </c>
      <c r="E3170">
        <f t="shared" si="585"/>
        <v>6.4941461525709165</v>
      </c>
      <c r="F3170">
        <f t="shared" si="586"/>
        <v>0</v>
      </c>
      <c r="G3170">
        <f t="shared" si="590"/>
        <v>7.4682680754565531</v>
      </c>
      <c r="H3170">
        <f t="shared" si="588"/>
        <v>27.599999999999998</v>
      </c>
      <c r="I3170">
        <f t="shared" si="587"/>
        <v>27.599999999999994</v>
      </c>
      <c r="J3170">
        <f t="shared" si="589"/>
        <v>1.4374999999999996</v>
      </c>
    </row>
    <row r="3171" spans="1:10" x14ac:dyDescent="0.3">
      <c r="A3171">
        <v>3157</v>
      </c>
      <c r="B3171">
        <v>0.67613902770153667</v>
      </c>
      <c r="C3171">
        <f t="shared" si="583"/>
        <v>24.741575121067715</v>
      </c>
      <c r="D3171">
        <f t="shared" si="584"/>
        <v>24</v>
      </c>
      <c r="E3171">
        <f t="shared" si="585"/>
        <v>0.74157512106771506</v>
      </c>
      <c r="F3171">
        <f t="shared" si="586"/>
        <v>0</v>
      </c>
      <c r="G3171">
        <f t="shared" si="590"/>
        <v>0.85281138922787225</v>
      </c>
      <c r="H3171">
        <f t="shared" si="588"/>
        <v>27.599999999999998</v>
      </c>
      <c r="I3171">
        <f t="shared" si="587"/>
        <v>27.599999999999994</v>
      </c>
      <c r="J3171">
        <f t="shared" si="589"/>
        <v>1.4374999999999996</v>
      </c>
    </row>
    <row r="3172" spans="1:10" x14ac:dyDescent="0.3">
      <c r="A3172">
        <v>3158</v>
      </c>
      <c r="B3172">
        <v>0.48860022638532996</v>
      </c>
      <c r="C3172">
        <f t="shared" si="583"/>
        <v>21.828526691778016</v>
      </c>
      <c r="D3172">
        <f t="shared" si="584"/>
        <v>21.828526691778016</v>
      </c>
      <c r="E3172">
        <f t="shared" si="585"/>
        <v>0</v>
      </c>
      <c r="F3172">
        <f t="shared" si="586"/>
        <v>2.1714733082219837</v>
      </c>
      <c r="G3172">
        <f t="shared" si="590"/>
        <v>1.5200313157553886</v>
      </c>
      <c r="H3172">
        <f t="shared" si="588"/>
        <v>25.102805695544717</v>
      </c>
      <c r="I3172">
        <f t="shared" si="587"/>
        <v>23.582774379789324</v>
      </c>
      <c r="J3172">
        <f t="shared" si="589"/>
        <v>1.2282694989473604</v>
      </c>
    </row>
    <row r="3173" spans="1:10" x14ac:dyDescent="0.3">
      <c r="A3173">
        <v>3159</v>
      </c>
      <c r="B3173">
        <v>5.9947918338676076E-2</v>
      </c>
      <c r="C3173">
        <f t="shared" si="583"/>
        <v>12.66873428488471</v>
      </c>
      <c r="D3173">
        <f t="shared" si="584"/>
        <v>12.66873428488471</v>
      </c>
      <c r="E3173">
        <f t="shared" si="585"/>
        <v>0</v>
      </c>
      <c r="F3173">
        <f t="shared" si="586"/>
        <v>11.33126571511529</v>
      </c>
      <c r="G3173">
        <f t="shared" si="590"/>
        <v>7.9318860005807039</v>
      </c>
      <c r="H3173">
        <f t="shared" si="588"/>
        <v>14.569044427617415</v>
      </c>
      <c r="I3173">
        <f t="shared" si="587"/>
        <v>6.6371584270367094</v>
      </c>
      <c r="J3173">
        <f t="shared" si="589"/>
        <v>0.34568533474149521</v>
      </c>
    </row>
    <row r="3174" spans="1:10" x14ac:dyDescent="0.3">
      <c r="A3174">
        <v>3160</v>
      </c>
      <c r="B3174">
        <v>0.71447223082919986</v>
      </c>
      <c r="C3174">
        <f t="shared" si="583"/>
        <v>25.398985826360338</v>
      </c>
      <c r="D3174">
        <f t="shared" si="584"/>
        <v>24</v>
      </c>
      <c r="E3174">
        <f t="shared" si="585"/>
        <v>1.3989858263603381</v>
      </c>
      <c r="F3174">
        <f t="shared" si="586"/>
        <v>0</v>
      </c>
      <c r="G3174">
        <f t="shared" si="590"/>
        <v>1.6088337003143887</v>
      </c>
      <c r="H3174">
        <f t="shared" si="588"/>
        <v>27.599999999999998</v>
      </c>
      <c r="I3174">
        <f t="shared" si="587"/>
        <v>27.599999999999994</v>
      </c>
      <c r="J3174">
        <f t="shared" si="589"/>
        <v>1.4374999999999996</v>
      </c>
    </row>
    <row r="3175" spans="1:10" x14ac:dyDescent="0.3">
      <c r="A3175">
        <v>3161</v>
      </c>
      <c r="B3175">
        <v>0.14571227698899814</v>
      </c>
      <c r="C3175">
        <f t="shared" si="583"/>
        <v>15.669989888273953</v>
      </c>
      <c r="D3175">
        <f t="shared" si="584"/>
        <v>15.669989888273953</v>
      </c>
      <c r="E3175">
        <f t="shared" si="585"/>
        <v>0</v>
      </c>
      <c r="F3175">
        <f t="shared" si="586"/>
        <v>8.3300101117260468</v>
      </c>
      <c r="G3175">
        <f t="shared" si="590"/>
        <v>5.8310070782082333</v>
      </c>
      <c r="H3175">
        <f t="shared" si="588"/>
        <v>18.020488371515047</v>
      </c>
      <c r="I3175">
        <f t="shared" si="587"/>
        <v>12.189481293306812</v>
      </c>
      <c r="J3175">
        <f t="shared" si="589"/>
        <v>0.63486881735972966</v>
      </c>
    </row>
    <row r="3176" spans="1:10" x14ac:dyDescent="0.3">
      <c r="A3176">
        <v>3162</v>
      </c>
      <c r="B3176">
        <v>0.47054219402195363</v>
      </c>
      <c r="C3176">
        <f t="shared" si="583"/>
        <v>21.556558016239737</v>
      </c>
      <c r="D3176">
        <f t="shared" si="584"/>
        <v>21.556558016239737</v>
      </c>
      <c r="E3176">
        <f t="shared" si="585"/>
        <v>0</v>
      </c>
      <c r="F3176">
        <f t="shared" si="586"/>
        <v>2.4434419837602626</v>
      </c>
      <c r="G3176">
        <f t="shared" si="590"/>
        <v>1.7104093886321841</v>
      </c>
      <c r="H3176">
        <f t="shared" si="588"/>
        <v>24.790041718675695</v>
      </c>
      <c r="I3176">
        <f t="shared" si="587"/>
        <v>23.079632330043509</v>
      </c>
      <c r="J3176">
        <f t="shared" si="589"/>
        <v>1.2020641838564325</v>
      </c>
    </row>
    <row r="3177" spans="1:10" x14ac:dyDescent="0.3">
      <c r="A3177">
        <v>3163</v>
      </c>
      <c r="B3177">
        <v>0.25318917922102901</v>
      </c>
      <c r="C3177">
        <f t="shared" si="583"/>
        <v>18.013075110166376</v>
      </c>
      <c r="D3177">
        <f t="shared" si="584"/>
        <v>18.013075110166376</v>
      </c>
      <c r="E3177">
        <f t="shared" si="585"/>
        <v>0</v>
      </c>
      <c r="F3177">
        <f t="shared" si="586"/>
        <v>5.9869248898336238</v>
      </c>
      <c r="G3177">
        <f t="shared" si="590"/>
        <v>4.1908474228835368</v>
      </c>
      <c r="H3177">
        <f t="shared" si="588"/>
        <v>20.71503637669133</v>
      </c>
      <c r="I3177">
        <f t="shared" si="587"/>
        <v>16.524188953807791</v>
      </c>
      <c r="J3177">
        <f t="shared" si="589"/>
        <v>0.86063484134415569</v>
      </c>
    </row>
    <row r="3178" spans="1:10" x14ac:dyDescent="0.3">
      <c r="A3178">
        <v>3164</v>
      </c>
      <c r="B3178">
        <v>0.37098207850439646</v>
      </c>
      <c r="C3178">
        <f t="shared" si="583"/>
        <v>20.024479548174007</v>
      </c>
      <c r="D3178">
        <f t="shared" si="584"/>
        <v>20.024479548174007</v>
      </c>
      <c r="E3178">
        <f t="shared" si="585"/>
        <v>0</v>
      </c>
      <c r="F3178">
        <f t="shared" si="586"/>
        <v>3.975520451825993</v>
      </c>
      <c r="G3178">
        <f t="shared" si="590"/>
        <v>2.7828643162781952</v>
      </c>
      <c r="H3178">
        <f t="shared" si="588"/>
        <v>23.028151480400105</v>
      </c>
      <c r="I3178">
        <f t="shared" si="587"/>
        <v>20.245287164121912</v>
      </c>
      <c r="J3178">
        <f t="shared" si="589"/>
        <v>1.0544420397980161</v>
      </c>
    </row>
    <row r="3179" spans="1:10" x14ac:dyDescent="0.3">
      <c r="A3179">
        <v>3165</v>
      </c>
      <c r="B3179">
        <v>0.98706256713528839</v>
      </c>
      <c r="C3179">
        <f t="shared" si="583"/>
        <v>35.368508346796517</v>
      </c>
      <c r="D3179">
        <f t="shared" si="584"/>
        <v>24</v>
      </c>
      <c r="E3179">
        <f t="shared" si="585"/>
        <v>11.368508346796517</v>
      </c>
      <c r="F3179">
        <f t="shared" si="586"/>
        <v>0</v>
      </c>
      <c r="G3179">
        <f t="shared" si="590"/>
        <v>13.073784598815994</v>
      </c>
      <c r="H3179">
        <f t="shared" si="588"/>
        <v>27.599999999999998</v>
      </c>
      <c r="I3179">
        <f t="shared" si="587"/>
        <v>27.599999999999994</v>
      </c>
      <c r="J3179">
        <f t="shared" si="589"/>
        <v>1.4374999999999996</v>
      </c>
    </row>
    <row r="3180" spans="1:10" x14ac:dyDescent="0.3">
      <c r="A3180">
        <v>3166</v>
      </c>
      <c r="B3180">
        <v>0.39221596529101899</v>
      </c>
      <c r="C3180">
        <f t="shared" si="583"/>
        <v>20.358711457520137</v>
      </c>
      <c r="D3180">
        <f t="shared" si="584"/>
        <v>20.358711457520137</v>
      </c>
      <c r="E3180">
        <f t="shared" si="585"/>
        <v>0</v>
      </c>
      <c r="F3180">
        <f t="shared" si="586"/>
        <v>3.6412885424798631</v>
      </c>
      <c r="G3180">
        <f t="shared" si="590"/>
        <v>2.5489019797359043</v>
      </c>
      <c r="H3180">
        <f t="shared" si="588"/>
        <v>23.412518176148154</v>
      </c>
      <c r="I3180">
        <f t="shared" si="587"/>
        <v>20.863616196412252</v>
      </c>
      <c r="J3180">
        <f t="shared" si="589"/>
        <v>1.0866466768964713</v>
      </c>
    </row>
    <row r="3181" spans="1:10" x14ac:dyDescent="0.3">
      <c r="A3181">
        <v>3167</v>
      </c>
      <c r="B3181">
        <v>0.89055156504797639</v>
      </c>
      <c r="C3181">
        <f t="shared" si="583"/>
        <v>29.376800292044852</v>
      </c>
      <c r="D3181">
        <f t="shared" si="584"/>
        <v>24</v>
      </c>
      <c r="E3181">
        <f t="shared" si="585"/>
        <v>5.3768002920448517</v>
      </c>
      <c r="F3181">
        <f t="shared" si="586"/>
        <v>0</v>
      </c>
      <c r="G3181">
        <f t="shared" si="590"/>
        <v>6.1833203358515787</v>
      </c>
      <c r="H3181">
        <f t="shared" si="588"/>
        <v>27.599999999999998</v>
      </c>
      <c r="I3181">
        <f t="shared" si="587"/>
        <v>27.599999999999994</v>
      </c>
      <c r="J3181">
        <f t="shared" si="589"/>
        <v>1.4374999999999996</v>
      </c>
    </row>
    <row r="3182" spans="1:10" x14ac:dyDescent="0.3">
      <c r="A3182">
        <v>3168</v>
      </c>
      <c r="B3182">
        <v>0.33735584742547131</v>
      </c>
      <c r="C3182">
        <f t="shared" si="583"/>
        <v>19.481858058288552</v>
      </c>
      <c r="D3182">
        <f t="shared" si="584"/>
        <v>19.481858058288552</v>
      </c>
      <c r="E3182">
        <f t="shared" si="585"/>
        <v>0</v>
      </c>
      <c r="F3182">
        <f t="shared" si="586"/>
        <v>4.5181419417114483</v>
      </c>
      <c r="G3182">
        <f t="shared" si="590"/>
        <v>3.1626993591980139</v>
      </c>
      <c r="H3182">
        <f t="shared" si="588"/>
        <v>22.404136767031833</v>
      </c>
      <c r="I3182">
        <f t="shared" si="587"/>
        <v>19.241437407833818</v>
      </c>
      <c r="J3182">
        <f t="shared" si="589"/>
        <v>1.0021581983246779</v>
      </c>
    </row>
    <row r="3183" spans="1:10" x14ac:dyDescent="0.3">
      <c r="A3183">
        <v>3169</v>
      </c>
      <c r="B3183">
        <v>0.51257681122604193</v>
      </c>
      <c r="C3183">
        <f t="shared" si="583"/>
        <v>22.189183686164114</v>
      </c>
      <c r="D3183">
        <f t="shared" si="584"/>
        <v>22.189183686164114</v>
      </c>
      <c r="E3183">
        <f t="shared" si="585"/>
        <v>0</v>
      </c>
      <c r="F3183">
        <f t="shared" si="586"/>
        <v>1.8108163138358861</v>
      </c>
      <c r="G3183">
        <f t="shared" si="590"/>
        <v>1.2675714196851204</v>
      </c>
      <c r="H3183">
        <f t="shared" si="588"/>
        <v>25.517561239088728</v>
      </c>
      <c r="I3183">
        <f t="shared" si="587"/>
        <v>24.249989819403606</v>
      </c>
      <c r="J3183">
        <f t="shared" si="589"/>
        <v>1.2630203030939375</v>
      </c>
    </row>
    <row r="3184" spans="1:10" x14ac:dyDescent="0.3">
      <c r="A3184">
        <v>3170</v>
      </c>
      <c r="B3184">
        <v>0.53902957097284476</v>
      </c>
      <c r="C3184">
        <f t="shared" si="583"/>
        <v>22.587935284566559</v>
      </c>
      <c r="D3184">
        <f t="shared" si="584"/>
        <v>22.587935284566559</v>
      </c>
      <c r="E3184">
        <f t="shared" si="585"/>
        <v>0</v>
      </c>
      <c r="F3184">
        <f t="shared" si="586"/>
        <v>1.4120647154334414</v>
      </c>
      <c r="G3184">
        <f t="shared" si="590"/>
        <v>0.98844530080340909</v>
      </c>
      <c r="H3184">
        <f t="shared" si="588"/>
        <v>25.97612557725154</v>
      </c>
      <c r="I3184">
        <f t="shared" si="587"/>
        <v>24.987680276448128</v>
      </c>
      <c r="J3184">
        <f t="shared" si="589"/>
        <v>1.3014416810650065</v>
      </c>
    </row>
    <row r="3185" spans="1:10" x14ac:dyDescent="0.3">
      <c r="A3185">
        <v>3171</v>
      </c>
      <c r="B3185">
        <v>0.58143759139622786</v>
      </c>
      <c r="C3185">
        <f t="shared" si="583"/>
        <v>23.233435332681136</v>
      </c>
      <c r="D3185">
        <f t="shared" si="584"/>
        <v>23.233435332681136</v>
      </c>
      <c r="E3185">
        <f t="shared" si="585"/>
        <v>0</v>
      </c>
      <c r="F3185">
        <f t="shared" si="586"/>
        <v>0.76656466731886397</v>
      </c>
      <c r="G3185">
        <f t="shared" si="590"/>
        <v>0.53659526712320482</v>
      </c>
      <c r="H3185">
        <f t="shared" si="588"/>
        <v>26.718450632583306</v>
      </c>
      <c r="I3185">
        <f t="shared" si="587"/>
        <v>26.181855365460098</v>
      </c>
      <c r="J3185">
        <f t="shared" si="589"/>
        <v>1.3636383002843799</v>
      </c>
    </row>
    <row r="3186" spans="1:10" x14ac:dyDescent="0.3">
      <c r="A3186">
        <v>3172</v>
      </c>
      <c r="B3186">
        <v>0.74079743197056314</v>
      </c>
      <c r="C3186">
        <f t="shared" si="583"/>
        <v>25.874834756219137</v>
      </c>
      <c r="D3186">
        <f t="shared" si="584"/>
        <v>24</v>
      </c>
      <c r="E3186">
        <f t="shared" si="585"/>
        <v>1.874834756219137</v>
      </c>
      <c r="F3186">
        <f t="shared" si="586"/>
        <v>0</v>
      </c>
      <c r="G3186">
        <f t="shared" si="590"/>
        <v>2.1560599696520075</v>
      </c>
      <c r="H3186">
        <f t="shared" si="588"/>
        <v>27.599999999999998</v>
      </c>
      <c r="I3186">
        <f t="shared" si="587"/>
        <v>27.599999999999994</v>
      </c>
      <c r="J3186">
        <f t="shared" si="589"/>
        <v>1.4374999999999996</v>
      </c>
    </row>
    <row r="3187" spans="1:10" x14ac:dyDescent="0.3">
      <c r="A3187">
        <v>3173</v>
      </c>
      <c r="B3187">
        <v>0.61249697319274099</v>
      </c>
      <c r="C3187">
        <f t="shared" si="583"/>
        <v>23.714997828639746</v>
      </c>
      <c r="D3187">
        <f t="shared" si="584"/>
        <v>23.714997828639746</v>
      </c>
      <c r="E3187">
        <f t="shared" si="585"/>
        <v>0</v>
      </c>
      <c r="F3187">
        <f t="shared" si="586"/>
        <v>0.28500217136025441</v>
      </c>
      <c r="G3187">
        <f t="shared" si="590"/>
        <v>0.1995015199521781</v>
      </c>
      <c r="H3187">
        <f t="shared" si="588"/>
        <v>27.272247502935706</v>
      </c>
      <c r="I3187">
        <f t="shared" si="587"/>
        <v>27.072745982983523</v>
      </c>
      <c r="J3187">
        <f t="shared" si="589"/>
        <v>1.4100388532803916</v>
      </c>
    </row>
    <row r="3188" spans="1:10" x14ac:dyDescent="0.3">
      <c r="A3188">
        <v>3174</v>
      </c>
      <c r="B3188">
        <v>0.7849953300473097</v>
      </c>
      <c r="C3188">
        <f t="shared" si="583"/>
        <v>26.735054021090647</v>
      </c>
      <c r="D3188">
        <f t="shared" si="584"/>
        <v>24</v>
      </c>
      <c r="E3188">
        <f t="shared" si="585"/>
        <v>2.7350540210906473</v>
      </c>
      <c r="F3188">
        <f t="shared" si="586"/>
        <v>0</v>
      </c>
      <c r="G3188">
        <f t="shared" si="590"/>
        <v>3.1453121242542443</v>
      </c>
      <c r="H3188">
        <f t="shared" si="588"/>
        <v>27.599999999999998</v>
      </c>
      <c r="I3188">
        <f t="shared" si="587"/>
        <v>27.599999999999994</v>
      </c>
      <c r="J3188">
        <f t="shared" si="589"/>
        <v>1.4374999999999996</v>
      </c>
    </row>
    <row r="3189" spans="1:10" x14ac:dyDescent="0.3">
      <c r="A3189">
        <v>3175</v>
      </c>
      <c r="B3189">
        <v>6.0630434422732749E-2</v>
      </c>
      <c r="C3189">
        <f t="shared" si="583"/>
        <v>12.702982448137227</v>
      </c>
      <c r="D3189">
        <f t="shared" si="584"/>
        <v>12.702982448137227</v>
      </c>
      <c r="E3189">
        <f t="shared" si="585"/>
        <v>0</v>
      </c>
      <c r="F3189">
        <f t="shared" si="586"/>
        <v>11.297017551862773</v>
      </c>
      <c r="G3189">
        <f t="shared" si="590"/>
        <v>7.9079122863039419</v>
      </c>
      <c r="H3189">
        <f t="shared" si="588"/>
        <v>14.608429815357811</v>
      </c>
      <c r="I3189">
        <f t="shared" si="587"/>
        <v>6.700517529053867</v>
      </c>
      <c r="J3189">
        <f t="shared" si="589"/>
        <v>0.34898528797155554</v>
      </c>
    </row>
    <row r="3190" spans="1:10" x14ac:dyDescent="0.3">
      <c r="A3190">
        <v>3176</v>
      </c>
      <c r="B3190">
        <v>0.97400796269168022</v>
      </c>
      <c r="C3190">
        <f t="shared" si="583"/>
        <v>33.659593648725391</v>
      </c>
      <c r="D3190">
        <f t="shared" si="584"/>
        <v>24</v>
      </c>
      <c r="E3190">
        <f t="shared" si="585"/>
        <v>9.6595936487253908</v>
      </c>
      <c r="F3190">
        <f t="shared" si="586"/>
        <v>0</v>
      </c>
      <c r="G3190">
        <f t="shared" si="590"/>
        <v>11.108532696034199</v>
      </c>
      <c r="H3190">
        <f t="shared" si="588"/>
        <v>27.599999999999998</v>
      </c>
      <c r="I3190">
        <f t="shared" si="587"/>
        <v>27.599999999999994</v>
      </c>
      <c r="J3190">
        <f t="shared" si="589"/>
        <v>1.4374999999999996</v>
      </c>
    </row>
    <row r="3191" spans="1:10" x14ac:dyDescent="0.3">
      <c r="A3191">
        <v>3177</v>
      </c>
      <c r="B3191">
        <v>0.94753287333050829</v>
      </c>
      <c r="C3191">
        <f t="shared" si="583"/>
        <v>31.728333581055782</v>
      </c>
      <c r="D3191">
        <f t="shared" si="584"/>
        <v>24</v>
      </c>
      <c r="E3191">
        <f t="shared" si="585"/>
        <v>7.7283335810557823</v>
      </c>
      <c r="F3191">
        <f t="shared" si="586"/>
        <v>0</v>
      </c>
      <c r="G3191">
        <f t="shared" si="590"/>
        <v>8.8875836182141494</v>
      </c>
      <c r="H3191">
        <f t="shared" si="588"/>
        <v>27.599999999999998</v>
      </c>
      <c r="I3191">
        <f t="shared" si="587"/>
        <v>27.599999999999994</v>
      </c>
      <c r="J3191">
        <f t="shared" si="589"/>
        <v>1.4374999999999996</v>
      </c>
    </row>
    <row r="3192" spans="1:10" x14ac:dyDescent="0.3">
      <c r="A3192">
        <v>3178</v>
      </c>
      <c r="B3192">
        <v>0.81057176236606976</v>
      </c>
      <c r="C3192">
        <f t="shared" si="583"/>
        <v>27.280031391684208</v>
      </c>
      <c r="D3192">
        <f t="shared" si="584"/>
        <v>24</v>
      </c>
      <c r="E3192">
        <f t="shared" si="585"/>
        <v>3.2800313916842079</v>
      </c>
      <c r="F3192">
        <f t="shared" si="586"/>
        <v>0</v>
      </c>
      <c r="G3192">
        <f t="shared" si="590"/>
        <v>3.7720361004368388</v>
      </c>
      <c r="H3192">
        <f t="shared" si="588"/>
        <v>27.599999999999998</v>
      </c>
      <c r="I3192">
        <f t="shared" si="587"/>
        <v>27.599999999999994</v>
      </c>
      <c r="J3192">
        <f t="shared" si="589"/>
        <v>1.4374999999999996</v>
      </c>
    </row>
    <row r="3193" spans="1:10" x14ac:dyDescent="0.3">
      <c r="A3193">
        <v>3179</v>
      </c>
      <c r="B3193">
        <v>0.81004094378588343</v>
      </c>
      <c r="C3193">
        <f t="shared" si="583"/>
        <v>27.268283114541905</v>
      </c>
      <c r="D3193">
        <f t="shared" si="584"/>
        <v>24</v>
      </c>
      <c r="E3193">
        <f t="shared" si="585"/>
        <v>3.2682831145419051</v>
      </c>
      <c r="F3193">
        <f t="shared" si="586"/>
        <v>0</v>
      </c>
      <c r="G3193">
        <f t="shared" si="590"/>
        <v>3.7585255817231906</v>
      </c>
      <c r="H3193">
        <f t="shared" si="588"/>
        <v>27.599999999999998</v>
      </c>
      <c r="I3193">
        <f t="shared" si="587"/>
        <v>27.599999999999994</v>
      </c>
      <c r="J3193">
        <f t="shared" si="589"/>
        <v>1.4374999999999996</v>
      </c>
    </row>
    <row r="3194" spans="1:10" x14ac:dyDescent="0.3">
      <c r="A3194">
        <v>3180</v>
      </c>
      <c r="B3194">
        <v>0.15888551518453686</v>
      </c>
      <c r="C3194">
        <f t="shared" si="583"/>
        <v>16.00570693331122</v>
      </c>
      <c r="D3194">
        <f t="shared" si="584"/>
        <v>16.00570693331122</v>
      </c>
      <c r="E3194">
        <f t="shared" si="585"/>
        <v>0</v>
      </c>
      <c r="F3194">
        <f t="shared" si="586"/>
        <v>7.9942930666887797</v>
      </c>
      <c r="G3194">
        <f t="shared" si="590"/>
        <v>5.5960051466821463</v>
      </c>
      <c r="H3194">
        <f t="shared" si="588"/>
        <v>18.406562973307903</v>
      </c>
      <c r="I3194">
        <f t="shared" si="587"/>
        <v>12.810557826625756</v>
      </c>
      <c r="J3194">
        <f t="shared" si="589"/>
        <v>0.66721655347009134</v>
      </c>
    </row>
    <row r="3195" spans="1:10" x14ac:dyDescent="0.3">
      <c r="A3195">
        <v>3181</v>
      </c>
      <c r="B3195">
        <v>0.9715797383709398</v>
      </c>
      <c r="C3195">
        <f t="shared" si="583"/>
        <v>33.427210904100143</v>
      </c>
      <c r="D3195">
        <f t="shared" si="584"/>
        <v>24</v>
      </c>
      <c r="E3195">
        <f t="shared" si="585"/>
        <v>9.4272109041001428</v>
      </c>
      <c r="F3195">
        <f t="shared" si="586"/>
        <v>0</v>
      </c>
      <c r="G3195">
        <f t="shared" si="590"/>
        <v>10.841292539715164</v>
      </c>
      <c r="H3195">
        <f t="shared" si="588"/>
        <v>27.599999999999998</v>
      </c>
      <c r="I3195">
        <f t="shared" si="587"/>
        <v>27.599999999999994</v>
      </c>
      <c r="J3195">
        <f t="shared" si="589"/>
        <v>1.4374999999999996</v>
      </c>
    </row>
    <row r="3196" spans="1:10" x14ac:dyDescent="0.3">
      <c r="A3196">
        <v>3182</v>
      </c>
      <c r="B3196">
        <v>0.75494167309027749</v>
      </c>
      <c r="C3196">
        <f t="shared" si="583"/>
        <v>26.140739780735416</v>
      </c>
      <c r="D3196">
        <f t="shared" si="584"/>
        <v>24</v>
      </c>
      <c r="E3196">
        <f t="shared" si="585"/>
        <v>2.1407397807354158</v>
      </c>
      <c r="F3196">
        <f t="shared" si="586"/>
        <v>0</v>
      </c>
      <c r="G3196">
        <f t="shared" si="590"/>
        <v>2.4618507478457281</v>
      </c>
      <c r="H3196">
        <f t="shared" si="588"/>
        <v>27.599999999999998</v>
      </c>
      <c r="I3196">
        <f t="shared" si="587"/>
        <v>27.599999999999994</v>
      </c>
      <c r="J3196">
        <f t="shared" si="589"/>
        <v>1.4374999999999996</v>
      </c>
    </row>
    <row r="3197" spans="1:10" x14ac:dyDescent="0.3">
      <c r="A3197">
        <v>3183</v>
      </c>
      <c r="B3197">
        <v>0.82218116370200123</v>
      </c>
      <c r="C3197">
        <f t="shared" si="583"/>
        <v>27.542255986243287</v>
      </c>
      <c r="D3197">
        <f t="shared" si="584"/>
        <v>24</v>
      </c>
      <c r="E3197">
        <f t="shared" si="585"/>
        <v>3.542255986243287</v>
      </c>
      <c r="F3197">
        <f t="shared" si="586"/>
        <v>0</v>
      </c>
      <c r="G3197">
        <f t="shared" si="590"/>
        <v>4.0735943841797795</v>
      </c>
      <c r="H3197">
        <f t="shared" si="588"/>
        <v>27.599999999999998</v>
      </c>
      <c r="I3197">
        <f t="shared" si="587"/>
        <v>27.599999999999994</v>
      </c>
      <c r="J3197">
        <f t="shared" si="589"/>
        <v>1.4374999999999996</v>
      </c>
    </row>
    <row r="3198" spans="1:10" x14ac:dyDescent="0.3">
      <c r="A3198">
        <v>3184</v>
      </c>
      <c r="B3198">
        <v>0.71289586059455401</v>
      </c>
      <c r="C3198">
        <f t="shared" si="583"/>
        <v>25.371187559878276</v>
      </c>
      <c r="D3198">
        <f t="shared" si="584"/>
        <v>24</v>
      </c>
      <c r="E3198">
        <f t="shared" si="585"/>
        <v>1.3711875598782761</v>
      </c>
      <c r="F3198">
        <f t="shared" si="586"/>
        <v>0</v>
      </c>
      <c r="G3198">
        <f t="shared" si="590"/>
        <v>1.5768656938600174</v>
      </c>
      <c r="H3198">
        <f t="shared" si="588"/>
        <v>27.599999999999998</v>
      </c>
      <c r="I3198">
        <f t="shared" si="587"/>
        <v>27.599999999999994</v>
      </c>
      <c r="J3198">
        <f t="shared" si="589"/>
        <v>1.4374999999999996</v>
      </c>
    </row>
    <row r="3199" spans="1:10" x14ac:dyDescent="0.3">
      <c r="A3199">
        <v>3185</v>
      </c>
      <c r="B3199">
        <v>0.15659040715825945</v>
      </c>
      <c r="C3199">
        <f t="shared" si="583"/>
        <v>15.948578916702388</v>
      </c>
      <c r="D3199">
        <f t="shared" si="584"/>
        <v>15.948578916702388</v>
      </c>
      <c r="E3199">
        <f t="shared" si="585"/>
        <v>0</v>
      </c>
      <c r="F3199">
        <f t="shared" si="586"/>
        <v>8.0514210832976119</v>
      </c>
      <c r="G3199">
        <f t="shared" si="590"/>
        <v>5.6359947583083292</v>
      </c>
      <c r="H3199">
        <f t="shared" si="588"/>
        <v>18.340865754207744</v>
      </c>
      <c r="I3199">
        <f t="shared" si="587"/>
        <v>12.704870995899416</v>
      </c>
      <c r="J3199">
        <f t="shared" si="589"/>
        <v>0.66171203103642784</v>
      </c>
    </row>
    <row r="3200" spans="1:10" x14ac:dyDescent="0.3">
      <c r="A3200">
        <v>3186</v>
      </c>
      <c r="B3200">
        <v>0.4171004278989997</v>
      </c>
      <c r="C3200">
        <f t="shared" si="583"/>
        <v>20.744098570092433</v>
      </c>
      <c r="D3200">
        <f t="shared" si="584"/>
        <v>20.744098570092433</v>
      </c>
      <c r="E3200">
        <f t="shared" si="585"/>
        <v>0</v>
      </c>
      <c r="F3200">
        <f t="shared" si="586"/>
        <v>3.255901429907567</v>
      </c>
      <c r="G3200">
        <f t="shared" si="590"/>
        <v>2.2791310009352972</v>
      </c>
      <c r="H3200">
        <f t="shared" si="588"/>
        <v>23.855713355606294</v>
      </c>
      <c r="I3200">
        <f t="shared" si="587"/>
        <v>21.576582354670997</v>
      </c>
      <c r="J3200">
        <f t="shared" si="589"/>
        <v>1.1237803309724477</v>
      </c>
    </row>
    <row r="3201" spans="1:10" x14ac:dyDescent="0.3">
      <c r="A3201">
        <v>3187</v>
      </c>
      <c r="B3201">
        <v>0.10787361818946561</v>
      </c>
      <c r="C3201">
        <f t="shared" si="583"/>
        <v>14.572504443069885</v>
      </c>
      <c r="D3201">
        <f t="shared" si="584"/>
        <v>14.572504443069885</v>
      </c>
      <c r="E3201">
        <f t="shared" si="585"/>
        <v>0</v>
      </c>
      <c r="F3201">
        <f t="shared" si="586"/>
        <v>9.4274955569301149</v>
      </c>
      <c r="G3201">
        <f t="shared" si="590"/>
        <v>6.5992468898510808</v>
      </c>
      <c r="H3201">
        <f t="shared" si="588"/>
        <v>16.758380109530368</v>
      </c>
      <c r="I3201">
        <f t="shared" si="587"/>
        <v>10.159133219679282</v>
      </c>
      <c r="J3201">
        <f t="shared" si="589"/>
        <v>0.52912152185829586</v>
      </c>
    </row>
    <row r="3202" spans="1:10" x14ac:dyDescent="0.3">
      <c r="A3202">
        <v>3188</v>
      </c>
      <c r="B3202">
        <v>0.6743701463185412</v>
      </c>
      <c r="C3202">
        <f t="shared" si="583"/>
        <v>24.712077249212378</v>
      </c>
      <c r="D3202">
        <f t="shared" si="584"/>
        <v>24</v>
      </c>
      <c r="E3202">
        <f t="shared" si="585"/>
        <v>0.71207724921237769</v>
      </c>
      <c r="F3202">
        <f t="shared" si="586"/>
        <v>0</v>
      </c>
      <c r="G3202">
        <f t="shared" si="590"/>
        <v>0.81888883659423428</v>
      </c>
      <c r="H3202">
        <f t="shared" si="588"/>
        <v>27.599999999999998</v>
      </c>
      <c r="I3202">
        <f t="shared" si="587"/>
        <v>27.599999999999994</v>
      </c>
      <c r="J3202">
        <f t="shared" si="589"/>
        <v>1.4374999999999996</v>
      </c>
    </row>
    <row r="3203" spans="1:10" x14ac:dyDescent="0.3">
      <c r="A3203">
        <v>3189</v>
      </c>
      <c r="B3203">
        <v>0.23727624062861119</v>
      </c>
      <c r="C3203">
        <f t="shared" si="583"/>
        <v>17.70945076092103</v>
      </c>
      <c r="D3203">
        <f t="shared" si="584"/>
        <v>17.70945076092103</v>
      </c>
      <c r="E3203">
        <f t="shared" si="585"/>
        <v>0</v>
      </c>
      <c r="F3203">
        <f t="shared" si="586"/>
        <v>6.2905492390789703</v>
      </c>
      <c r="G3203">
        <f t="shared" si="590"/>
        <v>4.4033844673552798</v>
      </c>
      <c r="H3203">
        <f t="shared" si="588"/>
        <v>20.365868375059183</v>
      </c>
      <c r="I3203">
        <f t="shared" si="587"/>
        <v>15.962483907703902</v>
      </c>
      <c r="J3203">
        <f t="shared" si="589"/>
        <v>0.83137937019291142</v>
      </c>
    </row>
    <row r="3204" spans="1:10" x14ac:dyDescent="0.3">
      <c r="A3204">
        <v>3190</v>
      </c>
      <c r="B3204">
        <v>0.99788861188566558</v>
      </c>
      <c r="C3204">
        <f t="shared" si="583"/>
        <v>39.166132563078278</v>
      </c>
      <c r="D3204">
        <f t="shared" si="584"/>
        <v>24</v>
      </c>
      <c r="E3204">
        <f t="shared" si="585"/>
        <v>15.166132563078278</v>
      </c>
      <c r="F3204">
        <f t="shared" si="586"/>
        <v>0</v>
      </c>
      <c r="G3204">
        <f t="shared" si="590"/>
        <v>17.44105244754002</v>
      </c>
      <c r="H3204">
        <f t="shared" si="588"/>
        <v>27.599999999999998</v>
      </c>
      <c r="I3204">
        <f t="shared" si="587"/>
        <v>27.599999999999994</v>
      </c>
      <c r="J3204">
        <f t="shared" si="589"/>
        <v>1.4374999999999996</v>
      </c>
    </row>
    <row r="3205" spans="1:10" x14ac:dyDescent="0.3">
      <c r="A3205">
        <v>3191</v>
      </c>
      <c r="B3205">
        <v>0.94572600512501281</v>
      </c>
      <c r="C3205">
        <f t="shared" si="583"/>
        <v>31.628522995490258</v>
      </c>
      <c r="D3205">
        <f t="shared" si="584"/>
        <v>24</v>
      </c>
      <c r="E3205">
        <f t="shared" si="585"/>
        <v>7.6285229954902576</v>
      </c>
      <c r="F3205">
        <f t="shared" si="586"/>
        <v>0</v>
      </c>
      <c r="G3205">
        <f t="shared" si="590"/>
        <v>8.7728014448137959</v>
      </c>
      <c r="H3205">
        <f t="shared" si="588"/>
        <v>27.599999999999998</v>
      </c>
      <c r="I3205">
        <f t="shared" si="587"/>
        <v>27.599999999999994</v>
      </c>
      <c r="J3205">
        <f t="shared" si="589"/>
        <v>1.4374999999999996</v>
      </c>
    </row>
    <row r="3206" spans="1:10" x14ac:dyDescent="0.3">
      <c r="A3206">
        <v>3192</v>
      </c>
      <c r="B3206">
        <v>0.93989276219397488</v>
      </c>
      <c r="C3206">
        <f t="shared" si="583"/>
        <v>31.323243976485202</v>
      </c>
      <c r="D3206">
        <f t="shared" si="584"/>
        <v>24</v>
      </c>
      <c r="E3206">
        <f t="shared" si="585"/>
        <v>7.3232439764852018</v>
      </c>
      <c r="F3206">
        <f t="shared" si="586"/>
        <v>0</v>
      </c>
      <c r="G3206">
        <f t="shared" si="590"/>
        <v>8.4217305729579817</v>
      </c>
      <c r="H3206">
        <f t="shared" si="588"/>
        <v>27.599999999999998</v>
      </c>
      <c r="I3206">
        <f t="shared" si="587"/>
        <v>27.599999999999994</v>
      </c>
      <c r="J3206">
        <f t="shared" si="589"/>
        <v>1.4374999999999996</v>
      </c>
    </row>
    <row r="3207" spans="1:10" x14ac:dyDescent="0.3">
      <c r="A3207">
        <v>3193</v>
      </c>
      <c r="B3207">
        <v>0.94802019596576326</v>
      </c>
      <c r="C3207">
        <f t="shared" si="583"/>
        <v>31.755719297483193</v>
      </c>
      <c r="D3207">
        <f t="shared" si="584"/>
        <v>24</v>
      </c>
      <c r="E3207">
        <f t="shared" si="585"/>
        <v>7.7557192974831928</v>
      </c>
      <c r="F3207">
        <f t="shared" si="586"/>
        <v>0</v>
      </c>
      <c r="G3207">
        <f t="shared" si="590"/>
        <v>8.9190771921056715</v>
      </c>
      <c r="H3207">
        <f t="shared" si="588"/>
        <v>27.599999999999998</v>
      </c>
      <c r="I3207">
        <f t="shared" si="587"/>
        <v>27.599999999999994</v>
      </c>
      <c r="J3207">
        <f t="shared" si="589"/>
        <v>1.4374999999999996</v>
      </c>
    </row>
    <row r="3208" spans="1:10" x14ac:dyDescent="0.3">
      <c r="A3208">
        <v>3194</v>
      </c>
      <c r="B3208">
        <v>0.82403297796901265</v>
      </c>
      <c r="C3208">
        <f t="shared" si="583"/>
        <v>27.585066569694735</v>
      </c>
      <c r="D3208">
        <f t="shared" si="584"/>
        <v>24</v>
      </c>
      <c r="E3208">
        <f t="shared" si="585"/>
        <v>3.5850665696947353</v>
      </c>
      <c r="F3208">
        <f t="shared" si="586"/>
        <v>0</v>
      </c>
      <c r="G3208">
        <f t="shared" si="590"/>
        <v>4.1228265551489454</v>
      </c>
      <c r="H3208">
        <f t="shared" si="588"/>
        <v>27.599999999999998</v>
      </c>
      <c r="I3208">
        <f t="shared" si="587"/>
        <v>27.599999999999994</v>
      </c>
      <c r="J3208">
        <f t="shared" si="589"/>
        <v>1.4374999999999996</v>
      </c>
    </row>
    <row r="3209" spans="1:10" x14ac:dyDescent="0.3">
      <c r="A3209">
        <v>3195</v>
      </c>
      <c r="B3209">
        <v>0.93289131695397109</v>
      </c>
      <c r="C3209">
        <f t="shared" si="583"/>
        <v>30.986057943289786</v>
      </c>
      <c r="D3209">
        <f t="shared" si="584"/>
        <v>24</v>
      </c>
      <c r="E3209">
        <f t="shared" si="585"/>
        <v>6.9860579432897865</v>
      </c>
      <c r="F3209">
        <f t="shared" si="586"/>
        <v>0</v>
      </c>
      <c r="G3209">
        <f t="shared" si="590"/>
        <v>8.033966634783253</v>
      </c>
      <c r="H3209">
        <f t="shared" si="588"/>
        <v>27.599999999999998</v>
      </c>
      <c r="I3209">
        <f t="shared" si="587"/>
        <v>27.599999999999994</v>
      </c>
      <c r="J3209">
        <f t="shared" si="589"/>
        <v>1.4374999999999996</v>
      </c>
    </row>
    <row r="3210" spans="1:10" x14ac:dyDescent="0.3">
      <c r="A3210">
        <v>3196</v>
      </c>
      <c r="B3210">
        <v>0.24130261080451143</v>
      </c>
      <c r="C3210">
        <f t="shared" si="583"/>
        <v>17.787288572680104</v>
      </c>
      <c r="D3210">
        <f t="shared" si="584"/>
        <v>17.787288572680104</v>
      </c>
      <c r="E3210">
        <f t="shared" si="585"/>
        <v>0</v>
      </c>
      <c r="F3210">
        <f t="shared" si="586"/>
        <v>6.2127114273198956</v>
      </c>
      <c r="G3210">
        <f t="shared" si="590"/>
        <v>4.3488979991239276</v>
      </c>
      <c r="H3210">
        <f t="shared" si="588"/>
        <v>20.455381858582118</v>
      </c>
      <c r="I3210">
        <f t="shared" si="587"/>
        <v>16.106483859458191</v>
      </c>
      <c r="J3210">
        <f t="shared" si="589"/>
        <v>0.83887936768011395</v>
      </c>
    </row>
    <row r="3211" spans="1:10" x14ac:dyDescent="0.3">
      <c r="A3211">
        <v>3197</v>
      </c>
      <c r="B3211">
        <v>0.44159876781088581</v>
      </c>
      <c r="C3211">
        <f t="shared" si="583"/>
        <v>21.118498016368896</v>
      </c>
      <c r="D3211">
        <f t="shared" si="584"/>
        <v>21.118498016368896</v>
      </c>
      <c r="E3211">
        <f t="shared" si="585"/>
        <v>0</v>
      </c>
      <c r="F3211">
        <f t="shared" si="586"/>
        <v>2.8815019836311038</v>
      </c>
      <c r="G3211">
        <f t="shared" si="590"/>
        <v>2.0170513885417729</v>
      </c>
      <c r="H3211">
        <f t="shared" si="588"/>
        <v>24.286272718824229</v>
      </c>
      <c r="I3211">
        <f t="shared" si="587"/>
        <v>22.269221330282452</v>
      </c>
      <c r="J3211">
        <f t="shared" si="589"/>
        <v>1.1598552776188775</v>
      </c>
    </row>
    <row r="3212" spans="1:10" x14ac:dyDescent="0.3">
      <c r="A3212">
        <v>3198</v>
      </c>
      <c r="B3212">
        <v>0.35155662974463531</v>
      </c>
      <c r="C3212">
        <f t="shared" si="583"/>
        <v>19.713272333818285</v>
      </c>
      <c r="D3212">
        <f t="shared" si="584"/>
        <v>19.713272333818285</v>
      </c>
      <c r="E3212">
        <f t="shared" si="585"/>
        <v>0</v>
      </c>
      <c r="F3212">
        <f t="shared" si="586"/>
        <v>4.2867276661817151</v>
      </c>
      <c r="G3212">
        <f t="shared" si="590"/>
        <v>3.0007093663272006</v>
      </c>
      <c r="H3212">
        <f t="shared" si="588"/>
        <v>22.670263183891027</v>
      </c>
      <c r="I3212">
        <f t="shared" si="587"/>
        <v>19.669553817563823</v>
      </c>
      <c r="J3212">
        <f t="shared" si="589"/>
        <v>1.0244559279981156</v>
      </c>
    </row>
    <row r="3213" spans="1:10" x14ac:dyDescent="0.3">
      <c r="A3213">
        <v>3199</v>
      </c>
      <c r="B3213">
        <v>0.44609091903234033</v>
      </c>
      <c r="C3213">
        <f t="shared" si="583"/>
        <v>21.186736453939506</v>
      </c>
      <c r="D3213">
        <f t="shared" si="584"/>
        <v>21.186736453939506</v>
      </c>
      <c r="E3213">
        <f t="shared" si="585"/>
        <v>0</v>
      </c>
      <c r="F3213">
        <f t="shared" si="586"/>
        <v>2.8132635460604938</v>
      </c>
      <c r="G3213">
        <f t="shared" si="590"/>
        <v>1.9692844822423459</v>
      </c>
      <c r="H3213">
        <f t="shared" si="588"/>
        <v>24.364746922030431</v>
      </c>
      <c r="I3213">
        <f t="shared" si="587"/>
        <v>22.395462439788083</v>
      </c>
      <c r="J3213">
        <f t="shared" si="589"/>
        <v>1.1664303354056291</v>
      </c>
    </row>
    <row r="3214" spans="1:10" x14ac:dyDescent="0.3">
      <c r="A3214">
        <v>3200</v>
      </c>
      <c r="B3214">
        <v>0.87014736561442241</v>
      </c>
      <c r="C3214">
        <f t="shared" si="583"/>
        <v>28.762528108603966</v>
      </c>
      <c r="D3214">
        <f t="shared" si="584"/>
        <v>24</v>
      </c>
      <c r="E3214">
        <f t="shared" si="585"/>
        <v>4.7625281086039664</v>
      </c>
      <c r="F3214">
        <f t="shared" si="586"/>
        <v>0</v>
      </c>
      <c r="G3214">
        <f t="shared" si="590"/>
        <v>5.4769073248945608</v>
      </c>
      <c r="H3214">
        <f t="shared" si="588"/>
        <v>27.599999999999998</v>
      </c>
      <c r="I3214">
        <f t="shared" si="587"/>
        <v>27.599999999999994</v>
      </c>
      <c r="J3214">
        <f t="shared" si="589"/>
        <v>1.4374999999999996</v>
      </c>
    </row>
    <row r="3215" spans="1:10" x14ac:dyDescent="0.3">
      <c r="A3215">
        <v>3201</v>
      </c>
      <c r="B3215">
        <v>0.49036746357065819</v>
      </c>
      <c r="C3215">
        <f t="shared" ref="C3215:C3278" si="591">_xlfn.NORM.INV(B3215,$H$3,$H$4)</f>
        <v>21.855114791699876</v>
      </c>
      <c r="D3215">
        <f t="shared" ref="D3215:D3278" si="592">MIN(C3215,$E$8)</f>
        <v>21.855114791699876</v>
      </c>
      <c r="E3215">
        <f t="shared" ref="E3215:E3278" si="593">MAX(C3215-$E$8,0)</f>
        <v>0</v>
      </c>
      <c r="F3215">
        <f t="shared" ref="F3215:F3278" si="594">MAX($E$8-C3215,0)</f>
        <v>2.1448852083001242</v>
      </c>
      <c r="G3215">
        <f t="shared" si="590"/>
        <v>1.501419645810087</v>
      </c>
      <c r="H3215">
        <f t="shared" si="588"/>
        <v>25.133382010454856</v>
      </c>
      <c r="I3215">
        <f t="shared" ref="I3215:I3278" si="595">-$E$11+D3215*$B$4+F3215*$B$3</f>
        <v>23.631962364644767</v>
      </c>
      <c r="J3215">
        <f t="shared" si="589"/>
        <v>1.2308313731585814</v>
      </c>
    </row>
    <row r="3216" spans="1:10" x14ac:dyDescent="0.3">
      <c r="A3216">
        <v>3202</v>
      </c>
      <c r="B3216">
        <v>0.25497255116776574</v>
      </c>
      <c r="C3216">
        <f t="shared" si="591"/>
        <v>18.046460942327705</v>
      </c>
      <c r="D3216">
        <f t="shared" si="592"/>
        <v>18.046460942327705</v>
      </c>
      <c r="E3216">
        <f t="shared" si="593"/>
        <v>0</v>
      </c>
      <c r="F3216">
        <f t="shared" si="594"/>
        <v>5.9535390576722946</v>
      </c>
      <c r="G3216">
        <f t="shared" si="590"/>
        <v>4.1674773403706062</v>
      </c>
      <c r="H3216">
        <f t="shared" ref="H3216:H3279" si="596">$E$2*D3216</f>
        <v>20.753430083676861</v>
      </c>
      <c r="I3216">
        <f t="shared" si="595"/>
        <v>16.585952743306255</v>
      </c>
      <c r="J3216">
        <f t="shared" ref="J3216:J3279" si="597">I3216/$E$11</f>
        <v>0.86385170538053402</v>
      </c>
    </row>
    <row r="3217" spans="1:10" x14ac:dyDescent="0.3">
      <c r="A3217">
        <v>3203</v>
      </c>
      <c r="B3217">
        <v>0.51929640812922873</v>
      </c>
      <c r="C3217">
        <f t="shared" si="591"/>
        <v>22.290326787688166</v>
      </c>
      <c r="D3217">
        <f t="shared" si="592"/>
        <v>22.290326787688166</v>
      </c>
      <c r="E3217">
        <f t="shared" si="593"/>
        <v>0</v>
      </c>
      <c r="F3217">
        <f t="shared" si="594"/>
        <v>1.7096732123118343</v>
      </c>
      <c r="G3217">
        <f t="shared" ref="G3217:G3280" si="598">E3217*$E$2+F3217*$E$3</f>
        <v>1.1967712486182842</v>
      </c>
      <c r="H3217">
        <f t="shared" si="596"/>
        <v>25.633875805841388</v>
      </c>
      <c r="I3217">
        <f t="shared" si="595"/>
        <v>24.437104557223105</v>
      </c>
      <c r="J3217">
        <f t="shared" si="597"/>
        <v>1.2727658623553699</v>
      </c>
    </row>
    <row r="3218" spans="1:10" x14ac:dyDescent="0.3">
      <c r="A3218">
        <v>3204</v>
      </c>
      <c r="B3218">
        <v>0.69294191545892125</v>
      </c>
      <c r="C3218">
        <f t="shared" si="591"/>
        <v>25.025239889348541</v>
      </c>
      <c r="D3218">
        <f t="shared" si="592"/>
        <v>24</v>
      </c>
      <c r="E3218">
        <f t="shared" si="593"/>
        <v>1.0252398893485406</v>
      </c>
      <c r="F3218">
        <f t="shared" si="594"/>
        <v>0</v>
      </c>
      <c r="G3218">
        <f t="shared" si="598"/>
        <v>1.1790258727508216</v>
      </c>
      <c r="H3218">
        <f t="shared" si="596"/>
        <v>27.599999999999998</v>
      </c>
      <c r="I3218">
        <f t="shared" si="595"/>
        <v>27.599999999999994</v>
      </c>
      <c r="J3218">
        <f t="shared" si="597"/>
        <v>1.4374999999999996</v>
      </c>
    </row>
    <row r="3219" spans="1:10" x14ac:dyDescent="0.3">
      <c r="A3219">
        <v>3205</v>
      </c>
      <c r="B3219">
        <v>0.17427201159117156</v>
      </c>
      <c r="C3219">
        <f t="shared" si="591"/>
        <v>16.37549710724074</v>
      </c>
      <c r="D3219">
        <f t="shared" si="592"/>
        <v>16.37549710724074</v>
      </c>
      <c r="E3219">
        <f t="shared" si="593"/>
        <v>0</v>
      </c>
      <c r="F3219">
        <f t="shared" si="594"/>
        <v>7.62450289275926</v>
      </c>
      <c r="G3219">
        <f t="shared" si="598"/>
        <v>5.3371520249314823</v>
      </c>
      <c r="H3219">
        <f t="shared" si="596"/>
        <v>18.83182167332685</v>
      </c>
      <c r="I3219">
        <f t="shared" si="595"/>
        <v>13.494669648395366</v>
      </c>
      <c r="J3219">
        <f t="shared" si="597"/>
        <v>0.7028473775205919</v>
      </c>
    </row>
    <row r="3220" spans="1:10" x14ac:dyDescent="0.3">
      <c r="A3220">
        <v>3206</v>
      </c>
      <c r="B3220">
        <v>0.88007250429989992</v>
      </c>
      <c r="C3220">
        <f t="shared" si="591"/>
        <v>29.052095904443767</v>
      </c>
      <c r="D3220">
        <f t="shared" si="592"/>
        <v>24</v>
      </c>
      <c r="E3220">
        <f t="shared" si="593"/>
        <v>5.0520959044437674</v>
      </c>
      <c r="F3220">
        <f t="shared" si="594"/>
        <v>0</v>
      </c>
      <c r="G3220">
        <f t="shared" si="598"/>
        <v>5.8099102901103317</v>
      </c>
      <c r="H3220">
        <f t="shared" si="596"/>
        <v>27.599999999999998</v>
      </c>
      <c r="I3220">
        <f t="shared" si="595"/>
        <v>27.599999999999994</v>
      </c>
      <c r="J3220">
        <f t="shared" si="597"/>
        <v>1.4374999999999996</v>
      </c>
    </row>
    <row r="3221" spans="1:10" x14ac:dyDescent="0.3">
      <c r="A3221">
        <v>3207</v>
      </c>
      <c r="B3221">
        <v>0.20597990310247927</v>
      </c>
      <c r="C3221">
        <f t="shared" si="591"/>
        <v>17.077301941761853</v>
      </c>
      <c r="D3221">
        <f t="shared" si="592"/>
        <v>17.077301941761853</v>
      </c>
      <c r="E3221">
        <f t="shared" si="593"/>
        <v>0</v>
      </c>
      <c r="F3221">
        <f t="shared" si="594"/>
        <v>6.9226980582381472</v>
      </c>
      <c r="G3221">
        <f t="shared" si="598"/>
        <v>4.8458886407667032</v>
      </c>
      <c r="H3221">
        <f t="shared" si="596"/>
        <v>19.638897233026128</v>
      </c>
      <c r="I3221">
        <f t="shared" si="595"/>
        <v>14.793008592259421</v>
      </c>
      <c r="J3221">
        <f t="shared" si="597"/>
        <v>0.77046919751351139</v>
      </c>
    </row>
    <row r="3222" spans="1:10" x14ac:dyDescent="0.3">
      <c r="A3222">
        <v>3208</v>
      </c>
      <c r="B3222">
        <v>0.14066045142522299</v>
      </c>
      <c r="C3222">
        <f t="shared" si="591"/>
        <v>15.53585929371491</v>
      </c>
      <c r="D3222">
        <f t="shared" si="592"/>
        <v>15.53585929371491</v>
      </c>
      <c r="E3222">
        <f t="shared" si="593"/>
        <v>0</v>
      </c>
      <c r="F3222">
        <f t="shared" si="594"/>
        <v>8.4641407062850895</v>
      </c>
      <c r="G3222">
        <f t="shared" si="598"/>
        <v>5.9248984943995628</v>
      </c>
      <c r="H3222">
        <f t="shared" si="596"/>
        <v>17.866238187772147</v>
      </c>
      <c r="I3222">
        <f t="shared" si="595"/>
        <v>11.94133969337258</v>
      </c>
      <c r="J3222">
        <f t="shared" si="597"/>
        <v>0.62194477569648843</v>
      </c>
    </row>
    <row r="3223" spans="1:10" x14ac:dyDescent="0.3">
      <c r="A3223">
        <v>3209</v>
      </c>
      <c r="B3223">
        <v>0.16997951330189631</v>
      </c>
      <c r="C3223">
        <f t="shared" si="591"/>
        <v>16.27452271460324</v>
      </c>
      <c r="D3223">
        <f t="shared" si="592"/>
        <v>16.27452271460324</v>
      </c>
      <c r="E3223">
        <f t="shared" si="593"/>
        <v>0</v>
      </c>
      <c r="F3223">
        <f t="shared" si="594"/>
        <v>7.7254772853967602</v>
      </c>
      <c r="G3223">
        <f t="shared" si="598"/>
        <v>5.407834099777733</v>
      </c>
      <c r="H3223">
        <f t="shared" si="596"/>
        <v>18.715701121793725</v>
      </c>
      <c r="I3223">
        <f t="shared" si="595"/>
        <v>13.307867022015989</v>
      </c>
      <c r="J3223">
        <f t="shared" si="597"/>
        <v>0.6931180740633327</v>
      </c>
    </row>
    <row r="3224" spans="1:10" x14ac:dyDescent="0.3">
      <c r="A3224">
        <v>3210</v>
      </c>
      <c r="B3224">
        <v>0.2545605112852577</v>
      </c>
      <c r="C3224">
        <f t="shared" si="591"/>
        <v>18.038758203552774</v>
      </c>
      <c r="D3224">
        <f t="shared" si="592"/>
        <v>18.038758203552774</v>
      </c>
      <c r="E3224">
        <f t="shared" si="593"/>
        <v>0</v>
      </c>
      <c r="F3224">
        <f t="shared" si="594"/>
        <v>5.9612417964472257</v>
      </c>
      <c r="G3224">
        <f t="shared" si="598"/>
        <v>4.1728692575130584</v>
      </c>
      <c r="H3224">
        <f t="shared" si="596"/>
        <v>20.744571934085688</v>
      </c>
      <c r="I3224">
        <f t="shared" si="595"/>
        <v>16.571702676572631</v>
      </c>
      <c r="J3224">
        <f t="shared" si="597"/>
        <v>0.86310951440482442</v>
      </c>
    </row>
    <row r="3225" spans="1:10" x14ac:dyDescent="0.3">
      <c r="A3225">
        <v>3211</v>
      </c>
      <c r="B3225">
        <v>0.19640671385300712</v>
      </c>
      <c r="C3225">
        <f t="shared" si="591"/>
        <v>16.872842028478168</v>
      </c>
      <c r="D3225">
        <f t="shared" si="592"/>
        <v>16.872842028478168</v>
      </c>
      <c r="E3225">
        <f t="shared" si="593"/>
        <v>0</v>
      </c>
      <c r="F3225">
        <f t="shared" si="594"/>
        <v>7.1271579715218323</v>
      </c>
      <c r="G3225">
        <f t="shared" si="598"/>
        <v>4.9890105800652833</v>
      </c>
      <c r="H3225">
        <f t="shared" si="596"/>
        <v>19.403768332749891</v>
      </c>
      <c r="I3225">
        <f t="shared" si="595"/>
        <v>14.414757752684606</v>
      </c>
      <c r="J3225">
        <f t="shared" si="597"/>
        <v>0.7507686329523231</v>
      </c>
    </row>
    <row r="3226" spans="1:10" x14ac:dyDescent="0.3">
      <c r="A3226">
        <v>3212</v>
      </c>
      <c r="B3226">
        <v>0.75945045212464557</v>
      </c>
      <c r="C3226">
        <f t="shared" si="591"/>
        <v>26.227215453019333</v>
      </c>
      <c r="D3226">
        <f t="shared" si="592"/>
        <v>24</v>
      </c>
      <c r="E3226">
        <f t="shared" si="593"/>
        <v>2.2272154530193333</v>
      </c>
      <c r="F3226">
        <f t="shared" si="594"/>
        <v>0</v>
      </c>
      <c r="G3226">
        <f t="shared" si="598"/>
        <v>2.5612977709722333</v>
      </c>
      <c r="H3226">
        <f t="shared" si="596"/>
        <v>27.599999999999998</v>
      </c>
      <c r="I3226">
        <f t="shared" si="595"/>
        <v>27.599999999999994</v>
      </c>
      <c r="J3226">
        <f t="shared" si="597"/>
        <v>1.4374999999999996</v>
      </c>
    </row>
    <row r="3227" spans="1:10" x14ac:dyDescent="0.3">
      <c r="A3227">
        <v>3213</v>
      </c>
      <c r="B3227">
        <v>0.65868155915494597</v>
      </c>
      <c r="C3227">
        <f t="shared" si="591"/>
        <v>24.453205155690174</v>
      </c>
      <c r="D3227">
        <f t="shared" si="592"/>
        <v>24</v>
      </c>
      <c r="E3227">
        <f t="shared" si="593"/>
        <v>0.45320515569017417</v>
      </c>
      <c r="F3227">
        <f t="shared" si="594"/>
        <v>0</v>
      </c>
      <c r="G3227">
        <f t="shared" si="598"/>
        <v>0.5211859290437002</v>
      </c>
      <c r="H3227">
        <f t="shared" si="596"/>
        <v>27.599999999999998</v>
      </c>
      <c r="I3227">
        <f t="shared" si="595"/>
        <v>27.599999999999994</v>
      </c>
      <c r="J3227">
        <f t="shared" si="597"/>
        <v>1.4374999999999996</v>
      </c>
    </row>
    <row r="3228" spans="1:10" x14ac:dyDescent="0.3">
      <c r="A3228">
        <v>3214</v>
      </c>
      <c r="B3228">
        <v>5.4600007582337295E-2</v>
      </c>
      <c r="C3228">
        <f t="shared" si="591"/>
        <v>12.389204667917372</v>
      </c>
      <c r="D3228">
        <f t="shared" si="592"/>
        <v>12.389204667917372</v>
      </c>
      <c r="E3228">
        <f t="shared" si="593"/>
        <v>0</v>
      </c>
      <c r="F3228">
        <f t="shared" si="594"/>
        <v>11.610795332082628</v>
      </c>
      <c r="G3228">
        <f t="shared" si="598"/>
        <v>8.1275567324578404</v>
      </c>
      <c r="H3228">
        <f t="shared" si="596"/>
        <v>14.247585368104977</v>
      </c>
      <c r="I3228">
        <f t="shared" si="595"/>
        <v>6.1200286356471345</v>
      </c>
      <c r="J3228">
        <f t="shared" si="597"/>
        <v>0.31875149143995485</v>
      </c>
    </row>
    <row r="3229" spans="1:10" x14ac:dyDescent="0.3">
      <c r="A3229">
        <v>3215</v>
      </c>
      <c r="B3229">
        <v>0.30710961771799072</v>
      </c>
      <c r="C3229">
        <f t="shared" si="591"/>
        <v>18.97564017850604</v>
      </c>
      <c r="D3229">
        <f t="shared" si="592"/>
        <v>18.97564017850604</v>
      </c>
      <c r="E3229">
        <f t="shared" si="593"/>
        <v>0</v>
      </c>
      <c r="F3229">
        <f t="shared" si="594"/>
        <v>5.0243598214939595</v>
      </c>
      <c r="G3229">
        <f t="shared" si="598"/>
        <v>3.5170518750457722</v>
      </c>
      <c r="H3229">
        <f t="shared" si="596"/>
        <v>21.821986205281945</v>
      </c>
      <c r="I3229">
        <f t="shared" si="595"/>
        <v>18.304934330236168</v>
      </c>
      <c r="J3229">
        <f t="shared" si="597"/>
        <v>0.95338199636646692</v>
      </c>
    </row>
    <row r="3230" spans="1:10" x14ac:dyDescent="0.3">
      <c r="A3230">
        <v>3216</v>
      </c>
      <c r="B3230">
        <v>0.55751559832523645</v>
      </c>
      <c r="C3230">
        <f t="shared" si="591"/>
        <v>22.868039933007651</v>
      </c>
      <c r="D3230">
        <f t="shared" si="592"/>
        <v>22.868039933007651</v>
      </c>
      <c r="E3230">
        <f t="shared" si="593"/>
        <v>0</v>
      </c>
      <c r="F3230">
        <f t="shared" si="594"/>
        <v>1.1319600669923489</v>
      </c>
      <c r="G3230">
        <f t="shared" si="598"/>
        <v>0.79237204689464424</v>
      </c>
      <c r="H3230">
        <f t="shared" si="596"/>
        <v>26.298245922958795</v>
      </c>
      <c r="I3230">
        <f t="shared" si="595"/>
        <v>25.50587387606415</v>
      </c>
      <c r="J3230">
        <f t="shared" si="597"/>
        <v>1.3284309310450075</v>
      </c>
    </row>
    <row r="3231" spans="1:10" x14ac:dyDescent="0.3">
      <c r="A3231">
        <v>3217</v>
      </c>
      <c r="B3231">
        <v>0.71562277824209586</v>
      </c>
      <c r="C3231">
        <f t="shared" si="591"/>
        <v>25.419321107816309</v>
      </c>
      <c r="D3231">
        <f t="shared" si="592"/>
        <v>24</v>
      </c>
      <c r="E3231">
        <f t="shared" si="593"/>
        <v>1.4193211078163088</v>
      </c>
      <c r="F3231">
        <f t="shared" si="594"/>
        <v>0</v>
      </c>
      <c r="G3231">
        <f t="shared" si="598"/>
        <v>1.6322192739887551</v>
      </c>
      <c r="H3231">
        <f t="shared" si="596"/>
        <v>27.599999999999998</v>
      </c>
      <c r="I3231">
        <f t="shared" si="595"/>
        <v>27.599999999999994</v>
      </c>
      <c r="J3231">
        <f t="shared" si="597"/>
        <v>1.4374999999999996</v>
      </c>
    </row>
    <row r="3232" spans="1:10" x14ac:dyDescent="0.3">
      <c r="A3232">
        <v>3218</v>
      </c>
      <c r="B3232">
        <v>0.34430991898637842</v>
      </c>
      <c r="C3232">
        <f t="shared" si="591"/>
        <v>19.595627472711598</v>
      </c>
      <c r="D3232">
        <f t="shared" si="592"/>
        <v>19.595627472711598</v>
      </c>
      <c r="E3232">
        <f t="shared" si="593"/>
        <v>0</v>
      </c>
      <c r="F3232">
        <f t="shared" si="594"/>
        <v>4.4043725272884018</v>
      </c>
      <c r="G3232">
        <f t="shared" si="598"/>
        <v>3.0830607691018814</v>
      </c>
      <c r="H3232">
        <f t="shared" si="596"/>
        <v>22.534971593618337</v>
      </c>
      <c r="I3232">
        <f t="shared" si="595"/>
        <v>19.451910824516453</v>
      </c>
      <c r="J3232">
        <f t="shared" si="597"/>
        <v>1.013120355443565</v>
      </c>
    </row>
    <row r="3233" spans="1:10" x14ac:dyDescent="0.3">
      <c r="A3233">
        <v>3219</v>
      </c>
      <c r="B3233">
        <v>0.83391644302845724</v>
      </c>
      <c r="C3233">
        <f t="shared" si="591"/>
        <v>27.818548222943789</v>
      </c>
      <c r="D3233">
        <f t="shared" si="592"/>
        <v>24</v>
      </c>
      <c r="E3233">
        <f t="shared" si="593"/>
        <v>3.8185482229437895</v>
      </c>
      <c r="F3233">
        <f t="shared" si="594"/>
        <v>0</v>
      </c>
      <c r="G3233">
        <f t="shared" si="598"/>
        <v>4.3913304563853579</v>
      </c>
      <c r="H3233">
        <f t="shared" si="596"/>
        <v>27.599999999999998</v>
      </c>
      <c r="I3233">
        <f t="shared" si="595"/>
        <v>27.599999999999994</v>
      </c>
      <c r="J3233">
        <f t="shared" si="597"/>
        <v>1.4374999999999996</v>
      </c>
    </row>
    <row r="3234" spans="1:10" x14ac:dyDescent="0.3">
      <c r="A3234">
        <v>3220</v>
      </c>
      <c r="B3234">
        <v>0.62684789254641726</v>
      </c>
      <c r="C3234">
        <f t="shared" si="591"/>
        <v>23.94109819750247</v>
      </c>
      <c r="D3234">
        <f t="shared" si="592"/>
        <v>23.94109819750247</v>
      </c>
      <c r="E3234">
        <f t="shared" si="593"/>
        <v>0</v>
      </c>
      <c r="F3234">
        <f t="shared" si="594"/>
        <v>5.8901802497530298E-2</v>
      </c>
      <c r="G3234">
        <f t="shared" si="598"/>
        <v>4.1231261748271214E-2</v>
      </c>
      <c r="H3234">
        <f t="shared" si="596"/>
        <v>27.532262927127839</v>
      </c>
      <c r="I3234">
        <f t="shared" si="595"/>
        <v>27.491031665379563</v>
      </c>
      <c r="J3234">
        <f t="shared" si="597"/>
        <v>1.4318245659051854</v>
      </c>
    </row>
    <row r="3235" spans="1:10" x14ac:dyDescent="0.3">
      <c r="A3235">
        <v>3221</v>
      </c>
      <c r="B3235">
        <v>0.78328782325028123</v>
      </c>
      <c r="C3235">
        <f t="shared" si="591"/>
        <v>26.700071951895616</v>
      </c>
      <c r="D3235">
        <f t="shared" si="592"/>
        <v>24</v>
      </c>
      <c r="E3235">
        <f t="shared" si="593"/>
        <v>2.700071951895616</v>
      </c>
      <c r="F3235">
        <f t="shared" si="594"/>
        <v>0</v>
      </c>
      <c r="G3235">
        <f t="shared" si="598"/>
        <v>3.105082744679958</v>
      </c>
      <c r="H3235">
        <f t="shared" si="596"/>
        <v>27.599999999999998</v>
      </c>
      <c r="I3235">
        <f t="shared" si="595"/>
        <v>27.599999999999994</v>
      </c>
      <c r="J3235">
        <f t="shared" si="597"/>
        <v>1.4374999999999996</v>
      </c>
    </row>
    <row r="3236" spans="1:10" x14ac:dyDescent="0.3">
      <c r="A3236">
        <v>3222</v>
      </c>
      <c r="B3236">
        <v>0.12656832206911894</v>
      </c>
      <c r="C3236">
        <f t="shared" si="591"/>
        <v>15.143416790438009</v>
      </c>
      <c r="D3236">
        <f t="shared" si="592"/>
        <v>15.143416790438009</v>
      </c>
      <c r="E3236">
        <f t="shared" si="593"/>
        <v>0</v>
      </c>
      <c r="F3236">
        <f t="shared" si="594"/>
        <v>8.8565832095619914</v>
      </c>
      <c r="G3236">
        <f t="shared" si="598"/>
        <v>6.1996082466933942</v>
      </c>
      <c r="H3236">
        <f t="shared" si="596"/>
        <v>17.414929309003707</v>
      </c>
      <c r="I3236">
        <f t="shared" si="595"/>
        <v>11.215321062310313</v>
      </c>
      <c r="J3236">
        <f t="shared" si="597"/>
        <v>0.58413130532866209</v>
      </c>
    </row>
    <row r="3237" spans="1:10" x14ac:dyDescent="0.3">
      <c r="A3237">
        <v>3223</v>
      </c>
      <c r="B3237">
        <v>0.99861871791800039</v>
      </c>
      <c r="C3237">
        <f t="shared" si="591"/>
        <v>39.95795580604625</v>
      </c>
      <c r="D3237">
        <f t="shared" si="592"/>
        <v>24</v>
      </c>
      <c r="E3237">
        <f t="shared" si="593"/>
        <v>15.95795580604625</v>
      </c>
      <c r="F3237">
        <f t="shared" si="594"/>
        <v>0</v>
      </c>
      <c r="G3237">
        <f t="shared" si="598"/>
        <v>18.351649176953188</v>
      </c>
      <c r="H3237">
        <f t="shared" si="596"/>
        <v>27.599999999999998</v>
      </c>
      <c r="I3237">
        <f t="shared" si="595"/>
        <v>27.599999999999994</v>
      </c>
      <c r="J3237">
        <f t="shared" si="597"/>
        <v>1.4374999999999996</v>
      </c>
    </row>
    <row r="3238" spans="1:10" x14ac:dyDescent="0.3">
      <c r="A3238">
        <v>3224</v>
      </c>
      <c r="B3238">
        <v>0.30929878284758616</v>
      </c>
      <c r="C3238">
        <f t="shared" si="591"/>
        <v>19.012966346704236</v>
      </c>
      <c r="D3238">
        <f t="shared" si="592"/>
        <v>19.012966346704236</v>
      </c>
      <c r="E3238">
        <f t="shared" si="593"/>
        <v>0</v>
      </c>
      <c r="F3238">
        <f t="shared" si="594"/>
        <v>4.9870336532957644</v>
      </c>
      <c r="G3238">
        <f t="shared" si="598"/>
        <v>3.4909235573070356</v>
      </c>
      <c r="H3238">
        <f t="shared" si="596"/>
        <v>21.86491129870987</v>
      </c>
      <c r="I3238">
        <f t="shared" si="595"/>
        <v>18.373987741402829</v>
      </c>
      <c r="J3238">
        <f t="shared" si="597"/>
        <v>0.95697852819806384</v>
      </c>
    </row>
    <row r="3239" spans="1:10" x14ac:dyDescent="0.3">
      <c r="A3239">
        <v>3225</v>
      </c>
      <c r="B3239">
        <v>0.30339560046879011</v>
      </c>
      <c r="C3239">
        <f t="shared" si="591"/>
        <v>18.912044904132248</v>
      </c>
      <c r="D3239">
        <f t="shared" si="592"/>
        <v>18.912044904132248</v>
      </c>
      <c r="E3239">
        <f t="shared" si="593"/>
        <v>0</v>
      </c>
      <c r="F3239">
        <f t="shared" si="594"/>
        <v>5.087955095867752</v>
      </c>
      <c r="G3239">
        <f t="shared" si="598"/>
        <v>3.5615685671074266</v>
      </c>
      <c r="H3239">
        <f t="shared" si="596"/>
        <v>21.748851639752083</v>
      </c>
      <c r="I3239">
        <f t="shared" si="595"/>
        <v>18.187283072644654</v>
      </c>
      <c r="J3239">
        <f t="shared" si="597"/>
        <v>0.94725432670024223</v>
      </c>
    </row>
    <row r="3240" spans="1:10" x14ac:dyDescent="0.3">
      <c r="A3240">
        <v>3226</v>
      </c>
      <c r="B3240">
        <v>0.51241183548947422</v>
      </c>
      <c r="C3240">
        <f t="shared" si="591"/>
        <v>22.186701271525472</v>
      </c>
      <c r="D3240">
        <f t="shared" si="592"/>
        <v>22.186701271525472</v>
      </c>
      <c r="E3240">
        <f t="shared" si="593"/>
        <v>0</v>
      </c>
      <c r="F3240">
        <f t="shared" si="594"/>
        <v>1.8132987284745283</v>
      </c>
      <c r="G3240">
        <f t="shared" si="598"/>
        <v>1.2693091099321701</v>
      </c>
      <c r="H3240">
        <f t="shared" si="596"/>
        <v>25.514706462254292</v>
      </c>
      <c r="I3240">
        <f t="shared" si="595"/>
        <v>24.245397352322119</v>
      </c>
      <c r="J3240">
        <f t="shared" si="597"/>
        <v>1.2627811121001102</v>
      </c>
    </row>
    <row r="3241" spans="1:10" x14ac:dyDescent="0.3">
      <c r="A3241">
        <v>3227</v>
      </c>
      <c r="B3241">
        <v>0.66444183867533069</v>
      </c>
      <c r="C3241">
        <f t="shared" si="591"/>
        <v>24.547698507330573</v>
      </c>
      <c r="D3241">
        <f t="shared" si="592"/>
        <v>24</v>
      </c>
      <c r="E3241">
        <f t="shared" si="593"/>
        <v>0.54769850733057268</v>
      </c>
      <c r="F3241">
        <f t="shared" si="594"/>
        <v>0</v>
      </c>
      <c r="G3241">
        <f t="shared" si="598"/>
        <v>0.62985328343015856</v>
      </c>
      <c r="H3241">
        <f t="shared" si="596"/>
        <v>27.599999999999998</v>
      </c>
      <c r="I3241">
        <f t="shared" si="595"/>
        <v>27.599999999999994</v>
      </c>
      <c r="J3241">
        <f t="shared" si="597"/>
        <v>1.4374999999999996</v>
      </c>
    </row>
    <row r="3242" spans="1:10" x14ac:dyDescent="0.3">
      <c r="A3242">
        <v>3228</v>
      </c>
      <c r="B3242">
        <v>0.56286390115515539</v>
      </c>
      <c r="C3242">
        <f t="shared" si="591"/>
        <v>22.949405640314012</v>
      </c>
      <c r="D3242">
        <f t="shared" si="592"/>
        <v>22.949405640314012</v>
      </c>
      <c r="E3242">
        <f t="shared" si="593"/>
        <v>0</v>
      </c>
      <c r="F3242">
        <f t="shared" si="594"/>
        <v>1.0505943596859879</v>
      </c>
      <c r="G3242">
        <f t="shared" si="598"/>
        <v>0.73541605178019165</v>
      </c>
      <c r="H3242">
        <f t="shared" si="596"/>
        <v>26.391816486361112</v>
      </c>
      <c r="I3242">
        <f t="shared" si="595"/>
        <v>25.656400434580917</v>
      </c>
      <c r="J3242">
        <f t="shared" si="597"/>
        <v>1.3362708559677559</v>
      </c>
    </row>
    <row r="3243" spans="1:10" x14ac:dyDescent="0.3">
      <c r="A3243">
        <v>3229</v>
      </c>
      <c r="B3243">
        <v>0.35180989176837951</v>
      </c>
      <c r="C3243">
        <f t="shared" si="591"/>
        <v>19.717367732463856</v>
      </c>
      <c r="D3243">
        <f t="shared" si="592"/>
        <v>19.717367732463856</v>
      </c>
      <c r="E3243">
        <f t="shared" si="593"/>
        <v>0</v>
      </c>
      <c r="F3243">
        <f t="shared" si="594"/>
        <v>4.2826322675361439</v>
      </c>
      <c r="G3243">
        <f t="shared" si="598"/>
        <v>2.9978425872753012</v>
      </c>
      <c r="H3243">
        <f t="shared" si="596"/>
        <v>22.674972892333432</v>
      </c>
      <c r="I3243">
        <f t="shared" si="595"/>
        <v>19.677130305058128</v>
      </c>
      <c r="J3243">
        <f t="shared" si="597"/>
        <v>1.0248505367217773</v>
      </c>
    </row>
    <row r="3244" spans="1:10" x14ac:dyDescent="0.3">
      <c r="A3244">
        <v>3230</v>
      </c>
      <c r="B3244">
        <v>0.67773166724750944</v>
      </c>
      <c r="C3244">
        <f t="shared" si="591"/>
        <v>24.768190772363901</v>
      </c>
      <c r="D3244">
        <f t="shared" si="592"/>
        <v>24</v>
      </c>
      <c r="E3244">
        <f t="shared" si="593"/>
        <v>0.76819077236390143</v>
      </c>
      <c r="F3244">
        <f t="shared" si="594"/>
        <v>0</v>
      </c>
      <c r="G3244">
        <f t="shared" si="598"/>
        <v>0.88341938821848653</v>
      </c>
      <c r="H3244">
        <f t="shared" si="596"/>
        <v>27.599999999999998</v>
      </c>
      <c r="I3244">
        <f t="shared" si="595"/>
        <v>27.599999999999994</v>
      </c>
      <c r="J3244">
        <f t="shared" si="597"/>
        <v>1.4374999999999996</v>
      </c>
    </row>
    <row r="3245" spans="1:10" x14ac:dyDescent="0.3">
      <c r="A3245">
        <v>3231</v>
      </c>
      <c r="B3245">
        <v>0.88937174198112001</v>
      </c>
      <c r="C3245">
        <f t="shared" si="591"/>
        <v>29.339162652719949</v>
      </c>
      <c r="D3245">
        <f t="shared" si="592"/>
        <v>24</v>
      </c>
      <c r="E3245">
        <f t="shared" si="593"/>
        <v>5.3391626527199492</v>
      </c>
      <c r="F3245">
        <f t="shared" si="594"/>
        <v>0</v>
      </c>
      <c r="G3245">
        <f t="shared" si="598"/>
        <v>6.1400370506279414</v>
      </c>
      <c r="H3245">
        <f t="shared" si="596"/>
        <v>27.599999999999998</v>
      </c>
      <c r="I3245">
        <f t="shared" si="595"/>
        <v>27.599999999999994</v>
      </c>
      <c r="J3245">
        <f t="shared" si="597"/>
        <v>1.4374999999999996</v>
      </c>
    </row>
    <row r="3246" spans="1:10" x14ac:dyDescent="0.3">
      <c r="A3246">
        <v>3232</v>
      </c>
      <c r="B3246">
        <v>0.89849349614447549</v>
      </c>
      <c r="C3246">
        <f t="shared" si="591"/>
        <v>29.638085120538008</v>
      </c>
      <c r="D3246">
        <f t="shared" si="592"/>
        <v>24</v>
      </c>
      <c r="E3246">
        <f t="shared" si="593"/>
        <v>5.6380851205380083</v>
      </c>
      <c r="F3246">
        <f t="shared" si="594"/>
        <v>0</v>
      </c>
      <c r="G3246">
        <f t="shared" si="598"/>
        <v>6.4837978886187093</v>
      </c>
      <c r="H3246">
        <f t="shared" si="596"/>
        <v>27.599999999999998</v>
      </c>
      <c r="I3246">
        <f t="shared" si="595"/>
        <v>27.599999999999994</v>
      </c>
      <c r="J3246">
        <f t="shared" si="597"/>
        <v>1.4374999999999996</v>
      </c>
    </row>
    <row r="3247" spans="1:10" x14ac:dyDescent="0.3">
      <c r="A3247">
        <v>3233</v>
      </c>
      <c r="B3247">
        <v>0.75720761151570926</v>
      </c>
      <c r="C3247">
        <f t="shared" si="591"/>
        <v>26.184090480184572</v>
      </c>
      <c r="D3247">
        <f t="shared" si="592"/>
        <v>24</v>
      </c>
      <c r="E3247">
        <f t="shared" si="593"/>
        <v>2.1840904801845724</v>
      </c>
      <c r="F3247">
        <f t="shared" si="594"/>
        <v>0</v>
      </c>
      <c r="G3247">
        <f t="shared" si="598"/>
        <v>2.511704052212258</v>
      </c>
      <c r="H3247">
        <f t="shared" si="596"/>
        <v>27.599999999999998</v>
      </c>
      <c r="I3247">
        <f t="shared" si="595"/>
        <v>27.599999999999994</v>
      </c>
      <c r="J3247">
        <f t="shared" si="597"/>
        <v>1.4374999999999996</v>
      </c>
    </row>
    <row r="3248" spans="1:10" x14ac:dyDescent="0.3">
      <c r="A3248">
        <v>3234</v>
      </c>
      <c r="B3248">
        <v>0.11569388903277444</v>
      </c>
      <c r="C3248">
        <f t="shared" si="591"/>
        <v>14.819250167692154</v>
      </c>
      <c r="D3248">
        <f t="shared" si="592"/>
        <v>14.819250167692154</v>
      </c>
      <c r="E3248">
        <f t="shared" si="593"/>
        <v>0</v>
      </c>
      <c r="F3248">
        <f t="shared" si="594"/>
        <v>9.1807498323078462</v>
      </c>
      <c r="G3248">
        <f t="shared" si="598"/>
        <v>6.4265248826154933</v>
      </c>
      <c r="H3248">
        <f t="shared" si="596"/>
        <v>17.042137692845976</v>
      </c>
      <c r="I3248">
        <f t="shared" si="595"/>
        <v>10.615612810230481</v>
      </c>
      <c r="J3248">
        <f t="shared" si="597"/>
        <v>0.55289650053283745</v>
      </c>
    </row>
    <row r="3249" spans="1:10" x14ac:dyDescent="0.3">
      <c r="A3249">
        <v>3235</v>
      </c>
      <c r="B3249">
        <v>0.179203261883495</v>
      </c>
      <c r="C3249">
        <f t="shared" si="591"/>
        <v>16.489565984444802</v>
      </c>
      <c r="D3249">
        <f t="shared" si="592"/>
        <v>16.489565984444802</v>
      </c>
      <c r="E3249">
        <f t="shared" si="593"/>
        <v>0</v>
      </c>
      <c r="F3249">
        <f t="shared" si="594"/>
        <v>7.5104340155551981</v>
      </c>
      <c r="G3249">
        <f t="shared" si="598"/>
        <v>5.2573038108886392</v>
      </c>
      <c r="H3249">
        <f t="shared" si="596"/>
        <v>18.963000882111519</v>
      </c>
      <c r="I3249">
        <f t="shared" si="595"/>
        <v>13.705697071222879</v>
      </c>
      <c r="J3249">
        <f t="shared" si="597"/>
        <v>0.71383838912619146</v>
      </c>
    </row>
    <row r="3250" spans="1:10" x14ac:dyDescent="0.3">
      <c r="A3250">
        <v>3236</v>
      </c>
      <c r="B3250">
        <v>0.5848555592348077</v>
      </c>
      <c r="C3250">
        <f t="shared" si="591"/>
        <v>23.28598648978252</v>
      </c>
      <c r="D3250">
        <f t="shared" si="592"/>
        <v>23.28598648978252</v>
      </c>
      <c r="E3250">
        <f t="shared" si="593"/>
        <v>0</v>
      </c>
      <c r="F3250">
        <f t="shared" si="594"/>
        <v>0.71401351021748027</v>
      </c>
      <c r="G3250">
        <f t="shared" si="598"/>
        <v>0.49980945715223624</v>
      </c>
      <c r="H3250">
        <f t="shared" si="596"/>
        <v>26.778884463249895</v>
      </c>
      <c r="I3250">
        <f t="shared" si="595"/>
        <v>26.279075006097656</v>
      </c>
      <c r="J3250">
        <f t="shared" si="597"/>
        <v>1.3687018232342527</v>
      </c>
    </row>
    <row r="3251" spans="1:10" x14ac:dyDescent="0.3">
      <c r="A3251">
        <v>3237</v>
      </c>
      <c r="B3251">
        <v>0.90094776664852205</v>
      </c>
      <c r="C3251">
        <f t="shared" si="591"/>
        <v>29.721824787339095</v>
      </c>
      <c r="D3251">
        <f t="shared" si="592"/>
        <v>24</v>
      </c>
      <c r="E3251">
        <f t="shared" si="593"/>
        <v>5.7218247873390951</v>
      </c>
      <c r="F3251">
        <f t="shared" si="594"/>
        <v>0</v>
      </c>
      <c r="G3251">
        <f t="shared" si="598"/>
        <v>6.5800985054399588</v>
      </c>
      <c r="H3251">
        <f t="shared" si="596"/>
        <v>27.599999999999998</v>
      </c>
      <c r="I3251">
        <f t="shared" si="595"/>
        <v>27.599999999999994</v>
      </c>
      <c r="J3251">
        <f t="shared" si="597"/>
        <v>1.4374999999999996</v>
      </c>
    </row>
    <row r="3252" spans="1:10" x14ac:dyDescent="0.3">
      <c r="A3252">
        <v>3238</v>
      </c>
      <c r="B3252">
        <v>0.53585549650358077</v>
      </c>
      <c r="C3252">
        <f t="shared" si="591"/>
        <v>22.539986468448692</v>
      </c>
      <c r="D3252">
        <f t="shared" si="592"/>
        <v>22.539986468448692</v>
      </c>
      <c r="E3252">
        <f t="shared" si="593"/>
        <v>0</v>
      </c>
      <c r="F3252">
        <f t="shared" si="594"/>
        <v>1.4600135315513079</v>
      </c>
      <c r="G3252">
        <f t="shared" si="598"/>
        <v>1.0220094720859156</v>
      </c>
      <c r="H3252">
        <f t="shared" si="596"/>
        <v>25.920984438715994</v>
      </c>
      <c r="I3252">
        <f t="shared" si="595"/>
        <v>24.898974966630075</v>
      </c>
      <c r="J3252">
        <f t="shared" si="597"/>
        <v>1.2968216128453163</v>
      </c>
    </row>
    <row r="3253" spans="1:10" x14ac:dyDescent="0.3">
      <c r="A3253">
        <v>3239</v>
      </c>
      <c r="B3253">
        <v>0.19031449403938649</v>
      </c>
      <c r="C3253">
        <f t="shared" si="591"/>
        <v>16.739572291321451</v>
      </c>
      <c r="D3253">
        <f t="shared" si="592"/>
        <v>16.739572291321451</v>
      </c>
      <c r="E3253">
        <f t="shared" si="593"/>
        <v>0</v>
      </c>
      <c r="F3253">
        <f t="shared" si="594"/>
        <v>7.2604277086785487</v>
      </c>
      <c r="G3253">
        <f t="shared" si="598"/>
        <v>5.0822993960749843</v>
      </c>
      <c r="H3253">
        <f t="shared" si="596"/>
        <v>19.250508135019668</v>
      </c>
      <c r="I3253">
        <f t="shared" si="595"/>
        <v>14.168208738944683</v>
      </c>
      <c r="J3253">
        <f t="shared" si="597"/>
        <v>0.73792753848670212</v>
      </c>
    </row>
    <row r="3254" spans="1:10" x14ac:dyDescent="0.3">
      <c r="A3254">
        <v>3240</v>
      </c>
      <c r="B3254">
        <v>0.43807606810268651</v>
      </c>
      <c r="C3254">
        <f t="shared" si="591"/>
        <v>21.064906686112625</v>
      </c>
      <c r="D3254">
        <f t="shared" si="592"/>
        <v>21.064906686112625</v>
      </c>
      <c r="E3254">
        <f t="shared" si="593"/>
        <v>0</v>
      </c>
      <c r="F3254">
        <f t="shared" si="594"/>
        <v>2.9350933138873749</v>
      </c>
      <c r="G3254">
        <f t="shared" si="598"/>
        <v>2.0545653197211626</v>
      </c>
      <c r="H3254">
        <f t="shared" si="596"/>
        <v>24.224642689029515</v>
      </c>
      <c r="I3254">
        <f t="shared" si="595"/>
        <v>22.170077369308355</v>
      </c>
      <c r="J3254">
        <f t="shared" si="597"/>
        <v>1.1546915296514766</v>
      </c>
    </row>
    <row r="3255" spans="1:10" x14ac:dyDescent="0.3">
      <c r="A3255">
        <v>3241</v>
      </c>
      <c r="B3255">
        <v>0.16621050929611547</v>
      </c>
      <c r="C3255">
        <f t="shared" si="591"/>
        <v>16.184506603652878</v>
      </c>
      <c r="D3255">
        <f t="shared" si="592"/>
        <v>16.184506603652878</v>
      </c>
      <c r="E3255">
        <f t="shared" si="593"/>
        <v>0</v>
      </c>
      <c r="F3255">
        <f t="shared" si="594"/>
        <v>7.8154933963471223</v>
      </c>
      <c r="G3255">
        <f t="shared" si="598"/>
        <v>5.4708453774429859</v>
      </c>
      <c r="H3255">
        <f t="shared" si="596"/>
        <v>18.612182594200807</v>
      </c>
      <c r="I3255">
        <f t="shared" si="595"/>
        <v>13.141337216757819</v>
      </c>
      <c r="J3255">
        <f t="shared" si="597"/>
        <v>0.68444464670613625</v>
      </c>
    </row>
    <row r="3256" spans="1:10" x14ac:dyDescent="0.3">
      <c r="A3256">
        <v>3242</v>
      </c>
      <c r="B3256">
        <v>0.71166557731954017</v>
      </c>
      <c r="C3256">
        <f t="shared" si="591"/>
        <v>25.349542507645978</v>
      </c>
      <c r="D3256">
        <f t="shared" si="592"/>
        <v>24</v>
      </c>
      <c r="E3256">
        <f t="shared" si="593"/>
        <v>1.3495425076459782</v>
      </c>
      <c r="F3256">
        <f t="shared" si="594"/>
        <v>0</v>
      </c>
      <c r="G3256">
        <f t="shared" si="598"/>
        <v>1.5519738837928747</v>
      </c>
      <c r="H3256">
        <f t="shared" si="596"/>
        <v>27.599999999999998</v>
      </c>
      <c r="I3256">
        <f t="shared" si="595"/>
        <v>27.599999999999994</v>
      </c>
      <c r="J3256">
        <f t="shared" si="597"/>
        <v>1.4374999999999996</v>
      </c>
    </row>
    <row r="3257" spans="1:10" x14ac:dyDescent="0.3">
      <c r="A3257">
        <v>3243</v>
      </c>
      <c r="B3257">
        <v>0.31012657374116748</v>
      </c>
      <c r="C3257">
        <f t="shared" si="591"/>
        <v>19.027050378678613</v>
      </c>
      <c r="D3257">
        <f t="shared" si="592"/>
        <v>19.027050378678613</v>
      </c>
      <c r="E3257">
        <f t="shared" si="593"/>
        <v>0</v>
      </c>
      <c r="F3257">
        <f t="shared" si="594"/>
        <v>4.9729496213213871</v>
      </c>
      <c r="G3257">
        <f t="shared" si="598"/>
        <v>3.4810647349249715</v>
      </c>
      <c r="H3257">
        <f t="shared" si="596"/>
        <v>21.881107935480404</v>
      </c>
      <c r="I3257">
        <f t="shared" si="595"/>
        <v>18.40004320055543</v>
      </c>
      <c r="J3257">
        <f t="shared" si="597"/>
        <v>0.95833558336226188</v>
      </c>
    </row>
    <row r="3258" spans="1:10" x14ac:dyDescent="0.3">
      <c r="A3258">
        <v>3244</v>
      </c>
      <c r="B3258">
        <v>0.63783882195136499</v>
      </c>
      <c r="C3258">
        <f t="shared" si="591"/>
        <v>24.116128004086939</v>
      </c>
      <c r="D3258">
        <f t="shared" si="592"/>
        <v>24</v>
      </c>
      <c r="E3258">
        <f t="shared" si="593"/>
        <v>0.11612800408693857</v>
      </c>
      <c r="F3258">
        <f t="shared" si="594"/>
        <v>0</v>
      </c>
      <c r="G3258">
        <f t="shared" si="598"/>
        <v>0.13354720469997935</v>
      </c>
      <c r="H3258">
        <f t="shared" si="596"/>
        <v>27.599999999999998</v>
      </c>
      <c r="I3258">
        <f t="shared" si="595"/>
        <v>27.599999999999994</v>
      </c>
      <c r="J3258">
        <f t="shared" si="597"/>
        <v>1.4374999999999996</v>
      </c>
    </row>
    <row r="3259" spans="1:10" x14ac:dyDescent="0.3">
      <c r="A3259">
        <v>3245</v>
      </c>
      <c r="B3259">
        <v>0.75951905571756162</v>
      </c>
      <c r="C3259">
        <f t="shared" si="591"/>
        <v>26.228537988496207</v>
      </c>
      <c r="D3259">
        <f t="shared" si="592"/>
        <v>24</v>
      </c>
      <c r="E3259">
        <f t="shared" si="593"/>
        <v>2.2285379884962069</v>
      </c>
      <c r="F3259">
        <f t="shared" si="594"/>
        <v>0</v>
      </c>
      <c r="G3259">
        <f t="shared" si="598"/>
        <v>2.5628186867706377</v>
      </c>
      <c r="H3259">
        <f t="shared" si="596"/>
        <v>27.599999999999998</v>
      </c>
      <c r="I3259">
        <f t="shared" si="595"/>
        <v>27.599999999999994</v>
      </c>
      <c r="J3259">
        <f t="shared" si="597"/>
        <v>1.4374999999999996</v>
      </c>
    </row>
    <row r="3260" spans="1:10" x14ac:dyDescent="0.3">
      <c r="A3260">
        <v>3246</v>
      </c>
      <c r="B3260">
        <v>0.72477970502250355</v>
      </c>
      <c r="C3260">
        <f t="shared" si="591"/>
        <v>25.582600251253197</v>
      </c>
      <c r="D3260">
        <f t="shared" si="592"/>
        <v>24</v>
      </c>
      <c r="E3260">
        <f t="shared" si="593"/>
        <v>1.5826002512531971</v>
      </c>
      <c r="F3260">
        <f t="shared" si="594"/>
        <v>0</v>
      </c>
      <c r="G3260">
        <f t="shared" si="598"/>
        <v>1.8199902889411765</v>
      </c>
      <c r="H3260">
        <f t="shared" si="596"/>
        <v>27.599999999999998</v>
      </c>
      <c r="I3260">
        <f t="shared" si="595"/>
        <v>27.599999999999994</v>
      </c>
      <c r="J3260">
        <f t="shared" si="597"/>
        <v>1.4374999999999996</v>
      </c>
    </row>
    <row r="3261" spans="1:10" x14ac:dyDescent="0.3">
      <c r="A3261">
        <v>3247</v>
      </c>
      <c r="B3261">
        <v>0.19175878317139305</v>
      </c>
      <c r="C3261">
        <f t="shared" si="591"/>
        <v>16.771399718408567</v>
      </c>
      <c r="D3261">
        <f t="shared" si="592"/>
        <v>16.771399718408567</v>
      </c>
      <c r="E3261">
        <f t="shared" si="593"/>
        <v>0</v>
      </c>
      <c r="F3261">
        <f t="shared" si="594"/>
        <v>7.228600281591433</v>
      </c>
      <c r="G3261">
        <f t="shared" si="598"/>
        <v>5.060020197114004</v>
      </c>
      <c r="H3261">
        <f t="shared" si="596"/>
        <v>19.287109676169852</v>
      </c>
      <c r="I3261">
        <f t="shared" si="595"/>
        <v>14.227089479055845</v>
      </c>
      <c r="J3261">
        <f t="shared" si="597"/>
        <v>0.74099424370082512</v>
      </c>
    </row>
    <row r="3262" spans="1:10" x14ac:dyDescent="0.3">
      <c r="A3262">
        <v>3248</v>
      </c>
      <c r="B3262">
        <v>0.67460730392372315</v>
      </c>
      <c r="C3262">
        <f t="shared" si="591"/>
        <v>24.716028271524081</v>
      </c>
      <c r="D3262">
        <f t="shared" si="592"/>
        <v>24</v>
      </c>
      <c r="E3262">
        <f t="shared" si="593"/>
        <v>0.71602827152408111</v>
      </c>
      <c r="F3262">
        <f t="shared" si="594"/>
        <v>0</v>
      </c>
      <c r="G3262">
        <f t="shared" si="598"/>
        <v>0.82343251225269321</v>
      </c>
      <c r="H3262">
        <f t="shared" si="596"/>
        <v>27.599999999999998</v>
      </c>
      <c r="I3262">
        <f t="shared" si="595"/>
        <v>27.599999999999994</v>
      </c>
      <c r="J3262">
        <f t="shared" si="597"/>
        <v>1.4374999999999996</v>
      </c>
    </row>
    <row r="3263" spans="1:10" x14ac:dyDescent="0.3">
      <c r="A3263">
        <v>3249</v>
      </c>
      <c r="B3263">
        <v>0.12571198768263869</v>
      </c>
      <c r="C3263">
        <f t="shared" si="591"/>
        <v>15.118614844805144</v>
      </c>
      <c r="D3263">
        <f t="shared" si="592"/>
        <v>15.118614844805144</v>
      </c>
      <c r="E3263">
        <f t="shared" si="593"/>
        <v>0</v>
      </c>
      <c r="F3263">
        <f t="shared" si="594"/>
        <v>8.8813851551948559</v>
      </c>
      <c r="G3263">
        <f t="shared" si="598"/>
        <v>6.2169696086363997</v>
      </c>
      <c r="H3263">
        <f t="shared" si="596"/>
        <v>17.386407071525916</v>
      </c>
      <c r="I3263">
        <f t="shared" si="595"/>
        <v>11.169437462889515</v>
      </c>
      <c r="J3263">
        <f t="shared" si="597"/>
        <v>0.58174153452549549</v>
      </c>
    </row>
    <row r="3264" spans="1:10" x14ac:dyDescent="0.3">
      <c r="A3264">
        <v>3250</v>
      </c>
      <c r="B3264">
        <v>0.60634188358536212</v>
      </c>
      <c r="C3264">
        <f t="shared" si="591"/>
        <v>23.618783544859177</v>
      </c>
      <c r="D3264">
        <f t="shared" si="592"/>
        <v>23.618783544859177</v>
      </c>
      <c r="E3264">
        <f t="shared" si="593"/>
        <v>0</v>
      </c>
      <c r="F3264">
        <f t="shared" si="594"/>
        <v>0.38121645514082303</v>
      </c>
      <c r="G3264">
        <f t="shared" si="598"/>
        <v>0.26685151859857614</v>
      </c>
      <c r="H3264">
        <f t="shared" si="596"/>
        <v>27.161601076588052</v>
      </c>
      <c r="I3264">
        <f t="shared" si="595"/>
        <v>26.894749557989471</v>
      </c>
      <c r="J3264">
        <f t="shared" si="597"/>
        <v>1.4007682061452846</v>
      </c>
    </row>
    <row r="3265" spans="1:10" x14ac:dyDescent="0.3">
      <c r="A3265">
        <v>3251</v>
      </c>
      <c r="B3265">
        <v>0.41683817587439176</v>
      </c>
      <c r="C3265">
        <f t="shared" si="591"/>
        <v>20.740066717879611</v>
      </c>
      <c r="D3265">
        <f t="shared" si="592"/>
        <v>20.740066717879611</v>
      </c>
      <c r="E3265">
        <f t="shared" si="593"/>
        <v>0</v>
      </c>
      <c r="F3265">
        <f t="shared" si="594"/>
        <v>3.2599332821203895</v>
      </c>
      <c r="G3265">
        <f t="shared" si="598"/>
        <v>2.2819532974842729</v>
      </c>
      <c r="H3265">
        <f t="shared" si="596"/>
        <v>23.851076725561551</v>
      </c>
      <c r="I3265">
        <f t="shared" si="595"/>
        <v>21.569123428077273</v>
      </c>
      <c r="J3265">
        <f t="shared" si="597"/>
        <v>1.1233918452123577</v>
      </c>
    </row>
    <row r="3266" spans="1:10" x14ac:dyDescent="0.3">
      <c r="A3266">
        <v>3252</v>
      </c>
      <c r="B3266">
        <v>0.87874853266904507</v>
      </c>
      <c r="C3266">
        <f t="shared" si="591"/>
        <v>29.01252137780034</v>
      </c>
      <c r="D3266">
        <f t="shared" si="592"/>
        <v>24</v>
      </c>
      <c r="E3266">
        <f t="shared" si="593"/>
        <v>5.0125213778003399</v>
      </c>
      <c r="F3266">
        <f t="shared" si="594"/>
        <v>0</v>
      </c>
      <c r="G3266">
        <f t="shared" si="598"/>
        <v>5.7643995844703904</v>
      </c>
      <c r="H3266">
        <f t="shared" si="596"/>
        <v>27.599999999999998</v>
      </c>
      <c r="I3266">
        <f t="shared" si="595"/>
        <v>27.599999999999994</v>
      </c>
      <c r="J3266">
        <f t="shared" si="597"/>
        <v>1.4374999999999996</v>
      </c>
    </row>
    <row r="3267" spans="1:10" x14ac:dyDescent="0.3">
      <c r="A3267">
        <v>3253</v>
      </c>
      <c r="B3267">
        <v>0.214838471882283</v>
      </c>
      <c r="C3267">
        <f t="shared" si="591"/>
        <v>17.261532449921415</v>
      </c>
      <c r="D3267">
        <f t="shared" si="592"/>
        <v>17.261532449921415</v>
      </c>
      <c r="E3267">
        <f t="shared" si="593"/>
        <v>0</v>
      </c>
      <c r="F3267">
        <f t="shared" si="594"/>
        <v>6.7384675500785853</v>
      </c>
      <c r="G3267">
        <f t="shared" si="598"/>
        <v>4.7169272850550099</v>
      </c>
      <c r="H3267">
        <f t="shared" si="596"/>
        <v>19.850762317409625</v>
      </c>
      <c r="I3267">
        <f t="shared" si="595"/>
        <v>15.133835032354611</v>
      </c>
      <c r="J3267">
        <f t="shared" si="597"/>
        <v>0.7882205746018025</v>
      </c>
    </row>
    <row r="3268" spans="1:10" x14ac:dyDescent="0.3">
      <c r="A3268">
        <v>3254</v>
      </c>
      <c r="B3268">
        <v>0.73451853342096507</v>
      </c>
      <c r="C3268">
        <f t="shared" si="591"/>
        <v>25.75922056231466</v>
      </c>
      <c r="D3268">
        <f t="shared" si="592"/>
        <v>24</v>
      </c>
      <c r="E3268">
        <f t="shared" si="593"/>
        <v>1.7592205623146597</v>
      </c>
      <c r="F3268">
        <f t="shared" si="594"/>
        <v>0</v>
      </c>
      <c r="G3268">
        <f t="shared" si="598"/>
        <v>2.0231036466618586</v>
      </c>
      <c r="H3268">
        <f t="shared" si="596"/>
        <v>27.599999999999998</v>
      </c>
      <c r="I3268">
        <f t="shared" si="595"/>
        <v>27.599999999999994</v>
      </c>
      <c r="J3268">
        <f t="shared" si="597"/>
        <v>1.4374999999999996</v>
      </c>
    </row>
    <row r="3269" spans="1:10" x14ac:dyDescent="0.3">
      <c r="A3269">
        <v>3255</v>
      </c>
      <c r="B3269">
        <v>0.10788520931816348</v>
      </c>
      <c r="C3269">
        <f t="shared" si="591"/>
        <v>14.572879514792801</v>
      </c>
      <c r="D3269">
        <f t="shared" si="592"/>
        <v>14.572879514792801</v>
      </c>
      <c r="E3269">
        <f t="shared" si="593"/>
        <v>0</v>
      </c>
      <c r="F3269">
        <f t="shared" si="594"/>
        <v>9.4271204852071993</v>
      </c>
      <c r="G3269">
        <f t="shared" si="598"/>
        <v>6.5989843396450398</v>
      </c>
      <c r="H3269">
        <f t="shared" si="596"/>
        <v>16.758811442011719</v>
      </c>
      <c r="I3269">
        <f t="shared" si="595"/>
        <v>10.159827102366679</v>
      </c>
      <c r="J3269">
        <f t="shared" si="597"/>
        <v>0.52915766158159772</v>
      </c>
    </row>
    <row r="3270" spans="1:10" x14ac:dyDescent="0.3">
      <c r="A3270">
        <v>3256</v>
      </c>
      <c r="B3270">
        <v>0.89354936135400842</v>
      </c>
      <c r="C3270">
        <f t="shared" si="591"/>
        <v>29.4737634346532</v>
      </c>
      <c r="D3270">
        <f t="shared" si="592"/>
        <v>24</v>
      </c>
      <c r="E3270">
        <f t="shared" si="593"/>
        <v>5.4737634346532005</v>
      </c>
      <c r="F3270">
        <f t="shared" si="594"/>
        <v>0</v>
      </c>
      <c r="G3270">
        <f t="shared" si="598"/>
        <v>6.2948279498511797</v>
      </c>
      <c r="H3270">
        <f t="shared" si="596"/>
        <v>27.599999999999998</v>
      </c>
      <c r="I3270">
        <f t="shared" si="595"/>
        <v>27.599999999999994</v>
      </c>
      <c r="J3270">
        <f t="shared" si="597"/>
        <v>1.4374999999999996</v>
      </c>
    </row>
    <row r="3271" spans="1:10" x14ac:dyDescent="0.3">
      <c r="A3271">
        <v>3257</v>
      </c>
      <c r="B3271">
        <v>0.34343654314715344</v>
      </c>
      <c r="C3271">
        <f t="shared" si="591"/>
        <v>19.581387159350811</v>
      </c>
      <c r="D3271">
        <f t="shared" si="592"/>
        <v>19.581387159350811</v>
      </c>
      <c r="E3271">
        <f t="shared" si="593"/>
        <v>0</v>
      </c>
      <c r="F3271">
        <f t="shared" si="594"/>
        <v>4.4186128406491889</v>
      </c>
      <c r="G3271">
        <f t="shared" si="598"/>
        <v>3.0930289884544324</v>
      </c>
      <c r="H3271">
        <f t="shared" si="596"/>
        <v>22.518595233253432</v>
      </c>
      <c r="I3271">
        <f t="shared" si="595"/>
        <v>19.425566244799001</v>
      </c>
      <c r="J3271">
        <f t="shared" si="597"/>
        <v>1.0117482419166144</v>
      </c>
    </row>
    <row r="3272" spans="1:10" x14ac:dyDescent="0.3">
      <c r="A3272">
        <v>3258</v>
      </c>
      <c r="B3272">
        <v>0.14042431452152715</v>
      </c>
      <c r="C3272">
        <f t="shared" si="591"/>
        <v>15.52951044550991</v>
      </c>
      <c r="D3272">
        <f t="shared" si="592"/>
        <v>15.52951044550991</v>
      </c>
      <c r="E3272">
        <f t="shared" si="593"/>
        <v>0</v>
      </c>
      <c r="F3272">
        <f t="shared" si="594"/>
        <v>8.47048955449009</v>
      </c>
      <c r="G3272">
        <f t="shared" si="598"/>
        <v>5.9293426881430635</v>
      </c>
      <c r="H3272">
        <f t="shared" si="596"/>
        <v>17.858937012336394</v>
      </c>
      <c r="I3272">
        <f t="shared" si="595"/>
        <v>11.92959432419333</v>
      </c>
      <c r="J3272">
        <f t="shared" si="597"/>
        <v>0.62133303771840254</v>
      </c>
    </row>
    <row r="3273" spans="1:10" x14ac:dyDescent="0.3">
      <c r="A3273">
        <v>3259</v>
      </c>
      <c r="B3273">
        <v>0.18838394871542741</v>
      </c>
      <c r="C3273">
        <f t="shared" si="591"/>
        <v>16.696796714185083</v>
      </c>
      <c r="D3273">
        <f t="shared" si="592"/>
        <v>16.696796714185083</v>
      </c>
      <c r="E3273">
        <f t="shared" si="593"/>
        <v>0</v>
      </c>
      <c r="F3273">
        <f t="shared" si="594"/>
        <v>7.3032032858149165</v>
      </c>
      <c r="G3273">
        <f t="shared" si="598"/>
        <v>5.1122423000704424</v>
      </c>
      <c r="H3273">
        <f t="shared" si="596"/>
        <v>19.201316221312844</v>
      </c>
      <c r="I3273">
        <f t="shared" si="595"/>
        <v>14.089073921242402</v>
      </c>
      <c r="J3273">
        <f t="shared" si="597"/>
        <v>0.73380593339804168</v>
      </c>
    </row>
    <row r="3274" spans="1:10" x14ac:dyDescent="0.3">
      <c r="A3274">
        <v>3260</v>
      </c>
      <c r="B3274">
        <v>0.2055062725802711</v>
      </c>
      <c r="C3274">
        <f t="shared" si="591"/>
        <v>17.067321555048771</v>
      </c>
      <c r="D3274">
        <f t="shared" si="592"/>
        <v>17.067321555048771</v>
      </c>
      <c r="E3274">
        <f t="shared" si="593"/>
        <v>0</v>
      </c>
      <c r="F3274">
        <f t="shared" si="594"/>
        <v>6.9326784449512289</v>
      </c>
      <c r="G3274">
        <f t="shared" si="598"/>
        <v>4.8528749114658609</v>
      </c>
      <c r="H3274">
        <f t="shared" si="596"/>
        <v>19.627419788306085</v>
      </c>
      <c r="I3274">
        <f t="shared" si="595"/>
        <v>14.774544876840222</v>
      </c>
      <c r="J3274">
        <f t="shared" si="597"/>
        <v>0.76950754566876145</v>
      </c>
    </row>
    <row r="3275" spans="1:10" x14ac:dyDescent="0.3">
      <c r="A3275">
        <v>3261</v>
      </c>
      <c r="B3275">
        <v>0.7876866034010821</v>
      </c>
      <c r="C3275">
        <f t="shared" si="591"/>
        <v>26.790520079505701</v>
      </c>
      <c r="D3275">
        <f t="shared" si="592"/>
        <v>24</v>
      </c>
      <c r="E3275">
        <f t="shared" si="593"/>
        <v>2.7905200795057006</v>
      </c>
      <c r="F3275">
        <f t="shared" si="594"/>
        <v>0</v>
      </c>
      <c r="G3275">
        <f t="shared" si="598"/>
        <v>3.2090980914315552</v>
      </c>
      <c r="H3275">
        <f t="shared" si="596"/>
        <v>27.599999999999998</v>
      </c>
      <c r="I3275">
        <f t="shared" si="595"/>
        <v>27.599999999999994</v>
      </c>
      <c r="J3275">
        <f t="shared" si="597"/>
        <v>1.4374999999999996</v>
      </c>
    </row>
    <row r="3276" spans="1:10" x14ac:dyDescent="0.3">
      <c r="A3276">
        <v>3262</v>
      </c>
      <c r="B3276">
        <v>0.8775863333150431</v>
      </c>
      <c r="C3276">
        <f t="shared" si="591"/>
        <v>28.978032076666533</v>
      </c>
      <c r="D3276">
        <f t="shared" si="592"/>
        <v>24</v>
      </c>
      <c r="E3276">
        <f t="shared" si="593"/>
        <v>4.9780320766665334</v>
      </c>
      <c r="F3276">
        <f t="shared" si="594"/>
        <v>0</v>
      </c>
      <c r="G3276">
        <f t="shared" si="598"/>
        <v>5.7247368881665128</v>
      </c>
      <c r="H3276">
        <f t="shared" si="596"/>
        <v>27.599999999999998</v>
      </c>
      <c r="I3276">
        <f t="shared" si="595"/>
        <v>27.599999999999994</v>
      </c>
      <c r="J3276">
        <f t="shared" si="597"/>
        <v>1.4374999999999996</v>
      </c>
    </row>
    <row r="3277" spans="1:10" x14ac:dyDescent="0.3">
      <c r="A3277">
        <v>3263</v>
      </c>
      <c r="B3277">
        <v>0.36471119616017345</v>
      </c>
      <c r="C3277">
        <f t="shared" si="591"/>
        <v>19.924636114615101</v>
      </c>
      <c r="D3277">
        <f t="shared" si="592"/>
        <v>19.924636114615101</v>
      </c>
      <c r="E3277">
        <f t="shared" si="593"/>
        <v>0</v>
      </c>
      <c r="F3277">
        <f t="shared" si="594"/>
        <v>4.075363885384899</v>
      </c>
      <c r="G3277">
        <f t="shared" si="598"/>
        <v>2.8527547197694294</v>
      </c>
      <c r="H3277">
        <f t="shared" si="596"/>
        <v>22.913331531807366</v>
      </c>
      <c r="I3277">
        <f t="shared" si="595"/>
        <v>20.06057681203793</v>
      </c>
      <c r="J3277">
        <f t="shared" si="597"/>
        <v>1.0448217089603087</v>
      </c>
    </row>
    <row r="3278" spans="1:10" x14ac:dyDescent="0.3">
      <c r="A3278">
        <v>3264</v>
      </c>
      <c r="B3278">
        <v>0.96084239963206453</v>
      </c>
      <c r="C3278">
        <f t="shared" si="591"/>
        <v>32.563278639724068</v>
      </c>
      <c r="D3278">
        <f t="shared" si="592"/>
        <v>24</v>
      </c>
      <c r="E3278">
        <f t="shared" si="593"/>
        <v>8.5632786397240679</v>
      </c>
      <c r="F3278">
        <f t="shared" si="594"/>
        <v>0</v>
      </c>
      <c r="G3278">
        <f t="shared" si="598"/>
        <v>9.8477704356826781</v>
      </c>
      <c r="H3278">
        <f t="shared" si="596"/>
        <v>27.599999999999998</v>
      </c>
      <c r="I3278">
        <f t="shared" si="595"/>
        <v>27.599999999999994</v>
      </c>
      <c r="J3278">
        <f t="shared" si="597"/>
        <v>1.4374999999999996</v>
      </c>
    </row>
    <row r="3279" spans="1:10" x14ac:dyDescent="0.3">
      <c r="A3279">
        <v>3265</v>
      </c>
      <c r="B3279">
        <v>0.49433618324282991</v>
      </c>
      <c r="C3279">
        <f t="shared" ref="C3279:C3342" si="599">_xlfn.NORM.INV(B3279,$H$3,$H$4)</f>
        <v>21.914814638919061</v>
      </c>
      <c r="D3279">
        <f t="shared" ref="D3279:D3342" si="600">MIN(C3279,$E$8)</f>
        <v>21.914814638919061</v>
      </c>
      <c r="E3279">
        <f t="shared" ref="E3279:E3342" si="601">MAX(C3279-$E$8,0)</f>
        <v>0</v>
      </c>
      <c r="F3279">
        <f t="shared" ref="F3279:F3342" si="602">MAX($E$8-C3279,0)</f>
        <v>2.0851853610809385</v>
      </c>
      <c r="G3279">
        <f t="shared" si="598"/>
        <v>1.4596297527566571</v>
      </c>
      <c r="H3279">
        <f t="shared" si="596"/>
        <v>25.202036834756917</v>
      </c>
      <c r="I3279">
        <f t="shared" ref="I3279:I3342" si="603">-$E$11+D3279*$B$4+F3279*$B$3</f>
        <v>23.742407082000263</v>
      </c>
      <c r="J3279">
        <f t="shared" si="597"/>
        <v>1.2365837021875135</v>
      </c>
    </row>
    <row r="3280" spans="1:10" x14ac:dyDescent="0.3">
      <c r="A3280">
        <v>3266</v>
      </c>
      <c r="B3280">
        <v>0.90163867100011408</v>
      </c>
      <c r="C3280">
        <f t="shared" si="599"/>
        <v>29.745671588504329</v>
      </c>
      <c r="D3280">
        <f t="shared" si="600"/>
        <v>24</v>
      </c>
      <c r="E3280">
        <f t="shared" si="601"/>
        <v>5.7456715885043295</v>
      </c>
      <c r="F3280">
        <f t="shared" si="602"/>
        <v>0</v>
      </c>
      <c r="G3280">
        <f t="shared" si="598"/>
        <v>6.6075223267799785</v>
      </c>
      <c r="H3280">
        <f t="shared" ref="H3280:H3343" si="604">$E$2*D3280</f>
        <v>27.599999999999998</v>
      </c>
      <c r="I3280">
        <f t="shared" si="603"/>
        <v>27.599999999999994</v>
      </c>
      <c r="J3280">
        <f t="shared" ref="J3280:J3343" si="605">I3280/$E$11</f>
        <v>1.4374999999999996</v>
      </c>
    </row>
    <row r="3281" spans="1:10" x14ac:dyDescent="0.3">
      <c r="A3281">
        <v>3267</v>
      </c>
      <c r="B3281">
        <v>0.33214295687879003</v>
      </c>
      <c r="C3281">
        <f t="shared" si="599"/>
        <v>19.395979118175081</v>
      </c>
      <c r="D3281">
        <f t="shared" si="600"/>
        <v>19.395979118175081</v>
      </c>
      <c r="E3281">
        <f t="shared" si="601"/>
        <v>0</v>
      </c>
      <c r="F3281">
        <f t="shared" si="602"/>
        <v>4.6040208818249191</v>
      </c>
      <c r="G3281">
        <f t="shared" ref="G3281:G3344" si="606">E3281*$E$2+F3281*$E$3</f>
        <v>3.2228146172774434</v>
      </c>
      <c r="H3281">
        <f t="shared" si="604"/>
        <v>22.305375985901343</v>
      </c>
      <c r="I3281">
        <f t="shared" si="603"/>
        <v>19.082561368623892</v>
      </c>
      <c r="J3281">
        <f t="shared" si="605"/>
        <v>0.99388340461582758</v>
      </c>
    </row>
    <row r="3282" spans="1:10" x14ac:dyDescent="0.3">
      <c r="A3282">
        <v>3268</v>
      </c>
      <c r="B3282">
        <v>0.97057450622503139</v>
      </c>
      <c r="C3282">
        <f t="shared" si="599"/>
        <v>33.335829301686957</v>
      </c>
      <c r="D3282">
        <f t="shared" si="600"/>
        <v>24</v>
      </c>
      <c r="E3282">
        <f t="shared" si="601"/>
        <v>9.3358293016869567</v>
      </c>
      <c r="F3282">
        <f t="shared" si="602"/>
        <v>0</v>
      </c>
      <c r="G3282">
        <f t="shared" si="606"/>
        <v>10.736203696939999</v>
      </c>
      <c r="H3282">
        <f t="shared" si="604"/>
        <v>27.599999999999998</v>
      </c>
      <c r="I3282">
        <f t="shared" si="603"/>
        <v>27.599999999999994</v>
      </c>
      <c r="J3282">
        <f t="shared" si="605"/>
        <v>1.4374999999999996</v>
      </c>
    </row>
    <row r="3283" spans="1:10" x14ac:dyDescent="0.3">
      <c r="A3283">
        <v>3269</v>
      </c>
      <c r="B3283">
        <v>0.75813178441697959</v>
      </c>
      <c r="C3283">
        <f t="shared" si="599"/>
        <v>26.20183402369608</v>
      </c>
      <c r="D3283">
        <f t="shared" si="600"/>
        <v>24</v>
      </c>
      <c r="E3283">
        <f t="shared" si="601"/>
        <v>2.2018340236960796</v>
      </c>
      <c r="F3283">
        <f t="shared" si="602"/>
        <v>0</v>
      </c>
      <c r="G3283">
        <f t="shared" si="606"/>
        <v>2.5321091272504912</v>
      </c>
      <c r="H3283">
        <f t="shared" si="604"/>
        <v>27.599999999999998</v>
      </c>
      <c r="I3283">
        <f t="shared" si="603"/>
        <v>27.599999999999994</v>
      </c>
      <c r="J3283">
        <f t="shared" si="605"/>
        <v>1.4374999999999996</v>
      </c>
    </row>
    <row r="3284" spans="1:10" x14ac:dyDescent="0.3">
      <c r="A3284">
        <v>3270</v>
      </c>
      <c r="B3284">
        <v>0.67421390760326438</v>
      </c>
      <c r="C3284">
        <f t="shared" si="599"/>
        <v>24.709474970173389</v>
      </c>
      <c r="D3284">
        <f t="shared" si="600"/>
        <v>24</v>
      </c>
      <c r="E3284">
        <f t="shared" si="601"/>
        <v>0.7094749701733889</v>
      </c>
      <c r="F3284">
        <f t="shared" si="602"/>
        <v>0</v>
      </c>
      <c r="G3284">
        <f t="shared" si="606"/>
        <v>0.81589621569939719</v>
      </c>
      <c r="H3284">
        <f t="shared" si="604"/>
        <v>27.599999999999998</v>
      </c>
      <c r="I3284">
        <f t="shared" si="603"/>
        <v>27.599999999999994</v>
      </c>
      <c r="J3284">
        <f t="shared" si="605"/>
        <v>1.4374999999999996</v>
      </c>
    </row>
    <row r="3285" spans="1:10" x14ac:dyDescent="0.3">
      <c r="A3285">
        <v>3271</v>
      </c>
      <c r="B3285">
        <v>0.7391889733710969</v>
      </c>
      <c r="C3285">
        <f t="shared" si="599"/>
        <v>25.845082368816172</v>
      </c>
      <c r="D3285">
        <f t="shared" si="600"/>
        <v>24</v>
      </c>
      <c r="E3285">
        <f t="shared" si="601"/>
        <v>1.8450823688161719</v>
      </c>
      <c r="F3285">
        <f t="shared" si="602"/>
        <v>0</v>
      </c>
      <c r="G3285">
        <f t="shared" si="606"/>
        <v>2.1218447241385974</v>
      </c>
      <c r="H3285">
        <f t="shared" si="604"/>
        <v>27.599999999999998</v>
      </c>
      <c r="I3285">
        <f t="shared" si="603"/>
        <v>27.599999999999994</v>
      </c>
      <c r="J3285">
        <f t="shared" si="605"/>
        <v>1.4374999999999996</v>
      </c>
    </row>
    <row r="3286" spans="1:10" x14ac:dyDescent="0.3">
      <c r="A3286">
        <v>3272</v>
      </c>
      <c r="B3286">
        <v>0.67922131596128621</v>
      </c>
      <c r="C3286">
        <f t="shared" si="599"/>
        <v>24.793134664025814</v>
      </c>
      <c r="D3286">
        <f t="shared" si="600"/>
        <v>24</v>
      </c>
      <c r="E3286">
        <f t="shared" si="601"/>
        <v>0.79313466402581412</v>
      </c>
      <c r="F3286">
        <f t="shared" si="602"/>
        <v>0</v>
      </c>
      <c r="G3286">
        <f t="shared" si="606"/>
        <v>0.91210486362968612</v>
      </c>
      <c r="H3286">
        <f t="shared" si="604"/>
        <v>27.599999999999998</v>
      </c>
      <c r="I3286">
        <f t="shared" si="603"/>
        <v>27.599999999999994</v>
      </c>
      <c r="J3286">
        <f t="shared" si="605"/>
        <v>1.4374999999999996</v>
      </c>
    </row>
    <row r="3287" spans="1:10" x14ac:dyDescent="0.3">
      <c r="A3287">
        <v>3273</v>
      </c>
      <c r="B3287">
        <v>0.90774674027891034</v>
      </c>
      <c r="C3287">
        <f t="shared" si="599"/>
        <v>29.96203923695354</v>
      </c>
      <c r="D3287">
        <f t="shared" si="600"/>
        <v>24</v>
      </c>
      <c r="E3287">
        <f t="shared" si="601"/>
        <v>5.9620392369535402</v>
      </c>
      <c r="F3287">
        <f t="shared" si="602"/>
        <v>0</v>
      </c>
      <c r="G3287">
        <f t="shared" si="606"/>
        <v>6.8563451224965704</v>
      </c>
      <c r="H3287">
        <f t="shared" si="604"/>
        <v>27.599999999999998</v>
      </c>
      <c r="I3287">
        <f t="shared" si="603"/>
        <v>27.599999999999994</v>
      </c>
      <c r="J3287">
        <f t="shared" si="605"/>
        <v>1.4374999999999996</v>
      </c>
    </row>
    <row r="3288" spans="1:10" x14ac:dyDescent="0.3">
      <c r="A3288">
        <v>3274</v>
      </c>
      <c r="B3288">
        <v>0.20749178197556917</v>
      </c>
      <c r="C3288">
        <f t="shared" si="599"/>
        <v>17.109069700713089</v>
      </c>
      <c r="D3288">
        <f t="shared" si="600"/>
        <v>17.109069700713089</v>
      </c>
      <c r="E3288">
        <f t="shared" si="601"/>
        <v>0</v>
      </c>
      <c r="F3288">
        <f t="shared" si="602"/>
        <v>6.8909302992869108</v>
      </c>
      <c r="G3288">
        <f t="shared" si="606"/>
        <v>4.8236512095008379</v>
      </c>
      <c r="H3288">
        <f t="shared" si="604"/>
        <v>19.675430155820052</v>
      </c>
      <c r="I3288">
        <f t="shared" si="603"/>
        <v>14.851778946319213</v>
      </c>
      <c r="J3288">
        <f t="shared" si="605"/>
        <v>0.77353015345412557</v>
      </c>
    </row>
    <row r="3289" spans="1:10" x14ac:dyDescent="0.3">
      <c r="A3289">
        <v>3275</v>
      </c>
      <c r="B3289">
        <v>0.51836135563223906</v>
      </c>
      <c r="C3289">
        <f t="shared" si="599"/>
        <v>22.276248126858508</v>
      </c>
      <c r="D3289">
        <f t="shared" si="600"/>
        <v>22.276248126858508</v>
      </c>
      <c r="E3289">
        <f t="shared" si="601"/>
        <v>0</v>
      </c>
      <c r="F3289">
        <f t="shared" si="602"/>
        <v>1.7237518731414916</v>
      </c>
      <c r="G3289">
        <f t="shared" si="606"/>
        <v>1.2066263111990443</v>
      </c>
      <c r="H3289">
        <f t="shared" si="604"/>
        <v>25.617685345887281</v>
      </c>
      <c r="I3289">
        <f t="shared" si="603"/>
        <v>24.41105903468824</v>
      </c>
      <c r="J3289">
        <f t="shared" si="605"/>
        <v>1.2714093247233456</v>
      </c>
    </row>
    <row r="3290" spans="1:10" x14ac:dyDescent="0.3">
      <c r="A3290">
        <v>3276</v>
      </c>
      <c r="B3290">
        <v>0.73965720472923291</v>
      </c>
      <c r="C3290">
        <f t="shared" si="599"/>
        <v>25.853733672761535</v>
      </c>
      <c r="D3290">
        <f t="shared" si="600"/>
        <v>24</v>
      </c>
      <c r="E3290">
        <f t="shared" si="601"/>
        <v>1.8537336727615354</v>
      </c>
      <c r="F3290">
        <f t="shared" si="602"/>
        <v>0</v>
      </c>
      <c r="G3290">
        <f t="shared" si="606"/>
        <v>2.1317937236757656</v>
      </c>
      <c r="H3290">
        <f t="shared" si="604"/>
        <v>27.599999999999998</v>
      </c>
      <c r="I3290">
        <f t="shared" si="603"/>
        <v>27.599999999999994</v>
      </c>
      <c r="J3290">
        <f t="shared" si="605"/>
        <v>1.4374999999999996</v>
      </c>
    </row>
    <row r="3291" spans="1:10" x14ac:dyDescent="0.3">
      <c r="A3291">
        <v>3277</v>
      </c>
      <c r="B3291">
        <v>0.71899955666987347</v>
      </c>
      <c r="C3291">
        <f t="shared" si="599"/>
        <v>25.479232466242816</v>
      </c>
      <c r="D3291">
        <f t="shared" si="600"/>
        <v>24</v>
      </c>
      <c r="E3291">
        <f t="shared" si="601"/>
        <v>1.4792324662428165</v>
      </c>
      <c r="F3291">
        <f t="shared" si="602"/>
        <v>0</v>
      </c>
      <c r="G3291">
        <f t="shared" si="606"/>
        <v>1.7011173361792389</v>
      </c>
      <c r="H3291">
        <f t="shared" si="604"/>
        <v>27.599999999999998</v>
      </c>
      <c r="I3291">
        <f t="shared" si="603"/>
        <v>27.599999999999994</v>
      </c>
      <c r="J3291">
        <f t="shared" si="605"/>
        <v>1.4374999999999996</v>
      </c>
    </row>
    <row r="3292" spans="1:10" x14ac:dyDescent="0.3">
      <c r="A3292">
        <v>3278</v>
      </c>
      <c r="B3292">
        <v>0.75065986805506346</v>
      </c>
      <c r="C3292">
        <f t="shared" si="599"/>
        <v>26.059406337781866</v>
      </c>
      <c r="D3292">
        <f t="shared" si="600"/>
        <v>24</v>
      </c>
      <c r="E3292">
        <f t="shared" si="601"/>
        <v>2.0594063377818657</v>
      </c>
      <c r="F3292">
        <f t="shared" si="602"/>
        <v>0</v>
      </c>
      <c r="G3292">
        <f t="shared" si="606"/>
        <v>2.3683172884491452</v>
      </c>
      <c r="H3292">
        <f t="shared" si="604"/>
        <v>27.599999999999998</v>
      </c>
      <c r="I3292">
        <f t="shared" si="603"/>
        <v>27.599999999999994</v>
      </c>
      <c r="J3292">
        <f t="shared" si="605"/>
        <v>1.4374999999999996</v>
      </c>
    </row>
    <row r="3293" spans="1:10" x14ac:dyDescent="0.3">
      <c r="A3293">
        <v>3279</v>
      </c>
      <c r="B3293">
        <v>0.94636349186015334</v>
      </c>
      <c r="C3293">
        <f t="shared" si="599"/>
        <v>31.663432672671483</v>
      </c>
      <c r="D3293">
        <f t="shared" si="600"/>
        <v>24</v>
      </c>
      <c r="E3293">
        <f t="shared" si="601"/>
        <v>7.6634326726714832</v>
      </c>
      <c r="F3293">
        <f t="shared" si="602"/>
        <v>0</v>
      </c>
      <c r="G3293">
        <f t="shared" si="606"/>
        <v>8.8129475735722043</v>
      </c>
      <c r="H3293">
        <f t="shared" si="604"/>
        <v>27.599999999999998</v>
      </c>
      <c r="I3293">
        <f t="shared" si="603"/>
        <v>27.599999999999994</v>
      </c>
      <c r="J3293">
        <f t="shared" si="605"/>
        <v>1.4374999999999996</v>
      </c>
    </row>
    <row r="3294" spans="1:10" x14ac:dyDescent="0.3">
      <c r="A3294">
        <v>3280</v>
      </c>
      <c r="B3294">
        <v>0.81047517001219616</v>
      </c>
      <c r="C3294">
        <f t="shared" si="599"/>
        <v>27.277892067354095</v>
      </c>
      <c r="D3294">
        <f t="shared" si="600"/>
        <v>24</v>
      </c>
      <c r="E3294">
        <f t="shared" si="601"/>
        <v>3.2778920673540952</v>
      </c>
      <c r="F3294">
        <f t="shared" si="602"/>
        <v>0</v>
      </c>
      <c r="G3294">
        <f t="shared" si="606"/>
        <v>3.7695758774572092</v>
      </c>
      <c r="H3294">
        <f t="shared" si="604"/>
        <v>27.599999999999998</v>
      </c>
      <c r="I3294">
        <f t="shared" si="603"/>
        <v>27.599999999999994</v>
      </c>
      <c r="J3294">
        <f t="shared" si="605"/>
        <v>1.4374999999999996</v>
      </c>
    </row>
    <row r="3295" spans="1:10" x14ac:dyDescent="0.3">
      <c r="A3295">
        <v>3281</v>
      </c>
      <c r="B3295">
        <v>0.42690213639253671</v>
      </c>
      <c r="C3295">
        <f t="shared" si="599"/>
        <v>20.894400080319603</v>
      </c>
      <c r="D3295">
        <f t="shared" si="600"/>
        <v>20.894400080319603</v>
      </c>
      <c r="E3295">
        <f t="shared" si="601"/>
        <v>0</v>
      </c>
      <c r="F3295">
        <f t="shared" si="602"/>
        <v>3.1055999196803974</v>
      </c>
      <c r="G3295">
        <f t="shared" si="606"/>
        <v>2.1739199437762782</v>
      </c>
      <c r="H3295">
        <f t="shared" si="604"/>
        <v>24.028560092367542</v>
      </c>
      <c r="I3295">
        <f t="shared" si="603"/>
        <v>21.854640148591265</v>
      </c>
      <c r="J3295">
        <f t="shared" si="605"/>
        <v>1.1382625077391282</v>
      </c>
    </row>
    <row r="3296" spans="1:10" x14ac:dyDescent="0.3">
      <c r="A3296">
        <v>3282</v>
      </c>
      <c r="B3296">
        <v>0.83189582864837774</v>
      </c>
      <c r="C3296">
        <f t="shared" si="599"/>
        <v>27.770104229297523</v>
      </c>
      <c r="D3296">
        <f t="shared" si="600"/>
        <v>24</v>
      </c>
      <c r="E3296">
        <f t="shared" si="601"/>
        <v>3.7701042292975231</v>
      </c>
      <c r="F3296">
        <f t="shared" si="602"/>
        <v>0</v>
      </c>
      <c r="G3296">
        <f t="shared" si="606"/>
        <v>4.335619863692151</v>
      </c>
      <c r="H3296">
        <f t="shared" si="604"/>
        <v>27.599999999999998</v>
      </c>
      <c r="I3296">
        <f t="shared" si="603"/>
        <v>27.599999999999994</v>
      </c>
      <c r="J3296">
        <f t="shared" si="605"/>
        <v>1.4374999999999996</v>
      </c>
    </row>
    <row r="3297" spans="1:10" x14ac:dyDescent="0.3">
      <c r="A3297">
        <v>3283</v>
      </c>
      <c r="B3297">
        <v>2.1397652715440807E-2</v>
      </c>
      <c r="C3297">
        <f t="shared" si="599"/>
        <v>9.845786466987489</v>
      </c>
      <c r="D3297">
        <f t="shared" si="600"/>
        <v>9.845786466987489</v>
      </c>
      <c r="E3297">
        <f t="shared" si="601"/>
        <v>0</v>
      </c>
      <c r="F3297">
        <f t="shared" si="602"/>
        <v>14.154213533012511</v>
      </c>
      <c r="G3297">
        <f t="shared" si="606"/>
        <v>9.9079494731087578</v>
      </c>
      <c r="H3297">
        <f t="shared" si="604"/>
        <v>11.322654437035611</v>
      </c>
      <c r="I3297">
        <f t="shared" si="603"/>
        <v>1.4147049639268512</v>
      </c>
      <c r="J3297">
        <f t="shared" si="605"/>
        <v>7.3682550204523495E-2</v>
      </c>
    </row>
    <row r="3298" spans="1:10" x14ac:dyDescent="0.3">
      <c r="A3298">
        <v>3284</v>
      </c>
      <c r="B3298">
        <v>0.48641987684158994</v>
      </c>
      <c r="C3298">
        <f t="shared" si="599"/>
        <v>21.795718615906004</v>
      </c>
      <c r="D3298">
        <f t="shared" si="600"/>
        <v>21.795718615906004</v>
      </c>
      <c r="E3298">
        <f t="shared" si="601"/>
        <v>0</v>
      </c>
      <c r="F3298">
        <f t="shared" si="602"/>
        <v>2.2042813840939957</v>
      </c>
      <c r="G3298">
        <f t="shared" si="606"/>
        <v>1.5429969688657972</v>
      </c>
      <c r="H3298">
        <f t="shared" si="604"/>
        <v>25.065076408291905</v>
      </c>
      <c r="I3298">
        <f t="shared" si="603"/>
        <v>23.522079439426104</v>
      </c>
      <c r="J3298">
        <f t="shared" si="605"/>
        <v>1.2251083041367761</v>
      </c>
    </row>
    <row r="3299" spans="1:10" x14ac:dyDescent="0.3">
      <c r="A3299">
        <v>3285</v>
      </c>
      <c r="B3299">
        <v>0.75051794061068056</v>
      </c>
      <c r="C3299">
        <f t="shared" si="599"/>
        <v>26.056723220211634</v>
      </c>
      <c r="D3299">
        <f t="shared" si="600"/>
        <v>24</v>
      </c>
      <c r="E3299">
        <f t="shared" si="601"/>
        <v>2.0567232202116337</v>
      </c>
      <c r="F3299">
        <f t="shared" si="602"/>
        <v>0</v>
      </c>
      <c r="G3299">
        <f t="shared" si="606"/>
        <v>2.3652317032433787</v>
      </c>
      <c r="H3299">
        <f t="shared" si="604"/>
        <v>27.599999999999998</v>
      </c>
      <c r="I3299">
        <f t="shared" si="603"/>
        <v>27.599999999999994</v>
      </c>
      <c r="J3299">
        <f t="shared" si="605"/>
        <v>1.4374999999999996</v>
      </c>
    </row>
    <row r="3300" spans="1:10" x14ac:dyDescent="0.3">
      <c r="A3300">
        <v>3286</v>
      </c>
      <c r="B3300">
        <v>0.42882882888381557</v>
      </c>
      <c r="C3300">
        <f t="shared" si="599"/>
        <v>20.92386002434214</v>
      </c>
      <c r="D3300">
        <f t="shared" si="600"/>
        <v>20.92386002434214</v>
      </c>
      <c r="E3300">
        <f t="shared" si="601"/>
        <v>0</v>
      </c>
      <c r="F3300">
        <f t="shared" si="602"/>
        <v>3.0761399756578598</v>
      </c>
      <c r="G3300">
        <f t="shared" si="606"/>
        <v>2.1532979829605021</v>
      </c>
      <c r="H3300">
        <f t="shared" si="604"/>
        <v>24.062439027993459</v>
      </c>
      <c r="I3300">
        <f t="shared" si="603"/>
        <v>21.909141045032957</v>
      </c>
      <c r="J3300">
        <f t="shared" si="605"/>
        <v>1.1411010960954664</v>
      </c>
    </row>
    <row r="3301" spans="1:10" x14ac:dyDescent="0.3">
      <c r="A3301">
        <v>3287</v>
      </c>
      <c r="B3301">
        <v>0.35307374365584321</v>
      </c>
      <c r="C3301">
        <f t="shared" si="599"/>
        <v>19.737789132193615</v>
      </c>
      <c r="D3301">
        <f t="shared" si="600"/>
        <v>19.737789132193615</v>
      </c>
      <c r="E3301">
        <f t="shared" si="601"/>
        <v>0</v>
      </c>
      <c r="F3301">
        <f t="shared" si="602"/>
        <v>4.2622108678063846</v>
      </c>
      <c r="G3301">
        <f t="shared" si="606"/>
        <v>2.9835476074644696</v>
      </c>
      <c r="H3301">
        <f t="shared" si="604"/>
        <v>22.698457502022656</v>
      </c>
      <c r="I3301">
        <f t="shared" si="603"/>
        <v>19.714909894558186</v>
      </c>
      <c r="J3301">
        <f t="shared" si="605"/>
        <v>1.0268182236749053</v>
      </c>
    </row>
    <row r="3302" spans="1:10" x14ac:dyDescent="0.3">
      <c r="A3302">
        <v>3288</v>
      </c>
      <c r="B3302">
        <v>0.41793275186783685</v>
      </c>
      <c r="C3302">
        <f t="shared" si="599"/>
        <v>20.75689093969779</v>
      </c>
      <c r="D3302">
        <f t="shared" si="600"/>
        <v>20.75689093969779</v>
      </c>
      <c r="E3302">
        <f t="shared" si="601"/>
        <v>0</v>
      </c>
      <c r="F3302">
        <f t="shared" si="602"/>
        <v>3.2431090603022099</v>
      </c>
      <c r="G3302">
        <f t="shared" si="606"/>
        <v>2.2701763422115473</v>
      </c>
      <c r="H3302">
        <f t="shared" si="604"/>
        <v>23.870424580652458</v>
      </c>
      <c r="I3302">
        <f t="shared" si="603"/>
        <v>21.600248238440905</v>
      </c>
      <c r="J3302">
        <f t="shared" si="605"/>
        <v>1.1250129290854636</v>
      </c>
    </row>
    <row r="3303" spans="1:10" x14ac:dyDescent="0.3">
      <c r="A3303">
        <v>3289</v>
      </c>
      <c r="B3303">
        <v>0.39054083518227323</v>
      </c>
      <c r="C3303">
        <f t="shared" si="599"/>
        <v>20.332541743542819</v>
      </c>
      <c r="D3303">
        <f t="shared" si="600"/>
        <v>20.332541743542819</v>
      </c>
      <c r="E3303">
        <f t="shared" si="601"/>
        <v>0</v>
      </c>
      <c r="F3303">
        <f t="shared" si="602"/>
        <v>3.6674582564571807</v>
      </c>
      <c r="G3303">
        <f t="shared" si="606"/>
        <v>2.5672207795200266</v>
      </c>
      <c r="H3303">
        <f t="shared" si="604"/>
        <v>23.382423005074241</v>
      </c>
      <c r="I3303">
        <f t="shared" si="603"/>
        <v>20.815202225554213</v>
      </c>
      <c r="J3303">
        <f t="shared" si="605"/>
        <v>1.0841251159142817</v>
      </c>
    </row>
    <row r="3304" spans="1:10" x14ac:dyDescent="0.3">
      <c r="A3304">
        <v>3290</v>
      </c>
      <c r="B3304">
        <v>0.10917767008859414</v>
      </c>
      <c r="C3304">
        <f t="shared" si="599"/>
        <v>14.614520961420912</v>
      </c>
      <c r="D3304">
        <f t="shared" si="600"/>
        <v>14.614520961420912</v>
      </c>
      <c r="E3304">
        <f t="shared" si="601"/>
        <v>0</v>
      </c>
      <c r="F3304">
        <f t="shared" si="602"/>
        <v>9.3854790385790885</v>
      </c>
      <c r="G3304">
        <f t="shared" si="606"/>
        <v>6.5698353270053627</v>
      </c>
      <c r="H3304">
        <f t="shared" si="604"/>
        <v>16.806699105634046</v>
      </c>
      <c r="I3304">
        <f t="shared" si="603"/>
        <v>10.236863778628685</v>
      </c>
      <c r="J3304">
        <f t="shared" si="605"/>
        <v>0.53316998847024388</v>
      </c>
    </row>
    <row r="3305" spans="1:10" x14ac:dyDescent="0.3">
      <c r="A3305">
        <v>3291</v>
      </c>
      <c r="B3305">
        <v>0.40923027937818734</v>
      </c>
      <c r="C3305">
        <f t="shared" si="599"/>
        <v>20.622847426997279</v>
      </c>
      <c r="D3305">
        <f t="shared" si="600"/>
        <v>20.622847426997279</v>
      </c>
      <c r="E3305">
        <f t="shared" si="601"/>
        <v>0</v>
      </c>
      <c r="F3305">
        <f t="shared" si="602"/>
        <v>3.3771525730027214</v>
      </c>
      <c r="G3305">
        <f t="shared" si="606"/>
        <v>2.3640068011019051</v>
      </c>
      <c r="H3305">
        <f t="shared" si="604"/>
        <v>23.716274541046868</v>
      </c>
      <c r="I3305">
        <f t="shared" si="603"/>
        <v>21.35226773994496</v>
      </c>
      <c r="J3305">
        <f t="shared" si="605"/>
        <v>1.1120972781221332</v>
      </c>
    </row>
    <row r="3306" spans="1:10" x14ac:dyDescent="0.3">
      <c r="A3306">
        <v>3292</v>
      </c>
      <c r="B3306">
        <v>0.27439343803674732</v>
      </c>
      <c r="C3306">
        <f t="shared" si="599"/>
        <v>18.402526270257354</v>
      </c>
      <c r="D3306">
        <f t="shared" si="600"/>
        <v>18.402526270257354</v>
      </c>
      <c r="E3306">
        <f t="shared" si="601"/>
        <v>0</v>
      </c>
      <c r="F3306">
        <f t="shared" si="602"/>
        <v>5.5974737297426458</v>
      </c>
      <c r="G3306">
        <f t="shared" si="606"/>
        <v>3.9182316108198525</v>
      </c>
      <c r="H3306">
        <f t="shared" si="604"/>
        <v>21.162905210795955</v>
      </c>
      <c r="I3306">
        <f t="shared" si="603"/>
        <v>17.244673599976103</v>
      </c>
      <c r="J3306">
        <f t="shared" si="605"/>
        <v>0.89816008333208852</v>
      </c>
    </row>
    <row r="3307" spans="1:10" x14ac:dyDescent="0.3">
      <c r="A3307">
        <v>3293</v>
      </c>
      <c r="B3307">
        <v>0.21768483325711863</v>
      </c>
      <c r="C3307">
        <f t="shared" si="599"/>
        <v>17.319783806393453</v>
      </c>
      <c r="D3307">
        <f t="shared" si="600"/>
        <v>17.319783806393453</v>
      </c>
      <c r="E3307">
        <f t="shared" si="601"/>
        <v>0</v>
      </c>
      <c r="F3307">
        <f t="shared" si="602"/>
        <v>6.6802161936065474</v>
      </c>
      <c r="G3307">
        <f t="shared" si="606"/>
        <v>4.6761513355245841</v>
      </c>
      <c r="H3307">
        <f t="shared" si="604"/>
        <v>19.91775137735247</v>
      </c>
      <c r="I3307">
        <f t="shared" si="603"/>
        <v>15.241600041827883</v>
      </c>
      <c r="J3307">
        <f t="shared" si="605"/>
        <v>0.79383333551186885</v>
      </c>
    </row>
    <row r="3308" spans="1:10" x14ac:dyDescent="0.3">
      <c r="A3308">
        <v>3294</v>
      </c>
      <c r="B3308">
        <v>0.3379046314965779</v>
      </c>
      <c r="C3308">
        <f t="shared" si="599"/>
        <v>19.490868670153617</v>
      </c>
      <c r="D3308">
        <f t="shared" si="600"/>
        <v>19.490868670153617</v>
      </c>
      <c r="E3308">
        <f t="shared" si="601"/>
        <v>0</v>
      </c>
      <c r="F3308">
        <f t="shared" si="602"/>
        <v>4.5091313298463831</v>
      </c>
      <c r="G3308">
        <f t="shared" si="606"/>
        <v>3.1563919308924686</v>
      </c>
      <c r="H3308">
        <f t="shared" si="604"/>
        <v>22.414498970676657</v>
      </c>
      <c r="I3308">
        <f t="shared" si="603"/>
        <v>19.258107039784186</v>
      </c>
      <c r="J3308">
        <f t="shared" si="605"/>
        <v>1.0030264083220928</v>
      </c>
    </row>
    <row r="3309" spans="1:10" x14ac:dyDescent="0.3">
      <c r="A3309">
        <v>3295</v>
      </c>
      <c r="B3309">
        <v>0.2780831184321223</v>
      </c>
      <c r="C3309">
        <f t="shared" si="599"/>
        <v>18.468727303806617</v>
      </c>
      <c r="D3309">
        <f t="shared" si="600"/>
        <v>18.468727303806617</v>
      </c>
      <c r="E3309">
        <f t="shared" si="601"/>
        <v>0</v>
      </c>
      <c r="F3309">
        <f t="shared" si="602"/>
        <v>5.5312726961933834</v>
      </c>
      <c r="G3309">
        <f t="shared" si="606"/>
        <v>3.8718908873353688</v>
      </c>
      <c r="H3309">
        <f t="shared" si="604"/>
        <v>21.239036399377607</v>
      </c>
      <c r="I3309">
        <f t="shared" si="603"/>
        <v>17.367145512042235</v>
      </c>
      <c r="J3309">
        <f t="shared" si="605"/>
        <v>0.9045388287521996</v>
      </c>
    </row>
    <row r="3310" spans="1:10" x14ac:dyDescent="0.3">
      <c r="A3310">
        <v>3296</v>
      </c>
      <c r="B3310">
        <v>0.93955756503565746</v>
      </c>
      <c r="C3310">
        <f t="shared" si="599"/>
        <v>31.306420994388354</v>
      </c>
      <c r="D3310">
        <f t="shared" si="600"/>
        <v>24</v>
      </c>
      <c r="E3310">
        <f t="shared" si="601"/>
        <v>7.306420994388354</v>
      </c>
      <c r="F3310">
        <f t="shared" si="602"/>
        <v>0</v>
      </c>
      <c r="G3310">
        <f t="shared" si="606"/>
        <v>8.4023841435466071</v>
      </c>
      <c r="H3310">
        <f t="shared" si="604"/>
        <v>27.599999999999998</v>
      </c>
      <c r="I3310">
        <f t="shared" si="603"/>
        <v>27.599999999999994</v>
      </c>
      <c r="J3310">
        <f t="shared" si="605"/>
        <v>1.4374999999999996</v>
      </c>
    </row>
    <row r="3311" spans="1:10" x14ac:dyDescent="0.3">
      <c r="A3311">
        <v>3297</v>
      </c>
      <c r="B3311">
        <v>0.7832980697044456</v>
      </c>
      <c r="C3311">
        <f t="shared" si="599"/>
        <v>26.700281396300735</v>
      </c>
      <c r="D3311">
        <f t="shared" si="600"/>
        <v>24</v>
      </c>
      <c r="E3311">
        <f t="shared" si="601"/>
        <v>2.7002813963007348</v>
      </c>
      <c r="F3311">
        <f t="shared" si="602"/>
        <v>0</v>
      </c>
      <c r="G3311">
        <f t="shared" si="606"/>
        <v>3.1053236057458449</v>
      </c>
      <c r="H3311">
        <f t="shared" si="604"/>
        <v>27.599999999999998</v>
      </c>
      <c r="I3311">
        <f t="shared" si="603"/>
        <v>27.599999999999994</v>
      </c>
      <c r="J3311">
        <f t="shared" si="605"/>
        <v>1.4374999999999996</v>
      </c>
    </row>
    <row r="3312" spans="1:10" x14ac:dyDescent="0.3">
      <c r="A3312">
        <v>3298</v>
      </c>
      <c r="B3312">
        <v>0.32777921192147508</v>
      </c>
      <c r="C3312">
        <f t="shared" si="599"/>
        <v>19.323677530019303</v>
      </c>
      <c r="D3312">
        <f t="shared" si="600"/>
        <v>19.323677530019303</v>
      </c>
      <c r="E3312">
        <f t="shared" si="601"/>
        <v>0</v>
      </c>
      <c r="F3312">
        <f t="shared" si="602"/>
        <v>4.6763224699806969</v>
      </c>
      <c r="G3312">
        <f t="shared" si="606"/>
        <v>3.2734257289864881</v>
      </c>
      <c r="H3312">
        <f t="shared" si="604"/>
        <v>22.222229159522197</v>
      </c>
      <c r="I3312">
        <f t="shared" si="603"/>
        <v>18.948803430535708</v>
      </c>
      <c r="J3312">
        <f t="shared" si="605"/>
        <v>0.98691684534040136</v>
      </c>
    </row>
    <row r="3313" spans="1:10" x14ac:dyDescent="0.3">
      <c r="A3313">
        <v>3299</v>
      </c>
      <c r="B3313">
        <v>0.65293871800687353</v>
      </c>
      <c r="C3313">
        <f t="shared" si="599"/>
        <v>24.359599765086852</v>
      </c>
      <c r="D3313">
        <f t="shared" si="600"/>
        <v>24</v>
      </c>
      <c r="E3313">
        <f t="shared" si="601"/>
        <v>0.35959976508685187</v>
      </c>
      <c r="F3313">
        <f t="shared" si="602"/>
        <v>0</v>
      </c>
      <c r="G3313">
        <f t="shared" si="606"/>
        <v>0.41353972984987963</v>
      </c>
      <c r="H3313">
        <f t="shared" si="604"/>
        <v>27.599999999999998</v>
      </c>
      <c r="I3313">
        <f t="shared" si="603"/>
        <v>27.599999999999994</v>
      </c>
      <c r="J3313">
        <f t="shared" si="605"/>
        <v>1.4374999999999996</v>
      </c>
    </row>
    <row r="3314" spans="1:10" x14ac:dyDescent="0.3">
      <c r="A3314">
        <v>3300</v>
      </c>
      <c r="B3314">
        <v>0.14441906956834005</v>
      </c>
      <c r="C3314">
        <f t="shared" si="599"/>
        <v>15.635956783199189</v>
      </c>
      <c r="D3314">
        <f t="shared" si="600"/>
        <v>15.635956783199189</v>
      </c>
      <c r="E3314">
        <f t="shared" si="601"/>
        <v>0</v>
      </c>
      <c r="F3314">
        <f t="shared" si="602"/>
        <v>8.3640432168008108</v>
      </c>
      <c r="G3314">
        <f t="shared" si="606"/>
        <v>5.8548302517605677</v>
      </c>
      <c r="H3314">
        <f t="shared" si="604"/>
        <v>17.981350300679065</v>
      </c>
      <c r="I3314">
        <f t="shared" si="603"/>
        <v>12.126520048918497</v>
      </c>
      <c r="J3314">
        <f t="shared" si="605"/>
        <v>0.63158958588117164</v>
      </c>
    </row>
    <row r="3315" spans="1:10" x14ac:dyDescent="0.3">
      <c r="A3315">
        <v>3301</v>
      </c>
      <c r="B3315">
        <v>0.61534631826620645</v>
      </c>
      <c r="C3315">
        <f t="shared" si="599"/>
        <v>23.759686092573919</v>
      </c>
      <c r="D3315">
        <f t="shared" si="600"/>
        <v>23.759686092573919</v>
      </c>
      <c r="E3315">
        <f t="shared" si="601"/>
        <v>0</v>
      </c>
      <c r="F3315">
        <f t="shared" si="602"/>
        <v>0.24031390742608139</v>
      </c>
      <c r="G3315">
        <f t="shared" si="606"/>
        <v>0.16821973519825698</v>
      </c>
      <c r="H3315">
        <f t="shared" si="604"/>
        <v>27.323639006460006</v>
      </c>
      <c r="I3315">
        <f t="shared" si="603"/>
        <v>27.155419271261742</v>
      </c>
      <c r="J3315">
        <f t="shared" si="605"/>
        <v>1.4143447537115488</v>
      </c>
    </row>
    <row r="3316" spans="1:10" x14ac:dyDescent="0.3">
      <c r="A3316">
        <v>3302</v>
      </c>
      <c r="B3316">
        <v>0.98395696621320949</v>
      </c>
      <c r="C3316">
        <f t="shared" si="599"/>
        <v>34.860020525598713</v>
      </c>
      <c r="D3316">
        <f t="shared" si="600"/>
        <v>24</v>
      </c>
      <c r="E3316">
        <f t="shared" si="601"/>
        <v>10.860020525598713</v>
      </c>
      <c r="F3316">
        <f t="shared" si="602"/>
        <v>0</v>
      </c>
      <c r="G3316">
        <f t="shared" si="606"/>
        <v>12.48902360443852</v>
      </c>
      <c r="H3316">
        <f t="shared" si="604"/>
        <v>27.599999999999998</v>
      </c>
      <c r="I3316">
        <f t="shared" si="603"/>
        <v>27.599999999999994</v>
      </c>
      <c r="J3316">
        <f t="shared" si="605"/>
        <v>1.4374999999999996</v>
      </c>
    </row>
    <row r="3317" spans="1:10" x14ac:dyDescent="0.3">
      <c r="A3317">
        <v>3303</v>
      </c>
      <c r="B3317">
        <v>0.36799459880254393</v>
      </c>
      <c r="C3317">
        <f t="shared" si="599"/>
        <v>19.976983554317332</v>
      </c>
      <c r="D3317">
        <f t="shared" si="600"/>
        <v>19.976983554317332</v>
      </c>
      <c r="E3317">
        <f t="shared" si="601"/>
        <v>0</v>
      </c>
      <c r="F3317">
        <f t="shared" si="602"/>
        <v>4.0230164456826678</v>
      </c>
      <c r="G3317">
        <f t="shared" si="606"/>
        <v>2.8161115119778679</v>
      </c>
      <c r="H3317">
        <f t="shared" si="604"/>
        <v>22.973531087464931</v>
      </c>
      <c r="I3317">
        <f t="shared" si="603"/>
        <v>20.157419575487062</v>
      </c>
      <c r="J3317">
        <f t="shared" si="605"/>
        <v>1.0498656028899509</v>
      </c>
    </row>
    <row r="3318" spans="1:10" x14ac:dyDescent="0.3">
      <c r="A3318">
        <v>3304</v>
      </c>
      <c r="B3318">
        <v>0.20433506126640144</v>
      </c>
      <c r="C3318">
        <f t="shared" si="599"/>
        <v>17.042582858835576</v>
      </c>
      <c r="D3318">
        <f t="shared" si="600"/>
        <v>17.042582858835576</v>
      </c>
      <c r="E3318">
        <f t="shared" si="601"/>
        <v>0</v>
      </c>
      <c r="F3318">
        <f t="shared" si="602"/>
        <v>6.9574171411644237</v>
      </c>
      <c r="G3318">
        <f t="shared" si="606"/>
        <v>4.8701919988150975</v>
      </c>
      <c r="H3318">
        <f t="shared" si="604"/>
        <v>19.598970287660912</v>
      </c>
      <c r="I3318">
        <f t="shared" si="603"/>
        <v>14.728778288845815</v>
      </c>
      <c r="J3318">
        <f t="shared" si="605"/>
        <v>0.7671238692107194</v>
      </c>
    </row>
    <row r="3319" spans="1:10" x14ac:dyDescent="0.3">
      <c r="A3319">
        <v>3305</v>
      </c>
      <c r="B3319">
        <v>0.56215027228440728</v>
      </c>
      <c r="C3319">
        <f t="shared" si="599"/>
        <v>22.938539168586562</v>
      </c>
      <c r="D3319">
        <f t="shared" si="600"/>
        <v>22.938539168586562</v>
      </c>
      <c r="E3319">
        <f t="shared" si="601"/>
        <v>0</v>
      </c>
      <c r="F3319">
        <f t="shared" si="602"/>
        <v>1.0614608314134379</v>
      </c>
      <c r="G3319">
        <f t="shared" si="606"/>
        <v>0.74302258198940663</v>
      </c>
      <c r="H3319">
        <f t="shared" si="604"/>
        <v>26.379320043874543</v>
      </c>
      <c r="I3319">
        <f t="shared" si="603"/>
        <v>25.636297461885139</v>
      </c>
      <c r="J3319">
        <f t="shared" si="605"/>
        <v>1.3352238261398508</v>
      </c>
    </row>
    <row r="3320" spans="1:10" x14ac:dyDescent="0.3">
      <c r="A3320">
        <v>3306</v>
      </c>
      <c r="B3320">
        <v>0.59461752982598137</v>
      </c>
      <c r="C3320">
        <f t="shared" si="599"/>
        <v>23.436635945126458</v>
      </c>
      <c r="D3320">
        <f t="shared" si="600"/>
        <v>23.436635945126458</v>
      </c>
      <c r="E3320">
        <f t="shared" si="601"/>
        <v>0</v>
      </c>
      <c r="F3320">
        <f t="shared" si="602"/>
        <v>0.56336405487354213</v>
      </c>
      <c r="G3320">
        <f t="shared" si="606"/>
        <v>0.3943548384114795</v>
      </c>
      <c r="H3320">
        <f t="shared" si="604"/>
        <v>26.952131336895423</v>
      </c>
      <c r="I3320">
        <f t="shared" si="603"/>
        <v>26.557776498483943</v>
      </c>
      <c r="J3320">
        <f t="shared" si="605"/>
        <v>1.3832175259627051</v>
      </c>
    </row>
    <row r="3321" spans="1:10" x14ac:dyDescent="0.3">
      <c r="A3321">
        <v>3307</v>
      </c>
      <c r="B3321">
        <v>0.20141009530945198</v>
      </c>
      <c r="C3321">
        <f t="shared" si="599"/>
        <v>16.980429291205279</v>
      </c>
      <c r="D3321">
        <f t="shared" si="600"/>
        <v>16.980429291205279</v>
      </c>
      <c r="E3321">
        <f t="shared" si="601"/>
        <v>0</v>
      </c>
      <c r="F3321">
        <f t="shared" si="602"/>
        <v>7.0195707087947206</v>
      </c>
      <c r="G3321">
        <f t="shared" si="606"/>
        <v>4.9136994961563047</v>
      </c>
      <c r="H3321">
        <f t="shared" si="604"/>
        <v>19.527493684886071</v>
      </c>
      <c r="I3321">
        <f t="shared" si="603"/>
        <v>14.613794188729761</v>
      </c>
      <c r="J3321">
        <f t="shared" si="605"/>
        <v>0.76113511399634159</v>
      </c>
    </row>
    <row r="3322" spans="1:10" x14ac:dyDescent="0.3">
      <c r="A3322">
        <v>3308</v>
      </c>
      <c r="B3322">
        <v>0.60091064490889079</v>
      </c>
      <c r="C3322">
        <f t="shared" si="599"/>
        <v>23.534229408522851</v>
      </c>
      <c r="D3322">
        <f t="shared" si="600"/>
        <v>23.534229408522851</v>
      </c>
      <c r="E3322">
        <f t="shared" si="601"/>
        <v>0</v>
      </c>
      <c r="F3322">
        <f t="shared" si="602"/>
        <v>0.46577059147714905</v>
      </c>
      <c r="G3322">
        <f t="shared" si="606"/>
        <v>0.32603941403400438</v>
      </c>
      <c r="H3322">
        <f t="shared" si="604"/>
        <v>27.064363819801276</v>
      </c>
      <c r="I3322">
        <f t="shared" si="603"/>
        <v>26.738324405767273</v>
      </c>
      <c r="J3322">
        <f t="shared" si="605"/>
        <v>1.3926210628003786</v>
      </c>
    </row>
    <row r="3323" spans="1:10" x14ac:dyDescent="0.3">
      <c r="A3323">
        <v>3309</v>
      </c>
      <c r="B3323">
        <v>0.96961119498165249</v>
      </c>
      <c r="C3323">
        <f t="shared" si="599"/>
        <v>33.250659218010959</v>
      </c>
      <c r="D3323">
        <f t="shared" si="600"/>
        <v>24</v>
      </c>
      <c r="E3323">
        <f t="shared" si="601"/>
        <v>9.2506592180109593</v>
      </c>
      <c r="F3323">
        <f t="shared" si="602"/>
        <v>0</v>
      </c>
      <c r="G3323">
        <f t="shared" si="606"/>
        <v>10.638258100712603</v>
      </c>
      <c r="H3323">
        <f t="shared" si="604"/>
        <v>27.599999999999998</v>
      </c>
      <c r="I3323">
        <f t="shared" si="603"/>
        <v>27.599999999999994</v>
      </c>
      <c r="J3323">
        <f t="shared" si="605"/>
        <v>1.4374999999999996</v>
      </c>
    </row>
    <row r="3324" spans="1:10" x14ac:dyDescent="0.3">
      <c r="A3324">
        <v>3310</v>
      </c>
      <c r="B3324">
        <v>0.83016457283072054</v>
      </c>
      <c r="C3324">
        <f t="shared" si="599"/>
        <v>27.72889481759708</v>
      </c>
      <c r="D3324">
        <f t="shared" si="600"/>
        <v>24</v>
      </c>
      <c r="E3324">
        <f t="shared" si="601"/>
        <v>3.7288948175970802</v>
      </c>
      <c r="F3324">
        <f t="shared" si="602"/>
        <v>0</v>
      </c>
      <c r="G3324">
        <f t="shared" si="606"/>
        <v>4.2882290402366419</v>
      </c>
      <c r="H3324">
        <f t="shared" si="604"/>
        <v>27.599999999999998</v>
      </c>
      <c r="I3324">
        <f t="shared" si="603"/>
        <v>27.599999999999994</v>
      </c>
      <c r="J3324">
        <f t="shared" si="605"/>
        <v>1.4374999999999996</v>
      </c>
    </row>
    <row r="3325" spans="1:10" x14ac:dyDescent="0.3">
      <c r="A3325">
        <v>3311</v>
      </c>
      <c r="B3325">
        <v>0.15607466165366657</v>
      </c>
      <c r="C3325">
        <f t="shared" si="599"/>
        <v>15.935665730699069</v>
      </c>
      <c r="D3325">
        <f t="shared" si="600"/>
        <v>15.935665730699069</v>
      </c>
      <c r="E3325">
        <f t="shared" si="601"/>
        <v>0</v>
      </c>
      <c r="F3325">
        <f t="shared" si="602"/>
        <v>8.0643342693009306</v>
      </c>
      <c r="G3325">
        <f t="shared" si="606"/>
        <v>5.6450339885106517</v>
      </c>
      <c r="H3325">
        <f t="shared" si="604"/>
        <v>18.326015590303928</v>
      </c>
      <c r="I3325">
        <f t="shared" si="603"/>
        <v>12.680981601793276</v>
      </c>
      <c r="J3325">
        <f t="shared" si="605"/>
        <v>0.66046779176006631</v>
      </c>
    </row>
    <row r="3326" spans="1:10" x14ac:dyDescent="0.3">
      <c r="A3326">
        <v>3312</v>
      </c>
      <c r="B3326">
        <v>0.44131777507545356</v>
      </c>
      <c r="C3326">
        <f t="shared" si="599"/>
        <v>21.114225870569214</v>
      </c>
      <c r="D3326">
        <f t="shared" si="600"/>
        <v>21.114225870569214</v>
      </c>
      <c r="E3326">
        <f t="shared" si="601"/>
        <v>0</v>
      </c>
      <c r="F3326">
        <f t="shared" si="602"/>
        <v>2.8857741294307857</v>
      </c>
      <c r="G3326">
        <f t="shared" si="606"/>
        <v>2.0200418906015503</v>
      </c>
      <c r="H3326">
        <f t="shared" si="604"/>
        <v>24.281359751154593</v>
      </c>
      <c r="I3326">
        <f t="shared" si="603"/>
        <v>22.261317860553042</v>
      </c>
      <c r="J3326">
        <f t="shared" si="605"/>
        <v>1.1594436385704707</v>
      </c>
    </row>
    <row r="3327" spans="1:10" x14ac:dyDescent="0.3">
      <c r="A3327">
        <v>3313</v>
      </c>
      <c r="B3327">
        <v>0.24829162033335617</v>
      </c>
      <c r="C3327">
        <f t="shared" si="599"/>
        <v>17.920746476868157</v>
      </c>
      <c r="D3327">
        <f t="shared" si="600"/>
        <v>17.920746476868157</v>
      </c>
      <c r="E3327">
        <f t="shared" si="601"/>
        <v>0</v>
      </c>
      <c r="F3327">
        <f t="shared" si="602"/>
        <v>6.0792535231318432</v>
      </c>
      <c r="G3327">
        <f t="shared" si="606"/>
        <v>4.2554774661922909</v>
      </c>
      <c r="H3327">
        <f t="shared" si="604"/>
        <v>20.608858448398379</v>
      </c>
      <c r="I3327">
        <f t="shared" si="603"/>
        <v>16.353380982206087</v>
      </c>
      <c r="J3327">
        <f t="shared" si="605"/>
        <v>0.85173859282323361</v>
      </c>
    </row>
    <row r="3328" spans="1:10" x14ac:dyDescent="0.3">
      <c r="A3328">
        <v>3314</v>
      </c>
      <c r="B3328">
        <v>0.5263467571905055</v>
      </c>
      <c r="C3328">
        <f t="shared" si="599"/>
        <v>22.396537638648606</v>
      </c>
      <c r="D3328">
        <f t="shared" si="600"/>
        <v>22.396537638648606</v>
      </c>
      <c r="E3328">
        <f t="shared" si="601"/>
        <v>0</v>
      </c>
      <c r="F3328">
        <f t="shared" si="602"/>
        <v>1.6034623613513936</v>
      </c>
      <c r="G3328">
        <f t="shared" si="606"/>
        <v>1.1224236529459757</v>
      </c>
      <c r="H3328">
        <f t="shared" si="604"/>
        <v>25.756018284445894</v>
      </c>
      <c r="I3328">
        <f t="shared" si="603"/>
        <v>24.633594631499918</v>
      </c>
      <c r="J3328">
        <f t="shared" si="605"/>
        <v>1.2829997203906205</v>
      </c>
    </row>
    <row r="3329" spans="1:10" x14ac:dyDescent="0.3">
      <c r="A3329">
        <v>3315</v>
      </c>
      <c r="B3329">
        <v>0.91255287319542489</v>
      </c>
      <c r="C3329">
        <f t="shared" si="599"/>
        <v>30.139865893999719</v>
      </c>
      <c r="D3329">
        <f t="shared" si="600"/>
        <v>24</v>
      </c>
      <c r="E3329">
        <f t="shared" si="601"/>
        <v>6.139865893999719</v>
      </c>
      <c r="F3329">
        <f t="shared" si="602"/>
        <v>0</v>
      </c>
      <c r="G3329">
        <f t="shared" si="606"/>
        <v>7.0608457780996767</v>
      </c>
      <c r="H3329">
        <f t="shared" si="604"/>
        <v>27.599999999999998</v>
      </c>
      <c r="I3329">
        <f t="shared" si="603"/>
        <v>27.599999999999994</v>
      </c>
      <c r="J3329">
        <f t="shared" si="605"/>
        <v>1.4374999999999996</v>
      </c>
    </row>
    <row r="3330" spans="1:10" x14ac:dyDescent="0.3">
      <c r="A3330">
        <v>3316</v>
      </c>
      <c r="B3330">
        <v>0.47711002683387305</v>
      </c>
      <c r="C3330">
        <f t="shared" si="599"/>
        <v>21.655550969825853</v>
      </c>
      <c r="D3330">
        <f t="shared" si="600"/>
        <v>21.655550969825853</v>
      </c>
      <c r="E3330">
        <f t="shared" si="601"/>
        <v>0</v>
      </c>
      <c r="F3330">
        <f t="shared" si="602"/>
        <v>2.3444490301741467</v>
      </c>
      <c r="G3330">
        <f t="shared" si="606"/>
        <v>1.6411143211219028</v>
      </c>
      <c r="H3330">
        <f t="shared" si="604"/>
        <v>24.90388361529973</v>
      </c>
      <c r="I3330">
        <f t="shared" si="603"/>
        <v>23.262769294177826</v>
      </c>
      <c r="J3330">
        <f t="shared" si="605"/>
        <v>1.211602567405095</v>
      </c>
    </row>
    <row r="3331" spans="1:10" x14ac:dyDescent="0.3">
      <c r="A3331">
        <v>3317</v>
      </c>
      <c r="B3331">
        <v>0.58570257997350739</v>
      </c>
      <c r="C3331">
        <f t="shared" si="599"/>
        <v>23.299024519608011</v>
      </c>
      <c r="D3331">
        <f t="shared" si="600"/>
        <v>23.299024519608011</v>
      </c>
      <c r="E3331">
        <f t="shared" si="601"/>
        <v>0</v>
      </c>
      <c r="F3331">
        <f t="shared" si="602"/>
        <v>0.70097548039198898</v>
      </c>
      <c r="G3331">
        <f t="shared" si="606"/>
        <v>0.49068283627439235</v>
      </c>
      <c r="H3331">
        <f t="shared" si="604"/>
        <v>26.793878197549212</v>
      </c>
      <c r="I3331">
        <f t="shared" si="603"/>
        <v>26.303195361274817</v>
      </c>
      <c r="J3331">
        <f t="shared" si="605"/>
        <v>1.3699580917330632</v>
      </c>
    </row>
    <row r="3332" spans="1:10" x14ac:dyDescent="0.3">
      <c r="A3332">
        <v>3318</v>
      </c>
      <c r="B3332">
        <v>0.53654043551495179</v>
      </c>
      <c r="C3332">
        <f t="shared" si="599"/>
        <v>22.550330403806331</v>
      </c>
      <c r="D3332">
        <f t="shared" si="600"/>
        <v>22.550330403806331</v>
      </c>
      <c r="E3332">
        <f t="shared" si="601"/>
        <v>0</v>
      </c>
      <c r="F3332">
        <f t="shared" si="602"/>
        <v>1.4496695961936688</v>
      </c>
      <c r="G3332">
        <f t="shared" si="606"/>
        <v>1.0147687173355682</v>
      </c>
      <c r="H3332">
        <f t="shared" si="604"/>
        <v>25.932879964377278</v>
      </c>
      <c r="I3332">
        <f t="shared" si="603"/>
        <v>24.918111247041708</v>
      </c>
      <c r="J3332">
        <f t="shared" si="605"/>
        <v>1.2978182941167553</v>
      </c>
    </row>
    <row r="3333" spans="1:10" x14ac:dyDescent="0.3">
      <c r="A3333">
        <v>3319</v>
      </c>
      <c r="B3333">
        <v>0.60933095458943787</v>
      </c>
      <c r="C3333">
        <f t="shared" si="599"/>
        <v>23.665454177549822</v>
      </c>
      <c r="D3333">
        <f t="shared" si="600"/>
        <v>23.665454177549822</v>
      </c>
      <c r="E3333">
        <f t="shared" si="601"/>
        <v>0</v>
      </c>
      <c r="F3333">
        <f t="shared" si="602"/>
        <v>0.33454582245017761</v>
      </c>
      <c r="G3333">
        <f t="shared" si="606"/>
        <v>0.23418207571512434</v>
      </c>
      <c r="H3333">
        <f t="shared" si="604"/>
        <v>27.215272304182292</v>
      </c>
      <c r="I3333">
        <f t="shared" si="603"/>
        <v>26.981090228467171</v>
      </c>
      <c r="J3333">
        <f t="shared" si="605"/>
        <v>1.4052651160659984</v>
      </c>
    </row>
    <row r="3334" spans="1:10" x14ac:dyDescent="0.3">
      <c r="A3334">
        <v>3320</v>
      </c>
      <c r="B3334">
        <v>0.94487423181120933</v>
      </c>
      <c r="C3334">
        <f t="shared" si="599"/>
        <v>31.582381454994248</v>
      </c>
      <c r="D3334">
        <f t="shared" si="600"/>
        <v>24</v>
      </c>
      <c r="E3334">
        <f t="shared" si="601"/>
        <v>7.5823814549942483</v>
      </c>
      <c r="F3334">
        <f t="shared" si="602"/>
        <v>0</v>
      </c>
      <c r="G3334">
        <f t="shared" si="606"/>
        <v>8.7197386732433841</v>
      </c>
      <c r="H3334">
        <f t="shared" si="604"/>
        <v>27.599999999999998</v>
      </c>
      <c r="I3334">
        <f t="shared" si="603"/>
        <v>27.599999999999994</v>
      </c>
      <c r="J3334">
        <f t="shared" si="605"/>
        <v>1.4374999999999996</v>
      </c>
    </row>
    <row r="3335" spans="1:10" x14ac:dyDescent="0.3">
      <c r="A3335">
        <v>3321</v>
      </c>
      <c r="B3335">
        <v>0.20886301664212681</v>
      </c>
      <c r="C3335">
        <f t="shared" si="599"/>
        <v>17.137764113096527</v>
      </c>
      <c r="D3335">
        <f t="shared" si="600"/>
        <v>17.137764113096527</v>
      </c>
      <c r="E3335">
        <f t="shared" si="601"/>
        <v>0</v>
      </c>
      <c r="F3335">
        <f t="shared" si="602"/>
        <v>6.8622358869034734</v>
      </c>
      <c r="G3335">
        <f t="shared" si="606"/>
        <v>4.8035651208324319</v>
      </c>
      <c r="H3335">
        <f t="shared" si="604"/>
        <v>19.708428730061005</v>
      </c>
      <c r="I3335">
        <f t="shared" si="603"/>
        <v>14.904863609228572</v>
      </c>
      <c r="J3335">
        <f t="shared" si="605"/>
        <v>0.7762949796473213</v>
      </c>
    </row>
    <row r="3336" spans="1:10" x14ac:dyDescent="0.3">
      <c r="A3336">
        <v>3322</v>
      </c>
      <c r="B3336">
        <v>0.35985391572354875</v>
      </c>
      <c r="C3336">
        <f t="shared" si="599"/>
        <v>19.846904215603683</v>
      </c>
      <c r="D3336">
        <f t="shared" si="600"/>
        <v>19.846904215603683</v>
      </c>
      <c r="E3336">
        <f t="shared" si="601"/>
        <v>0</v>
      </c>
      <c r="F3336">
        <f t="shared" si="602"/>
        <v>4.1530957843963172</v>
      </c>
      <c r="G3336">
        <f t="shared" si="606"/>
        <v>2.9071670490774224</v>
      </c>
      <c r="H3336">
        <f t="shared" si="604"/>
        <v>22.823939847944235</v>
      </c>
      <c r="I3336">
        <f t="shared" si="603"/>
        <v>19.916772798866809</v>
      </c>
      <c r="J3336">
        <f t="shared" si="605"/>
        <v>1.0373319166076462</v>
      </c>
    </row>
    <row r="3337" spans="1:10" x14ac:dyDescent="0.3">
      <c r="A3337">
        <v>3323</v>
      </c>
      <c r="B3337">
        <v>0.48294077554234671</v>
      </c>
      <c r="C3337">
        <f t="shared" si="599"/>
        <v>21.743354954348781</v>
      </c>
      <c r="D3337">
        <f t="shared" si="600"/>
        <v>21.743354954348781</v>
      </c>
      <c r="E3337">
        <f t="shared" si="601"/>
        <v>0</v>
      </c>
      <c r="F3337">
        <f t="shared" si="602"/>
        <v>2.2566450456512186</v>
      </c>
      <c r="G3337">
        <f t="shared" si="606"/>
        <v>1.5796515319558531</v>
      </c>
      <c r="H3337">
        <f t="shared" si="604"/>
        <v>25.004858197501097</v>
      </c>
      <c r="I3337">
        <f t="shared" si="603"/>
        <v>23.425206665545243</v>
      </c>
      <c r="J3337">
        <f t="shared" si="605"/>
        <v>1.2200628471638146</v>
      </c>
    </row>
    <row r="3338" spans="1:10" x14ac:dyDescent="0.3">
      <c r="A3338">
        <v>3324</v>
      </c>
      <c r="B3338">
        <v>0.92825446547945645</v>
      </c>
      <c r="C3338">
        <f t="shared" si="599"/>
        <v>30.777480571633504</v>
      </c>
      <c r="D3338">
        <f t="shared" si="600"/>
        <v>24</v>
      </c>
      <c r="E3338">
        <f t="shared" si="601"/>
        <v>6.7774805716335038</v>
      </c>
      <c r="F3338">
        <f t="shared" si="602"/>
        <v>0</v>
      </c>
      <c r="G3338">
        <f t="shared" si="606"/>
        <v>7.794102657378529</v>
      </c>
      <c r="H3338">
        <f t="shared" si="604"/>
        <v>27.599999999999998</v>
      </c>
      <c r="I3338">
        <f t="shared" si="603"/>
        <v>27.599999999999994</v>
      </c>
      <c r="J3338">
        <f t="shared" si="605"/>
        <v>1.4374999999999996</v>
      </c>
    </row>
    <row r="3339" spans="1:10" x14ac:dyDescent="0.3">
      <c r="A3339">
        <v>3325</v>
      </c>
      <c r="B3339">
        <v>0.94706490917105679</v>
      </c>
      <c r="C3339">
        <f t="shared" si="599"/>
        <v>31.702225134348634</v>
      </c>
      <c r="D3339">
        <f t="shared" si="600"/>
        <v>24</v>
      </c>
      <c r="E3339">
        <f t="shared" si="601"/>
        <v>7.7022251343486339</v>
      </c>
      <c r="F3339">
        <f t="shared" si="602"/>
        <v>0</v>
      </c>
      <c r="G3339">
        <f t="shared" si="606"/>
        <v>8.8575589045009284</v>
      </c>
      <c r="H3339">
        <f t="shared" si="604"/>
        <v>27.599999999999998</v>
      </c>
      <c r="I3339">
        <f t="shared" si="603"/>
        <v>27.599999999999994</v>
      </c>
      <c r="J3339">
        <f t="shared" si="605"/>
        <v>1.4374999999999996</v>
      </c>
    </row>
    <row r="3340" spans="1:10" x14ac:dyDescent="0.3">
      <c r="A3340">
        <v>3326</v>
      </c>
      <c r="B3340">
        <v>0.86984080561193056</v>
      </c>
      <c r="C3340">
        <f t="shared" si="599"/>
        <v>28.753833496522326</v>
      </c>
      <c r="D3340">
        <f t="shared" si="600"/>
        <v>24</v>
      </c>
      <c r="E3340">
        <f t="shared" si="601"/>
        <v>4.7538334965223257</v>
      </c>
      <c r="F3340">
        <f t="shared" si="602"/>
        <v>0</v>
      </c>
      <c r="G3340">
        <f t="shared" si="606"/>
        <v>5.4669085210006738</v>
      </c>
      <c r="H3340">
        <f t="shared" si="604"/>
        <v>27.599999999999998</v>
      </c>
      <c r="I3340">
        <f t="shared" si="603"/>
        <v>27.599999999999994</v>
      </c>
      <c r="J3340">
        <f t="shared" si="605"/>
        <v>1.4374999999999996</v>
      </c>
    </row>
    <row r="3341" spans="1:10" x14ac:dyDescent="0.3">
      <c r="A3341">
        <v>3327</v>
      </c>
      <c r="B3341">
        <v>0.86065794494686831</v>
      </c>
      <c r="C3341">
        <f t="shared" si="599"/>
        <v>28.499680672117645</v>
      </c>
      <c r="D3341">
        <f t="shared" si="600"/>
        <v>24</v>
      </c>
      <c r="E3341">
        <f t="shared" si="601"/>
        <v>4.4996806721176448</v>
      </c>
      <c r="F3341">
        <f t="shared" si="602"/>
        <v>0</v>
      </c>
      <c r="G3341">
        <f t="shared" si="606"/>
        <v>5.1746327729352908</v>
      </c>
      <c r="H3341">
        <f t="shared" si="604"/>
        <v>27.599999999999998</v>
      </c>
      <c r="I3341">
        <f t="shared" si="603"/>
        <v>27.599999999999994</v>
      </c>
      <c r="J3341">
        <f t="shared" si="605"/>
        <v>1.4374999999999996</v>
      </c>
    </row>
    <row r="3342" spans="1:10" x14ac:dyDescent="0.3">
      <c r="A3342">
        <v>3328</v>
      </c>
      <c r="B3342">
        <v>0.62032275549382276</v>
      </c>
      <c r="C3342">
        <f t="shared" si="599"/>
        <v>23.83797141510674</v>
      </c>
      <c r="D3342">
        <f t="shared" si="600"/>
        <v>23.83797141510674</v>
      </c>
      <c r="E3342">
        <f t="shared" si="601"/>
        <v>0</v>
      </c>
      <c r="F3342">
        <f t="shared" si="602"/>
        <v>0.16202858489326033</v>
      </c>
      <c r="G3342">
        <f t="shared" si="606"/>
        <v>0.11342000942528224</v>
      </c>
      <c r="H3342">
        <f t="shared" si="604"/>
        <v>27.413667127372747</v>
      </c>
      <c r="I3342">
        <f t="shared" si="603"/>
        <v>27.300247117947468</v>
      </c>
      <c r="J3342">
        <f t="shared" si="605"/>
        <v>1.4218878707264304</v>
      </c>
    </row>
    <row r="3343" spans="1:10" x14ac:dyDescent="0.3">
      <c r="A3343">
        <v>3329</v>
      </c>
      <c r="B3343">
        <v>8.1795592451100352E-2</v>
      </c>
      <c r="C3343">
        <f t="shared" ref="C3343:C3406" si="607">_xlfn.NORM.INV(B3343,$H$3,$H$4)</f>
        <v>13.641432381259573</v>
      </c>
      <c r="D3343">
        <f t="shared" ref="D3343:D3406" si="608">MIN(C3343,$E$8)</f>
        <v>13.641432381259573</v>
      </c>
      <c r="E3343">
        <f t="shared" ref="E3343:E3406" si="609">MAX(C3343-$E$8,0)</f>
        <v>0</v>
      </c>
      <c r="F3343">
        <f t="shared" ref="F3343:F3406" si="610">MAX($E$8-C3343,0)</f>
        <v>10.358567618740427</v>
      </c>
      <c r="G3343">
        <f t="shared" si="606"/>
        <v>7.2509973331182991</v>
      </c>
      <c r="H3343">
        <f t="shared" si="604"/>
        <v>15.687647238448507</v>
      </c>
      <c r="I3343">
        <f t="shared" ref="I3343:I3406" si="611">-$E$11+D3343*$B$4+F3343*$B$3</f>
        <v>8.4366499053302046</v>
      </c>
      <c r="J3343">
        <f t="shared" si="605"/>
        <v>0.43940884923594808</v>
      </c>
    </row>
    <row r="3344" spans="1:10" x14ac:dyDescent="0.3">
      <c r="A3344">
        <v>3330</v>
      </c>
      <c r="B3344">
        <v>0.52493178939659946</v>
      </c>
      <c r="C3344">
        <f t="shared" si="607"/>
        <v>22.375212782492937</v>
      </c>
      <c r="D3344">
        <f t="shared" si="608"/>
        <v>22.375212782492937</v>
      </c>
      <c r="E3344">
        <f t="shared" si="609"/>
        <v>0</v>
      </c>
      <c r="F3344">
        <f t="shared" si="610"/>
        <v>1.6247872175070626</v>
      </c>
      <c r="G3344">
        <f t="shared" si="606"/>
        <v>1.1373510522549439</v>
      </c>
      <c r="H3344">
        <f t="shared" ref="H3344:H3407" si="612">$E$2*D3344</f>
        <v>25.731494699866875</v>
      </c>
      <c r="I3344">
        <f t="shared" si="611"/>
        <v>24.594143647611933</v>
      </c>
      <c r="J3344">
        <f t="shared" ref="J3344:J3407" si="613">I3344/$E$11</f>
        <v>1.2809449816464547</v>
      </c>
    </row>
    <row r="3345" spans="1:10" x14ac:dyDescent="0.3">
      <c r="A3345">
        <v>3331</v>
      </c>
      <c r="B3345">
        <v>0.12184886967550934</v>
      </c>
      <c r="C3345">
        <f t="shared" si="607"/>
        <v>15.005235935859357</v>
      </c>
      <c r="D3345">
        <f t="shared" si="608"/>
        <v>15.005235935859357</v>
      </c>
      <c r="E3345">
        <f t="shared" si="609"/>
        <v>0</v>
      </c>
      <c r="F3345">
        <f t="shared" si="610"/>
        <v>8.994764064140643</v>
      </c>
      <c r="G3345">
        <f t="shared" ref="G3345:G3408" si="614">E3345*$E$2+F3345*$E$3</f>
        <v>6.2963348448984506</v>
      </c>
      <c r="H3345">
        <f t="shared" si="612"/>
        <v>17.256021326238258</v>
      </c>
      <c r="I3345">
        <f t="shared" si="611"/>
        <v>10.959686481339807</v>
      </c>
      <c r="J3345">
        <f t="shared" si="613"/>
        <v>0.57081700423644821</v>
      </c>
    </row>
    <row r="3346" spans="1:10" x14ac:dyDescent="0.3">
      <c r="A3346">
        <v>3332</v>
      </c>
      <c r="B3346">
        <v>0.43522861979023486</v>
      </c>
      <c r="C3346">
        <f t="shared" si="607"/>
        <v>21.021533662965425</v>
      </c>
      <c r="D3346">
        <f t="shared" si="608"/>
        <v>21.021533662965425</v>
      </c>
      <c r="E3346">
        <f t="shared" si="609"/>
        <v>0</v>
      </c>
      <c r="F3346">
        <f t="shared" si="610"/>
        <v>2.9784663370345754</v>
      </c>
      <c r="G3346">
        <f t="shared" si="614"/>
        <v>2.0849264359242028</v>
      </c>
      <c r="H3346">
        <f t="shared" si="612"/>
        <v>24.174763712410236</v>
      </c>
      <c r="I3346">
        <f t="shared" si="611"/>
        <v>22.08983727648603</v>
      </c>
      <c r="J3346">
        <f t="shared" si="613"/>
        <v>1.1505123581503138</v>
      </c>
    </row>
    <row r="3347" spans="1:10" x14ac:dyDescent="0.3">
      <c r="A3347">
        <v>3333</v>
      </c>
      <c r="B3347">
        <v>0.45123601213694708</v>
      </c>
      <c r="C3347">
        <f t="shared" si="607"/>
        <v>21.264764962772954</v>
      </c>
      <c r="D3347">
        <f t="shared" si="608"/>
        <v>21.264764962772954</v>
      </c>
      <c r="E3347">
        <f t="shared" si="609"/>
        <v>0</v>
      </c>
      <c r="F3347">
        <f t="shared" si="610"/>
        <v>2.7352350372270458</v>
      </c>
      <c r="G3347">
        <f t="shared" si="614"/>
        <v>1.9146645260589321</v>
      </c>
      <c r="H3347">
        <f t="shared" si="612"/>
        <v>24.454479707188895</v>
      </c>
      <c r="I3347">
        <f t="shared" si="611"/>
        <v>22.539815181129963</v>
      </c>
      <c r="J3347">
        <f t="shared" si="613"/>
        <v>1.1739487073505188</v>
      </c>
    </row>
    <row r="3348" spans="1:10" x14ac:dyDescent="0.3">
      <c r="A3348">
        <v>3334</v>
      </c>
      <c r="B3348">
        <v>0.21208088103686007</v>
      </c>
      <c r="C3348">
        <f t="shared" si="607"/>
        <v>17.204668668474955</v>
      </c>
      <c r="D3348">
        <f t="shared" si="608"/>
        <v>17.204668668474955</v>
      </c>
      <c r="E3348">
        <f t="shared" si="609"/>
        <v>0</v>
      </c>
      <c r="F3348">
        <f t="shared" si="610"/>
        <v>6.7953313315250448</v>
      </c>
      <c r="G3348">
        <f t="shared" si="614"/>
        <v>4.7567319320675319</v>
      </c>
      <c r="H3348">
        <f t="shared" si="612"/>
        <v>19.785368968746198</v>
      </c>
      <c r="I3348">
        <f t="shared" si="611"/>
        <v>15.028637036678662</v>
      </c>
      <c r="J3348">
        <f t="shared" si="613"/>
        <v>0.7827415123270135</v>
      </c>
    </row>
    <row r="3349" spans="1:10" x14ac:dyDescent="0.3">
      <c r="A3349">
        <v>3335</v>
      </c>
      <c r="B3349">
        <v>0.5781868557299491</v>
      </c>
      <c r="C3349">
        <f t="shared" si="607"/>
        <v>23.183543063207729</v>
      </c>
      <c r="D3349">
        <f t="shared" si="608"/>
        <v>23.183543063207729</v>
      </c>
      <c r="E3349">
        <f t="shared" si="609"/>
        <v>0</v>
      </c>
      <c r="F3349">
        <f t="shared" si="610"/>
        <v>0.81645693679227094</v>
      </c>
      <c r="G3349">
        <f t="shared" si="614"/>
        <v>0.57151985575458975</v>
      </c>
      <c r="H3349">
        <f t="shared" si="612"/>
        <v>26.661074522688885</v>
      </c>
      <c r="I3349">
        <f t="shared" si="611"/>
        <v>26.089554666934298</v>
      </c>
      <c r="J3349">
        <f t="shared" si="613"/>
        <v>1.3588309722361611</v>
      </c>
    </row>
    <row r="3350" spans="1:10" x14ac:dyDescent="0.3">
      <c r="A3350">
        <v>3336</v>
      </c>
      <c r="B3350">
        <v>0.58314262096831648</v>
      </c>
      <c r="C3350">
        <f t="shared" si="607"/>
        <v>23.259638034259787</v>
      </c>
      <c r="D3350">
        <f t="shared" si="608"/>
        <v>23.259638034259787</v>
      </c>
      <c r="E3350">
        <f t="shared" si="609"/>
        <v>0</v>
      </c>
      <c r="F3350">
        <f t="shared" si="610"/>
        <v>0.74036196574021318</v>
      </c>
      <c r="G3350">
        <f t="shared" si="614"/>
        <v>0.51825337601814925</v>
      </c>
      <c r="H3350">
        <f t="shared" si="612"/>
        <v>26.748583739398754</v>
      </c>
      <c r="I3350">
        <f t="shared" si="611"/>
        <v>26.230330363380602</v>
      </c>
      <c r="J3350">
        <f t="shared" si="613"/>
        <v>1.3661630397594062</v>
      </c>
    </row>
    <row r="3351" spans="1:10" x14ac:dyDescent="0.3">
      <c r="A3351">
        <v>3337</v>
      </c>
      <c r="B3351">
        <v>0.79306081232986947</v>
      </c>
      <c r="C3351">
        <f t="shared" si="607"/>
        <v>26.902525530213808</v>
      </c>
      <c r="D3351">
        <f t="shared" si="608"/>
        <v>24</v>
      </c>
      <c r="E3351">
        <f t="shared" si="609"/>
        <v>2.9025255302138078</v>
      </c>
      <c r="F3351">
        <f t="shared" si="610"/>
        <v>0</v>
      </c>
      <c r="G3351">
        <f t="shared" si="614"/>
        <v>3.3379043597458788</v>
      </c>
      <c r="H3351">
        <f t="shared" si="612"/>
        <v>27.599999999999998</v>
      </c>
      <c r="I3351">
        <f t="shared" si="611"/>
        <v>27.599999999999994</v>
      </c>
      <c r="J3351">
        <f t="shared" si="613"/>
        <v>1.4374999999999996</v>
      </c>
    </row>
    <row r="3352" spans="1:10" x14ac:dyDescent="0.3">
      <c r="A3352">
        <v>3338</v>
      </c>
      <c r="B3352">
        <v>0.86539776638884947</v>
      </c>
      <c r="C3352">
        <f t="shared" si="607"/>
        <v>28.629378611876565</v>
      </c>
      <c r="D3352">
        <f t="shared" si="608"/>
        <v>24</v>
      </c>
      <c r="E3352">
        <f t="shared" si="609"/>
        <v>4.6293786118765645</v>
      </c>
      <c r="F3352">
        <f t="shared" si="610"/>
        <v>0</v>
      </c>
      <c r="G3352">
        <f t="shared" si="614"/>
        <v>5.3237854036580492</v>
      </c>
      <c r="H3352">
        <f t="shared" si="612"/>
        <v>27.599999999999998</v>
      </c>
      <c r="I3352">
        <f t="shared" si="611"/>
        <v>27.599999999999994</v>
      </c>
      <c r="J3352">
        <f t="shared" si="613"/>
        <v>1.4374999999999996</v>
      </c>
    </row>
    <row r="3353" spans="1:10" x14ac:dyDescent="0.3">
      <c r="A3353">
        <v>3339</v>
      </c>
      <c r="B3353">
        <v>0.1015135962420769</v>
      </c>
      <c r="C3353">
        <f t="shared" si="607"/>
        <v>14.362154720655621</v>
      </c>
      <c r="D3353">
        <f t="shared" si="608"/>
        <v>14.362154720655621</v>
      </c>
      <c r="E3353">
        <f t="shared" si="609"/>
        <v>0</v>
      </c>
      <c r="F3353">
        <f t="shared" si="610"/>
        <v>9.6378452793443792</v>
      </c>
      <c r="G3353">
        <f t="shared" si="614"/>
        <v>6.7464916955410663</v>
      </c>
      <c r="H3353">
        <f t="shared" si="612"/>
        <v>16.516477928753961</v>
      </c>
      <c r="I3353">
        <f t="shared" si="611"/>
        <v>9.7699862332128955</v>
      </c>
      <c r="J3353">
        <f t="shared" si="613"/>
        <v>0.50885344964650492</v>
      </c>
    </row>
    <row r="3354" spans="1:10" x14ac:dyDescent="0.3">
      <c r="A3354">
        <v>3340</v>
      </c>
      <c r="B3354">
        <v>0.54497976851861629</v>
      </c>
      <c r="C3354">
        <f t="shared" si="607"/>
        <v>22.677925017727073</v>
      </c>
      <c r="D3354">
        <f t="shared" si="608"/>
        <v>22.677925017727073</v>
      </c>
      <c r="E3354">
        <f t="shared" si="609"/>
        <v>0</v>
      </c>
      <c r="F3354">
        <f t="shared" si="610"/>
        <v>1.3220749822729267</v>
      </c>
      <c r="G3354">
        <f t="shared" si="614"/>
        <v>0.92545248759104881</v>
      </c>
      <c r="H3354">
        <f t="shared" si="612"/>
        <v>26.079613770386132</v>
      </c>
      <c r="I3354">
        <f t="shared" si="611"/>
        <v>25.154161282795084</v>
      </c>
      <c r="J3354">
        <f t="shared" si="613"/>
        <v>1.3101125668122438</v>
      </c>
    </row>
    <row r="3355" spans="1:10" x14ac:dyDescent="0.3">
      <c r="A3355">
        <v>3341</v>
      </c>
      <c r="B3355">
        <v>0.89596206934581524</v>
      </c>
      <c r="C3355">
        <f t="shared" si="607"/>
        <v>29.55324375072567</v>
      </c>
      <c r="D3355">
        <f t="shared" si="608"/>
        <v>24</v>
      </c>
      <c r="E3355">
        <f t="shared" si="609"/>
        <v>5.5532437507256702</v>
      </c>
      <c r="F3355">
        <f t="shared" si="610"/>
        <v>0</v>
      </c>
      <c r="G3355">
        <f t="shared" si="614"/>
        <v>6.3862303133345204</v>
      </c>
      <c r="H3355">
        <f t="shared" si="612"/>
        <v>27.599999999999998</v>
      </c>
      <c r="I3355">
        <f t="shared" si="611"/>
        <v>27.599999999999994</v>
      </c>
      <c r="J3355">
        <f t="shared" si="613"/>
        <v>1.4374999999999996</v>
      </c>
    </row>
    <row r="3356" spans="1:10" x14ac:dyDescent="0.3">
      <c r="A3356">
        <v>3342</v>
      </c>
      <c r="B3356">
        <v>0.67843002340421477</v>
      </c>
      <c r="C3356">
        <f t="shared" si="607"/>
        <v>24.77987863361334</v>
      </c>
      <c r="D3356">
        <f t="shared" si="608"/>
        <v>24</v>
      </c>
      <c r="E3356">
        <f t="shared" si="609"/>
        <v>0.77987863361333964</v>
      </c>
      <c r="F3356">
        <f t="shared" si="610"/>
        <v>0</v>
      </c>
      <c r="G3356">
        <f t="shared" si="614"/>
        <v>0.89686042865534055</v>
      </c>
      <c r="H3356">
        <f t="shared" si="612"/>
        <v>27.599999999999998</v>
      </c>
      <c r="I3356">
        <f t="shared" si="611"/>
        <v>27.599999999999994</v>
      </c>
      <c r="J3356">
        <f t="shared" si="613"/>
        <v>1.4374999999999996</v>
      </c>
    </row>
    <row r="3357" spans="1:10" x14ac:dyDescent="0.3">
      <c r="A3357">
        <v>3343</v>
      </c>
      <c r="B3357">
        <v>0.33029258875985079</v>
      </c>
      <c r="C3357">
        <f t="shared" si="607"/>
        <v>19.36536769122192</v>
      </c>
      <c r="D3357">
        <f t="shared" si="608"/>
        <v>19.36536769122192</v>
      </c>
      <c r="E3357">
        <f t="shared" si="609"/>
        <v>0</v>
      </c>
      <c r="F3357">
        <f t="shared" si="610"/>
        <v>4.6346323087780803</v>
      </c>
      <c r="G3357">
        <f t="shared" si="614"/>
        <v>3.2442426161446565</v>
      </c>
      <c r="H3357">
        <f t="shared" si="612"/>
        <v>22.270172844905208</v>
      </c>
      <c r="I3357">
        <f t="shared" si="611"/>
        <v>19.025930228760544</v>
      </c>
      <c r="J3357">
        <f t="shared" si="613"/>
        <v>0.9909338660812782</v>
      </c>
    </row>
    <row r="3358" spans="1:10" x14ac:dyDescent="0.3">
      <c r="A3358">
        <v>3344</v>
      </c>
      <c r="B3358">
        <v>0.49298292907324304</v>
      </c>
      <c r="C3358">
        <f t="shared" si="607"/>
        <v>21.894459427334915</v>
      </c>
      <c r="D3358">
        <f t="shared" si="608"/>
        <v>21.894459427334915</v>
      </c>
      <c r="E3358">
        <f t="shared" si="609"/>
        <v>0</v>
      </c>
      <c r="F3358">
        <f t="shared" si="610"/>
        <v>2.1055405726650847</v>
      </c>
      <c r="G3358">
        <f t="shared" si="614"/>
        <v>1.4738784008655594</v>
      </c>
      <c r="H3358">
        <f t="shared" si="612"/>
        <v>25.17862834143515</v>
      </c>
      <c r="I3358">
        <f t="shared" si="611"/>
        <v>23.704749940569588</v>
      </c>
      <c r="J3358">
        <f t="shared" si="613"/>
        <v>1.2346223927379991</v>
      </c>
    </row>
    <row r="3359" spans="1:10" x14ac:dyDescent="0.3">
      <c r="A3359">
        <v>3345</v>
      </c>
      <c r="B3359">
        <v>0.74650541316740671</v>
      </c>
      <c r="C3359">
        <f t="shared" si="607"/>
        <v>25.981198731254736</v>
      </c>
      <c r="D3359">
        <f t="shared" si="608"/>
        <v>24</v>
      </c>
      <c r="E3359">
        <f t="shared" si="609"/>
        <v>1.9811987312547359</v>
      </c>
      <c r="F3359">
        <f t="shared" si="610"/>
        <v>0</v>
      </c>
      <c r="G3359">
        <f t="shared" si="614"/>
        <v>2.278378540942946</v>
      </c>
      <c r="H3359">
        <f t="shared" si="612"/>
        <v>27.599999999999998</v>
      </c>
      <c r="I3359">
        <f t="shared" si="611"/>
        <v>27.599999999999994</v>
      </c>
      <c r="J3359">
        <f t="shared" si="613"/>
        <v>1.4374999999999996</v>
      </c>
    </row>
    <row r="3360" spans="1:10" x14ac:dyDescent="0.3">
      <c r="A3360">
        <v>3346</v>
      </c>
      <c r="B3360">
        <v>0.72818754015540954</v>
      </c>
      <c r="C3360">
        <f t="shared" si="607"/>
        <v>25.6440434202982</v>
      </c>
      <c r="D3360">
        <f t="shared" si="608"/>
        <v>24</v>
      </c>
      <c r="E3360">
        <f t="shared" si="609"/>
        <v>1.6440434202981997</v>
      </c>
      <c r="F3360">
        <f t="shared" si="610"/>
        <v>0</v>
      </c>
      <c r="G3360">
        <f t="shared" si="614"/>
        <v>1.8906499333429296</v>
      </c>
      <c r="H3360">
        <f t="shared" si="612"/>
        <v>27.599999999999998</v>
      </c>
      <c r="I3360">
        <f t="shared" si="611"/>
        <v>27.599999999999994</v>
      </c>
      <c r="J3360">
        <f t="shared" si="613"/>
        <v>1.4374999999999996</v>
      </c>
    </row>
    <row r="3361" spans="1:10" x14ac:dyDescent="0.3">
      <c r="A3361">
        <v>3347</v>
      </c>
      <c r="B3361">
        <v>0.53139226040424858</v>
      </c>
      <c r="C3361">
        <f t="shared" si="607"/>
        <v>22.472620657933547</v>
      </c>
      <c r="D3361">
        <f t="shared" si="608"/>
        <v>22.472620657933547</v>
      </c>
      <c r="E3361">
        <f t="shared" si="609"/>
        <v>0</v>
      </c>
      <c r="F3361">
        <f t="shared" si="610"/>
        <v>1.5273793420664532</v>
      </c>
      <c r="G3361">
        <f t="shared" si="614"/>
        <v>1.0691655394465174</v>
      </c>
      <c r="H3361">
        <f t="shared" si="612"/>
        <v>25.843513756623576</v>
      </c>
      <c r="I3361">
        <f t="shared" si="611"/>
        <v>24.77434821717706</v>
      </c>
      <c r="J3361">
        <f t="shared" si="613"/>
        <v>1.290330636311305</v>
      </c>
    </row>
    <row r="3362" spans="1:10" x14ac:dyDescent="0.3">
      <c r="A3362">
        <v>3348</v>
      </c>
      <c r="B3362">
        <v>0.18375964315052018</v>
      </c>
      <c r="C3362">
        <f t="shared" si="607"/>
        <v>16.593220930651018</v>
      </c>
      <c r="D3362">
        <f t="shared" si="608"/>
        <v>16.593220930651018</v>
      </c>
      <c r="E3362">
        <f t="shared" si="609"/>
        <v>0</v>
      </c>
      <c r="F3362">
        <f t="shared" si="610"/>
        <v>7.4067790693489819</v>
      </c>
      <c r="G3362">
        <f t="shared" si="614"/>
        <v>5.184745348544288</v>
      </c>
      <c r="H3362">
        <f t="shared" si="612"/>
        <v>19.082204070248668</v>
      </c>
      <c r="I3362">
        <f t="shared" si="611"/>
        <v>13.897458721704382</v>
      </c>
      <c r="J3362">
        <f t="shared" si="613"/>
        <v>0.72382597508876978</v>
      </c>
    </row>
    <row r="3363" spans="1:10" x14ac:dyDescent="0.3">
      <c r="A3363">
        <v>3349</v>
      </c>
      <c r="B3363">
        <v>0.51025524520725329</v>
      </c>
      <c r="C3363">
        <f t="shared" si="607"/>
        <v>22.154253516186717</v>
      </c>
      <c r="D3363">
        <f t="shared" si="608"/>
        <v>22.154253516186717</v>
      </c>
      <c r="E3363">
        <f t="shared" si="609"/>
        <v>0</v>
      </c>
      <c r="F3363">
        <f t="shared" si="610"/>
        <v>1.8457464838132829</v>
      </c>
      <c r="G3363">
        <f t="shared" si="614"/>
        <v>1.2920225386692981</v>
      </c>
      <c r="H3363">
        <f t="shared" si="612"/>
        <v>25.477391543614722</v>
      </c>
      <c r="I3363">
        <f t="shared" si="611"/>
        <v>24.185369004945422</v>
      </c>
      <c r="J3363">
        <f t="shared" si="613"/>
        <v>1.2596546356742404</v>
      </c>
    </row>
    <row r="3364" spans="1:10" x14ac:dyDescent="0.3">
      <c r="A3364">
        <v>3350</v>
      </c>
      <c r="B3364">
        <v>0.830126468058487</v>
      </c>
      <c r="C3364">
        <f t="shared" si="607"/>
        <v>27.727990842134936</v>
      </c>
      <c r="D3364">
        <f t="shared" si="608"/>
        <v>24</v>
      </c>
      <c r="E3364">
        <f t="shared" si="609"/>
        <v>3.7279908421349361</v>
      </c>
      <c r="F3364">
        <f t="shared" si="610"/>
        <v>0</v>
      </c>
      <c r="G3364">
        <f t="shared" si="614"/>
        <v>4.2871894684551766</v>
      </c>
      <c r="H3364">
        <f t="shared" si="612"/>
        <v>27.599999999999998</v>
      </c>
      <c r="I3364">
        <f t="shared" si="611"/>
        <v>27.599999999999994</v>
      </c>
      <c r="J3364">
        <f t="shared" si="613"/>
        <v>1.4374999999999996</v>
      </c>
    </row>
    <row r="3365" spans="1:10" x14ac:dyDescent="0.3">
      <c r="A3365">
        <v>3351</v>
      </c>
      <c r="B3365">
        <v>0.38669069587782756</v>
      </c>
      <c r="C3365">
        <f t="shared" si="607"/>
        <v>20.272271619763607</v>
      </c>
      <c r="D3365">
        <f t="shared" si="608"/>
        <v>20.272271619763607</v>
      </c>
      <c r="E3365">
        <f t="shared" si="609"/>
        <v>0</v>
      </c>
      <c r="F3365">
        <f t="shared" si="610"/>
        <v>3.7277283802363925</v>
      </c>
      <c r="G3365">
        <f t="shared" si="614"/>
        <v>2.6094098661654752</v>
      </c>
      <c r="H3365">
        <f t="shared" si="612"/>
        <v>23.313112362728148</v>
      </c>
      <c r="I3365">
        <f t="shared" si="611"/>
        <v>20.703702496562673</v>
      </c>
      <c r="J3365">
        <f t="shared" si="613"/>
        <v>1.0783178383626391</v>
      </c>
    </row>
    <row r="3366" spans="1:10" x14ac:dyDescent="0.3">
      <c r="A3366">
        <v>3352</v>
      </c>
      <c r="B3366">
        <v>0.90339067200073098</v>
      </c>
      <c r="C3366">
        <f t="shared" si="607"/>
        <v>29.806697680961726</v>
      </c>
      <c r="D3366">
        <f t="shared" si="608"/>
        <v>24</v>
      </c>
      <c r="E3366">
        <f t="shared" si="609"/>
        <v>5.8066976809617259</v>
      </c>
      <c r="F3366">
        <f t="shared" si="610"/>
        <v>0</v>
      </c>
      <c r="G3366">
        <f t="shared" si="614"/>
        <v>6.6777023331059846</v>
      </c>
      <c r="H3366">
        <f t="shared" si="612"/>
        <v>27.599999999999998</v>
      </c>
      <c r="I3366">
        <f t="shared" si="611"/>
        <v>27.599999999999994</v>
      </c>
      <c r="J3366">
        <f t="shared" si="613"/>
        <v>1.4374999999999996</v>
      </c>
    </row>
    <row r="3367" spans="1:10" x14ac:dyDescent="0.3">
      <c r="A3367">
        <v>3353</v>
      </c>
      <c r="B3367">
        <v>0.46503033369319369</v>
      </c>
      <c r="C3367">
        <f t="shared" si="607"/>
        <v>21.47338894647638</v>
      </c>
      <c r="D3367">
        <f t="shared" si="608"/>
        <v>21.47338894647638</v>
      </c>
      <c r="E3367">
        <f t="shared" si="609"/>
        <v>0</v>
      </c>
      <c r="F3367">
        <f t="shared" si="610"/>
        <v>2.5266110535236201</v>
      </c>
      <c r="G3367">
        <f t="shared" si="614"/>
        <v>1.7686277374665342</v>
      </c>
      <c r="H3367">
        <f t="shared" si="612"/>
        <v>24.694397288447835</v>
      </c>
      <c r="I3367">
        <f t="shared" si="611"/>
        <v>22.925769550981297</v>
      </c>
      <c r="J3367">
        <f t="shared" si="613"/>
        <v>1.1940504974469424</v>
      </c>
    </row>
    <row r="3368" spans="1:10" x14ac:dyDescent="0.3">
      <c r="A3368">
        <v>3354</v>
      </c>
      <c r="B3368">
        <v>0.3045599043848789</v>
      </c>
      <c r="C3368">
        <f t="shared" si="607"/>
        <v>18.932018347312322</v>
      </c>
      <c r="D3368">
        <f t="shared" si="608"/>
        <v>18.932018347312322</v>
      </c>
      <c r="E3368">
        <f t="shared" si="609"/>
        <v>0</v>
      </c>
      <c r="F3368">
        <f t="shared" si="610"/>
        <v>5.0679816526876778</v>
      </c>
      <c r="G3368">
        <f t="shared" si="614"/>
        <v>3.5475871568813746</v>
      </c>
      <c r="H3368">
        <f t="shared" si="612"/>
        <v>21.77182109940917</v>
      </c>
      <c r="I3368">
        <f t="shared" si="611"/>
        <v>18.224233942527796</v>
      </c>
      <c r="J3368">
        <f t="shared" si="613"/>
        <v>0.94917885117332257</v>
      </c>
    </row>
    <row r="3369" spans="1:10" x14ac:dyDescent="0.3">
      <c r="A3369">
        <v>3355</v>
      </c>
      <c r="B3369">
        <v>0.48241612112962307</v>
      </c>
      <c r="C3369">
        <f t="shared" si="607"/>
        <v>21.735456826387541</v>
      </c>
      <c r="D3369">
        <f t="shared" si="608"/>
        <v>21.735456826387541</v>
      </c>
      <c r="E3369">
        <f t="shared" si="609"/>
        <v>0</v>
      </c>
      <c r="F3369">
        <f t="shared" si="610"/>
        <v>2.2645431736124593</v>
      </c>
      <c r="G3369">
        <f t="shared" si="614"/>
        <v>1.5851802215287216</v>
      </c>
      <c r="H3369">
        <f t="shared" si="612"/>
        <v>24.995775350345671</v>
      </c>
      <c r="I3369">
        <f t="shared" si="611"/>
        <v>23.410595128816944</v>
      </c>
      <c r="J3369">
        <f t="shared" si="613"/>
        <v>1.2193018296258824</v>
      </c>
    </row>
    <row r="3370" spans="1:10" x14ac:dyDescent="0.3">
      <c r="A3370">
        <v>3356</v>
      </c>
      <c r="B3370">
        <v>0.41694502587462146</v>
      </c>
      <c r="C3370">
        <f t="shared" si="607"/>
        <v>20.741709494115852</v>
      </c>
      <c r="D3370">
        <f t="shared" si="608"/>
        <v>20.741709494115852</v>
      </c>
      <c r="E3370">
        <f t="shared" si="609"/>
        <v>0</v>
      </c>
      <c r="F3370">
        <f t="shared" si="610"/>
        <v>3.2582905058841476</v>
      </c>
      <c r="G3370">
        <f t="shared" si="614"/>
        <v>2.2808033541189037</v>
      </c>
      <c r="H3370">
        <f t="shared" si="612"/>
        <v>23.852965918233227</v>
      </c>
      <c r="I3370">
        <f t="shared" si="611"/>
        <v>21.572162564114326</v>
      </c>
      <c r="J3370">
        <f t="shared" si="613"/>
        <v>1.123550133547621</v>
      </c>
    </row>
    <row r="3371" spans="1:10" x14ac:dyDescent="0.3">
      <c r="A3371">
        <v>3357</v>
      </c>
      <c r="B3371">
        <v>0.72220074230871978</v>
      </c>
      <c r="C3371">
        <f t="shared" si="607"/>
        <v>25.536350447537647</v>
      </c>
      <c r="D3371">
        <f t="shared" si="608"/>
        <v>24</v>
      </c>
      <c r="E3371">
        <f t="shared" si="609"/>
        <v>1.5363504475376466</v>
      </c>
      <c r="F3371">
        <f t="shared" si="610"/>
        <v>0</v>
      </c>
      <c r="G3371">
        <f t="shared" si="614"/>
        <v>1.7668030146682934</v>
      </c>
      <c r="H3371">
        <f t="shared" si="612"/>
        <v>27.599999999999998</v>
      </c>
      <c r="I3371">
        <f t="shared" si="611"/>
        <v>27.599999999999994</v>
      </c>
      <c r="J3371">
        <f t="shared" si="613"/>
        <v>1.4374999999999996</v>
      </c>
    </row>
    <row r="3372" spans="1:10" x14ac:dyDescent="0.3">
      <c r="A3372">
        <v>3358</v>
      </c>
      <c r="B3372">
        <v>0.1557294852211174</v>
      </c>
      <c r="C3372">
        <f t="shared" si="607"/>
        <v>15.927007522607012</v>
      </c>
      <c r="D3372">
        <f t="shared" si="608"/>
        <v>15.927007522607012</v>
      </c>
      <c r="E3372">
        <f t="shared" si="609"/>
        <v>0</v>
      </c>
      <c r="F3372">
        <f t="shared" si="610"/>
        <v>8.0729924773929884</v>
      </c>
      <c r="G3372">
        <f t="shared" si="614"/>
        <v>5.6510947341750928</v>
      </c>
      <c r="H3372">
        <f t="shared" si="612"/>
        <v>18.316058650998063</v>
      </c>
      <c r="I3372">
        <f t="shared" si="611"/>
        <v>12.664963916822966</v>
      </c>
      <c r="J3372">
        <f t="shared" si="613"/>
        <v>0.65963353733452934</v>
      </c>
    </row>
    <row r="3373" spans="1:10" x14ac:dyDescent="0.3">
      <c r="A3373">
        <v>3359</v>
      </c>
      <c r="B3373">
        <v>0.21236222819904571</v>
      </c>
      <c r="C3373">
        <f t="shared" si="607"/>
        <v>17.210489960995297</v>
      </c>
      <c r="D3373">
        <f t="shared" si="608"/>
        <v>17.210489960995297</v>
      </c>
      <c r="E3373">
        <f t="shared" si="609"/>
        <v>0</v>
      </c>
      <c r="F3373">
        <f t="shared" si="610"/>
        <v>6.7895100390047034</v>
      </c>
      <c r="G3373">
        <f t="shared" si="614"/>
        <v>4.7526570273032931</v>
      </c>
      <c r="H3373">
        <f t="shared" si="612"/>
        <v>19.792063455144589</v>
      </c>
      <c r="I3373">
        <f t="shared" si="611"/>
        <v>15.039406427841298</v>
      </c>
      <c r="J3373">
        <f t="shared" si="613"/>
        <v>0.78330241811673418</v>
      </c>
    </row>
    <row r="3374" spans="1:10" x14ac:dyDescent="0.3">
      <c r="A3374">
        <v>3360</v>
      </c>
      <c r="B3374">
        <v>0.59247847574406498</v>
      </c>
      <c r="C3374">
        <f t="shared" si="607"/>
        <v>23.403551204806117</v>
      </c>
      <c r="D3374">
        <f t="shared" si="608"/>
        <v>23.403551204806117</v>
      </c>
      <c r="E3374">
        <f t="shared" si="609"/>
        <v>0</v>
      </c>
      <c r="F3374">
        <f t="shared" si="610"/>
        <v>0.59644879519388283</v>
      </c>
      <c r="G3374">
        <f t="shared" si="614"/>
        <v>0.417514156635718</v>
      </c>
      <c r="H3374">
        <f t="shared" si="612"/>
        <v>26.914083885527031</v>
      </c>
      <c r="I3374">
        <f t="shared" si="611"/>
        <v>26.496569728891316</v>
      </c>
      <c r="J3374">
        <f t="shared" si="613"/>
        <v>1.3800296733797559</v>
      </c>
    </row>
    <row r="3375" spans="1:10" x14ac:dyDescent="0.3">
      <c r="A3375">
        <v>3361</v>
      </c>
      <c r="B3375">
        <v>0.34691718206608091</v>
      </c>
      <c r="C3375">
        <f t="shared" si="607"/>
        <v>19.638058584920831</v>
      </c>
      <c r="D3375">
        <f t="shared" si="608"/>
        <v>19.638058584920831</v>
      </c>
      <c r="E3375">
        <f t="shared" si="609"/>
        <v>0</v>
      </c>
      <c r="F3375">
        <f t="shared" si="610"/>
        <v>4.3619414150791691</v>
      </c>
      <c r="G3375">
        <f t="shared" si="614"/>
        <v>3.0533589905554188</v>
      </c>
      <c r="H3375">
        <f t="shared" si="612"/>
        <v>22.583767372658954</v>
      </c>
      <c r="I3375">
        <f t="shared" si="611"/>
        <v>19.530408382103538</v>
      </c>
      <c r="J3375">
        <f t="shared" si="613"/>
        <v>1.0172087699012258</v>
      </c>
    </row>
    <row r="3376" spans="1:10" x14ac:dyDescent="0.3">
      <c r="A3376">
        <v>3362</v>
      </c>
      <c r="B3376">
        <v>0.30780031603121227</v>
      </c>
      <c r="C3376">
        <f t="shared" si="607"/>
        <v>18.987429444770118</v>
      </c>
      <c r="D3376">
        <f t="shared" si="608"/>
        <v>18.987429444770118</v>
      </c>
      <c r="E3376">
        <f t="shared" si="609"/>
        <v>0</v>
      </c>
      <c r="F3376">
        <f t="shared" si="610"/>
        <v>5.0125705552298818</v>
      </c>
      <c r="G3376">
        <f t="shared" si="614"/>
        <v>3.5087993886609175</v>
      </c>
      <c r="H3376">
        <f t="shared" si="612"/>
        <v>21.835543861485633</v>
      </c>
      <c r="I3376">
        <f t="shared" si="611"/>
        <v>18.326744472824718</v>
      </c>
      <c r="J3376">
        <f t="shared" si="613"/>
        <v>0.95451794129295386</v>
      </c>
    </row>
    <row r="3377" spans="1:10" x14ac:dyDescent="0.3">
      <c r="A3377">
        <v>3363</v>
      </c>
      <c r="B3377">
        <v>0.91096864839540459</v>
      </c>
      <c r="C3377">
        <f t="shared" si="607"/>
        <v>30.080463866409879</v>
      </c>
      <c r="D3377">
        <f t="shared" si="608"/>
        <v>24</v>
      </c>
      <c r="E3377">
        <f t="shared" si="609"/>
        <v>6.0804638664098789</v>
      </c>
      <c r="F3377">
        <f t="shared" si="610"/>
        <v>0</v>
      </c>
      <c r="G3377">
        <f t="shared" si="614"/>
        <v>6.9925334463713602</v>
      </c>
      <c r="H3377">
        <f t="shared" si="612"/>
        <v>27.599999999999998</v>
      </c>
      <c r="I3377">
        <f t="shared" si="611"/>
        <v>27.599999999999994</v>
      </c>
      <c r="J3377">
        <f t="shared" si="613"/>
        <v>1.4374999999999996</v>
      </c>
    </row>
    <row r="3378" spans="1:10" x14ac:dyDescent="0.3">
      <c r="A3378">
        <v>3364</v>
      </c>
      <c r="B3378">
        <v>0.77722125464710468</v>
      </c>
      <c r="C3378">
        <f t="shared" si="607"/>
        <v>26.577053398307243</v>
      </c>
      <c r="D3378">
        <f t="shared" si="608"/>
        <v>24</v>
      </c>
      <c r="E3378">
        <f t="shared" si="609"/>
        <v>2.5770533983072426</v>
      </c>
      <c r="F3378">
        <f t="shared" si="610"/>
        <v>0</v>
      </c>
      <c r="G3378">
        <f t="shared" si="614"/>
        <v>2.9636114080533287</v>
      </c>
      <c r="H3378">
        <f t="shared" si="612"/>
        <v>27.599999999999998</v>
      </c>
      <c r="I3378">
        <f t="shared" si="611"/>
        <v>27.599999999999994</v>
      </c>
      <c r="J3378">
        <f t="shared" si="613"/>
        <v>1.4374999999999996</v>
      </c>
    </row>
    <row r="3379" spans="1:10" x14ac:dyDescent="0.3">
      <c r="A3379">
        <v>3365</v>
      </c>
      <c r="B3379">
        <v>6.6569606727451824E-2</v>
      </c>
      <c r="C3379">
        <f t="shared" si="607"/>
        <v>12.988978076630993</v>
      </c>
      <c r="D3379">
        <f t="shared" si="608"/>
        <v>12.988978076630993</v>
      </c>
      <c r="E3379">
        <f t="shared" si="609"/>
        <v>0</v>
      </c>
      <c r="F3379">
        <f t="shared" si="610"/>
        <v>11.011021923369007</v>
      </c>
      <c r="G3379">
        <f t="shared" si="614"/>
        <v>7.7077153463583059</v>
      </c>
      <c r="H3379">
        <f t="shared" si="612"/>
        <v>14.93732478812564</v>
      </c>
      <c r="I3379">
        <f t="shared" si="611"/>
        <v>7.229609441767332</v>
      </c>
      <c r="J3379">
        <f t="shared" si="613"/>
        <v>0.3765421584253818</v>
      </c>
    </row>
    <row r="3380" spans="1:10" x14ac:dyDescent="0.3">
      <c r="A3380">
        <v>3366</v>
      </c>
      <c r="B3380">
        <v>0.36178953887152543</v>
      </c>
      <c r="C3380">
        <f t="shared" si="607"/>
        <v>19.877922921944496</v>
      </c>
      <c r="D3380">
        <f t="shared" si="608"/>
        <v>19.877922921944496</v>
      </c>
      <c r="E3380">
        <f t="shared" si="609"/>
        <v>0</v>
      </c>
      <c r="F3380">
        <f t="shared" si="610"/>
        <v>4.1220770780555043</v>
      </c>
      <c r="G3380">
        <f t="shared" si="614"/>
        <v>2.8854539546388533</v>
      </c>
      <c r="H3380">
        <f t="shared" si="612"/>
        <v>22.859611360236169</v>
      </c>
      <c r="I3380">
        <f t="shared" si="611"/>
        <v>19.97415740559731</v>
      </c>
      <c r="J3380">
        <f t="shared" si="613"/>
        <v>1.0403206982081932</v>
      </c>
    </row>
    <row r="3381" spans="1:10" x14ac:dyDescent="0.3">
      <c r="A3381">
        <v>3367</v>
      </c>
      <c r="B3381">
        <v>0.27332641848819783</v>
      </c>
      <c r="C3381">
        <f t="shared" si="607"/>
        <v>18.383300012192429</v>
      </c>
      <c r="D3381">
        <f t="shared" si="608"/>
        <v>18.383300012192429</v>
      </c>
      <c r="E3381">
        <f t="shared" si="609"/>
        <v>0</v>
      </c>
      <c r="F3381">
        <f t="shared" si="610"/>
        <v>5.6166999878075714</v>
      </c>
      <c r="G3381">
        <f t="shared" si="614"/>
        <v>3.9316899914653005</v>
      </c>
      <c r="H3381">
        <f t="shared" si="612"/>
        <v>21.14079501402129</v>
      </c>
      <c r="I3381">
        <f t="shared" si="611"/>
        <v>17.209105022555988</v>
      </c>
      <c r="J3381">
        <f t="shared" si="613"/>
        <v>0.89630755325812428</v>
      </c>
    </row>
    <row r="3382" spans="1:10" x14ac:dyDescent="0.3">
      <c r="A3382">
        <v>3368</v>
      </c>
      <c r="B3382">
        <v>0.91059835756747476</v>
      </c>
      <c r="C3382">
        <f t="shared" si="607"/>
        <v>30.066693125447344</v>
      </c>
      <c r="D3382">
        <f t="shared" si="608"/>
        <v>24</v>
      </c>
      <c r="E3382">
        <f t="shared" si="609"/>
        <v>6.066693125447344</v>
      </c>
      <c r="F3382">
        <f t="shared" si="610"/>
        <v>0</v>
      </c>
      <c r="G3382">
        <f t="shared" si="614"/>
        <v>6.9766970942644448</v>
      </c>
      <c r="H3382">
        <f t="shared" si="612"/>
        <v>27.599999999999998</v>
      </c>
      <c r="I3382">
        <f t="shared" si="611"/>
        <v>27.599999999999994</v>
      </c>
      <c r="J3382">
        <f t="shared" si="613"/>
        <v>1.4374999999999996</v>
      </c>
    </row>
    <row r="3383" spans="1:10" x14ac:dyDescent="0.3">
      <c r="A3383">
        <v>3369</v>
      </c>
      <c r="B3383">
        <v>0.28017357744760185</v>
      </c>
      <c r="C3383">
        <f t="shared" si="607"/>
        <v>18.506044349266702</v>
      </c>
      <c r="D3383">
        <f t="shared" si="608"/>
        <v>18.506044349266702</v>
      </c>
      <c r="E3383">
        <f t="shared" si="609"/>
        <v>0</v>
      </c>
      <c r="F3383">
        <f t="shared" si="610"/>
        <v>5.4939556507332981</v>
      </c>
      <c r="G3383">
        <f t="shared" si="614"/>
        <v>3.845768955513309</v>
      </c>
      <c r="H3383">
        <f t="shared" si="612"/>
        <v>21.281951001656704</v>
      </c>
      <c r="I3383">
        <f t="shared" si="611"/>
        <v>17.436182046143397</v>
      </c>
      <c r="J3383">
        <f t="shared" si="613"/>
        <v>0.90813448156996845</v>
      </c>
    </row>
    <row r="3384" spans="1:10" x14ac:dyDescent="0.3">
      <c r="A3384">
        <v>3370</v>
      </c>
      <c r="B3384">
        <v>5.3681507508003712E-2</v>
      </c>
      <c r="C3384">
        <f t="shared" si="607"/>
        <v>12.339042302264673</v>
      </c>
      <c r="D3384">
        <f t="shared" si="608"/>
        <v>12.339042302264673</v>
      </c>
      <c r="E3384">
        <f t="shared" si="609"/>
        <v>0</v>
      </c>
      <c r="F3384">
        <f t="shared" si="610"/>
        <v>11.660957697735327</v>
      </c>
      <c r="G3384">
        <f t="shared" si="614"/>
        <v>8.16267038841473</v>
      </c>
      <c r="H3384">
        <f t="shared" si="612"/>
        <v>14.189898647604373</v>
      </c>
      <c r="I3384">
        <f t="shared" si="611"/>
        <v>6.0272282591896396</v>
      </c>
      <c r="J3384">
        <f t="shared" si="613"/>
        <v>0.31391813849946032</v>
      </c>
    </row>
    <row r="3385" spans="1:10" x14ac:dyDescent="0.3">
      <c r="A3385">
        <v>3371</v>
      </c>
      <c r="B3385">
        <v>0.33336135922337962</v>
      </c>
      <c r="C3385">
        <f t="shared" si="607"/>
        <v>19.416098670270522</v>
      </c>
      <c r="D3385">
        <f t="shared" si="608"/>
        <v>19.416098670270522</v>
      </c>
      <c r="E3385">
        <f t="shared" si="609"/>
        <v>0</v>
      </c>
      <c r="F3385">
        <f t="shared" si="610"/>
        <v>4.5839013297294784</v>
      </c>
      <c r="G3385">
        <f t="shared" si="614"/>
        <v>3.2087309308106353</v>
      </c>
      <c r="H3385">
        <f t="shared" si="612"/>
        <v>22.328513470811099</v>
      </c>
      <c r="I3385">
        <f t="shared" si="611"/>
        <v>19.119782540000461</v>
      </c>
      <c r="J3385">
        <f t="shared" si="613"/>
        <v>0.99582200729169057</v>
      </c>
    </row>
    <row r="3386" spans="1:10" x14ac:dyDescent="0.3">
      <c r="A3386">
        <v>3372</v>
      </c>
      <c r="B3386">
        <v>0.74910713483883717</v>
      </c>
      <c r="C3386">
        <f t="shared" si="607"/>
        <v>26.030096076132672</v>
      </c>
      <c r="D3386">
        <f t="shared" si="608"/>
        <v>24</v>
      </c>
      <c r="E3386">
        <f t="shared" si="609"/>
        <v>2.0300960761326721</v>
      </c>
      <c r="F3386">
        <f t="shared" si="610"/>
        <v>0</v>
      </c>
      <c r="G3386">
        <f t="shared" si="614"/>
        <v>2.3346104875525726</v>
      </c>
      <c r="H3386">
        <f t="shared" si="612"/>
        <v>27.599999999999998</v>
      </c>
      <c r="I3386">
        <f t="shared" si="611"/>
        <v>27.599999999999994</v>
      </c>
      <c r="J3386">
        <f t="shared" si="613"/>
        <v>1.4374999999999996</v>
      </c>
    </row>
    <row r="3387" spans="1:10" x14ac:dyDescent="0.3">
      <c r="A3387">
        <v>3373</v>
      </c>
      <c r="B3387">
        <v>0.43127480948187225</v>
      </c>
      <c r="C3387">
        <f t="shared" si="607"/>
        <v>20.961222859089226</v>
      </c>
      <c r="D3387">
        <f t="shared" si="608"/>
        <v>20.961222859089226</v>
      </c>
      <c r="E3387">
        <f t="shared" si="609"/>
        <v>0</v>
      </c>
      <c r="F3387">
        <f t="shared" si="610"/>
        <v>3.0387771409107742</v>
      </c>
      <c r="G3387">
        <f t="shared" si="614"/>
        <v>2.1271439986375422</v>
      </c>
      <c r="H3387">
        <f t="shared" si="612"/>
        <v>24.105406287952608</v>
      </c>
      <c r="I3387">
        <f t="shared" si="611"/>
        <v>21.978262289315065</v>
      </c>
      <c r="J3387">
        <f t="shared" si="613"/>
        <v>1.1447011609018261</v>
      </c>
    </row>
    <row r="3388" spans="1:10" x14ac:dyDescent="0.3">
      <c r="A3388">
        <v>3374</v>
      </c>
      <c r="B3388">
        <v>0.31822432209040075</v>
      </c>
      <c r="C3388">
        <f t="shared" si="607"/>
        <v>19.163980093970249</v>
      </c>
      <c r="D3388">
        <f t="shared" si="608"/>
        <v>19.163980093970249</v>
      </c>
      <c r="E3388">
        <f t="shared" si="609"/>
        <v>0</v>
      </c>
      <c r="F3388">
        <f t="shared" si="610"/>
        <v>4.8360199060297511</v>
      </c>
      <c r="G3388">
        <f t="shared" si="614"/>
        <v>3.3852139342208263</v>
      </c>
      <c r="H3388">
        <f t="shared" si="612"/>
        <v>22.038577108065784</v>
      </c>
      <c r="I3388">
        <f t="shared" si="611"/>
        <v>18.653363173844955</v>
      </c>
      <c r="J3388">
        <f t="shared" si="613"/>
        <v>0.97152933197109126</v>
      </c>
    </row>
    <row r="3389" spans="1:10" x14ac:dyDescent="0.3">
      <c r="A3389">
        <v>3375</v>
      </c>
      <c r="B3389">
        <v>0.14517646350933866</v>
      </c>
      <c r="C3389">
        <f t="shared" si="607"/>
        <v>15.655913746278468</v>
      </c>
      <c r="D3389">
        <f t="shared" si="608"/>
        <v>15.655913746278468</v>
      </c>
      <c r="E3389">
        <f t="shared" si="609"/>
        <v>0</v>
      </c>
      <c r="F3389">
        <f t="shared" si="610"/>
        <v>8.3440862537215317</v>
      </c>
      <c r="G3389">
        <f t="shared" si="614"/>
        <v>5.8408603776050727</v>
      </c>
      <c r="H3389">
        <f t="shared" si="612"/>
        <v>18.004300808220236</v>
      </c>
      <c r="I3389">
        <f t="shared" si="611"/>
        <v>12.163440430615163</v>
      </c>
      <c r="J3389">
        <f t="shared" si="613"/>
        <v>0.63351252242787293</v>
      </c>
    </row>
    <row r="3390" spans="1:10" x14ac:dyDescent="0.3">
      <c r="A3390">
        <v>3376</v>
      </c>
      <c r="B3390">
        <v>0.53713312731079588</v>
      </c>
      <c r="C3390">
        <f t="shared" si="607"/>
        <v>22.559282542680499</v>
      </c>
      <c r="D3390">
        <f t="shared" si="608"/>
        <v>22.559282542680499</v>
      </c>
      <c r="E3390">
        <f t="shared" si="609"/>
        <v>0</v>
      </c>
      <c r="F3390">
        <f t="shared" si="610"/>
        <v>1.4407174573195007</v>
      </c>
      <c r="G3390">
        <f t="shared" si="614"/>
        <v>1.0085022201236507</v>
      </c>
      <c r="H3390">
        <f t="shared" si="612"/>
        <v>25.943174924082573</v>
      </c>
      <c r="I3390">
        <f t="shared" si="611"/>
        <v>24.934672703958917</v>
      </c>
      <c r="J3390">
        <f t="shared" si="613"/>
        <v>1.29868086999786</v>
      </c>
    </row>
    <row r="3391" spans="1:10" x14ac:dyDescent="0.3">
      <c r="A3391">
        <v>3377</v>
      </c>
      <c r="B3391">
        <v>0.40083976320840686</v>
      </c>
      <c r="C3391">
        <f t="shared" si="607"/>
        <v>20.492955542819239</v>
      </c>
      <c r="D3391">
        <f t="shared" si="608"/>
        <v>20.492955542819239</v>
      </c>
      <c r="E3391">
        <f t="shared" si="609"/>
        <v>0</v>
      </c>
      <c r="F3391">
        <f t="shared" si="610"/>
        <v>3.5070444571807613</v>
      </c>
      <c r="G3391">
        <f t="shared" si="614"/>
        <v>2.4549311200265334</v>
      </c>
      <c r="H3391">
        <f t="shared" si="612"/>
        <v>23.566898874242124</v>
      </c>
      <c r="I3391">
        <f t="shared" si="611"/>
        <v>21.111967754215588</v>
      </c>
      <c r="J3391">
        <f t="shared" si="613"/>
        <v>1.0995816538653951</v>
      </c>
    </row>
    <row r="3392" spans="1:10" x14ac:dyDescent="0.3">
      <c r="A3392">
        <v>3378</v>
      </c>
      <c r="B3392">
        <v>0.436882641314144</v>
      </c>
      <c r="C3392">
        <f t="shared" si="607"/>
        <v>21.046734198221799</v>
      </c>
      <c r="D3392">
        <f t="shared" si="608"/>
        <v>21.046734198221799</v>
      </c>
      <c r="E3392">
        <f t="shared" si="609"/>
        <v>0</v>
      </c>
      <c r="F3392">
        <f t="shared" si="610"/>
        <v>2.9532658017782012</v>
      </c>
      <c r="G3392">
        <f t="shared" si="614"/>
        <v>2.067286061244741</v>
      </c>
      <c r="H3392">
        <f t="shared" si="612"/>
        <v>24.203744327955068</v>
      </c>
      <c r="I3392">
        <f t="shared" si="611"/>
        <v>22.136458266710328</v>
      </c>
      <c r="J3392">
        <f t="shared" si="613"/>
        <v>1.1529405347244961</v>
      </c>
    </row>
    <row r="3393" spans="1:10" x14ac:dyDescent="0.3">
      <c r="A3393">
        <v>3379</v>
      </c>
      <c r="B3393">
        <v>0.62172810225660202</v>
      </c>
      <c r="C3393">
        <f t="shared" si="607"/>
        <v>23.860135400365955</v>
      </c>
      <c r="D3393">
        <f t="shared" si="608"/>
        <v>23.860135400365955</v>
      </c>
      <c r="E3393">
        <f t="shared" si="609"/>
        <v>0</v>
      </c>
      <c r="F3393">
        <f t="shared" si="610"/>
        <v>0.13986459963404485</v>
      </c>
      <c r="G3393">
        <f t="shared" si="614"/>
        <v>9.7905219743831401E-2</v>
      </c>
      <c r="H3393">
        <f t="shared" si="612"/>
        <v>27.439155710420845</v>
      </c>
      <c r="I3393">
        <f t="shared" si="611"/>
        <v>27.341250490677012</v>
      </c>
      <c r="J3393">
        <f t="shared" si="613"/>
        <v>1.4240234630560942</v>
      </c>
    </row>
    <row r="3394" spans="1:10" x14ac:dyDescent="0.3">
      <c r="A3394">
        <v>3380</v>
      </c>
      <c r="B3394">
        <v>0.90329144492171354</v>
      </c>
      <c r="C3394">
        <f t="shared" si="607"/>
        <v>29.803219781884316</v>
      </c>
      <c r="D3394">
        <f t="shared" si="608"/>
        <v>24</v>
      </c>
      <c r="E3394">
        <f t="shared" si="609"/>
        <v>5.8032197818843159</v>
      </c>
      <c r="F3394">
        <f t="shared" si="610"/>
        <v>0</v>
      </c>
      <c r="G3394">
        <f t="shared" si="614"/>
        <v>6.6737027491669627</v>
      </c>
      <c r="H3394">
        <f t="shared" si="612"/>
        <v>27.599999999999998</v>
      </c>
      <c r="I3394">
        <f t="shared" si="611"/>
        <v>27.599999999999994</v>
      </c>
      <c r="J3394">
        <f t="shared" si="613"/>
        <v>1.4374999999999996</v>
      </c>
    </row>
    <row r="3395" spans="1:10" x14ac:dyDescent="0.3">
      <c r="A3395">
        <v>3381</v>
      </c>
      <c r="B3395">
        <v>0.97302534683150721</v>
      </c>
      <c r="C3395">
        <f t="shared" si="607"/>
        <v>33.563460269158128</v>
      </c>
      <c r="D3395">
        <f t="shared" si="608"/>
        <v>24</v>
      </c>
      <c r="E3395">
        <f t="shared" si="609"/>
        <v>9.5634602691581279</v>
      </c>
      <c r="F3395">
        <f t="shared" si="610"/>
        <v>0</v>
      </c>
      <c r="G3395">
        <f t="shared" si="614"/>
        <v>10.997979309531846</v>
      </c>
      <c r="H3395">
        <f t="shared" si="612"/>
        <v>27.599999999999998</v>
      </c>
      <c r="I3395">
        <f t="shared" si="611"/>
        <v>27.599999999999994</v>
      </c>
      <c r="J3395">
        <f t="shared" si="613"/>
        <v>1.4374999999999996</v>
      </c>
    </row>
    <row r="3396" spans="1:10" x14ac:dyDescent="0.3">
      <c r="A3396">
        <v>3382</v>
      </c>
      <c r="B3396">
        <v>0.98258143920558139</v>
      </c>
      <c r="C3396">
        <f t="shared" si="607"/>
        <v>34.66147952760933</v>
      </c>
      <c r="D3396">
        <f t="shared" si="608"/>
        <v>24</v>
      </c>
      <c r="E3396">
        <f t="shared" si="609"/>
        <v>10.66147952760933</v>
      </c>
      <c r="F3396">
        <f t="shared" si="610"/>
        <v>0</v>
      </c>
      <c r="G3396">
        <f t="shared" si="614"/>
        <v>12.260701456750729</v>
      </c>
      <c r="H3396">
        <f t="shared" si="612"/>
        <v>27.599999999999998</v>
      </c>
      <c r="I3396">
        <f t="shared" si="611"/>
        <v>27.599999999999994</v>
      </c>
      <c r="J3396">
        <f t="shared" si="613"/>
        <v>1.4374999999999996</v>
      </c>
    </row>
    <row r="3397" spans="1:10" x14ac:dyDescent="0.3">
      <c r="A3397">
        <v>3383</v>
      </c>
      <c r="B3397">
        <v>0.94993037121738666</v>
      </c>
      <c r="C3397">
        <f t="shared" si="607"/>
        <v>31.865073297616803</v>
      </c>
      <c r="D3397">
        <f t="shared" si="608"/>
        <v>24</v>
      </c>
      <c r="E3397">
        <f t="shared" si="609"/>
        <v>7.865073297616803</v>
      </c>
      <c r="F3397">
        <f t="shared" si="610"/>
        <v>0</v>
      </c>
      <c r="G3397">
        <f t="shared" si="614"/>
        <v>9.0448342922593223</v>
      </c>
      <c r="H3397">
        <f t="shared" si="612"/>
        <v>27.599999999999998</v>
      </c>
      <c r="I3397">
        <f t="shared" si="611"/>
        <v>27.599999999999994</v>
      </c>
      <c r="J3397">
        <f t="shared" si="613"/>
        <v>1.4374999999999996</v>
      </c>
    </row>
    <row r="3398" spans="1:10" x14ac:dyDescent="0.3">
      <c r="A3398">
        <v>3384</v>
      </c>
      <c r="B3398">
        <v>2.4191470200047416E-2</v>
      </c>
      <c r="C3398">
        <f t="shared" si="607"/>
        <v>10.156063185645364</v>
      </c>
      <c r="D3398">
        <f t="shared" si="608"/>
        <v>10.156063185645364</v>
      </c>
      <c r="E3398">
        <f t="shared" si="609"/>
        <v>0</v>
      </c>
      <c r="F3398">
        <f t="shared" si="610"/>
        <v>13.843936814354636</v>
      </c>
      <c r="G3398">
        <f t="shared" si="614"/>
        <v>9.6907557700482467</v>
      </c>
      <c r="H3398">
        <f t="shared" si="612"/>
        <v>11.679472663492167</v>
      </c>
      <c r="I3398">
        <f t="shared" si="611"/>
        <v>1.9887168934439199</v>
      </c>
      <c r="J3398">
        <f t="shared" si="613"/>
        <v>0.10357900486687081</v>
      </c>
    </row>
    <row r="3399" spans="1:10" x14ac:dyDescent="0.3">
      <c r="A3399">
        <v>3385</v>
      </c>
      <c r="B3399">
        <v>0.41815251810950504</v>
      </c>
      <c r="C3399">
        <f t="shared" si="607"/>
        <v>20.760267682909287</v>
      </c>
      <c r="D3399">
        <f t="shared" si="608"/>
        <v>20.760267682909287</v>
      </c>
      <c r="E3399">
        <f t="shared" si="609"/>
        <v>0</v>
      </c>
      <c r="F3399">
        <f t="shared" si="610"/>
        <v>3.2397323170907129</v>
      </c>
      <c r="G3399">
        <f t="shared" si="614"/>
        <v>2.2678126219634991</v>
      </c>
      <c r="H3399">
        <f t="shared" si="612"/>
        <v>23.874307835345679</v>
      </c>
      <c r="I3399">
        <f t="shared" si="611"/>
        <v>21.606495213382178</v>
      </c>
      <c r="J3399">
        <f t="shared" si="613"/>
        <v>1.125338292363655</v>
      </c>
    </row>
    <row r="3400" spans="1:10" x14ac:dyDescent="0.3">
      <c r="A3400">
        <v>3386</v>
      </c>
      <c r="B3400">
        <v>0.90300428456555204</v>
      </c>
      <c r="C3400">
        <f t="shared" si="607"/>
        <v>29.793169583961667</v>
      </c>
      <c r="D3400">
        <f t="shared" si="608"/>
        <v>24</v>
      </c>
      <c r="E3400">
        <f t="shared" si="609"/>
        <v>5.7931695839616673</v>
      </c>
      <c r="F3400">
        <f t="shared" si="610"/>
        <v>0</v>
      </c>
      <c r="G3400">
        <f t="shared" si="614"/>
        <v>6.6621450215559168</v>
      </c>
      <c r="H3400">
        <f t="shared" si="612"/>
        <v>27.599999999999998</v>
      </c>
      <c r="I3400">
        <f t="shared" si="611"/>
        <v>27.599999999999994</v>
      </c>
      <c r="J3400">
        <f t="shared" si="613"/>
        <v>1.4374999999999996</v>
      </c>
    </row>
    <row r="3401" spans="1:10" x14ac:dyDescent="0.3">
      <c r="A3401">
        <v>3387</v>
      </c>
      <c r="B3401">
        <v>0.92625937983893536</v>
      </c>
      <c r="C3401">
        <f t="shared" si="607"/>
        <v>30.690914674364347</v>
      </c>
      <c r="D3401">
        <f t="shared" si="608"/>
        <v>24</v>
      </c>
      <c r="E3401">
        <f t="shared" si="609"/>
        <v>6.6909146743643468</v>
      </c>
      <c r="F3401">
        <f t="shared" si="610"/>
        <v>0</v>
      </c>
      <c r="G3401">
        <f t="shared" si="614"/>
        <v>7.6945518755189983</v>
      </c>
      <c r="H3401">
        <f t="shared" si="612"/>
        <v>27.599999999999998</v>
      </c>
      <c r="I3401">
        <f t="shared" si="611"/>
        <v>27.599999999999994</v>
      </c>
      <c r="J3401">
        <f t="shared" si="613"/>
        <v>1.4374999999999996</v>
      </c>
    </row>
    <row r="3402" spans="1:10" x14ac:dyDescent="0.3">
      <c r="A3402">
        <v>3388</v>
      </c>
      <c r="B3402">
        <v>0.52168320382668898</v>
      </c>
      <c r="C3402">
        <f t="shared" si="607"/>
        <v>22.32627111803696</v>
      </c>
      <c r="D3402">
        <f t="shared" si="608"/>
        <v>22.32627111803696</v>
      </c>
      <c r="E3402">
        <f t="shared" si="609"/>
        <v>0</v>
      </c>
      <c r="F3402">
        <f t="shared" si="610"/>
        <v>1.67372888196304</v>
      </c>
      <c r="G3402">
        <f t="shared" si="614"/>
        <v>1.1716102173741281</v>
      </c>
      <c r="H3402">
        <f t="shared" si="612"/>
        <v>25.675211785742501</v>
      </c>
      <c r="I3402">
        <f t="shared" si="611"/>
        <v>24.503601568368374</v>
      </c>
      <c r="J3402">
        <f t="shared" si="613"/>
        <v>1.2762292483525193</v>
      </c>
    </row>
    <row r="3403" spans="1:10" x14ac:dyDescent="0.3">
      <c r="A3403">
        <v>3389</v>
      </c>
      <c r="B3403">
        <v>0.82108250097092372</v>
      </c>
      <c r="C3403">
        <f t="shared" si="607"/>
        <v>27.516989758097139</v>
      </c>
      <c r="D3403">
        <f t="shared" si="608"/>
        <v>24</v>
      </c>
      <c r="E3403">
        <f t="shared" si="609"/>
        <v>3.5169897580971394</v>
      </c>
      <c r="F3403">
        <f t="shared" si="610"/>
        <v>0</v>
      </c>
      <c r="G3403">
        <f t="shared" si="614"/>
        <v>4.0445382218117096</v>
      </c>
      <c r="H3403">
        <f t="shared" si="612"/>
        <v>27.599999999999998</v>
      </c>
      <c r="I3403">
        <f t="shared" si="611"/>
        <v>27.599999999999994</v>
      </c>
      <c r="J3403">
        <f t="shared" si="613"/>
        <v>1.4374999999999996</v>
      </c>
    </row>
    <row r="3404" spans="1:10" x14ac:dyDescent="0.3">
      <c r="A3404">
        <v>3390</v>
      </c>
      <c r="B3404">
        <v>6.9552180218183435E-2</v>
      </c>
      <c r="C3404">
        <f t="shared" si="607"/>
        <v>13.125192759533419</v>
      </c>
      <c r="D3404">
        <f t="shared" si="608"/>
        <v>13.125192759533419</v>
      </c>
      <c r="E3404">
        <f t="shared" si="609"/>
        <v>0</v>
      </c>
      <c r="F3404">
        <f t="shared" si="610"/>
        <v>10.874807240466581</v>
      </c>
      <c r="G3404">
        <f t="shared" si="614"/>
        <v>7.6123650683266071</v>
      </c>
      <c r="H3404">
        <f t="shared" si="612"/>
        <v>15.093971673463431</v>
      </c>
      <c r="I3404">
        <f t="shared" si="611"/>
        <v>7.4816066051368235</v>
      </c>
      <c r="J3404">
        <f t="shared" si="613"/>
        <v>0.3896670106842095</v>
      </c>
    </row>
    <row r="3405" spans="1:10" x14ac:dyDescent="0.3">
      <c r="A3405">
        <v>3391</v>
      </c>
      <c r="B3405">
        <v>0.21864403441659419</v>
      </c>
      <c r="C3405">
        <f t="shared" si="607"/>
        <v>17.339314818483018</v>
      </c>
      <c r="D3405">
        <f t="shared" si="608"/>
        <v>17.339314818483018</v>
      </c>
      <c r="E3405">
        <f t="shared" si="609"/>
        <v>0</v>
      </c>
      <c r="F3405">
        <f t="shared" si="610"/>
        <v>6.6606851815169819</v>
      </c>
      <c r="G3405">
        <f t="shared" si="614"/>
        <v>4.662479627061888</v>
      </c>
      <c r="H3405">
        <f t="shared" si="612"/>
        <v>19.940212041255471</v>
      </c>
      <c r="I3405">
        <f t="shared" si="611"/>
        <v>15.277732414193581</v>
      </c>
      <c r="J3405">
        <f t="shared" si="613"/>
        <v>0.79571522990591559</v>
      </c>
    </row>
    <row r="3406" spans="1:10" x14ac:dyDescent="0.3">
      <c r="A3406">
        <v>3392</v>
      </c>
      <c r="B3406">
        <v>0.59125665589178589</v>
      </c>
      <c r="C3406">
        <f t="shared" si="607"/>
        <v>23.384672519147337</v>
      </c>
      <c r="D3406">
        <f t="shared" si="608"/>
        <v>23.384672519147337</v>
      </c>
      <c r="E3406">
        <f t="shared" si="609"/>
        <v>0</v>
      </c>
      <c r="F3406">
        <f t="shared" si="610"/>
        <v>0.6153274808526632</v>
      </c>
      <c r="G3406">
        <f t="shared" si="614"/>
        <v>0.4307292365968643</v>
      </c>
      <c r="H3406">
        <f t="shared" si="612"/>
        <v>26.892373397019437</v>
      </c>
      <c r="I3406">
        <f t="shared" si="611"/>
        <v>26.461644160422569</v>
      </c>
      <c r="J3406">
        <f t="shared" si="613"/>
        <v>1.3782106333553419</v>
      </c>
    </row>
    <row r="3407" spans="1:10" x14ac:dyDescent="0.3">
      <c r="A3407">
        <v>3393</v>
      </c>
      <c r="B3407">
        <v>0.17893305420960837</v>
      </c>
      <c r="C3407">
        <f t="shared" ref="C3407:C3470" si="615">_xlfn.NORM.INV(B3407,$H$3,$H$4)</f>
        <v>16.483367265878343</v>
      </c>
      <c r="D3407">
        <f t="shared" ref="D3407:D3470" si="616">MIN(C3407,$E$8)</f>
        <v>16.483367265878343</v>
      </c>
      <c r="E3407">
        <f t="shared" ref="E3407:E3470" si="617">MAX(C3407-$E$8,0)</f>
        <v>0</v>
      </c>
      <c r="F3407">
        <f t="shared" ref="F3407:F3470" si="618">MAX($E$8-C3407,0)</f>
        <v>7.5166327341216572</v>
      </c>
      <c r="G3407">
        <f t="shared" si="614"/>
        <v>5.2616429138851606</v>
      </c>
      <c r="H3407">
        <f t="shared" si="612"/>
        <v>18.955872355760093</v>
      </c>
      <c r="I3407">
        <f t="shared" ref="I3407:I3470" si="619">-$E$11+D3407*$B$4+F3407*$B$3</f>
        <v>13.694229441874928</v>
      </c>
      <c r="J3407">
        <f t="shared" si="613"/>
        <v>0.71324111676431901</v>
      </c>
    </row>
    <row r="3408" spans="1:10" x14ac:dyDescent="0.3">
      <c r="A3408">
        <v>3394</v>
      </c>
      <c r="B3408">
        <v>0.81181547280214428</v>
      </c>
      <c r="C3408">
        <f t="shared" si="615"/>
        <v>27.307637279889068</v>
      </c>
      <c r="D3408">
        <f t="shared" si="616"/>
        <v>24</v>
      </c>
      <c r="E3408">
        <f t="shared" si="617"/>
        <v>3.3076372798890681</v>
      </c>
      <c r="F3408">
        <f t="shared" si="618"/>
        <v>0</v>
      </c>
      <c r="G3408">
        <f t="shared" si="614"/>
        <v>3.803782871872428</v>
      </c>
      <c r="H3408">
        <f t="shared" ref="H3408:H3471" si="620">$E$2*D3408</f>
        <v>27.599999999999998</v>
      </c>
      <c r="I3408">
        <f t="shared" si="619"/>
        <v>27.599999999999994</v>
      </c>
      <c r="J3408">
        <f t="shared" ref="J3408:J3471" si="621">I3408/$E$11</f>
        <v>1.4374999999999996</v>
      </c>
    </row>
    <row r="3409" spans="1:10" x14ac:dyDescent="0.3">
      <c r="A3409">
        <v>3395</v>
      </c>
      <c r="B3409">
        <v>0.43088630912066739</v>
      </c>
      <c r="C3409">
        <f t="shared" si="615"/>
        <v>20.95529116721546</v>
      </c>
      <c r="D3409">
        <f t="shared" si="616"/>
        <v>20.95529116721546</v>
      </c>
      <c r="E3409">
        <f t="shared" si="617"/>
        <v>0</v>
      </c>
      <c r="F3409">
        <f t="shared" si="618"/>
        <v>3.04470883278454</v>
      </c>
      <c r="G3409">
        <f t="shared" ref="G3409:G3472" si="622">E3409*$E$2+F3409*$E$3</f>
        <v>2.1312961829491783</v>
      </c>
      <c r="H3409">
        <f t="shared" si="620"/>
        <v>24.098584842297779</v>
      </c>
      <c r="I3409">
        <f t="shared" si="619"/>
        <v>21.967288659348597</v>
      </c>
      <c r="J3409">
        <f t="shared" si="621"/>
        <v>1.144129617674406</v>
      </c>
    </row>
    <row r="3410" spans="1:10" x14ac:dyDescent="0.3">
      <c r="A3410">
        <v>3396</v>
      </c>
      <c r="B3410">
        <v>0.65295738903703182</v>
      </c>
      <c r="C3410">
        <f t="shared" si="615"/>
        <v>24.359903152445042</v>
      </c>
      <c r="D3410">
        <f t="shared" si="616"/>
        <v>24</v>
      </c>
      <c r="E3410">
        <f t="shared" si="617"/>
        <v>0.35990315244504245</v>
      </c>
      <c r="F3410">
        <f t="shared" si="618"/>
        <v>0</v>
      </c>
      <c r="G3410">
        <f t="shared" si="622"/>
        <v>0.41388862531179876</v>
      </c>
      <c r="H3410">
        <f t="shared" si="620"/>
        <v>27.599999999999998</v>
      </c>
      <c r="I3410">
        <f t="shared" si="619"/>
        <v>27.599999999999994</v>
      </c>
      <c r="J3410">
        <f t="shared" si="621"/>
        <v>1.4374999999999996</v>
      </c>
    </row>
    <row r="3411" spans="1:10" x14ac:dyDescent="0.3">
      <c r="A3411">
        <v>3397</v>
      </c>
      <c r="B3411">
        <v>0.64910293134824892</v>
      </c>
      <c r="C3411">
        <f t="shared" si="615"/>
        <v>24.29739817173407</v>
      </c>
      <c r="D3411">
        <f t="shared" si="616"/>
        <v>24</v>
      </c>
      <c r="E3411">
        <f t="shared" si="617"/>
        <v>0.2973981717340699</v>
      </c>
      <c r="F3411">
        <f t="shared" si="618"/>
        <v>0</v>
      </c>
      <c r="G3411">
        <f t="shared" si="622"/>
        <v>0.34200789749418037</v>
      </c>
      <c r="H3411">
        <f t="shared" si="620"/>
        <v>27.599999999999998</v>
      </c>
      <c r="I3411">
        <f t="shared" si="619"/>
        <v>27.599999999999994</v>
      </c>
      <c r="J3411">
        <f t="shared" si="621"/>
        <v>1.4374999999999996</v>
      </c>
    </row>
    <row r="3412" spans="1:10" x14ac:dyDescent="0.3">
      <c r="A3412">
        <v>3398</v>
      </c>
      <c r="B3412">
        <v>0.78581001599503719</v>
      </c>
      <c r="C3412">
        <f t="shared" si="615"/>
        <v>26.751801488177918</v>
      </c>
      <c r="D3412">
        <f t="shared" si="616"/>
        <v>24</v>
      </c>
      <c r="E3412">
        <f t="shared" si="617"/>
        <v>2.751801488177918</v>
      </c>
      <c r="F3412">
        <f t="shared" si="618"/>
        <v>0</v>
      </c>
      <c r="G3412">
        <f t="shared" si="622"/>
        <v>3.1645717114046055</v>
      </c>
      <c r="H3412">
        <f t="shared" si="620"/>
        <v>27.599999999999998</v>
      </c>
      <c r="I3412">
        <f t="shared" si="619"/>
        <v>27.599999999999994</v>
      </c>
      <c r="J3412">
        <f t="shared" si="621"/>
        <v>1.4374999999999996</v>
      </c>
    </row>
    <row r="3413" spans="1:10" x14ac:dyDescent="0.3">
      <c r="A3413">
        <v>3399</v>
      </c>
      <c r="B3413">
        <v>0.57386308491068649</v>
      </c>
      <c r="C3413">
        <f t="shared" si="615"/>
        <v>23.117307837049765</v>
      </c>
      <c r="D3413">
        <f t="shared" si="616"/>
        <v>23.117307837049765</v>
      </c>
      <c r="E3413">
        <f t="shared" si="617"/>
        <v>0</v>
      </c>
      <c r="F3413">
        <f t="shared" si="618"/>
        <v>0.88269216295023512</v>
      </c>
      <c r="G3413">
        <f t="shared" si="622"/>
        <v>0.61788451406516465</v>
      </c>
      <c r="H3413">
        <f t="shared" si="620"/>
        <v>26.584904012607229</v>
      </c>
      <c r="I3413">
        <f t="shared" si="619"/>
        <v>25.967019498542065</v>
      </c>
      <c r="J3413">
        <f t="shared" si="621"/>
        <v>1.3524489322157323</v>
      </c>
    </row>
    <row r="3414" spans="1:10" x14ac:dyDescent="0.3">
      <c r="A3414">
        <v>3400</v>
      </c>
      <c r="B3414">
        <v>2.6427704553190656E-2</v>
      </c>
      <c r="C3414">
        <f t="shared" si="615"/>
        <v>10.383397773661056</v>
      </c>
      <c r="D3414">
        <f t="shared" si="616"/>
        <v>10.383397773661056</v>
      </c>
      <c r="E3414">
        <f t="shared" si="617"/>
        <v>0</v>
      </c>
      <c r="F3414">
        <f t="shared" si="618"/>
        <v>13.616602226338944</v>
      </c>
      <c r="G3414">
        <f t="shared" si="622"/>
        <v>9.5316215584372621</v>
      </c>
      <c r="H3414">
        <f t="shared" si="620"/>
        <v>11.940907439710212</v>
      </c>
      <c r="I3414">
        <f t="shared" si="619"/>
        <v>2.4092858812729507</v>
      </c>
      <c r="J3414">
        <f t="shared" si="621"/>
        <v>0.12548363964963283</v>
      </c>
    </row>
    <row r="3415" spans="1:10" x14ac:dyDescent="0.3">
      <c r="A3415">
        <v>3401</v>
      </c>
      <c r="B3415">
        <v>0.11796738311570887</v>
      </c>
      <c r="C3415">
        <f t="shared" si="615"/>
        <v>14.888745147699918</v>
      </c>
      <c r="D3415">
        <f t="shared" si="616"/>
        <v>14.888745147699918</v>
      </c>
      <c r="E3415">
        <f t="shared" si="617"/>
        <v>0</v>
      </c>
      <c r="F3415">
        <f t="shared" si="618"/>
        <v>9.1112548523000818</v>
      </c>
      <c r="G3415">
        <f t="shared" si="622"/>
        <v>6.3778783966100576</v>
      </c>
      <c r="H3415">
        <f t="shared" si="620"/>
        <v>17.122056919854906</v>
      </c>
      <c r="I3415">
        <f t="shared" si="619"/>
        <v>10.744178523244843</v>
      </c>
      <c r="J3415">
        <f t="shared" si="621"/>
        <v>0.55959263141900217</v>
      </c>
    </row>
    <row r="3416" spans="1:10" x14ac:dyDescent="0.3">
      <c r="A3416">
        <v>3402</v>
      </c>
      <c r="B3416">
        <v>0.13693658372752937</v>
      </c>
      <c r="C3416">
        <f t="shared" si="615"/>
        <v>15.434880676688866</v>
      </c>
      <c r="D3416">
        <f t="shared" si="616"/>
        <v>15.434880676688866</v>
      </c>
      <c r="E3416">
        <f t="shared" si="617"/>
        <v>0</v>
      </c>
      <c r="F3416">
        <f t="shared" si="618"/>
        <v>8.5651193233111336</v>
      </c>
      <c r="G3416">
        <f t="shared" si="622"/>
        <v>5.9955835263177937</v>
      </c>
      <c r="H3416">
        <f t="shared" si="620"/>
        <v>17.750112778192197</v>
      </c>
      <c r="I3416">
        <f t="shared" si="619"/>
        <v>11.754529251874398</v>
      </c>
      <c r="J3416">
        <f t="shared" si="621"/>
        <v>0.61221506520179148</v>
      </c>
    </row>
    <row r="3417" spans="1:10" x14ac:dyDescent="0.3">
      <c r="A3417">
        <v>3403</v>
      </c>
      <c r="B3417">
        <v>0.83376139644522274</v>
      </c>
      <c r="C3417">
        <f t="shared" si="615"/>
        <v>27.814817573913615</v>
      </c>
      <c r="D3417">
        <f t="shared" si="616"/>
        <v>24</v>
      </c>
      <c r="E3417">
        <f t="shared" si="617"/>
        <v>3.814817573913615</v>
      </c>
      <c r="F3417">
        <f t="shared" si="618"/>
        <v>0</v>
      </c>
      <c r="G3417">
        <f t="shared" si="622"/>
        <v>4.3870402100006567</v>
      </c>
      <c r="H3417">
        <f t="shared" si="620"/>
        <v>27.599999999999998</v>
      </c>
      <c r="I3417">
        <f t="shared" si="619"/>
        <v>27.599999999999994</v>
      </c>
      <c r="J3417">
        <f t="shared" si="621"/>
        <v>1.4374999999999996</v>
      </c>
    </row>
    <row r="3418" spans="1:10" x14ac:dyDescent="0.3">
      <c r="A3418">
        <v>3404</v>
      </c>
      <c r="B3418">
        <v>0.16494328420793025</v>
      </c>
      <c r="C3418">
        <f t="shared" si="615"/>
        <v>16.153945716752467</v>
      </c>
      <c r="D3418">
        <f t="shared" si="616"/>
        <v>16.153945716752467</v>
      </c>
      <c r="E3418">
        <f t="shared" si="617"/>
        <v>0</v>
      </c>
      <c r="F3418">
        <f t="shared" si="618"/>
        <v>7.8460542832475326</v>
      </c>
      <c r="G3418">
        <f t="shared" si="622"/>
        <v>5.4922379982732732</v>
      </c>
      <c r="H3418">
        <f t="shared" si="620"/>
        <v>18.577037574265336</v>
      </c>
      <c r="I3418">
        <f t="shared" si="619"/>
        <v>13.084799575992061</v>
      </c>
      <c r="J3418">
        <f t="shared" si="621"/>
        <v>0.68149997791625305</v>
      </c>
    </row>
    <row r="3419" spans="1:10" x14ac:dyDescent="0.3">
      <c r="A3419">
        <v>3405</v>
      </c>
      <c r="B3419">
        <v>0.91969693263802399</v>
      </c>
      <c r="C3419">
        <f t="shared" si="615"/>
        <v>30.418215383170047</v>
      </c>
      <c r="D3419">
        <f t="shared" si="616"/>
        <v>24</v>
      </c>
      <c r="E3419">
        <f t="shared" si="617"/>
        <v>6.4182153831700468</v>
      </c>
      <c r="F3419">
        <f t="shared" si="618"/>
        <v>0</v>
      </c>
      <c r="G3419">
        <f t="shared" si="622"/>
        <v>7.3809476906455531</v>
      </c>
      <c r="H3419">
        <f t="shared" si="620"/>
        <v>27.599999999999998</v>
      </c>
      <c r="I3419">
        <f t="shared" si="619"/>
        <v>27.599999999999994</v>
      </c>
      <c r="J3419">
        <f t="shared" si="621"/>
        <v>1.4374999999999996</v>
      </c>
    </row>
    <row r="3420" spans="1:10" x14ac:dyDescent="0.3">
      <c r="A3420">
        <v>3406</v>
      </c>
      <c r="B3420">
        <v>0.94233647114366192</v>
      </c>
      <c r="C3420">
        <f t="shared" si="615"/>
        <v>31.448164927977153</v>
      </c>
      <c r="D3420">
        <f t="shared" si="616"/>
        <v>24</v>
      </c>
      <c r="E3420">
        <f t="shared" si="617"/>
        <v>7.4481649279771531</v>
      </c>
      <c r="F3420">
        <f t="shared" si="618"/>
        <v>0</v>
      </c>
      <c r="G3420">
        <f t="shared" si="622"/>
        <v>8.5653896671737257</v>
      </c>
      <c r="H3420">
        <f t="shared" si="620"/>
        <v>27.599999999999998</v>
      </c>
      <c r="I3420">
        <f t="shared" si="619"/>
        <v>27.599999999999994</v>
      </c>
      <c r="J3420">
        <f t="shared" si="621"/>
        <v>1.4374999999999996</v>
      </c>
    </row>
    <row r="3421" spans="1:10" x14ac:dyDescent="0.3">
      <c r="A3421">
        <v>3407</v>
      </c>
      <c r="B3421">
        <v>0.82209859640194094</v>
      </c>
      <c r="C3421">
        <f t="shared" si="615"/>
        <v>27.540353751275248</v>
      </c>
      <c r="D3421">
        <f t="shared" si="616"/>
        <v>24</v>
      </c>
      <c r="E3421">
        <f t="shared" si="617"/>
        <v>3.5403537512752479</v>
      </c>
      <c r="F3421">
        <f t="shared" si="618"/>
        <v>0</v>
      </c>
      <c r="G3421">
        <f t="shared" si="622"/>
        <v>4.0714068139665347</v>
      </c>
      <c r="H3421">
        <f t="shared" si="620"/>
        <v>27.599999999999998</v>
      </c>
      <c r="I3421">
        <f t="shared" si="619"/>
        <v>27.599999999999994</v>
      </c>
      <c r="J3421">
        <f t="shared" si="621"/>
        <v>1.4374999999999996</v>
      </c>
    </row>
    <row r="3422" spans="1:10" x14ac:dyDescent="0.3">
      <c r="A3422">
        <v>3408</v>
      </c>
      <c r="B3422">
        <v>0.31663417495834267</v>
      </c>
      <c r="C3422">
        <f t="shared" si="615"/>
        <v>19.137209860061255</v>
      </c>
      <c r="D3422">
        <f t="shared" si="616"/>
        <v>19.137209860061255</v>
      </c>
      <c r="E3422">
        <f t="shared" si="617"/>
        <v>0</v>
      </c>
      <c r="F3422">
        <f t="shared" si="618"/>
        <v>4.8627901399387454</v>
      </c>
      <c r="G3422">
        <f t="shared" si="622"/>
        <v>3.403953097957122</v>
      </c>
      <c r="H3422">
        <f t="shared" si="620"/>
        <v>22.00779133907044</v>
      </c>
      <c r="I3422">
        <f t="shared" si="619"/>
        <v>18.603838241113319</v>
      </c>
      <c r="J3422">
        <f t="shared" si="621"/>
        <v>0.96894990839131856</v>
      </c>
    </row>
    <row r="3423" spans="1:10" x14ac:dyDescent="0.3">
      <c r="A3423">
        <v>3409</v>
      </c>
      <c r="B3423">
        <v>0.48231907806298757</v>
      </c>
      <c r="C3423">
        <f t="shared" si="615"/>
        <v>21.733995893852615</v>
      </c>
      <c r="D3423">
        <f t="shared" si="616"/>
        <v>21.733995893852615</v>
      </c>
      <c r="E3423">
        <f t="shared" si="617"/>
        <v>0</v>
      </c>
      <c r="F3423">
        <f t="shared" si="618"/>
        <v>2.2660041061473848</v>
      </c>
      <c r="G3423">
        <f t="shared" si="622"/>
        <v>1.5862028743031695</v>
      </c>
      <c r="H3423">
        <f t="shared" si="620"/>
        <v>24.994095277930505</v>
      </c>
      <c r="I3423">
        <f t="shared" si="619"/>
        <v>23.407892403627333</v>
      </c>
      <c r="J3423">
        <f t="shared" si="621"/>
        <v>1.2191610626889233</v>
      </c>
    </row>
    <row r="3424" spans="1:10" x14ac:dyDescent="0.3">
      <c r="A3424">
        <v>3410</v>
      </c>
      <c r="B3424">
        <v>0.47455087257034267</v>
      </c>
      <c r="C3424">
        <f t="shared" si="615"/>
        <v>21.616991025023069</v>
      </c>
      <c r="D3424">
        <f t="shared" si="616"/>
        <v>21.616991025023069</v>
      </c>
      <c r="E3424">
        <f t="shared" si="617"/>
        <v>0</v>
      </c>
      <c r="F3424">
        <f t="shared" si="618"/>
        <v>2.3830089749769314</v>
      </c>
      <c r="G3424">
        <f t="shared" si="622"/>
        <v>1.6681062824838522</v>
      </c>
      <c r="H3424">
        <f t="shared" si="620"/>
        <v>24.859539678776528</v>
      </c>
      <c r="I3424">
        <f t="shared" si="619"/>
        <v>23.191433396292673</v>
      </c>
      <c r="J3424">
        <f t="shared" si="621"/>
        <v>1.20788715605691</v>
      </c>
    </row>
    <row r="3425" spans="1:10" x14ac:dyDescent="0.3">
      <c r="A3425">
        <v>3411</v>
      </c>
      <c r="B3425">
        <v>0.55336799102246126</v>
      </c>
      <c r="C3425">
        <f t="shared" si="615"/>
        <v>22.80505133767377</v>
      </c>
      <c r="D3425">
        <f t="shared" si="616"/>
        <v>22.80505133767377</v>
      </c>
      <c r="E3425">
        <f t="shared" si="617"/>
        <v>0</v>
      </c>
      <c r="F3425">
        <f t="shared" si="618"/>
        <v>1.1949486623262295</v>
      </c>
      <c r="G3425">
        <f t="shared" si="622"/>
        <v>0.83646406362836079</v>
      </c>
      <c r="H3425">
        <f t="shared" si="620"/>
        <v>26.225809038324833</v>
      </c>
      <c r="I3425">
        <f t="shared" si="619"/>
        <v>25.389344974696471</v>
      </c>
      <c r="J3425">
        <f t="shared" si="621"/>
        <v>1.3223617174321076</v>
      </c>
    </row>
    <row r="3426" spans="1:10" x14ac:dyDescent="0.3">
      <c r="A3426">
        <v>3412</v>
      </c>
      <c r="B3426">
        <v>0.254318842063189</v>
      </c>
      <c r="C3426">
        <f t="shared" si="615"/>
        <v>18.03423736231435</v>
      </c>
      <c r="D3426">
        <f t="shared" si="616"/>
        <v>18.03423736231435</v>
      </c>
      <c r="E3426">
        <f t="shared" si="617"/>
        <v>0</v>
      </c>
      <c r="F3426">
        <f t="shared" si="618"/>
        <v>5.9657626376856498</v>
      </c>
      <c r="G3426">
        <f t="shared" si="622"/>
        <v>4.1760338463799549</v>
      </c>
      <c r="H3426">
        <f t="shared" si="620"/>
        <v>20.739372966661502</v>
      </c>
      <c r="I3426">
        <f t="shared" si="619"/>
        <v>16.563339120281544</v>
      </c>
      <c r="J3426">
        <f t="shared" si="621"/>
        <v>0.86267391251466363</v>
      </c>
    </row>
    <row r="3427" spans="1:10" x14ac:dyDescent="0.3">
      <c r="A3427">
        <v>3413</v>
      </c>
      <c r="B3427">
        <v>0.40576534091286498</v>
      </c>
      <c r="C3427">
        <f t="shared" si="615"/>
        <v>20.569289096368585</v>
      </c>
      <c r="D3427">
        <f t="shared" si="616"/>
        <v>20.569289096368585</v>
      </c>
      <c r="E3427">
        <f t="shared" si="617"/>
        <v>0</v>
      </c>
      <c r="F3427">
        <f t="shared" si="618"/>
        <v>3.4307109036314145</v>
      </c>
      <c r="G3427">
        <f t="shared" si="622"/>
        <v>2.4014976325419903</v>
      </c>
      <c r="H3427">
        <f t="shared" si="620"/>
        <v>23.654682460823871</v>
      </c>
      <c r="I3427">
        <f t="shared" si="619"/>
        <v>21.253184828281878</v>
      </c>
      <c r="J3427">
        <f t="shared" si="621"/>
        <v>1.1069367098063476</v>
      </c>
    </row>
    <row r="3428" spans="1:10" x14ac:dyDescent="0.3">
      <c r="A3428">
        <v>3414</v>
      </c>
      <c r="B3428">
        <v>0.97831595581164943</v>
      </c>
      <c r="C3428">
        <f t="shared" si="615"/>
        <v>34.120885097356336</v>
      </c>
      <c r="D3428">
        <f t="shared" si="616"/>
        <v>24</v>
      </c>
      <c r="E3428">
        <f t="shared" si="617"/>
        <v>10.120885097356336</v>
      </c>
      <c r="F3428">
        <f t="shared" si="618"/>
        <v>0</v>
      </c>
      <c r="G3428">
        <f t="shared" si="622"/>
        <v>11.639017861959784</v>
      </c>
      <c r="H3428">
        <f t="shared" si="620"/>
        <v>27.599999999999998</v>
      </c>
      <c r="I3428">
        <f t="shared" si="619"/>
        <v>27.599999999999994</v>
      </c>
      <c r="J3428">
        <f t="shared" si="621"/>
        <v>1.4374999999999996</v>
      </c>
    </row>
    <row r="3429" spans="1:10" x14ac:dyDescent="0.3">
      <c r="A3429">
        <v>3415</v>
      </c>
      <c r="B3429">
        <v>0.89819556693899472</v>
      </c>
      <c r="C3429">
        <f t="shared" si="615"/>
        <v>29.628020626701787</v>
      </c>
      <c r="D3429">
        <f t="shared" si="616"/>
        <v>24</v>
      </c>
      <c r="E3429">
        <f t="shared" si="617"/>
        <v>5.6280206267017867</v>
      </c>
      <c r="F3429">
        <f t="shared" si="618"/>
        <v>0</v>
      </c>
      <c r="G3429">
        <f t="shared" si="622"/>
        <v>6.4722237207070545</v>
      </c>
      <c r="H3429">
        <f t="shared" si="620"/>
        <v>27.599999999999998</v>
      </c>
      <c r="I3429">
        <f t="shared" si="619"/>
        <v>27.599999999999994</v>
      </c>
      <c r="J3429">
        <f t="shared" si="621"/>
        <v>1.4374999999999996</v>
      </c>
    </row>
    <row r="3430" spans="1:10" x14ac:dyDescent="0.3">
      <c r="A3430">
        <v>3416</v>
      </c>
      <c r="B3430">
        <v>0.89831887409429745</v>
      </c>
      <c r="C3430">
        <f t="shared" si="615"/>
        <v>29.632183522098565</v>
      </c>
      <c r="D3430">
        <f t="shared" si="616"/>
        <v>24</v>
      </c>
      <c r="E3430">
        <f t="shared" si="617"/>
        <v>5.6321835220985648</v>
      </c>
      <c r="F3430">
        <f t="shared" si="618"/>
        <v>0</v>
      </c>
      <c r="G3430">
        <f t="shared" si="622"/>
        <v>6.4770110504133491</v>
      </c>
      <c r="H3430">
        <f t="shared" si="620"/>
        <v>27.599999999999998</v>
      </c>
      <c r="I3430">
        <f t="shared" si="619"/>
        <v>27.599999999999994</v>
      </c>
      <c r="J3430">
        <f t="shared" si="621"/>
        <v>1.4374999999999996</v>
      </c>
    </row>
    <row r="3431" spans="1:10" x14ac:dyDescent="0.3">
      <c r="A3431">
        <v>3417</v>
      </c>
      <c r="B3431">
        <v>0.9641263178537135</v>
      </c>
      <c r="C3431">
        <f t="shared" si="615"/>
        <v>32.804307039118029</v>
      </c>
      <c r="D3431">
        <f t="shared" si="616"/>
        <v>24</v>
      </c>
      <c r="E3431">
        <f t="shared" si="617"/>
        <v>8.8043070391180294</v>
      </c>
      <c r="F3431">
        <f t="shared" si="618"/>
        <v>0</v>
      </c>
      <c r="G3431">
        <f t="shared" si="622"/>
        <v>10.124953094985733</v>
      </c>
      <c r="H3431">
        <f t="shared" si="620"/>
        <v>27.599999999999998</v>
      </c>
      <c r="I3431">
        <f t="shared" si="619"/>
        <v>27.599999999999994</v>
      </c>
      <c r="J3431">
        <f t="shared" si="621"/>
        <v>1.4374999999999996</v>
      </c>
    </row>
    <row r="3432" spans="1:10" x14ac:dyDescent="0.3">
      <c r="A3432">
        <v>3418</v>
      </c>
      <c r="B3432">
        <v>0.25185913425868112</v>
      </c>
      <c r="C3432">
        <f t="shared" si="615"/>
        <v>17.988095288727397</v>
      </c>
      <c r="D3432">
        <f t="shared" si="616"/>
        <v>17.988095288727397</v>
      </c>
      <c r="E3432">
        <f t="shared" si="617"/>
        <v>0</v>
      </c>
      <c r="F3432">
        <f t="shared" si="618"/>
        <v>6.011904711272603</v>
      </c>
      <c r="G3432">
        <f t="shared" si="622"/>
        <v>4.2083332978908228</v>
      </c>
      <c r="H3432">
        <f t="shared" si="620"/>
        <v>20.686309582036504</v>
      </c>
      <c r="I3432">
        <f t="shared" si="619"/>
        <v>16.477976284145683</v>
      </c>
      <c r="J3432">
        <f t="shared" si="621"/>
        <v>0.85822793146592091</v>
      </c>
    </row>
    <row r="3433" spans="1:10" x14ac:dyDescent="0.3">
      <c r="A3433">
        <v>3419</v>
      </c>
      <c r="B3433">
        <v>5.6936060961187862E-2</v>
      </c>
      <c r="C3433">
        <f t="shared" si="615"/>
        <v>12.513844758693427</v>
      </c>
      <c r="D3433">
        <f t="shared" si="616"/>
        <v>12.513844758693427</v>
      </c>
      <c r="E3433">
        <f t="shared" si="617"/>
        <v>0</v>
      </c>
      <c r="F3433">
        <f t="shared" si="618"/>
        <v>11.486155241306573</v>
      </c>
      <c r="G3433">
        <f t="shared" si="622"/>
        <v>8.0403086689146015</v>
      </c>
      <c r="H3433">
        <f t="shared" si="620"/>
        <v>14.390921472497439</v>
      </c>
      <c r="I3433">
        <f t="shared" si="619"/>
        <v>6.3506128035828366</v>
      </c>
      <c r="J3433">
        <f t="shared" si="621"/>
        <v>0.33076108351993938</v>
      </c>
    </row>
    <row r="3434" spans="1:10" x14ac:dyDescent="0.3">
      <c r="A3434">
        <v>3420</v>
      </c>
      <c r="B3434">
        <v>7.8832127865487212E-2</v>
      </c>
      <c r="C3434">
        <f t="shared" si="615"/>
        <v>13.522174093983969</v>
      </c>
      <c r="D3434">
        <f t="shared" si="616"/>
        <v>13.522174093983969</v>
      </c>
      <c r="E3434">
        <f t="shared" si="617"/>
        <v>0</v>
      </c>
      <c r="F3434">
        <f t="shared" si="618"/>
        <v>10.477825906016031</v>
      </c>
      <c r="G3434">
        <f t="shared" si="622"/>
        <v>7.3344781342112224</v>
      </c>
      <c r="H3434">
        <f t="shared" si="620"/>
        <v>15.550500208081562</v>
      </c>
      <c r="I3434">
        <f t="shared" si="619"/>
        <v>8.216022073870338</v>
      </c>
      <c r="J3434">
        <f t="shared" si="621"/>
        <v>0.42791781634741338</v>
      </c>
    </row>
    <row r="3435" spans="1:10" x14ac:dyDescent="0.3">
      <c r="A3435">
        <v>3421</v>
      </c>
      <c r="B3435">
        <v>0.32839931370750419</v>
      </c>
      <c r="C3435">
        <f t="shared" si="615"/>
        <v>19.333975286127924</v>
      </c>
      <c r="D3435">
        <f t="shared" si="616"/>
        <v>19.333975286127924</v>
      </c>
      <c r="E3435">
        <f t="shared" si="617"/>
        <v>0</v>
      </c>
      <c r="F3435">
        <f t="shared" si="618"/>
        <v>4.6660247138720763</v>
      </c>
      <c r="G3435">
        <f t="shared" si="622"/>
        <v>3.2662172997104539</v>
      </c>
      <c r="H3435">
        <f t="shared" si="620"/>
        <v>22.234071579047111</v>
      </c>
      <c r="I3435">
        <f t="shared" si="619"/>
        <v>18.967854279336652</v>
      </c>
      <c r="J3435">
        <f t="shared" si="621"/>
        <v>0.98790907704878383</v>
      </c>
    </row>
    <row r="3436" spans="1:10" x14ac:dyDescent="0.3">
      <c r="A3436">
        <v>3422</v>
      </c>
      <c r="B3436">
        <v>0.11133061405359779</v>
      </c>
      <c r="C3436">
        <f t="shared" si="615"/>
        <v>14.683106804945751</v>
      </c>
      <c r="D3436">
        <f t="shared" si="616"/>
        <v>14.683106804945751</v>
      </c>
      <c r="E3436">
        <f t="shared" si="617"/>
        <v>0</v>
      </c>
      <c r="F3436">
        <f t="shared" si="618"/>
        <v>9.3168931950542486</v>
      </c>
      <c r="G3436">
        <f t="shared" si="622"/>
        <v>6.5218252365379747</v>
      </c>
      <c r="H3436">
        <f t="shared" si="620"/>
        <v>16.885572825687614</v>
      </c>
      <c r="I3436">
        <f t="shared" si="619"/>
        <v>10.363747589149638</v>
      </c>
      <c r="J3436">
        <f t="shared" si="621"/>
        <v>0.53977852026821016</v>
      </c>
    </row>
    <row r="3437" spans="1:10" x14ac:dyDescent="0.3">
      <c r="A3437">
        <v>3423</v>
      </c>
      <c r="B3437">
        <v>5.4468339899190532E-2</v>
      </c>
      <c r="C3437">
        <f t="shared" si="615"/>
        <v>12.382055051320087</v>
      </c>
      <c r="D3437">
        <f t="shared" si="616"/>
        <v>12.382055051320087</v>
      </c>
      <c r="E3437">
        <f t="shared" si="617"/>
        <v>0</v>
      </c>
      <c r="F3437">
        <f t="shared" si="618"/>
        <v>11.617944948679913</v>
      </c>
      <c r="G3437">
        <f t="shared" si="622"/>
        <v>8.1325614640759394</v>
      </c>
      <c r="H3437">
        <f t="shared" si="620"/>
        <v>14.239363309018099</v>
      </c>
      <c r="I3437">
        <f t="shared" si="619"/>
        <v>6.1068018449421588</v>
      </c>
      <c r="J3437">
        <f t="shared" si="621"/>
        <v>0.31806259609073739</v>
      </c>
    </row>
    <row r="3438" spans="1:10" x14ac:dyDescent="0.3">
      <c r="A3438">
        <v>3424</v>
      </c>
      <c r="B3438">
        <v>0.96792284610964063</v>
      </c>
      <c r="C3438">
        <f t="shared" si="615"/>
        <v>33.106635887854907</v>
      </c>
      <c r="D3438">
        <f t="shared" si="616"/>
        <v>24</v>
      </c>
      <c r="E3438">
        <f t="shared" si="617"/>
        <v>9.1066358878549067</v>
      </c>
      <c r="F3438">
        <f t="shared" si="618"/>
        <v>0</v>
      </c>
      <c r="G3438">
        <f t="shared" si="622"/>
        <v>10.472631271033142</v>
      </c>
      <c r="H3438">
        <f t="shared" si="620"/>
        <v>27.599999999999998</v>
      </c>
      <c r="I3438">
        <f t="shared" si="619"/>
        <v>27.599999999999994</v>
      </c>
      <c r="J3438">
        <f t="shared" si="621"/>
        <v>1.4374999999999996</v>
      </c>
    </row>
    <row r="3439" spans="1:10" x14ac:dyDescent="0.3">
      <c r="A3439">
        <v>3425</v>
      </c>
      <c r="B3439">
        <v>0.25355787065831881</v>
      </c>
      <c r="C3439">
        <f t="shared" si="615"/>
        <v>18.019987338396675</v>
      </c>
      <c r="D3439">
        <f t="shared" si="616"/>
        <v>18.019987338396675</v>
      </c>
      <c r="E3439">
        <f t="shared" si="617"/>
        <v>0</v>
      </c>
      <c r="F3439">
        <f t="shared" si="618"/>
        <v>5.9800126616033253</v>
      </c>
      <c r="G3439">
        <f t="shared" si="622"/>
        <v>4.1860088631223284</v>
      </c>
      <c r="H3439">
        <f t="shared" si="620"/>
        <v>20.722985439156176</v>
      </c>
      <c r="I3439">
        <f t="shared" si="619"/>
        <v>16.536976576033844</v>
      </c>
      <c r="J3439">
        <f t="shared" si="621"/>
        <v>0.86130086333509592</v>
      </c>
    </row>
    <row r="3440" spans="1:10" x14ac:dyDescent="0.3">
      <c r="A3440">
        <v>3426</v>
      </c>
      <c r="B3440">
        <v>0.16520869014644257</v>
      </c>
      <c r="C3440">
        <f t="shared" si="615"/>
        <v>16.160358889933377</v>
      </c>
      <c r="D3440">
        <f t="shared" si="616"/>
        <v>16.160358889933377</v>
      </c>
      <c r="E3440">
        <f t="shared" si="617"/>
        <v>0</v>
      </c>
      <c r="F3440">
        <f t="shared" si="618"/>
        <v>7.8396411100666228</v>
      </c>
      <c r="G3440">
        <f t="shared" si="622"/>
        <v>5.4877487770466367</v>
      </c>
      <c r="H3440">
        <f t="shared" si="620"/>
        <v>18.584412723423384</v>
      </c>
      <c r="I3440">
        <f t="shared" si="619"/>
        <v>13.096663946376745</v>
      </c>
      <c r="J3440">
        <f t="shared" si="621"/>
        <v>0.68211791387378873</v>
      </c>
    </row>
    <row r="3441" spans="1:10" x14ac:dyDescent="0.3">
      <c r="A3441">
        <v>3427</v>
      </c>
      <c r="B3441">
        <v>0.3084158495566548</v>
      </c>
      <c r="C3441">
        <f t="shared" si="615"/>
        <v>18.997925958411862</v>
      </c>
      <c r="D3441">
        <f t="shared" si="616"/>
        <v>18.997925958411862</v>
      </c>
      <c r="E3441">
        <f t="shared" si="617"/>
        <v>0</v>
      </c>
      <c r="F3441">
        <f t="shared" si="618"/>
        <v>5.0020740415881377</v>
      </c>
      <c r="G3441">
        <f t="shared" si="622"/>
        <v>3.5014518291116969</v>
      </c>
      <c r="H3441">
        <f t="shared" si="620"/>
        <v>21.847614852173638</v>
      </c>
      <c r="I3441">
        <f t="shared" si="619"/>
        <v>18.346163023061941</v>
      </c>
      <c r="J3441">
        <f t="shared" si="621"/>
        <v>0.95552932411780922</v>
      </c>
    </row>
    <row r="3442" spans="1:10" x14ac:dyDescent="0.3">
      <c r="A3442">
        <v>3428</v>
      </c>
      <c r="B3442">
        <v>0.73060007772110447</v>
      </c>
      <c r="C3442">
        <f t="shared" si="615"/>
        <v>25.687773215348312</v>
      </c>
      <c r="D3442">
        <f t="shared" si="616"/>
        <v>24</v>
      </c>
      <c r="E3442">
        <f t="shared" si="617"/>
        <v>1.6877732153483116</v>
      </c>
      <c r="F3442">
        <f t="shared" si="618"/>
        <v>0</v>
      </c>
      <c r="G3442">
        <f t="shared" si="622"/>
        <v>1.9409391976505581</v>
      </c>
      <c r="H3442">
        <f t="shared" si="620"/>
        <v>27.599999999999998</v>
      </c>
      <c r="I3442">
        <f t="shared" si="619"/>
        <v>27.599999999999994</v>
      </c>
      <c r="J3442">
        <f t="shared" si="621"/>
        <v>1.4374999999999996</v>
      </c>
    </row>
    <row r="3443" spans="1:10" x14ac:dyDescent="0.3">
      <c r="A3443">
        <v>3429</v>
      </c>
      <c r="B3443">
        <v>0.12120144532858079</v>
      </c>
      <c r="C3443">
        <f t="shared" si="615"/>
        <v>14.985988969182799</v>
      </c>
      <c r="D3443">
        <f t="shared" si="616"/>
        <v>14.985988969182799</v>
      </c>
      <c r="E3443">
        <f t="shared" si="617"/>
        <v>0</v>
      </c>
      <c r="F3443">
        <f t="shared" si="618"/>
        <v>9.0140110308172012</v>
      </c>
      <c r="G3443">
        <f t="shared" si="622"/>
        <v>6.3098077215720414</v>
      </c>
      <c r="H3443">
        <f t="shared" si="620"/>
        <v>17.233887314560217</v>
      </c>
      <c r="I3443">
        <f t="shared" si="619"/>
        <v>10.924079592988175</v>
      </c>
      <c r="J3443">
        <f t="shared" si="621"/>
        <v>0.56896247880146733</v>
      </c>
    </row>
    <row r="3444" spans="1:10" x14ac:dyDescent="0.3">
      <c r="A3444">
        <v>3430</v>
      </c>
      <c r="B3444">
        <v>0.95603193432334721</v>
      </c>
      <c r="C3444">
        <f t="shared" si="615"/>
        <v>32.238319357573801</v>
      </c>
      <c r="D3444">
        <f t="shared" si="616"/>
        <v>24</v>
      </c>
      <c r="E3444">
        <f t="shared" si="617"/>
        <v>8.2383193575738005</v>
      </c>
      <c r="F3444">
        <f t="shared" si="618"/>
        <v>0</v>
      </c>
      <c r="G3444">
        <f t="shared" si="622"/>
        <v>9.4740672612098695</v>
      </c>
      <c r="H3444">
        <f t="shared" si="620"/>
        <v>27.599999999999998</v>
      </c>
      <c r="I3444">
        <f t="shared" si="619"/>
        <v>27.599999999999994</v>
      </c>
      <c r="J3444">
        <f t="shared" si="621"/>
        <v>1.4374999999999996</v>
      </c>
    </row>
    <row r="3445" spans="1:10" x14ac:dyDescent="0.3">
      <c r="A3445">
        <v>3431</v>
      </c>
      <c r="B3445">
        <v>0.14159951762700274</v>
      </c>
      <c r="C3445">
        <f t="shared" si="615"/>
        <v>15.561036000958472</v>
      </c>
      <c r="D3445">
        <f t="shared" si="616"/>
        <v>15.561036000958472</v>
      </c>
      <c r="E3445">
        <f t="shared" si="617"/>
        <v>0</v>
      </c>
      <c r="F3445">
        <f t="shared" si="618"/>
        <v>8.4389639990415279</v>
      </c>
      <c r="G3445">
        <f t="shared" si="622"/>
        <v>5.9072747993290697</v>
      </c>
      <c r="H3445">
        <f t="shared" si="620"/>
        <v>17.895191401102242</v>
      </c>
      <c r="I3445">
        <f t="shared" si="619"/>
        <v>11.987916601773172</v>
      </c>
      <c r="J3445">
        <f t="shared" si="621"/>
        <v>0.62437065634235267</v>
      </c>
    </row>
    <row r="3446" spans="1:10" x14ac:dyDescent="0.3">
      <c r="A3446">
        <v>3432</v>
      </c>
      <c r="B3446">
        <v>4.4526879357023041E-3</v>
      </c>
      <c r="C3446">
        <f t="shared" si="615"/>
        <v>6.3060071546671406</v>
      </c>
      <c r="D3446">
        <f t="shared" si="616"/>
        <v>6.3060071546671406</v>
      </c>
      <c r="E3446">
        <f t="shared" si="617"/>
        <v>0</v>
      </c>
      <c r="F3446">
        <f t="shared" si="618"/>
        <v>17.693992845332858</v>
      </c>
      <c r="G3446">
        <f t="shared" si="622"/>
        <v>12.385794991733002</v>
      </c>
      <c r="H3446">
        <f t="shared" si="620"/>
        <v>7.2519082278672107</v>
      </c>
      <c r="I3446">
        <f t="shared" si="619"/>
        <v>-5.1338867638657941</v>
      </c>
      <c r="J3446">
        <f t="shared" si="621"/>
        <v>-0.26738993561801006</v>
      </c>
    </row>
    <row r="3447" spans="1:10" x14ac:dyDescent="0.3">
      <c r="A3447">
        <v>3433</v>
      </c>
      <c r="B3447">
        <v>0.60652374978172918</v>
      </c>
      <c r="C3447">
        <f t="shared" si="615"/>
        <v>23.621620334633956</v>
      </c>
      <c r="D3447">
        <f t="shared" si="616"/>
        <v>23.621620334633956</v>
      </c>
      <c r="E3447">
        <f t="shared" si="617"/>
        <v>0</v>
      </c>
      <c r="F3447">
        <f t="shared" si="618"/>
        <v>0.37837966536604384</v>
      </c>
      <c r="G3447">
        <f t="shared" si="622"/>
        <v>0.26486576575623072</v>
      </c>
      <c r="H3447">
        <f t="shared" si="620"/>
        <v>27.164863384829047</v>
      </c>
      <c r="I3447">
        <f t="shared" si="619"/>
        <v>26.899997619072817</v>
      </c>
      <c r="J3447">
        <f t="shared" si="621"/>
        <v>1.4010415426600424</v>
      </c>
    </row>
    <row r="3448" spans="1:10" x14ac:dyDescent="0.3">
      <c r="A3448">
        <v>3434</v>
      </c>
      <c r="B3448">
        <v>0.78536196958081406</v>
      </c>
      <c r="C3448">
        <f t="shared" si="615"/>
        <v>26.74258644280717</v>
      </c>
      <c r="D3448">
        <f t="shared" si="616"/>
        <v>24</v>
      </c>
      <c r="E3448">
        <f t="shared" si="617"/>
        <v>2.7425864428071698</v>
      </c>
      <c r="F3448">
        <f t="shared" si="618"/>
        <v>0</v>
      </c>
      <c r="G3448">
        <f t="shared" si="622"/>
        <v>3.1539744092282449</v>
      </c>
      <c r="H3448">
        <f t="shared" si="620"/>
        <v>27.599999999999998</v>
      </c>
      <c r="I3448">
        <f t="shared" si="619"/>
        <v>27.599999999999994</v>
      </c>
      <c r="J3448">
        <f t="shared" si="621"/>
        <v>1.4374999999999996</v>
      </c>
    </row>
    <row r="3449" spans="1:10" x14ac:dyDescent="0.3">
      <c r="A3449">
        <v>3435</v>
      </c>
      <c r="B3449">
        <v>0.73989039141802271</v>
      </c>
      <c r="C3449">
        <f t="shared" si="615"/>
        <v>25.858045149539656</v>
      </c>
      <c r="D3449">
        <f t="shared" si="616"/>
        <v>24</v>
      </c>
      <c r="E3449">
        <f t="shared" si="617"/>
        <v>1.8580451495396559</v>
      </c>
      <c r="F3449">
        <f t="shared" si="618"/>
        <v>0</v>
      </c>
      <c r="G3449">
        <f t="shared" si="622"/>
        <v>2.1367519219706042</v>
      </c>
      <c r="H3449">
        <f t="shared" si="620"/>
        <v>27.599999999999998</v>
      </c>
      <c r="I3449">
        <f t="shared" si="619"/>
        <v>27.599999999999994</v>
      </c>
      <c r="J3449">
        <f t="shared" si="621"/>
        <v>1.4374999999999996</v>
      </c>
    </row>
    <row r="3450" spans="1:10" x14ac:dyDescent="0.3">
      <c r="A3450">
        <v>3436</v>
      </c>
      <c r="B3450">
        <v>0.271710542322397</v>
      </c>
      <c r="C3450">
        <f t="shared" si="615"/>
        <v>18.354113143738815</v>
      </c>
      <c r="D3450">
        <f t="shared" si="616"/>
        <v>18.354113143738815</v>
      </c>
      <c r="E3450">
        <f t="shared" si="617"/>
        <v>0</v>
      </c>
      <c r="F3450">
        <f t="shared" si="618"/>
        <v>5.6458868562611855</v>
      </c>
      <c r="G3450">
        <f t="shared" si="622"/>
        <v>3.95212079938283</v>
      </c>
      <c r="H3450">
        <f t="shared" si="620"/>
        <v>21.107230115299636</v>
      </c>
      <c r="I3450">
        <f t="shared" si="619"/>
        <v>17.155109315916803</v>
      </c>
      <c r="J3450">
        <f t="shared" si="621"/>
        <v>0.89349527687066665</v>
      </c>
    </row>
    <row r="3451" spans="1:10" x14ac:dyDescent="0.3">
      <c r="A3451">
        <v>3437</v>
      </c>
      <c r="B3451">
        <v>0.79803961145015245</v>
      </c>
      <c r="C3451">
        <f t="shared" si="615"/>
        <v>27.007836338474675</v>
      </c>
      <c r="D3451">
        <f t="shared" si="616"/>
        <v>24</v>
      </c>
      <c r="E3451">
        <f t="shared" si="617"/>
        <v>3.0078363384746751</v>
      </c>
      <c r="F3451">
        <f t="shared" si="618"/>
        <v>0</v>
      </c>
      <c r="G3451">
        <f t="shared" si="622"/>
        <v>3.459011789245876</v>
      </c>
      <c r="H3451">
        <f t="shared" si="620"/>
        <v>27.599999999999998</v>
      </c>
      <c r="I3451">
        <f t="shared" si="619"/>
        <v>27.599999999999994</v>
      </c>
      <c r="J3451">
        <f t="shared" si="621"/>
        <v>1.4374999999999996</v>
      </c>
    </row>
    <row r="3452" spans="1:10" x14ac:dyDescent="0.3">
      <c r="A3452">
        <v>3438</v>
      </c>
      <c r="B3452">
        <v>0.47984054473383686</v>
      </c>
      <c r="C3452">
        <f t="shared" si="615"/>
        <v>21.696677286522554</v>
      </c>
      <c r="D3452">
        <f t="shared" si="616"/>
        <v>21.696677286522554</v>
      </c>
      <c r="E3452">
        <f t="shared" si="617"/>
        <v>0</v>
      </c>
      <c r="F3452">
        <f t="shared" si="618"/>
        <v>2.3033227134774457</v>
      </c>
      <c r="G3452">
        <f t="shared" si="622"/>
        <v>1.612325899434212</v>
      </c>
      <c r="H3452">
        <f t="shared" si="620"/>
        <v>24.951178879500937</v>
      </c>
      <c r="I3452">
        <f t="shared" si="619"/>
        <v>23.338852980066722</v>
      </c>
      <c r="J3452">
        <f t="shared" si="621"/>
        <v>1.2155652593784749</v>
      </c>
    </row>
    <row r="3453" spans="1:10" x14ac:dyDescent="0.3">
      <c r="A3453">
        <v>3439</v>
      </c>
      <c r="B3453">
        <v>6.2633184943519438E-2</v>
      </c>
      <c r="C3453">
        <f t="shared" si="615"/>
        <v>12.801769018214685</v>
      </c>
      <c r="D3453">
        <f t="shared" si="616"/>
        <v>12.801769018214685</v>
      </c>
      <c r="E3453">
        <f t="shared" si="617"/>
        <v>0</v>
      </c>
      <c r="F3453">
        <f t="shared" si="618"/>
        <v>11.198230981785315</v>
      </c>
      <c r="G3453">
        <f t="shared" si="622"/>
        <v>7.838761687249721</v>
      </c>
      <c r="H3453">
        <f t="shared" si="620"/>
        <v>14.722034370946886</v>
      </c>
      <c r="I3453">
        <f t="shared" si="619"/>
        <v>6.8832726836971636</v>
      </c>
      <c r="J3453">
        <f t="shared" si="621"/>
        <v>0.35850378560922724</v>
      </c>
    </row>
    <row r="3454" spans="1:10" x14ac:dyDescent="0.3">
      <c r="A3454">
        <v>3440</v>
      </c>
      <c r="B3454">
        <v>0.72168601169379787</v>
      </c>
      <c r="C3454">
        <f t="shared" si="615"/>
        <v>25.527144719236041</v>
      </c>
      <c r="D3454">
        <f t="shared" si="616"/>
        <v>24</v>
      </c>
      <c r="E3454">
        <f t="shared" si="617"/>
        <v>1.5271447192360412</v>
      </c>
      <c r="F3454">
        <f t="shared" si="618"/>
        <v>0</v>
      </c>
      <c r="G3454">
        <f t="shared" si="622"/>
        <v>1.7562164271214473</v>
      </c>
      <c r="H3454">
        <f t="shared" si="620"/>
        <v>27.599999999999998</v>
      </c>
      <c r="I3454">
        <f t="shared" si="619"/>
        <v>27.599999999999994</v>
      </c>
      <c r="J3454">
        <f t="shared" si="621"/>
        <v>1.4374999999999996</v>
      </c>
    </row>
    <row r="3455" spans="1:10" x14ac:dyDescent="0.3">
      <c r="A3455">
        <v>3441</v>
      </c>
      <c r="B3455">
        <v>0.9234481400464517</v>
      </c>
      <c r="C3455">
        <f t="shared" si="615"/>
        <v>30.571923693768213</v>
      </c>
      <c r="D3455">
        <f t="shared" si="616"/>
        <v>24</v>
      </c>
      <c r="E3455">
        <f t="shared" si="617"/>
        <v>6.5719236937682126</v>
      </c>
      <c r="F3455">
        <f t="shared" si="618"/>
        <v>0</v>
      </c>
      <c r="G3455">
        <f t="shared" si="622"/>
        <v>7.557712247833444</v>
      </c>
      <c r="H3455">
        <f t="shared" si="620"/>
        <v>27.599999999999998</v>
      </c>
      <c r="I3455">
        <f t="shared" si="619"/>
        <v>27.599999999999994</v>
      </c>
      <c r="J3455">
        <f t="shared" si="621"/>
        <v>1.4374999999999996</v>
      </c>
    </row>
    <row r="3456" spans="1:10" x14ac:dyDescent="0.3">
      <c r="A3456">
        <v>3442</v>
      </c>
      <c r="B3456">
        <v>0.75214224979898592</v>
      </c>
      <c r="C3456">
        <f t="shared" si="615"/>
        <v>26.087479274985089</v>
      </c>
      <c r="D3456">
        <f t="shared" si="616"/>
        <v>24</v>
      </c>
      <c r="E3456">
        <f t="shared" si="617"/>
        <v>2.087479274985089</v>
      </c>
      <c r="F3456">
        <f t="shared" si="618"/>
        <v>0</v>
      </c>
      <c r="G3456">
        <f t="shared" si="622"/>
        <v>2.4006011662328524</v>
      </c>
      <c r="H3456">
        <f t="shared" si="620"/>
        <v>27.599999999999998</v>
      </c>
      <c r="I3456">
        <f t="shared" si="619"/>
        <v>27.599999999999994</v>
      </c>
      <c r="J3456">
        <f t="shared" si="621"/>
        <v>1.4374999999999996</v>
      </c>
    </row>
    <row r="3457" spans="1:10" x14ac:dyDescent="0.3">
      <c r="A3457">
        <v>3443</v>
      </c>
      <c r="B3457">
        <v>0.52968329029898498</v>
      </c>
      <c r="C3457">
        <f t="shared" si="615"/>
        <v>22.446842561937299</v>
      </c>
      <c r="D3457">
        <f t="shared" si="616"/>
        <v>22.446842561937299</v>
      </c>
      <c r="E3457">
        <f t="shared" si="617"/>
        <v>0</v>
      </c>
      <c r="F3457">
        <f t="shared" si="618"/>
        <v>1.5531574380627013</v>
      </c>
      <c r="G3457">
        <f t="shared" si="622"/>
        <v>1.0872102066438911</v>
      </c>
      <c r="H3457">
        <f t="shared" si="620"/>
        <v>25.813868946227892</v>
      </c>
      <c r="I3457">
        <f t="shared" si="619"/>
        <v>24.726658739583996</v>
      </c>
      <c r="J3457">
        <f t="shared" si="621"/>
        <v>1.2878468093533328</v>
      </c>
    </row>
    <row r="3458" spans="1:10" x14ac:dyDescent="0.3">
      <c r="A3458">
        <v>3444</v>
      </c>
      <c r="B3458">
        <v>0.91206727405798693</v>
      </c>
      <c r="C3458">
        <f t="shared" si="615"/>
        <v>30.121573216014269</v>
      </c>
      <c r="D3458">
        <f t="shared" si="616"/>
        <v>24</v>
      </c>
      <c r="E3458">
        <f t="shared" si="617"/>
        <v>6.1215732160142693</v>
      </c>
      <c r="F3458">
        <f t="shared" si="618"/>
        <v>0</v>
      </c>
      <c r="G3458">
        <f t="shared" si="622"/>
        <v>7.0398091984164095</v>
      </c>
      <c r="H3458">
        <f t="shared" si="620"/>
        <v>27.599999999999998</v>
      </c>
      <c r="I3458">
        <f t="shared" si="619"/>
        <v>27.599999999999994</v>
      </c>
      <c r="J3458">
        <f t="shared" si="621"/>
        <v>1.4374999999999996</v>
      </c>
    </row>
    <row r="3459" spans="1:10" x14ac:dyDescent="0.3">
      <c r="A3459">
        <v>3445</v>
      </c>
      <c r="B3459">
        <v>0.82975076343074616</v>
      </c>
      <c r="C3459">
        <f t="shared" si="615"/>
        <v>27.719084794834377</v>
      </c>
      <c r="D3459">
        <f t="shared" si="616"/>
        <v>24</v>
      </c>
      <c r="E3459">
        <f t="shared" si="617"/>
        <v>3.7190847948343766</v>
      </c>
      <c r="F3459">
        <f t="shared" si="618"/>
        <v>0</v>
      </c>
      <c r="G3459">
        <f t="shared" si="622"/>
        <v>4.2769475140595326</v>
      </c>
      <c r="H3459">
        <f t="shared" si="620"/>
        <v>27.599999999999998</v>
      </c>
      <c r="I3459">
        <f t="shared" si="619"/>
        <v>27.599999999999994</v>
      </c>
      <c r="J3459">
        <f t="shared" si="621"/>
        <v>1.4374999999999996</v>
      </c>
    </row>
    <row r="3460" spans="1:10" x14ac:dyDescent="0.3">
      <c r="A3460">
        <v>3446</v>
      </c>
      <c r="B3460">
        <v>0.85714166974069439</v>
      </c>
      <c r="C3460">
        <f t="shared" si="615"/>
        <v>28.405391569822264</v>
      </c>
      <c r="D3460">
        <f t="shared" si="616"/>
        <v>24</v>
      </c>
      <c r="E3460">
        <f t="shared" si="617"/>
        <v>4.4053915698222639</v>
      </c>
      <c r="F3460">
        <f t="shared" si="618"/>
        <v>0</v>
      </c>
      <c r="G3460">
        <f t="shared" si="622"/>
        <v>5.0662003052956033</v>
      </c>
      <c r="H3460">
        <f t="shared" si="620"/>
        <v>27.599999999999998</v>
      </c>
      <c r="I3460">
        <f t="shared" si="619"/>
        <v>27.599999999999994</v>
      </c>
      <c r="J3460">
        <f t="shared" si="621"/>
        <v>1.4374999999999996</v>
      </c>
    </row>
    <row r="3461" spans="1:10" x14ac:dyDescent="0.3">
      <c r="A3461">
        <v>3447</v>
      </c>
      <c r="B3461">
        <v>0.97241936173027677</v>
      </c>
      <c r="C3461">
        <f t="shared" si="615"/>
        <v>33.505622393487442</v>
      </c>
      <c r="D3461">
        <f t="shared" si="616"/>
        <v>24</v>
      </c>
      <c r="E3461">
        <f t="shared" si="617"/>
        <v>9.5056223934874424</v>
      </c>
      <c r="F3461">
        <f t="shared" si="618"/>
        <v>0</v>
      </c>
      <c r="G3461">
        <f t="shared" si="622"/>
        <v>10.931465752510558</v>
      </c>
      <c r="H3461">
        <f t="shared" si="620"/>
        <v>27.599999999999998</v>
      </c>
      <c r="I3461">
        <f t="shared" si="619"/>
        <v>27.599999999999994</v>
      </c>
      <c r="J3461">
        <f t="shared" si="621"/>
        <v>1.4374999999999996</v>
      </c>
    </row>
    <row r="3462" spans="1:10" x14ac:dyDescent="0.3">
      <c r="A3462">
        <v>3448</v>
      </c>
      <c r="B3462">
        <v>0.18649869330876223</v>
      </c>
      <c r="C3462">
        <f t="shared" si="615"/>
        <v>16.654762894262049</v>
      </c>
      <c r="D3462">
        <f t="shared" si="616"/>
        <v>16.654762894262049</v>
      </c>
      <c r="E3462">
        <f t="shared" si="617"/>
        <v>0</v>
      </c>
      <c r="F3462">
        <f t="shared" si="618"/>
        <v>7.3452371057379509</v>
      </c>
      <c r="G3462">
        <f t="shared" si="622"/>
        <v>5.1416659740165658</v>
      </c>
      <c r="H3462">
        <f t="shared" si="620"/>
        <v>19.152977328401356</v>
      </c>
      <c r="I3462">
        <f t="shared" si="619"/>
        <v>14.011311354384786</v>
      </c>
      <c r="J3462">
        <f t="shared" si="621"/>
        <v>0.72975579970754079</v>
      </c>
    </row>
    <row r="3463" spans="1:10" x14ac:dyDescent="0.3">
      <c r="A3463">
        <v>3449</v>
      </c>
      <c r="B3463">
        <v>0.15024531282596809</v>
      </c>
      <c r="C3463">
        <f t="shared" si="615"/>
        <v>15.787708991504225</v>
      </c>
      <c r="D3463">
        <f t="shared" si="616"/>
        <v>15.787708991504225</v>
      </c>
      <c r="E3463">
        <f t="shared" si="617"/>
        <v>0</v>
      </c>
      <c r="F3463">
        <f t="shared" si="618"/>
        <v>8.2122910084957752</v>
      </c>
      <c r="G3463">
        <f t="shared" si="622"/>
        <v>5.7486037059470432</v>
      </c>
      <c r="H3463">
        <f t="shared" si="620"/>
        <v>18.155865340229859</v>
      </c>
      <c r="I3463">
        <f t="shared" si="619"/>
        <v>12.407261634282815</v>
      </c>
      <c r="J3463">
        <f t="shared" si="621"/>
        <v>0.64621154345222986</v>
      </c>
    </row>
    <row r="3464" spans="1:10" x14ac:dyDescent="0.3">
      <c r="A3464">
        <v>3450</v>
      </c>
      <c r="B3464">
        <v>0.6120354681479121</v>
      </c>
      <c r="C3464">
        <f t="shared" si="615"/>
        <v>23.707768732618757</v>
      </c>
      <c r="D3464">
        <f t="shared" si="616"/>
        <v>23.707768732618757</v>
      </c>
      <c r="E3464">
        <f t="shared" si="617"/>
        <v>0</v>
      </c>
      <c r="F3464">
        <f t="shared" si="618"/>
        <v>0.2922312673812435</v>
      </c>
      <c r="G3464">
        <f t="shared" si="622"/>
        <v>0.20456188716687046</v>
      </c>
      <c r="H3464">
        <f t="shared" si="620"/>
        <v>27.263934042511568</v>
      </c>
      <c r="I3464">
        <f t="shared" si="619"/>
        <v>27.059372155344697</v>
      </c>
      <c r="J3464">
        <f t="shared" si="621"/>
        <v>1.409342299757536</v>
      </c>
    </row>
    <row r="3465" spans="1:10" x14ac:dyDescent="0.3">
      <c r="A3465">
        <v>3451</v>
      </c>
      <c r="B3465">
        <v>0.88641054883173698</v>
      </c>
      <c r="C3465">
        <f t="shared" si="615"/>
        <v>29.245947021359736</v>
      </c>
      <c r="D3465">
        <f t="shared" si="616"/>
        <v>24</v>
      </c>
      <c r="E3465">
        <f t="shared" si="617"/>
        <v>5.2459470213597363</v>
      </c>
      <c r="F3465">
        <f t="shared" si="618"/>
        <v>0</v>
      </c>
      <c r="G3465">
        <f t="shared" si="622"/>
        <v>6.0328390745636966</v>
      </c>
      <c r="H3465">
        <f t="shared" si="620"/>
        <v>27.599999999999998</v>
      </c>
      <c r="I3465">
        <f t="shared" si="619"/>
        <v>27.599999999999994</v>
      </c>
      <c r="J3465">
        <f t="shared" si="621"/>
        <v>1.4374999999999996</v>
      </c>
    </row>
    <row r="3466" spans="1:10" x14ac:dyDescent="0.3">
      <c r="A3466">
        <v>3452</v>
      </c>
      <c r="B3466">
        <v>9.9387488221835407E-2</v>
      </c>
      <c r="C3466">
        <f t="shared" si="615"/>
        <v>14.289702819386893</v>
      </c>
      <c r="D3466">
        <f t="shared" si="616"/>
        <v>14.289702819386893</v>
      </c>
      <c r="E3466">
        <f t="shared" si="617"/>
        <v>0</v>
      </c>
      <c r="F3466">
        <f t="shared" si="618"/>
        <v>9.7102971806131073</v>
      </c>
      <c r="G3466">
        <f t="shared" si="622"/>
        <v>6.7972080264291757</v>
      </c>
      <c r="H3466">
        <f t="shared" si="620"/>
        <v>16.433158242294926</v>
      </c>
      <c r="I3466">
        <f t="shared" si="619"/>
        <v>9.6359502158657495</v>
      </c>
      <c r="J3466">
        <f t="shared" si="621"/>
        <v>0.50187240707634106</v>
      </c>
    </row>
    <row r="3467" spans="1:10" x14ac:dyDescent="0.3">
      <c r="A3467">
        <v>3453</v>
      </c>
      <c r="B3467">
        <v>0.99128176885736685</v>
      </c>
      <c r="C3467">
        <f t="shared" si="615"/>
        <v>36.264235956404363</v>
      </c>
      <c r="D3467">
        <f t="shared" si="616"/>
        <v>24</v>
      </c>
      <c r="E3467">
        <f t="shared" si="617"/>
        <v>12.264235956404363</v>
      </c>
      <c r="F3467">
        <f t="shared" si="618"/>
        <v>0</v>
      </c>
      <c r="G3467">
        <f t="shared" si="622"/>
        <v>14.103871349865017</v>
      </c>
      <c r="H3467">
        <f t="shared" si="620"/>
        <v>27.599999999999998</v>
      </c>
      <c r="I3467">
        <f t="shared" si="619"/>
        <v>27.599999999999994</v>
      </c>
      <c r="J3467">
        <f t="shared" si="621"/>
        <v>1.4374999999999996</v>
      </c>
    </row>
    <row r="3468" spans="1:10" x14ac:dyDescent="0.3">
      <c r="A3468">
        <v>3454</v>
      </c>
      <c r="B3468">
        <v>0.20323043778545224</v>
      </c>
      <c r="C3468">
        <f t="shared" si="615"/>
        <v>17.019173179393828</v>
      </c>
      <c r="D3468">
        <f t="shared" si="616"/>
        <v>17.019173179393828</v>
      </c>
      <c r="E3468">
        <f t="shared" si="617"/>
        <v>0</v>
      </c>
      <c r="F3468">
        <f t="shared" si="618"/>
        <v>6.9808268206061719</v>
      </c>
      <c r="G3468">
        <f t="shared" si="622"/>
        <v>4.8865787744243212</v>
      </c>
      <c r="H3468">
        <f t="shared" si="620"/>
        <v>19.572049156302899</v>
      </c>
      <c r="I3468">
        <f t="shared" si="619"/>
        <v>14.685470381878575</v>
      </c>
      <c r="J3468">
        <f t="shared" si="621"/>
        <v>0.76486824905617568</v>
      </c>
    </row>
    <row r="3469" spans="1:10" x14ac:dyDescent="0.3">
      <c r="A3469">
        <v>3455</v>
      </c>
      <c r="B3469">
        <v>0.18720505967279222</v>
      </c>
      <c r="C3469">
        <f t="shared" si="615"/>
        <v>16.670542737993102</v>
      </c>
      <c r="D3469">
        <f t="shared" si="616"/>
        <v>16.670542737993102</v>
      </c>
      <c r="E3469">
        <f t="shared" si="617"/>
        <v>0</v>
      </c>
      <c r="F3469">
        <f t="shared" si="618"/>
        <v>7.3294572620068976</v>
      </c>
      <c r="G3469">
        <f t="shared" si="622"/>
        <v>5.1306200834048292</v>
      </c>
      <c r="H3469">
        <f t="shared" si="620"/>
        <v>19.171124148692066</v>
      </c>
      <c r="I3469">
        <f t="shared" si="619"/>
        <v>14.040504065287237</v>
      </c>
      <c r="J3469">
        <f t="shared" si="621"/>
        <v>0.73127625340037683</v>
      </c>
    </row>
    <row r="3470" spans="1:10" x14ac:dyDescent="0.3">
      <c r="A3470">
        <v>3456</v>
      </c>
      <c r="B3470">
        <v>0.58702953230365484</v>
      </c>
      <c r="C3470">
        <f t="shared" si="615"/>
        <v>23.319462408875992</v>
      </c>
      <c r="D3470">
        <f t="shared" si="616"/>
        <v>23.319462408875992</v>
      </c>
      <c r="E3470">
        <f t="shared" si="617"/>
        <v>0</v>
      </c>
      <c r="F3470">
        <f t="shared" si="618"/>
        <v>0.68053759112400769</v>
      </c>
      <c r="G3470">
        <f t="shared" si="622"/>
        <v>0.47637631378680545</v>
      </c>
      <c r="H3470">
        <f t="shared" si="620"/>
        <v>26.81738177020739</v>
      </c>
      <c r="I3470">
        <f t="shared" si="619"/>
        <v>26.341005456420582</v>
      </c>
      <c r="J3470">
        <f t="shared" si="621"/>
        <v>1.371927367521905</v>
      </c>
    </row>
    <row r="3471" spans="1:10" x14ac:dyDescent="0.3">
      <c r="A3471">
        <v>3457</v>
      </c>
      <c r="B3471">
        <v>0.76931006029946081</v>
      </c>
      <c r="C3471">
        <f t="shared" ref="C3471:C3534" si="623">_xlfn.NORM.INV(B3471,$H$3,$H$4)</f>
        <v>26.41945950131332</v>
      </c>
      <c r="D3471">
        <f t="shared" ref="D3471:D3534" si="624">MIN(C3471,$E$8)</f>
        <v>24</v>
      </c>
      <c r="E3471">
        <f t="shared" ref="E3471:E3534" si="625">MAX(C3471-$E$8,0)</f>
        <v>2.4194595013133195</v>
      </c>
      <c r="F3471">
        <f t="shared" ref="F3471:F3534" si="626">MAX($E$8-C3471,0)</f>
        <v>0</v>
      </c>
      <c r="G3471">
        <f t="shared" si="622"/>
        <v>2.7823784265103173</v>
      </c>
      <c r="H3471">
        <f t="shared" si="620"/>
        <v>27.599999999999998</v>
      </c>
      <c r="I3471">
        <f t="shared" ref="I3471:I3534" si="627">-$E$11+D3471*$B$4+F3471*$B$3</f>
        <v>27.599999999999994</v>
      </c>
      <c r="J3471">
        <f t="shared" si="621"/>
        <v>1.4374999999999996</v>
      </c>
    </row>
    <row r="3472" spans="1:10" x14ac:dyDescent="0.3">
      <c r="A3472">
        <v>3458</v>
      </c>
      <c r="B3472">
        <v>0.47460683250906766</v>
      </c>
      <c r="C3472">
        <f t="shared" si="623"/>
        <v>21.617834362340322</v>
      </c>
      <c r="D3472">
        <f t="shared" si="624"/>
        <v>21.617834362340322</v>
      </c>
      <c r="E3472">
        <f t="shared" si="625"/>
        <v>0</v>
      </c>
      <c r="F3472">
        <f t="shared" si="626"/>
        <v>2.3821656376596785</v>
      </c>
      <c r="G3472">
        <f t="shared" si="622"/>
        <v>1.667515946361775</v>
      </c>
      <c r="H3472">
        <f t="shared" ref="H3472:H3535" si="628">$E$2*D3472</f>
        <v>24.860509516691369</v>
      </c>
      <c r="I3472">
        <f t="shared" si="627"/>
        <v>23.192993570329591</v>
      </c>
      <c r="J3472">
        <f t="shared" ref="J3472:J3535" si="629">I3472/$E$11</f>
        <v>1.2079684151213328</v>
      </c>
    </row>
    <row r="3473" spans="1:10" x14ac:dyDescent="0.3">
      <c r="A3473">
        <v>3459</v>
      </c>
      <c r="B3473">
        <v>0.13991225659138307</v>
      </c>
      <c r="C3473">
        <f t="shared" si="623"/>
        <v>15.515718152320991</v>
      </c>
      <c r="D3473">
        <f t="shared" si="624"/>
        <v>15.515718152320991</v>
      </c>
      <c r="E3473">
        <f t="shared" si="625"/>
        <v>0</v>
      </c>
      <c r="F3473">
        <f t="shared" si="626"/>
        <v>8.4842818476790089</v>
      </c>
      <c r="G3473">
        <f t="shared" ref="G3473:G3536" si="630">E3473*$E$2+F3473*$E$3</f>
        <v>5.9389972933753068</v>
      </c>
      <c r="H3473">
        <f t="shared" si="628"/>
        <v>17.843075875169138</v>
      </c>
      <c r="I3473">
        <f t="shared" si="627"/>
        <v>11.904078581793829</v>
      </c>
      <c r="J3473">
        <f t="shared" si="629"/>
        <v>0.62000409280176183</v>
      </c>
    </row>
    <row r="3474" spans="1:10" x14ac:dyDescent="0.3">
      <c r="A3474">
        <v>3460</v>
      </c>
      <c r="B3474">
        <v>0.66680436894006812</v>
      </c>
      <c r="C3474">
        <f t="shared" si="623"/>
        <v>24.586636297333524</v>
      </c>
      <c r="D3474">
        <f t="shared" si="624"/>
        <v>24</v>
      </c>
      <c r="E3474">
        <f t="shared" si="625"/>
        <v>0.58663629733352352</v>
      </c>
      <c r="F3474">
        <f t="shared" si="626"/>
        <v>0</v>
      </c>
      <c r="G3474">
        <f t="shared" si="630"/>
        <v>0.67463174193355202</v>
      </c>
      <c r="H3474">
        <f t="shared" si="628"/>
        <v>27.599999999999998</v>
      </c>
      <c r="I3474">
        <f t="shared" si="627"/>
        <v>27.599999999999994</v>
      </c>
      <c r="J3474">
        <f t="shared" si="629"/>
        <v>1.4374999999999996</v>
      </c>
    </row>
    <row r="3475" spans="1:10" x14ac:dyDescent="0.3">
      <c r="A3475">
        <v>3461</v>
      </c>
      <c r="B3475">
        <v>2.5223294414917663E-2</v>
      </c>
      <c r="C3475">
        <f t="shared" si="623"/>
        <v>10.263054261760884</v>
      </c>
      <c r="D3475">
        <f t="shared" si="624"/>
        <v>10.263054261760884</v>
      </c>
      <c r="E3475">
        <f t="shared" si="625"/>
        <v>0</v>
      </c>
      <c r="F3475">
        <f t="shared" si="626"/>
        <v>13.736945738239116</v>
      </c>
      <c r="G3475">
        <f t="shared" si="630"/>
        <v>9.6158620167673821</v>
      </c>
      <c r="H3475">
        <f t="shared" si="628"/>
        <v>11.802512401025016</v>
      </c>
      <c r="I3475">
        <f t="shared" si="627"/>
        <v>2.1866503842576321</v>
      </c>
      <c r="J3475">
        <f t="shared" si="629"/>
        <v>0.11388804084675165</v>
      </c>
    </row>
    <row r="3476" spans="1:10" x14ac:dyDescent="0.3">
      <c r="A3476">
        <v>3462</v>
      </c>
      <c r="B3476">
        <v>0.33098735734854234</v>
      </c>
      <c r="C3476">
        <f t="shared" si="623"/>
        <v>19.376869542730208</v>
      </c>
      <c r="D3476">
        <f t="shared" si="624"/>
        <v>19.376869542730208</v>
      </c>
      <c r="E3476">
        <f t="shared" si="625"/>
        <v>0</v>
      </c>
      <c r="F3476">
        <f t="shared" si="626"/>
        <v>4.6231304572697915</v>
      </c>
      <c r="G3476">
        <f t="shared" si="630"/>
        <v>3.2361913200888544</v>
      </c>
      <c r="H3476">
        <f t="shared" si="628"/>
        <v>22.283399974139737</v>
      </c>
      <c r="I3476">
        <f t="shared" si="627"/>
        <v>19.047208654050884</v>
      </c>
      <c r="J3476">
        <f t="shared" si="629"/>
        <v>0.99204211739848336</v>
      </c>
    </row>
    <row r="3477" spans="1:10" x14ac:dyDescent="0.3">
      <c r="A3477">
        <v>3463</v>
      </c>
      <c r="B3477">
        <v>0.54389841564613561</v>
      </c>
      <c r="C3477">
        <f t="shared" si="623"/>
        <v>22.661560079109066</v>
      </c>
      <c r="D3477">
        <f t="shared" si="624"/>
        <v>22.661560079109066</v>
      </c>
      <c r="E3477">
        <f t="shared" si="625"/>
        <v>0</v>
      </c>
      <c r="F3477">
        <f t="shared" si="626"/>
        <v>1.3384399208909343</v>
      </c>
      <c r="G3477">
        <f t="shared" si="630"/>
        <v>0.93690794462365412</v>
      </c>
      <c r="H3477">
        <f t="shared" si="628"/>
        <v>26.060794090975424</v>
      </c>
      <c r="I3477">
        <f t="shared" si="627"/>
        <v>25.123886146351769</v>
      </c>
      <c r="J3477">
        <f t="shared" si="629"/>
        <v>1.3085357367891544</v>
      </c>
    </row>
    <row r="3478" spans="1:10" x14ac:dyDescent="0.3">
      <c r="A3478">
        <v>3464</v>
      </c>
      <c r="B3478">
        <v>4.3300677877967764E-2</v>
      </c>
      <c r="C3478">
        <f t="shared" si="623"/>
        <v>11.718371994769202</v>
      </c>
      <c r="D3478">
        <f t="shared" si="624"/>
        <v>11.718371994769202</v>
      </c>
      <c r="E3478">
        <f t="shared" si="625"/>
        <v>0</v>
      </c>
      <c r="F3478">
        <f t="shared" si="626"/>
        <v>12.281628005230798</v>
      </c>
      <c r="G3478">
        <f t="shared" si="630"/>
        <v>8.5971396036615602</v>
      </c>
      <c r="H3478">
        <f t="shared" si="628"/>
        <v>13.476127793984581</v>
      </c>
      <c r="I3478">
        <f t="shared" si="627"/>
        <v>4.878988190323021</v>
      </c>
      <c r="J3478">
        <f t="shared" si="629"/>
        <v>0.25411396824599064</v>
      </c>
    </row>
    <row r="3479" spans="1:10" x14ac:dyDescent="0.3">
      <c r="A3479">
        <v>3465</v>
      </c>
      <c r="B3479">
        <v>0.85489025711783584</v>
      </c>
      <c r="C3479">
        <f t="shared" si="623"/>
        <v>28.345841490279309</v>
      </c>
      <c r="D3479">
        <f t="shared" si="624"/>
        <v>24</v>
      </c>
      <c r="E3479">
        <f t="shared" si="625"/>
        <v>4.3458414902793088</v>
      </c>
      <c r="F3479">
        <f t="shared" si="626"/>
        <v>0</v>
      </c>
      <c r="G3479">
        <f t="shared" si="630"/>
        <v>4.9977177138212046</v>
      </c>
      <c r="H3479">
        <f t="shared" si="628"/>
        <v>27.599999999999998</v>
      </c>
      <c r="I3479">
        <f t="shared" si="627"/>
        <v>27.599999999999994</v>
      </c>
      <c r="J3479">
        <f t="shared" si="629"/>
        <v>1.4374999999999996</v>
      </c>
    </row>
    <row r="3480" spans="1:10" x14ac:dyDescent="0.3">
      <c r="A3480">
        <v>3466</v>
      </c>
      <c r="B3480">
        <v>0.14864078941587155</v>
      </c>
      <c r="C3480">
        <f t="shared" si="623"/>
        <v>15.746316073872467</v>
      </c>
      <c r="D3480">
        <f t="shared" si="624"/>
        <v>15.746316073872467</v>
      </c>
      <c r="E3480">
        <f t="shared" si="625"/>
        <v>0</v>
      </c>
      <c r="F3480">
        <f t="shared" si="626"/>
        <v>8.2536839261275325</v>
      </c>
      <c r="G3480">
        <f t="shared" si="630"/>
        <v>5.7775787482892733</v>
      </c>
      <c r="H3480">
        <f t="shared" si="628"/>
        <v>18.108263484953337</v>
      </c>
      <c r="I3480">
        <f t="shared" si="627"/>
        <v>12.330684736664063</v>
      </c>
      <c r="J3480">
        <f t="shared" si="629"/>
        <v>0.64222316336791985</v>
      </c>
    </row>
    <row r="3481" spans="1:10" x14ac:dyDescent="0.3">
      <c r="A3481">
        <v>3467</v>
      </c>
      <c r="B3481">
        <v>0.79190947234342657</v>
      </c>
      <c r="C3481">
        <f t="shared" si="623"/>
        <v>26.878387244617102</v>
      </c>
      <c r="D3481">
        <f t="shared" si="624"/>
        <v>24</v>
      </c>
      <c r="E3481">
        <f t="shared" si="625"/>
        <v>2.8783872446171017</v>
      </c>
      <c r="F3481">
        <f t="shared" si="626"/>
        <v>0</v>
      </c>
      <c r="G3481">
        <f t="shared" si="630"/>
        <v>3.3101453313096667</v>
      </c>
      <c r="H3481">
        <f t="shared" si="628"/>
        <v>27.599999999999998</v>
      </c>
      <c r="I3481">
        <f t="shared" si="627"/>
        <v>27.599999999999994</v>
      </c>
      <c r="J3481">
        <f t="shared" si="629"/>
        <v>1.4374999999999996</v>
      </c>
    </row>
    <row r="3482" spans="1:10" x14ac:dyDescent="0.3">
      <c r="A3482">
        <v>3468</v>
      </c>
      <c r="B3482">
        <v>0.37083150814034616</v>
      </c>
      <c r="C3482">
        <f t="shared" si="623"/>
        <v>20.022088712971261</v>
      </c>
      <c r="D3482">
        <f t="shared" si="624"/>
        <v>20.022088712971261</v>
      </c>
      <c r="E3482">
        <f t="shared" si="625"/>
        <v>0</v>
      </c>
      <c r="F3482">
        <f t="shared" si="626"/>
        <v>3.9779112870287392</v>
      </c>
      <c r="G3482">
        <f t="shared" si="630"/>
        <v>2.7845379009201179</v>
      </c>
      <c r="H3482">
        <f t="shared" si="628"/>
        <v>23.02540201991695</v>
      </c>
      <c r="I3482">
        <f t="shared" si="627"/>
        <v>20.240864118996829</v>
      </c>
      <c r="J3482">
        <f t="shared" si="629"/>
        <v>1.054211672864418</v>
      </c>
    </row>
    <row r="3483" spans="1:10" x14ac:dyDescent="0.3">
      <c r="A3483">
        <v>3469</v>
      </c>
      <c r="B3483">
        <v>0.61924908435757242</v>
      </c>
      <c r="C3483">
        <f t="shared" si="623"/>
        <v>23.821055247770794</v>
      </c>
      <c r="D3483">
        <f t="shared" si="624"/>
        <v>23.821055247770794</v>
      </c>
      <c r="E3483">
        <f t="shared" si="625"/>
        <v>0</v>
      </c>
      <c r="F3483">
        <f t="shared" si="626"/>
        <v>0.17894475222920647</v>
      </c>
      <c r="G3483">
        <f t="shared" si="630"/>
        <v>0.12526132656044453</v>
      </c>
      <c r="H3483">
        <f t="shared" si="628"/>
        <v>27.394213534936412</v>
      </c>
      <c r="I3483">
        <f t="shared" si="627"/>
        <v>27.268952208375968</v>
      </c>
      <c r="J3483">
        <f t="shared" si="629"/>
        <v>1.4202579275195815</v>
      </c>
    </row>
    <row r="3484" spans="1:10" x14ac:dyDescent="0.3">
      <c r="A3484">
        <v>3470</v>
      </c>
      <c r="B3484">
        <v>0.7464193730181049</v>
      </c>
      <c r="C3484">
        <f t="shared" si="623"/>
        <v>25.97958619909793</v>
      </c>
      <c r="D3484">
        <f t="shared" si="624"/>
        <v>24</v>
      </c>
      <c r="E3484">
        <f t="shared" si="625"/>
        <v>1.9795861990979304</v>
      </c>
      <c r="F3484">
        <f t="shared" si="626"/>
        <v>0</v>
      </c>
      <c r="G3484">
        <f t="shared" si="630"/>
        <v>2.2765241289626199</v>
      </c>
      <c r="H3484">
        <f t="shared" si="628"/>
        <v>27.599999999999998</v>
      </c>
      <c r="I3484">
        <f t="shared" si="627"/>
        <v>27.599999999999994</v>
      </c>
      <c r="J3484">
        <f t="shared" si="629"/>
        <v>1.4374999999999996</v>
      </c>
    </row>
    <row r="3485" spans="1:10" x14ac:dyDescent="0.3">
      <c r="A3485">
        <v>3471</v>
      </c>
      <c r="B3485">
        <v>0.92080146126954676</v>
      </c>
      <c r="C3485">
        <f t="shared" si="623"/>
        <v>30.462898715937357</v>
      </c>
      <c r="D3485">
        <f t="shared" si="624"/>
        <v>24</v>
      </c>
      <c r="E3485">
        <f t="shared" si="625"/>
        <v>6.4628987159373565</v>
      </c>
      <c r="F3485">
        <f t="shared" si="626"/>
        <v>0</v>
      </c>
      <c r="G3485">
        <f t="shared" si="630"/>
        <v>7.4323335233279595</v>
      </c>
      <c r="H3485">
        <f t="shared" si="628"/>
        <v>27.599999999999998</v>
      </c>
      <c r="I3485">
        <f t="shared" si="627"/>
        <v>27.599999999999994</v>
      </c>
      <c r="J3485">
        <f t="shared" si="629"/>
        <v>1.4374999999999996</v>
      </c>
    </row>
    <row r="3486" spans="1:10" x14ac:dyDescent="0.3">
      <c r="A3486">
        <v>3472</v>
      </c>
      <c r="B3486">
        <v>0.90535956012380148</v>
      </c>
      <c r="C3486">
        <f t="shared" si="623"/>
        <v>29.876256563174948</v>
      </c>
      <c r="D3486">
        <f t="shared" si="624"/>
        <v>24</v>
      </c>
      <c r="E3486">
        <f t="shared" si="625"/>
        <v>5.8762565631749482</v>
      </c>
      <c r="F3486">
        <f t="shared" si="626"/>
        <v>0</v>
      </c>
      <c r="G3486">
        <f t="shared" si="630"/>
        <v>6.7576950476511897</v>
      </c>
      <c r="H3486">
        <f t="shared" si="628"/>
        <v>27.599999999999998</v>
      </c>
      <c r="I3486">
        <f t="shared" si="627"/>
        <v>27.599999999999994</v>
      </c>
      <c r="J3486">
        <f t="shared" si="629"/>
        <v>1.4374999999999996</v>
      </c>
    </row>
    <row r="3487" spans="1:10" x14ac:dyDescent="0.3">
      <c r="A3487">
        <v>3473</v>
      </c>
      <c r="B3487">
        <v>3.3027769194175716E-2</v>
      </c>
      <c r="C3487">
        <f t="shared" si="623"/>
        <v>10.971720379997327</v>
      </c>
      <c r="D3487">
        <f t="shared" si="624"/>
        <v>10.971720379997327</v>
      </c>
      <c r="E3487">
        <f t="shared" si="625"/>
        <v>0</v>
      </c>
      <c r="F3487">
        <f t="shared" si="626"/>
        <v>13.028279620002673</v>
      </c>
      <c r="G3487">
        <f t="shared" si="630"/>
        <v>9.1197957340018725</v>
      </c>
      <c r="H3487">
        <f t="shared" si="628"/>
        <v>12.617478436996926</v>
      </c>
      <c r="I3487">
        <f t="shared" si="627"/>
        <v>3.4976827029950526</v>
      </c>
      <c r="J3487">
        <f t="shared" si="629"/>
        <v>0.18217097411432562</v>
      </c>
    </row>
    <row r="3488" spans="1:10" x14ac:dyDescent="0.3">
      <c r="A3488">
        <v>3474</v>
      </c>
      <c r="B3488">
        <v>0.94244688595475601</v>
      </c>
      <c r="C3488">
        <f t="shared" si="623"/>
        <v>31.453906720047272</v>
      </c>
      <c r="D3488">
        <f t="shared" si="624"/>
        <v>24</v>
      </c>
      <c r="E3488">
        <f t="shared" si="625"/>
        <v>7.4539067200472715</v>
      </c>
      <c r="F3488">
        <f t="shared" si="626"/>
        <v>0</v>
      </c>
      <c r="G3488">
        <f t="shared" si="630"/>
        <v>8.5719927280543615</v>
      </c>
      <c r="H3488">
        <f t="shared" si="628"/>
        <v>27.599999999999998</v>
      </c>
      <c r="I3488">
        <f t="shared" si="627"/>
        <v>27.599999999999994</v>
      </c>
      <c r="J3488">
        <f t="shared" si="629"/>
        <v>1.4374999999999996</v>
      </c>
    </row>
    <row r="3489" spans="1:10" x14ac:dyDescent="0.3">
      <c r="A3489">
        <v>3475</v>
      </c>
      <c r="B3489">
        <v>0.60254529354839936</v>
      </c>
      <c r="C3489">
        <f t="shared" si="623"/>
        <v>23.559645001889983</v>
      </c>
      <c r="D3489">
        <f t="shared" si="624"/>
        <v>23.559645001889983</v>
      </c>
      <c r="E3489">
        <f t="shared" si="625"/>
        <v>0</v>
      </c>
      <c r="F3489">
        <f t="shared" si="626"/>
        <v>0.44035499811001699</v>
      </c>
      <c r="G3489">
        <f t="shared" si="630"/>
        <v>0.30824849867701193</v>
      </c>
      <c r="H3489">
        <f t="shared" si="628"/>
        <v>27.093591752173477</v>
      </c>
      <c r="I3489">
        <f t="shared" si="627"/>
        <v>26.785343253496464</v>
      </c>
      <c r="J3489">
        <f t="shared" si="629"/>
        <v>1.3950699611196073</v>
      </c>
    </row>
    <row r="3490" spans="1:10" x14ac:dyDescent="0.3">
      <c r="A3490">
        <v>3476</v>
      </c>
      <c r="B3490">
        <v>0.20472015260336796</v>
      </c>
      <c r="C3490">
        <f t="shared" si="623"/>
        <v>17.050726162499121</v>
      </c>
      <c r="D3490">
        <f t="shared" si="624"/>
        <v>17.050726162499121</v>
      </c>
      <c r="E3490">
        <f t="shared" si="625"/>
        <v>0</v>
      </c>
      <c r="F3490">
        <f t="shared" si="626"/>
        <v>6.9492738375008791</v>
      </c>
      <c r="G3490">
        <f t="shared" si="630"/>
        <v>4.8644916862506156</v>
      </c>
      <c r="H3490">
        <f t="shared" si="628"/>
        <v>19.608335086873989</v>
      </c>
      <c r="I3490">
        <f t="shared" si="627"/>
        <v>14.743843400623373</v>
      </c>
      <c r="J3490">
        <f t="shared" si="629"/>
        <v>0.76790851044913389</v>
      </c>
    </row>
    <row r="3491" spans="1:10" x14ac:dyDescent="0.3">
      <c r="A3491">
        <v>3477</v>
      </c>
      <c r="B3491">
        <v>0.62660281040436017</v>
      </c>
      <c r="C3491">
        <f t="shared" si="623"/>
        <v>23.937214596027125</v>
      </c>
      <c r="D3491">
        <f t="shared" si="624"/>
        <v>23.937214596027125</v>
      </c>
      <c r="E3491">
        <f t="shared" si="625"/>
        <v>0</v>
      </c>
      <c r="F3491">
        <f t="shared" si="626"/>
        <v>6.2785403972874576E-2</v>
      </c>
      <c r="G3491">
        <f t="shared" si="630"/>
        <v>4.3949782781012206E-2</v>
      </c>
      <c r="H3491">
        <f t="shared" si="628"/>
        <v>27.527796785431192</v>
      </c>
      <c r="I3491">
        <f t="shared" si="627"/>
        <v>27.483847002650176</v>
      </c>
      <c r="J3491">
        <f t="shared" si="629"/>
        <v>1.4314503647213632</v>
      </c>
    </row>
    <row r="3492" spans="1:10" x14ac:dyDescent="0.3">
      <c r="A3492">
        <v>3478</v>
      </c>
      <c r="B3492">
        <v>0.29918628311823503</v>
      </c>
      <c r="C3492">
        <f t="shared" si="623"/>
        <v>18.839546282559393</v>
      </c>
      <c r="D3492">
        <f t="shared" si="624"/>
        <v>18.839546282559393</v>
      </c>
      <c r="E3492">
        <f t="shared" si="625"/>
        <v>0</v>
      </c>
      <c r="F3492">
        <f t="shared" si="626"/>
        <v>5.1604537174406069</v>
      </c>
      <c r="G3492">
        <f t="shared" si="630"/>
        <v>3.6123176022084253</v>
      </c>
      <c r="H3492">
        <f t="shared" si="628"/>
        <v>21.6654782249433</v>
      </c>
      <c r="I3492">
        <f t="shared" si="627"/>
        <v>18.053160622734875</v>
      </c>
      <c r="J3492">
        <f t="shared" si="629"/>
        <v>0.94026878243410794</v>
      </c>
    </row>
    <row r="3493" spans="1:10" x14ac:dyDescent="0.3">
      <c r="A3493">
        <v>3479</v>
      </c>
      <c r="B3493">
        <v>0.72038503562934086</v>
      </c>
      <c r="C3493">
        <f t="shared" si="623"/>
        <v>25.50391423799373</v>
      </c>
      <c r="D3493">
        <f t="shared" si="624"/>
        <v>24</v>
      </c>
      <c r="E3493">
        <f t="shared" si="625"/>
        <v>1.5039142379937296</v>
      </c>
      <c r="F3493">
        <f t="shared" si="626"/>
        <v>0</v>
      </c>
      <c r="G3493">
        <f t="shared" si="630"/>
        <v>1.7295013736927889</v>
      </c>
      <c r="H3493">
        <f t="shared" si="628"/>
        <v>27.599999999999998</v>
      </c>
      <c r="I3493">
        <f t="shared" si="627"/>
        <v>27.599999999999994</v>
      </c>
      <c r="J3493">
        <f t="shared" si="629"/>
        <v>1.4374999999999996</v>
      </c>
    </row>
    <row r="3494" spans="1:10" x14ac:dyDescent="0.3">
      <c r="A3494">
        <v>3480</v>
      </c>
      <c r="B3494">
        <v>0.32222969912439325</v>
      </c>
      <c r="C3494">
        <f t="shared" si="623"/>
        <v>19.231162920498928</v>
      </c>
      <c r="D3494">
        <f t="shared" si="624"/>
        <v>19.231162920498928</v>
      </c>
      <c r="E3494">
        <f t="shared" si="625"/>
        <v>0</v>
      </c>
      <c r="F3494">
        <f t="shared" si="626"/>
        <v>4.7688370795010719</v>
      </c>
      <c r="G3494">
        <f t="shared" si="630"/>
        <v>3.3381859556507507</v>
      </c>
      <c r="H3494">
        <f t="shared" si="628"/>
        <v>22.115837358573767</v>
      </c>
      <c r="I3494">
        <f t="shared" si="627"/>
        <v>18.777651402923013</v>
      </c>
      <c r="J3494">
        <f t="shared" si="629"/>
        <v>0.97800267723557344</v>
      </c>
    </row>
    <row r="3495" spans="1:10" x14ac:dyDescent="0.3">
      <c r="A3495">
        <v>3481</v>
      </c>
      <c r="B3495">
        <v>1.1816659263217399E-3</v>
      </c>
      <c r="C3495">
        <f t="shared" si="623"/>
        <v>3.7581279984421911</v>
      </c>
      <c r="D3495">
        <f t="shared" si="624"/>
        <v>3.7581279984421911</v>
      </c>
      <c r="E3495">
        <f t="shared" si="625"/>
        <v>0</v>
      </c>
      <c r="F3495">
        <f t="shared" si="626"/>
        <v>20.241872001557809</v>
      </c>
      <c r="G3495">
        <f t="shared" si="630"/>
        <v>14.169310401090467</v>
      </c>
      <c r="H3495">
        <f t="shared" si="628"/>
        <v>4.3218471982085198</v>
      </c>
      <c r="I3495">
        <f t="shared" si="627"/>
        <v>-9.8474632028819489</v>
      </c>
      <c r="J3495">
        <f t="shared" si="629"/>
        <v>-0.51288870848343471</v>
      </c>
    </row>
    <row r="3496" spans="1:10" x14ac:dyDescent="0.3">
      <c r="A3496">
        <v>3482</v>
      </c>
      <c r="B3496">
        <v>0.43053281932415732</v>
      </c>
      <c r="C3496">
        <f t="shared" si="623"/>
        <v>20.949893135630631</v>
      </c>
      <c r="D3496">
        <f t="shared" si="624"/>
        <v>20.949893135630631</v>
      </c>
      <c r="E3496">
        <f t="shared" si="625"/>
        <v>0</v>
      </c>
      <c r="F3496">
        <f t="shared" si="626"/>
        <v>3.0501068643693685</v>
      </c>
      <c r="G3496">
        <f t="shared" si="630"/>
        <v>2.135074805058558</v>
      </c>
      <c r="H3496">
        <f t="shared" si="628"/>
        <v>24.092377105975224</v>
      </c>
      <c r="I3496">
        <f t="shared" si="627"/>
        <v>21.957302300916666</v>
      </c>
      <c r="J3496">
        <f t="shared" si="629"/>
        <v>1.1436094948394095</v>
      </c>
    </row>
    <row r="3497" spans="1:10" x14ac:dyDescent="0.3">
      <c r="A3497">
        <v>3483</v>
      </c>
      <c r="B3497">
        <v>1.0524662837196885E-3</v>
      </c>
      <c r="C3497">
        <f t="shared" si="623"/>
        <v>3.5499209644489866</v>
      </c>
      <c r="D3497">
        <f t="shared" si="624"/>
        <v>3.5499209644489866</v>
      </c>
      <c r="E3497">
        <f t="shared" si="625"/>
        <v>0</v>
      </c>
      <c r="F3497">
        <f t="shared" si="626"/>
        <v>20.450079035551013</v>
      </c>
      <c r="G3497">
        <f t="shared" si="630"/>
        <v>14.31505532488571</v>
      </c>
      <c r="H3497">
        <f t="shared" si="628"/>
        <v>4.0824091091163339</v>
      </c>
      <c r="I3497">
        <f t="shared" si="627"/>
        <v>-10.232646215769378</v>
      </c>
      <c r="J3497">
        <f t="shared" si="629"/>
        <v>-0.53295032373798834</v>
      </c>
    </row>
    <row r="3498" spans="1:10" x14ac:dyDescent="0.3">
      <c r="A3498">
        <v>3484</v>
      </c>
      <c r="B3498">
        <v>0.23153072490487858</v>
      </c>
      <c r="C3498">
        <f t="shared" si="623"/>
        <v>17.597109532932972</v>
      </c>
      <c r="D3498">
        <f t="shared" si="624"/>
        <v>17.597109532932972</v>
      </c>
      <c r="E3498">
        <f t="shared" si="625"/>
        <v>0</v>
      </c>
      <c r="F3498">
        <f t="shared" si="626"/>
        <v>6.4028904670670279</v>
      </c>
      <c r="G3498">
        <f t="shared" si="630"/>
        <v>4.4820233269469201</v>
      </c>
      <c r="H3498">
        <f t="shared" si="628"/>
        <v>20.236675962872916</v>
      </c>
      <c r="I3498">
        <f t="shared" si="627"/>
        <v>15.754652635925998</v>
      </c>
      <c r="J3498">
        <f t="shared" si="629"/>
        <v>0.82055482478781228</v>
      </c>
    </row>
    <row r="3499" spans="1:10" x14ac:dyDescent="0.3">
      <c r="A3499">
        <v>3485</v>
      </c>
      <c r="B3499">
        <v>0.4556788886719636</v>
      </c>
      <c r="C3499">
        <f t="shared" si="623"/>
        <v>21.332043537012705</v>
      </c>
      <c r="D3499">
        <f t="shared" si="624"/>
        <v>21.332043537012705</v>
      </c>
      <c r="E3499">
        <f t="shared" si="625"/>
        <v>0</v>
      </c>
      <c r="F3499">
        <f t="shared" si="626"/>
        <v>2.6679564629872949</v>
      </c>
      <c r="G3499">
        <f t="shared" si="630"/>
        <v>1.8675695240911065</v>
      </c>
      <c r="H3499">
        <f t="shared" si="628"/>
        <v>24.531850067564609</v>
      </c>
      <c r="I3499">
        <f t="shared" si="627"/>
        <v>22.664280543473499</v>
      </c>
      <c r="J3499">
        <f t="shared" si="629"/>
        <v>1.1804312783059112</v>
      </c>
    </row>
    <row r="3500" spans="1:10" x14ac:dyDescent="0.3">
      <c r="A3500">
        <v>3486</v>
      </c>
      <c r="B3500">
        <v>0.90587805202268812</v>
      </c>
      <c r="C3500">
        <f t="shared" si="623"/>
        <v>29.894751448920559</v>
      </c>
      <c r="D3500">
        <f t="shared" si="624"/>
        <v>24</v>
      </c>
      <c r="E3500">
        <f t="shared" si="625"/>
        <v>5.8947514489205588</v>
      </c>
      <c r="F3500">
        <f t="shared" si="626"/>
        <v>0</v>
      </c>
      <c r="G3500">
        <f t="shared" si="630"/>
        <v>6.7789641662586417</v>
      </c>
      <c r="H3500">
        <f t="shared" si="628"/>
        <v>27.599999999999998</v>
      </c>
      <c r="I3500">
        <f t="shared" si="627"/>
        <v>27.599999999999994</v>
      </c>
      <c r="J3500">
        <f t="shared" si="629"/>
        <v>1.4374999999999996</v>
      </c>
    </row>
    <row r="3501" spans="1:10" x14ac:dyDescent="0.3">
      <c r="A3501">
        <v>3487</v>
      </c>
      <c r="B3501">
        <v>0.13657810881564258</v>
      </c>
      <c r="C3501">
        <f t="shared" si="623"/>
        <v>15.425061678122546</v>
      </c>
      <c r="D3501">
        <f t="shared" si="624"/>
        <v>15.425061678122546</v>
      </c>
      <c r="E3501">
        <f t="shared" si="625"/>
        <v>0</v>
      </c>
      <c r="F3501">
        <f t="shared" si="626"/>
        <v>8.574938321877454</v>
      </c>
      <c r="G3501">
        <f t="shared" si="630"/>
        <v>6.0024568253142183</v>
      </c>
      <c r="H3501">
        <f t="shared" si="628"/>
        <v>17.738820929840927</v>
      </c>
      <c r="I3501">
        <f t="shared" si="627"/>
        <v>11.736364104526707</v>
      </c>
      <c r="J3501">
        <f t="shared" si="629"/>
        <v>0.61126896377743256</v>
      </c>
    </row>
    <row r="3502" spans="1:10" x14ac:dyDescent="0.3">
      <c r="A3502">
        <v>3488</v>
      </c>
      <c r="B3502">
        <v>5.006852286315755E-2</v>
      </c>
      <c r="C3502">
        <f t="shared" si="623"/>
        <v>12.134862435402287</v>
      </c>
      <c r="D3502">
        <f t="shared" si="624"/>
        <v>12.134862435402287</v>
      </c>
      <c r="E3502">
        <f t="shared" si="625"/>
        <v>0</v>
      </c>
      <c r="F3502">
        <f t="shared" si="626"/>
        <v>11.865137564597713</v>
      </c>
      <c r="G3502">
        <f t="shared" si="630"/>
        <v>8.3055962952184004</v>
      </c>
      <c r="H3502">
        <f t="shared" si="628"/>
        <v>13.955091800712628</v>
      </c>
      <c r="I3502">
        <f t="shared" si="627"/>
        <v>5.649495505494226</v>
      </c>
      <c r="J3502">
        <f t="shared" si="629"/>
        <v>0.29424455757782425</v>
      </c>
    </row>
    <row r="3503" spans="1:10" x14ac:dyDescent="0.3">
      <c r="A3503">
        <v>3489</v>
      </c>
      <c r="B3503">
        <v>0.57626939166481872</v>
      </c>
      <c r="C3503">
        <f t="shared" si="623"/>
        <v>23.154152385262996</v>
      </c>
      <c r="D3503">
        <f t="shared" si="624"/>
        <v>23.154152385262996</v>
      </c>
      <c r="E3503">
        <f t="shared" si="625"/>
        <v>0</v>
      </c>
      <c r="F3503">
        <f t="shared" si="626"/>
        <v>0.84584761473700354</v>
      </c>
      <c r="G3503">
        <f t="shared" si="630"/>
        <v>0.5920933303159025</v>
      </c>
      <c r="H3503">
        <f t="shared" si="628"/>
        <v>26.627275243052445</v>
      </c>
      <c r="I3503">
        <f t="shared" si="627"/>
        <v>26.03518191273654</v>
      </c>
      <c r="J3503">
        <f t="shared" si="629"/>
        <v>1.3559990579550278</v>
      </c>
    </row>
    <row r="3504" spans="1:10" x14ac:dyDescent="0.3">
      <c r="A3504">
        <v>3490</v>
      </c>
      <c r="B3504">
        <v>0.82082354122106449</v>
      </c>
      <c r="C3504">
        <f t="shared" si="623"/>
        <v>27.511048631290535</v>
      </c>
      <c r="D3504">
        <f t="shared" si="624"/>
        <v>24</v>
      </c>
      <c r="E3504">
        <f t="shared" si="625"/>
        <v>3.5110486312905351</v>
      </c>
      <c r="F3504">
        <f t="shared" si="626"/>
        <v>0</v>
      </c>
      <c r="G3504">
        <f t="shared" si="630"/>
        <v>4.037705925984115</v>
      </c>
      <c r="H3504">
        <f t="shared" si="628"/>
        <v>27.599999999999998</v>
      </c>
      <c r="I3504">
        <f t="shared" si="627"/>
        <v>27.599999999999994</v>
      </c>
      <c r="J3504">
        <f t="shared" si="629"/>
        <v>1.4374999999999996</v>
      </c>
    </row>
    <row r="3505" spans="1:10" x14ac:dyDescent="0.3">
      <c r="A3505">
        <v>3491</v>
      </c>
      <c r="B3505">
        <v>0.64941323651616012</v>
      </c>
      <c r="C3505">
        <f t="shared" si="623"/>
        <v>24.302420860573349</v>
      </c>
      <c r="D3505">
        <f t="shared" si="624"/>
        <v>24</v>
      </c>
      <c r="E3505">
        <f t="shared" si="625"/>
        <v>0.30242086057334916</v>
      </c>
      <c r="F3505">
        <f t="shared" si="626"/>
        <v>0</v>
      </c>
      <c r="G3505">
        <f t="shared" si="630"/>
        <v>0.34778398965935153</v>
      </c>
      <c r="H3505">
        <f t="shared" si="628"/>
        <v>27.599999999999998</v>
      </c>
      <c r="I3505">
        <f t="shared" si="627"/>
        <v>27.599999999999994</v>
      </c>
      <c r="J3505">
        <f t="shared" si="629"/>
        <v>1.4374999999999996</v>
      </c>
    </row>
    <row r="3506" spans="1:10" x14ac:dyDescent="0.3">
      <c r="A3506">
        <v>3492</v>
      </c>
      <c r="B3506">
        <v>0.55719540519342281</v>
      </c>
      <c r="C3506">
        <f t="shared" si="623"/>
        <v>22.863173925909361</v>
      </c>
      <c r="D3506">
        <f t="shared" si="624"/>
        <v>22.863173925909361</v>
      </c>
      <c r="E3506">
        <f t="shared" si="625"/>
        <v>0</v>
      </c>
      <c r="F3506">
        <f t="shared" si="626"/>
        <v>1.1368260740906386</v>
      </c>
      <c r="G3506">
        <f t="shared" si="630"/>
        <v>0.79577825186344708</v>
      </c>
      <c r="H3506">
        <f t="shared" si="628"/>
        <v>26.292650014795765</v>
      </c>
      <c r="I3506">
        <f t="shared" si="627"/>
        <v>25.496871762932312</v>
      </c>
      <c r="J3506">
        <f t="shared" si="629"/>
        <v>1.3279620709860578</v>
      </c>
    </row>
    <row r="3507" spans="1:10" x14ac:dyDescent="0.3">
      <c r="A3507">
        <v>3493</v>
      </c>
      <c r="B3507">
        <v>0.61128530307270512</v>
      </c>
      <c r="C3507">
        <f t="shared" si="623"/>
        <v>23.696023297956167</v>
      </c>
      <c r="D3507">
        <f t="shared" si="624"/>
        <v>23.696023297956167</v>
      </c>
      <c r="E3507">
        <f t="shared" si="625"/>
        <v>0</v>
      </c>
      <c r="F3507">
        <f t="shared" si="626"/>
        <v>0.30397670204383331</v>
      </c>
      <c r="G3507">
        <f t="shared" si="630"/>
        <v>0.21278369143068335</v>
      </c>
      <c r="H3507">
        <f t="shared" si="628"/>
        <v>27.250426792649591</v>
      </c>
      <c r="I3507">
        <f t="shared" si="627"/>
        <v>27.037643101218908</v>
      </c>
      <c r="J3507">
        <f t="shared" si="629"/>
        <v>1.4082105781884846</v>
      </c>
    </row>
    <row r="3508" spans="1:10" x14ac:dyDescent="0.3">
      <c r="A3508">
        <v>3494</v>
      </c>
      <c r="B3508">
        <v>0.34081844130273564</v>
      </c>
      <c r="C3508">
        <f t="shared" si="623"/>
        <v>19.538617109744962</v>
      </c>
      <c r="D3508">
        <f t="shared" si="624"/>
        <v>19.538617109744962</v>
      </c>
      <c r="E3508">
        <f t="shared" si="625"/>
        <v>0</v>
      </c>
      <c r="F3508">
        <f t="shared" si="626"/>
        <v>4.4613828902550381</v>
      </c>
      <c r="G3508">
        <f t="shared" si="630"/>
        <v>3.1229680231785268</v>
      </c>
      <c r="H3508">
        <f t="shared" si="628"/>
        <v>22.469409676206705</v>
      </c>
      <c r="I3508">
        <f t="shared" si="627"/>
        <v>19.34644165302818</v>
      </c>
      <c r="J3508">
        <f t="shared" si="629"/>
        <v>1.0076271694285508</v>
      </c>
    </row>
    <row r="3509" spans="1:10" x14ac:dyDescent="0.3">
      <c r="A3509">
        <v>3495</v>
      </c>
      <c r="B3509">
        <v>0.94556318557777386</v>
      </c>
      <c r="C3509">
        <f t="shared" si="623"/>
        <v>31.619658824686294</v>
      </c>
      <c r="D3509">
        <f t="shared" si="624"/>
        <v>24</v>
      </c>
      <c r="E3509">
        <f t="shared" si="625"/>
        <v>7.6196588246862937</v>
      </c>
      <c r="F3509">
        <f t="shared" si="626"/>
        <v>0</v>
      </c>
      <c r="G3509">
        <f t="shared" si="630"/>
        <v>8.7626076483892366</v>
      </c>
      <c r="H3509">
        <f t="shared" si="628"/>
        <v>27.599999999999998</v>
      </c>
      <c r="I3509">
        <f t="shared" si="627"/>
        <v>27.599999999999994</v>
      </c>
      <c r="J3509">
        <f t="shared" si="629"/>
        <v>1.4374999999999996</v>
      </c>
    </row>
    <row r="3510" spans="1:10" x14ac:dyDescent="0.3">
      <c r="A3510">
        <v>3496</v>
      </c>
      <c r="B3510">
        <v>3.652388285912922E-2</v>
      </c>
      <c r="C3510">
        <f t="shared" si="623"/>
        <v>11.244807165080452</v>
      </c>
      <c r="D3510">
        <f t="shared" si="624"/>
        <v>11.244807165080452</v>
      </c>
      <c r="E3510">
        <f t="shared" si="625"/>
        <v>0</v>
      </c>
      <c r="F3510">
        <f t="shared" si="626"/>
        <v>12.755192834919548</v>
      </c>
      <c r="G3510">
        <f t="shared" si="630"/>
        <v>8.9286349844436845</v>
      </c>
      <c r="H3510">
        <f t="shared" si="628"/>
        <v>12.931528239842519</v>
      </c>
      <c r="I3510">
        <f t="shared" si="627"/>
        <v>4.002893255398833</v>
      </c>
      <c r="J3510">
        <f t="shared" si="629"/>
        <v>0.20848402371868918</v>
      </c>
    </row>
    <row r="3511" spans="1:10" x14ac:dyDescent="0.3">
      <c r="A3511">
        <v>3497</v>
      </c>
      <c r="B3511">
        <v>0.43984048805437093</v>
      </c>
      <c r="C3511">
        <f t="shared" si="623"/>
        <v>21.091758114677731</v>
      </c>
      <c r="D3511">
        <f t="shared" si="624"/>
        <v>21.091758114677731</v>
      </c>
      <c r="E3511">
        <f t="shared" si="625"/>
        <v>0</v>
      </c>
      <c r="F3511">
        <f t="shared" si="626"/>
        <v>2.9082418853222691</v>
      </c>
      <c r="G3511">
        <f t="shared" si="630"/>
        <v>2.0357693197255884</v>
      </c>
      <c r="H3511">
        <f t="shared" si="628"/>
        <v>24.255521831879388</v>
      </c>
      <c r="I3511">
        <f t="shared" si="627"/>
        <v>22.219752512153796</v>
      </c>
      <c r="J3511">
        <f t="shared" si="629"/>
        <v>1.1572787766746768</v>
      </c>
    </row>
    <row r="3512" spans="1:10" x14ac:dyDescent="0.3">
      <c r="A3512">
        <v>3498</v>
      </c>
      <c r="B3512">
        <v>3.0001190400748667E-2</v>
      </c>
      <c r="C3512">
        <f t="shared" si="623"/>
        <v>10.715343319965919</v>
      </c>
      <c r="D3512">
        <f t="shared" si="624"/>
        <v>10.715343319965919</v>
      </c>
      <c r="E3512">
        <f t="shared" si="625"/>
        <v>0</v>
      </c>
      <c r="F3512">
        <f t="shared" si="626"/>
        <v>13.284656680034081</v>
      </c>
      <c r="G3512">
        <f t="shared" si="630"/>
        <v>9.2992596760238566</v>
      </c>
      <c r="H3512">
        <f t="shared" si="628"/>
        <v>12.322644817960807</v>
      </c>
      <c r="I3512">
        <f t="shared" si="627"/>
        <v>3.0233851419369464</v>
      </c>
      <c r="J3512">
        <f t="shared" si="629"/>
        <v>0.15746797614254926</v>
      </c>
    </row>
    <row r="3513" spans="1:10" x14ac:dyDescent="0.3">
      <c r="A3513">
        <v>3499</v>
      </c>
      <c r="B3513">
        <v>0.8359790354076978</v>
      </c>
      <c r="C3513">
        <f t="shared" si="623"/>
        <v>27.868393006378067</v>
      </c>
      <c r="D3513">
        <f t="shared" si="624"/>
        <v>24</v>
      </c>
      <c r="E3513">
        <f t="shared" si="625"/>
        <v>3.8683930063780672</v>
      </c>
      <c r="F3513">
        <f t="shared" si="626"/>
        <v>0</v>
      </c>
      <c r="G3513">
        <f t="shared" si="630"/>
        <v>4.4486519573347767</v>
      </c>
      <c r="H3513">
        <f t="shared" si="628"/>
        <v>27.599999999999998</v>
      </c>
      <c r="I3513">
        <f t="shared" si="627"/>
        <v>27.599999999999994</v>
      </c>
      <c r="J3513">
        <f t="shared" si="629"/>
        <v>1.4374999999999996</v>
      </c>
    </row>
    <row r="3514" spans="1:10" x14ac:dyDescent="0.3">
      <c r="A3514">
        <v>3500</v>
      </c>
      <c r="B3514">
        <v>0.3889262928452476</v>
      </c>
      <c r="C3514">
        <f t="shared" si="623"/>
        <v>20.307288510789331</v>
      </c>
      <c r="D3514">
        <f t="shared" si="624"/>
        <v>20.307288510789331</v>
      </c>
      <c r="E3514">
        <f t="shared" si="625"/>
        <v>0</v>
      </c>
      <c r="F3514">
        <f t="shared" si="626"/>
        <v>3.6927114892106694</v>
      </c>
      <c r="G3514">
        <f t="shared" si="630"/>
        <v>2.584898042447469</v>
      </c>
      <c r="H3514">
        <f t="shared" si="628"/>
        <v>23.353381787407727</v>
      </c>
      <c r="I3514">
        <f t="shared" si="627"/>
        <v>20.768483744960257</v>
      </c>
      <c r="J3514">
        <f t="shared" si="629"/>
        <v>1.08169186171668</v>
      </c>
    </row>
    <row r="3515" spans="1:10" x14ac:dyDescent="0.3">
      <c r="A3515">
        <v>3501</v>
      </c>
      <c r="B3515">
        <v>8.6084848029001182E-2</v>
      </c>
      <c r="C3515">
        <f t="shared" si="623"/>
        <v>13.808408486869295</v>
      </c>
      <c r="D3515">
        <f t="shared" si="624"/>
        <v>13.808408486869295</v>
      </c>
      <c r="E3515">
        <f t="shared" si="625"/>
        <v>0</v>
      </c>
      <c r="F3515">
        <f t="shared" si="626"/>
        <v>10.191591513130705</v>
      </c>
      <c r="G3515">
        <f t="shared" si="630"/>
        <v>7.1341140591914938</v>
      </c>
      <c r="H3515">
        <f t="shared" si="628"/>
        <v>15.879669759899688</v>
      </c>
      <c r="I3515">
        <f t="shared" si="627"/>
        <v>8.7455557007081932</v>
      </c>
      <c r="J3515">
        <f t="shared" si="629"/>
        <v>0.45549769274521834</v>
      </c>
    </row>
    <row r="3516" spans="1:10" x14ac:dyDescent="0.3">
      <c r="A3516">
        <v>3502</v>
      </c>
      <c r="B3516">
        <v>0.56350767074923291</v>
      </c>
      <c r="C3516">
        <f t="shared" si="623"/>
        <v>22.959211031868918</v>
      </c>
      <c r="D3516">
        <f t="shared" si="624"/>
        <v>22.959211031868918</v>
      </c>
      <c r="E3516">
        <f t="shared" si="625"/>
        <v>0</v>
      </c>
      <c r="F3516">
        <f t="shared" si="626"/>
        <v>1.040788968131082</v>
      </c>
      <c r="G3516">
        <f t="shared" si="630"/>
        <v>0.72855227769175746</v>
      </c>
      <c r="H3516">
        <f t="shared" si="628"/>
        <v>26.403092686649252</v>
      </c>
      <c r="I3516">
        <f t="shared" si="627"/>
        <v>25.67454040895749</v>
      </c>
      <c r="J3516">
        <f t="shared" si="629"/>
        <v>1.337215646299869</v>
      </c>
    </row>
    <row r="3517" spans="1:10" x14ac:dyDescent="0.3">
      <c r="A3517">
        <v>3503</v>
      </c>
      <c r="B3517">
        <v>0.12884749977763077</v>
      </c>
      <c r="C3517">
        <f t="shared" si="623"/>
        <v>15.208864283436748</v>
      </c>
      <c r="D3517">
        <f t="shared" si="624"/>
        <v>15.208864283436748</v>
      </c>
      <c r="E3517">
        <f t="shared" si="625"/>
        <v>0</v>
      </c>
      <c r="F3517">
        <f t="shared" si="626"/>
        <v>8.791135716563252</v>
      </c>
      <c r="G3517">
        <f t="shared" si="630"/>
        <v>6.1537950015942773</v>
      </c>
      <c r="H3517">
        <f t="shared" si="628"/>
        <v>17.490193925952259</v>
      </c>
      <c r="I3517">
        <f t="shared" si="627"/>
        <v>11.336398924357979</v>
      </c>
      <c r="J3517">
        <f t="shared" si="629"/>
        <v>0.59043744397697806</v>
      </c>
    </row>
    <row r="3518" spans="1:10" x14ac:dyDescent="0.3">
      <c r="A3518">
        <v>3504</v>
      </c>
      <c r="B3518">
        <v>4.3508721887822732E-2</v>
      </c>
      <c r="C3518">
        <f t="shared" si="623"/>
        <v>11.73192999754775</v>
      </c>
      <c r="D3518">
        <f t="shared" si="624"/>
        <v>11.73192999754775</v>
      </c>
      <c r="E3518">
        <f t="shared" si="625"/>
        <v>0</v>
      </c>
      <c r="F3518">
        <f t="shared" si="626"/>
        <v>12.26807000245225</v>
      </c>
      <c r="G3518">
        <f t="shared" si="630"/>
        <v>8.5876490017165761</v>
      </c>
      <c r="H3518">
        <f t="shared" si="628"/>
        <v>13.491719497179911</v>
      </c>
      <c r="I3518">
        <f t="shared" si="627"/>
        <v>4.9040704954633352</v>
      </c>
      <c r="J3518">
        <f t="shared" si="629"/>
        <v>0.25542033830538202</v>
      </c>
    </row>
    <row r="3519" spans="1:10" x14ac:dyDescent="0.3">
      <c r="A3519">
        <v>3505</v>
      </c>
      <c r="B3519">
        <v>0.22465510069069305</v>
      </c>
      <c r="C3519">
        <f t="shared" si="623"/>
        <v>17.460606843123855</v>
      </c>
      <c r="D3519">
        <f t="shared" si="624"/>
        <v>17.460606843123855</v>
      </c>
      <c r="E3519">
        <f t="shared" si="625"/>
        <v>0</v>
      </c>
      <c r="F3519">
        <f t="shared" si="626"/>
        <v>6.5393931568761445</v>
      </c>
      <c r="G3519">
        <f t="shared" si="630"/>
        <v>4.5775752098133013</v>
      </c>
      <c r="H3519">
        <f t="shared" si="628"/>
        <v>20.079697869592433</v>
      </c>
      <c r="I3519">
        <f t="shared" si="627"/>
        <v>15.502122659779131</v>
      </c>
      <c r="J3519">
        <f t="shared" si="629"/>
        <v>0.80740222186349631</v>
      </c>
    </row>
    <row r="3520" spans="1:10" x14ac:dyDescent="0.3">
      <c r="A3520">
        <v>3506</v>
      </c>
      <c r="B3520">
        <v>0.22629319979972473</v>
      </c>
      <c r="C3520">
        <f t="shared" si="623"/>
        <v>17.493339417835902</v>
      </c>
      <c r="D3520">
        <f t="shared" si="624"/>
        <v>17.493339417835902</v>
      </c>
      <c r="E3520">
        <f t="shared" si="625"/>
        <v>0</v>
      </c>
      <c r="F3520">
        <f t="shared" si="626"/>
        <v>6.5066605821640984</v>
      </c>
      <c r="G3520">
        <f t="shared" si="630"/>
        <v>4.5546624075148694</v>
      </c>
      <c r="H3520">
        <f t="shared" si="628"/>
        <v>20.117340330511286</v>
      </c>
      <c r="I3520">
        <f t="shared" si="627"/>
        <v>15.562677922996416</v>
      </c>
      <c r="J3520">
        <f t="shared" si="629"/>
        <v>0.81055614182272984</v>
      </c>
    </row>
    <row r="3521" spans="1:10" x14ac:dyDescent="0.3">
      <c r="A3521">
        <v>3507</v>
      </c>
      <c r="B3521">
        <v>0.14085737289183176</v>
      </c>
      <c r="C3521">
        <f t="shared" si="623"/>
        <v>15.54114825460216</v>
      </c>
      <c r="D3521">
        <f t="shared" si="624"/>
        <v>15.54114825460216</v>
      </c>
      <c r="E3521">
        <f t="shared" si="625"/>
        <v>0</v>
      </c>
      <c r="F3521">
        <f t="shared" si="626"/>
        <v>8.4588517453978405</v>
      </c>
      <c r="G3521">
        <f t="shared" si="630"/>
        <v>5.921196221778489</v>
      </c>
      <c r="H3521">
        <f t="shared" si="628"/>
        <v>17.872320492792483</v>
      </c>
      <c r="I3521">
        <f t="shared" si="627"/>
        <v>11.951124271013992</v>
      </c>
      <c r="J3521">
        <f t="shared" si="629"/>
        <v>0.62245438911531203</v>
      </c>
    </row>
    <row r="3522" spans="1:10" x14ac:dyDescent="0.3">
      <c r="A3522">
        <v>3508</v>
      </c>
      <c r="B3522">
        <v>0.62231423607352421</v>
      </c>
      <c r="C3522">
        <f t="shared" si="623"/>
        <v>23.86938691461711</v>
      </c>
      <c r="D3522">
        <f t="shared" si="624"/>
        <v>23.86938691461711</v>
      </c>
      <c r="E3522">
        <f t="shared" si="625"/>
        <v>0</v>
      </c>
      <c r="F3522">
        <f t="shared" si="626"/>
        <v>0.1306130853828904</v>
      </c>
      <c r="G3522">
        <f t="shared" si="630"/>
        <v>9.1429159768023294E-2</v>
      </c>
      <c r="H3522">
        <f t="shared" si="628"/>
        <v>27.449794951809675</v>
      </c>
      <c r="I3522">
        <f t="shared" si="627"/>
        <v>27.358365792041653</v>
      </c>
      <c r="J3522">
        <f t="shared" si="629"/>
        <v>1.4249148850021691</v>
      </c>
    </row>
    <row r="3523" spans="1:10" x14ac:dyDescent="0.3">
      <c r="A3523">
        <v>3509</v>
      </c>
      <c r="B3523">
        <v>0.10048402257734357</v>
      </c>
      <c r="C3523">
        <f t="shared" si="623"/>
        <v>14.327209389622121</v>
      </c>
      <c r="D3523">
        <f t="shared" si="624"/>
        <v>14.327209389622121</v>
      </c>
      <c r="E3523">
        <f t="shared" si="625"/>
        <v>0</v>
      </c>
      <c r="F3523">
        <f t="shared" si="626"/>
        <v>9.6727906103778789</v>
      </c>
      <c r="G3523">
        <f t="shared" si="630"/>
        <v>6.7709534272645158</v>
      </c>
      <c r="H3523">
        <f t="shared" si="628"/>
        <v>16.476290798065438</v>
      </c>
      <c r="I3523">
        <f t="shared" si="627"/>
        <v>9.7053373708009207</v>
      </c>
      <c r="J3523">
        <f t="shared" si="629"/>
        <v>0.50548632139588123</v>
      </c>
    </row>
    <row r="3524" spans="1:10" x14ac:dyDescent="0.3">
      <c r="A3524">
        <v>3510</v>
      </c>
      <c r="B3524">
        <v>6.0292838949293159E-2</v>
      </c>
      <c r="C3524">
        <f t="shared" si="623"/>
        <v>12.686080079205158</v>
      </c>
      <c r="D3524">
        <f t="shared" si="624"/>
        <v>12.686080079205158</v>
      </c>
      <c r="E3524">
        <f t="shared" si="625"/>
        <v>0</v>
      </c>
      <c r="F3524">
        <f t="shared" si="626"/>
        <v>11.313919920794842</v>
      </c>
      <c r="G3524">
        <f t="shared" si="630"/>
        <v>7.91974394455639</v>
      </c>
      <c r="H3524">
        <f t="shared" si="628"/>
        <v>14.588992091085931</v>
      </c>
      <c r="I3524">
        <f t="shared" si="627"/>
        <v>6.6692481465295383</v>
      </c>
      <c r="J3524">
        <f t="shared" si="629"/>
        <v>0.34735667429841338</v>
      </c>
    </row>
    <row r="3525" spans="1:10" x14ac:dyDescent="0.3">
      <c r="A3525">
        <v>3511</v>
      </c>
      <c r="B3525">
        <v>0.49264867767058429</v>
      </c>
      <c r="C3525">
        <f t="shared" si="623"/>
        <v>21.88943154781461</v>
      </c>
      <c r="D3525">
        <f t="shared" si="624"/>
        <v>21.88943154781461</v>
      </c>
      <c r="E3525">
        <f t="shared" si="625"/>
        <v>0</v>
      </c>
      <c r="F3525">
        <f t="shared" si="626"/>
        <v>2.1105684521853902</v>
      </c>
      <c r="G3525">
        <f t="shared" si="630"/>
        <v>1.4773979165297733</v>
      </c>
      <c r="H3525">
        <f t="shared" si="628"/>
        <v>25.1728462799868</v>
      </c>
      <c r="I3525">
        <f t="shared" si="627"/>
        <v>23.695448363457022</v>
      </c>
      <c r="J3525">
        <f t="shared" si="629"/>
        <v>1.2341379355967197</v>
      </c>
    </row>
    <row r="3526" spans="1:10" x14ac:dyDescent="0.3">
      <c r="A3526">
        <v>3512</v>
      </c>
      <c r="B3526">
        <v>8.5457381343502115E-2</v>
      </c>
      <c r="C3526">
        <f t="shared" si="623"/>
        <v>13.784377517602707</v>
      </c>
      <c r="D3526">
        <f t="shared" si="624"/>
        <v>13.784377517602707</v>
      </c>
      <c r="E3526">
        <f t="shared" si="625"/>
        <v>0</v>
      </c>
      <c r="F3526">
        <f t="shared" si="626"/>
        <v>10.215622482397293</v>
      </c>
      <c r="G3526">
        <f t="shared" si="630"/>
        <v>7.1509357376781058</v>
      </c>
      <c r="H3526">
        <f t="shared" si="628"/>
        <v>15.852034145243111</v>
      </c>
      <c r="I3526">
        <f t="shared" si="627"/>
        <v>8.7010984075650022</v>
      </c>
      <c r="J3526">
        <f t="shared" si="629"/>
        <v>0.45318220872734377</v>
      </c>
    </row>
    <row r="3527" spans="1:10" x14ac:dyDescent="0.3">
      <c r="A3527">
        <v>3513</v>
      </c>
      <c r="B3527">
        <v>0.51070500477453462</v>
      </c>
      <c r="C3527">
        <f t="shared" si="623"/>
        <v>22.161020131793606</v>
      </c>
      <c r="D3527">
        <f t="shared" si="624"/>
        <v>22.161020131793606</v>
      </c>
      <c r="E3527">
        <f t="shared" si="625"/>
        <v>0</v>
      </c>
      <c r="F3527">
        <f t="shared" si="626"/>
        <v>1.838979868206394</v>
      </c>
      <c r="G3527">
        <f t="shared" si="630"/>
        <v>1.287285907744476</v>
      </c>
      <c r="H3527">
        <f t="shared" si="628"/>
        <v>25.485173151562645</v>
      </c>
      <c r="I3527">
        <f t="shared" si="627"/>
        <v>24.197887243818165</v>
      </c>
      <c r="J3527">
        <f t="shared" si="629"/>
        <v>1.2603066272821959</v>
      </c>
    </row>
    <row r="3528" spans="1:10" x14ac:dyDescent="0.3">
      <c r="A3528">
        <v>3514</v>
      </c>
      <c r="B3528">
        <v>0.27253778059272893</v>
      </c>
      <c r="C3528">
        <f t="shared" si="623"/>
        <v>18.369065923092261</v>
      </c>
      <c r="D3528">
        <f t="shared" si="624"/>
        <v>18.369065923092261</v>
      </c>
      <c r="E3528">
        <f t="shared" si="625"/>
        <v>0</v>
      </c>
      <c r="F3528">
        <f t="shared" si="626"/>
        <v>5.6309340769077387</v>
      </c>
      <c r="G3528">
        <f t="shared" si="630"/>
        <v>3.9416538538354176</v>
      </c>
      <c r="H3528">
        <f t="shared" si="628"/>
        <v>21.124425811556097</v>
      </c>
      <c r="I3528">
        <f t="shared" si="627"/>
        <v>17.182771957720675</v>
      </c>
      <c r="J3528">
        <f t="shared" si="629"/>
        <v>0.8949360394646183</v>
      </c>
    </row>
    <row r="3529" spans="1:10" x14ac:dyDescent="0.3">
      <c r="A3529">
        <v>3515</v>
      </c>
      <c r="B3529">
        <v>9.2333950590858804E-2</v>
      </c>
      <c r="C3529">
        <f t="shared" si="623"/>
        <v>14.04088700139976</v>
      </c>
      <c r="D3529">
        <f t="shared" si="624"/>
        <v>14.04088700139976</v>
      </c>
      <c r="E3529">
        <f t="shared" si="625"/>
        <v>0</v>
      </c>
      <c r="F3529">
        <f t="shared" si="626"/>
        <v>9.95911299860024</v>
      </c>
      <c r="G3529">
        <f t="shared" si="630"/>
        <v>6.9713790990201687</v>
      </c>
      <c r="H3529">
        <f t="shared" si="628"/>
        <v>16.147020051609722</v>
      </c>
      <c r="I3529">
        <f t="shared" si="627"/>
        <v>9.1756409525895517</v>
      </c>
      <c r="J3529">
        <f t="shared" si="629"/>
        <v>0.47789796628070574</v>
      </c>
    </row>
    <row r="3530" spans="1:10" x14ac:dyDescent="0.3">
      <c r="A3530">
        <v>3516</v>
      </c>
      <c r="B3530">
        <v>3.5131439536575493E-2</v>
      </c>
      <c r="C3530">
        <f t="shared" si="623"/>
        <v>11.138726516190504</v>
      </c>
      <c r="D3530">
        <f t="shared" si="624"/>
        <v>11.138726516190504</v>
      </c>
      <c r="E3530">
        <f t="shared" si="625"/>
        <v>0</v>
      </c>
      <c r="F3530">
        <f t="shared" si="626"/>
        <v>12.861273483809496</v>
      </c>
      <c r="G3530">
        <f t="shared" si="630"/>
        <v>9.0028914386666479</v>
      </c>
      <c r="H3530">
        <f t="shared" si="628"/>
        <v>12.809535493619078</v>
      </c>
      <c r="I3530">
        <f t="shared" si="627"/>
        <v>3.806644054952427</v>
      </c>
      <c r="J3530">
        <f t="shared" si="629"/>
        <v>0.19826271119543887</v>
      </c>
    </row>
    <row r="3531" spans="1:10" x14ac:dyDescent="0.3">
      <c r="A3531">
        <v>3517</v>
      </c>
      <c r="B3531">
        <v>0.96942885247195887</v>
      </c>
      <c r="C3531">
        <f t="shared" si="623"/>
        <v>33.234790201858772</v>
      </c>
      <c r="D3531">
        <f t="shared" si="624"/>
        <v>24</v>
      </c>
      <c r="E3531">
        <f t="shared" si="625"/>
        <v>9.2347902018587718</v>
      </c>
      <c r="F3531">
        <f t="shared" si="626"/>
        <v>0</v>
      </c>
      <c r="G3531">
        <f t="shared" si="630"/>
        <v>10.620008732137586</v>
      </c>
      <c r="H3531">
        <f t="shared" si="628"/>
        <v>27.599999999999998</v>
      </c>
      <c r="I3531">
        <f t="shared" si="627"/>
        <v>27.599999999999994</v>
      </c>
      <c r="J3531">
        <f t="shared" si="629"/>
        <v>1.4374999999999996</v>
      </c>
    </row>
    <row r="3532" spans="1:10" x14ac:dyDescent="0.3">
      <c r="A3532">
        <v>3518</v>
      </c>
      <c r="B3532">
        <v>0.16867200199002907</v>
      </c>
      <c r="C3532">
        <f t="shared" si="623"/>
        <v>16.243441876143542</v>
      </c>
      <c r="D3532">
        <f t="shared" si="624"/>
        <v>16.243441876143542</v>
      </c>
      <c r="E3532">
        <f t="shared" si="625"/>
        <v>0</v>
      </c>
      <c r="F3532">
        <f t="shared" si="626"/>
        <v>7.7565581238564576</v>
      </c>
      <c r="G3532">
        <f t="shared" si="630"/>
        <v>5.4295906866995205</v>
      </c>
      <c r="H3532">
        <f t="shared" si="628"/>
        <v>18.679958157565071</v>
      </c>
      <c r="I3532">
        <f t="shared" si="627"/>
        <v>13.25036747086555</v>
      </c>
      <c r="J3532">
        <f t="shared" si="629"/>
        <v>0.6901233057742473</v>
      </c>
    </row>
    <row r="3533" spans="1:10" x14ac:dyDescent="0.3">
      <c r="A3533">
        <v>3519</v>
      </c>
      <c r="B3533">
        <v>0.55486094558589327</v>
      </c>
      <c r="C3533">
        <f t="shared" si="623"/>
        <v>22.827713855101798</v>
      </c>
      <c r="D3533">
        <f t="shared" si="624"/>
        <v>22.827713855101798</v>
      </c>
      <c r="E3533">
        <f t="shared" si="625"/>
        <v>0</v>
      </c>
      <c r="F3533">
        <f t="shared" si="626"/>
        <v>1.1722861448982016</v>
      </c>
      <c r="G3533">
        <f t="shared" si="630"/>
        <v>0.82060030142874119</v>
      </c>
      <c r="H3533">
        <f t="shared" si="628"/>
        <v>26.251870933367066</v>
      </c>
      <c r="I3533">
        <f t="shared" si="627"/>
        <v>25.431270631938322</v>
      </c>
      <c r="J3533">
        <f t="shared" si="629"/>
        <v>1.3245453454134541</v>
      </c>
    </row>
    <row r="3534" spans="1:10" x14ac:dyDescent="0.3">
      <c r="A3534">
        <v>3520</v>
      </c>
      <c r="B3534">
        <v>0.91402745126171125</v>
      </c>
      <c r="C3534">
        <f t="shared" si="623"/>
        <v>30.195882741998229</v>
      </c>
      <c r="D3534">
        <f t="shared" si="624"/>
        <v>24</v>
      </c>
      <c r="E3534">
        <f t="shared" si="625"/>
        <v>6.1958827419982292</v>
      </c>
      <c r="F3534">
        <f t="shared" si="626"/>
        <v>0</v>
      </c>
      <c r="G3534">
        <f t="shared" si="630"/>
        <v>7.1252651532979634</v>
      </c>
      <c r="H3534">
        <f t="shared" si="628"/>
        <v>27.599999999999998</v>
      </c>
      <c r="I3534">
        <f t="shared" si="627"/>
        <v>27.599999999999994</v>
      </c>
      <c r="J3534">
        <f t="shared" si="629"/>
        <v>1.4374999999999996</v>
      </c>
    </row>
    <row r="3535" spans="1:10" x14ac:dyDescent="0.3">
      <c r="A3535">
        <v>3521</v>
      </c>
      <c r="B3535">
        <v>0.50659544042305205</v>
      </c>
      <c r="C3535">
        <f t="shared" ref="C3535:C3598" si="631">_xlfn.NORM.INV(B3535,$H$3,$H$4)</f>
        <v>22.099198423692709</v>
      </c>
      <c r="D3535">
        <f t="shared" ref="D3535:D3598" si="632">MIN(C3535,$E$8)</f>
        <v>22.099198423692709</v>
      </c>
      <c r="E3535">
        <f t="shared" ref="E3535:E3598" si="633">MAX(C3535-$E$8,0)</f>
        <v>0</v>
      </c>
      <c r="F3535">
        <f t="shared" ref="F3535:F3598" si="634">MAX($E$8-C3535,0)</f>
        <v>1.9008015763072912</v>
      </c>
      <c r="G3535">
        <f t="shared" si="630"/>
        <v>1.3305611034151039</v>
      </c>
      <c r="H3535">
        <f t="shared" si="628"/>
        <v>25.414078187246613</v>
      </c>
      <c r="I3535">
        <f t="shared" ref="I3535:I3598" si="635">-$E$11+D3535*$B$4+F3535*$B$3</f>
        <v>24.083517083831506</v>
      </c>
      <c r="J3535">
        <f t="shared" si="629"/>
        <v>1.2543498481162241</v>
      </c>
    </row>
    <row r="3536" spans="1:10" x14ac:dyDescent="0.3">
      <c r="A3536">
        <v>3522</v>
      </c>
      <c r="B3536">
        <v>0.98790781596450938</v>
      </c>
      <c r="C3536">
        <f t="shared" si="631"/>
        <v>35.525125645212043</v>
      </c>
      <c r="D3536">
        <f t="shared" si="632"/>
        <v>24</v>
      </c>
      <c r="E3536">
        <f t="shared" si="633"/>
        <v>11.525125645212043</v>
      </c>
      <c r="F3536">
        <f t="shared" si="634"/>
        <v>0</v>
      </c>
      <c r="G3536">
        <f t="shared" si="630"/>
        <v>13.253894491993849</v>
      </c>
      <c r="H3536">
        <f t="shared" ref="H3536:H3599" si="636">$E$2*D3536</f>
        <v>27.599999999999998</v>
      </c>
      <c r="I3536">
        <f t="shared" si="635"/>
        <v>27.599999999999994</v>
      </c>
      <c r="J3536">
        <f t="shared" ref="J3536:J3599" si="637">I3536/$E$11</f>
        <v>1.4374999999999996</v>
      </c>
    </row>
    <row r="3537" spans="1:10" x14ac:dyDescent="0.3">
      <c r="A3537">
        <v>3523</v>
      </c>
      <c r="B3537">
        <v>0.37722515683482627</v>
      </c>
      <c r="C3537">
        <f t="shared" si="631"/>
        <v>20.123339761422514</v>
      </c>
      <c r="D3537">
        <f t="shared" si="632"/>
        <v>20.123339761422514</v>
      </c>
      <c r="E3537">
        <f t="shared" si="633"/>
        <v>0</v>
      </c>
      <c r="F3537">
        <f t="shared" si="634"/>
        <v>3.876660238577486</v>
      </c>
      <c r="G3537">
        <f t="shared" ref="G3537:G3600" si="638">E3537*$E$2+F3537*$E$3</f>
        <v>2.7136621670042405</v>
      </c>
      <c r="H3537">
        <f t="shared" si="636"/>
        <v>23.141840725635888</v>
      </c>
      <c r="I3537">
        <f t="shared" si="635"/>
        <v>20.428178558631643</v>
      </c>
      <c r="J3537">
        <f t="shared" si="637"/>
        <v>1.0639676332620647</v>
      </c>
    </row>
    <row r="3538" spans="1:10" x14ac:dyDescent="0.3">
      <c r="A3538">
        <v>3524</v>
      </c>
      <c r="B3538">
        <v>6.2489579484884428E-2</v>
      </c>
      <c r="C3538">
        <f t="shared" si="631"/>
        <v>12.794768316673027</v>
      </c>
      <c r="D3538">
        <f t="shared" si="632"/>
        <v>12.794768316673027</v>
      </c>
      <c r="E3538">
        <f t="shared" si="633"/>
        <v>0</v>
      </c>
      <c r="F3538">
        <f t="shared" si="634"/>
        <v>11.205231683326973</v>
      </c>
      <c r="G3538">
        <f t="shared" si="638"/>
        <v>7.8436621783288816</v>
      </c>
      <c r="H3538">
        <f t="shared" si="636"/>
        <v>14.713983564173979</v>
      </c>
      <c r="I3538">
        <f t="shared" si="635"/>
        <v>6.8703213858450969</v>
      </c>
      <c r="J3538">
        <f t="shared" si="637"/>
        <v>0.35782923884609874</v>
      </c>
    </row>
    <row r="3539" spans="1:10" x14ac:dyDescent="0.3">
      <c r="A3539">
        <v>3525</v>
      </c>
      <c r="B3539">
        <v>0.43548550023546473</v>
      </c>
      <c r="C3539">
        <f t="shared" si="631"/>
        <v>21.025448593342379</v>
      </c>
      <c r="D3539">
        <f t="shared" si="632"/>
        <v>21.025448593342379</v>
      </c>
      <c r="E3539">
        <f t="shared" si="633"/>
        <v>0</v>
      </c>
      <c r="F3539">
        <f t="shared" si="634"/>
        <v>2.9745514066576213</v>
      </c>
      <c r="G3539">
        <f t="shared" si="638"/>
        <v>2.082185984660335</v>
      </c>
      <c r="H3539">
        <f t="shared" si="636"/>
        <v>24.179265882343735</v>
      </c>
      <c r="I3539">
        <f t="shared" si="635"/>
        <v>22.097079897683393</v>
      </c>
      <c r="J3539">
        <f t="shared" si="637"/>
        <v>1.1508895780043433</v>
      </c>
    </row>
    <row r="3540" spans="1:10" x14ac:dyDescent="0.3">
      <c r="A3540">
        <v>3526</v>
      </c>
      <c r="B3540">
        <v>0.77005971908224025</v>
      </c>
      <c r="C3540">
        <f t="shared" si="631"/>
        <v>26.43426121298641</v>
      </c>
      <c r="D3540">
        <f t="shared" si="632"/>
        <v>24</v>
      </c>
      <c r="E3540">
        <f t="shared" si="633"/>
        <v>2.4342612129864101</v>
      </c>
      <c r="F3540">
        <f t="shared" si="634"/>
        <v>0</v>
      </c>
      <c r="G3540">
        <f t="shared" si="638"/>
        <v>2.7994003949343713</v>
      </c>
      <c r="H3540">
        <f t="shared" si="636"/>
        <v>27.599999999999998</v>
      </c>
      <c r="I3540">
        <f t="shared" si="635"/>
        <v>27.599999999999994</v>
      </c>
      <c r="J3540">
        <f t="shared" si="637"/>
        <v>1.4374999999999996</v>
      </c>
    </row>
    <row r="3541" spans="1:10" x14ac:dyDescent="0.3">
      <c r="A3541">
        <v>3527</v>
      </c>
      <c r="B3541">
        <v>0.28765527390091983</v>
      </c>
      <c r="C3541">
        <f t="shared" si="631"/>
        <v>18.638514261600072</v>
      </c>
      <c r="D3541">
        <f t="shared" si="632"/>
        <v>18.638514261600072</v>
      </c>
      <c r="E3541">
        <f t="shared" si="633"/>
        <v>0</v>
      </c>
      <c r="F3541">
        <f t="shared" si="634"/>
        <v>5.3614857383999279</v>
      </c>
      <c r="G3541">
        <f t="shared" si="638"/>
        <v>3.7530400168799498</v>
      </c>
      <c r="H3541">
        <f t="shared" si="636"/>
        <v>21.434291400840081</v>
      </c>
      <c r="I3541">
        <f t="shared" si="635"/>
        <v>17.681251383960127</v>
      </c>
      <c r="J3541">
        <f t="shared" si="637"/>
        <v>0.92089850958125652</v>
      </c>
    </row>
    <row r="3542" spans="1:10" x14ac:dyDescent="0.3">
      <c r="A3542">
        <v>3528</v>
      </c>
      <c r="B3542">
        <v>0.8121123851207549</v>
      </c>
      <c r="C3542">
        <f t="shared" si="631"/>
        <v>27.314244287757543</v>
      </c>
      <c r="D3542">
        <f t="shared" si="632"/>
        <v>24</v>
      </c>
      <c r="E3542">
        <f t="shared" si="633"/>
        <v>3.3142442877575427</v>
      </c>
      <c r="F3542">
        <f t="shared" si="634"/>
        <v>0</v>
      </c>
      <c r="G3542">
        <f t="shared" si="638"/>
        <v>3.8113809309211737</v>
      </c>
      <c r="H3542">
        <f t="shared" si="636"/>
        <v>27.599999999999998</v>
      </c>
      <c r="I3542">
        <f t="shared" si="635"/>
        <v>27.599999999999994</v>
      </c>
      <c r="J3542">
        <f t="shared" si="637"/>
        <v>1.4374999999999996</v>
      </c>
    </row>
    <row r="3543" spans="1:10" x14ac:dyDescent="0.3">
      <c r="A3543">
        <v>3529</v>
      </c>
      <c r="B3543">
        <v>0.86476411614897397</v>
      </c>
      <c r="C3543">
        <f t="shared" si="631"/>
        <v>28.611860663999401</v>
      </c>
      <c r="D3543">
        <f t="shared" si="632"/>
        <v>24</v>
      </c>
      <c r="E3543">
        <f t="shared" si="633"/>
        <v>4.6118606639994013</v>
      </c>
      <c r="F3543">
        <f t="shared" si="634"/>
        <v>0</v>
      </c>
      <c r="G3543">
        <f t="shared" si="638"/>
        <v>5.3036397635993113</v>
      </c>
      <c r="H3543">
        <f t="shared" si="636"/>
        <v>27.599999999999998</v>
      </c>
      <c r="I3543">
        <f t="shared" si="635"/>
        <v>27.599999999999994</v>
      </c>
      <c r="J3543">
        <f t="shared" si="637"/>
        <v>1.4374999999999996</v>
      </c>
    </row>
    <row r="3544" spans="1:10" x14ac:dyDescent="0.3">
      <c r="A3544">
        <v>3530</v>
      </c>
      <c r="B3544">
        <v>0.80166505225621132</v>
      </c>
      <c r="C3544">
        <f t="shared" si="631"/>
        <v>27.085501766170573</v>
      </c>
      <c r="D3544">
        <f t="shared" si="632"/>
        <v>24</v>
      </c>
      <c r="E3544">
        <f t="shared" si="633"/>
        <v>3.085501766170573</v>
      </c>
      <c r="F3544">
        <f t="shared" si="634"/>
        <v>0</v>
      </c>
      <c r="G3544">
        <f t="shared" si="638"/>
        <v>3.5483270310961585</v>
      </c>
      <c r="H3544">
        <f t="shared" si="636"/>
        <v>27.599999999999998</v>
      </c>
      <c r="I3544">
        <f t="shared" si="635"/>
        <v>27.599999999999994</v>
      </c>
      <c r="J3544">
        <f t="shared" si="637"/>
        <v>1.4374999999999996</v>
      </c>
    </row>
    <row r="3545" spans="1:10" x14ac:dyDescent="0.3">
      <c r="A3545">
        <v>3531</v>
      </c>
      <c r="B3545">
        <v>0.37301892085713939</v>
      </c>
      <c r="C3545">
        <f t="shared" si="631"/>
        <v>20.056790970468562</v>
      </c>
      <c r="D3545">
        <f t="shared" si="632"/>
        <v>20.056790970468562</v>
      </c>
      <c r="E3545">
        <f t="shared" si="633"/>
        <v>0</v>
      </c>
      <c r="F3545">
        <f t="shared" si="634"/>
        <v>3.9432090295314381</v>
      </c>
      <c r="G3545">
        <f t="shared" si="638"/>
        <v>2.7602463206720071</v>
      </c>
      <c r="H3545">
        <f t="shared" si="636"/>
        <v>23.065309616038846</v>
      </c>
      <c r="I3545">
        <f t="shared" si="635"/>
        <v>20.305063295366839</v>
      </c>
      <c r="J3545">
        <f t="shared" si="637"/>
        <v>1.0575553799670228</v>
      </c>
    </row>
    <row r="3546" spans="1:10" x14ac:dyDescent="0.3">
      <c r="A3546">
        <v>3532</v>
      </c>
      <c r="B3546">
        <v>0.25184247124983061</v>
      </c>
      <c r="C3546">
        <f t="shared" si="631"/>
        <v>17.987781897096518</v>
      </c>
      <c r="D3546">
        <f t="shared" si="632"/>
        <v>17.987781897096518</v>
      </c>
      <c r="E3546">
        <f t="shared" si="633"/>
        <v>0</v>
      </c>
      <c r="F3546">
        <f t="shared" si="634"/>
        <v>6.012218102903482</v>
      </c>
      <c r="G3546">
        <f t="shared" si="638"/>
        <v>4.2085526720324378</v>
      </c>
      <c r="H3546">
        <f t="shared" si="636"/>
        <v>20.685949181660995</v>
      </c>
      <c r="I3546">
        <f t="shared" si="635"/>
        <v>16.477396509628555</v>
      </c>
      <c r="J3546">
        <f t="shared" si="637"/>
        <v>0.85819773487648709</v>
      </c>
    </row>
    <row r="3547" spans="1:10" x14ac:dyDescent="0.3">
      <c r="A3547">
        <v>3533</v>
      </c>
      <c r="B3547">
        <v>0.30733580424386653</v>
      </c>
      <c r="C3547">
        <f t="shared" si="631"/>
        <v>18.979502153801903</v>
      </c>
      <c r="D3547">
        <f t="shared" si="632"/>
        <v>18.979502153801903</v>
      </c>
      <c r="E3547">
        <f t="shared" si="633"/>
        <v>0</v>
      </c>
      <c r="F3547">
        <f t="shared" si="634"/>
        <v>5.0204978461980971</v>
      </c>
      <c r="G3547">
        <f t="shared" si="638"/>
        <v>3.5143484923386685</v>
      </c>
      <c r="H3547">
        <f t="shared" si="636"/>
        <v>21.826427476872187</v>
      </c>
      <c r="I3547">
        <f t="shared" si="635"/>
        <v>18.312078984533517</v>
      </c>
      <c r="J3547">
        <f t="shared" si="637"/>
        <v>0.95375411377778718</v>
      </c>
    </row>
    <row r="3548" spans="1:10" x14ac:dyDescent="0.3">
      <c r="A3548">
        <v>3534</v>
      </c>
      <c r="B3548">
        <v>0.82355344353822646</v>
      </c>
      <c r="C3548">
        <f t="shared" si="631"/>
        <v>27.573953381933308</v>
      </c>
      <c r="D3548">
        <f t="shared" si="632"/>
        <v>24</v>
      </c>
      <c r="E3548">
        <f t="shared" si="633"/>
        <v>3.5739533819333076</v>
      </c>
      <c r="F3548">
        <f t="shared" si="634"/>
        <v>0</v>
      </c>
      <c r="G3548">
        <f t="shared" si="638"/>
        <v>4.110046389223303</v>
      </c>
      <c r="H3548">
        <f t="shared" si="636"/>
        <v>27.599999999999998</v>
      </c>
      <c r="I3548">
        <f t="shared" si="635"/>
        <v>27.599999999999994</v>
      </c>
      <c r="J3548">
        <f t="shared" si="637"/>
        <v>1.4374999999999996</v>
      </c>
    </row>
    <row r="3549" spans="1:10" x14ac:dyDescent="0.3">
      <c r="A3549">
        <v>3535</v>
      </c>
      <c r="B3549">
        <v>0.90834143106006193</v>
      </c>
      <c r="C3549">
        <f t="shared" si="631"/>
        <v>29.983664237151697</v>
      </c>
      <c r="D3549">
        <f t="shared" si="632"/>
        <v>24</v>
      </c>
      <c r="E3549">
        <f t="shared" si="633"/>
        <v>5.9836642371516966</v>
      </c>
      <c r="F3549">
        <f t="shared" si="634"/>
        <v>0</v>
      </c>
      <c r="G3549">
        <f t="shared" si="638"/>
        <v>6.8812138727244507</v>
      </c>
      <c r="H3549">
        <f t="shared" si="636"/>
        <v>27.599999999999998</v>
      </c>
      <c r="I3549">
        <f t="shared" si="635"/>
        <v>27.599999999999994</v>
      </c>
      <c r="J3549">
        <f t="shared" si="637"/>
        <v>1.4374999999999996</v>
      </c>
    </row>
    <row r="3550" spans="1:10" x14ac:dyDescent="0.3">
      <c r="A3550">
        <v>3536</v>
      </c>
      <c r="B3550">
        <v>0.53802617453476587</v>
      </c>
      <c r="C3550">
        <f t="shared" si="631"/>
        <v>22.572773669880128</v>
      </c>
      <c r="D3550">
        <f t="shared" si="632"/>
        <v>22.572773669880128</v>
      </c>
      <c r="E3550">
        <f t="shared" si="633"/>
        <v>0</v>
      </c>
      <c r="F3550">
        <f t="shared" si="634"/>
        <v>1.427226330119872</v>
      </c>
      <c r="G3550">
        <f t="shared" si="638"/>
        <v>0.99905843108391046</v>
      </c>
      <c r="H3550">
        <f t="shared" si="636"/>
        <v>25.958689720362145</v>
      </c>
      <c r="I3550">
        <f t="shared" si="635"/>
        <v>24.959631289278231</v>
      </c>
      <c r="J3550">
        <f t="shared" si="637"/>
        <v>1.2999807963165744</v>
      </c>
    </row>
    <row r="3551" spans="1:10" x14ac:dyDescent="0.3">
      <c r="A3551">
        <v>3537</v>
      </c>
      <c r="B3551">
        <v>5.4545151628853428E-2</v>
      </c>
      <c r="C3551">
        <f t="shared" si="631"/>
        <v>12.386227622852214</v>
      </c>
      <c r="D3551">
        <f t="shared" si="632"/>
        <v>12.386227622852214</v>
      </c>
      <c r="E3551">
        <f t="shared" si="633"/>
        <v>0</v>
      </c>
      <c r="F3551">
        <f t="shared" si="634"/>
        <v>11.613772377147786</v>
      </c>
      <c r="G3551">
        <f t="shared" si="638"/>
        <v>8.1296406640034515</v>
      </c>
      <c r="H3551">
        <f t="shared" si="636"/>
        <v>14.244161766280046</v>
      </c>
      <c r="I3551">
        <f t="shared" si="635"/>
        <v>6.1145211022765915</v>
      </c>
      <c r="J3551">
        <f t="shared" si="637"/>
        <v>0.31846464074357245</v>
      </c>
    </row>
    <row r="3552" spans="1:10" x14ac:dyDescent="0.3">
      <c r="A3552">
        <v>3538</v>
      </c>
      <c r="B3552">
        <v>0.78304806645358238</v>
      </c>
      <c r="C3552">
        <f t="shared" si="631"/>
        <v>26.695172795537783</v>
      </c>
      <c r="D3552">
        <f t="shared" si="632"/>
        <v>24</v>
      </c>
      <c r="E3552">
        <f t="shared" si="633"/>
        <v>2.6951727955377827</v>
      </c>
      <c r="F3552">
        <f t="shared" si="634"/>
        <v>0</v>
      </c>
      <c r="G3552">
        <f t="shared" si="638"/>
        <v>3.09944871486845</v>
      </c>
      <c r="H3552">
        <f t="shared" si="636"/>
        <v>27.599999999999998</v>
      </c>
      <c r="I3552">
        <f t="shared" si="635"/>
        <v>27.599999999999994</v>
      </c>
      <c r="J3552">
        <f t="shared" si="637"/>
        <v>1.4374999999999996</v>
      </c>
    </row>
    <row r="3553" spans="1:10" x14ac:dyDescent="0.3">
      <c r="A3553">
        <v>3539</v>
      </c>
      <c r="B3553">
        <v>0.17511692637490617</v>
      </c>
      <c r="C3553">
        <f t="shared" si="631"/>
        <v>16.395185265545965</v>
      </c>
      <c r="D3553">
        <f t="shared" si="632"/>
        <v>16.395185265545965</v>
      </c>
      <c r="E3553">
        <f t="shared" si="633"/>
        <v>0</v>
      </c>
      <c r="F3553">
        <f t="shared" si="634"/>
        <v>7.6048147344540347</v>
      </c>
      <c r="G3553">
        <f t="shared" si="638"/>
        <v>5.3233703141178248</v>
      </c>
      <c r="H3553">
        <f t="shared" si="636"/>
        <v>18.85446305537786</v>
      </c>
      <c r="I3553">
        <f t="shared" si="635"/>
        <v>13.531092741260034</v>
      </c>
      <c r="J3553">
        <f t="shared" si="637"/>
        <v>0.70474441360729334</v>
      </c>
    </row>
    <row r="3554" spans="1:10" x14ac:dyDescent="0.3">
      <c r="A3554">
        <v>3540</v>
      </c>
      <c r="B3554">
        <v>1.8539160852431902E-2</v>
      </c>
      <c r="C3554">
        <f t="shared" si="631"/>
        <v>9.490596234429157</v>
      </c>
      <c r="D3554">
        <f t="shared" si="632"/>
        <v>9.490596234429157</v>
      </c>
      <c r="E3554">
        <f t="shared" si="633"/>
        <v>0</v>
      </c>
      <c r="F3554">
        <f t="shared" si="634"/>
        <v>14.509403765570843</v>
      </c>
      <c r="G3554">
        <f t="shared" si="638"/>
        <v>10.156582635899591</v>
      </c>
      <c r="H3554">
        <f t="shared" si="636"/>
        <v>10.914185669593529</v>
      </c>
      <c r="I3554">
        <f t="shared" si="635"/>
        <v>0.75760303369393878</v>
      </c>
      <c r="J3554">
        <f t="shared" si="637"/>
        <v>3.9458491338225973E-2</v>
      </c>
    </row>
    <row r="3555" spans="1:10" x14ac:dyDescent="0.3">
      <c r="A3555">
        <v>3541</v>
      </c>
      <c r="B3555">
        <v>0.68026115020977052</v>
      </c>
      <c r="C3555">
        <f t="shared" si="631"/>
        <v>24.810575124263796</v>
      </c>
      <c r="D3555">
        <f t="shared" si="632"/>
        <v>24</v>
      </c>
      <c r="E3555">
        <f t="shared" si="633"/>
        <v>0.81057512426379574</v>
      </c>
      <c r="F3555">
        <f t="shared" si="634"/>
        <v>0</v>
      </c>
      <c r="G3555">
        <f t="shared" si="638"/>
        <v>0.93216139290336508</v>
      </c>
      <c r="H3555">
        <f t="shared" si="636"/>
        <v>27.599999999999998</v>
      </c>
      <c r="I3555">
        <f t="shared" si="635"/>
        <v>27.599999999999994</v>
      </c>
      <c r="J3555">
        <f t="shared" si="637"/>
        <v>1.4374999999999996</v>
      </c>
    </row>
    <row r="3556" spans="1:10" x14ac:dyDescent="0.3">
      <c r="A3556">
        <v>3542</v>
      </c>
      <c r="B3556">
        <v>0.48955568722804643</v>
      </c>
      <c r="C3556">
        <f t="shared" si="631"/>
        <v>21.842901993881686</v>
      </c>
      <c r="D3556">
        <f t="shared" si="632"/>
        <v>21.842901993881686</v>
      </c>
      <c r="E3556">
        <f t="shared" si="633"/>
        <v>0</v>
      </c>
      <c r="F3556">
        <f t="shared" si="634"/>
        <v>2.1570980061183143</v>
      </c>
      <c r="G3556">
        <f t="shared" si="638"/>
        <v>1.5099686042828202</v>
      </c>
      <c r="H3556">
        <f t="shared" si="636"/>
        <v>25.119337292963937</v>
      </c>
      <c r="I3556">
        <f t="shared" si="635"/>
        <v>23.609368688681116</v>
      </c>
      <c r="J3556">
        <f t="shared" si="637"/>
        <v>1.2296546192021414</v>
      </c>
    </row>
    <row r="3557" spans="1:10" x14ac:dyDescent="0.3">
      <c r="A3557">
        <v>3543</v>
      </c>
      <c r="B3557">
        <v>0.376598098558525</v>
      </c>
      <c r="C3557">
        <f t="shared" si="631"/>
        <v>20.113433614332688</v>
      </c>
      <c r="D3557">
        <f t="shared" si="632"/>
        <v>20.113433614332688</v>
      </c>
      <c r="E3557">
        <f t="shared" si="633"/>
        <v>0</v>
      </c>
      <c r="F3557">
        <f t="shared" si="634"/>
        <v>3.8865663856673116</v>
      </c>
      <c r="G3557">
        <f t="shared" si="638"/>
        <v>2.7205964699671186</v>
      </c>
      <c r="H3557">
        <f t="shared" si="636"/>
        <v>23.130448656482589</v>
      </c>
      <c r="I3557">
        <f t="shared" si="635"/>
        <v>20.409852186515465</v>
      </c>
      <c r="J3557">
        <f t="shared" si="637"/>
        <v>1.063013134714347</v>
      </c>
    </row>
    <row r="3558" spans="1:10" x14ac:dyDescent="0.3">
      <c r="A3558">
        <v>3544</v>
      </c>
      <c r="B3558">
        <v>0.54199446768277326</v>
      </c>
      <c r="C3558">
        <f t="shared" si="631"/>
        <v>22.632758061795013</v>
      </c>
      <c r="D3558">
        <f t="shared" si="632"/>
        <v>22.632758061795013</v>
      </c>
      <c r="E3558">
        <f t="shared" si="633"/>
        <v>0</v>
      </c>
      <c r="F3558">
        <f t="shared" si="634"/>
        <v>1.3672419382049874</v>
      </c>
      <c r="G3558">
        <f t="shared" si="638"/>
        <v>0.95706935674349125</v>
      </c>
      <c r="H3558">
        <f t="shared" si="636"/>
        <v>26.027671771064263</v>
      </c>
      <c r="I3558">
        <f t="shared" si="635"/>
        <v>25.070602414320767</v>
      </c>
      <c r="J3558">
        <f t="shared" si="637"/>
        <v>1.3057605424125398</v>
      </c>
    </row>
    <row r="3559" spans="1:10" x14ac:dyDescent="0.3">
      <c r="A3559">
        <v>3545</v>
      </c>
      <c r="B3559">
        <v>0.91929548665816441</v>
      </c>
      <c r="C3559">
        <f t="shared" si="631"/>
        <v>30.402090141961843</v>
      </c>
      <c r="D3559">
        <f t="shared" si="632"/>
        <v>24</v>
      </c>
      <c r="E3559">
        <f t="shared" si="633"/>
        <v>6.4020901419618426</v>
      </c>
      <c r="F3559">
        <f t="shared" si="634"/>
        <v>0</v>
      </c>
      <c r="G3559">
        <f t="shared" si="638"/>
        <v>7.3624036632561181</v>
      </c>
      <c r="H3559">
        <f t="shared" si="636"/>
        <v>27.599999999999998</v>
      </c>
      <c r="I3559">
        <f t="shared" si="635"/>
        <v>27.599999999999994</v>
      </c>
      <c r="J3559">
        <f t="shared" si="637"/>
        <v>1.4374999999999996</v>
      </c>
    </row>
    <row r="3560" spans="1:10" x14ac:dyDescent="0.3">
      <c r="A3560">
        <v>3546</v>
      </c>
      <c r="B3560">
        <v>5.4603510691293988E-2</v>
      </c>
      <c r="C3560">
        <f t="shared" si="631"/>
        <v>12.389394702079656</v>
      </c>
      <c r="D3560">
        <f t="shared" si="632"/>
        <v>12.389394702079656</v>
      </c>
      <c r="E3560">
        <f t="shared" si="633"/>
        <v>0</v>
      </c>
      <c r="F3560">
        <f t="shared" si="634"/>
        <v>11.610605297920344</v>
      </c>
      <c r="G3560">
        <f t="shared" si="638"/>
        <v>8.1274237085442422</v>
      </c>
      <c r="H3560">
        <f t="shared" si="636"/>
        <v>14.247803907391603</v>
      </c>
      <c r="I3560">
        <f t="shared" si="635"/>
        <v>6.1203801988473598</v>
      </c>
      <c r="J3560">
        <f t="shared" si="637"/>
        <v>0.31876980202329996</v>
      </c>
    </row>
    <row r="3561" spans="1:10" x14ac:dyDescent="0.3">
      <c r="A3561">
        <v>3547</v>
      </c>
      <c r="B3561">
        <v>0.82331296226057626</v>
      </c>
      <c r="C3561">
        <f t="shared" si="631"/>
        <v>27.568387433139346</v>
      </c>
      <c r="D3561">
        <f t="shared" si="632"/>
        <v>24</v>
      </c>
      <c r="E3561">
        <f t="shared" si="633"/>
        <v>3.5683874331393461</v>
      </c>
      <c r="F3561">
        <f t="shared" si="634"/>
        <v>0</v>
      </c>
      <c r="G3561">
        <f t="shared" si="638"/>
        <v>4.1036455481102481</v>
      </c>
      <c r="H3561">
        <f t="shared" si="636"/>
        <v>27.599999999999998</v>
      </c>
      <c r="I3561">
        <f t="shared" si="635"/>
        <v>27.599999999999994</v>
      </c>
      <c r="J3561">
        <f t="shared" si="637"/>
        <v>1.4374999999999996</v>
      </c>
    </row>
    <row r="3562" spans="1:10" x14ac:dyDescent="0.3">
      <c r="A3562">
        <v>3548</v>
      </c>
      <c r="B3562">
        <v>0.96419730842528928</v>
      </c>
      <c r="C3562">
        <f t="shared" si="631"/>
        <v>32.809713493433712</v>
      </c>
      <c r="D3562">
        <f t="shared" si="632"/>
        <v>24</v>
      </c>
      <c r="E3562">
        <f t="shared" si="633"/>
        <v>8.809713493433712</v>
      </c>
      <c r="F3562">
        <f t="shared" si="634"/>
        <v>0</v>
      </c>
      <c r="G3562">
        <f t="shared" si="638"/>
        <v>10.131170517448767</v>
      </c>
      <c r="H3562">
        <f t="shared" si="636"/>
        <v>27.599999999999998</v>
      </c>
      <c r="I3562">
        <f t="shared" si="635"/>
        <v>27.599999999999994</v>
      </c>
      <c r="J3562">
        <f t="shared" si="637"/>
        <v>1.4374999999999996</v>
      </c>
    </row>
    <row r="3563" spans="1:10" x14ac:dyDescent="0.3">
      <c r="A3563">
        <v>3549</v>
      </c>
      <c r="B3563">
        <v>0.33531032726612264</v>
      </c>
      <c r="C3563">
        <f t="shared" si="631"/>
        <v>19.44822190424626</v>
      </c>
      <c r="D3563">
        <f t="shared" si="632"/>
        <v>19.44822190424626</v>
      </c>
      <c r="E3563">
        <f t="shared" si="633"/>
        <v>0</v>
      </c>
      <c r="F3563">
        <f t="shared" si="634"/>
        <v>4.5517780957537397</v>
      </c>
      <c r="G3563">
        <f t="shared" si="638"/>
        <v>3.1862446670276179</v>
      </c>
      <c r="H3563">
        <f t="shared" si="636"/>
        <v>22.365455189883196</v>
      </c>
      <c r="I3563">
        <f t="shared" si="635"/>
        <v>19.179210522855577</v>
      </c>
      <c r="J3563">
        <f t="shared" si="637"/>
        <v>0.99891721473206119</v>
      </c>
    </row>
    <row r="3564" spans="1:10" x14ac:dyDescent="0.3">
      <c r="A3564">
        <v>3550</v>
      </c>
      <c r="B3564">
        <v>0.52945904613511452</v>
      </c>
      <c r="C3564">
        <f t="shared" si="631"/>
        <v>22.443460686448681</v>
      </c>
      <c r="D3564">
        <f t="shared" si="632"/>
        <v>22.443460686448681</v>
      </c>
      <c r="E3564">
        <f t="shared" si="633"/>
        <v>0</v>
      </c>
      <c r="F3564">
        <f t="shared" si="634"/>
        <v>1.556539313551319</v>
      </c>
      <c r="G3564">
        <f t="shared" si="638"/>
        <v>1.0895775194859234</v>
      </c>
      <c r="H3564">
        <f t="shared" si="636"/>
        <v>25.80997978941598</v>
      </c>
      <c r="I3564">
        <f t="shared" si="635"/>
        <v>24.720402269930055</v>
      </c>
      <c r="J3564">
        <f t="shared" si="637"/>
        <v>1.2875209515588568</v>
      </c>
    </row>
    <row r="3565" spans="1:10" x14ac:dyDescent="0.3">
      <c r="A3565">
        <v>3551</v>
      </c>
      <c r="B3565">
        <v>0.14339012371961646</v>
      </c>
      <c r="C3565">
        <f t="shared" si="631"/>
        <v>15.608731222130377</v>
      </c>
      <c r="D3565">
        <f t="shared" si="632"/>
        <v>15.608731222130377</v>
      </c>
      <c r="E3565">
        <f t="shared" si="633"/>
        <v>0</v>
      </c>
      <c r="F3565">
        <f t="shared" si="634"/>
        <v>8.3912687778696231</v>
      </c>
      <c r="G3565">
        <f t="shared" si="638"/>
        <v>5.8738881445087365</v>
      </c>
      <c r="H3565">
        <f t="shared" si="636"/>
        <v>17.950040905449931</v>
      </c>
      <c r="I3565">
        <f t="shared" si="635"/>
        <v>12.076152760941193</v>
      </c>
      <c r="J3565">
        <f t="shared" si="637"/>
        <v>0.62896628963235368</v>
      </c>
    </row>
    <row r="3566" spans="1:10" x14ac:dyDescent="0.3">
      <c r="A3566">
        <v>3552</v>
      </c>
      <c r="B3566">
        <v>0.53309546418842779</v>
      </c>
      <c r="C3566">
        <f t="shared" si="631"/>
        <v>22.49832045703204</v>
      </c>
      <c r="D3566">
        <f t="shared" si="632"/>
        <v>22.49832045703204</v>
      </c>
      <c r="E3566">
        <f t="shared" si="633"/>
        <v>0</v>
      </c>
      <c r="F3566">
        <f t="shared" si="634"/>
        <v>1.5016795429679597</v>
      </c>
      <c r="G3566">
        <f t="shared" si="638"/>
        <v>1.0511756800775718</v>
      </c>
      <c r="H3566">
        <f t="shared" si="636"/>
        <v>25.873068525586845</v>
      </c>
      <c r="I3566">
        <f t="shared" si="635"/>
        <v>24.821892845509275</v>
      </c>
      <c r="J3566">
        <f t="shared" si="637"/>
        <v>1.2928069190369411</v>
      </c>
    </row>
    <row r="3567" spans="1:10" x14ac:dyDescent="0.3">
      <c r="A3567">
        <v>3553</v>
      </c>
      <c r="B3567">
        <v>0.88988372931506299</v>
      </c>
      <c r="C3567">
        <f t="shared" si="631"/>
        <v>29.35546006151219</v>
      </c>
      <c r="D3567">
        <f t="shared" si="632"/>
        <v>24</v>
      </c>
      <c r="E3567">
        <f t="shared" si="633"/>
        <v>5.3554600615121899</v>
      </c>
      <c r="F3567">
        <f t="shared" si="634"/>
        <v>0</v>
      </c>
      <c r="G3567">
        <f t="shared" si="638"/>
        <v>6.1587790707390182</v>
      </c>
      <c r="H3567">
        <f t="shared" si="636"/>
        <v>27.599999999999998</v>
      </c>
      <c r="I3567">
        <f t="shared" si="635"/>
        <v>27.599999999999994</v>
      </c>
      <c r="J3567">
        <f t="shared" si="637"/>
        <v>1.4374999999999996</v>
      </c>
    </row>
    <row r="3568" spans="1:10" x14ac:dyDescent="0.3">
      <c r="A3568">
        <v>3554</v>
      </c>
      <c r="B3568">
        <v>0.7325735684716953</v>
      </c>
      <c r="C3568">
        <f t="shared" si="631"/>
        <v>25.723690955624832</v>
      </c>
      <c r="D3568">
        <f t="shared" si="632"/>
        <v>24</v>
      </c>
      <c r="E3568">
        <f t="shared" si="633"/>
        <v>1.7236909556248321</v>
      </c>
      <c r="F3568">
        <f t="shared" si="634"/>
        <v>0</v>
      </c>
      <c r="G3568">
        <f t="shared" si="638"/>
        <v>1.9822445989685569</v>
      </c>
      <c r="H3568">
        <f t="shared" si="636"/>
        <v>27.599999999999998</v>
      </c>
      <c r="I3568">
        <f t="shared" si="635"/>
        <v>27.599999999999994</v>
      </c>
      <c r="J3568">
        <f t="shared" si="637"/>
        <v>1.4374999999999996</v>
      </c>
    </row>
    <row r="3569" spans="1:10" x14ac:dyDescent="0.3">
      <c r="A3569">
        <v>3555</v>
      </c>
      <c r="B3569">
        <v>0.39423391782906381</v>
      </c>
      <c r="C3569">
        <f t="shared" si="631"/>
        <v>20.390195552196587</v>
      </c>
      <c r="D3569">
        <f t="shared" si="632"/>
        <v>20.390195552196587</v>
      </c>
      <c r="E3569">
        <f t="shared" si="633"/>
        <v>0</v>
      </c>
      <c r="F3569">
        <f t="shared" si="634"/>
        <v>3.6098044478034126</v>
      </c>
      <c r="G3569">
        <f t="shared" si="638"/>
        <v>2.5268631134623889</v>
      </c>
      <c r="H3569">
        <f t="shared" si="636"/>
        <v>23.448724885026074</v>
      </c>
      <c r="I3569">
        <f t="shared" si="635"/>
        <v>20.92186177156368</v>
      </c>
      <c r="J3569">
        <f t="shared" si="637"/>
        <v>1.0896803006022748</v>
      </c>
    </row>
    <row r="3570" spans="1:10" x14ac:dyDescent="0.3">
      <c r="A3570">
        <v>3556</v>
      </c>
      <c r="B3570">
        <v>0.35016155068619026</v>
      </c>
      <c r="C3570">
        <f t="shared" si="631"/>
        <v>19.690693900561527</v>
      </c>
      <c r="D3570">
        <f t="shared" si="632"/>
        <v>19.690693900561527</v>
      </c>
      <c r="E3570">
        <f t="shared" si="633"/>
        <v>0</v>
      </c>
      <c r="F3570">
        <f t="shared" si="634"/>
        <v>4.3093060994384729</v>
      </c>
      <c r="G3570">
        <f t="shared" si="638"/>
        <v>3.0165142696069314</v>
      </c>
      <c r="H3570">
        <f t="shared" si="636"/>
        <v>22.644297985645753</v>
      </c>
      <c r="I3570">
        <f t="shared" si="635"/>
        <v>19.627783716038824</v>
      </c>
      <c r="J3570">
        <f t="shared" si="637"/>
        <v>1.022280401877022</v>
      </c>
    </row>
    <row r="3571" spans="1:10" x14ac:dyDescent="0.3">
      <c r="A3571">
        <v>3557</v>
      </c>
      <c r="B3571">
        <v>0.58596081766345431</v>
      </c>
      <c r="C3571">
        <f t="shared" si="631"/>
        <v>23.303000741059222</v>
      </c>
      <c r="D3571">
        <f t="shared" si="632"/>
        <v>23.303000741059222</v>
      </c>
      <c r="E3571">
        <f t="shared" si="633"/>
        <v>0</v>
      </c>
      <c r="F3571">
        <f t="shared" si="634"/>
        <v>0.69699925894077808</v>
      </c>
      <c r="G3571">
        <f t="shared" si="638"/>
        <v>0.48789948125854471</v>
      </c>
      <c r="H3571">
        <f t="shared" si="636"/>
        <v>26.798450852218103</v>
      </c>
      <c r="I3571">
        <f t="shared" si="635"/>
        <v>26.310551370959558</v>
      </c>
      <c r="J3571">
        <f t="shared" si="637"/>
        <v>1.3703412172374767</v>
      </c>
    </row>
    <row r="3572" spans="1:10" x14ac:dyDescent="0.3">
      <c r="A3572">
        <v>3558</v>
      </c>
      <c r="B3572">
        <v>0.71386792274053434</v>
      </c>
      <c r="C3572">
        <f t="shared" si="631"/>
        <v>25.388320652431318</v>
      </c>
      <c r="D3572">
        <f t="shared" si="632"/>
        <v>24</v>
      </c>
      <c r="E3572">
        <f t="shared" si="633"/>
        <v>1.3883206524313181</v>
      </c>
      <c r="F3572">
        <f t="shared" si="634"/>
        <v>0</v>
      </c>
      <c r="G3572">
        <f t="shared" si="638"/>
        <v>1.5965687502960157</v>
      </c>
      <c r="H3572">
        <f t="shared" si="636"/>
        <v>27.599999999999998</v>
      </c>
      <c r="I3572">
        <f t="shared" si="635"/>
        <v>27.599999999999994</v>
      </c>
      <c r="J3572">
        <f t="shared" si="637"/>
        <v>1.4374999999999996</v>
      </c>
    </row>
    <row r="3573" spans="1:10" x14ac:dyDescent="0.3">
      <c r="A3573">
        <v>3559</v>
      </c>
      <c r="B3573">
        <v>0.21946541187390434</v>
      </c>
      <c r="C3573">
        <f t="shared" si="631"/>
        <v>17.356000329656119</v>
      </c>
      <c r="D3573">
        <f t="shared" si="632"/>
        <v>17.356000329656119</v>
      </c>
      <c r="E3573">
        <f t="shared" si="633"/>
        <v>0</v>
      </c>
      <c r="F3573">
        <f t="shared" si="634"/>
        <v>6.6439996703438808</v>
      </c>
      <c r="G3573">
        <f t="shared" si="638"/>
        <v>4.6507997692407166</v>
      </c>
      <c r="H3573">
        <f t="shared" si="636"/>
        <v>19.959400379104537</v>
      </c>
      <c r="I3573">
        <f t="shared" si="635"/>
        <v>15.30860060986382</v>
      </c>
      <c r="J3573">
        <f t="shared" si="637"/>
        <v>0.79732294843040719</v>
      </c>
    </row>
    <row r="3574" spans="1:10" x14ac:dyDescent="0.3">
      <c r="A3574">
        <v>3560</v>
      </c>
      <c r="B3574">
        <v>0.85454320319557631</v>
      </c>
      <c r="C3574">
        <f t="shared" si="631"/>
        <v>28.336717379523769</v>
      </c>
      <c r="D3574">
        <f t="shared" si="632"/>
        <v>24</v>
      </c>
      <c r="E3574">
        <f t="shared" si="633"/>
        <v>4.336717379523769</v>
      </c>
      <c r="F3574">
        <f t="shared" si="634"/>
        <v>0</v>
      </c>
      <c r="G3574">
        <f t="shared" si="638"/>
        <v>4.9872249864523344</v>
      </c>
      <c r="H3574">
        <f t="shared" si="636"/>
        <v>27.599999999999998</v>
      </c>
      <c r="I3574">
        <f t="shared" si="635"/>
        <v>27.599999999999994</v>
      </c>
      <c r="J3574">
        <f t="shared" si="637"/>
        <v>1.4374999999999996</v>
      </c>
    </row>
    <row r="3575" spans="1:10" x14ac:dyDescent="0.3">
      <c r="A3575">
        <v>3561</v>
      </c>
      <c r="B3575">
        <v>0.23207257211643917</v>
      </c>
      <c r="C3575">
        <f t="shared" si="631"/>
        <v>17.607769737859471</v>
      </c>
      <c r="D3575">
        <f t="shared" si="632"/>
        <v>17.607769737859471</v>
      </c>
      <c r="E3575">
        <f t="shared" si="633"/>
        <v>0</v>
      </c>
      <c r="F3575">
        <f t="shared" si="634"/>
        <v>6.3922302621405294</v>
      </c>
      <c r="G3575">
        <f t="shared" si="638"/>
        <v>4.4745611834983707</v>
      </c>
      <c r="H3575">
        <f t="shared" si="636"/>
        <v>20.248935198538391</v>
      </c>
      <c r="I3575">
        <f t="shared" si="635"/>
        <v>15.774374015040015</v>
      </c>
      <c r="J3575">
        <f t="shared" si="637"/>
        <v>0.82158197995000071</v>
      </c>
    </row>
    <row r="3576" spans="1:10" x14ac:dyDescent="0.3">
      <c r="A3576">
        <v>3562</v>
      </c>
      <c r="B3576">
        <v>0.91414925886616039</v>
      </c>
      <c r="C3576">
        <f t="shared" si="631"/>
        <v>30.200542051426797</v>
      </c>
      <c r="D3576">
        <f t="shared" si="632"/>
        <v>24</v>
      </c>
      <c r="E3576">
        <f t="shared" si="633"/>
        <v>6.2005420514267975</v>
      </c>
      <c r="F3576">
        <f t="shared" si="634"/>
        <v>0</v>
      </c>
      <c r="G3576">
        <f t="shared" si="638"/>
        <v>7.1306233591408166</v>
      </c>
      <c r="H3576">
        <f t="shared" si="636"/>
        <v>27.599999999999998</v>
      </c>
      <c r="I3576">
        <f t="shared" si="635"/>
        <v>27.599999999999994</v>
      </c>
      <c r="J3576">
        <f t="shared" si="637"/>
        <v>1.4374999999999996</v>
      </c>
    </row>
    <row r="3577" spans="1:10" x14ac:dyDescent="0.3">
      <c r="A3577">
        <v>3563</v>
      </c>
      <c r="B3577">
        <v>0.67428585038426769</v>
      </c>
      <c r="C3577">
        <f t="shared" si="631"/>
        <v>24.7106731705972</v>
      </c>
      <c r="D3577">
        <f t="shared" si="632"/>
        <v>24</v>
      </c>
      <c r="E3577">
        <f t="shared" si="633"/>
        <v>0.71067317059720025</v>
      </c>
      <c r="F3577">
        <f t="shared" si="634"/>
        <v>0</v>
      </c>
      <c r="G3577">
        <f t="shared" si="638"/>
        <v>0.81727414618678018</v>
      </c>
      <c r="H3577">
        <f t="shared" si="636"/>
        <v>27.599999999999998</v>
      </c>
      <c r="I3577">
        <f t="shared" si="635"/>
        <v>27.599999999999994</v>
      </c>
      <c r="J3577">
        <f t="shared" si="637"/>
        <v>1.4374999999999996</v>
      </c>
    </row>
    <row r="3578" spans="1:10" x14ac:dyDescent="0.3">
      <c r="A3578">
        <v>3564</v>
      </c>
      <c r="B3578">
        <v>0.75243768010679779</v>
      </c>
      <c r="C3578">
        <f t="shared" si="631"/>
        <v>26.093084742535073</v>
      </c>
      <c r="D3578">
        <f t="shared" si="632"/>
        <v>24</v>
      </c>
      <c r="E3578">
        <f t="shared" si="633"/>
        <v>2.0930847425350727</v>
      </c>
      <c r="F3578">
        <f t="shared" si="634"/>
        <v>0</v>
      </c>
      <c r="G3578">
        <f t="shared" si="638"/>
        <v>2.4070474539153333</v>
      </c>
      <c r="H3578">
        <f t="shared" si="636"/>
        <v>27.599999999999998</v>
      </c>
      <c r="I3578">
        <f t="shared" si="635"/>
        <v>27.599999999999994</v>
      </c>
      <c r="J3578">
        <f t="shared" si="637"/>
        <v>1.4374999999999996</v>
      </c>
    </row>
    <row r="3579" spans="1:10" x14ac:dyDescent="0.3">
      <c r="A3579">
        <v>3565</v>
      </c>
      <c r="B3579">
        <v>0.56774826854930405</v>
      </c>
      <c r="C3579">
        <f t="shared" si="631"/>
        <v>23.023865796262047</v>
      </c>
      <c r="D3579">
        <f t="shared" si="632"/>
        <v>23.023865796262047</v>
      </c>
      <c r="E3579">
        <f t="shared" si="633"/>
        <v>0</v>
      </c>
      <c r="F3579">
        <f t="shared" si="634"/>
        <v>0.97613420373795279</v>
      </c>
      <c r="G3579">
        <f t="shared" si="638"/>
        <v>0.68329394261656706</v>
      </c>
      <c r="H3579">
        <f t="shared" si="636"/>
        <v>26.477445665701353</v>
      </c>
      <c r="I3579">
        <f t="shared" si="635"/>
        <v>25.794151723084788</v>
      </c>
      <c r="J3579">
        <f t="shared" si="637"/>
        <v>1.3434454022439992</v>
      </c>
    </row>
    <row r="3580" spans="1:10" x14ac:dyDescent="0.3">
      <c r="A3580">
        <v>3566</v>
      </c>
      <c r="B3580">
        <v>0.32309494533510907</v>
      </c>
      <c r="C3580">
        <f t="shared" si="631"/>
        <v>19.245630062206768</v>
      </c>
      <c r="D3580">
        <f t="shared" si="632"/>
        <v>19.245630062206768</v>
      </c>
      <c r="E3580">
        <f t="shared" si="633"/>
        <v>0</v>
      </c>
      <c r="F3580">
        <f t="shared" si="634"/>
        <v>4.754369937793232</v>
      </c>
      <c r="G3580">
        <f t="shared" si="638"/>
        <v>3.328058956455263</v>
      </c>
      <c r="H3580">
        <f t="shared" si="636"/>
        <v>22.132474571537781</v>
      </c>
      <c r="I3580">
        <f t="shared" si="635"/>
        <v>18.804415615082515</v>
      </c>
      <c r="J3580">
        <f t="shared" si="637"/>
        <v>0.97939664661888082</v>
      </c>
    </row>
    <row r="3581" spans="1:10" x14ac:dyDescent="0.3">
      <c r="A3581">
        <v>3567</v>
      </c>
      <c r="B3581">
        <v>0.66323613766522693</v>
      </c>
      <c r="C3581">
        <f t="shared" si="631"/>
        <v>24.527868253277042</v>
      </c>
      <c r="D3581">
        <f t="shared" si="632"/>
        <v>24</v>
      </c>
      <c r="E3581">
        <f t="shared" si="633"/>
        <v>0.52786825327704179</v>
      </c>
      <c r="F3581">
        <f t="shared" si="634"/>
        <v>0</v>
      </c>
      <c r="G3581">
        <f t="shared" si="638"/>
        <v>0.60704849126859806</v>
      </c>
      <c r="H3581">
        <f t="shared" si="636"/>
        <v>27.599999999999998</v>
      </c>
      <c r="I3581">
        <f t="shared" si="635"/>
        <v>27.599999999999994</v>
      </c>
      <c r="J3581">
        <f t="shared" si="637"/>
        <v>1.4374999999999996</v>
      </c>
    </row>
    <row r="3582" spans="1:10" x14ac:dyDescent="0.3">
      <c r="A3582">
        <v>3568</v>
      </c>
      <c r="B3582">
        <v>0.21954595254437792</v>
      </c>
      <c r="C3582">
        <f t="shared" si="631"/>
        <v>17.357634503802231</v>
      </c>
      <c r="D3582">
        <f t="shared" si="632"/>
        <v>17.357634503802231</v>
      </c>
      <c r="E3582">
        <f t="shared" si="633"/>
        <v>0</v>
      </c>
      <c r="F3582">
        <f t="shared" si="634"/>
        <v>6.6423654961977689</v>
      </c>
      <c r="G3582">
        <f t="shared" si="638"/>
        <v>4.6496558473384386</v>
      </c>
      <c r="H3582">
        <f t="shared" si="636"/>
        <v>19.961279679372563</v>
      </c>
      <c r="I3582">
        <f t="shared" si="635"/>
        <v>15.311623832034126</v>
      </c>
      <c r="J3582">
        <f t="shared" si="637"/>
        <v>0.79748040791844399</v>
      </c>
    </row>
    <row r="3583" spans="1:10" x14ac:dyDescent="0.3">
      <c r="A3583">
        <v>3569</v>
      </c>
      <c r="B3583">
        <v>0.1633899696395269</v>
      </c>
      <c r="C3583">
        <f t="shared" si="631"/>
        <v>16.116277219832341</v>
      </c>
      <c r="D3583">
        <f t="shared" si="632"/>
        <v>16.116277219832341</v>
      </c>
      <c r="E3583">
        <f t="shared" si="633"/>
        <v>0</v>
      </c>
      <c r="F3583">
        <f t="shared" si="634"/>
        <v>7.883722780167659</v>
      </c>
      <c r="G3583">
        <f t="shared" si="638"/>
        <v>5.5186059461173622</v>
      </c>
      <c r="H3583">
        <f t="shared" si="636"/>
        <v>18.53371880280719</v>
      </c>
      <c r="I3583">
        <f t="shared" si="635"/>
        <v>13.015112856689829</v>
      </c>
      <c r="J3583">
        <f t="shared" si="637"/>
        <v>0.67787046128592843</v>
      </c>
    </row>
    <row r="3584" spans="1:10" x14ac:dyDescent="0.3">
      <c r="A3584">
        <v>3570</v>
      </c>
      <c r="B3584">
        <v>0.56144961793009696</v>
      </c>
      <c r="C3584">
        <f t="shared" si="631"/>
        <v>22.927873254981478</v>
      </c>
      <c r="D3584">
        <f t="shared" si="632"/>
        <v>22.927873254981478</v>
      </c>
      <c r="E3584">
        <f t="shared" si="633"/>
        <v>0</v>
      </c>
      <c r="F3584">
        <f t="shared" si="634"/>
        <v>1.0721267450185223</v>
      </c>
      <c r="G3584">
        <f t="shared" si="638"/>
        <v>0.75048872151296575</v>
      </c>
      <c r="H3584">
        <f t="shared" si="636"/>
        <v>26.367054243228697</v>
      </c>
      <c r="I3584">
        <f t="shared" si="635"/>
        <v>25.616565521715728</v>
      </c>
      <c r="J3584">
        <f t="shared" si="637"/>
        <v>1.334196120922694</v>
      </c>
    </row>
    <row r="3585" spans="1:10" x14ac:dyDescent="0.3">
      <c r="A3585">
        <v>3571</v>
      </c>
      <c r="B3585">
        <v>0.96887657299336505</v>
      </c>
      <c r="C3585">
        <f t="shared" si="631"/>
        <v>33.187199616623658</v>
      </c>
      <c r="D3585">
        <f t="shared" si="632"/>
        <v>24</v>
      </c>
      <c r="E3585">
        <f t="shared" si="633"/>
        <v>9.1871996166236585</v>
      </c>
      <c r="F3585">
        <f t="shared" si="634"/>
        <v>0</v>
      </c>
      <c r="G3585">
        <f t="shared" si="638"/>
        <v>10.565279559117206</v>
      </c>
      <c r="H3585">
        <f t="shared" si="636"/>
        <v>27.599999999999998</v>
      </c>
      <c r="I3585">
        <f t="shared" si="635"/>
        <v>27.599999999999994</v>
      </c>
      <c r="J3585">
        <f t="shared" si="637"/>
        <v>1.4374999999999996</v>
      </c>
    </row>
    <row r="3586" spans="1:10" x14ac:dyDescent="0.3">
      <c r="A3586">
        <v>3572</v>
      </c>
      <c r="B3586">
        <v>6.3564817644894744E-2</v>
      </c>
      <c r="C3586">
        <f t="shared" si="631"/>
        <v>12.846884485715169</v>
      </c>
      <c r="D3586">
        <f t="shared" si="632"/>
        <v>12.846884485715169</v>
      </c>
      <c r="E3586">
        <f t="shared" si="633"/>
        <v>0</v>
      </c>
      <c r="F3586">
        <f t="shared" si="634"/>
        <v>11.153115514284831</v>
      </c>
      <c r="G3586">
        <f t="shared" si="638"/>
        <v>7.8071808599993826</v>
      </c>
      <c r="H3586">
        <f t="shared" si="636"/>
        <v>14.773917158572443</v>
      </c>
      <c r="I3586">
        <f t="shared" si="635"/>
        <v>6.9667362985730605</v>
      </c>
      <c r="J3586">
        <f t="shared" si="637"/>
        <v>0.36285084888401353</v>
      </c>
    </row>
    <row r="3587" spans="1:10" x14ac:dyDescent="0.3">
      <c r="A3587">
        <v>3573</v>
      </c>
      <c r="B3587">
        <v>0.59474504378780313</v>
      </c>
      <c r="C3587">
        <f t="shared" si="631"/>
        <v>23.438609573336141</v>
      </c>
      <c r="D3587">
        <f t="shared" si="632"/>
        <v>23.438609573336141</v>
      </c>
      <c r="E3587">
        <f t="shared" si="633"/>
        <v>0</v>
      </c>
      <c r="F3587">
        <f t="shared" si="634"/>
        <v>0.56139042666385919</v>
      </c>
      <c r="G3587">
        <f t="shared" si="638"/>
        <v>0.39297329866470149</v>
      </c>
      <c r="H3587">
        <f t="shared" si="636"/>
        <v>26.954401009336561</v>
      </c>
      <c r="I3587">
        <f t="shared" si="635"/>
        <v>26.561427710671857</v>
      </c>
      <c r="J3587">
        <f t="shared" si="637"/>
        <v>1.383407693264159</v>
      </c>
    </row>
    <row r="3588" spans="1:10" x14ac:dyDescent="0.3">
      <c r="A3588">
        <v>3574</v>
      </c>
      <c r="B3588">
        <v>0.28357486114310437</v>
      </c>
      <c r="C3588">
        <f t="shared" si="631"/>
        <v>18.566474349424112</v>
      </c>
      <c r="D3588">
        <f t="shared" si="632"/>
        <v>18.566474349424112</v>
      </c>
      <c r="E3588">
        <f t="shared" si="633"/>
        <v>0</v>
      </c>
      <c r="F3588">
        <f t="shared" si="634"/>
        <v>5.4335256505758878</v>
      </c>
      <c r="G3588">
        <f t="shared" si="638"/>
        <v>3.8034679554031219</v>
      </c>
      <c r="H3588">
        <f t="shared" si="636"/>
        <v>21.351445501837727</v>
      </c>
      <c r="I3588">
        <f t="shared" si="635"/>
        <v>17.547977546434602</v>
      </c>
      <c r="J3588">
        <f t="shared" si="637"/>
        <v>0.91395716387680204</v>
      </c>
    </row>
    <row r="3589" spans="1:10" x14ac:dyDescent="0.3">
      <c r="A3589">
        <v>3575</v>
      </c>
      <c r="B3589">
        <v>3.7884583333112953E-2</v>
      </c>
      <c r="C3589">
        <f t="shared" si="631"/>
        <v>11.345319317340181</v>
      </c>
      <c r="D3589">
        <f t="shared" si="632"/>
        <v>11.345319317340181</v>
      </c>
      <c r="E3589">
        <f t="shared" si="633"/>
        <v>0</v>
      </c>
      <c r="F3589">
        <f t="shared" si="634"/>
        <v>12.654680682659819</v>
      </c>
      <c r="G3589">
        <f t="shared" si="638"/>
        <v>8.8582764778618746</v>
      </c>
      <c r="H3589">
        <f t="shared" si="636"/>
        <v>13.047117214941206</v>
      </c>
      <c r="I3589">
        <f t="shared" si="635"/>
        <v>4.1888407370793317</v>
      </c>
      <c r="J3589">
        <f t="shared" si="637"/>
        <v>0.21816878838954851</v>
      </c>
    </row>
    <row r="3590" spans="1:10" x14ac:dyDescent="0.3">
      <c r="A3590">
        <v>3576</v>
      </c>
      <c r="B3590">
        <v>0.96858745166749671</v>
      </c>
      <c r="C3590">
        <f t="shared" si="631"/>
        <v>33.162563739552589</v>
      </c>
      <c r="D3590">
        <f t="shared" si="632"/>
        <v>24</v>
      </c>
      <c r="E3590">
        <f t="shared" si="633"/>
        <v>9.1625637395525885</v>
      </c>
      <c r="F3590">
        <f t="shared" si="634"/>
        <v>0</v>
      </c>
      <c r="G3590">
        <f t="shared" si="638"/>
        <v>10.536948300485475</v>
      </c>
      <c r="H3590">
        <f t="shared" si="636"/>
        <v>27.599999999999998</v>
      </c>
      <c r="I3590">
        <f t="shared" si="635"/>
        <v>27.599999999999994</v>
      </c>
      <c r="J3590">
        <f t="shared" si="637"/>
        <v>1.4374999999999996</v>
      </c>
    </row>
    <row r="3591" spans="1:10" x14ac:dyDescent="0.3">
      <c r="A3591">
        <v>3577</v>
      </c>
      <c r="B3591">
        <v>0.49961206361664279</v>
      </c>
      <c r="C3591">
        <f t="shared" si="631"/>
        <v>21.994165525236813</v>
      </c>
      <c r="D3591">
        <f t="shared" si="632"/>
        <v>21.994165525236813</v>
      </c>
      <c r="E3591">
        <f t="shared" si="633"/>
        <v>0</v>
      </c>
      <c r="F3591">
        <f t="shared" si="634"/>
        <v>2.0058344747631871</v>
      </c>
      <c r="G3591">
        <f t="shared" si="638"/>
        <v>1.404084132334231</v>
      </c>
      <c r="H3591">
        <f t="shared" si="636"/>
        <v>25.293290354022332</v>
      </c>
      <c r="I3591">
        <f t="shared" si="635"/>
        <v>23.889206221688099</v>
      </c>
      <c r="J3591">
        <f t="shared" si="637"/>
        <v>1.2442294907129217</v>
      </c>
    </row>
    <row r="3592" spans="1:10" x14ac:dyDescent="0.3">
      <c r="A3592">
        <v>3578</v>
      </c>
      <c r="B3592">
        <v>0.5476146671659573</v>
      </c>
      <c r="C3592">
        <f t="shared" si="631"/>
        <v>22.717822324020393</v>
      </c>
      <c r="D3592">
        <f t="shared" si="632"/>
        <v>22.717822324020393</v>
      </c>
      <c r="E3592">
        <f t="shared" si="633"/>
        <v>0</v>
      </c>
      <c r="F3592">
        <f t="shared" si="634"/>
        <v>1.2821776759796073</v>
      </c>
      <c r="G3592">
        <f t="shared" si="638"/>
        <v>0.8975243731857252</v>
      </c>
      <c r="H3592">
        <f t="shared" si="636"/>
        <v>26.125495672623451</v>
      </c>
      <c r="I3592">
        <f t="shared" si="635"/>
        <v>25.227971299437719</v>
      </c>
      <c r="J3592">
        <f t="shared" si="637"/>
        <v>1.313956838512381</v>
      </c>
    </row>
    <row r="3593" spans="1:10" x14ac:dyDescent="0.3">
      <c r="A3593">
        <v>3579</v>
      </c>
      <c r="B3593">
        <v>7.2744355837311647E-2</v>
      </c>
      <c r="C3593">
        <f t="shared" si="631"/>
        <v>13.26608510100621</v>
      </c>
      <c r="D3593">
        <f t="shared" si="632"/>
        <v>13.26608510100621</v>
      </c>
      <c r="E3593">
        <f t="shared" si="633"/>
        <v>0</v>
      </c>
      <c r="F3593">
        <f t="shared" si="634"/>
        <v>10.73391489899379</v>
      </c>
      <c r="G3593">
        <f t="shared" si="638"/>
        <v>7.5137404292956536</v>
      </c>
      <c r="H3593">
        <f t="shared" si="636"/>
        <v>15.25599786615714</v>
      </c>
      <c r="I3593">
        <f t="shared" si="635"/>
        <v>7.742257436861486</v>
      </c>
      <c r="J3593">
        <f t="shared" si="637"/>
        <v>0.40324257483653569</v>
      </c>
    </row>
    <row r="3594" spans="1:10" x14ac:dyDescent="0.3">
      <c r="A3594">
        <v>3580</v>
      </c>
      <c r="B3594">
        <v>0.86375284297219579</v>
      </c>
      <c r="C3594">
        <f t="shared" si="631"/>
        <v>28.584019092185549</v>
      </c>
      <c r="D3594">
        <f t="shared" si="632"/>
        <v>24</v>
      </c>
      <c r="E3594">
        <f t="shared" si="633"/>
        <v>4.5840190921855495</v>
      </c>
      <c r="F3594">
        <f t="shared" si="634"/>
        <v>0</v>
      </c>
      <c r="G3594">
        <f t="shared" si="638"/>
        <v>5.2716219560133819</v>
      </c>
      <c r="H3594">
        <f t="shared" si="636"/>
        <v>27.599999999999998</v>
      </c>
      <c r="I3594">
        <f t="shared" si="635"/>
        <v>27.599999999999994</v>
      </c>
      <c r="J3594">
        <f t="shared" si="637"/>
        <v>1.4374999999999996</v>
      </c>
    </row>
    <row r="3595" spans="1:10" x14ac:dyDescent="0.3">
      <c r="A3595">
        <v>3581</v>
      </c>
      <c r="B3595">
        <v>0.61034426682161325</v>
      </c>
      <c r="C3595">
        <f t="shared" si="631"/>
        <v>23.681298546717667</v>
      </c>
      <c r="D3595">
        <f t="shared" si="632"/>
        <v>23.681298546717667</v>
      </c>
      <c r="E3595">
        <f t="shared" si="633"/>
        <v>0</v>
      </c>
      <c r="F3595">
        <f t="shared" si="634"/>
        <v>0.31870145328233335</v>
      </c>
      <c r="G3595">
        <f t="shared" si="638"/>
        <v>0.22309101729763336</v>
      </c>
      <c r="H3595">
        <f t="shared" si="636"/>
        <v>27.233493328725313</v>
      </c>
      <c r="I3595">
        <f t="shared" si="635"/>
        <v>27.010402311427683</v>
      </c>
      <c r="J3595">
        <f t="shared" si="637"/>
        <v>1.4067917870535249</v>
      </c>
    </row>
    <row r="3596" spans="1:10" x14ac:dyDescent="0.3">
      <c r="A3596">
        <v>3582</v>
      </c>
      <c r="B3596">
        <v>0.67037956997709502</v>
      </c>
      <c r="C3596">
        <f t="shared" si="631"/>
        <v>24.645769076987825</v>
      </c>
      <c r="D3596">
        <f t="shared" si="632"/>
        <v>24</v>
      </c>
      <c r="E3596">
        <f t="shared" si="633"/>
        <v>0.64576907698782549</v>
      </c>
      <c r="F3596">
        <f t="shared" si="634"/>
        <v>0</v>
      </c>
      <c r="G3596">
        <f t="shared" si="638"/>
        <v>0.7426344385359992</v>
      </c>
      <c r="H3596">
        <f t="shared" si="636"/>
        <v>27.599999999999998</v>
      </c>
      <c r="I3596">
        <f t="shared" si="635"/>
        <v>27.599999999999994</v>
      </c>
      <c r="J3596">
        <f t="shared" si="637"/>
        <v>1.4374999999999996</v>
      </c>
    </row>
    <row r="3597" spans="1:10" x14ac:dyDescent="0.3">
      <c r="A3597">
        <v>3583</v>
      </c>
      <c r="B3597">
        <v>0.78838639611781769</v>
      </c>
      <c r="C3597">
        <f t="shared" si="631"/>
        <v>26.805009648844091</v>
      </c>
      <c r="D3597">
        <f t="shared" si="632"/>
        <v>24</v>
      </c>
      <c r="E3597">
        <f t="shared" si="633"/>
        <v>2.8050096488440914</v>
      </c>
      <c r="F3597">
        <f t="shared" si="634"/>
        <v>0</v>
      </c>
      <c r="G3597">
        <f t="shared" si="638"/>
        <v>3.2257610961707051</v>
      </c>
      <c r="H3597">
        <f t="shared" si="636"/>
        <v>27.599999999999998</v>
      </c>
      <c r="I3597">
        <f t="shared" si="635"/>
        <v>27.599999999999994</v>
      </c>
      <c r="J3597">
        <f t="shared" si="637"/>
        <v>1.4374999999999996</v>
      </c>
    </row>
    <row r="3598" spans="1:10" x14ac:dyDescent="0.3">
      <c r="A3598">
        <v>3584</v>
      </c>
      <c r="B3598">
        <v>0.58063512313146848</v>
      </c>
      <c r="C3598">
        <f t="shared" si="631"/>
        <v>23.221111257988156</v>
      </c>
      <c r="D3598">
        <f t="shared" si="632"/>
        <v>23.221111257988156</v>
      </c>
      <c r="E3598">
        <f t="shared" si="633"/>
        <v>0</v>
      </c>
      <c r="F3598">
        <f t="shared" si="634"/>
        <v>0.77888874201184422</v>
      </c>
      <c r="G3598">
        <f t="shared" si="638"/>
        <v>0.54522211940829102</v>
      </c>
      <c r="H3598">
        <f t="shared" si="636"/>
        <v>26.704277946686378</v>
      </c>
      <c r="I3598">
        <f t="shared" si="635"/>
        <v>26.159055827278088</v>
      </c>
      <c r="J3598">
        <f t="shared" si="637"/>
        <v>1.3624508243374003</v>
      </c>
    </row>
    <row r="3599" spans="1:10" x14ac:dyDescent="0.3">
      <c r="A3599">
        <v>3585</v>
      </c>
      <c r="B3599">
        <v>0.66993593838783905</v>
      </c>
      <c r="C3599">
        <f t="shared" ref="C3599:C3662" si="639">_xlfn.NORM.INV(B3599,$H$3,$H$4)</f>
        <v>24.63841767668033</v>
      </c>
      <c r="D3599">
        <f t="shared" ref="D3599:D3662" si="640">MIN(C3599,$E$8)</f>
        <v>24</v>
      </c>
      <c r="E3599">
        <f t="shared" ref="E3599:E3662" si="641">MAX(C3599-$E$8,0)</f>
        <v>0.63841767668033</v>
      </c>
      <c r="F3599">
        <f t="shared" ref="F3599:F3662" si="642">MAX($E$8-C3599,0)</f>
        <v>0</v>
      </c>
      <c r="G3599">
        <f t="shared" si="638"/>
        <v>0.73418032818237944</v>
      </c>
      <c r="H3599">
        <f t="shared" si="636"/>
        <v>27.599999999999998</v>
      </c>
      <c r="I3599">
        <f t="shared" ref="I3599:I3662" si="643">-$E$11+D3599*$B$4+F3599*$B$3</f>
        <v>27.599999999999994</v>
      </c>
      <c r="J3599">
        <f t="shared" si="637"/>
        <v>1.4374999999999996</v>
      </c>
    </row>
    <row r="3600" spans="1:10" x14ac:dyDescent="0.3">
      <c r="A3600">
        <v>3586</v>
      </c>
      <c r="B3600">
        <v>0.83315247051493324</v>
      </c>
      <c r="C3600">
        <f t="shared" si="639"/>
        <v>27.80018761904855</v>
      </c>
      <c r="D3600">
        <f t="shared" si="640"/>
        <v>24</v>
      </c>
      <c r="E3600">
        <f t="shared" si="641"/>
        <v>3.8001876190485504</v>
      </c>
      <c r="F3600">
        <f t="shared" si="642"/>
        <v>0</v>
      </c>
      <c r="G3600">
        <f t="shared" si="638"/>
        <v>4.3702157619058326</v>
      </c>
      <c r="H3600">
        <f t="shared" ref="H3600:H3663" si="644">$E$2*D3600</f>
        <v>27.599999999999998</v>
      </c>
      <c r="I3600">
        <f t="shared" si="643"/>
        <v>27.599999999999994</v>
      </c>
      <c r="J3600">
        <f t="shared" ref="J3600:J3663" si="645">I3600/$E$11</f>
        <v>1.4374999999999996</v>
      </c>
    </row>
    <row r="3601" spans="1:10" x14ac:dyDescent="0.3">
      <c r="A3601">
        <v>3587</v>
      </c>
      <c r="B3601">
        <v>0.44012877857198973</v>
      </c>
      <c r="C3601">
        <f t="shared" si="639"/>
        <v>21.096143656560784</v>
      </c>
      <c r="D3601">
        <f t="shared" si="640"/>
        <v>21.096143656560784</v>
      </c>
      <c r="E3601">
        <f t="shared" si="641"/>
        <v>0</v>
      </c>
      <c r="F3601">
        <f t="shared" si="642"/>
        <v>2.9038563434392159</v>
      </c>
      <c r="G3601">
        <f t="shared" ref="G3601:G3664" si="646">E3601*$E$2+F3601*$E$3</f>
        <v>2.0326994404074514</v>
      </c>
      <c r="H3601">
        <f t="shared" si="644"/>
        <v>24.260565205044898</v>
      </c>
      <c r="I3601">
        <f t="shared" si="643"/>
        <v>22.227865764637443</v>
      </c>
      <c r="J3601">
        <f t="shared" si="645"/>
        <v>1.1577013419082001</v>
      </c>
    </row>
    <row r="3602" spans="1:10" x14ac:dyDescent="0.3">
      <c r="A3602">
        <v>3588</v>
      </c>
      <c r="B3602">
        <v>0.61296341517179687</v>
      </c>
      <c r="C3602">
        <f t="shared" si="639"/>
        <v>23.722306788269726</v>
      </c>
      <c r="D3602">
        <f t="shared" si="640"/>
        <v>23.722306788269726</v>
      </c>
      <c r="E3602">
        <f t="shared" si="641"/>
        <v>0</v>
      </c>
      <c r="F3602">
        <f t="shared" si="642"/>
        <v>0.2776932117302735</v>
      </c>
      <c r="G3602">
        <f t="shared" si="646"/>
        <v>0.19438524821119146</v>
      </c>
      <c r="H3602">
        <f t="shared" si="644"/>
        <v>27.280652806510183</v>
      </c>
      <c r="I3602">
        <f t="shared" si="643"/>
        <v>27.086267558298989</v>
      </c>
      <c r="J3602">
        <f t="shared" si="645"/>
        <v>1.4107431019947387</v>
      </c>
    </row>
    <row r="3603" spans="1:10" x14ac:dyDescent="0.3">
      <c r="A3603">
        <v>3589</v>
      </c>
      <c r="B3603">
        <v>0.64733311306708841</v>
      </c>
      <c r="C3603">
        <f t="shared" si="639"/>
        <v>24.268782013635317</v>
      </c>
      <c r="D3603">
        <f t="shared" si="640"/>
        <v>24</v>
      </c>
      <c r="E3603">
        <f t="shared" si="641"/>
        <v>0.26878201363531673</v>
      </c>
      <c r="F3603">
        <f t="shared" si="642"/>
        <v>0</v>
      </c>
      <c r="G3603">
        <f t="shared" si="646"/>
        <v>0.30909931568061422</v>
      </c>
      <c r="H3603">
        <f t="shared" si="644"/>
        <v>27.599999999999998</v>
      </c>
      <c r="I3603">
        <f t="shared" si="643"/>
        <v>27.599999999999994</v>
      </c>
      <c r="J3603">
        <f t="shared" si="645"/>
        <v>1.4374999999999996</v>
      </c>
    </row>
    <row r="3604" spans="1:10" x14ac:dyDescent="0.3">
      <c r="A3604">
        <v>3590</v>
      </c>
      <c r="B3604">
        <v>0.30726300151333286</v>
      </c>
      <c r="C3604">
        <f t="shared" si="639"/>
        <v>18.97825923520206</v>
      </c>
      <c r="D3604">
        <f t="shared" si="640"/>
        <v>18.97825923520206</v>
      </c>
      <c r="E3604">
        <f t="shared" si="641"/>
        <v>0</v>
      </c>
      <c r="F3604">
        <f t="shared" si="642"/>
        <v>5.02174076479794</v>
      </c>
      <c r="G3604">
        <f t="shared" si="646"/>
        <v>3.5152185353585583</v>
      </c>
      <c r="H3604">
        <f t="shared" si="644"/>
        <v>21.824998120482366</v>
      </c>
      <c r="I3604">
        <f t="shared" si="643"/>
        <v>18.30977958512381</v>
      </c>
      <c r="J3604">
        <f t="shared" si="645"/>
        <v>0.95363435339186498</v>
      </c>
    </row>
    <row r="3605" spans="1:10" x14ac:dyDescent="0.3">
      <c r="A3605">
        <v>3591</v>
      </c>
      <c r="B3605">
        <v>9.652147750963147E-2</v>
      </c>
      <c r="C3605">
        <f t="shared" si="639"/>
        <v>14.190220977634599</v>
      </c>
      <c r="D3605">
        <f t="shared" si="640"/>
        <v>14.190220977634599</v>
      </c>
      <c r="E3605">
        <f t="shared" si="641"/>
        <v>0</v>
      </c>
      <c r="F3605">
        <f t="shared" si="642"/>
        <v>9.8097790223654009</v>
      </c>
      <c r="G3605">
        <f t="shared" si="646"/>
        <v>6.8668453156557812</v>
      </c>
      <c r="H3605">
        <f t="shared" si="644"/>
        <v>16.318754124279788</v>
      </c>
      <c r="I3605">
        <f t="shared" si="643"/>
        <v>9.4519088086240064</v>
      </c>
      <c r="J3605">
        <f t="shared" si="645"/>
        <v>0.49228691711583361</v>
      </c>
    </row>
    <row r="3606" spans="1:10" x14ac:dyDescent="0.3">
      <c r="A3606">
        <v>3592</v>
      </c>
      <c r="B3606">
        <v>0.96409733888392091</v>
      </c>
      <c r="C3606">
        <f t="shared" si="639"/>
        <v>32.80210259652165</v>
      </c>
      <c r="D3606">
        <f t="shared" si="640"/>
        <v>24</v>
      </c>
      <c r="E3606">
        <f t="shared" si="641"/>
        <v>8.8021025965216495</v>
      </c>
      <c r="F3606">
        <f t="shared" si="642"/>
        <v>0</v>
      </c>
      <c r="G3606">
        <f t="shared" si="646"/>
        <v>10.122417985999896</v>
      </c>
      <c r="H3606">
        <f t="shared" si="644"/>
        <v>27.599999999999998</v>
      </c>
      <c r="I3606">
        <f t="shared" si="643"/>
        <v>27.599999999999994</v>
      </c>
      <c r="J3606">
        <f t="shared" si="645"/>
        <v>1.4374999999999996</v>
      </c>
    </row>
    <row r="3607" spans="1:10" x14ac:dyDescent="0.3">
      <c r="A3607">
        <v>3593</v>
      </c>
      <c r="B3607">
        <v>0.79415467898084502</v>
      </c>
      <c r="C3607">
        <f t="shared" si="639"/>
        <v>26.92553259829829</v>
      </c>
      <c r="D3607">
        <f t="shared" si="640"/>
        <v>24</v>
      </c>
      <c r="E3607">
        <f t="shared" si="641"/>
        <v>2.9255325982982896</v>
      </c>
      <c r="F3607">
        <f t="shared" si="642"/>
        <v>0</v>
      </c>
      <c r="G3607">
        <f t="shared" si="646"/>
        <v>3.364362488043033</v>
      </c>
      <c r="H3607">
        <f t="shared" si="644"/>
        <v>27.599999999999998</v>
      </c>
      <c r="I3607">
        <f t="shared" si="643"/>
        <v>27.599999999999994</v>
      </c>
      <c r="J3607">
        <f t="shared" si="645"/>
        <v>1.4374999999999996</v>
      </c>
    </row>
    <row r="3608" spans="1:10" x14ac:dyDescent="0.3">
      <c r="A3608">
        <v>3594</v>
      </c>
      <c r="B3608">
        <v>0.43724659334453053</v>
      </c>
      <c r="C3608">
        <f t="shared" si="639"/>
        <v>21.052277069256384</v>
      </c>
      <c r="D3608">
        <f t="shared" si="640"/>
        <v>21.052277069256384</v>
      </c>
      <c r="E3608">
        <f t="shared" si="641"/>
        <v>0</v>
      </c>
      <c r="F3608">
        <f t="shared" si="642"/>
        <v>2.9477229307436161</v>
      </c>
      <c r="G3608">
        <f t="shared" si="646"/>
        <v>2.0634060515205315</v>
      </c>
      <c r="H3608">
        <f t="shared" si="644"/>
        <v>24.210118629644839</v>
      </c>
      <c r="I3608">
        <f t="shared" si="643"/>
        <v>22.146712578124305</v>
      </c>
      <c r="J3608">
        <f t="shared" si="645"/>
        <v>1.153474613443974</v>
      </c>
    </row>
    <row r="3609" spans="1:10" x14ac:dyDescent="0.3">
      <c r="A3609">
        <v>3595</v>
      </c>
      <c r="B3609">
        <v>8.114941885831839E-2</v>
      </c>
      <c r="C3609">
        <f t="shared" si="639"/>
        <v>13.615710169421346</v>
      </c>
      <c r="D3609">
        <f t="shared" si="640"/>
        <v>13.615710169421346</v>
      </c>
      <c r="E3609">
        <f t="shared" si="641"/>
        <v>0</v>
      </c>
      <c r="F3609">
        <f t="shared" si="642"/>
        <v>10.384289830578654</v>
      </c>
      <c r="G3609">
        <f t="shared" si="646"/>
        <v>7.2690028814050587</v>
      </c>
      <c r="H3609">
        <f t="shared" si="644"/>
        <v>15.658066694834547</v>
      </c>
      <c r="I3609">
        <f t="shared" si="643"/>
        <v>8.3890638134294875</v>
      </c>
      <c r="J3609">
        <f t="shared" si="645"/>
        <v>0.4369304069494524</v>
      </c>
    </row>
    <row r="3610" spans="1:10" x14ac:dyDescent="0.3">
      <c r="A3610">
        <v>3596</v>
      </c>
      <c r="B3610">
        <v>0.36464742813703876</v>
      </c>
      <c r="C3610">
        <f t="shared" si="639"/>
        <v>19.923617905555204</v>
      </c>
      <c r="D3610">
        <f t="shared" si="640"/>
        <v>19.923617905555204</v>
      </c>
      <c r="E3610">
        <f t="shared" si="641"/>
        <v>0</v>
      </c>
      <c r="F3610">
        <f t="shared" si="642"/>
        <v>4.0763820944447957</v>
      </c>
      <c r="G3610">
        <f t="shared" si="646"/>
        <v>2.8534674661113573</v>
      </c>
      <c r="H3610">
        <f t="shared" si="644"/>
        <v>22.912160591388485</v>
      </c>
      <c r="I3610">
        <f t="shared" si="643"/>
        <v>20.058693125277124</v>
      </c>
      <c r="J3610">
        <f t="shared" si="645"/>
        <v>1.0447236002748501</v>
      </c>
    </row>
    <row r="3611" spans="1:10" x14ac:dyDescent="0.3">
      <c r="A3611">
        <v>3597</v>
      </c>
      <c r="B3611">
        <v>0.84743943339772343</v>
      </c>
      <c r="C3611">
        <f t="shared" si="639"/>
        <v>28.153078781197337</v>
      </c>
      <c r="D3611">
        <f t="shared" si="640"/>
        <v>24</v>
      </c>
      <c r="E3611">
        <f t="shared" si="641"/>
        <v>4.1530787811973369</v>
      </c>
      <c r="F3611">
        <f t="shared" si="642"/>
        <v>0</v>
      </c>
      <c r="G3611">
        <f t="shared" si="646"/>
        <v>4.7760405983769374</v>
      </c>
      <c r="H3611">
        <f t="shared" si="644"/>
        <v>27.599999999999998</v>
      </c>
      <c r="I3611">
        <f t="shared" si="643"/>
        <v>27.599999999999994</v>
      </c>
      <c r="J3611">
        <f t="shared" si="645"/>
        <v>1.4374999999999996</v>
      </c>
    </row>
    <row r="3612" spans="1:10" x14ac:dyDescent="0.3">
      <c r="A3612">
        <v>3598</v>
      </c>
      <c r="B3612">
        <v>0.14357271114644909</v>
      </c>
      <c r="C3612">
        <f t="shared" si="639"/>
        <v>15.613572021832502</v>
      </c>
      <c r="D3612">
        <f t="shared" si="640"/>
        <v>15.613572021832502</v>
      </c>
      <c r="E3612">
        <f t="shared" si="641"/>
        <v>0</v>
      </c>
      <c r="F3612">
        <f t="shared" si="642"/>
        <v>8.3864279781674984</v>
      </c>
      <c r="G3612">
        <f t="shared" si="646"/>
        <v>5.8704995847172494</v>
      </c>
      <c r="H3612">
        <f t="shared" si="644"/>
        <v>17.955607825107375</v>
      </c>
      <c r="I3612">
        <f t="shared" si="643"/>
        <v>12.085108240390124</v>
      </c>
      <c r="J3612">
        <f t="shared" si="645"/>
        <v>0.62943272085365221</v>
      </c>
    </row>
    <row r="3613" spans="1:10" x14ac:dyDescent="0.3">
      <c r="A3613">
        <v>3599</v>
      </c>
      <c r="B3613">
        <v>0.20779037904718634</v>
      </c>
      <c r="C3613">
        <f t="shared" si="639"/>
        <v>17.115327644926698</v>
      </c>
      <c r="D3613">
        <f t="shared" si="640"/>
        <v>17.115327644926698</v>
      </c>
      <c r="E3613">
        <f t="shared" si="641"/>
        <v>0</v>
      </c>
      <c r="F3613">
        <f t="shared" si="642"/>
        <v>6.8846723550733024</v>
      </c>
      <c r="G3613">
        <f t="shared" si="646"/>
        <v>4.8192706485513126</v>
      </c>
      <c r="H3613">
        <f t="shared" si="644"/>
        <v>19.682626791665701</v>
      </c>
      <c r="I3613">
        <f t="shared" si="643"/>
        <v>14.863356143114386</v>
      </c>
      <c r="J3613">
        <f t="shared" si="645"/>
        <v>0.77413313245387416</v>
      </c>
    </row>
    <row r="3614" spans="1:10" x14ac:dyDescent="0.3">
      <c r="A3614">
        <v>3600</v>
      </c>
      <c r="B3614">
        <v>0.9472668650370959</v>
      </c>
      <c r="C3614">
        <f t="shared" si="639"/>
        <v>31.713470010491566</v>
      </c>
      <c r="D3614">
        <f t="shared" si="640"/>
        <v>24</v>
      </c>
      <c r="E3614">
        <f t="shared" si="641"/>
        <v>7.7134700104915659</v>
      </c>
      <c r="F3614">
        <f t="shared" si="642"/>
        <v>0</v>
      </c>
      <c r="G3614">
        <f t="shared" si="646"/>
        <v>8.8704905120653006</v>
      </c>
      <c r="H3614">
        <f t="shared" si="644"/>
        <v>27.599999999999998</v>
      </c>
      <c r="I3614">
        <f t="shared" si="643"/>
        <v>27.599999999999994</v>
      </c>
      <c r="J3614">
        <f t="shared" si="645"/>
        <v>1.4374999999999996</v>
      </c>
    </row>
    <row r="3615" spans="1:10" x14ac:dyDescent="0.3">
      <c r="A3615">
        <v>3601</v>
      </c>
      <c r="B3615">
        <v>0.63385418447287423</v>
      </c>
      <c r="C3615">
        <f t="shared" si="639"/>
        <v>24.052472482710677</v>
      </c>
      <c r="D3615">
        <f t="shared" si="640"/>
        <v>24</v>
      </c>
      <c r="E3615">
        <f t="shared" si="641"/>
        <v>5.2472482710676616E-2</v>
      </c>
      <c r="F3615">
        <f t="shared" si="642"/>
        <v>0</v>
      </c>
      <c r="G3615">
        <f t="shared" si="646"/>
        <v>6.0343355117278105E-2</v>
      </c>
      <c r="H3615">
        <f t="shared" si="644"/>
        <v>27.599999999999998</v>
      </c>
      <c r="I3615">
        <f t="shared" si="643"/>
        <v>27.599999999999994</v>
      </c>
      <c r="J3615">
        <f t="shared" si="645"/>
        <v>1.4374999999999996</v>
      </c>
    </row>
    <row r="3616" spans="1:10" x14ac:dyDescent="0.3">
      <c r="A3616">
        <v>3602</v>
      </c>
      <c r="B3616">
        <v>0.98185784626135486</v>
      </c>
      <c r="C3616">
        <f t="shared" si="639"/>
        <v>34.562361921549133</v>
      </c>
      <c r="D3616">
        <f t="shared" si="640"/>
        <v>24</v>
      </c>
      <c r="E3616">
        <f t="shared" si="641"/>
        <v>10.562361921549133</v>
      </c>
      <c r="F3616">
        <f t="shared" si="642"/>
        <v>0</v>
      </c>
      <c r="G3616">
        <f t="shared" si="646"/>
        <v>12.146716209781502</v>
      </c>
      <c r="H3616">
        <f t="shared" si="644"/>
        <v>27.599999999999998</v>
      </c>
      <c r="I3616">
        <f t="shared" si="643"/>
        <v>27.599999999999994</v>
      </c>
      <c r="J3616">
        <f t="shared" si="645"/>
        <v>1.4374999999999996</v>
      </c>
    </row>
    <row r="3617" spans="1:10" x14ac:dyDescent="0.3">
      <c r="A3617">
        <v>3603</v>
      </c>
      <c r="B3617">
        <v>0.58331333345251557</v>
      </c>
      <c r="C3617">
        <f t="shared" si="639"/>
        <v>23.262262839689701</v>
      </c>
      <c r="D3617">
        <f t="shared" si="640"/>
        <v>23.262262839689701</v>
      </c>
      <c r="E3617">
        <f t="shared" si="641"/>
        <v>0</v>
      </c>
      <c r="F3617">
        <f t="shared" si="642"/>
        <v>0.73773716031029934</v>
      </c>
      <c r="G3617">
        <f t="shared" si="646"/>
        <v>0.51641601221720956</v>
      </c>
      <c r="H3617">
        <f t="shared" si="644"/>
        <v>26.751602265643154</v>
      </c>
      <c r="I3617">
        <f t="shared" si="643"/>
        <v>26.23518625342594</v>
      </c>
      <c r="J3617">
        <f t="shared" si="645"/>
        <v>1.3664159506992675</v>
      </c>
    </row>
    <row r="3618" spans="1:10" x14ac:dyDescent="0.3">
      <c r="A3618">
        <v>3604</v>
      </c>
      <c r="B3618">
        <v>0.40418586541956658</v>
      </c>
      <c r="C3618">
        <f t="shared" si="639"/>
        <v>20.544837168198292</v>
      </c>
      <c r="D3618">
        <f t="shared" si="640"/>
        <v>20.544837168198292</v>
      </c>
      <c r="E3618">
        <f t="shared" si="641"/>
        <v>0</v>
      </c>
      <c r="F3618">
        <f t="shared" si="642"/>
        <v>3.455162831801708</v>
      </c>
      <c r="G3618">
        <f t="shared" si="646"/>
        <v>2.4186139822611961</v>
      </c>
      <c r="H3618">
        <f t="shared" si="644"/>
        <v>23.626562743428035</v>
      </c>
      <c r="I3618">
        <f t="shared" si="643"/>
        <v>21.207948761166836</v>
      </c>
      <c r="J3618">
        <f t="shared" si="645"/>
        <v>1.1045806646441059</v>
      </c>
    </row>
    <row r="3619" spans="1:10" x14ac:dyDescent="0.3">
      <c r="A3619">
        <v>3605</v>
      </c>
      <c r="B3619">
        <v>0.42431243968356425</v>
      </c>
      <c r="C3619">
        <f t="shared" si="639"/>
        <v>20.854760355367123</v>
      </c>
      <c r="D3619">
        <f t="shared" si="640"/>
        <v>20.854760355367123</v>
      </c>
      <c r="E3619">
        <f t="shared" si="641"/>
        <v>0</v>
      </c>
      <c r="F3619">
        <f t="shared" si="642"/>
        <v>3.145239644632877</v>
      </c>
      <c r="G3619">
        <f t="shared" si="646"/>
        <v>2.2016677512430141</v>
      </c>
      <c r="H3619">
        <f t="shared" si="644"/>
        <v>23.982974408672188</v>
      </c>
      <c r="I3619">
        <f t="shared" si="643"/>
        <v>21.781306657429173</v>
      </c>
      <c r="J3619">
        <f t="shared" si="645"/>
        <v>1.134443055074436</v>
      </c>
    </row>
    <row r="3620" spans="1:10" x14ac:dyDescent="0.3">
      <c r="A3620">
        <v>3606</v>
      </c>
      <c r="B3620">
        <v>0.38837603424489398</v>
      </c>
      <c r="C3620">
        <f t="shared" si="639"/>
        <v>20.298675022680634</v>
      </c>
      <c r="D3620">
        <f t="shared" si="640"/>
        <v>20.298675022680634</v>
      </c>
      <c r="E3620">
        <f t="shared" si="641"/>
        <v>0</v>
      </c>
      <c r="F3620">
        <f t="shared" si="642"/>
        <v>3.7013249773193664</v>
      </c>
      <c r="G3620">
        <f t="shared" si="646"/>
        <v>2.5909274841235566</v>
      </c>
      <c r="H3620">
        <f t="shared" si="644"/>
        <v>23.343476276082725</v>
      </c>
      <c r="I3620">
        <f t="shared" si="643"/>
        <v>20.752548791959171</v>
      </c>
      <c r="J3620">
        <f t="shared" si="645"/>
        <v>1.0808619162478734</v>
      </c>
    </row>
    <row r="3621" spans="1:10" x14ac:dyDescent="0.3">
      <c r="A3621">
        <v>3607</v>
      </c>
      <c r="B3621">
        <v>0.31701307741462392</v>
      </c>
      <c r="C3621">
        <f t="shared" si="639"/>
        <v>19.143593862184517</v>
      </c>
      <c r="D3621">
        <f t="shared" si="640"/>
        <v>19.143593862184517</v>
      </c>
      <c r="E3621">
        <f t="shared" si="641"/>
        <v>0</v>
      </c>
      <c r="F3621">
        <f t="shared" si="642"/>
        <v>4.8564061378154832</v>
      </c>
      <c r="G3621">
        <f t="shared" si="646"/>
        <v>3.3994842964708387</v>
      </c>
      <c r="H3621">
        <f t="shared" si="644"/>
        <v>22.015132941512192</v>
      </c>
      <c r="I3621">
        <f t="shared" si="643"/>
        <v>18.615648645041354</v>
      </c>
      <c r="J3621">
        <f t="shared" si="645"/>
        <v>0.96956503359590374</v>
      </c>
    </row>
    <row r="3622" spans="1:10" x14ac:dyDescent="0.3">
      <c r="A3622">
        <v>3608</v>
      </c>
      <c r="B3622">
        <v>0.84843184659765658</v>
      </c>
      <c r="C3622">
        <f t="shared" si="639"/>
        <v>28.178385901235316</v>
      </c>
      <c r="D3622">
        <f t="shared" si="640"/>
        <v>24</v>
      </c>
      <c r="E3622">
        <f t="shared" si="641"/>
        <v>4.1783859012353162</v>
      </c>
      <c r="F3622">
        <f t="shared" si="642"/>
        <v>0</v>
      </c>
      <c r="G3622">
        <f t="shared" si="646"/>
        <v>4.8051437864206132</v>
      </c>
      <c r="H3622">
        <f t="shared" si="644"/>
        <v>27.599999999999998</v>
      </c>
      <c r="I3622">
        <f t="shared" si="643"/>
        <v>27.599999999999994</v>
      </c>
      <c r="J3622">
        <f t="shared" si="645"/>
        <v>1.4374999999999996</v>
      </c>
    </row>
    <row r="3623" spans="1:10" x14ac:dyDescent="0.3">
      <c r="A3623">
        <v>3609</v>
      </c>
      <c r="B3623">
        <v>0.18620808447124026</v>
      </c>
      <c r="C3623">
        <f t="shared" si="639"/>
        <v>16.648260106160087</v>
      </c>
      <c r="D3623">
        <f t="shared" si="640"/>
        <v>16.648260106160087</v>
      </c>
      <c r="E3623">
        <f t="shared" si="641"/>
        <v>0</v>
      </c>
      <c r="F3623">
        <f t="shared" si="642"/>
        <v>7.3517398938399126</v>
      </c>
      <c r="G3623">
        <f t="shared" si="646"/>
        <v>5.1462179256879397</v>
      </c>
      <c r="H3623">
        <f t="shared" si="644"/>
        <v>19.1454991220841</v>
      </c>
      <c r="I3623">
        <f t="shared" si="643"/>
        <v>13.999281196396158</v>
      </c>
      <c r="J3623">
        <f t="shared" si="645"/>
        <v>0.72912922897896648</v>
      </c>
    </row>
    <row r="3624" spans="1:10" x14ac:dyDescent="0.3">
      <c r="A3624">
        <v>3610</v>
      </c>
      <c r="B3624">
        <v>0.74092091749847833</v>
      </c>
      <c r="C3624">
        <f t="shared" si="639"/>
        <v>25.877122857666759</v>
      </c>
      <c r="D3624">
        <f t="shared" si="640"/>
        <v>24</v>
      </c>
      <c r="E3624">
        <f t="shared" si="641"/>
        <v>1.8771228576667589</v>
      </c>
      <c r="F3624">
        <f t="shared" si="642"/>
        <v>0</v>
      </c>
      <c r="G3624">
        <f t="shared" si="646"/>
        <v>2.1586912863167727</v>
      </c>
      <c r="H3624">
        <f t="shared" si="644"/>
        <v>27.599999999999998</v>
      </c>
      <c r="I3624">
        <f t="shared" si="643"/>
        <v>27.599999999999994</v>
      </c>
      <c r="J3624">
        <f t="shared" si="645"/>
        <v>1.4374999999999996</v>
      </c>
    </row>
    <row r="3625" spans="1:10" x14ac:dyDescent="0.3">
      <c r="A3625">
        <v>3611</v>
      </c>
      <c r="B3625">
        <v>0.83952605533569102</v>
      </c>
      <c r="C3625">
        <f t="shared" si="639"/>
        <v>27.95507125315935</v>
      </c>
      <c r="D3625">
        <f t="shared" si="640"/>
        <v>24</v>
      </c>
      <c r="E3625">
        <f t="shared" si="641"/>
        <v>3.9550712531593497</v>
      </c>
      <c r="F3625">
        <f t="shared" si="642"/>
        <v>0</v>
      </c>
      <c r="G3625">
        <f t="shared" si="646"/>
        <v>4.5483319411332515</v>
      </c>
      <c r="H3625">
        <f t="shared" si="644"/>
        <v>27.599999999999998</v>
      </c>
      <c r="I3625">
        <f t="shared" si="643"/>
        <v>27.599999999999994</v>
      </c>
      <c r="J3625">
        <f t="shared" si="645"/>
        <v>1.4374999999999996</v>
      </c>
    </row>
    <row r="3626" spans="1:10" x14ac:dyDescent="0.3">
      <c r="A3626">
        <v>3612</v>
      </c>
      <c r="B3626">
        <v>0.26576877059115611</v>
      </c>
      <c r="C3626">
        <f t="shared" si="639"/>
        <v>18.24603603264752</v>
      </c>
      <c r="D3626">
        <f t="shared" si="640"/>
        <v>18.24603603264752</v>
      </c>
      <c r="E3626">
        <f t="shared" si="641"/>
        <v>0</v>
      </c>
      <c r="F3626">
        <f t="shared" si="642"/>
        <v>5.7539639673524796</v>
      </c>
      <c r="G3626">
        <f t="shared" si="646"/>
        <v>4.0277747771467363</v>
      </c>
      <c r="H3626">
        <f t="shared" si="644"/>
        <v>20.982941437544646</v>
      </c>
      <c r="I3626">
        <f t="shared" si="643"/>
        <v>16.955166660397911</v>
      </c>
      <c r="J3626">
        <f t="shared" si="645"/>
        <v>0.88308159689572441</v>
      </c>
    </row>
    <row r="3627" spans="1:10" x14ac:dyDescent="0.3">
      <c r="A3627">
        <v>3613</v>
      </c>
      <c r="B3627">
        <v>0.61267893352145009</v>
      </c>
      <c r="C3627">
        <f t="shared" si="639"/>
        <v>23.717848771024837</v>
      </c>
      <c r="D3627">
        <f t="shared" si="640"/>
        <v>23.717848771024837</v>
      </c>
      <c r="E3627">
        <f t="shared" si="641"/>
        <v>0</v>
      </c>
      <c r="F3627">
        <f t="shared" si="642"/>
        <v>0.28215122897516309</v>
      </c>
      <c r="G3627">
        <f t="shared" si="646"/>
        <v>0.19750586028261419</v>
      </c>
      <c r="H3627">
        <f t="shared" si="644"/>
        <v>27.27552608667856</v>
      </c>
      <c r="I3627">
        <f t="shared" si="643"/>
        <v>27.078020226395946</v>
      </c>
      <c r="J3627">
        <f t="shared" si="645"/>
        <v>1.4103135534581219</v>
      </c>
    </row>
    <row r="3628" spans="1:10" x14ac:dyDescent="0.3">
      <c r="A3628">
        <v>3614</v>
      </c>
      <c r="B3628">
        <v>0.68308062104228651</v>
      </c>
      <c r="C3628">
        <f t="shared" si="639"/>
        <v>24.857984530902677</v>
      </c>
      <c r="D3628">
        <f t="shared" si="640"/>
        <v>24</v>
      </c>
      <c r="E3628">
        <f t="shared" si="641"/>
        <v>0.85798453090267657</v>
      </c>
      <c r="F3628">
        <f t="shared" si="642"/>
        <v>0</v>
      </c>
      <c r="G3628">
        <f t="shared" si="646"/>
        <v>0.98668221053807803</v>
      </c>
      <c r="H3628">
        <f t="shared" si="644"/>
        <v>27.599999999999998</v>
      </c>
      <c r="I3628">
        <f t="shared" si="643"/>
        <v>27.599999999999994</v>
      </c>
      <c r="J3628">
        <f t="shared" si="645"/>
        <v>1.4374999999999996</v>
      </c>
    </row>
    <row r="3629" spans="1:10" x14ac:dyDescent="0.3">
      <c r="A3629">
        <v>3615</v>
      </c>
      <c r="B3629">
        <v>0.29170058476071481</v>
      </c>
      <c r="C3629">
        <f t="shared" si="639"/>
        <v>18.70945922285437</v>
      </c>
      <c r="D3629">
        <f t="shared" si="640"/>
        <v>18.70945922285437</v>
      </c>
      <c r="E3629">
        <f t="shared" si="641"/>
        <v>0</v>
      </c>
      <c r="F3629">
        <f t="shared" si="642"/>
        <v>5.2905407771456296</v>
      </c>
      <c r="G3629">
        <f t="shared" si="646"/>
        <v>3.7033785440019411</v>
      </c>
      <c r="H3629">
        <f t="shared" si="644"/>
        <v>21.515878106282525</v>
      </c>
      <c r="I3629">
        <f t="shared" si="643"/>
        <v>17.812499562280578</v>
      </c>
      <c r="J3629">
        <f t="shared" si="645"/>
        <v>0.92773435220211331</v>
      </c>
    </row>
    <row r="3630" spans="1:10" x14ac:dyDescent="0.3">
      <c r="A3630">
        <v>3616</v>
      </c>
      <c r="B3630">
        <v>4.8424966784051171E-2</v>
      </c>
      <c r="C3630">
        <f t="shared" si="639"/>
        <v>12.038075201996747</v>
      </c>
      <c r="D3630">
        <f t="shared" si="640"/>
        <v>12.038075201996747</v>
      </c>
      <c r="E3630">
        <f t="shared" si="641"/>
        <v>0</v>
      </c>
      <c r="F3630">
        <f t="shared" si="642"/>
        <v>11.961924798003253</v>
      </c>
      <c r="G3630">
        <f t="shared" si="646"/>
        <v>8.3733473586022775</v>
      </c>
      <c r="H3630">
        <f t="shared" si="644"/>
        <v>13.843786482296258</v>
      </c>
      <c r="I3630">
        <f t="shared" si="643"/>
        <v>5.4704391236939802</v>
      </c>
      <c r="J3630">
        <f t="shared" si="645"/>
        <v>0.28491870435906141</v>
      </c>
    </row>
    <row r="3631" spans="1:10" x14ac:dyDescent="0.3">
      <c r="A3631">
        <v>3617</v>
      </c>
      <c r="B3631">
        <v>0.56044363172548173</v>
      </c>
      <c r="C3631">
        <f t="shared" si="639"/>
        <v>22.91256445576963</v>
      </c>
      <c r="D3631">
        <f t="shared" si="640"/>
        <v>22.91256445576963</v>
      </c>
      <c r="E3631">
        <f t="shared" si="641"/>
        <v>0</v>
      </c>
      <c r="F3631">
        <f t="shared" si="642"/>
        <v>1.0874355442303703</v>
      </c>
      <c r="G3631">
        <f t="shared" si="646"/>
        <v>0.76120488096125927</v>
      </c>
      <c r="H3631">
        <f t="shared" si="644"/>
        <v>26.349449124135074</v>
      </c>
      <c r="I3631">
        <f t="shared" si="643"/>
        <v>25.588244243173811</v>
      </c>
      <c r="J3631">
        <f t="shared" si="645"/>
        <v>1.3327210543319692</v>
      </c>
    </row>
    <row r="3632" spans="1:10" x14ac:dyDescent="0.3">
      <c r="A3632">
        <v>3618</v>
      </c>
      <c r="B3632">
        <v>0.67581652688604654</v>
      </c>
      <c r="C3632">
        <f t="shared" si="639"/>
        <v>24.736192175715253</v>
      </c>
      <c r="D3632">
        <f t="shared" si="640"/>
        <v>24</v>
      </c>
      <c r="E3632">
        <f t="shared" si="641"/>
        <v>0.73619217571525297</v>
      </c>
      <c r="F3632">
        <f t="shared" si="642"/>
        <v>0</v>
      </c>
      <c r="G3632">
        <f t="shared" si="646"/>
        <v>0.84662100207254087</v>
      </c>
      <c r="H3632">
        <f t="shared" si="644"/>
        <v>27.599999999999998</v>
      </c>
      <c r="I3632">
        <f t="shared" si="643"/>
        <v>27.599999999999994</v>
      </c>
      <c r="J3632">
        <f t="shared" si="645"/>
        <v>1.4374999999999996</v>
      </c>
    </row>
    <row r="3633" spans="1:10" x14ac:dyDescent="0.3">
      <c r="A3633">
        <v>3619</v>
      </c>
      <c r="B3633">
        <v>0.20510410802724999</v>
      </c>
      <c r="C3633">
        <f t="shared" si="639"/>
        <v>17.058836379320464</v>
      </c>
      <c r="D3633">
        <f t="shared" si="640"/>
        <v>17.058836379320464</v>
      </c>
      <c r="E3633">
        <f t="shared" si="641"/>
        <v>0</v>
      </c>
      <c r="F3633">
        <f t="shared" si="642"/>
        <v>6.9411636206795357</v>
      </c>
      <c r="G3633">
        <f t="shared" si="646"/>
        <v>4.8588145344756759</v>
      </c>
      <c r="H3633">
        <f t="shared" si="644"/>
        <v>19.617661836218531</v>
      </c>
      <c r="I3633">
        <f t="shared" si="643"/>
        <v>14.758847301742856</v>
      </c>
      <c r="J3633">
        <f t="shared" si="645"/>
        <v>0.76868996363244024</v>
      </c>
    </row>
    <row r="3634" spans="1:10" x14ac:dyDescent="0.3">
      <c r="A3634">
        <v>3620</v>
      </c>
      <c r="B3634">
        <v>0.86784083861701422</v>
      </c>
      <c r="C3634">
        <f t="shared" si="639"/>
        <v>28.6974553390952</v>
      </c>
      <c r="D3634">
        <f t="shared" si="640"/>
        <v>24</v>
      </c>
      <c r="E3634">
        <f t="shared" si="641"/>
        <v>4.6974553390951996</v>
      </c>
      <c r="F3634">
        <f t="shared" si="642"/>
        <v>0</v>
      </c>
      <c r="G3634">
        <f t="shared" si="646"/>
        <v>5.4020736399594789</v>
      </c>
      <c r="H3634">
        <f t="shared" si="644"/>
        <v>27.599999999999998</v>
      </c>
      <c r="I3634">
        <f t="shared" si="643"/>
        <v>27.599999999999994</v>
      </c>
      <c r="J3634">
        <f t="shared" si="645"/>
        <v>1.4374999999999996</v>
      </c>
    </row>
    <row r="3635" spans="1:10" x14ac:dyDescent="0.3">
      <c r="A3635">
        <v>3621</v>
      </c>
      <c r="B3635">
        <v>0.30971832398676791</v>
      </c>
      <c r="C3635">
        <f t="shared" si="639"/>
        <v>19.020106470539314</v>
      </c>
      <c r="D3635">
        <f t="shared" si="640"/>
        <v>19.020106470539314</v>
      </c>
      <c r="E3635">
        <f t="shared" si="641"/>
        <v>0</v>
      </c>
      <c r="F3635">
        <f t="shared" si="642"/>
        <v>4.9798935294606856</v>
      </c>
      <c r="G3635">
        <f t="shared" si="646"/>
        <v>3.4859254706224805</v>
      </c>
      <c r="H3635">
        <f t="shared" si="644"/>
        <v>21.873122441120209</v>
      </c>
      <c r="I3635">
        <f t="shared" si="643"/>
        <v>18.38719697049773</v>
      </c>
      <c r="J3635">
        <f t="shared" si="645"/>
        <v>0.95766650888008997</v>
      </c>
    </row>
    <row r="3636" spans="1:10" x14ac:dyDescent="0.3">
      <c r="A3636">
        <v>3622</v>
      </c>
      <c r="B3636">
        <v>0.11958808719809211</v>
      </c>
      <c r="C3636">
        <f t="shared" si="639"/>
        <v>14.937709385349635</v>
      </c>
      <c r="D3636">
        <f t="shared" si="640"/>
        <v>14.937709385349635</v>
      </c>
      <c r="E3636">
        <f t="shared" si="641"/>
        <v>0</v>
      </c>
      <c r="F3636">
        <f t="shared" si="642"/>
        <v>9.0622906146503652</v>
      </c>
      <c r="G3636">
        <f t="shared" si="646"/>
        <v>6.3436034302552562</v>
      </c>
      <c r="H3636">
        <f t="shared" si="644"/>
        <v>17.178365793152079</v>
      </c>
      <c r="I3636">
        <f t="shared" si="643"/>
        <v>10.834762362896821</v>
      </c>
      <c r="J3636">
        <f t="shared" si="645"/>
        <v>0.56431053973420942</v>
      </c>
    </row>
    <row r="3637" spans="1:10" x14ac:dyDescent="0.3">
      <c r="A3637">
        <v>3623</v>
      </c>
      <c r="B3637">
        <v>0.66953610432012078</v>
      </c>
      <c r="C3637">
        <f t="shared" si="639"/>
        <v>24.631795435399038</v>
      </c>
      <c r="D3637">
        <f t="shared" si="640"/>
        <v>24</v>
      </c>
      <c r="E3637">
        <f t="shared" si="641"/>
        <v>0.63179543539903804</v>
      </c>
      <c r="F3637">
        <f t="shared" si="642"/>
        <v>0</v>
      </c>
      <c r="G3637">
        <f t="shared" si="646"/>
        <v>0.7265647507088937</v>
      </c>
      <c r="H3637">
        <f t="shared" si="644"/>
        <v>27.599999999999998</v>
      </c>
      <c r="I3637">
        <f t="shared" si="643"/>
        <v>27.599999999999994</v>
      </c>
      <c r="J3637">
        <f t="shared" si="645"/>
        <v>1.4374999999999996</v>
      </c>
    </row>
    <row r="3638" spans="1:10" x14ac:dyDescent="0.3">
      <c r="A3638">
        <v>3624</v>
      </c>
      <c r="B3638">
        <v>0.78305664911730122</v>
      </c>
      <c r="C3638">
        <f t="shared" si="639"/>
        <v>26.695348118438098</v>
      </c>
      <c r="D3638">
        <f t="shared" si="640"/>
        <v>24</v>
      </c>
      <c r="E3638">
        <f t="shared" si="641"/>
        <v>2.6953481184380976</v>
      </c>
      <c r="F3638">
        <f t="shared" si="642"/>
        <v>0</v>
      </c>
      <c r="G3638">
        <f t="shared" si="646"/>
        <v>3.0996503362038119</v>
      </c>
      <c r="H3638">
        <f t="shared" si="644"/>
        <v>27.599999999999998</v>
      </c>
      <c r="I3638">
        <f t="shared" si="643"/>
        <v>27.599999999999994</v>
      </c>
      <c r="J3638">
        <f t="shared" si="645"/>
        <v>1.4374999999999996</v>
      </c>
    </row>
    <row r="3639" spans="1:10" x14ac:dyDescent="0.3">
      <c r="A3639">
        <v>3625</v>
      </c>
      <c r="B3639">
        <v>0.12462823128407563</v>
      </c>
      <c r="C3639">
        <f t="shared" si="639"/>
        <v>15.087056520755358</v>
      </c>
      <c r="D3639">
        <f t="shared" si="640"/>
        <v>15.087056520755358</v>
      </c>
      <c r="E3639">
        <f t="shared" si="641"/>
        <v>0</v>
      </c>
      <c r="F3639">
        <f t="shared" si="642"/>
        <v>8.9129434792446425</v>
      </c>
      <c r="G3639">
        <f t="shared" si="646"/>
        <v>6.2390604354712504</v>
      </c>
      <c r="H3639">
        <f t="shared" si="644"/>
        <v>17.350114998868658</v>
      </c>
      <c r="I3639">
        <f t="shared" si="643"/>
        <v>11.11105456339741</v>
      </c>
      <c r="J3639">
        <f t="shared" si="645"/>
        <v>0.57870075851028169</v>
      </c>
    </row>
    <row r="3640" spans="1:10" x14ac:dyDescent="0.3">
      <c r="A3640">
        <v>3626</v>
      </c>
      <c r="B3640">
        <v>0.41332437241002584</v>
      </c>
      <c r="C3640">
        <f t="shared" si="639"/>
        <v>20.685989964189734</v>
      </c>
      <c r="D3640">
        <f t="shared" si="640"/>
        <v>20.685989964189734</v>
      </c>
      <c r="E3640">
        <f t="shared" si="641"/>
        <v>0</v>
      </c>
      <c r="F3640">
        <f t="shared" si="642"/>
        <v>3.3140100358102664</v>
      </c>
      <c r="G3640">
        <f t="shared" si="646"/>
        <v>2.3198070250671865</v>
      </c>
      <c r="H3640">
        <f t="shared" si="644"/>
        <v>23.788888458818192</v>
      </c>
      <c r="I3640">
        <f t="shared" si="643"/>
        <v>21.469081433751008</v>
      </c>
      <c r="J3640">
        <f t="shared" si="645"/>
        <v>1.1181813246745316</v>
      </c>
    </row>
    <row r="3641" spans="1:10" x14ac:dyDescent="0.3">
      <c r="A3641">
        <v>3627</v>
      </c>
      <c r="B3641">
        <v>0.58571395147773697</v>
      </c>
      <c r="C3641">
        <f t="shared" si="639"/>
        <v>23.299199600615765</v>
      </c>
      <c r="D3641">
        <f t="shared" si="640"/>
        <v>23.299199600615765</v>
      </c>
      <c r="E3641">
        <f t="shared" si="641"/>
        <v>0</v>
      </c>
      <c r="F3641">
        <f t="shared" si="642"/>
        <v>0.70080039938423511</v>
      </c>
      <c r="G3641">
        <f t="shared" si="646"/>
        <v>0.49056027956896464</v>
      </c>
      <c r="H3641">
        <f t="shared" si="644"/>
        <v>26.794079540708129</v>
      </c>
      <c r="I3641">
        <f t="shared" si="643"/>
        <v>26.303519261139165</v>
      </c>
      <c r="J3641">
        <f t="shared" si="645"/>
        <v>1.3699749615176646</v>
      </c>
    </row>
    <row r="3642" spans="1:10" x14ac:dyDescent="0.3">
      <c r="A3642">
        <v>3628</v>
      </c>
      <c r="B3642">
        <v>0.59060900428133734</v>
      </c>
      <c r="C3642">
        <f t="shared" si="639"/>
        <v>23.374671038304029</v>
      </c>
      <c r="D3642">
        <f t="shared" si="640"/>
        <v>23.374671038304029</v>
      </c>
      <c r="E3642">
        <f t="shared" si="641"/>
        <v>0</v>
      </c>
      <c r="F3642">
        <f t="shared" si="642"/>
        <v>0.62532896169597052</v>
      </c>
      <c r="G3642">
        <f t="shared" si="646"/>
        <v>0.43773027318717939</v>
      </c>
      <c r="H3642">
        <f t="shared" si="644"/>
        <v>26.880871694049631</v>
      </c>
      <c r="I3642">
        <f t="shared" si="643"/>
        <v>26.44314142086245</v>
      </c>
      <c r="J3642">
        <f t="shared" si="645"/>
        <v>1.3772469490032524</v>
      </c>
    </row>
    <row r="3643" spans="1:10" x14ac:dyDescent="0.3">
      <c r="A3643">
        <v>3629</v>
      </c>
      <c r="B3643">
        <v>0.89198843984878173</v>
      </c>
      <c r="C3643">
        <f t="shared" si="639"/>
        <v>29.423033840860455</v>
      </c>
      <c r="D3643">
        <f t="shared" si="640"/>
        <v>24</v>
      </c>
      <c r="E3643">
        <f t="shared" si="641"/>
        <v>5.4230338408604553</v>
      </c>
      <c r="F3643">
        <f t="shared" si="642"/>
        <v>0</v>
      </c>
      <c r="G3643">
        <f t="shared" si="646"/>
        <v>6.236488916989523</v>
      </c>
      <c r="H3643">
        <f t="shared" si="644"/>
        <v>27.599999999999998</v>
      </c>
      <c r="I3643">
        <f t="shared" si="643"/>
        <v>27.599999999999994</v>
      </c>
      <c r="J3643">
        <f t="shared" si="645"/>
        <v>1.4374999999999996</v>
      </c>
    </row>
    <row r="3644" spans="1:10" x14ac:dyDescent="0.3">
      <c r="A3644">
        <v>3630</v>
      </c>
      <c r="B3644">
        <v>0.44544692535461128</v>
      </c>
      <c r="C3644">
        <f t="shared" si="639"/>
        <v>21.176960471820664</v>
      </c>
      <c r="D3644">
        <f t="shared" si="640"/>
        <v>21.176960471820664</v>
      </c>
      <c r="E3644">
        <f t="shared" si="641"/>
        <v>0</v>
      </c>
      <c r="F3644">
        <f t="shared" si="642"/>
        <v>2.8230395281793363</v>
      </c>
      <c r="G3644">
        <f t="shared" si="646"/>
        <v>1.9761276697255357</v>
      </c>
      <c r="H3644">
        <f t="shared" si="644"/>
        <v>24.353504542593761</v>
      </c>
      <c r="I3644">
        <f t="shared" si="643"/>
        <v>22.377376872868226</v>
      </c>
      <c r="J3644">
        <f t="shared" si="645"/>
        <v>1.1654883787952199</v>
      </c>
    </row>
    <row r="3645" spans="1:10" x14ac:dyDescent="0.3">
      <c r="A3645">
        <v>3631</v>
      </c>
      <c r="B3645">
        <v>0.59774790693686197</v>
      </c>
      <c r="C3645">
        <f t="shared" si="639"/>
        <v>23.485132631451609</v>
      </c>
      <c r="D3645">
        <f t="shared" si="640"/>
        <v>23.485132631451609</v>
      </c>
      <c r="E3645">
        <f t="shared" si="641"/>
        <v>0</v>
      </c>
      <c r="F3645">
        <f t="shared" si="642"/>
        <v>0.51486736854839066</v>
      </c>
      <c r="G3645">
        <f t="shared" si="646"/>
        <v>0.36040715798387352</v>
      </c>
      <c r="H3645">
        <f t="shared" si="644"/>
        <v>27.007902526169349</v>
      </c>
      <c r="I3645">
        <f t="shared" si="643"/>
        <v>26.647495368185474</v>
      </c>
      <c r="J3645">
        <f t="shared" si="645"/>
        <v>1.3878903837596599</v>
      </c>
    </row>
    <row r="3646" spans="1:10" x14ac:dyDescent="0.3">
      <c r="A3646">
        <v>3632</v>
      </c>
      <c r="B3646">
        <v>0.412839326175512</v>
      </c>
      <c r="C3646">
        <f t="shared" si="639"/>
        <v>20.678516905004066</v>
      </c>
      <c r="D3646">
        <f t="shared" si="640"/>
        <v>20.678516905004066</v>
      </c>
      <c r="E3646">
        <f t="shared" si="641"/>
        <v>0</v>
      </c>
      <c r="F3646">
        <f t="shared" si="642"/>
        <v>3.3214830949959335</v>
      </c>
      <c r="G3646">
        <f t="shared" si="646"/>
        <v>2.3250381664971536</v>
      </c>
      <c r="H3646">
        <f t="shared" si="644"/>
        <v>23.780294440754673</v>
      </c>
      <c r="I3646">
        <f t="shared" si="643"/>
        <v>21.455256274257522</v>
      </c>
      <c r="J3646">
        <f t="shared" si="645"/>
        <v>1.1174612642842459</v>
      </c>
    </row>
    <row r="3647" spans="1:10" x14ac:dyDescent="0.3">
      <c r="A3647">
        <v>3633</v>
      </c>
      <c r="B3647">
        <v>0.82043080245807676</v>
      </c>
      <c r="C3647">
        <f t="shared" si="639"/>
        <v>27.502048606140534</v>
      </c>
      <c r="D3647">
        <f t="shared" si="640"/>
        <v>24</v>
      </c>
      <c r="E3647">
        <f t="shared" si="641"/>
        <v>3.5020486061405336</v>
      </c>
      <c r="F3647">
        <f t="shared" si="642"/>
        <v>0</v>
      </c>
      <c r="G3647">
        <f t="shared" si="646"/>
        <v>4.0273558970616135</v>
      </c>
      <c r="H3647">
        <f t="shared" si="644"/>
        <v>27.599999999999998</v>
      </c>
      <c r="I3647">
        <f t="shared" si="643"/>
        <v>27.599999999999994</v>
      </c>
      <c r="J3647">
        <f t="shared" si="645"/>
        <v>1.4374999999999996</v>
      </c>
    </row>
    <row r="3648" spans="1:10" x14ac:dyDescent="0.3">
      <c r="A3648">
        <v>3634</v>
      </c>
      <c r="B3648">
        <v>0.53258348617773432</v>
      </c>
      <c r="C3648">
        <f t="shared" si="639"/>
        <v>22.490594233966284</v>
      </c>
      <c r="D3648">
        <f t="shared" si="640"/>
        <v>22.490594233966284</v>
      </c>
      <c r="E3648">
        <f t="shared" si="641"/>
        <v>0</v>
      </c>
      <c r="F3648">
        <f t="shared" si="642"/>
        <v>1.5094057660337157</v>
      </c>
      <c r="G3648">
        <f t="shared" si="646"/>
        <v>1.056584036223601</v>
      </c>
      <c r="H3648">
        <f t="shared" si="644"/>
        <v>25.864183369061227</v>
      </c>
      <c r="I3648">
        <f t="shared" si="643"/>
        <v>24.807599332837622</v>
      </c>
      <c r="J3648">
        <f t="shared" si="645"/>
        <v>1.2920624652519592</v>
      </c>
    </row>
    <row r="3649" spans="1:10" x14ac:dyDescent="0.3">
      <c r="A3649">
        <v>3635</v>
      </c>
      <c r="B3649">
        <v>0.44157702407127208</v>
      </c>
      <c r="C3649">
        <f t="shared" si="639"/>
        <v>21.118167445774773</v>
      </c>
      <c r="D3649">
        <f t="shared" si="640"/>
        <v>21.118167445774773</v>
      </c>
      <c r="E3649">
        <f t="shared" si="641"/>
        <v>0</v>
      </c>
      <c r="F3649">
        <f t="shared" si="642"/>
        <v>2.8818325542252268</v>
      </c>
      <c r="G3649">
        <f t="shared" si="646"/>
        <v>2.0172827879576589</v>
      </c>
      <c r="H3649">
        <f t="shared" si="644"/>
        <v>24.285892562640989</v>
      </c>
      <c r="I3649">
        <f t="shared" si="643"/>
        <v>22.268609774683327</v>
      </c>
      <c r="J3649">
        <f t="shared" si="645"/>
        <v>1.1598234257647564</v>
      </c>
    </row>
    <row r="3650" spans="1:10" x14ac:dyDescent="0.3">
      <c r="A3650">
        <v>3636</v>
      </c>
      <c r="B3650">
        <v>0.78363776163882437</v>
      </c>
      <c r="C3650">
        <f t="shared" si="639"/>
        <v>26.707228173473581</v>
      </c>
      <c r="D3650">
        <f t="shared" si="640"/>
        <v>24</v>
      </c>
      <c r="E3650">
        <f t="shared" si="641"/>
        <v>2.707228173473581</v>
      </c>
      <c r="F3650">
        <f t="shared" si="642"/>
        <v>0</v>
      </c>
      <c r="G3650">
        <f t="shared" si="646"/>
        <v>3.1133123994946179</v>
      </c>
      <c r="H3650">
        <f t="shared" si="644"/>
        <v>27.599999999999998</v>
      </c>
      <c r="I3650">
        <f t="shared" si="643"/>
        <v>27.599999999999994</v>
      </c>
      <c r="J3650">
        <f t="shared" si="645"/>
        <v>1.4374999999999996</v>
      </c>
    </row>
    <row r="3651" spans="1:10" x14ac:dyDescent="0.3">
      <c r="A3651">
        <v>3637</v>
      </c>
      <c r="B3651">
        <v>0.6829804860517168</v>
      </c>
      <c r="C3651">
        <f t="shared" si="639"/>
        <v>24.856297718737753</v>
      </c>
      <c r="D3651">
        <f t="shared" si="640"/>
        <v>24</v>
      </c>
      <c r="E3651">
        <f t="shared" si="641"/>
        <v>0.8562977187377534</v>
      </c>
      <c r="F3651">
        <f t="shared" si="642"/>
        <v>0</v>
      </c>
      <c r="G3651">
        <f t="shared" si="646"/>
        <v>0.98474237654841634</v>
      </c>
      <c r="H3651">
        <f t="shared" si="644"/>
        <v>27.599999999999998</v>
      </c>
      <c r="I3651">
        <f t="shared" si="643"/>
        <v>27.599999999999994</v>
      </c>
      <c r="J3651">
        <f t="shared" si="645"/>
        <v>1.4374999999999996</v>
      </c>
    </row>
    <row r="3652" spans="1:10" x14ac:dyDescent="0.3">
      <c r="A3652">
        <v>3638</v>
      </c>
      <c r="B3652">
        <v>0.75085010541534092</v>
      </c>
      <c r="C3652">
        <f t="shared" si="639"/>
        <v>26.063004021098614</v>
      </c>
      <c r="D3652">
        <f t="shared" si="640"/>
        <v>24</v>
      </c>
      <c r="E3652">
        <f t="shared" si="641"/>
        <v>2.0630040210986138</v>
      </c>
      <c r="F3652">
        <f t="shared" si="642"/>
        <v>0</v>
      </c>
      <c r="G3652">
        <f t="shared" si="646"/>
        <v>2.3724546242634057</v>
      </c>
      <c r="H3652">
        <f t="shared" si="644"/>
        <v>27.599999999999998</v>
      </c>
      <c r="I3652">
        <f t="shared" si="643"/>
        <v>27.599999999999994</v>
      </c>
      <c r="J3652">
        <f t="shared" si="645"/>
        <v>1.4374999999999996</v>
      </c>
    </row>
    <row r="3653" spans="1:10" x14ac:dyDescent="0.3">
      <c r="A3653">
        <v>3639</v>
      </c>
      <c r="B3653">
        <v>0.17577876645128798</v>
      </c>
      <c r="C3653">
        <f t="shared" si="639"/>
        <v>16.410565375413434</v>
      </c>
      <c r="D3653">
        <f t="shared" si="640"/>
        <v>16.410565375413434</v>
      </c>
      <c r="E3653">
        <f t="shared" si="641"/>
        <v>0</v>
      </c>
      <c r="F3653">
        <f t="shared" si="642"/>
        <v>7.5894346245865663</v>
      </c>
      <c r="G3653">
        <f t="shared" si="646"/>
        <v>5.3126042372105973</v>
      </c>
      <c r="H3653">
        <f t="shared" si="644"/>
        <v>18.872150181725448</v>
      </c>
      <c r="I3653">
        <f t="shared" si="643"/>
        <v>13.559545944514849</v>
      </c>
      <c r="J3653">
        <f t="shared" si="645"/>
        <v>0.70622635127681488</v>
      </c>
    </row>
    <row r="3654" spans="1:10" x14ac:dyDescent="0.3">
      <c r="A3654">
        <v>3640</v>
      </c>
      <c r="B3654">
        <v>0.67927811169827657</v>
      </c>
      <c r="C3654">
        <f t="shared" si="639"/>
        <v>24.794086651407543</v>
      </c>
      <c r="D3654">
        <f t="shared" si="640"/>
        <v>24</v>
      </c>
      <c r="E3654">
        <f t="shared" si="641"/>
        <v>0.79408665140754309</v>
      </c>
      <c r="F3654">
        <f t="shared" si="642"/>
        <v>0</v>
      </c>
      <c r="G3654">
        <f t="shared" si="646"/>
        <v>0.91319964911867446</v>
      </c>
      <c r="H3654">
        <f t="shared" si="644"/>
        <v>27.599999999999998</v>
      </c>
      <c r="I3654">
        <f t="shared" si="643"/>
        <v>27.599999999999994</v>
      </c>
      <c r="J3654">
        <f t="shared" si="645"/>
        <v>1.4374999999999996</v>
      </c>
    </row>
    <row r="3655" spans="1:10" x14ac:dyDescent="0.3">
      <c r="A3655">
        <v>3641</v>
      </c>
      <c r="B3655">
        <v>0.90369005024342308</v>
      </c>
      <c r="C3655">
        <f t="shared" si="639"/>
        <v>29.817206786431573</v>
      </c>
      <c r="D3655">
        <f t="shared" si="640"/>
        <v>24</v>
      </c>
      <c r="E3655">
        <f t="shared" si="641"/>
        <v>5.8172067864315729</v>
      </c>
      <c r="F3655">
        <f t="shared" si="642"/>
        <v>0</v>
      </c>
      <c r="G3655">
        <f t="shared" si="646"/>
        <v>6.6897878043963086</v>
      </c>
      <c r="H3655">
        <f t="shared" si="644"/>
        <v>27.599999999999998</v>
      </c>
      <c r="I3655">
        <f t="shared" si="643"/>
        <v>27.599999999999994</v>
      </c>
      <c r="J3655">
        <f t="shared" si="645"/>
        <v>1.4374999999999996</v>
      </c>
    </row>
    <row r="3656" spans="1:10" x14ac:dyDescent="0.3">
      <c r="A3656">
        <v>3642</v>
      </c>
      <c r="B3656">
        <v>0.78527922527639726</v>
      </c>
      <c r="C3656">
        <f t="shared" si="639"/>
        <v>26.740885850608933</v>
      </c>
      <c r="D3656">
        <f t="shared" si="640"/>
        <v>24</v>
      </c>
      <c r="E3656">
        <f t="shared" si="641"/>
        <v>2.7408858506089331</v>
      </c>
      <c r="F3656">
        <f t="shared" si="642"/>
        <v>0</v>
      </c>
      <c r="G3656">
        <f t="shared" si="646"/>
        <v>3.152018728200273</v>
      </c>
      <c r="H3656">
        <f t="shared" si="644"/>
        <v>27.599999999999998</v>
      </c>
      <c r="I3656">
        <f t="shared" si="643"/>
        <v>27.599999999999994</v>
      </c>
      <c r="J3656">
        <f t="shared" si="645"/>
        <v>1.4374999999999996</v>
      </c>
    </row>
    <row r="3657" spans="1:10" x14ac:dyDescent="0.3">
      <c r="A3657">
        <v>3643</v>
      </c>
      <c r="B3657">
        <v>0.77621870392653791</v>
      </c>
      <c r="C3657">
        <f t="shared" si="639"/>
        <v>26.55690891177893</v>
      </c>
      <c r="D3657">
        <f t="shared" si="640"/>
        <v>24</v>
      </c>
      <c r="E3657">
        <f t="shared" si="641"/>
        <v>2.5569089117789296</v>
      </c>
      <c r="F3657">
        <f t="shared" si="642"/>
        <v>0</v>
      </c>
      <c r="G3657">
        <f t="shared" si="646"/>
        <v>2.9404452485457688</v>
      </c>
      <c r="H3657">
        <f t="shared" si="644"/>
        <v>27.599999999999998</v>
      </c>
      <c r="I3657">
        <f t="shared" si="643"/>
        <v>27.599999999999994</v>
      </c>
      <c r="J3657">
        <f t="shared" si="645"/>
        <v>1.4374999999999996</v>
      </c>
    </row>
    <row r="3658" spans="1:10" x14ac:dyDescent="0.3">
      <c r="A3658">
        <v>3644</v>
      </c>
      <c r="B3658">
        <v>0.78359726003458174</v>
      </c>
      <c r="C3658">
        <f t="shared" si="639"/>
        <v>26.706399575257635</v>
      </c>
      <c r="D3658">
        <f t="shared" si="640"/>
        <v>24</v>
      </c>
      <c r="E3658">
        <f t="shared" si="641"/>
        <v>2.7063995752576346</v>
      </c>
      <c r="F3658">
        <f t="shared" si="642"/>
        <v>0</v>
      </c>
      <c r="G3658">
        <f t="shared" si="646"/>
        <v>3.1123595115462797</v>
      </c>
      <c r="H3658">
        <f t="shared" si="644"/>
        <v>27.599999999999998</v>
      </c>
      <c r="I3658">
        <f t="shared" si="643"/>
        <v>27.599999999999994</v>
      </c>
      <c r="J3658">
        <f t="shared" si="645"/>
        <v>1.4374999999999996</v>
      </c>
    </row>
    <row r="3659" spans="1:10" x14ac:dyDescent="0.3">
      <c r="A3659">
        <v>3645</v>
      </c>
      <c r="B3659">
        <v>0.46880711181850321</v>
      </c>
      <c r="C3659">
        <f t="shared" si="639"/>
        <v>21.530387112036671</v>
      </c>
      <c r="D3659">
        <f t="shared" si="640"/>
        <v>21.530387112036671</v>
      </c>
      <c r="E3659">
        <f t="shared" si="641"/>
        <v>0</v>
      </c>
      <c r="F3659">
        <f t="shared" si="642"/>
        <v>2.4696128879633292</v>
      </c>
      <c r="G3659">
        <f t="shared" si="646"/>
        <v>1.7287290215743307</v>
      </c>
      <c r="H3659">
        <f t="shared" si="644"/>
        <v>24.75994517884217</v>
      </c>
      <c r="I3659">
        <f t="shared" si="643"/>
        <v>23.031216157267838</v>
      </c>
      <c r="J3659">
        <f t="shared" si="645"/>
        <v>1.1995425081910331</v>
      </c>
    </row>
    <row r="3660" spans="1:10" x14ac:dyDescent="0.3">
      <c r="A3660">
        <v>3646</v>
      </c>
      <c r="B3660">
        <v>0.49022906520440523</v>
      </c>
      <c r="C3660">
        <f t="shared" si="639"/>
        <v>21.85303269643909</v>
      </c>
      <c r="D3660">
        <f t="shared" si="640"/>
        <v>21.85303269643909</v>
      </c>
      <c r="E3660">
        <f t="shared" si="641"/>
        <v>0</v>
      </c>
      <c r="F3660">
        <f t="shared" si="642"/>
        <v>2.1469673035609098</v>
      </c>
      <c r="G3660">
        <f t="shared" si="646"/>
        <v>1.502877112492637</v>
      </c>
      <c r="H3660">
        <f t="shared" si="644"/>
        <v>25.130987600904952</v>
      </c>
      <c r="I3660">
        <f t="shared" si="643"/>
        <v>23.628110488412315</v>
      </c>
      <c r="J3660">
        <f t="shared" si="645"/>
        <v>1.2306307546048079</v>
      </c>
    </row>
    <row r="3661" spans="1:10" x14ac:dyDescent="0.3">
      <c r="A3661">
        <v>3647</v>
      </c>
      <c r="B3661">
        <v>0.16113988306785287</v>
      </c>
      <c r="C3661">
        <f t="shared" si="639"/>
        <v>16.061296726479867</v>
      </c>
      <c r="D3661">
        <f t="shared" si="640"/>
        <v>16.061296726479867</v>
      </c>
      <c r="E3661">
        <f t="shared" si="641"/>
        <v>0</v>
      </c>
      <c r="F3661">
        <f t="shared" si="642"/>
        <v>7.9387032735201331</v>
      </c>
      <c r="G3661">
        <f t="shared" si="646"/>
        <v>5.5570922914640937</v>
      </c>
      <c r="H3661">
        <f t="shared" si="644"/>
        <v>18.470491235451846</v>
      </c>
      <c r="I3661">
        <f t="shared" si="643"/>
        <v>12.913398943987751</v>
      </c>
      <c r="J3661">
        <f t="shared" si="645"/>
        <v>0.67257286166602859</v>
      </c>
    </row>
    <row r="3662" spans="1:10" x14ac:dyDescent="0.3">
      <c r="A3662">
        <v>3648</v>
      </c>
      <c r="B3662">
        <v>0.94514567663860849</v>
      </c>
      <c r="C3662">
        <f t="shared" si="639"/>
        <v>31.597024373285088</v>
      </c>
      <c r="D3662">
        <f t="shared" si="640"/>
        <v>24</v>
      </c>
      <c r="E3662">
        <f t="shared" si="641"/>
        <v>7.5970243732850875</v>
      </c>
      <c r="F3662">
        <f t="shared" si="642"/>
        <v>0</v>
      </c>
      <c r="G3662">
        <f t="shared" si="646"/>
        <v>8.7365780292778492</v>
      </c>
      <c r="H3662">
        <f t="shared" si="644"/>
        <v>27.599999999999998</v>
      </c>
      <c r="I3662">
        <f t="shared" si="643"/>
        <v>27.599999999999994</v>
      </c>
      <c r="J3662">
        <f t="shared" si="645"/>
        <v>1.4374999999999996</v>
      </c>
    </row>
    <row r="3663" spans="1:10" x14ac:dyDescent="0.3">
      <c r="A3663">
        <v>3649</v>
      </c>
      <c r="B3663">
        <v>3.3456837871060574E-2</v>
      </c>
      <c r="C3663">
        <f t="shared" ref="C3663:C3726" si="647">_xlfn.NORM.INV(B3663,$H$3,$H$4)</f>
        <v>11.006479576079773</v>
      </c>
      <c r="D3663">
        <f t="shared" ref="D3663:D3726" si="648">MIN(C3663,$E$8)</f>
        <v>11.006479576079773</v>
      </c>
      <c r="E3663">
        <f t="shared" ref="E3663:E3726" si="649">MAX(C3663-$E$8,0)</f>
        <v>0</v>
      </c>
      <c r="F3663">
        <f t="shared" ref="F3663:F3726" si="650">MAX($E$8-C3663,0)</f>
        <v>12.993520423920227</v>
      </c>
      <c r="G3663">
        <f t="shared" si="646"/>
        <v>9.0954642967441597</v>
      </c>
      <c r="H3663">
        <f t="shared" si="644"/>
        <v>12.657451512491738</v>
      </c>
      <c r="I3663">
        <f t="shared" ref="I3663:I3726" si="651">-$E$11+D3663*$B$4+F3663*$B$3</f>
        <v>3.5619872157475783</v>
      </c>
      <c r="J3663">
        <f t="shared" si="645"/>
        <v>0.18552016748685302</v>
      </c>
    </row>
    <row r="3664" spans="1:10" x14ac:dyDescent="0.3">
      <c r="A3664">
        <v>3650</v>
      </c>
      <c r="B3664">
        <v>0.9968631903357863</v>
      </c>
      <c r="C3664">
        <f t="shared" si="647"/>
        <v>38.398760224224901</v>
      </c>
      <c r="D3664">
        <f t="shared" si="648"/>
        <v>24</v>
      </c>
      <c r="E3664">
        <f t="shared" si="649"/>
        <v>14.398760224224901</v>
      </c>
      <c r="F3664">
        <f t="shared" si="650"/>
        <v>0</v>
      </c>
      <c r="G3664">
        <f t="shared" si="646"/>
        <v>16.558574257858634</v>
      </c>
      <c r="H3664">
        <f t="shared" ref="H3664:H3727" si="652">$E$2*D3664</f>
        <v>27.599999999999998</v>
      </c>
      <c r="I3664">
        <f t="shared" si="651"/>
        <v>27.599999999999994</v>
      </c>
      <c r="J3664">
        <f t="shared" ref="J3664:J3727" si="653">I3664/$E$11</f>
        <v>1.4374999999999996</v>
      </c>
    </row>
    <row r="3665" spans="1:10" x14ac:dyDescent="0.3">
      <c r="A3665">
        <v>3651</v>
      </c>
      <c r="B3665">
        <v>0.69492350793197599</v>
      </c>
      <c r="C3665">
        <f t="shared" si="647"/>
        <v>25.059130565711616</v>
      </c>
      <c r="D3665">
        <f t="shared" si="648"/>
        <v>24</v>
      </c>
      <c r="E3665">
        <f t="shared" si="649"/>
        <v>1.0591305657116159</v>
      </c>
      <c r="F3665">
        <f t="shared" si="650"/>
        <v>0</v>
      </c>
      <c r="G3665">
        <f t="shared" ref="G3665:G3728" si="654">E3665*$E$2+F3665*$E$3</f>
        <v>1.2180001505683582</v>
      </c>
      <c r="H3665">
        <f t="shared" si="652"/>
        <v>27.599999999999998</v>
      </c>
      <c r="I3665">
        <f t="shared" si="651"/>
        <v>27.599999999999994</v>
      </c>
      <c r="J3665">
        <f t="shared" si="653"/>
        <v>1.4374999999999996</v>
      </c>
    </row>
    <row r="3666" spans="1:10" x14ac:dyDescent="0.3">
      <c r="A3666">
        <v>3652</v>
      </c>
      <c r="B3666">
        <v>0.3969133327175961</v>
      </c>
      <c r="C3666">
        <f t="shared" si="647"/>
        <v>20.431931543818209</v>
      </c>
      <c r="D3666">
        <f t="shared" si="648"/>
        <v>20.431931543818209</v>
      </c>
      <c r="E3666">
        <f t="shared" si="649"/>
        <v>0</v>
      </c>
      <c r="F3666">
        <f t="shared" si="650"/>
        <v>3.5680684561817912</v>
      </c>
      <c r="G3666">
        <f t="shared" si="654"/>
        <v>2.4976479193272541</v>
      </c>
      <c r="H3666">
        <f t="shared" si="652"/>
        <v>23.496721275390939</v>
      </c>
      <c r="I3666">
        <f t="shared" si="651"/>
        <v>20.999073356063683</v>
      </c>
      <c r="J3666">
        <f t="shared" si="653"/>
        <v>1.0937017372949833</v>
      </c>
    </row>
    <row r="3667" spans="1:10" x14ac:dyDescent="0.3">
      <c r="A3667">
        <v>3653</v>
      </c>
      <c r="B3667">
        <v>0.28267641913866348</v>
      </c>
      <c r="C3667">
        <f t="shared" si="647"/>
        <v>18.550545959817796</v>
      </c>
      <c r="D3667">
        <f t="shared" si="648"/>
        <v>18.550545959817796</v>
      </c>
      <c r="E3667">
        <f t="shared" si="649"/>
        <v>0</v>
      </c>
      <c r="F3667">
        <f t="shared" si="650"/>
        <v>5.4494540401822036</v>
      </c>
      <c r="G3667">
        <f t="shared" si="654"/>
        <v>3.8146178281275427</v>
      </c>
      <c r="H3667">
        <f t="shared" si="652"/>
        <v>21.333127853790465</v>
      </c>
      <c r="I3667">
        <f t="shared" si="651"/>
        <v>17.51851002566292</v>
      </c>
      <c r="J3667">
        <f t="shared" si="653"/>
        <v>0.91242239716994356</v>
      </c>
    </row>
    <row r="3668" spans="1:10" x14ac:dyDescent="0.3">
      <c r="A3668">
        <v>3654</v>
      </c>
      <c r="B3668">
        <v>0.2804296091474382</v>
      </c>
      <c r="C3668">
        <f t="shared" si="647"/>
        <v>18.510605497911307</v>
      </c>
      <c r="D3668">
        <f t="shared" si="648"/>
        <v>18.510605497911307</v>
      </c>
      <c r="E3668">
        <f t="shared" si="649"/>
        <v>0</v>
      </c>
      <c r="F3668">
        <f t="shared" si="650"/>
        <v>5.4893945020886932</v>
      </c>
      <c r="G3668">
        <f t="shared" si="654"/>
        <v>3.8425761514620858</v>
      </c>
      <c r="H3668">
        <f t="shared" si="652"/>
        <v>21.287196322598</v>
      </c>
      <c r="I3668">
        <f t="shared" si="651"/>
        <v>17.444620171135917</v>
      </c>
      <c r="J3668">
        <f t="shared" si="653"/>
        <v>0.90857396724666217</v>
      </c>
    </row>
    <row r="3669" spans="1:10" x14ac:dyDescent="0.3">
      <c r="A3669">
        <v>3655</v>
      </c>
      <c r="B3669">
        <v>0.98307571734620502</v>
      </c>
      <c r="C3669">
        <f t="shared" si="647"/>
        <v>34.731226501702523</v>
      </c>
      <c r="D3669">
        <f t="shared" si="648"/>
        <v>24</v>
      </c>
      <c r="E3669">
        <f t="shared" si="649"/>
        <v>10.731226501702523</v>
      </c>
      <c r="F3669">
        <f t="shared" si="650"/>
        <v>0</v>
      </c>
      <c r="G3669">
        <f t="shared" si="654"/>
        <v>12.3409104769579</v>
      </c>
      <c r="H3669">
        <f t="shared" si="652"/>
        <v>27.599999999999998</v>
      </c>
      <c r="I3669">
        <f t="shared" si="651"/>
        <v>27.599999999999994</v>
      </c>
      <c r="J3669">
        <f t="shared" si="653"/>
        <v>1.4374999999999996</v>
      </c>
    </row>
    <row r="3670" spans="1:10" x14ac:dyDescent="0.3">
      <c r="A3670">
        <v>3656</v>
      </c>
      <c r="B3670">
        <v>2.0350525615585813E-2</v>
      </c>
      <c r="C3670">
        <f t="shared" si="647"/>
        <v>9.7206244660843275</v>
      </c>
      <c r="D3670">
        <f t="shared" si="648"/>
        <v>9.7206244660843275</v>
      </c>
      <c r="E3670">
        <f t="shared" si="649"/>
        <v>0</v>
      </c>
      <c r="F3670">
        <f t="shared" si="650"/>
        <v>14.279375533915672</v>
      </c>
      <c r="G3670">
        <f t="shared" si="654"/>
        <v>9.9955628737409725</v>
      </c>
      <c r="H3670">
        <f t="shared" si="652"/>
        <v>11.178718135996975</v>
      </c>
      <c r="I3670">
        <f t="shared" si="651"/>
        <v>1.1831552622560029</v>
      </c>
      <c r="J3670">
        <f t="shared" si="653"/>
        <v>6.1622669909166809E-2</v>
      </c>
    </row>
    <row r="3671" spans="1:10" x14ac:dyDescent="0.3">
      <c r="A3671">
        <v>3657</v>
      </c>
      <c r="B3671">
        <v>0.21635541077569442</v>
      </c>
      <c r="C3671">
        <f t="shared" si="647"/>
        <v>17.292632136176174</v>
      </c>
      <c r="D3671">
        <f t="shared" si="648"/>
        <v>17.292632136176174</v>
      </c>
      <c r="E3671">
        <f t="shared" si="649"/>
        <v>0</v>
      </c>
      <c r="F3671">
        <f t="shared" si="650"/>
        <v>6.7073678638238263</v>
      </c>
      <c r="G3671">
        <f t="shared" si="654"/>
        <v>4.6951575046766791</v>
      </c>
      <c r="H3671">
        <f t="shared" si="652"/>
        <v>19.886526956602598</v>
      </c>
      <c r="I3671">
        <f t="shared" si="651"/>
        <v>15.191369451925921</v>
      </c>
      <c r="J3671">
        <f t="shared" si="653"/>
        <v>0.79121715895447486</v>
      </c>
    </row>
    <row r="3672" spans="1:10" x14ac:dyDescent="0.3">
      <c r="A3672">
        <v>3658</v>
      </c>
      <c r="B3672">
        <v>0.94220051014170103</v>
      </c>
      <c r="C3672">
        <f t="shared" si="647"/>
        <v>31.441106548329596</v>
      </c>
      <c r="D3672">
        <f t="shared" si="648"/>
        <v>24</v>
      </c>
      <c r="E3672">
        <f t="shared" si="649"/>
        <v>7.4411065483295964</v>
      </c>
      <c r="F3672">
        <f t="shared" si="650"/>
        <v>0</v>
      </c>
      <c r="G3672">
        <f t="shared" si="654"/>
        <v>8.557272530579036</v>
      </c>
      <c r="H3672">
        <f t="shared" si="652"/>
        <v>27.599999999999998</v>
      </c>
      <c r="I3672">
        <f t="shared" si="651"/>
        <v>27.599999999999994</v>
      </c>
      <c r="J3672">
        <f t="shared" si="653"/>
        <v>1.4374999999999996</v>
      </c>
    </row>
    <row r="3673" spans="1:10" x14ac:dyDescent="0.3">
      <c r="A3673">
        <v>3659</v>
      </c>
      <c r="B3673">
        <v>0.43085790587123307</v>
      </c>
      <c r="C3673">
        <f t="shared" si="647"/>
        <v>20.954857461419493</v>
      </c>
      <c r="D3673">
        <f t="shared" si="648"/>
        <v>20.954857461419493</v>
      </c>
      <c r="E3673">
        <f t="shared" si="649"/>
        <v>0</v>
      </c>
      <c r="F3673">
        <f t="shared" si="650"/>
        <v>3.0451425385805067</v>
      </c>
      <c r="G3673">
        <f t="shared" si="654"/>
        <v>2.1315997770063548</v>
      </c>
      <c r="H3673">
        <f t="shared" si="652"/>
        <v>24.098086080632417</v>
      </c>
      <c r="I3673">
        <f t="shared" si="651"/>
        <v>21.966486303626063</v>
      </c>
      <c r="J3673">
        <f t="shared" si="653"/>
        <v>1.1440878283138574</v>
      </c>
    </row>
    <row r="3674" spans="1:10" x14ac:dyDescent="0.3">
      <c r="A3674">
        <v>3660</v>
      </c>
      <c r="B3674">
        <v>0.67397496780994626</v>
      </c>
      <c r="C3674">
        <f t="shared" si="647"/>
        <v>24.705496224765323</v>
      </c>
      <c r="D3674">
        <f t="shared" si="648"/>
        <v>24</v>
      </c>
      <c r="E3674">
        <f t="shared" si="649"/>
        <v>0.70549622476532292</v>
      </c>
      <c r="F3674">
        <f t="shared" si="650"/>
        <v>0</v>
      </c>
      <c r="G3674">
        <f t="shared" si="654"/>
        <v>0.81132065848012125</v>
      </c>
      <c r="H3674">
        <f t="shared" si="652"/>
        <v>27.599999999999998</v>
      </c>
      <c r="I3674">
        <f t="shared" si="651"/>
        <v>27.599999999999994</v>
      </c>
      <c r="J3674">
        <f t="shared" si="653"/>
        <v>1.4374999999999996</v>
      </c>
    </row>
    <row r="3675" spans="1:10" x14ac:dyDescent="0.3">
      <c r="A3675">
        <v>3661</v>
      </c>
      <c r="B3675">
        <v>0.50838316814921225</v>
      </c>
      <c r="C3675">
        <f t="shared" si="647"/>
        <v>22.126090198170967</v>
      </c>
      <c r="D3675">
        <f t="shared" si="648"/>
        <v>22.126090198170967</v>
      </c>
      <c r="E3675">
        <f t="shared" si="649"/>
        <v>0</v>
      </c>
      <c r="F3675">
        <f t="shared" si="650"/>
        <v>1.8739098018290328</v>
      </c>
      <c r="G3675">
        <f t="shared" si="654"/>
        <v>1.3117368612803231</v>
      </c>
      <c r="H3675">
        <f t="shared" si="652"/>
        <v>25.445003727896609</v>
      </c>
      <c r="I3675">
        <f t="shared" si="651"/>
        <v>24.133266866616289</v>
      </c>
      <c r="J3675">
        <f t="shared" si="653"/>
        <v>1.2569409826362647</v>
      </c>
    </row>
    <row r="3676" spans="1:10" x14ac:dyDescent="0.3">
      <c r="A3676">
        <v>3662</v>
      </c>
      <c r="B3676">
        <v>0.75612072773246652</v>
      </c>
      <c r="C3676">
        <f t="shared" si="647"/>
        <v>26.163269692127798</v>
      </c>
      <c r="D3676">
        <f t="shared" si="648"/>
        <v>24</v>
      </c>
      <c r="E3676">
        <f t="shared" si="649"/>
        <v>2.1632696921277983</v>
      </c>
      <c r="F3676">
        <f t="shared" si="650"/>
        <v>0</v>
      </c>
      <c r="G3676">
        <f t="shared" si="654"/>
        <v>2.487760145946968</v>
      </c>
      <c r="H3676">
        <f t="shared" si="652"/>
        <v>27.599999999999998</v>
      </c>
      <c r="I3676">
        <f t="shared" si="651"/>
        <v>27.599999999999994</v>
      </c>
      <c r="J3676">
        <f t="shared" si="653"/>
        <v>1.4374999999999996</v>
      </c>
    </row>
    <row r="3677" spans="1:10" x14ac:dyDescent="0.3">
      <c r="A3677">
        <v>3663</v>
      </c>
      <c r="B3677">
        <v>1.4880536322308346E-2</v>
      </c>
      <c r="C3677">
        <f t="shared" si="647"/>
        <v>8.9604653988395011</v>
      </c>
      <c r="D3677">
        <f t="shared" si="648"/>
        <v>8.9604653988395011</v>
      </c>
      <c r="E3677">
        <f t="shared" si="649"/>
        <v>0</v>
      </c>
      <c r="F3677">
        <f t="shared" si="650"/>
        <v>15.039534601160499</v>
      </c>
      <c r="G3677">
        <f t="shared" si="654"/>
        <v>10.527674220812351</v>
      </c>
      <c r="H3677">
        <f t="shared" si="652"/>
        <v>10.304535208665426</v>
      </c>
      <c r="I3677">
        <f t="shared" si="651"/>
        <v>-0.22313901214692433</v>
      </c>
      <c r="J3677">
        <f t="shared" si="653"/>
        <v>-1.1621823549318974E-2</v>
      </c>
    </row>
    <row r="3678" spans="1:10" x14ac:dyDescent="0.3">
      <c r="A3678">
        <v>3664</v>
      </c>
      <c r="B3678">
        <v>0.37577686115639863</v>
      </c>
      <c r="C3678">
        <f t="shared" si="647"/>
        <v>20.100452075487656</v>
      </c>
      <c r="D3678">
        <f t="shared" si="648"/>
        <v>20.100452075487656</v>
      </c>
      <c r="E3678">
        <f t="shared" si="649"/>
        <v>0</v>
      </c>
      <c r="F3678">
        <f t="shared" si="650"/>
        <v>3.8995479245123441</v>
      </c>
      <c r="G3678">
        <f t="shared" si="654"/>
        <v>2.7296835471586411</v>
      </c>
      <c r="H3678">
        <f t="shared" si="652"/>
        <v>23.115519886810802</v>
      </c>
      <c r="I3678">
        <f t="shared" si="651"/>
        <v>20.385836339652158</v>
      </c>
      <c r="J3678">
        <f t="shared" si="653"/>
        <v>1.0617623093568831</v>
      </c>
    </row>
    <row r="3679" spans="1:10" x14ac:dyDescent="0.3">
      <c r="A3679">
        <v>3665</v>
      </c>
      <c r="B3679">
        <v>0.18036585419757734</v>
      </c>
      <c r="C3679">
        <f t="shared" si="647"/>
        <v>16.516169709857319</v>
      </c>
      <c r="D3679">
        <f t="shared" si="648"/>
        <v>16.516169709857319</v>
      </c>
      <c r="E3679">
        <f t="shared" si="649"/>
        <v>0</v>
      </c>
      <c r="F3679">
        <f t="shared" si="650"/>
        <v>7.4838302901426808</v>
      </c>
      <c r="G3679">
        <f t="shared" si="654"/>
        <v>5.2386812030998771</v>
      </c>
      <c r="H3679">
        <f t="shared" si="652"/>
        <v>18.993595166335915</v>
      </c>
      <c r="I3679">
        <f t="shared" si="651"/>
        <v>13.75491396323604</v>
      </c>
      <c r="J3679">
        <f t="shared" si="653"/>
        <v>0.71640176891854368</v>
      </c>
    </row>
    <row r="3680" spans="1:10" x14ac:dyDescent="0.3">
      <c r="A3680">
        <v>3666</v>
      </c>
      <c r="B3680">
        <v>0.17532441404314691</v>
      </c>
      <c r="C3680">
        <f t="shared" si="647"/>
        <v>16.400010908116982</v>
      </c>
      <c r="D3680">
        <f t="shared" si="648"/>
        <v>16.400010908116982</v>
      </c>
      <c r="E3680">
        <f t="shared" si="649"/>
        <v>0</v>
      </c>
      <c r="F3680">
        <f t="shared" si="650"/>
        <v>7.5999890918830175</v>
      </c>
      <c r="G3680">
        <f t="shared" si="654"/>
        <v>5.3199923643181126</v>
      </c>
      <c r="H3680">
        <f t="shared" si="652"/>
        <v>18.860012544334527</v>
      </c>
      <c r="I3680">
        <f t="shared" si="651"/>
        <v>13.540020180016413</v>
      </c>
      <c r="J3680">
        <f t="shared" si="653"/>
        <v>0.70520938437585468</v>
      </c>
    </row>
    <row r="3681" spans="1:10" x14ac:dyDescent="0.3">
      <c r="A3681">
        <v>3667</v>
      </c>
      <c r="B3681">
        <v>0.33162535668834447</v>
      </c>
      <c r="C3681">
        <f t="shared" si="647"/>
        <v>19.387423098308734</v>
      </c>
      <c r="D3681">
        <f t="shared" si="648"/>
        <v>19.387423098308734</v>
      </c>
      <c r="E3681">
        <f t="shared" si="649"/>
        <v>0</v>
      </c>
      <c r="F3681">
        <f t="shared" si="650"/>
        <v>4.6125769016912663</v>
      </c>
      <c r="G3681">
        <f t="shared" si="654"/>
        <v>3.2288038311838867</v>
      </c>
      <c r="H3681">
        <f t="shared" si="652"/>
        <v>22.295536563055041</v>
      </c>
      <c r="I3681">
        <f t="shared" si="651"/>
        <v>19.066732731871156</v>
      </c>
      <c r="J3681">
        <f t="shared" si="653"/>
        <v>0.99305899645162254</v>
      </c>
    </row>
    <row r="3682" spans="1:10" x14ac:dyDescent="0.3">
      <c r="A3682">
        <v>3668</v>
      </c>
      <c r="B3682">
        <v>0.9636199653706885</v>
      </c>
      <c r="C3682">
        <f t="shared" si="647"/>
        <v>32.76599667031482</v>
      </c>
      <c r="D3682">
        <f t="shared" si="648"/>
        <v>24</v>
      </c>
      <c r="E3682">
        <f t="shared" si="649"/>
        <v>8.76599667031482</v>
      </c>
      <c r="F3682">
        <f t="shared" si="650"/>
        <v>0</v>
      </c>
      <c r="G3682">
        <f t="shared" si="654"/>
        <v>10.080896170862042</v>
      </c>
      <c r="H3682">
        <f t="shared" si="652"/>
        <v>27.599999999999998</v>
      </c>
      <c r="I3682">
        <f t="shared" si="651"/>
        <v>27.599999999999994</v>
      </c>
      <c r="J3682">
        <f t="shared" si="653"/>
        <v>1.4374999999999996</v>
      </c>
    </row>
    <row r="3683" spans="1:10" x14ac:dyDescent="0.3">
      <c r="A3683">
        <v>3669</v>
      </c>
      <c r="B3683">
        <v>0.85985583714701164</v>
      </c>
      <c r="C3683">
        <f t="shared" si="647"/>
        <v>28.478031205828774</v>
      </c>
      <c r="D3683">
        <f t="shared" si="648"/>
        <v>24</v>
      </c>
      <c r="E3683">
        <f t="shared" si="649"/>
        <v>4.4780312058287741</v>
      </c>
      <c r="F3683">
        <f t="shared" si="650"/>
        <v>0</v>
      </c>
      <c r="G3683">
        <f t="shared" si="654"/>
        <v>5.1497358867030902</v>
      </c>
      <c r="H3683">
        <f t="shared" si="652"/>
        <v>27.599999999999998</v>
      </c>
      <c r="I3683">
        <f t="shared" si="651"/>
        <v>27.599999999999994</v>
      </c>
      <c r="J3683">
        <f t="shared" si="653"/>
        <v>1.4374999999999996</v>
      </c>
    </row>
    <row r="3684" spans="1:10" x14ac:dyDescent="0.3">
      <c r="A3684">
        <v>3670</v>
      </c>
      <c r="B3684">
        <v>0.45109560363761003</v>
      </c>
      <c r="C3684">
        <f t="shared" si="647"/>
        <v>21.262637290777651</v>
      </c>
      <c r="D3684">
        <f t="shared" si="648"/>
        <v>21.262637290777651</v>
      </c>
      <c r="E3684">
        <f t="shared" si="649"/>
        <v>0</v>
      </c>
      <c r="F3684">
        <f t="shared" si="650"/>
        <v>2.7373627092223494</v>
      </c>
      <c r="G3684">
        <f t="shared" si="654"/>
        <v>1.9161538964556448</v>
      </c>
      <c r="H3684">
        <f t="shared" si="652"/>
        <v>24.452032884394296</v>
      </c>
      <c r="I3684">
        <f t="shared" si="651"/>
        <v>22.535878987938652</v>
      </c>
      <c r="J3684">
        <f t="shared" si="653"/>
        <v>1.1737436972884714</v>
      </c>
    </row>
    <row r="3685" spans="1:10" x14ac:dyDescent="0.3">
      <c r="A3685">
        <v>3671</v>
      </c>
      <c r="B3685">
        <v>0.86884409498203208</v>
      </c>
      <c r="C3685">
        <f t="shared" si="647"/>
        <v>28.725662451592243</v>
      </c>
      <c r="D3685">
        <f t="shared" si="648"/>
        <v>24</v>
      </c>
      <c r="E3685">
        <f t="shared" si="649"/>
        <v>4.7256624515922425</v>
      </c>
      <c r="F3685">
        <f t="shared" si="650"/>
        <v>0</v>
      </c>
      <c r="G3685">
        <f t="shared" si="654"/>
        <v>5.4345118193310782</v>
      </c>
      <c r="H3685">
        <f t="shared" si="652"/>
        <v>27.599999999999998</v>
      </c>
      <c r="I3685">
        <f t="shared" si="651"/>
        <v>27.599999999999994</v>
      </c>
      <c r="J3685">
        <f t="shared" si="653"/>
        <v>1.4374999999999996</v>
      </c>
    </row>
    <row r="3686" spans="1:10" x14ac:dyDescent="0.3">
      <c r="A3686">
        <v>3672</v>
      </c>
      <c r="B3686">
        <v>0.40885101454655004</v>
      </c>
      <c r="C3686">
        <f t="shared" si="647"/>
        <v>20.616990467607629</v>
      </c>
      <c r="D3686">
        <f t="shared" si="648"/>
        <v>20.616990467607629</v>
      </c>
      <c r="E3686">
        <f t="shared" si="649"/>
        <v>0</v>
      </c>
      <c r="F3686">
        <f t="shared" si="650"/>
        <v>3.3830095323923715</v>
      </c>
      <c r="G3686">
        <f t="shared" si="654"/>
        <v>2.3681066726746605</v>
      </c>
      <c r="H3686">
        <f t="shared" si="652"/>
        <v>23.709539037748772</v>
      </c>
      <c r="I3686">
        <f t="shared" si="651"/>
        <v>21.341432365074109</v>
      </c>
      <c r="J3686">
        <f t="shared" si="653"/>
        <v>1.1115329356809429</v>
      </c>
    </row>
    <row r="3687" spans="1:10" x14ac:dyDescent="0.3">
      <c r="A3687">
        <v>3673</v>
      </c>
      <c r="B3687">
        <v>0.84549508429898523</v>
      </c>
      <c r="C3687">
        <f t="shared" si="647"/>
        <v>28.10381142054672</v>
      </c>
      <c r="D3687">
        <f t="shared" si="648"/>
        <v>24</v>
      </c>
      <c r="E3687">
        <f t="shared" si="649"/>
        <v>4.1038114205467195</v>
      </c>
      <c r="F3687">
        <f t="shared" si="650"/>
        <v>0</v>
      </c>
      <c r="G3687">
        <f t="shared" si="654"/>
        <v>4.7193831336287273</v>
      </c>
      <c r="H3687">
        <f t="shared" si="652"/>
        <v>27.599999999999998</v>
      </c>
      <c r="I3687">
        <f t="shared" si="651"/>
        <v>27.599999999999994</v>
      </c>
      <c r="J3687">
        <f t="shared" si="653"/>
        <v>1.4374999999999996</v>
      </c>
    </row>
    <row r="3688" spans="1:10" x14ac:dyDescent="0.3">
      <c r="A3688">
        <v>3674</v>
      </c>
      <c r="B3688">
        <v>0.37891167387147462</v>
      </c>
      <c r="C3688">
        <f t="shared" si="647"/>
        <v>20.149957757306947</v>
      </c>
      <c r="D3688">
        <f t="shared" si="648"/>
        <v>20.149957757306947</v>
      </c>
      <c r="E3688">
        <f t="shared" si="649"/>
        <v>0</v>
      </c>
      <c r="F3688">
        <f t="shared" si="650"/>
        <v>3.8500422426930534</v>
      </c>
      <c r="G3688">
        <f t="shared" si="654"/>
        <v>2.6950295698851376</v>
      </c>
      <c r="H3688">
        <f t="shared" si="652"/>
        <v>23.172451420902988</v>
      </c>
      <c r="I3688">
        <f t="shared" si="651"/>
        <v>20.477421851017848</v>
      </c>
      <c r="J3688">
        <f t="shared" si="653"/>
        <v>1.066532388073846</v>
      </c>
    </row>
    <row r="3689" spans="1:10" x14ac:dyDescent="0.3">
      <c r="A3689">
        <v>3675</v>
      </c>
      <c r="B3689">
        <v>0.6982451731449888</v>
      </c>
      <c r="C3689">
        <f t="shared" si="647"/>
        <v>25.116160568008073</v>
      </c>
      <c r="D3689">
        <f t="shared" si="648"/>
        <v>24</v>
      </c>
      <c r="E3689">
        <f t="shared" si="649"/>
        <v>1.1161605680080733</v>
      </c>
      <c r="F3689">
        <f t="shared" si="650"/>
        <v>0</v>
      </c>
      <c r="G3689">
        <f t="shared" si="654"/>
        <v>1.2835846532092843</v>
      </c>
      <c r="H3689">
        <f t="shared" si="652"/>
        <v>27.599999999999998</v>
      </c>
      <c r="I3689">
        <f t="shared" si="651"/>
        <v>27.599999999999994</v>
      </c>
      <c r="J3689">
        <f t="shared" si="653"/>
        <v>1.4374999999999996</v>
      </c>
    </row>
    <row r="3690" spans="1:10" x14ac:dyDescent="0.3">
      <c r="A3690">
        <v>3676</v>
      </c>
      <c r="B3690">
        <v>0.35717247421652532</v>
      </c>
      <c r="C3690">
        <f t="shared" si="647"/>
        <v>19.803838160865833</v>
      </c>
      <c r="D3690">
        <f t="shared" si="648"/>
        <v>19.803838160865833</v>
      </c>
      <c r="E3690">
        <f t="shared" si="649"/>
        <v>0</v>
      </c>
      <c r="F3690">
        <f t="shared" si="650"/>
        <v>4.1961618391341666</v>
      </c>
      <c r="G3690">
        <f t="shared" si="654"/>
        <v>2.9373132873939167</v>
      </c>
      <c r="H3690">
        <f t="shared" si="652"/>
        <v>22.774413884995706</v>
      </c>
      <c r="I3690">
        <f t="shared" si="651"/>
        <v>19.837100597601786</v>
      </c>
      <c r="J3690">
        <f t="shared" si="653"/>
        <v>1.0331823227917596</v>
      </c>
    </row>
    <row r="3691" spans="1:10" x14ac:dyDescent="0.3">
      <c r="A3691">
        <v>3677</v>
      </c>
      <c r="B3691">
        <v>0.99006265151252348</v>
      </c>
      <c r="C3691">
        <f t="shared" si="647"/>
        <v>35.972230236120524</v>
      </c>
      <c r="D3691">
        <f t="shared" si="648"/>
        <v>24</v>
      </c>
      <c r="E3691">
        <f t="shared" si="649"/>
        <v>11.972230236120524</v>
      </c>
      <c r="F3691">
        <f t="shared" si="650"/>
        <v>0</v>
      </c>
      <c r="G3691">
        <f t="shared" si="654"/>
        <v>13.768064771538601</v>
      </c>
      <c r="H3691">
        <f t="shared" si="652"/>
        <v>27.599999999999998</v>
      </c>
      <c r="I3691">
        <f t="shared" si="651"/>
        <v>27.599999999999994</v>
      </c>
      <c r="J3691">
        <f t="shared" si="653"/>
        <v>1.4374999999999996</v>
      </c>
    </row>
    <row r="3692" spans="1:10" x14ac:dyDescent="0.3">
      <c r="A3692">
        <v>3678</v>
      </c>
      <c r="B3692">
        <v>0.29334064279319649</v>
      </c>
      <c r="C3692">
        <f t="shared" si="647"/>
        <v>18.738090758970444</v>
      </c>
      <c r="D3692">
        <f t="shared" si="648"/>
        <v>18.738090758970444</v>
      </c>
      <c r="E3692">
        <f t="shared" si="649"/>
        <v>0</v>
      </c>
      <c r="F3692">
        <f t="shared" si="650"/>
        <v>5.2619092410295565</v>
      </c>
      <c r="G3692">
        <f t="shared" si="654"/>
        <v>3.68333646872069</v>
      </c>
      <c r="H3692">
        <f t="shared" si="652"/>
        <v>21.548804372816008</v>
      </c>
      <c r="I3692">
        <f t="shared" si="651"/>
        <v>17.865467904095318</v>
      </c>
      <c r="J3692">
        <f t="shared" si="653"/>
        <v>0.93049312000496431</v>
      </c>
    </row>
    <row r="3693" spans="1:10" x14ac:dyDescent="0.3">
      <c r="A3693">
        <v>3679</v>
      </c>
      <c r="B3693">
        <v>0.52980915743288604</v>
      </c>
      <c r="C3693">
        <f t="shared" si="647"/>
        <v>22.448740853965589</v>
      </c>
      <c r="D3693">
        <f t="shared" si="648"/>
        <v>22.448740853965589</v>
      </c>
      <c r="E3693">
        <f t="shared" si="649"/>
        <v>0</v>
      </c>
      <c r="F3693">
        <f t="shared" si="650"/>
        <v>1.5512591460344112</v>
      </c>
      <c r="G3693">
        <f t="shared" si="654"/>
        <v>1.0858814022240879</v>
      </c>
      <c r="H3693">
        <f t="shared" si="652"/>
        <v>25.816051982060426</v>
      </c>
      <c r="I3693">
        <f t="shared" si="651"/>
        <v>24.730170579836336</v>
      </c>
      <c r="J3693">
        <f t="shared" si="653"/>
        <v>1.288029717699809</v>
      </c>
    </row>
    <row r="3694" spans="1:10" x14ac:dyDescent="0.3">
      <c r="A3694">
        <v>3680</v>
      </c>
      <c r="B3694">
        <v>0.66586132706297607</v>
      </c>
      <c r="C3694">
        <f t="shared" si="647"/>
        <v>24.571080679457804</v>
      </c>
      <c r="D3694">
        <f t="shared" si="648"/>
        <v>24</v>
      </c>
      <c r="E3694">
        <f t="shared" si="649"/>
        <v>0.57108067945780405</v>
      </c>
      <c r="F3694">
        <f t="shared" si="650"/>
        <v>0</v>
      </c>
      <c r="G3694">
        <f t="shared" si="654"/>
        <v>0.65674278137647457</v>
      </c>
      <c r="H3694">
        <f t="shared" si="652"/>
        <v>27.599999999999998</v>
      </c>
      <c r="I3694">
        <f t="shared" si="651"/>
        <v>27.599999999999994</v>
      </c>
      <c r="J3694">
        <f t="shared" si="653"/>
        <v>1.4374999999999996</v>
      </c>
    </row>
    <row r="3695" spans="1:10" x14ac:dyDescent="0.3">
      <c r="A3695">
        <v>3681</v>
      </c>
      <c r="B3695">
        <v>0.84895620024464991</v>
      </c>
      <c r="C3695">
        <f t="shared" si="647"/>
        <v>28.191801711246132</v>
      </c>
      <c r="D3695">
        <f t="shared" si="648"/>
        <v>24</v>
      </c>
      <c r="E3695">
        <f t="shared" si="649"/>
        <v>4.1918017112461321</v>
      </c>
      <c r="F3695">
        <f t="shared" si="650"/>
        <v>0</v>
      </c>
      <c r="G3695">
        <f t="shared" si="654"/>
        <v>4.8205719679330512</v>
      </c>
      <c r="H3695">
        <f t="shared" si="652"/>
        <v>27.599999999999998</v>
      </c>
      <c r="I3695">
        <f t="shared" si="651"/>
        <v>27.599999999999994</v>
      </c>
      <c r="J3695">
        <f t="shared" si="653"/>
        <v>1.4374999999999996</v>
      </c>
    </row>
    <row r="3696" spans="1:10" x14ac:dyDescent="0.3">
      <c r="A3696">
        <v>3682</v>
      </c>
      <c r="B3696">
        <v>0.88501902333959481</v>
      </c>
      <c r="C3696">
        <f t="shared" si="647"/>
        <v>29.20274122298332</v>
      </c>
      <c r="D3696">
        <f t="shared" si="648"/>
        <v>24</v>
      </c>
      <c r="E3696">
        <f t="shared" si="649"/>
        <v>5.2027412229833203</v>
      </c>
      <c r="F3696">
        <f t="shared" si="650"/>
        <v>0</v>
      </c>
      <c r="G3696">
        <f t="shared" si="654"/>
        <v>5.9831524064308175</v>
      </c>
      <c r="H3696">
        <f t="shared" si="652"/>
        <v>27.599999999999998</v>
      </c>
      <c r="I3696">
        <f t="shared" si="651"/>
        <v>27.599999999999994</v>
      </c>
      <c r="J3696">
        <f t="shared" si="653"/>
        <v>1.4374999999999996</v>
      </c>
    </row>
    <row r="3697" spans="1:10" x14ac:dyDescent="0.3">
      <c r="A3697">
        <v>3683</v>
      </c>
      <c r="B3697">
        <v>0.43292087128986334</v>
      </c>
      <c r="C3697">
        <f t="shared" si="647"/>
        <v>20.986344032077341</v>
      </c>
      <c r="D3697">
        <f t="shared" si="648"/>
        <v>20.986344032077341</v>
      </c>
      <c r="E3697">
        <f t="shared" si="649"/>
        <v>0</v>
      </c>
      <c r="F3697">
        <f t="shared" si="650"/>
        <v>3.0136559679226593</v>
      </c>
      <c r="G3697">
        <f t="shared" si="654"/>
        <v>2.1095591775458615</v>
      </c>
      <c r="H3697">
        <f t="shared" si="652"/>
        <v>24.13429563688894</v>
      </c>
      <c r="I3697">
        <f t="shared" si="651"/>
        <v>22.024736459343075</v>
      </c>
      <c r="J3697">
        <f t="shared" si="653"/>
        <v>1.1471216905907851</v>
      </c>
    </row>
    <row r="3698" spans="1:10" x14ac:dyDescent="0.3">
      <c r="A3698">
        <v>3684</v>
      </c>
      <c r="B3698">
        <v>7.7347706312479114E-2</v>
      </c>
      <c r="C3698">
        <f t="shared" si="647"/>
        <v>13.461156643163115</v>
      </c>
      <c r="D3698">
        <f t="shared" si="648"/>
        <v>13.461156643163115</v>
      </c>
      <c r="E3698">
        <f t="shared" si="649"/>
        <v>0</v>
      </c>
      <c r="F3698">
        <f t="shared" si="650"/>
        <v>10.538843356836885</v>
      </c>
      <c r="G3698">
        <f t="shared" si="654"/>
        <v>7.3771903497858204</v>
      </c>
      <c r="H3698">
        <f t="shared" si="652"/>
        <v>15.48033013963758</v>
      </c>
      <c r="I3698">
        <f t="shared" si="651"/>
        <v>8.1031397898517579</v>
      </c>
      <c r="J3698">
        <f t="shared" si="653"/>
        <v>0.42203853072144565</v>
      </c>
    </row>
    <row r="3699" spans="1:10" x14ac:dyDescent="0.3">
      <c r="A3699">
        <v>3685</v>
      </c>
      <c r="B3699">
        <v>8.9924880918144101E-3</v>
      </c>
      <c r="C3699">
        <f t="shared" si="647"/>
        <v>7.8044362614780525</v>
      </c>
      <c r="D3699">
        <f t="shared" si="648"/>
        <v>7.8044362614780525</v>
      </c>
      <c r="E3699">
        <f t="shared" si="649"/>
        <v>0</v>
      </c>
      <c r="F3699">
        <f t="shared" si="650"/>
        <v>16.195563738521948</v>
      </c>
      <c r="G3699">
        <f t="shared" si="654"/>
        <v>11.336894616965365</v>
      </c>
      <c r="H3699">
        <f t="shared" si="652"/>
        <v>8.97510170069976</v>
      </c>
      <c r="I3699">
        <f t="shared" si="651"/>
        <v>-2.3617929162656068</v>
      </c>
      <c r="J3699">
        <f t="shared" si="653"/>
        <v>-0.123010047722167</v>
      </c>
    </row>
    <row r="3700" spans="1:10" x14ac:dyDescent="0.3">
      <c r="A3700">
        <v>3686</v>
      </c>
      <c r="B3700">
        <v>0.79526909334299611</v>
      </c>
      <c r="C3700">
        <f t="shared" si="647"/>
        <v>26.949046558621859</v>
      </c>
      <c r="D3700">
        <f t="shared" si="648"/>
        <v>24</v>
      </c>
      <c r="E3700">
        <f t="shared" si="649"/>
        <v>2.949046558621859</v>
      </c>
      <c r="F3700">
        <f t="shared" si="650"/>
        <v>0</v>
      </c>
      <c r="G3700">
        <f t="shared" si="654"/>
        <v>3.3914035424151376</v>
      </c>
      <c r="H3700">
        <f t="shared" si="652"/>
        <v>27.599999999999998</v>
      </c>
      <c r="I3700">
        <f t="shared" si="651"/>
        <v>27.599999999999994</v>
      </c>
      <c r="J3700">
        <f t="shared" si="653"/>
        <v>1.4374999999999996</v>
      </c>
    </row>
    <row r="3701" spans="1:10" x14ac:dyDescent="0.3">
      <c r="A3701">
        <v>3687</v>
      </c>
      <c r="B3701">
        <v>0.78775203664125637</v>
      </c>
      <c r="C3701">
        <f t="shared" si="647"/>
        <v>26.791873723813957</v>
      </c>
      <c r="D3701">
        <f t="shared" si="648"/>
        <v>24</v>
      </c>
      <c r="E3701">
        <f t="shared" si="649"/>
        <v>2.791873723813957</v>
      </c>
      <c r="F3701">
        <f t="shared" si="650"/>
        <v>0</v>
      </c>
      <c r="G3701">
        <f t="shared" si="654"/>
        <v>3.2106547823860505</v>
      </c>
      <c r="H3701">
        <f t="shared" si="652"/>
        <v>27.599999999999998</v>
      </c>
      <c r="I3701">
        <f t="shared" si="651"/>
        <v>27.599999999999994</v>
      </c>
      <c r="J3701">
        <f t="shared" si="653"/>
        <v>1.4374999999999996</v>
      </c>
    </row>
    <row r="3702" spans="1:10" x14ac:dyDescent="0.3">
      <c r="A3702">
        <v>3688</v>
      </c>
      <c r="B3702">
        <v>0.85948483147732091</v>
      </c>
      <c r="C3702">
        <f t="shared" si="647"/>
        <v>28.4680459691698</v>
      </c>
      <c r="D3702">
        <f t="shared" si="648"/>
        <v>24</v>
      </c>
      <c r="E3702">
        <f t="shared" si="649"/>
        <v>4.4680459691698005</v>
      </c>
      <c r="F3702">
        <f t="shared" si="650"/>
        <v>0</v>
      </c>
      <c r="G3702">
        <f t="shared" si="654"/>
        <v>5.1382528645452705</v>
      </c>
      <c r="H3702">
        <f t="shared" si="652"/>
        <v>27.599999999999998</v>
      </c>
      <c r="I3702">
        <f t="shared" si="651"/>
        <v>27.599999999999994</v>
      </c>
      <c r="J3702">
        <f t="shared" si="653"/>
        <v>1.4374999999999996</v>
      </c>
    </row>
    <row r="3703" spans="1:10" x14ac:dyDescent="0.3">
      <c r="A3703">
        <v>3689</v>
      </c>
      <c r="B3703">
        <v>0.71487144709963879</v>
      </c>
      <c r="C3703">
        <f t="shared" si="647"/>
        <v>25.40603731614047</v>
      </c>
      <c r="D3703">
        <f t="shared" si="648"/>
        <v>24</v>
      </c>
      <c r="E3703">
        <f t="shared" si="649"/>
        <v>1.4060373161404698</v>
      </c>
      <c r="F3703">
        <f t="shared" si="650"/>
        <v>0</v>
      </c>
      <c r="G3703">
        <f t="shared" si="654"/>
        <v>1.6169429135615401</v>
      </c>
      <c r="H3703">
        <f t="shared" si="652"/>
        <v>27.599999999999998</v>
      </c>
      <c r="I3703">
        <f t="shared" si="651"/>
        <v>27.599999999999994</v>
      </c>
      <c r="J3703">
        <f t="shared" si="653"/>
        <v>1.4374999999999996</v>
      </c>
    </row>
    <row r="3704" spans="1:10" x14ac:dyDescent="0.3">
      <c r="A3704">
        <v>3690</v>
      </c>
      <c r="B3704">
        <v>0.97467012874165049</v>
      </c>
      <c r="C3704">
        <f t="shared" si="647"/>
        <v>33.726104923702032</v>
      </c>
      <c r="D3704">
        <f t="shared" si="648"/>
        <v>24</v>
      </c>
      <c r="E3704">
        <f t="shared" si="649"/>
        <v>9.7261049237020316</v>
      </c>
      <c r="F3704">
        <f t="shared" si="650"/>
        <v>0</v>
      </c>
      <c r="G3704">
        <f t="shared" si="654"/>
        <v>11.185020662257335</v>
      </c>
      <c r="H3704">
        <f t="shared" si="652"/>
        <v>27.599999999999998</v>
      </c>
      <c r="I3704">
        <f t="shared" si="651"/>
        <v>27.599999999999994</v>
      </c>
      <c r="J3704">
        <f t="shared" si="653"/>
        <v>1.4374999999999996</v>
      </c>
    </row>
    <row r="3705" spans="1:10" x14ac:dyDescent="0.3">
      <c r="A3705">
        <v>3691</v>
      </c>
      <c r="B3705">
        <v>0.17607189623161557</v>
      </c>
      <c r="C3705">
        <f t="shared" si="647"/>
        <v>16.417365521118001</v>
      </c>
      <c r="D3705">
        <f t="shared" si="648"/>
        <v>16.417365521118001</v>
      </c>
      <c r="E3705">
        <f t="shared" si="649"/>
        <v>0</v>
      </c>
      <c r="F3705">
        <f t="shared" si="650"/>
        <v>7.5826344788819995</v>
      </c>
      <c r="G3705">
        <f t="shared" si="654"/>
        <v>5.3078441352174002</v>
      </c>
      <c r="H3705">
        <f t="shared" si="652"/>
        <v>18.879970349285699</v>
      </c>
      <c r="I3705">
        <f t="shared" si="651"/>
        <v>13.572126214068295</v>
      </c>
      <c r="J3705">
        <f t="shared" si="653"/>
        <v>0.70688157364939019</v>
      </c>
    </row>
    <row r="3706" spans="1:10" x14ac:dyDescent="0.3">
      <c r="A3706">
        <v>3692</v>
      </c>
      <c r="B3706">
        <v>0.20993784846280783</v>
      </c>
      <c r="C3706">
        <f t="shared" si="647"/>
        <v>17.160178485979934</v>
      </c>
      <c r="D3706">
        <f t="shared" si="648"/>
        <v>17.160178485979934</v>
      </c>
      <c r="E3706">
        <f t="shared" si="649"/>
        <v>0</v>
      </c>
      <c r="F3706">
        <f t="shared" si="650"/>
        <v>6.8398215140200662</v>
      </c>
      <c r="G3706">
        <f t="shared" si="654"/>
        <v>4.7878750598140467</v>
      </c>
      <c r="H3706">
        <f t="shared" si="652"/>
        <v>19.734205258876923</v>
      </c>
      <c r="I3706">
        <f t="shared" si="651"/>
        <v>14.946330199062871</v>
      </c>
      <c r="J3706">
        <f t="shared" si="653"/>
        <v>0.7784546978678577</v>
      </c>
    </row>
    <row r="3707" spans="1:10" x14ac:dyDescent="0.3">
      <c r="A3707">
        <v>3693</v>
      </c>
      <c r="B3707">
        <v>0.99542274100575889</v>
      </c>
      <c r="C3707">
        <f t="shared" si="647"/>
        <v>37.637375213814849</v>
      </c>
      <c r="D3707">
        <f t="shared" si="648"/>
        <v>24</v>
      </c>
      <c r="E3707">
        <f t="shared" si="649"/>
        <v>13.637375213814849</v>
      </c>
      <c r="F3707">
        <f t="shared" si="650"/>
        <v>0</v>
      </c>
      <c r="G3707">
        <f t="shared" si="654"/>
        <v>15.682981495887075</v>
      </c>
      <c r="H3707">
        <f t="shared" si="652"/>
        <v>27.599999999999998</v>
      </c>
      <c r="I3707">
        <f t="shared" si="651"/>
        <v>27.599999999999994</v>
      </c>
      <c r="J3707">
        <f t="shared" si="653"/>
        <v>1.4374999999999996</v>
      </c>
    </row>
    <row r="3708" spans="1:10" x14ac:dyDescent="0.3">
      <c r="A3708">
        <v>3694</v>
      </c>
      <c r="B3708">
        <v>3.1255785771585609E-2</v>
      </c>
      <c r="C3708">
        <f t="shared" si="647"/>
        <v>10.824101992218516</v>
      </c>
      <c r="D3708">
        <f t="shared" si="648"/>
        <v>10.824101992218516</v>
      </c>
      <c r="E3708">
        <f t="shared" si="649"/>
        <v>0</v>
      </c>
      <c r="F3708">
        <f t="shared" si="650"/>
        <v>13.175898007781484</v>
      </c>
      <c r="G3708">
        <f t="shared" si="654"/>
        <v>9.2231286054470392</v>
      </c>
      <c r="H3708">
        <f t="shared" si="652"/>
        <v>12.447717291051292</v>
      </c>
      <c r="I3708">
        <f t="shared" si="651"/>
        <v>3.2245886856042505</v>
      </c>
      <c r="J3708">
        <f t="shared" si="653"/>
        <v>0.16794732737522136</v>
      </c>
    </row>
    <row r="3709" spans="1:10" x14ac:dyDescent="0.3">
      <c r="A3709">
        <v>3695</v>
      </c>
      <c r="B3709">
        <v>0.77464259460521934</v>
      </c>
      <c r="C3709">
        <f t="shared" si="647"/>
        <v>26.525343179925876</v>
      </c>
      <c r="D3709">
        <f t="shared" si="648"/>
        <v>24</v>
      </c>
      <c r="E3709">
        <f t="shared" si="649"/>
        <v>2.5253431799258763</v>
      </c>
      <c r="F3709">
        <f t="shared" si="650"/>
        <v>0</v>
      </c>
      <c r="G3709">
        <f t="shared" si="654"/>
        <v>2.9041446569147573</v>
      </c>
      <c r="H3709">
        <f t="shared" si="652"/>
        <v>27.599999999999998</v>
      </c>
      <c r="I3709">
        <f t="shared" si="651"/>
        <v>27.599999999999994</v>
      </c>
      <c r="J3709">
        <f t="shared" si="653"/>
        <v>1.4374999999999996</v>
      </c>
    </row>
    <row r="3710" spans="1:10" x14ac:dyDescent="0.3">
      <c r="A3710">
        <v>3696</v>
      </c>
      <c r="B3710">
        <v>0.81153571345038311</v>
      </c>
      <c r="C3710">
        <f t="shared" si="647"/>
        <v>27.301417850026237</v>
      </c>
      <c r="D3710">
        <f t="shared" si="648"/>
        <v>24</v>
      </c>
      <c r="E3710">
        <f t="shared" si="649"/>
        <v>3.3014178500262368</v>
      </c>
      <c r="F3710">
        <f t="shared" si="650"/>
        <v>0</v>
      </c>
      <c r="G3710">
        <f t="shared" si="654"/>
        <v>3.7966305275301719</v>
      </c>
      <c r="H3710">
        <f t="shared" si="652"/>
        <v>27.599999999999998</v>
      </c>
      <c r="I3710">
        <f t="shared" si="651"/>
        <v>27.599999999999994</v>
      </c>
      <c r="J3710">
        <f t="shared" si="653"/>
        <v>1.4374999999999996</v>
      </c>
    </row>
    <row r="3711" spans="1:10" x14ac:dyDescent="0.3">
      <c r="A3711">
        <v>3697</v>
      </c>
      <c r="B3711">
        <v>0.44833160201261424</v>
      </c>
      <c r="C3711">
        <f t="shared" si="647"/>
        <v>21.220733924154189</v>
      </c>
      <c r="D3711">
        <f t="shared" si="648"/>
        <v>21.220733924154189</v>
      </c>
      <c r="E3711">
        <f t="shared" si="649"/>
        <v>0</v>
      </c>
      <c r="F3711">
        <f t="shared" si="650"/>
        <v>2.7792660758458112</v>
      </c>
      <c r="G3711">
        <f t="shared" si="654"/>
        <v>1.945486253092068</v>
      </c>
      <c r="H3711">
        <f t="shared" si="652"/>
        <v>24.403844012777316</v>
      </c>
      <c r="I3711">
        <f t="shared" si="651"/>
        <v>22.458357759685249</v>
      </c>
      <c r="J3711">
        <f t="shared" si="653"/>
        <v>1.1697061333169398</v>
      </c>
    </row>
    <row r="3712" spans="1:10" x14ac:dyDescent="0.3">
      <c r="A3712">
        <v>3698</v>
      </c>
      <c r="B3712">
        <v>0.74121008265289068</v>
      </c>
      <c r="C3712">
        <f t="shared" si="647"/>
        <v>25.882483095741023</v>
      </c>
      <c r="D3712">
        <f t="shared" si="648"/>
        <v>24</v>
      </c>
      <c r="E3712">
        <f t="shared" si="649"/>
        <v>1.8824830957410228</v>
      </c>
      <c r="F3712">
        <f t="shared" si="650"/>
        <v>0</v>
      </c>
      <c r="G3712">
        <f t="shared" si="654"/>
        <v>2.1648555601021759</v>
      </c>
      <c r="H3712">
        <f t="shared" si="652"/>
        <v>27.599999999999998</v>
      </c>
      <c r="I3712">
        <f t="shared" si="651"/>
        <v>27.599999999999994</v>
      </c>
      <c r="J3712">
        <f t="shared" si="653"/>
        <v>1.4374999999999996</v>
      </c>
    </row>
    <row r="3713" spans="1:10" x14ac:dyDescent="0.3">
      <c r="A3713">
        <v>3699</v>
      </c>
      <c r="B3713">
        <v>0.51846317791494922</v>
      </c>
      <c r="C3713">
        <f t="shared" si="647"/>
        <v>22.277781143547973</v>
      </c>
      <c r="D3713">
        <f t="shared" si="648"/>
        <v>22.277781143547973</v>
      </c>
      <c r="E3713">
        <f t="shared" si="649"/>
        <v>0</v>
      </c>
      <c r="F3713">
        <f t="shared" si="650"/>
        <v>1.7222188564520273</v>
      </c>
      <c r="G3713">
        <f t="shared" si="654"/>
        <v>1.2055531995164193</v>
      </c>
      <c r="H3713">
        <f t="shared" si="652"/>
        <v>25.619448315080167</v>
      </c>
      <c r="I3713">
        <f t="shared" si="651"/>
        <v>24.413895115563744</v>
      </c>
      <c r="J3713">
        <f t="shared" si="653"/>
        <v>1.2715570372689449</v>
      </c>
    </row>
    <row r="3714" spans="1:10" x14ac:dyDescent="0.3">
      <c r="A3714">
        <v>3700</v>
      </c>
      <c r="B3714">
        <v>0.90708487036361285</v>
      </c>
      <c r="C3714">
        <f t="shared" si="647"/>
        <v>29.938092351168564</v>
      </c>
      <c r="D3714">
        <f t="shared" si="648"/>
        <v>24</v>
      </c>
      <c r="E3714">
        <f t="shared" si="649"/>
        <v>5.9380923511685637</v>
      </c>
      <c r="F3714">
        <f t="shared" si="650"/>
        <v>0</v>
      </c>
      <c r="G3714">
        <f t="shared" si="654"/>
        <v>6.8288062038438477</v>
      </c>
      <c r="H3714">
        <f t="shared" si="652"/>
        <v>27.599999999999998</v>
      </c>
      <c r="I3714">
        <f t="shared" si="651"/>
        <v>27.599999999999994</v>
      </c>
      <c r="J3714">
        <f t="shared" si="653"/>
        <v>1.4374999999999996</v>
      </c>
    </row>
    <row r="3715" spans="1:10" x14ac:dyDescent="0.3">
      <c r="A3715">
        <v>3701</v>
      </c>
      <c r="B3715">
        <v>0.69245791445449945</v>
      </c>
      <c r="C3715">
        <f t="shared" si="647"/>
        <v>25.016976829317588</v>
      </c>
      <c r="D3715">
        <f t="shared" si="648"/>
        <v>24</v>
      </c>
      <c r="E3715">
        <f t="shared" si="649"/>
        <v>1.0169768293175885</v>
      </c>
      <c r="F3715">
        <f t="shared" si="650"/>
        <v>0</v>
      </c>
      <c r="G3715">
        <f t="shared" si="654"/>
        <v>1.1695233537152268</v>
      </c>
      <c r="H3715">
        <f t="shared" si="652"/>
        <v>27.599999999999998</v>
      </c>
      <c r="I3715">
        <f t="shared" si="651"/>
        <v>27.599999999999994</v>
      </c>
      <c r="J3715">
        <f t="shared" si="653"/>
        <v>1.4374999999999996</v>
      </c>
    </row>
    <row r="3716" spans="1:10" x14ac:dyDescent="0.3">
      <c r="A3716">
        <v>3702</v>
      </c>
      <c r="B3716">
        <v>0.10264308983868298</v>
      </c>
      <c r="C3716">
        <f t="shared" si="647"/>
        <v>14.400195838227175</v>
      </c>
      <c r="D3716">
        <f t="shared" si="648"/>
        <v>14.400195838227175</v>
      </c>
      <c r="E3716">
        <f t="shared" si="649"/>
        <v>0</v>
      </c>
      <c r="F3716">
        <f t="shared" si="650"/>
        <v>9.5998041617728251</v>
      </c>
      <c r="G3716">
        <f t="shared" si="654"/>
        <v>6.719862913240978</v>
      </c>
      <c r="H3716">
        <f t="shared" si="652"/>
        <v>16.56022521396125</v>
      </c>
      <c r="I3716">
        <f t="shared" si="651"/>
        <v>9.8403623007202707</v>
      </c>
      <c r="J3716">
        <f t="shared" si="653"/>
        <v>0.51251886982918071</v>
      </c>
    </row>
    <row r="3717" spans="1:10" x14ac:dyDescent="0.3">
      <c r="A3717">
        <v>3703</v>
      </c>
      <c r="B3717">
        <v>0.67607102760846804</v>
      </c>
      <c r="C3717">
        <f t="shared" si="647"/>
        <v>24.740439930294791</v>
      </c>
      <c r="D3717">
        <f t="shared" si="648"/>
        <v>24</v>
      </c>
      <c r="E3717">
        <f t="shared" si="649"/>
        <v>0.74043993029479083</v>
      </c>
      <c r="F3717">
        <f t="shared" si="650"/>
        <v>0</v>
      </c>
      <c r="G3717">
        <f t="shared" si="654"/>
        <v>0.85150591983900936</v>
      </c>
      <c r="H3717">
        <f t="shared" si="652"/>
        <v>27.599999999999998</v>
      </c>
      <c r="I3717">
        <f t="shared" si="651"/>
        <v>27.599999999999994</v>
      </c>
      <c r="J3717">
        <f t="shared" si="653"/>
        <v>1.4374999999999996</v>
      </c>
    </row>
    <row r="3718" spans="1:10" x14ac:dyDescent="0.3">
      <c r="A3718">
        <v>3704</v>
      </c>
      <c r="B3718">
        <v>0.49295821108426419</v>
      </c>
      <c r="C3718">
        <f t="shared" si="647"/>
        <v>21.894087616754891</v>
      </c>
      <c r="D3718">
        <f t="shared" si="648"/>
        <v>21.894087616754891</v>
      </c>
      <c r="E3718">
        <f t="shared" si="649"/>
        <v>0</v>
      </c>
      <c r="F3718">
        <f t="shared" si="650"/>
        <v>2.1059123832451085</v>
      </c>
      <c r="G3718">
        <f t="shared" si="654"/>
        <v>1.474138668271576</v>
      </c>
      <c r="H3718">
        <f t="shared" si="652"/>
        <v>25.178200759268123</v>
      </c>
      <c r="I3718">
        <f t="shared" si="651"/>
        <v>23.704062090996544</v>
      </c>
      <c r="J3718">
        <f t="shared" si="653"/>
        <v>1.2345865672394032</v>
      </c>
    </row>
    <row r="3719" spans="1:10" x14ac:dyDescent="0.3">
      <c r="A3719">
        <v>3705</v>
      </c>
      <c r="B3719">
        <v>0.77000133558727046</v>
      </c>
      <c r="C3719">
        <f t="shared" si="647"/>
        <v>26.433107485979743</v>
      </c>
      <c r="D3719">
        <f t="shared" si="648"/>
        <v>24</v>
      </c>
      <c r="E3719">
        <f t="shared" si="649"/>
        <v>2.4331074859797432</v>
      </c>
      <c r="F3719">
        <f t="shared" si="650"/>
        <v>0</v>
      </c>
      <c r="G3719">
        <f t="shared" si="654"/>
        <v>2.7980736088767046</v>
      </c>
      <c r="H3719">
        <f t="shared" si="652"/>
        <v>27.599999999999998</v>
      </c>
      <c r="I3719">
        <f t="shared" si="651"/>
        <v>27.599999999999994</v>
      </c>
      <c r="J3719">
        <f t="shared" si="653"/>
        <v>1.4374999999999996</v>
      </c>
    </row>
    <row r="3720" spans="1:10" x14ac:dyDescent="0.3">
      <c r="A3720">
        <v>3706</v>
      </c>
      <c r="B3720">
        <v>0.66749222808069519</v>
      </c>
      <c r="C3720">
        <f t="shared" si="647"/>
        <v>24.597993607479562</v>
      </c>
      <c r="D3720">
        <f t="shared" si="648"/>
        <v>24</v>
      </c>
      <c r="E3720">
        <f t="shared" si="649"/>
        <v>0.59799360747956243</v>
      </c>
      <c r="F3720">
        <f t="shared" si="650"/>
        <v>0</v>
      </c>
      <c r="G3720">
        <f t="shared" si="654"/>
        <v>0.6876926486014967</v>
      </c>
      <c r="H3720">
        <f t="shared" si="652"/>
        <v>27.599999999999998</v>
      </c>
      <c r="I3720">
        <f t="shared" si="651"/>
        <v>27.599999999999994</v>
      </c>
      <c r="J3720">
        <f t="shared" si="653"/>
        <v>1.4374999999999996</v>
      </c>
    </row>
    <row r="3721" spans="1:10" x14ac:dyDescent="0.3">
      <c r="A3721">
        <v>3707</v>
      </c>
      <c r="B3721">
        <v>0.87605887897938517</v>
      </c>
      <c r="C3721">
        <f t="shared" si="647"/>
        <v>28.933051172966099</v>
      </c>
      <c r="D3721">
        <f t="shared" si="648"/>
        <v>24</v>
      </c>
      <c r="E3721">
        <f t="shared" si="649"/>
        <v>4.9330511729660991</v>
      </c>
      <c r="F3721">
        <f t="shared" si="650"/>
        <v>0</v>
      </c>
      <c r="G3721">
        <f t="shared" si="654"/>
        <v>5.6730088489110138</v>
      </c>
      <c r="H3721">
        <f t="shared" si="652"/>
        <v>27.599999999999998</v>
      </c>
      <c r="I3721">
        <f t="shared" si="651"/>
        <v>27.599999999999994</v>
      </c>
      <c r="J3721">
        <f t="shared" si="653"/>
        <v>1.4374999999999996</v>
      </c>
    </row>
    <row r="3722" spans="1:10" x14ac:dyDescent="0.3">
      <c r="A3722">
        <v>3708</v>
      </c>
      <c r="B3722">
        <v>7.4221663192664433E-2</v>
      </c>
      <c r="C3722">
        <f t="shared" si="647"/>
        <v>13.329688989260173</v>
      </c>
      <c r="D3722">
        <f t="shared" si="648"/>
        <v>13.329688989260173</v>
      </c>
      <c r="E3722">
        <f t="shared" si="649"/>
        <v>0</v>
      </c>
      <c r="F3722">
        <f t="shared" si="650"/>
        <v>10.670311010739827</v>
      </c>
      <c r="G3722">
        <f t="shared" si="654"/>
        <v>7.4692177075178794</v>
      </c>
      <c r="H3722">
        <f t="shared" si="652"/>
        <v>15.329142337649198</v>
      </c>
      <c r="I3722">
        <f t="shared" si="651"/>
        <v>7.8599246301313173</v>
      </c>
      <c r="J3722">
        <f t="shared" si="653"/>
        <v>0.40937107448600607</v>
      </c>
    </row>
    <row r="3723" spans="1:10" x14ac:dyDescent="0.3">
      <c r="A3723">
        <v>3709</v>
      </c>
      <c r="B3723">
        <v>0.95105513070136993</v>
      </c>
      <c r="C3723">
        <f t="shared" si="647"/>
        <v>31.931028290100986</v>
      </c>
      <c r="D3723">
        <f t="shared" si="648"/>
        <v>24</v>
      </c>
      <c r="E3723">
        <f t="shared" si="649"/>
        <v>7.9310282901009863</v>
      </c>
      <c r="F3723">
        <f t="shared" si="650"/>
        <v>0</v>
      </c>
      <c r="G3723">
        <f t="shared" si="654"/>
        <v>9.120682533616133</v>
      </c>
      <c r="H3723">
        <f t="shared" si="652"/>
        <v>27.599999999999998</v>
      </c>
      <c r="I3723">
        <f t="shared" si="651"/>
        <v>27.599999999999994</v>
      </c>
      <c r="J3723">
        <f t="shared" si="653"/>
        <v>1.4374999999999996</v>
      </c>
    </row>
    <row r="3724" spans="1:10" x14ac:dyDescent="0.3">
      <c r="A3724">
        <v>3710</v>
      </c>
      <c r="B3724">
        <v>0.75293606546523695</v>
      </c>
      <c r="C3724">
        <f t="shared" si="647"/>
        <v>26.102549167533585</v>
      </c>
      <c r="D3724">
        <f t="shared" si="648"/>
        <v>24</v>
      </c>
      <c r="E3724">
        <f t="shared" si="649"/>
        <v>2.102549167533585</v>
      </c>
      <c r="F3724">
        <f t="shared" si="650"/>
        <v>0</v>
      </c>
      <c r="G3724">
        <f t="shared" si="654"/>
        <v>2.4179315426636228</v>
      </c>
      <c r="H3724">
        <f t="shared" si="652"/>
        <v>27.599999999999998</v>
      </c>
      <c r="I3724">
        <f t="shared" si="651"/>
        <v>27.599999999999994</v>
      </c>
      <c r="J3724">
        <f t="shared" si="653"/>
        <v>1.4374999999999996</v>
      </c>
    </row>
    <row r="3725" spans="1:10" x14ac:dyDescent="0.3">
      <c r="A3725">
        <v>3711</v>
      </c>
      <c r="B3725">
        <v>0.7171425816077216</v>
      </c>
      <c r="C3725">
        <f t="shared" si="647"/>
        <v>25.446243169862719</v>
      </c>
      <c r="D3725">
        <f t="shared" si="648"/>
        <v>24</v>
      </c>
      <c r="E3725">
        <f t="shared" si="649"/>
        <v>1.4462431698627185</v>
      </c>
      <c r="F3725">
        <f t="shared" si="650"/>
        <v>0</v>
      </c>
      <c r="G3725">
        <f t="shared" si="654"/>
        <v>1.6631796453421261</v>
      </c>
      <c r="H3725">
        <f t="shared" si="652"/>
        <v>27.599999999999998</v>
      </c>
      <c r="I3725">
        <f t="shared" si="651"/>
        <v>27.599999999999994</v>
      </c>
      <c r="J3725">
        <f t="shared" si="653"/>
        <v>1.4374999999999996</v>
      </c>
    </row>
    <row r="3726" spans="1:10" x14ac:dyDescent="0.3">
      <c r="A3726">
        <v>3712</v>
      </c>
      <c r="B3726">
        <v>0.86115632492431426</v>
      </c>
      <c r="C3726">
        <f t="shared" si="647"/>
        <v>28.513175037154713</v>
      </c>
      <c r="D3726">
        <f t="shared" si="648"/>
        <v>24</v>
      </c>
      <c r="E3726">
        <f t="shared" si="649"/>
        <v>4.5131750371547135</v>
      </c>
      <c r="F3726">
        <f t="shared" si="650"/>
        <v>0</v>
      </c>
      <c r="G3726">
        <f t="shared" si="654"/>
        <v>5.1901512927279203</v>
      </c>
      <c r="H3726">
        <f t="shared" si="652"/>
        <v>27.599999999999998</v>
      </c>
      <c r="I3726">
        <f t="shared" si="651"/>
        <v>27.599999999999994</v>
      </c>
      <c r="J3726">
        <f t="shared" si="653"/>
        <v>1.4374999999999996</v>
      </c>
    </row>
    <row r="3727" spans="1:10" x14ac:dyDescent="0.3">
      <c r="A3727">
        <v>3713</v>
      </c>
      <c r="B3727">
        <v>0.57737288715232782</v>
      </c>
      <c r="C3727">
        <f t="shared" ref="C3727:C3790" si="655">_xlfn.NORM.INV(B3727,$H$3,$H$4)</f>
        <v>23.171063214346557</v>
      </c>
      <c r="D3727">
        <f t="shared" ref="D3727:D3790" si="656">MIN(C3727,$E$8)</f>
        <v>23.171063214346557</v>
      </c>
      <c r="E3727">
        <f t="shared" ref="E3727:E3790" si="657">MAX(C3727-$E$8,0)</f>
        <v>0</v>
      </c>
      <c r="F3727">
        <f t="shared" ref="F3727:F3790" si="658">MAX($E$8-C3727,0)</f>
        <v>0.82893678565344331</v>
      </c>
      <c r="G3727">
        <f t="shared" si="654"/>
        <v>0.58025574995741036</v>
      </c>
      <c r="H3727">
        <f t="shared" si="652"/>
        <v>26.646722696498539</v>
      </c>
      <c r="I3727">
        <f t="shared" ref="I3727:I3790" si="659">-$E$11+D3727*$B$4+F3727*$B$3</f>
        <v>26.066466946541123</v>
      </c>
      <c r="J3727">
        <f t="shared" si="653"/>
        <v>1.3576284867990167</v>
      </c>
    </row>
    <row r="3728" spans="1:10" x14ac:dyDescent="0.3">
      <c r="A3728">
        <v>3714</v>
      </c>
      <c r="B3728">
        <v>6.3065917049106468E-2</v>
      </c>
      <c r="C3728">
        <f t="shared" si="655"/>
        <v>12.82278914800842</v>
      </c>
      <c r="D3728">
        <f t="shared" si="656"/>
        <v>12.82278914800842</v>
      </c>
      <c r="E3728">
        <f t="shared" si="657"/>
        <v>0</v>
      </c>
      <c r="F3728">
        <f t="shared" si="658"/>
        <v>11.17721085199158</v>
      </c>
      <c r="G3728">
        <f t="shared" si="654"/>
        <v>7.8240475963941067</v>
      </c>
      <c r="H3728">
        <f t="shared" ref="H3728:H3791" si="660">$E$2*D3728</f>
        <v>14.746207520209682</v>
      </c>
      <c r="I3728">
        <f t="shared" si="659"/>
        <v>6.9221599238155749</v>
      </c>
      <c r="J3728">
        <f t="shared" ref="J3728:J3791" si="661">I3728/$E$11</f>
        <v>0.36052916269872781</v>
      </c>
    </row>
    <row r="3729" spans="1:10" x14ac:dyDescent="0.3">
      <c r="A3729">
        <v>3715</v>
      </c>
      <c r="B3729">
        <v>3.4564584190771575E-2</v>
      </c>
      <c r="C3729">
        <f t="shared" si="655"/>
        <v>11.094552072457958</v>
      </c>
      <c r="D3729">
        <f t="shared" si="656"/>
        <v>11.094552072457958</v>
      </c>
      <c r="E3729">
        <f t="shared" si="657"/>
        <v>0</v>
      </c>
      <c r="F3729">
        <f t="shared" si="658"/>
        <v>12.905447927542042</v>
      </c>
      <c r="G3729">
        <f t="shared" ref="G3729:G3792" si="662">E3729*$E$2+F3729*$E$3</f>
        <v>9.0338135492794294</v>
      </c>
      <c r="H3729">
        <f t="shared" si="660"/>
        <v>12.758734883326651</v>
      </c>
      <c r="I3729">
        <f t="shared" si="659"/>
        <v>3.7249213340472203</v>
      </c>
      <c r="J3729">
        <f t="shared" si="661"/>
        <v>0.19400631948162603</v>
      </c>
    </row>
    <row r="3730" spans="1:10" x14ac:dyDescent="0.3">
      <c r="A3730">
        <v>3716</v>
      </c>
      <c r="B3730">
        <v>0.98655907954824951</v>
      </c>
      <c r="C3730">
        <f t="shared" si="655"/>
        <v>35.279375811844837</v>
      </c>
      <c r="D3730">
        <f t="shared" si="656"/>
        <v>24</v>
      </c>
      <c r="E3730">
        <f t="shared" si="657"/>
        <v>11.279375811844837</v>
      </c>
      <c r="F3730">
        <f t="shared" si="658"/>
        <v>0</v>
      </c>
      <c r="G3730">
        <f t="shared" si="662"/>
        <v>12.971282183621561</v>
      </c>
      <c r="H3730">
        <f t="shared" si="660"/>
        <v>27.599999999999998</v>
      </c>
      <c r="I3730">
        <f t="shared" si="659"/>
        <v>27.599999999999994</v>
      </c>
      <c r="J3730">
        <f t="shared" si="661"/>
        <v>1.4374999999999996</v>
      </c>
    </row>
    <row r="3731" spans="1:10" x14ac:dyDescent="0.3">
      <c r="A3731">
        <v>3717</v>
      </c>
      <c r="B3731">
        <v>0.13096912501172364</v>
      </c>
      <c r="C3731">
        <f t="shared" si="655"/>
        <v>15.269069690472802</v>
      </c>
      <c r="D3731">
        <f t="shared" si="656"/>
        <v>15.269069690472802</v>
      </c>
      <c r="E3731">
        <f t="shared" si="657"/>
        <v>0</v>
      </c>
      <c r="F3731">
        <f t="shared" si="658"/>
        <v>8.7309303095271975</v>
      </c>
      <c r="G3731">
        <f t="shared" si="662"/>
        <v>6.1116512166690384</v>
      </c>
      <c r="H3731">
        <f t="shared" si="660"/>
        <v>17.55943014404372</v>
      </c>
      <c r="I3731">
        <f t="shared" si="659"/>
        <v>11.447778927374682</v>
      </c>
      <c r="J3731">
        <f t="shared" si="661"/>
        <v>0.59623848580076455</v>
      </c>
    </row>
    <row r="3732" spans="1:10" x14ac:dyDescent="0.3">
      <c r="A3732">
        <v>3718</v>
      </c>
      <c r="B3732">
        <v>6.2979556215432386E-2</v>
      </c>
      <c r="C3732">
        <f t="shared" si="655"/>
        <v>12.818603132008064</v>
      </c>
      <c r="D3732">
        <f t="shared" si="656"/>
        <v>12.818603132008064</v>
      </c>
      <c r="E3732">
        <f t="shared" si="657"/>
        <v>0</v>
      </c>
      <c r="F3732">
        <f t="shared" si="658"/>
        <v>11.181396867991936</v>
      </c>
      <c r="G3732">
        <f t="shared" si="662"/>
        <v>7.8269778075943552</v>
      </c>
      <c r="H3732">
        <f t="shared" si="660"/>
        <v>14.741393601809273</v>
      </c>
      <c r="I3732">
        <f t="shared" si="659"/>
        <v>6.9144157942149151</v>
      </c>
      <c r="J3732">
        <f t="shared" si="661"/>
        <v>0.36012582261536014</v>
      </c>
    </row>
    <row r="3733" spans="1:10" x14ac:dyDescent="0.3">
      <c r="A3733">
        <v>3719</v>
      </c>
      <c r="B3733">
        <v>0.56834884090410154</v>
      </c>
      <c r="C3733">
        <f t="shared" si="655"/>
        <v>23.033031936804658</v>
      </c>
      <c r="D3733">
        <f t="shared" si="656"/>
        <v>23.033031936804658</v>
      </c>
      <c r="E3733">
        <f t="shared" si="657"/>
        <v>0</v>
      </c>
      <c r="F3733">
        <f t="shared" si="658"/>
        <v>0.9669680631953419</v>
      </c>
      <c r="G3733">
        <f t="shared" si="662"/>
        <v>0.67687764423673935</v>
      </c>
      <c r="H3733">
        <f t="shared" si="660"/>
        <v>26.487986727325353</v>
      </c>
      <c r="I3733">
        <f t="shared" si="659"/>
        <v>25.811109083088617</v>
      </c>
      <c r="J3733">
        <f t="shared" si="661"/>
        <v>1.3443285980775319</v>
      </c>
    </row>
    <row r="3734" spans="1:10" x14ac:dyDescent="0.3">
      <c r="A3734">
        <v>3720</v>
      </c>
      <c r="B3734">
        <v>0.1528452847788232</v>
      </c>
      <c r="C3734">
        <f t="shared" si="655"/>
        <v>15.854161518335442</v>
      </c>
      <c r="D3734">
        <f t="shared" si="656"/>
        <v>15.854161518335442</v>
      </c>
      <c r="E3734">
        <f t="shared" si="657"/>
        <v>0</v>
      </c>
      <c r="F3734">
        <f t="shared" si="658"/>
        <v>8.1458384816645584</v>
      </c>
      <c r="G3734">
        <f t="shared" si="662"/>
        <v>5.7020869371651912</v>
      </c>
      <c r="H3734">
        <f t="shared" si="660"/>
        <v>18.232285746085758</v>
      </c>
      <c r="I3734">
        <f t="shared" si="659"/>
        <v>12.530198808920561</v>
      </c>
      <c r="J3734">
        <f t="shared" si="661"/>
        <v>0.65261452129794584</v>
      </c>
    </row>
    <row r="3735" spans="1:10" x14ac:dyDescent="0.3">
      <c r="A3735">
        <v>3721</v>
      </c>
      <c r="B3735">
        <v>0.85608686369376907</v>
      </c>
      <c r="C3735">
        <f t="shared" si="655"/>
        <v>28.377413631638849</v>
      </c>
      <c r="D3735">
        <f t="shared" si="656"/>
        <v>24</v>
      </c>
      <c r="E3735">
        <f t="shared" si="657"/>
        <v>4.3774136316388486</v>
      </c>
      <c r="F3735">
        <f t="shared" si="658"/>
        <v>0</v>
      </c>
      <c r="G3735">
        <f t="shared" si="662"/>
        <v>5.0340256763846751</v>
      </c>
      <c r="H3735">
        <f t="shared" si="660"/>
        <v>27.599999999999998</v>
      </c>
      <c r="I3735">
        <f t="shared" si="659"/>
        <v>27.599999999999994</v>
      </c>
      <c r="J3735">
        <f t="shared" si="661"/>
        <v>1.4374999999999996</v>
      </c>
    </row>
    <row r="3736" spans="1:10" x14ac:dyDescent="0.3">
      <c r="A3736">
        <v>3722</v>
      </c>
      <c r="B3736">
        <v>0.91308555483067377</v>
      </c>
      <c r="C3736">
        <f t="shared" si="655"/>
        <v>30.160019596634839</v>
      </c>
      <c r="D3736">
        <f t="shared" si="656"/>
        <v>24</v>
      </c>
      <c r="E3736">
        <f t="shared" si="657"/>
        <v>6.1600195966348394</v>
      </c>
      <c r="F3736">
        <f t="shared" si="658"/>
        <v>0</v>
      </c>
      <c r="G3736">
        <f t="shared" si="662"/>
        <v>7.0840225361300648</v>
      </c>
      <c r="H3736">
        <f t="shared" si="660"/>
        <v>27.599999999999998</v>
      </c>
      <c r="I3736">
        <f t="shared" si="659"/>
        <v>27.599999999999994</v>
      </c>
      <c r="J3736">
        <f t="shared" si="661"/>
        <v>1.4374999999999996</v>
      </c>
    </row>
    <row r="3737" spans="1:10" x14ac:dyDescent="0.3">
      <c r="A3737">
        <v>3723</v>
      </c>
      <c r="B3737">
        <v>0.3997470717164664</v>
      </c>
      <c r="C3737">
        <f t="shared" si="655"/>
        <v>20.475989013108229</v>
      </c>
      <c r="D3737">
        <f t="shared" si="656"/>
        <v>20.475989013108229</v>
      </c>
      <c r="E3737">
        <f t="shared" si="657"/>
        <v>0</v>
      </c>
      <c r="F3737">
        <f t="shared" si="658"/>
        <v>3.5240109868917706</v>
      </c>
      <c r="G3737">
        <f t="shared" si="662"/>
        <v>2.4668076908242398</v>
      </c>
      <c r="H3737">
        <f t="shared" si="660"/>
        <v>23.547387365074464</v>
      </c>
      <c r="I3737">
        <f t="shared" si="659"/>
        <v>21.080579674250224</v>
      </c>
      <c r="J3737">
        <f t="shared" si="661"/>
        <v>1.0979468580338656</v>
      </c>
    </row>
    <row r="3738" spans="1:10" x14ac:dyDescent="0.3">
      <c r="A3738">
        <v>3724</v>
      </c>
      <c r="B3738">
        <v>0.50262021331771134</v>
      </c>
      <c r="C3738">
        <f t="shared" si="655"/>
        <v>22.039407688052361</v>
      </c>
      <c r="D3738">
        <f t="shared" si="656"/>
        <v>22.039407688052361</v>
      </c>
      <c r="E3738">
        <f t="shared" si="657"/>
        <v>0</v>
      </c>
      <c r="F3738">
        <f t="shared" si="658"/>
        <v>1.9605923119476394</v>
      </c>
      <c r="G3738">
        <f t="shared" si="662"/>
        <v>1.3724146183633477</v>
      </c>
      <c r="H3738">
        <f t="shared" si="660"/>
        <v>25.345318841260212</v>
      </c>
      <c r="I3738">
        <f t="shared" si="659"/>
        <v>23.972904222896862</v>
      </c>
      <c r="J3738">
        <f t="shared" si="661"/>
        <v>1.2485887616092113</v>
      </c>
    </row>
    <row r="3739" spans="1:10" x14ac:dyDescent="0.3">
      <c r="A3739">
        <v>3725</v>
      </c>
      <c r="B3739">
        <v>0.49840084387442629</v>
      </c>
      <c r="C3739">
        <f t="shared" si="655"/>
        <v>21.975948995831779</v>
      </c>
      <c r="D3739">
        <f t="shared" si="656"/>
        <v>21.975948995831779</v>
      </c>
      <c r="E3739">
        <f t="shared" si="657"/>
        <v>0</v>
      </c>
      <c r="F3739">
        <f t="shared" si="658"/>
        <v>2.0240510041682214</v>
      </c>
      <c r="G3739">
        <f t="shared" si="662"/>
        <v>1.4168357029177552</v>
      </c>
      <c r="H3739">
        <f t="shared" si="660"/>
        <v>25.272341345206545</v>
      </c>
      <c r="I3739">
        <f t="shared" si="659"/>
        <v>23.855505642288787</v>
      </c>
      <c r="J3739">
        <f t="shared" si="661"/>
        <v>1.2424742522025407</v>
      </c>
    </row>
    <row r="3740" spans="1:10" x14ac:dyDescent="0.3">
      <c r="A3740">
        <v>3726</v>
      </c>
      <c r="B3740">
        <v>0.72775268269236704</v>
      </c>
      <c r="C3740">
        <f t="shared" si="655"/>
        <v>25.636181784649107</v>
      </c>
      <c r="D3740">
        <f t="shared" si="656"/>
        <v>24</v>
      </c>
      <c r="E3740">
        <f t="shared" si="657"/>
        <v>1.6361817846491071</v>
      </c>
      <c r="F3740">
        <f t="shared" si="658"/>
        <v>0</v>
      </c>
      <c r="G3740">
        <f t="shared" si="662"/>
        <v>1.881609052346473</v>
      </c>
      <c r="H3740">
        <f t="shared" si="660"/>
        <v>27.599999999999998</v>
      </c>
      <c r="I3740">
        <f t="shared" si="659"/>
        <v>27.599999999999994</v>
      </c>
      <c r="J3740">
        <f t="shared" si="661"/>
        <v>1.4374999999999996</v>
      </c>
    </row>
    <row r="3741" spans="1:10" x14ac:dyDescent="0.3">
      <c r="A3741">
        <v>3727</v>
      </c>
      <c r="B3741">
        <v>0.61884862953920738</v>
      </c>
      <c r="C3741">
        <f t="shared" si="655"/>
        <v>23.814749615247784</v>
      </c>
      <c r="D3741">
        <f t="shared" si="656"/>
        <v>23.814749615247784</v>
      </c>
      <c r="E3741">
        <f t="shared" si="657"/>
        <v>0</v>
      </c>
      <c r="F3741">
        <f t="shared" si="658"/>
        <v>0.18525038475221578</v>
      </c>
      <c r="G3741">
        <f t="shared" si="662"/>
        <v>0.12967526932655105</v>
      </c>
      <c r="H3741">
        <f t="shared" si="660"/>
        <v>27.386962057534951</v>
      </c>
      <c r="I3741">
        <f t="shared" si="659"/>
        <v>27.2572867882084</v>
      </c>
      <c r="J3741">
        <f t="shared" si="661"/>
        <v>1.4196503535525207</v>
      </c>
    </row>
    <row r="3742" spans="1:10" x14ac:dyDescent="0.3">
      <c r="A3742">
        <v>3728</v>
      </c>
      <c r="B3742">
        <v>0.20816457052432924</v>
      </c>
      <c r="C3742">
        <f t="shared" si="655"/>
        <v>17.123162389624433</v>
      </c>
      <c r="D3742">
        <f t="shared" si="656"/>
        <v>17.123162389624433</v>
      </c>
      <c r="E3742">
        <f t="shared" si="657"/>
        <v>0</v>
      </c>
      <c r="F3742">
        <f t="shared" si="658"/>
        <v>6.8768376103755671</v>
      </c>
      <c r="G3742">
        <f t="shared" si="662"/>
        <v>4.8137863272628971</v>
      </c>
      <c r="H3742">
        <f t="shared" si="660"/>
        <v>19.691636748068095</v>
      </c>
      <c r="I3742">
        <f t="shared" si="659"/>
        <v>14.877850420805197</v>
      </c>
      <c r="J3742">
        <f t="shared" si="661"/>
        <v>0.77488804275027057</v>
      </c>
    </row>
    <row r="3743" spans="1:10" x14ac:dyDescent="0.3">
      <c r="A3743">
        <v>3729</v>
      </c>
      <c r="B3743">
        <v>0.83379006719267201</v>
      </c>
      <c r="C3743">
        <f t="shared" si="655"/>
        <v>27.815507264866088</v>
      </c>
      <c r="D3743">
        <f t="shared" si="656"/>
        <v>24</v>
      </c>
      <c r="E3743">
        <f t="shared" si="657"/>
        <v>3.8155072648660884</v>
      </c>
      <c r="F3743">
        <f t="shared" si="658"/>
        <v>0</v>
      </c>
      <c r="G3743">
        <f t="shared" si="662"/>
        <v>4.3878333545960011</v>
      </c>
      <c r="H3743">
        <f t="shared" si="660"/>
        <v>27.599999999999998</v>
      </c>
      <c r="I3743">
        <f t="shared" si="659"/>
        <v>27.599999999999994</v>
      </c>
      <c r="J3743">
        <f t="shared" si="661"/>
        <v>1.4374999999999996</v>
      </c>
    </row>
    <row r="3744" spans="1:10" x14ac:dyDescent="0.3">
      <c r="A3744">
        <v>3730</v>
      </c>
      <c r="B3744">
        <v>0.64562584788218247</v>
      </c>
      <c r="C3744">
        <f t="shared" si="655"/>
        <v>24.241226100603129</v>
      </c>
      <c r="D3744">
        <f t="shared" si="656"/>
        <v>24</v>
      </c>
      <c r="E3744">
        <f t="shared" si="657"/>
        <v>0.24122610060312866</v>
      </c>
      <c r="F3744">
        <f t="shared" si="658"/>
        <v>0</v>
      </c>
      <c r="G3744">
        <f t="shared" si="662"/>
        <v>0.27741001569359791</v>
      </c>
      <c r="H3744">
        <f t="shared" si="660"/>
        <v>27.599999999999998</v>
      </c>
      <c r="I3744">
        <f t="shared" si="659"/>
        <v>27.599999999999994</v>
      </c>
      <c r="J3744">
        <f t="shared" si="661"/>
        <v>1.4374999999999996</v>
      </c>
    </row>
    <row r="3745" spans="1:10" x14ac:dyDescent="0.3">
      <c r="A3745">
        <v>3731</v>
      </c>
      <c r="B3745">
        <v>0.47318541317372254</v>
      </c>
      <c r="C3745">
        <f t="shared" si="655"/>
        <v>21.596410652963314</v>
      </c>
      <c r="D3745">
        <f t="shared" si="656"/>
        <v>21.596410652963314</v>
      </c>
      <c r="E3745">
        <f t="shared" si="657"/>
        <v>0</v>
      </c>
      <c r="F3745">
        <f t="shared" si="658"/>
        <v>2.4035893470366858</v>
      </c>
      <c r="G3745">
        <f t="shared" si="662"/>
        <v>1.6825125429256802</v>
      </c>
      <c r="H3745">
        <f t="shared" si="660"/>
        <v>24.835872250907808</v>
      </c>
      <c r="I3745">
        <f t="shared" si="659"/>
        <v>23.15335970798213</v>
      </c>
      <c r="J3745">
        <f t="shared" si="661"/>
        <v>1.2059041514574025</v>
      </c>
    </row>
    <row r="3746" spans="1:10" x14ac:dyDescent="0.3">
      <c r="A3746">
        <v>3732</v>
      </c>
      <c r="B3746">
        <v>0.6370682964146116</v>
      </c>
      <c r="C3746">
        <f t="shared" si="655"/>
        <v>24.103800309838277</v>
      </c>
      <c r="D3746">
        <f t="shared" si="656"/>
        <v>24</v>
      </c>
      <c r="E3746">
        <f t="shared" si="657"/>
        <v>0.10380030983827737</v>
      </c>
      <c r="F3746">
        <f t="shared" si="658"/>
        <v>0</v>
      </c>
      <c r="G3746">
        <f t="shared" si="662"/>
        <v>0.11937035631401897</v>
      </c>
      <c r="H3746">
        <f t="shared" si="660"/>
        <v>27.599999999999998</v>
      </c>
      <c r="I3746">
        <f t="shared" si="659"/>
        <v>27.599999999999994</v>
      </c>
      <c r="J3746">
        <f t="shared" si="661"/>
        <v>1.4374999999999996</v>
      </c>
    </row>
    <row r="3747" spans="1:10" x14ac:dyDescent="0.3">
      <c r="A3747">
        <v>3733</v>
      </c>
      <c r="B3747">
        <v>0.27522436863447541</v>
      </c>
      <c r="C3747">
        <f t="shared" si="655"/>
        <v>18.417472971023834</v>
      </c>
      <c r="D3747">
        <f t="shared" si="656"/>
        <v>18.417472971023834</v>
      </c>
      <c r="E3747">
        <f t="shared" si="657"/>
        <v>0</v>
      </c>
      <c r="F3747">
        <f t="shared" si="658"/>
        <v>5.5825270289761662</v>
      </c>
      <c r="G3747">
        <f t="shared" si="662"/>
        <v>3.9077689202833166</v>
      </c>
      <c r="H3747">
        <f t="shared" si="660"/>
        <v>21.180093916677407</v>
      </c>
      <c r="I3747">
        <f t="shared" si="659"/>
        <v>17.272324996394087</v>
      </c>
      <c r="J3747">
        <f t="shared" si="661"/>
        <v>0.89960026022885853</v>
      </c>
    </row>
    <row r="3748" spans="1:10" x14ac:dyDescent="0.3">
      <c r="A3748">
        <v>3734</v>
      </c>
      <c r="B3748">
        <v>0.89062018734856541</v>
      </c>
      <c r="C3748">
        <f t="shared" si="655"/>
        <v>29.378998362055164</v>
      </c>
      <c r="D3748">
        <f t="shared" si="656"/>
        <v>24</v>
      </c>
      <c r="E3748">
        <f t="shared" si="657"/>
        <v>5.3789983620551638</v>
      </c>
      <c r="F3748">
        <f t="shared" si="658"/>
        <v>0</v>
      </c>
      <c r="G3748">
        <f t="shared" si="662"/>
        <v>6.185848116363438</v>
      </c>
      <c r="H3748">
        <f t="shared" si="660"/>
        <v>27.599999999999998</v>
      </c>
      <c r="I3748">
        <f t="shared" si="659"/>
        <v>27.599999999999994</v>
      </c>
      <c r="J3748">
        <f t="shared" si="661"/>
        <v>1.4374999999999996</v>
      </c>
    </row>
    <row r="3749" spans="1:10" x14ac:dyDescent="0.3">
      <c r="A3749">
        <v>3735</v>
      </c>
      <c r="B3749">
        <v>0.27417908168854488</v>
      </c>
      <c r="C3749">
        <f t="shared" si="655"/>
        <v>18.398666827177557</v>
      </c>
      <c r="D3749">
        <f t="shared" si="656"/>
        <v>18.398666827177557</v>
      </c>
      <c r="E3749">
        <f t="shared" si="657"/>
        <v>0</v>
      </c>
      <c r="F3749">
        <f t="shared" si="658"/>
        <v>5.6013331728224429</v>
      </c>
      <c r="G3749">
        <f t="shared" si="662"/>
        <v>3.9209332209757104</v>
      </c>
      <c r="H3749">
        <f t="shared" si="660"/>
        <v>21.15846685125419</v>
      </c>
      <c r="I3749">
        <f t="shared" si="659"/>
        <v>17.237533630278477</v>
      </c>
      <c r="J3749">
        <f t="shared" si="661"/>
        <v>0.89778820991033725</v>
      </c>
    </row>
    <row r="3750" spans="1:10" x14ac:dyDescent="0.3">
      <c r="A3750">
        <v>3736</v>
      </c>
      <c r="B3750">
        <v>0.5910375136099455</v>
      </c>
      <c r="C3750">
        <f t="shared" si="655"/>
        <v>23.381287944267015</v>
      </c>
      <c r="D3750">
        <f t="shared" si="656"/>
        <v>23.381287944267015</v>
      </c>
      <c r="E3750">
        <f t="shared" si="657"/>
        <v>0</v>
      </c>
      <c r="F3750">
        <f t="shared" si="658"/>
        <v>0.61871205573298482</v>
      </c>
      <c r="G3750">
        <f t="shared" si="662"/>
        <v>0.43309843901308942</v>
      </c>
      <c r="H3750">
        <f t="shared" si="660"/>
        <v>26.888481135907064</v>
      </c>
      <c r="I3750">
        <f t="shared" si="659"/>
        <v>26.45538269689397</v>
      </c>
      <c r="J3750">
        <f t="shared" si="661"/>
        <v>1.3778845154632273</v>
      </c>
    </row>
    <row r="3751" spans="1:10" x14ac:dyDescent="0.3">
      <c r="A3751">
        <v>3737</v>
      </c>
      <c r="B3751">
        <v>0.53635985245148587</v>
      </c>
      <c r="C3751">
        <f t="shared" si="655"/>
        <v>22.547603084446894</v>
      </c>
      <c r="D3751">
        <f t="shared" si="656"/>
        <v>22.547603084446894</v>
      </c>
      <c r="E3751">
        <f t="shared" si="657"/>
        <v>0</v>
      </c>
      <c r="F3751">
        <f t="shared" si="658"/>
        <v>1.4523969155531056</v>
      </c>
      <c r="G3751">
        <f t="shared" si="662"/>
        <v>1.0166778408871739</v>
      </c>
      <c r="H3751">
        <f t="shared" si="660"/>
        <v>25.929743547113926</v>
      </c>
      <c r="I3751">
        <f t="shared" si="659"/>
        <v>24.913065706226753</v>
      </c>
      <c r="J3751">
        <f t="shared" si="661"/>
        <v>1.2975555055326431</v>
      </c>
    </row>
    <row r="3752" spans="1:10" x14ac:dyDescent="0.3">
      <c r="A3752">
        <v>3738</v>
      </c>
      <c r="B3752">
        <v>0.79284161422421184</v>
      </c>
      <c r="C3752">
        <f t="shared" si="655"/>
        <v>26.897923850231649</v>
      </c>
      <c r="D3752">
        <f t="shared" si="656"/>
        <v>24</v>
      </c>
      <c r="E3752">
        <f t="shared" si="657"/>
        <v>2.8979238502316491</v>
      </c>
      <c r="F3752">
        <f t="shared" si="658"/>
        <v>0</v>
      </c>
      <c r="G3752">
        <f t="shared" si="662"/>
        <v>3.3326124277663962</v>
      </c>
      <c r="H3752">
        <f t="shared" si="660"/>
        <v>27.599999999999998</v>
      </c>
      <c r="I3752">
        <f t="shared" si="659"/>
        <v>27.599999999999994</v>
      </c>
      <c r="J3752">
        <f t="shared" si="661"/>
        <v>1.4374999999999996</v>
      </c>
    </row>
    <row r="3753" spans="1:10" x14ac:dyDescent="0.3">
      <c r="A3753">
        <v>3739</v>
      </c>
      <c r="B3753">
        <v>0.26080649221295837</v>
      </c>
      <c r="C3753">
        <f t="shared" si="655"/>
        <v>18.154833889133926</v>
      </c>
      <c r="D3753">
        <f t="shared" si="656"/>
        <v>18.154833889133926</v>
      </c>
      <c r="E3753">
        <f t="shared" si="657"/>
        <v>0</v>
      </c>
      <c r="F3753">
        <f t="shared" si="658"/>
        <v>5.8451661108660744</v>
      </c>
      <c r="G3753">
        <f t="shared" si="662"/>
        <v>4.0916162776062528</v>
      </c>
      <c r="H3753">
        <f t="shared" si="660"/>
        <v>20.878058972504014</v>
      </c>
      <c r="I3753">
        <f t="shared" si="659"/>
        <v>16.786442694897758</v>
      </c>
      <c r="J3753">
        <f t="shared" si="661"/>
        <v>0.87429389035925809</v>
      </c>
    </row>
    <row r="3754" spans="1:10" x14ac:dyDescent="0.3">
      <c r="A3754">
        <v>3740</v>
      </c>
      <c r="B3754">
        <v>1.5144205786090326E-2</v>
      </c>
      <c r="C3754">
        <f t="shared" si="655"/>
        <v>9.0022111446216364</v>
      </c>
      <c r="D3754">
        <f t="shared" si="656"/>
        <v>9.0022111446216364</v>
      </c>
      <c r="E3754">
        <f t="shared" si="657"/>
        <v>0</v>
      </c>
      <c r="F3754">
        <f t="shared" si="658"/>
        <v>14.997788855378364</v>
      </c>
      <c r="G3754">
        <f t="shared" si="662"/>
        <v>10.498452198764856</v>
      </c>
      <c r="H3754">
        <f t="shared" si="660"/>
        <v>10.35254281631488</v>
      </c>
      <c r="I3754">
        <f t="shared" si="659"/>
        <v>-0.14590938244997487</v>
      </c>
      <c r="J3754">
        <f t="shared" si="661"/>
        <v>-7.5994470026028568E-3</v>
      </c>
    </row>
    <row r="3755" spans="1:10" x14ac:dyDescent="0.3">
      <c r="A3755">
        <v>3741</v>
      </c>
      <c r="B3755">
        <v>0.72241754246871304</v>
      </c>
      <c r="C3755">
        <f t="shared" si="655"/>
        <v>25.540230313744924</v>
      </c>
      <c r="D3755">
        <f t="shared" si="656"/>
        <v>24</v>
      </c>
      <c r="E3755">
        <f t="shared" si="657"/>
        <v>1.5402303137449245</v>
      </c>
      <c r="F3755">
        <f t="shared" si="658"/>
        <v>0</v>
      </c>
      <c r="G3755">
        <f t="shared" si="662"/>
        <v>1.771264860806663</v>
      </c>
      <c r="H3755">
        <f t="shared" si="660"/>
        <v>27.599999999999998</v>
      </c>
      <c r="I3755">
        <f t="shared" si="659"/>
        <v>27.599999999999994</v>
      </c>
      <c r="J3755">
        <f t="shared" si="661"/>
        <v>1.4374999999999996</v>
      </c>
    </row>
    <row r="3756" spans="1:10" x14ac:dyDescent="0.3">
      <c r="A3756">
        <v>3742</v>
      </c>
      <c r="B3756">
        <v>0.793895692727831</v>
      </c>
      <c r="C3756">
        <f t="shared" si="655"/>
        <v>26.920078860125468</v>
      </c>
      <c r="D3756">
        <f t="shared" si="656"/>
        <v>24</v>
      </c>
      <c r="E3756">
        <f t="shared" si="657"/>
        <v>2.9200788601254679</v>
      </c>
      <c r="F3756">
        <f t="shared" si="658"/>
        <v>0</v>
      </c>
      <c r="G3756">
        <f t="shared" si="662"/>
        <v>3.3580906891442877</v>
      </c>
      <c r="H3756">
        <f t="shared" si="660"/>
        <v>27.599999999999998</v>
      </c>
      <c r="I3756">
        <f t="shared" si="659"/>
        <v>27.599999999999994</v>
      </c>
      <c r="J3756">
        <f t="shared" si="661"/>
        <v>1.4374999999999996</v>
      </c>
    </row>
    <row r="3757" spans="1:10" x14ac:dyDescent="0.3">
      <c r="A3757">
        <v>3743</v>
      </c>
      <c r="B3757">
        <v>0.9238083227183953</v>
      </c>
      <c r="C3757">
        <f t="shared" si="655"/>
        <v>30.586981149592667</v>
      </c>
      <c r="D3757">
        <f t="shared" si="656"/>
        <v>24</v>
      </c>
      <c r="E3757">
        <f t="shared" si="657"/>
        <v>6.5869811495926669</v>
      </c>
      <c r="F3757">
        <f t="shared" si="658"/>
        <v>0</v>
      </c>
      <c r="G3757">
        <f t="shared" si="662"/>
        <v>7.5750283220315664</v>
      </c>
      <c r="H3757">
        <f t="shared" si="660"/>
        <v>27.599999999999998</v>
      </c>
      <c r="I3757">
        <f t="shared" si="659"/>
        <v>27.599999999999994</v>
      </c>
      <c r="J3757">
        <f t="shared" si="661"/>
        <v>1.4374999999999996</v>
      </c>
    </row>
    <row r="3758" spans="1:10" x14ac:dyDescent="0.3">
      <c r="A3758">
        <v>3744</v>
      </c>
      <c r="B3758">
        <v>0.16763844807662098</v>
      </c>
      <c r="C3758">
        <f t="shared" si="655"/>
        <v>16.218763534883177</v>
      </c>
      <c r="D3758">
        <f t="shared" si="656"/>
        <v>16.218763534883177</v>
      </c>
      <c r="E3758">
        <f t="shared" si="657"/>
        <v>0</v>
      </c>
      <c r="F3758">
        <f t="shared" si="658"/>
        <v>7.7812364651168231</v>
      </c>
      <c r="G3758">
        <f t="shared" si="662"/>
        <v>5.4468655255817771</v>
      </c>
      <c r="H3758">
        <f t="shared" si="660"/>
        <v>18.65157806511565</v>
      </c>
      <c r="I3758">
        <f t="shared" si="659"/>
        <v>13.204712539533874</v>
      </c>
      <c r="J3758">
        <f t="shared" si="661"/>
        <v>0.68774544476738919</v>
      </c>
    </row>
    <row r="3759" spans="1:10" x14ac:dyDescent="0.3">
      <c r="A3759">
        <v>3745</v>
      </c>
      <c r="B3759">
        <v>0.87293911454169382</v>
      </c>
      <c r="C3759">
        <f t="shared" si="655"/>
        <v>28.842370059145278</v>
      </c>
      <c r="D3759">
        <f t="shared" si="656"/>
        <v>24</v>
      </c>
      <c r="E3759">
        <f t="shared" si="657"/>
        <v>4.8423700591452778</v>
      </c>
      <c r="F3759">
        <f t="shared" si="658"/>
        <v>0</v>
      </c>
      <c r="G3759">
        <f t="shared" si="662"/>
        <v>5.5687255680170695</v>
      </c>
      <c r="H3759">
        <f t="shared" si="660"/>
        <v>27.599999999999998</v>
      </c>
      <c r="I3759">
        <f t="shared" si="659"/>
        <v>27.599999999999994</v>
      </c>
      <c r="J3759">
        <f t="shared" si="661"/>
        <v>1.4374999999999996</v>
      </c>
    </row>
    <row r="3760" spans="1:10" x14ac:dyDescent="0.3">
      <c r="A3760">
        <v>3746</v>
      </c>
      <c r="B3760">
        <v>0.73683226107587918</v>
      </c>
      <c r="C3760">
        <f t="shared" si="655"/>
        <v>25.801659036821331</v>
      </c>
      <c r="D3760">
        <f t="shared" si="656"/>
        <v>24</v>
      </c>
      <c r="E3760">
        <f t="shared" si="657"/>
        <v>1.8016590368213308</v>
      </c>
      <c r="F3760">
        <f t="shared" si="658"/>
        <v>0</v>
      </c>
      <c r="G3760">
        <f t="shared" si="662"/>
        <v>2.0719078923445302</v>
      </c>
      <c r="H3760">
        <f t="shared" si="660"/>
        <v>27.599999999999998</v>
      </c>
      <c r="I3760">
        <f t="shared" si="659"/>
        <v>27.599999999999994</v>
      </c>
      <c r="J3760">
        <f t="shared" si="661"/>
        <v>1.4374999999999996</v>
      </c>
    </row>
    <row r="3761" spans="1:10" x14ac:dyDescent="0.3">
      <c r="A3761">
        <v>3747</v>
      </c>
      <c r="B3761">
        <v>0.40453256860239462</v>
      </c>
      <c r="C3761">
        <f t="shared" si="655"/>
        <v>20.550206551583187</v>
      </c>
      <c r="D3761">
        <f t="shared" si="656"/>
        <v>20.550206551583187</v>
      </c>
      <c r="E3761">
        <f t="shared" si="657"/>
        <v>0</v>
      </c>
      <c r="F3761">
        <f t="shared" si="658"/>
        <v>3.4497934484168127</v>
      </c>
      <c r="G3761">
        <f t="shared" si="662"/>
        <v>2.4148554138917691</v>
      </c>
      <c r="H3761">
        <f t="shared" si="660"/>
        <v>23.632737534320665</v>
      </c>
      <c r="I3761">
        <f t="shared" si="659"/>
        <v>21.217882120428897</v>
      </c>
      <c r="J3761">
        <f t="shared" si="661"/>
        <v>1.1050980271056716</v>
      </c>
    </row>
    <row r="3762" spans="1:10" x14ac:dyDescent="0.3">
      <c r="A3762">
        <v>3748</v>
      </c>
      <c r="B3762">
        <v>0.25882724924696465</v>
      </c>
      <c r="C3762">
        <f t="shared" si="655"/>
        <v>18.118209097703893</v>
      </c>
      <c r="D3762">
        <f t="shared" si="656"/>
        <v>18.118209097703893</v>
      </c>
      <c r="E3762">
        <f t="shared" si="657"/>
        <v>0</v>
      </c>
      <c r="F3762">
        <f t="shared" si="658"/>
        <v>5.8817909022961068</v>
      </c>
      <c r="G3762">
        <f t="shared" si="662"/>
        <v>4.1172536316072748</v>
      </c>
      <c r="H3762">
        <f t="shared" si="660"/>
        <v>20.835940462359474</v>
      </c>
      <c r="I3762">
        <f t="shared" si="659"/>
        <v>16.718686830752198</v>
      </c>
      <c r="J3762">
        <f t="shared" si="661"/>
        <v>0.87076493910167685</v>
      </c>
    </row>
    <row r="3763" spans="1:10" x14ac:dyDescent="0.3">
      <c r="A3763">
        <v>3749</v>
      </c>
      <c r="B3763">
        <v>0.23933370714001689</v>
      </c>
      <c r="C3763">
        <f t="shared" si="655"/>
        <v>17.749315101550337</v>
      </c>
      <c r="D3763">
        <f t="shared" si="656"/>
        <v>17.749315101550337</v>
      </c>
      <c r="E3763">
        <f t="shared" si="657"/>
        <v>0</v>
      </c>
      <c r="F3763">
        <f t="shared" si="658"/>
        <v>6.2506848984496628</v>
      </c>
      <c r="G3763">
        <f t="shared" si="662"/>
        <v>4.3754794289147645</v>
      </c>
      <c r="H3763">
        <f t="shared" si="660"/>
        <v>20.411712366782886</v>
      </c>
      <c r="I3763">
        <f t="shared" si="659"/>
        <v>16.036232937868117</v>
      </c>
      <c r="J3763">
        <f t="shared" si="661"/>
        <v>0.83522046551396434</v>
      </c>
    </row>
    <row r="3764" spans="1:10" x14ac:dyDescent="0.3">
      <c r="A3764">
        <v>3750</v>
      </c>
      <c r="B3764">
        <v>0.92194224424638371</v>
      </c>
      <c r="C3764">
        <f t="shared" si="655"/>
        <v>30.509546817533245</v>
      </c>
      <c r="D3764">
        <f t="shared" si="656"/>
        <v>24</v>
      </c>
      <c r="E3764">
        <f t="shared" si="657"/>
        <v>6.5095468175332449</v>
      </c>
      <c r="F3764">
        <f t="shared" si="658"/>
        <v>0</v>
      </c>
      <c r="G3764">
        <f t="shared" si="662"/>
        <v>7.4859788401632308</v>
      </c>
      <c r="H3764">
        <f t="shared" si="660"/>
        <v>27.599999999999998</v>
      </c>
      <c r="I3764">
        <f t="shared" si="659"/>
        <v>27.599999999999994</v>
      </c>
      <c r="J3764">
        <f t="shared" si="661"/>
        <v>1.4374999999999996</v>
      </c>
    </row>
    <row r="3765" spans="1:10" x14ac:dyDescent="0.3">
      <c r="A3765">
        <v>3751</v>
      </c>
      <c r="B3765">
        <v>8.984162001267848E-2</v>
      </c>
      <c r="C3765">
        <f t="shared" si="655"/>
        <v>13.949614152476245</v>
      </c>
      <c r="D3765">
        <f t="shared" si="656"/>
        <v>13.949614152476245</v>
      </c>
      <c r="E3765">
        <f t="shared" si="657"/>
        <v>0</v>
      </c>
      <c r="F3765">
        <f t="shared" si="658"/>
        <v>10.050385847523755</v>
      </c>
      <c r="G3765">
        <f t="shared" si="662"/>
        <v>7.0352700932666288</v>
      </c>
      <c r="H3765">
        <f t="shared" si="660"/>
        <v>16.042056275347679</v>
      </c>
      <c r="I3765">
        <f t="shared" si="659"/>
        <v>9.0067861820810489</v>
      </c>
      <c r="J3765">
        <f t="shared" si="661"/>
        <v>0.46910344698338791</v>
      </c>
    </row>
    <row r="3766" spans="1:10" x14ac:dyDescent="0.3">
      <c r="A3766">
        <v>3752</v>
      </c>
      <c r="B3766">
        <v>1.1581445536738899E-2</v>
      </c>
      <c r="C3766">
        <f t="shared" si="655"/>
        <v>8.3755767438952944</v>
      </c>
      <c r="D3766">
        <f t="shared" si="656"/>
        <v>8.3755767438952944</v>
      </c>
      <c r="E3766">
        <f t="shared" si="657"/>
        <v>0</v>
      </c>
      <c r="F3766">
        <f t="shared" si="658"/>
        <v>15.624423256104706</v>
      </c>
      <c r="G3766">
        <f t="shared" si="662"/>
        <v>10.937096279273295</v>
      </c>
      <c r="H3766">
        <f t="shared" si="660"/>
        <v>9.6319132554795885</v>
      </c>
      <c r="I3766">
        <f t="shared" si="659"/>
        <v>-1.3051830237937081</v>
      </c>
      <c r="J3766">
        <f t="shared" si="661"/>
        <v>-6.7978282489255623E-2</v>
      </c>
    </row>
    <row r="3767" spans="1:10" x14ac:dyDescent="0.3">
      <c r="A3767">
        <v>3753</v>
      </c>
      <c r="B3767">
        <v>0.29398285264866153</v>
      </c>
      <c r="C3767">
        <f t="shared" si="655"/>
        <v>18.749281982711672</v>
      </c>
      <c r="D3767">
        <f t="shared" si="656"/>
        <v>18.749281982711672</v>
      </c>
      <c r="E3767">
        <f t="shared" si="657"/>
        <v>0</v>
      </c>
      <c r="F3767">
        <f t="shared" si="658"/>
        <v>5.2507180172883281</v>
      </c>
      <c r="G3767">
        <f t="shared" si="662"/>
        <v>3.6755026121018299</v>
      </c>
      <c r="H3767">
        <f t="shared" si="660"/>
        <v>21.561674280118421</v>
      </c>
      <c r="I3767">
        <f t="shared" si="659"/>
        <v>17.886171668016591</v>
      </c>
      <c r="J3767">
        <f t="shared" si="661"/>
        <v>0.93157144104253065</v>
      </c>
    </row>
    <row r="3768" spans="1:10" x14ac:dyDescent="0.3">
      <c r="A3768">
        <v>3754</v>
      </c>
      <c r="B3768">
        <v>9.8388078051403149E-2</v>
      </c>
      <c r="C3768">
        <f t="shared" si="655"/>
        <v>14.255253942184822</v>
      </c>
      <c r="D3768">
        <f t="shared" si="656"/>
        <v>14.255253942184822</v>
      </c>
      <c r="E3768">
        <f t="shared" si="657"/>
        <v>0</v>
      </c>
      <c r="F3768">
        <f t="shared" si="658"/>
        <v>9.7447460578151777</v>
      </c>
      <c r="G3768">
        <f t="shared" si="662"/>
        <v>6.8213222404706251</v>
      </c>
      <c r="H3768">
        <f t="shared" si="660"/>
        <v>16.393542033512546</v>
      </c>
      <c r="I3768">
        <f t="shared" si="659"/>
        <v>9.5722197930419188</v>
      </c>
      <c r="J3768">
        <f t="shared" si="661"/>
        <v>0.49855311422093318</v>
      </c>
    </row>
    <row r="3769" spans="1:10" x14ac:dyDescent="0.3">
      <c r="A3769">
        <v>3755</v>
      </c>
      <c r="B3769">
        <v>0.98093587787074221</v>
      </c>
      <c r="C3769">
        <f t="shared" si="655"/>
        <v>34.440840393118819</v>
      </c>
      <c r="D3769">
        <f t="shared" si="656"/>
        <v>24</v>
      </c>
      <c r="E3769">
        <f t="shared" si="657"/>
        <v>10.440840393118819</v>
      </c>
      <c r="F3769">
        <f t="shared" si="658"/>
        <v>0</v>
      </c>
      <c r="G3769">
        <f t="shared" si="662"/>
        <v>12.00696645208664</v>
      </c>
      <c r="H3769">
        <f t="shared" si="660"/>
        <v>27.599999999999998</v>
      </c>
      <c r="I3769">
        <f t="shared" si="659"/>
        <v>27.599999999999994</v>
      </c>
      <c r="J3769">
        <f t="shared" si="661"/>
        <v>1.4374999999999996</v>
      </c>
    </row>
    <row r="3770" spans="1:10" x14ac:dyDescent="0.3">
      <c r="A3770">
        <v>3756</v>
      </c>
      <c r="B3770">
        <v>0.64352191681263771</v>
      </c>
      <c r="C3770">
        <f t="shared" si="655"/>
        <v>24.207332682740763</v>
      </c>
      <c r="D3770">
        <f t="shared" si="656"/>
        <v>24</v>
      </c>
      <c r="E3770">
        <f t="shared" si="657"/>
        <v>0.20733268274076266</v>
      </c>
      <c r="F3770">
        <f t="shared" si="658"/>
        <v>0</v>
      </c>
      <c r="G3770">
        <f t="shared" si="662"/>
        <v>0.23843258515187704</v>
      </c>
      <c r="H3770">
        <f t="shared" si="660"/>
        <v>27.599999999999998</v>
      </c>
      <c r="I3770">
        <f t="shared" si="659"/>
        <v>27.599999999999994</v>
      </c>
      <c r="J3770">
        <f t="shared" si="661"/>
        <v>1.4374999999999996</v>
      </c>
    </row>
    <row r="3771" spans="1:10" x14ac:dyDescent="0.3">
      <c r="A3771">
        <v>3757</v>
      </c>
      <c r="B3771">
        <v>0.64455576555723804</v>
      </c>
      <c r="C3771">
        <f t="shared" si="655"/>
        <v>24.223978669054254</v>
      </c>
      <c r="D3771">
        <f t="shared" si="656"/>
        <v>24</v>
      </c>
      <c r="E3771">
        <f t="shared" si="657"/>
        <v>0.22397866905425445</v>
      </c>
      <c r="F3771">
        <f t="shared" si="658"/>
        <v>0</v>
      </c>
      <c r="G3771">
        <f t="shared" si="662"/>
        <v>0.25757546941239262</v>
      </c>
      <c r="H3771">
        <f t="shared" si="660"/>
        <v>27.599999999999998</v>
      </c>
      <c r="I3771">
        <f t="shared" si="659"/>
        <v>27.599999999999994</v>
      </c>
      <c r="J3771">
        <f t="shared" si="661"/>
        <v>1.4374999999999996</v>
      </c>
    </row>
    <row r="3772" spans="1:10" x14ac:dyDescent="0.3">
      <c r="A3772">
        <v>3758</v>
      </c>
      <c r="B3772">
        <v>0.67023275027020357</v>
      </c>
      <c r="C3772">
        <f t="shared" si="655"/>
        <v>24.64333569462416</v>
      </c>
      <c r="D3772">
        <f t="shared" si="656"/>
        <v>24</v>
      </c>
      <c r="E3772">
        <f t="shared" si="657"/>
        <v>0.64333569462415952</v>
      </c>
      <c r="F3772">
        <f t="shared" si="658"/>
        <v>0</v>
      </c>
      <c r="G3772">
        <f t="shared" si="662"/>
        <v>0.73983604881778342</v>
      </c>
      <c r="H3772">
        <f t="shared" si="660"/>
        <v>27.599999999999998</v>
      </c>
      <c r="I3772">
        <f t="shared" si="659"/>
        <v>27.599999999999994</v>
      </c>
      <c r="J3772">
        <f t="shared" si="661"/>
        <v>1.4374999999999996</v>
      </c>
    </row>
    <row r="3773" spans="1:10" x14ac:dyDescent="0.3">
      <c r="A3773">
        <v>3759</v>
      </c>
      <c r="B3773">
        <v>0.47622789502038287</v>
      </c>
      <c r="C3773">
        <f t="shared" si="655"/>
        <v>21.642261174641707</v>
      </c>
      <c r="D3773">
        <f t="shared" si="656"/>
        <v>21.642261174641707</v>
      </c>
      <c r="E3773">
        <f t="shared" si="657"/>
        <v>0</v>
      </c>
      <c r="F3773">
        <f t="shared" si="658"/>
        <v>2.3577388253582932</v>
      </c>
      <c r="G3773">
        <f t="shared" si="662"/>
        <v>1.6504171777508054</v>
      </c>
      <c r="H3773">
        <f t="shared" si="660"/>
        <v>24.888600350837962</v>
      </c>
      <c r="I3773">
        <f t="shared" si="659"/>
        <v>23.238183173087158</v>
      </c>
      <c r="J3773">
        <f t="shared" si="661"/>
        <v>1.2103220402649559</v>
      </c>
    </row>
    <row r="3774" spans="1:10" x14ac:dyDescent="0.3">
      <c r="A3774">
        <v>3760</v>
      </c>
      <c r="B3774">
        <v>0.43420379202117654</v>
      </c>
      <c r="C3774">
        <f t="shared" si="655"/>
        <v>21.005910834993522</v>
      </c>
      <c r="D3774">
        <f t="shared" si="656"/>
        <v>21.005910834993522</v>
      </c>
      <c r="E3774">
        <f t="shared" si="657"/>
        <v>0</v>
      </c>
      <c r="F3774">
        <f t="shared" si="658"/>
        <v>2.9940891650064785</v>
      </c>
      <c r="G3774">
        <f t="shared" si="662"/>
        <v>2.0958624155045351</v>
      </c>
      <c r="H3774">
        <f t="shared" si="660"/>
        <v>24.156797460242547</v>
      </c>
      <c r="I3774">
        <f t="shared" si="659"/>
        <v>22.060935044738013</v>
      </c>
      <c r="J3774">
        <f t="shared" si="661"/>
        <v>1.1490070335801046</v>
      </c>
    </row>
    <row r="3775" spans="1:10" x14ac:dyDescent="0.3">
      <c r="A3775">
        <v>3761</v>
      </c>
      <c r="B3775">
        <v>0.51094337412681712</v>
      </c>
      <c r="C3775">
        <f t="shared" si="655"/>
        <v>22.164606472132824</v>
      </c>
      <c r="D3775">
        <f t="shared" si="656"/>
        <v>22.164606472132824</v>
      </c>
      <c r="E3775">
        <f t="shared" si="657"/>
        <v>0</v>
      </c>
      <c r="F3775">
        <f t="shared" si="658"/>
        <v>1.8353935278671756</v>
      </c>
      <c r="G3775">
        <f t="shared" si="662"/>
        <v>1.284775469507023</v>
      </c>
      <c r="H3775">
        <f t="shared" si="660"/>
        <v>25.489297442952747</v>
      </c>
      <c r="I3775">
        <f t="shared" si="659"/>
        <v>24.204521973445722</v>
      </c>
      <c r="J3775">
        <f t="shared" si="661"/>
        <v>1.2606521861169644</v>
      </c>
    </row>
    <row r="3776" spans="1:10" x14ac:dyDescent="0.3">
      <c r="A3776">
        <v>3762</v>
      </c>
      <c r="B3776">
        <v>0.97111737375634255</v>
      </c>
      <c r="C3776">
        <f t="shared" si="655"/>
        <v>33.384851036446122</v>
      </c>
      <c r="D3776">
        <f t="shared" si="656"/>
        <v>24</v>
      </c>
      <c r="E3776">
        <f t="shared" si="657"/>
        <v>9.384851036446122</v>
      </c>
      <c r="F3776">
        <f t="shared" si="658"/>
        <v>0</v>
      </c>
      <c r="G3776">
        <f t="shared" si="662"/>
        <v>10.79257869191304</v>
      </c>
      <c r="H3776">
        <f t="shared" si="660"/>
        <v>27.599999999999998</v>
      </c>
      <c r="I3776">
        <f t="shared" si="659"/>
        <v>27.599999999999994</v>
      </c>
      <c r="J3776">
        <f t="shared" si="661"/>
        <v>1.4374999999999996</v>
      </c>
    </row>
    <row r="3777" spans="1:10" x14ac:dyDescent="0.3">
      <c r="A3777">
        <v>3763</v>
      </c>
      <c r="B3777">
        <v>0.88311414486940565</v>
      </c>
      <c r="C3777">
        <f t="shared" si="655"/>
        <v>29.144194922537412</v>
      </c>
      <c r="D3777">
        <f t="shared" si="656"/>
        <v>24</v>
      </c>
      <c r="E3777">
        <f t="shared" si="657"/>
        <v>5.1441949225374124</v>
      </c>
      <c r="F3777">
        <f t="shared" si="658"/>
        <v>0</v>
      </c>
      <c r="G3777">
        <f t="shared" si="662"/>
        <v>5.9158241609180235</v>
      </c>
      <c r="H3777">
        <f t="shared" si="660"/>
        <v>27.599999999999998</v>
      </c>
      <c r="I3777">
        <f t="shared" si="659"/>
        <v>27.599999999999994</v>
      </c>
      <c r="J3777">
        <f t="shared" si="661"/>
        <v>1.4374999999999996</v>
      </c>
    </row>
    <row r="3778" spans="1:10" x14ac:dyDescent="0.3">
      <c r="A3778">
        <v>3764</v>
      </c>
      <c r="B3778">
        <v>0.89170012157674616</v>
      </c>
      <c r="C3778">
        <f t="shared" si="655"/>
        <v>29.413721453153016</v>
      </c>
      <c r="D3778">
        <f t="shared" si="656"/>
        <v>24</v>
      </c>
      <c r="E3778">
        <f t="shared" si="657"/>
        <v>5.4137214531530162</v>
      </c>
      <c r="F3778">
        <f t="shared" si="658"/>
        <v>0</v>
      </c>
      <c r="G3778">
        <f t="shared" si="662"/>
        <v>6.2257796711259683</v>
      </c>
      <c r="H3778">
        <f t="shared" si="660"/>
        <v>27.599999999999998</v>
      </c>
      <c r="I3778">
        <f t="shared" si="659"/>
        <v>27.599999999999994</v>
      </c>
      <c r="J3778">
        <f t="shared" si="661"/>
        <v>1.4374999999999996</v>
      </c>
    </row>
    <row r="3779" spans="1:10" x14ac:dyDescent="0.3">
      <c r="A3779">
        <v>3765</v>
      </c>
      <c r="B3779">
        <v>0.62120801241601631</v>
      </c>
      <c r="C3779">
        <f t="shared" si="655"/>
        <v>23.851930023924634</v>
      </c>
      <c r="D3779">
        <f t="shared" si="656"/>
        <v>23.851930023924634</v>
      </c>
      <c r="E3779">
        <f t="shared" si="657"/>
        <v>0</v>
      </c>
      <c r="F3779">
        <f t="shared" si="658"/>
        <v>0.14806997607536587</v>
      </c>
      <c r="G3779">
        <f t="shared" si="662"/>
        <v>0.10364898325275612</v>
      </c>
      <c r="H3779">
        <f t="shared" si="660"/>
        <v>27.429719527513328</v>
      </c>
      <c r="I3779">
        <f t="shared" si="659"/>
        <v>27.326070544260567</v>
      </c>
      <c r="J3779">
        <f t="shared" si="661"/>
        <v>1.4232328408469044</v>
      </c>
    </row>
    <row r="3780" spans="1:10" x14ac:dyDescent="0.3">
      <c r="A3780">
        <v>3766</v>
      </c>
      <c r="B3780">
        <v>9.955780072919318E-2</v>
      </c>
      <c r="C3780">
        <f t="shared" si="655"/>
        <v>14.295548061636588</v>
      </c>
      <c r="D3780">
        <f t="shared" si="656"/>
        <v>14.295548061636588</v>
      </c>
      <c r="E3780">
        <f t="shared" si="657"/>
        <v>0</v>
      </c>
      <c r="F3780">
        <f t="shared" si="658"/>
        <v>9.7044519383634125</v>
      </c>
      <c r="G3780">
        <f t="shared" si="662"/>
        <v>6.7931163568543891</v>
      </c>
      <c r="H3780">
        <f t="shared" si="660"/>
        <v>16.439880270882075</v>
      </c>
      <c r="I3780">
        <f t="shared" si="659"/>
        <v>9.6467639140276837</v>
      </c>
      <c r="J3780">
        <f t="shared" si="661"/>
        <v>0.50243562052227508</v>
      </c>
    </row>
    <row r="3781" spans="1:10" x14ac:dyDescent="0.3">
      <c r="A3781">
        <v>3767</v>
      </c>
      <c r="B3781">
        <v>0.79801367394253975</v>
      </c>
      <c r="C3781">
        <f t="shared" si="655"/>
        <v>27.007283723719009</v>
      </c>
      <c r="D3781">
        <f t="shared" si="656"/>
        <v>24</v>
      </c>
      <c r="E3781">
        <f t="shared" si="657"/>
        <v>3.0072837237190093</v>
      </c>
      <c r="F3781">
        <f t="shared" si="658"/>
        <v>0</v>
      </c>
      <c r="G3781">
        <f t="shared" si="662"/>
        <v>3.4583762822768604</v>
      </c>
      <c r="H3781">
        <f t="shared" si="660"/>
        <v>27.599999999999998</v>
      </c>
      <c r="I3781">
        <f t="shared" si="659"/>
        <v>27.599999999999994</v>
      </c>
      <c r="J3781">
        <f t="shared" si="661"/>
        <v>1.4374999999999996</v>
      </c>
    </row>
    <row r="3782" spans="1:10" x14ac:dyDescent="0.3">
      <c r="A3782">
        <v>3768</v>
      </c>
      <c r="B3782">
        <v>0.14051036629785696</v>
      </c>
      <c r="C3782">
        <f t="shared" si="655"/>
        <v>15.53182489830847</v>
      </c>
      <c r="D3782">
        <f t="shared" si="656"/>
        <v>15.53182489830847</v>
      </c>
      <c r="E3782">
        <f t="shared" si="657"/>
        <v>0</v>
      </c>
      <c r="F3782">
        <f t="shared" si="658"/>
        <v>8.4681751016915303</v>
      </c>
      <c r="G3782">
        <f t="shared" si="662"/>
        <v>5.9277225711840718</v>
      </c>
      <c r="H3782">
        <f t="shared" si="660"/>
        <v>17.86159863305474</v>
      </c>
      <c r="I3782">
        <f t="shared" si="659"/>
        <v>11.933876061870667</v>
      </c>
      <c r="J3782">
        <f t="shared" si="661"/>
        <v>0.6215560448890971</v>
      </c>
    </row>
    <row r="3783" spans="1:10" x14ac:dyDescent="0.3">
      <c r="A3783">
        <v>3769</v>
      </c>
      <c r="B3783">
        <v>0.62314077334729634</v>
      </c>
      <c r="C3783">
        <f t="shared" si="655"/>
        <v>23.882440510491698</v>
      </c>
      <c r="D3783">
        <f t="shared" si="656"/>
        <v>23.882440510491698</v>
      </c>
      <c r="E3783">
        <f t="shared" si="657"/>
        <v>0</v>
      </c>
      <c r="F3783">
        <f t="shared" si="658"/>
        <v>0.11755948950830231</v>
      </c>
      <c r="G3783">
        <f t="shared" si="662"/>
        <v>8.2291642655811625E-2</v>
      </c>
      <c r="H3783">
        <f t="shared" si="660"/>
        <v>27.46480658706545</v>
      </c>
      <c r="I3783">
        <f t="shared" si="659"/>
        <v>27.382514944409639</v>
      </c>
      <c r="J3783">
        <f t="shared" si="661"/>
        <v>1.4261726533546686</v>
      </c>
    </row>
    <row r="3784" spans="1:10" x14ac:dyDescent="0.3">
      <c r="A3784">
        <v>3770</v>
      </c>
      <c r="B3784">
        <v>0.68060276362897443</v>
      </c>
      <c r="C3784">
        <f t="shared" si="655"/>
        <v>24.816309961832864</v>
      </c>
      <c r="D3784">
        <f t="shared" si="656"/>
        <v>24</v>
      </c>
      <c r="E3784">
        <f t="shared" si="657"/>
        <v>0.81630996183286442</v>
      </c>
      <c r="F3784">
        <f t="shared" si="658"/>
        <v>0</v>
      </c>
      <c r="G3784">
        <f t="shared" si="662"/>
        <v>0.93875645610779401</v>
      </c>
      <c r="H3784">
        <f t="shared" si="660"/>
        <v>27.599999999999998</v>
      </c>
      <c r="I3784">
        <f t="shared" si="659"/>
        <v>27.599999999999994</v>
      </c>
      <c r="J3784">
        <f t="shared" si="661"/>
        <v>1.4374999999999996</v>
      </c>
    </row>
    <row r="3785" spans="1:10" x14ac:dyDescent="0.3">
      <c r="A3785">
        <v>3771</v>
      </c>
      <c r="B3785">
        <v>0.40528927936911785</v>
      </c>
      <c r="C3785">
        <f t="shared" si="655"/>
        <v>20.561921686934927</v>
      </c>
      <c r="D3785">
        <f t="shared" si="656"/>
        <v>20.561921686934927</v>
      </c>
      <c r="E3785">
        <f t="shared" si="657"/>
        <v>0</v>
      </c>
      <c r="F3785">
        <f t="shared" si="658"/>
        <v>3.4380783130650734</v>
      </c>
      <c r="G3785">
        <f t="shared" si="662"/>
        <v>2.4066548191455515</v>
      </c>
      <c r="H3785">
        <f t="shared" si="660"/>
        <v>23.646209939975165</v>
      </c>
      <c r="I3785">
        <f t="shared" si="659"/>
        <v>21.239555120829607</v>
      </c>
      <c r="J3785">
        <f t="shared" si="661"/>
        <v>1.1062268292098751</v>
      </c>
    </row>
    <row r="3786" spans="1:10" x14ac:dyDescent="0.3">
      <c r="A3786">
        <v>3772</v>
      </c>
      <c r="B3786">
        <v>1.7468476095201746E-2</v>
      </c>
      <c r="C3786">
        <f t="shared" si="655"/>
        <v>9.3454696170389884</v>
      </c>
      <c r="D3786">
        <f t="shared" si="656"/>
        <v>9.3454696170389884</v>
      </c>
      <c r="E3786">
        <f t="shared" si="657"/>
        <v>0</v>
      </c>
      <c r="F3786">
        <f t="shared" si="658"/>
        <v>14.654530382961012</v>
      </c>
      <c r="G3786">
        <f t="shared" si="662"/>
        <v>10.25817126807271</v>
      </c>
      <c r="H3786">
        <f t="shared" si="660"/>
        <v>10.747290059594835</v>
      </c>
      <c r="I3786">
        <f t="shared" si="659"/>
        <v>0.48911879152212445</v>
      </c>
      <c r="J3786">
        <f t="shared" si="661"/>
        <v>2.5474937058443978E-2</v>
      </c>
    </row>
    <row r="3787" spans="1:10" x14ac:dyDescent="0.3">
      <c r="A3787">
        <v>3773</v>
      </c>
      <c r="B3787">
        <v>0.3310230100742948</v>
      </c>
      <c r="C3787">
        <f t="shared" si="655"/>
        <v>19.377459511123856</v>
      </c>
      <c r="D3787">
        <f t="shared" si="656"/>
        <v>19.377459511123856</v>
      </c>
      <c r="E3787">
        <f t="shared" si="657"/>
        <v>0</v>
      </c>
      <c r="F3787">
        <f t="shared" si="658"/>
        <v>4.6225404888761439</v>
      </c>
      <c r="G3787">
        <f t="shared" si="662"/>
        <v>3.2357783422133011</v>
      </c>
      <c r="H3787">
        <f t="shared" si="660"/>
        <v>22.284078437792434</v>
      </c>
      <c r="I3787">
        <f t="shared" si="659"/>
        <v>19.04830009557913</v>
      </c>
      <c r="J3787">
        <f t="shared" si="661"/>
        <v>0.9920989633114129</v>
      </c>
    </row>
    <row r="3788" spans="1:10" x14ac:dyDescent="0.3">
      <c r="A3788">
        <v>3774</v>
      </c>
      <c r="B3788">
        <v>0.66603416485072797</v>
      </c>
      <c r="C3788">
        <f t="shared" si="655"/>
        <v>24.573930368609336</v>
      </c>
      <c r="D3788">
        <f t="shared" si="656"/>
        <v>24</v>
      </c>
      <c r="E3788">
        <f t="shared" si="657"/>
        <v>0.57393036860933577</v>
      </c>
      <c r="F3788">
        <f t="shared" si="658"/>
        <v>0</v>
      </c>
      <c r="G3788">
        <f t="shared" si="662"/>
        <v>0.66001992390073605</v>
      </c>
      <c r="H3788">
        <f t="shared" si="660"/>
        <v>27.599999999999998</v>
      </c>
      <c r="I3788">
        <f t="shared" si="659"/>
        <v>27.599999999999994</v>
      </c>
      <c r="J3788">
        <f t="shared" si="661"/>
        <v>1.4374999999999996</v>
      </c>
    </row>
    <row r="3789" spans="1:10" x14ac:dyDescent="0.3">
      <c r="A3789">
        <v>3775</v>
      </c>
      <c r="B3789">
        <v>0.5618498207942525</v>
      </c>
      <c r="C3789">
        <f t="shared" si="655"/>
        <v>22.933965097605171</v>
      </c>
      <c r="D3789">
        <f t="shared" si="656"/>
        <v>22.933965097605171</v>
      </c>
      <c r="E3789">
        <f t="shared" si="657"/>
        <v>0</v>
      </c>
      <c r="F3789">
        <f t="shared" si="658"/>
        <v>1.0660349023948292</v>
      </c>
      <c r="G3789">
        <f t="shared" si="662"/>
        <v>0.74622443167638053</v>
      </c>
      <c r="H3789">
        <f t="shared" si="660"/>
        <v>26.374059862245943</v>
      </c>
      <c r="I3789">
        <f t="shared" si="659"/>
        <v>25.627835430569565</v>
      </c>
      <c r="J3789">
        <f t="shared" si="661"/>
        <v>1.3347830953421647</v>
      </c>
    </row>
    <row r="3790" spans="1:10" x14ac:dyDescent="0.3">
      <c r="A3790">
        <v>3776</v>
      </c>
      <c r="B3790">
        <v>0.1729667031504879</v>
      </c>
      <c r="C3790">
        <f t="shared" si="655"/>
        <v>16.344961251538017</v>
      </c>
      <c r="D3790">
        <f t="shared" si="656"/>
        <v>16.344961251538017</v>
      </c>
      <c r="E3790">
        <f t="shared" si="657"/>
        <v>0</v>
      </c>
      <c r="F3790">
        <f t="shared" si="658"/>
        <v>7.6550387484619833</v>
      </c>
      <c r="G3790">
        <f t="shared" si="662"/>
        <v>5.3585271239233885</v>
      </c>
      <c r="H3790">
        <f t="shared" si="660"/>
        <v>18.796705439268717</v>
      </c>
      <c r="I3790">
        <f t="shared" si="659"/>
        <v>13.438178315345327</v>
      </c>
      <c r="J3790">
        <f t="shared" si="661"/>
        <v>0.69990512059090237</v>
      </c>
    </row>
    <row r="3791" spans="1:10" x14ac:dyDescent="0.3">
      <c r="A3791">
        <v>3777</v>
      </c>
      <c r="B3791">
        <v>0.66626142687005041</v>
      </c>
      <c r="C3791">
        <f t="shared" ref="C3791:C3854" si="663">_xlfn.NORM.INV(B3791,$H$3,$H$4)</f>
        <v>24.577678269469786</v>
      </c>
      <c r="D3791">
        <f t="shared" ref="D3791:D3854" si="664">MIN(C3791,$E$8)</f>
        <v>24</v>
      </c>
      <c r="E3791">
        <f t="shared" ref="E3791:E3854" si="665">MAX(C3791-$E$8,0)</f>
        <v>0.57767826946978573</v>
      </c>
      <c r="F3791">
        <f t="shared" ref="F3791:F3854" si="666">MAX($E$8-C3791,0)</f>
        <v>0</v>
      </c>
      <c r="G3791">
        <f t="shared" si="662"/>
        <v>0.66433000989025359</v>
      </c>
      <c r="H3791">
        <f t="shared" si="660"/>
        <v>27.599999999999998</v>
      </c>
      <c r="I3791">
        <f t="shared" ref="I3791:I3854" si="667">-$E$11+D3791*$B$4+F3791*$B$3</f>
        <v>27.599999999999994</v>
      </c>
      <c r="J3791">
        <f t="shared" si="661"/>
        <v>1.4374999999999996</v>
      </c>
    </row>
    <row r="3792" spans="1:10" x14ac:dyDescent="0.3">
      <c r="A3792">
        <v>3778</v>
      </c>
      <c r="B3792">
        <v>0.89492043962509205</v>
      </c>
      <c r="C3792">
        <f t="shared" si="663"/>
        <v>29.518768111153712</v>
      </c>
      <c r="D3792">
        <f t="shared" si="664"/>
        <v>24</v>
      </c>
      <c r="E3792">
        <f t="shared" si="665"/>
        <v>5.5187681111537117</v>
      </c>
      <c r="F3792">
        <f t="shared" si="666"/>
        <v>0</v>
      </c>
      <c r="G3792">
        <f t="shared" si="662"/>
        <v>6.3465833278267683</v>
      </c>
      <c r="H3792">
        <f t="shared" ref="H3792:H3855" si="668">$E$2*D3792</f>
        <v>27.599999999999998</v>
      </c>
      <c r="I3792">
        <f t="shared" si="667"/>
        <v>27.599999999999994</v>
      </c>
      <c r="J3792">
        <f t="shared" ref="J3792:J3855" si="669">I3792/$E$11</f>
        <v>1.4374999999999996</v>
      </c>
    </row>
    <row r="3793" spans="1:10" x14ac:dyDescent="0.3">
      <c r="A3793">
        <v>3779</v>
      </c>
      <c r="B3793">
        <v>8.4632247762801538E-2</v>
      </c>
      <c r="C3793">
        <f t="shared" si="663"/>
        <v>13.752574214089517</v>
      </c>
      <c r="D3793">
        <f t="shared" si="664"/>
        <v>13.752574214089517</v>
      </c>
      <c r="E3793">
        <f t="shared" si="665"/>
        <v>0</v>
      </c>
      <c r="F3793">
        <f t="shared" si="666"/>
        <v>10.247425785910483</v>
      </c>
      <c r="G3793">
        <f t="shared" ref="G3793:G3856" si="670">E3793*$E$2+F3793*$E$3</f>
        <v>7.1731980501373389</v>
      </c>
      <c r="H3793">
        <f t="shared" si="668"/>
        <v>15.815460346202943</v>
      </c>
      <c r="I3793">
        <f t="shared" si="667"/>
        <v>8.6422622960656028</v>
      </c>
      <c r="J3793">
        <f t="shared" si="669"/>
        <v>0.45011782792008342</v>
      </c>
    </row>
    <row r="3794" spans="1:10" x14ac:dyDescent="0.3">
      <c r="A3794">
        <v>3780</v>
      </c>
      <c r="B3794">
        <v>0.73505295063178711</v>
      </c>
      <c r="C3794">
        <f t="shared" si="663"/>
        <v>25.769006094850994</v>
      </c>
      <c r="D3794">
        <f t="shared" si="664"/>
        <v>24</v>
      </c>
      <c r="E3794">
        <f t="shared" si="665"/>
        <v>1.7690060948509938</v>
      </c>
      <c r="F3794">
        <f t="shared" si="666"/>
        <v>0</v>
      </c>
      <c r="G3794">
        <f t="shared" si="670"/>
        <v>2.0343570090786427</v>
      </c>
      <c r="H3794">
        <f t="shared" si="668"/>
        <v>27.599999999999998</v>
      </c>
      <c r="I3794">
        <f t="shared" si="667"/>
        <v>27.599999999999994</v>
      </c>
      <c r="J3794">
        <f t="shared" si="669"/>
        <v>1.4374999999999996</v>
      </c>
    </row>
    <row r="3795" spans="1:10" x14ac:dyDescent="0.3">
      <c r="A3795">
        <v>3781</v>
      </c>
      <c r="B3795">
        <v>0.14445706046406448</v>
      </c>
      <c r="C3795">
        <f t="shared" si="663"/>
        <v>15.636959502059099</v>
      </c>
      <c r="D3795">
        <f t="shared" si="664"/>
        <v>15.636959502059099</v>
      </c>
      <c r="E3795">
        <f t="shared" si="665"/>
        <v>0</v>
      </c>
      <c r="F3795">
        <f t="shared" si="666"/>
        <v>8.3630404979409008</v>
      </c>
      <c r="G3795">
        <f t="shared" si="670"/>
        <v>5.8541283485586311</v>
      </c>
      <c r="H3795">
        <f t="shared" si="668"/>
        <v>17.982503427367963</v>
      </c>
      <c r="I3795">
        <f t="shared" si="667"/>
        <v>12.128375078809331</v>
      </c>
      <c r="J3795">
        <f t="shared" si="669"/>
        <v>0.6316862020213192</v>
      </c>
    </row>
    <row r="3796" spans="1:10" x14ac:dyDescent="0.3">
      <c r="A3796">
        <v>3782</v>
      </c>
      <c r="B3796">
        <v>8.0423467194854603E-2</v>
      </c>
      <c r="C3796">
        <f t="shared" si="663"/>
        <v>13.586627206308782</v>
      </c>
      <c r="D3796">
        <f t="shared" si="664"/>
        <v>13.586627206308782</v>
      </c>
      <c r="E3796">
        <f t="shared" si="665"/>
        <v>0</v>
      </c>
      <c r="F3796">
        <f t="shared" si="666"/>
        <v>10.413372793691218</v>
      </c>
      <c r="G3796">
        <f t="shared" si="670"/>
        <v>7.2893609555838532</v>
      </c>
      <c r="H3796">
        <f t="shared" si="668"/>
        <v>15.624621287255097</v>
      </c>
      <c r="I3796">
        <f t="shared" si="667"/>
        <v>8.3352603316712415</v>
      </c>
      <c r="J3796">
        <f t="shared" si="669"/>
        <v>0.43412814227454377</v>
      </c>
    </row>
    <row r="3797" spans="1:10" x14ac:dyDescent="0.3">
      <c r="A3797">
        <v>3783</v>
      </c>
      <c r="B3797">
        <v>0.43927534012648861</v>
      </c>
      <c r="C3797">
        <f t="shared" si="663"/>
        <v>21.083159543589595</v>
      </c>
      <c r="D3797">
        <f t="shared" si="664"/>
        <v>21.083159543589595</v>
      </c>
      <c r="E3797">
        <f t="shared" si="665"/>
        <v>0</v>
      </c>
      <c r="F3797">
        <f t="shared" si="666"/>
        <v>2.9168404564104051</v>
      </c>
      <c r="G3797">
        <f t="shared" si="670"/>
        <v>2.0417883194872837</v>
      </c>
      <c r="H3797">
        <f t="shared" si="668"/>
        <v>24.245633475128031</v>
      </c>
      <c r="I3797">
        <f t="shared" si="667"/>
        <v>22.203845155640749</v>
      </c>
      <c r="J3797">
        <f t="shared" si="669"/>
        <v>1.1564502685229556</v>
      </c>
    </row>
    <row r="3798" spans="1:10" x14ac:dyDescent="0.3">
      <c r="A3798">
        <v>3784</v>
      </c>
      <c r="B3798">
        <v>0.53132470286078837</v>
      </c>
      <c r="C3798">
        <f t="shared" si="663"/>
        <v>22.471601457803381</v>
      </c>
      <c r="D3798">
        <f t="shared" si="664"/>
        <v>22.471601457803381</v>
      </c>
      <c r="E3798">
        <f t="shared" si="665"/>
        <v>0</v>
      </c>
      <c r="F3798">
        <f t="shared" si="666"/>
        <v>1.5283985421966193</v>
      </c>
      <c r="G3798">
        <f t="shared" si="670"/>
        <v>1.0698789795376336</v>
      </c>
      <c r="H3798">
        <f t="shared" si="668"/>
        <v>25.842341676473886</v>
      </c>
      <c r="I3798">
        <f t="shared" si="667"/>
        <v>24.772462696936248</v>
      </c>
      <c r="J3798">
        <f t="shared" si="669"/>
        <v>1.2902324321320962</v>
      </c>
    </row>
    <row r="3799" spans="1:10" x14ac:dyDescent="0.3">
      <c r="A3799">
        <v>3785</v>
      </c>
      <c r="B3799">
        <v>0.49233113279438157</v>
      </c>
      <c r="C3799">
        <f t="shared" si="663"/>
        <v>21.884654899495246</v>
      </c>
      <c r="D3799">
        <f t="shared" si="664"/>
        <v>21.884654899495246</v>
      </c>
      <c r="E3799">
        <f t="shared" si="665"/>
        <v>0</v>
      </c>
      <c r="F3799">
        <f t="shared" si="666"/>
        <v>2.1153451005047543</v>
      </c>
      <c r="G3799">
        <f t="shared" si="670"/>
        <v>1.4807415703533282</v>
      </c>
      <c r="H3799">
        <f t="shared" si="668"/>
        <v>25.167353134419532</v>
      </c>
      <c r="I3799">
        <f t="shared" si="667"/>
        <v>23.686611564066204</v>
      </c>
      <c r="J3799">
        <f t="shared" si="669"/>
        <v>1.2336776856284479</v>
      </c>
    </row>
    <row r="3800" spans="1:10" x14ac:dyDescent="0.3">
      <c r="A3800">
        <v>3786</v>
      </c>
      <c r="B3800">
        <v>0.40892283654976846</v>
      </c>
      <c r="C3800">
        <f t="shared" si="663"/>
        <v>20.618099710600255</v>
      </c>
      <c r="D3800">
        <f t="shared" si="664"/>
        <v>20.618099710600255</v>
      </c>
      <c r="E3800">
        <f t="shared" si="665"/>
        <v>0</v>
      </c>
      <c r="F3800">
        <f t="shared" si="666"/>
        <v>3.381900289399745</v>
      </c>
      <c r="G3800">
        <f t="shared" si="670"/>
        <v>2.3673302025798217</v>
      </c>
      <c r="H3800">
        <f t="shared" si="668"/>
        <v>23.710814667190292</v>
      </c>
      <c r="I3800">
        <f t="shared" si="667"/>
        <v>21.343484464610466</v>
      </c>
      <c r="J3800">
        <f t="shared" si="669"/>
        <v>1.1116398158651282</v>
      </c>
    </row>
    <row r="3801" spans="1:10" x14ac:dyDescent="0.3">
      <c r="A3801">
        <v>3787</v>
      </c>
      <c r="B3801">
        <v>0.76224902678878936</v>
      </c>
      <c r="C3801">
        <f t="shared" si="663"/>
        <v>26.281334322324771</v>
      </c>
      <c r="D3801">
        <f t="shared" si="664"/>
        <v>24</v>
      </c>
      <c r="E3801">
        <f t="shared" si="665"/>
        <v>2.2813343223247706</v>
      </c>
      <c r="F3801">
        <f t="shared" si="666"/>
        <v>0</v>
      </c>
      <c r="G3801">
        <f t="shared" si="670"/>
        <v>2.6235344706734862</v>
      </c>
      <c r="H3801">
        <f t="shared" si="668"/>
        <v>27.599999999999998</v>
      </c>
      <c r="I3801">
        <f t="shared" si="667"/>
        <v>27.599999999999994</v>
      </c>
      <c r="J3801">
        <f t="shared" si="669"/>
        <v>1.4374999999999996</v>
      </c>
    </row>
    <row r="3802" spans="1:10" x14ac:dyDescent="0.3">
      <c r="A3802">
        <v>3788</v>
      </c>
      <c r="B3802">
        <v>0.32150665310940751</v>
      </c>
      <c r="C3802">
        <f t="shared" si="663"/>
        <v>19.219061047736041</v>
      </c>
      <c r="D3802">
        <f t="shared" si="664"/>
        <v>19.219061047736041</v>
      </c>
      <c r="E3802">
        <f t="shared" si="665"/>
        <v>0</v>
      </c>
      <c r="F3802">
        <f t="shared" si="666"/>
        <v>4.7809389522639592</v>
      </c>
      <c r="G3802">
        <f t="shared" si="670"/>
        <v>3.3466572665847716</v>
      </c>
      <c r="H3802">
        <f t="shared" si="668"/>
        <v>22.101920204896444</v>
      </c>
      <c r="I3802">
        <f t="shared" si="667"/>
        <v>18.75526293831167</v>
      </c>
      <c r="J3802">
        <f t="shared" si="669"/>
        <v>0.97683661137039934</v>
      </c>
    </row>
    <row r="3803" spans="1:10" x14ac:dyDescent="0.3">
      <c r="A3803">
        <v>3789</v>
      </c>
      <c r="B3803">
        <v>0.4798616060346752</v>
      </c>
      <c r="C3803">
        <f t="shared" si="663"/>
        <v>21.696994448236484</v>
      </c>
      <c r="D3803">
        <f t="shared" si="664"/>
        <v>21.696994448236484</v>
      </c>
      <c r="E3803">
        <f t="shared" si="665"/>
        <v>0</v>
      </c>
      <c r="F3803">
        <f t="shared" si="666"/>
        <v>2.3030055517635155</v>
      </c>
      <c r="G3803">
        <f t="shared" si="670"/>
        <v>1.612103886234461</v>
      </c>
      <c r="H3803">
        <f t="shared" si="668"/>
        <v>24.951543615471955</v>
      </c>
      <c r="I3803">
        <f t="shared" si="667"/>
        <v>23.339439729237494</v>
      </c>
      <c r="J3803">
        <f t="shared" si="669"/>
        <v>1.2155958192311194</v>
      </c>
    </row>
    <row r="3804" spans="1:10" x14ac:dyDescent="0.3">
      <c r="A3804">
        <v>3790</v>
      </c>
      <c r="B3804">
        <v>0.28473824049717245</v>
      </c>
      <c r="C3804">
        <f t="shared" si="663"/>
        <v>18.587063914895175</v>
      </c>
      <c r="D3804">
        <f t="shared" si="664"/>
        <v>18.587063914895175</v>
      </c>
      <c r="E3804">
        <f t="shared" si="665"/>
        <v>0</v>
      </c>
      <c r="F3804">
        <f t="shared" si="666"/>
        <v>5.4129360851048247</v>
      </c>
      <c r="G3804">
        <f t="shared" si="670"/>
        <v>3.7890552595733777</v>
      </c>
      <c r="H3804">
        <f t="shared" si="668"/>
        <v>21.375123502129451</v>
      </c>
      <c r="I3804">
        <f t="shared" si="667"/>
        <v>17.58606824255607</v>
      </c>
      <c r="J3804">
        <f t="shared" si="669"/>
        <v>0.91594105429979522</v>
      </c>
    </row>
    <row r="3805" spans="1:10" x14ac:dyDescent="0.3">
      <c r="A3805">
        <v>3791</v>
      </c>
      <c r="B3805">
        <v>0.33056640196190346</v>
      </c>
      <c r="C3805">
        <f t="shared" si="663"/>
        <v>19.369901805698529</v>
      </c>
      <c r="D3805">
        <f t="shared" si="664"/>
        <v>19.369901805698529</v>
      </c>
      <c r="E3805">
        <f t="shared" si="665"/>
        <v>0</v>
      </c>
      <c r="F3805">
        <f t="shared" si="666"/>
        <v>4.6300981943014712</v>
      </c>
      <c r="G3805">
        <f t="shared" si="670"/>
        <v>3.2410687360110302</v>
      </c>
      <c r="H3805">
        <f t="shared" si="668"/>
        <v>22.275387076553308</v>
      </c>
      <c r="I3805">
        <f t="shared" si="667"/>
        <v>19.034318340542278</v>
      </c>
      <c r="J3805">
        <f t="shared" si="669"/>
        <v>0.99137074690324345</v>
      </c>
    </row>
    <row r="3806" spans="1:10" x14ac:dyDescent="0.3">
      <c r="A3806">
        <v>3792</v>
      </c>
      <c r="B3806">
        <v>0.76947509049167107</v>
      </c>
      <c r="C3806">
        <f t="shared" si="663"/>
        <v>26.42271564508944</v>
      </c>
      <c r="D3806">
        <f t="shared" si="664"/>
        <v>24</v>
      </c>
      <c r="E3806">
        <f t="shared" si="665"/>
        <v>2.4227156450894398</v>
      </c>
      <c r="F3806">
        <f t="shared" si="666"/>
        <v>0</v>
      </c>
      <c r="G3806">
        <f t="shared" si="670"/>
        <v>2.7861229918528556</v>
      </c>
      <c r="H3806">
        <f t="shared" si="668"/>
        <v>27.599999999999998</v>
      </c>
      <c r="I3806">
        <f t="shared" si="667"/>
        <v>27.599999999999994</v>
      </c>
      <c r="J3806">
        <f t="shared" si="669"/>
        <v>1.4374999999999996</v>
      </c>
    </row>
    <row r="3807" spans="1:10" x14ac:dyDescent="0.3">
      <c r="A3807">
        <v>3793</v>
      </c>
      <c r="B3807">
        <v>0.78892684987489603</v>
      </c>
      <c r="C3807">
        <f t="shared" si="663"/>
        <v>26.816219227794981</v>
      </c>
      <c r="D3807">
        <f t="shared" si="664"/>
        <v>24</v>
      </c>
      <c r="E3807">
        <f t="shared" si="665"/>
        <v>2.8162192277949814</v>
      </c>
      <c r="F3807">
        <f t="shared" si="666"/>
        <v>0</v>
      </c>
      <c r="G3807">
        <f t="shared" si="670"/>
        <v>3.2386521119642282</v>
      </c>
      <c r="H3807">
        <f t="shared" si="668"/>
        <v>27.599999999999998</v>
      </c>
      <c r="I3807">
        <f t="shared" si="667"/>
        <v>27.599999999999994</v>
      </c>
      <c r="J3807">
        <f t="shared" si="669"/>
        <v>1.4374999999999996</v>
      </c>
    </row>
    <row r="3808" spans="1:10" x14ac:dyDescent="0.3">
      <c r="A3808">
        <v>3794</v>
      </c>
      <c r="B3808">
        <v>0.64162532954123619</v>
      </c>
      <c r="C3808">
        <f t="shared" si="663"/>
        <v>24.176839763351587</v>
      </c>
      <c r="D3808">
        <f t="shared" si="664"/>
        <v>24</v>
      </c>
      <c r="E3808">
        <f t="shared" si="665"/>
        <v>0.17683976335158746</v>
      </c>
      <c r="F3808">
        <f t="shared" si="666"/>
        <v>0</v>
      </c>
      <c r="G3808">
        <f t="shared" si="670"/>
        <v>0.20336572785432558</v>
      </c>
      <c r="H3808">
        <f t="shared" si="668"/>
        <v>27.599999999999998</v>
      </c>
      <c r="I3808">
        <f t="shared" si="667"/>
        <v>27.599999999999994</v>
      </c>
      <c r="J3808">
        <f t="shared" si="669"/>
        <v>1.4374999999999996</v>
      </c>
    </row>
    <row r="3809" spans="1:10" x14ac:dyDescent="0.3">
      <c r="A3809">
        <v>3795</v>
      </c>
      <c r="B3809">
        <v>0.43660198822327845</v>
      </c>
      <c r="C3809">
        <f t="shared" si="663"/>
        <v>21.042459387563433</v>
      </c>
      <c r="D3809">
        <f t="shared" si="664"/>
        <v>21.042459387563433</v>
      </c>
      <c r="E3809">
        <f t="shared" si="665"/>
        <v>0</v>
      </c>
      <c r="F3809">
        <f t="shared" si="666"/>
        <v>2.9575406124365671</v>
      </c>
      <c r="G3809">
        <f t="shared" si="670"/>
        <v>2.0702784287055973</v>
      </c>
      <c r="H3809">
        <f t="shared" si="668"/>
        <v>24.198828295697947</v>
      </c>
      <c r="I3809">
        <f t="shared" si="667"/>
        <v>22.128549866992344</v>
      </c>
      <c r="J3809">
        <f t="shared" si="669"/>
        <v>1.1525286389058511</v>
      </c>
    </row>
    <row r="3810" spans="1:10" x14ac:dyDescent="0.3">
      <c r="A3810">
        <v>3796</v>
      </c>
      <c r="B3810">
        <v>8.1132178474302541E-2</v>
      </c>
      <c r="C3810">
        <f t="shared" si="663"/>
        <v>13.615021769170919</v>
      </c>
      <c r="D3810">
        <f t="shared" si="664"/>
        <v>13.615021769170919</v>
      </c>
      <c r="E3810">
        <f t="shared" si="665"/>
        <v>0</v>
      </c>
      <c r="F3810">
        <f t="shared" si="666"/>
        <v>10.384978230829081</v>
      </c>
      <c r="G3810">
        <f t="shared" si="670"/>
        <v>7.2694847615803573</v>
      </c>
      <c r="H3810">
        <f t="shared" si="668"/>
        <v>15.657275034546556</v>
      </c>
      <c r="I3810">
        <f t="shared" si="667"/>
        <v>8.3877902729661979</v>
      </c>
      <c r="J3810">
        <f t="shared" si="669"/>
        <v>0.4368640767169894</v>
      </c>
    </row>
    <row r="3811" spans="1:10" x14ac:dyDescent="0.3">
      <c r="A3811">
        <v>3797</v>
      </c>
      <c r="B3811">
        <v>0.95832588257754581</v>
      </c>
      <c r="C3811">
        <f t="shared" si="663"/>
        <v>32.389484541497389</v>
      </c>
      <c r="D3811">
        <f t="shared" si="664"/>
        <v>24</v>
      </c>
      <c r="E3811">
        <f t="shared" si="665"/>
        <v>8.3894845414973886</v>
      </c>
      <c r="F3811">
        <f t="shared" si="666"/>
        <v>0</v>
      </c>
      <c r="G3811">
        <f t="shared" si="670"/>
        <v>9.6479072227219955</v>
      </c>
      <c r="H3811">
        <f t="shared" si="668"/>
        <v>27.599999999999998</v>
      </c>
      <c r="I3811">
        <f t="shared" si="667"/>
        <v>27.599999999999994</v>
      </c>
      <c r="J3811">
        <f t="shared" si="669"/>
        <v>1.4374999999999996</v>
      </c>
    </row>
    <row r="3812" spans="1:10" x14ac:dyDescent="0.3">
      <c r="A3812">
        <v>3798</v>
      </c>
      <c r="B3812">
        <v>0.49155827637988569</v>
      </c>
      <c r="C3812">
        <f t="shared" si="663"/>
        <v>21.873028945187777</v>
      </c>
      <c r="D3812">
        <f t="shared" si="664"/>
        <v>21.873028945187777</v>
      </c>
      <c r="E3812">
        <f t="shared" si="665"/>
        <v>0</v>
      </c>
      <c r="F3812">
        <f t="shared" si="666"/>
        <v>2.1269710548122234</v>
      </c>
      <c r="G3812">
        <f t="shared" si="670"/>
        <v>1.4888797383685566</v>
      </c>
      <c r="H3812">
        <f t="shared" si="668"/>
        <v>25.153983286965943</v>
      </c>
      <c r="I3812">
        <f t="shared" si="667"/>
        <v>23.665103548597383</v>
      </c>
      <c r="J3812">
        <f t="shared" si="669"/>
        <v>1.2325574764894469</v>
      </c>
    </row>
    <row r="3813" spans="1:10" x14ac:dyDescent="0.3">
      <c r="A3813">
        <v>3799</v>
      </c>
      <c r="B3813">
        <v>0.19126493314390991</v>
      </c>
      <c r="C3813">
        <f t="shared" si="663"/>
        <v>16.760533462287174</v>
      </c>
      <c r="D3813">
        <f t="shared" si="664"/>
        <v>16.760533462287174</v>
      </c>
      <c r="E3813">
        <f t="shared" si="665"/>
        <v>0</v>
      </c>
      <c r="F3813">
        <f t="shared" si="666"/>
        <v>7.2394665377128256</v>
      </c>
      <c r="G3813">
        <f t="shared" si="670"/>
        <v>5.0676265763989781</v>
      </c>
      <c r="H3813">
        <f t="shared" si="668"/>
        <v>19.274613481630251</v>
      </c>
      <c r="I3813">
        <f t="shared" si="667"/>
        <v>14.206986905231272</v>
      </c>
      <c r="J3813">
        <f t="shared" si="669"/>
        <v>0.73994723464746193</v>
      </c>
    </row>
    <row r="3814" spans="1:10" x14ac:dyDescent="0.3">
      <c r="A3814">
        <v>3800</v>
      </c>
      <c r="B3814">
        <v>0.95928099463192473</v>
      </c>
      <c r="C3814">
        <f t="shared" si="663"/>
        <v>32.454415962173684</v>
      </c>
      <c r="D3814">
        <f t="shared" si="664"/>
        <v>24</v>
      </c>
      <c r="E3814">
        <f t="shared" si="665"/>
        <v>8.4544159621736839</v>
      </c>
      <c r="F3814">
        <f t="shared" si="666"/>
        <v>0</v>
      </c>
      <c r="G3814">
        <f t="shared" si="670"/>
        <v>9.722578356499735</v>
      </c>
      <c r="H3814">
        <f t="shared" si="668"/>
        <v>27.599999999999998</v>
      </c>
      <c r="I3814">
        <f t="shared" si="667"/>
        <v>27.599999999999994</v>
      </c>
      <c r="J3814">
        <f t="shared" si="669"/>
        <v>1.4374999999999996</v>
      </c>
    </row>
    <row r="3815" spans="1:10" x14ac:dyDescent="0.3">
      <c r="A3815">
        <v>3801</v>
      </c>
      <c r="B3815">
        <v>0.48107558443054188</v>
      </c>
      <c r="C3815">
        <f t="shared" si="663"/>
        <v>21.715274322500747</v>
      </c>
      <c r="D3815">
        <f t="shared" si="664"/>
        <v>21.715274322500747</v>
      </c>
      <c r="E3815">
        <f t="shared" si="665"/>
        <v>0</v>
      </c>
      <c r="F3815">
        <f t="shared" si="666"/>
        <v>2.284725677499253</v>
      </c>
      <c r="G3815">
        <f t="shared" si="670"/>
        <v>1.5993079742494773</v>
      </c>
      <c r="H3815">
        <f t="shared" si="668"/>
        <v>24.972565470875857</v>
      </c>
      <c r="I3815">
        <f t="shared" si="667"/>
        <v>23.37325749662638</v>
      </c>
      <c r="J3815">
        <f t="shared" si="669"/>
        <v>1.2173571612826237</v>
      </c>
    </row>
    <row r="3816" spans="1:10" x14ac:dyDescent="0.3">
      <c r="A3816">
        <v>3802</v>
      </c>
      <c r="B3816">
        <v>0.53266964663599525</v>
      </c>
      <c r="C3816">
        <f t="shared" si="663"/>
        <v>22.491894417920026</v>
      </c>
      <c r="D3816">
        <f t="shared" si="664"/>
        <v>22.491894417920026</v>
      </c>
      <c r="E3816">
        <f t="shared" si="665"/>
        <v>0</v>
      </c>
      <c r="F3816">
        <f t="shared" si="666"/>
        <v>1.508105582079974</v>
      </c>
      <c r="G3816">
        <f t="shared" si="670"/>
        <v>1.055673907455982</v>
      </c>
      <c r="H3816">
        <f t="shared" si="668"/>
        <v>25.865678580608026</v>
      </c>
      <c r="I3816">
        <f t="shared" si="667"/>
        <v>24.810004673152047</v>
      </c>
      <c r="J3816">
        <f t="shared" si="669"/>
        <v>1.2921877433933355</v>
      </c>
    </row>
    <row r="3817" spans="1:10" x14ac:dyDescent="0.3">
      <c r="A3817">
        <v>3803</v>
      </c>
      <c r="B3817">
        <v>0.64216950531921502</v>
      </c>
      <c r="C3817">
        <f t="shared" si="663"/>
        <v>24.185583118949015</v>
      </c>
      <c r="D3817">
        <f t="shared" si="664"/>
        <v>24</v>
      </c>
      <c r="E3817">
        <f t="shared" si="665"/>
        <v>0.18558311894901536</v>
      </c>
      <c r="F3817">
        <f t="shared" si="666"/>
        <v>0</v>
      </c>
      <c r="G3817">
        <f t="shared" si="670"/>
        <v>0.21342058679136763</v>
      </c>
      <c r="H3817">
        <f t="shared" si="668"/>
        <v>27.599999999999998</v>
      </c>
      <c r="I3817">
        <f t="shared" si="667"/>
        <v>27.599999999999994</v>
      </c>
      <c r="J3817">
        <f t="shared" si="669"/>
        <v>1.4374999999999996</v>
      </c>
    </row>
    <row r="3818" spans="1:10" x14ac:dyDescent="0.3">
      <c r="A3818">
        <v>3804</v>
      </c>
      <c r="B3818">
        <v>0.53973913257995387</v>
      </c>
      <c r="C3818">
        <f t="shared" si="663"/>
        <v>22.598659229563701</v>
      </c>
      <c r="D3818">
        <f t="shared" si="664"/>
        <v>22.598659229563701</v>
      </c>
      <c r="E3818">
        <f t="shared" si="665"/>
        <v>0</v>
      </c>
      <c r="F3818">
        <f t="shared" si="666"/>
        <v>1.401340770436299</v>
      </c>
      <c r="G3818">
        <f t="shared" si="670"/>
        <v>0.98093853930540942</v>
      </c>
      <c r="H3818">
        <f t="shared" si="668"/>
        <v>25.988458113998256</v>
      </c>
      <c r="I3818">
        <f t="shared" si="667"/>
        <v>25.007519574692846</v>
      </c>
      <c r="J3818">
        <f t="shared" si="669"/>
        <v>1.3024749778485856</v>
      </c>
    </row>
    <row r="3819" spans="1:10" x14ac:dyDescent="0.3">
      <c r="A3819">
        <v>3805</v>
      </c>
      <c r="B3819">
        <v>0.53687533184106107</v>
      </c>
      <c r="C3819">
        <f t="shared" si="663"/>
        <v>22.55538859501976</v>
      </c>
      <c r="D3819">
        <f t="shared" si="664"/>
        <v>22.55538859501976</v>
      </c>
      <c r="E3819">
        <f t="shared" si="665"/>
        <v>0</v>
      </c>
      <c r="F3819">
        <f t="shared" si="666"/>
        <v>1.4446114049802397</v>
      </c>
      <c r="G3819">
        <f t="shared" si="670"/>
        <v>1.0112279834861679</v>
      </c>
      <c r="H3819">
        <f t="shared" si="668"/>
        <v>25.938696884272723</v>
      </c>
      <c r="I3819">
        <f t="shared" si="667"/>
        <v>24.92746890078655</v>
      </c>
      <c r="J3819">
        <f t="shared" si="669"/>
        <v>1.298305671915966</v>
      </c>
    </row>
    <row r="3820" spans="1:10" x14ac:dyDescent="0.3">
      <c r="A3820">
        <v>3806</v>
      </c>
      <c r="B3820">
        <v>0.56089227118251483</v>
      </c>
      <c r="C3820">
        <f t="shared" si="663"/>
        <v>22.91939097789928</v>
      </c>
      <c r="D3820">
        <f t="shared" si="664"/>
        <v>22.91939097789928</v>
      </c>
      <c r="E3820">
        <f t="shared" si="665"/>
        <v>0</v>
      </c>
      <c r="F3820">
        <f t="shared" si="666"/>
        <v>1.0806090221007203</v>
      </c>
      <c r="G3820">
        <f t="shared" si="670"/>
        <v>0.75642631547050432</v>
      </c>
      <c r="H3820">
        <f t="shared" si="668"/>
        <v>26.357299624584169</v>
      </c>
      <c r="I3820">
        <f t="shared" si="667"/>
        <v>25.600873309113659</v>
      </c>
      <c r="J3820">
        <f t="shared" si="669"/>
        <v>1.3333788181830029</v>
      </c>
    </row>
    <row r="3821" spans="1:10" x14ac:dyDescent="0.3">
      <c r="A3821">
        <v>3807</v>
      </c>
      <c r="B3821">
        <v>0.8824016134078887</v>
      </c>
      <c r="C3821">
        <f t="shared" si="663"/>
        <v>29.122469248142004</v>
      </c>
      <c r="D3821">
        <f t="shared" si="664"/>
        <v>24</v>
      </c>
      <c r="E3821">
        <f t="shared" si="665"/>
        <v>5.1224692481420036</v>
      </c>
      <c r="F3821">
        <f t="shared" si="666"/>
        <v>0</v>
      </c>
      <c r="G3821">
        <f t="shared" si="670"/>
        <v>5.8908396353633039</v>
      </c>
      <c r="H3821">
        <f t="shared" si="668"/>
        <v>27.599999999999998</v>
      </c>
      <c r="I3821">
        <f t="shared" si="667"/>
        <v>27.599999999999994</v>
      </c>
      <c r="J3821">
        <f t="shared" si="669"/>
        <v>1.4374999999999996</v>
      </c>
    </row>
    <row r="3822" spans="1:10" x14ac:dyDescent="0.3">
      <c r="A3822">
        <v>3808</v>
      </c>
      <c r="B3822">
        <v>0.37554829120433131</v>
      </c>
      <c r="C3822">
        <f t="shared" si="663"/>
        <v>20.096837423875932</v>
      </c>
      <c r="D3822">
        <f t="shared" si="664"/>
        <v>20.096837423875932</v>
      </c>
      <c r="E3822">
        <f t="shared" si="665"/>
        <v>0</v>
      </c>
      <c r="F3822">
        <f t="shared" si="666"/>
        <v>3.9031625761240676</v>
      </c>
      <c r="G3822">
        <f t="shared" si="670"/>
        <v>2.7322138032868475</v>
      </c>
      <c r="H3822">
        <f t="shared" si="668"/>
        <v>23.11136303745732</v>
      </c>
      <c r="I3822">
        <f t="shared" si="667"/>
        <v>20.379149234170473</v>
      </c>
      <c r="J3822">
        <f t="shared" si="669"/>
        <v>1.0614140226130453</v>
      </c>
    </row>
    <row r="3823" spans="1:10" x14ac:dyDescent="0.3">
      <c r="A3823">
        <v>3809</v>
      </c>
      <c r="B3823">
        <v>0.28578083489205686</v>
      </c>
      <c r="C3823">
        <f t="shared" si="663"/>
        <v>18.605481727004765</v>
      </c>
      <c r="D3823">
        <f t="shared" si="664"/>
        <v>18.605481727004765</v>
      </c>
      <c r="E3823">
        <f t="shared" si="665"/>
        <v>0</v>
      </c>
      <c r="F3823">
        <f t="shared" si="666"/>
        <v>5.394518272995235</v>
      </c>
      <c r="G3823">
        <f t="shared" si="670"/>
        <v>3.7761627910966649</v>
      </c>
      <c r="H3823">
        <f t="shared" si="668"/>
        <v>21.396303986055479</v>
      </c>
      <c r="I3823">
        <f t="shared" si="667"/>
        <v>17.620141194958812</v>
      </c>
      <c r="J3823">
        <f t="shared" si="669"/>
        <v>0.91771568723743802</v>
      </c>
    </row>
    <row r="3824" spans="1:10" x14ac:dyDescent="0.3">
      <c r="A3824">
        <v>3810</v>
      </c>
      <c r="B3824">
        <v>6.3293094118481719E-3</v>
      </c>
      <c r="C3824">
        <f t="shared" si="663"/>
        <v>7.0406093995508652</v>
      </c>
      <c r="D3824">
        <f t="shared" si="664"/>
        <v>7.0406093995508652</v>
      </c>
      <c r="E3824">
        <f t="shared" si="665"/>
        <v>0</v>
      </c>
      <c r="F3824">
        <f t="shared" si="666"/>
        <v>16.959390600449133</v>
      </c>
      <c r="G3824">
        <f t="shared" si="670"/>
        <v>11.871573420314395</v>
      </c>
      <c r="H3824">
        <f t="shared" si="668"/>
        <v>8.0967008094834938</v>
      </c>
      <c r="I3824">
        <f t="shared" si="667"/>
        <v>-3.7748726108309034</v>
      </c>
      <c r="J3824">
        <f t="shared" si="669"/>
        <v>-0.1966079484807762</v>
      </c>
    </row>
    <row r="3825" spans="1:10" x14ac:dyDescent="0.3">
      <c r="A3825">
        <v>3811</v>
      </c>
      <c r="B3825">
        <v>0.12409629642454278</v>
      </c>
      <c r="C3825">
        <f t="shared" si="663"/>
        <v>15.071496705971128</v>
      </c>
      <c r="D3825">
        <f t="shared" si="664"/>
        <v>15.071496705971128</v>
      </c>
      <c r="E3825">
        <f t="shared" si="665"/>
        <v>0</v>
      </c>
      <c r="F3825">
        <f t="shared" si="666"/>
        <v>8.9285032940288716</v>
      </c>
      <c r="G3825">
        <f t="shared" si="670"/>
        <v>6.2499523058202104</v>
      </c>
      <c r="H3825">
        <f t="shared" si="668"/>
        <v>17.332221211866795</v>
      </c>
      <c r="I3825">
        <f t="shared" si="667"/>
        <v>11.082268906046583</v>
      </c>
      <c r="J3825">
        <f t="shared" si="669"/>
        <v>0.57720150552325944</v>
      </c>
    </row>
    <row r="3826" spans="1:10" x14ac:dyDescent="0.3">
      <c r="A3826">
        <v>3812</v>
      </c>
      <c r="B3826">
        <v>2.7412503697346824E-2</v>
      </c>
      <c r="C3826">
        <f t="shared" si="663"/>
        <v>10.478437205675451</v>
      </c>
      <c r="D3826">
        <f t="shared" si="664"/>
        <v>10.478437205675451</v>
      </c>
      <c r="E3826">
        <f t="shared" si="665"/>
        <v>0</v>
      </c>
      <c r="F3826">
        <f t="shared" si="666"/>
        <v>13.521562794324549</v>
      </c>
      <c r="G3826">
        <f t="shared" si="670"/>
        <v>9.4650939560271858</v>
      </c>
      <c r="H3826">
        <f t="shared" si="668"/>
        <v>12.050202786526768</v>
      </c>
      <c r="I3826">
        <f t="shared" si="667"/>
        <v>2.5851088304995802</v>
      </c>
      <c r="J3826">
        <f t="shared" si="669"/>
        <v>0.13464108492185312</v>
      </c>
    </row>
    <row r="3827" spans="1:10" x14ac:dyDescent="0.3">
      <c r="A3827">
        <v>3813</v>
      </c>
      <c r="B3827">
        <v>8.60818285489795E-2</v>
      </c>
      <c r="C3827">
        <f t="shared" si="663"/>
        <v>13.808293160008315</v>
      </c>
      <c r="D3827">
        <f t="shared" si="664"/>
        <v>13.808293160008315</v>
      </c>
      <c r="E3827">
        <f t="shared" si="665"/>
        <v>0</v>
      </c>
      <c r="F3827">
        <f t="shared" si="666"/>
        <v>10.191706839991685</v>
      </c>
      <c r="G3827">
        <f t="shared" si="670"/>
        <v>7.1341947879941801</v>
      </c>
      <c r="H3827">
        <f t="shared" si="668"/>
        <v>15.879537134009562</v>
      </c>
      <c r="I3827">
        <f t="shared" si="667"/>
        <v>8.745342346015379</v>
      </c>
      <c r="J3827">
        <f t="shared" si="669"/>
        <v>0.45548658052163427</v>
      </c>
    </row>
    <row r="3828" spans="1:10" x14ac:dyDescent="0.3">
      <c r="A3828">
        <v>3814</v>
      </c>
      <c r="B3828">
        <v>0.1711681795201897</v>
      </c>
      <c r="C3828">
        <f t="shared" si="663"/>
        <v>16.302645756817601</v>
      </c>
      <c r="D3828">
        <f t="shared" si="664"/>
        <v>16.302645756817601</v>
      </c>
      <c r="E3828">
        <f t="shared" si="665"/>
        <v>0</v>
      </c>
      <c r="F3828">
        <f t="shared" si="666"/>
        <v>7.6973542431823994</v>
      </c>
      <c r="G3828">
        <f t="shared" si="670"/>
        <v>5.3881479702276804</v>
      </c>
      <c r="H3828">
        <f t="shared" si="668"/>
        <v>18.748042620340239</v>
      </c>
      <c r="I3828">
        <f t="shared" si="667"/>
        <v>13.359894650112556</v>
      </c>
      <c r="J3828">
        <f t="shared" si="669"/>
        <v>0.69582784636002892</v>
      </c>
    </row>
    <row r="3829" spans="1:10" x14ac:dyDescent="0.3">
      <c r="A3829">
        <v>3815</v>
      </c>
      <c r="B3829">
        <v>0.35270234462685923</v>
      </c>
      <c r="C3829">
        <f t="shared" si="663"/>
        <v>19.731790771976513</v>
      </c>
      <c r="D3829">
        <f t="shared" si="664"/>
        <v>19.731790771976513</v>
      </c>
      <c r="E3829">
        <f t="shared" si="665"/>
        <v>0</v>
      </c>
      <c r="F3829">
        <f t="shared" si="666"/>
        <v>4.2682092280234869</v>
      </c>
      <c r="G3829">
        <f t="shared" si="670"/>
        <v>2.9877464596164409</v>
      </c>
      <c r="H3829">
        <f t="shared" si="668"/>
        <v>22.691559387772987</v>
      </c>
      <c r="I3829">
        <f t="shared" si="667"/>
        <v>19.703812928156545</v>
      </c>
      <c r="J3829">
        <f t="shared" si="669"/>
        <v>1.0262402566748199</v>
      </c>
    </row>
    <row r="3830" spans="1:10" x14ac:dyDescent="0.3">
      <c r="A3830">
        <v>3816</v>
      </c>
      <c r="B3830">
        <v>0.60213613224492135</v>
      </c>
      <c r="C3830">
        <f t="shared" si="663"/>
        <v>23.553280734481298</v>
      </c>
      <c r="D3830">
        <f t="shared" si="664"/>
        <v>23.553280734481298</v>
      </c>
      <c r="E3830">
        <f t="shared" si="665"/>
        <v>0</v>
      </c>
      <c r="F3830">
        <f t="shared" si="666"/>
        <v>0.446719265518702</v>
      </c>
      <c r="G3830">
        <f t="shared" si="670"/>
        <v>0.31270348586309143</v>
      </c>
      <c r="H3830">
        <f t="shared" si="668"/>
        <v>27.086272844653489</v>
      </c>
      <c r="I3830">
        <f t="shared" si="667"/>
        <v>26.773569358790397</v>
      </c>
      <c r="J3830">
        <f t="shared" si="669"/>
        <v>1.3944567374369996</v>
      </c>
    </row>
    <row r="3831" spans="1:10" x14ac:dyDescent="0.3">
      <c r="A3831">
        <v>3817</v>
      </c>
      <c r="B3831">
        <v>0.46196187877491168</v>
      </c>
      <c r="C3831">
        <f t="shared" si="663"/>
        <v>21.427045833826664</v>
      </c>
      <c r="D3831">
        <f t="shared" si="664"/>
        <v>21.427045833826664</v>
      </c>
      <c r="E3831">
        <f t="shared" si="665"/>
        <v>0</v>
      </c>
      <c r="F3831">
        <f t="shared" si="666"/>
        <v>2.5729541661733357</v>
      </c>
      <c r="G3831">
        <f t="shared" si="670"/>
        <v>1.8010679163213352</v>
      </c>
      <c r="H3831">
        <f t="shared" si="668"/>
        <v>24.641102708900661</v>
      </c>
      <c r="I3831">
        <f t="shared" si="667"/>
        <v>22.840034792579324</v>
      </c>
      <c r="J3831">
        <f t="shared" si="669"/>
        <v>1.1895851454468396</v>
      </c>
    </row>
    <row r="3832" spans="1:10" x14ac:dyDescent="0.3">
      <c r="A3832">
        <v>3818</v>
      </c>
      <c r="B3832">
        <v>0.56024384439973751</v>
      </c>
      <c r="C3832">
        <f t="shared" si="663"/>
        <v>22.909524861708178</v>
      </c>
      <c r="D3832">
        <f t="shared" si="664"/>
        <v>22.909524861708178</v>
      </c>
      <c r="E3832">
        <f t="shared" si="665"/>
        <v>0</v>
      </c>
      <c r="F3832">
        <f t="shared" si="666"/>
        <v>1.0904751382918221</v>
      </c>
      <c r="G3832">
        <f t="shared" si="670"/>
        <v>0.76333259680427556</v>
      </c>
      <c r="H3832">
        <f t="shared" si="668"/>
        <v>26.345953590964402</v>
      </c>
      <c r="I3832">
        <f t="shared" si="667"/>
        <v>25.582620994160123</v>
      </c>
      <c r="J3832">
        <f t="shared" si="669"/>
        <v>1.3324281767791728</v>
      </c>
    </row>
    <row r="3833" spans="1:10" x14ac:dyDescent="0.3">
      <c r="A3833">
        <v>3819</v>
      </c>
      <c r="B3833">
        <v>0.20680743262552226</v>
      </c>
      <c r="C3833">
        <f t="shared" si="663"/>
        <v>17.094707115525118</v>
      </c>
      <c r="D3833">
        <f t="shared" si="664"/>
        <v>17.094707115525118</v>
      </c>
      <c r="E3833">
        <f t="shared" si="665"/>
        <v>0</v>
      </c>
      <c r="F3833">
        <f t="shared" si="666"/>
        <v>6.905292884474882</v>
      </c>
      <c r="G3833">
        <f t="shared" si="670"/>
        <v>4.8337050191324176</v>
      </c>
      <c r="H3833">
        <f t="shared" si="668"/>
        <v>19.658913182853883</v>
      </c>
      <c r="I3833">
        <f t="shared" si="667"/>
        <v>14.825208163721465</v>
      </c>
      <c r="J3833">
        <f t="shared" si="669"/>
        <v>0.77214625852715946</v>
      </c>
    </row>
    <row r="3834" spans="1:10" x14ac:dyDescent="0.3">
      <c r="A3834">
        <v>3820</v>
      </c>
      <c r="B3834">
        <v>0.26880704246647846</v>
      </c>
      <c r="C3834">
        <f t="shared" si="663"/>
        <v>18.301450248425077</v>
      </c>
      <c r="D3834">
        <f t="shared" si="664"/>
        <v>18.301450248425077</v>
      </c>
      <c r="E3834">
        <f t="shared" si="665"/>
        <v>0</v>
      </c>
      <c r="F3834">
        <f t="shared" si="666"/>
        <v>5.6985497515749231</v>
      </c>
      <c r="G3834">
        <f t="shared" si="670"/>
        <v>3.9889848261024463</v>
      </c>
      <c r="H3834">
        <f t="shared" si="668"/>
        <v>21.046667785688836</v>
      </c>
      <c r="I3834">
        <f t="shared" si="667"/>
        <v>17.057682959586391</v>
      </c>
      <c r="J3834">
        <f t="shared" si="669"/>
        <v>0.88842098747845766</v>
      </c>
    </row>
    <row r="3835" spans="1:10" x14ac:dyDescent="0.3">
      <c r="A3835">
        <v>3821</v>
      </c>
      <c r="B3835">
        <v>0.48750491955398112</v>
      </c>
      <c r="C3835">
        <f t="shared" si="663"/>
        <v>21.812046133155835</v>
      </c>
      <c r="D3835">
        <f t="shared" si="664"/>
        <v>21.812046133155835</v>
      </c>
      <c r="E3835">
        <f t="shared" si="665"/>
        <v>0</v>
      </c>
      <c r="F3835">
        <f t="shared" si="666"/>
        <v>2.1879538668441647</v>
      </c>
      <c r="G3835">
        <f t="shared" si="670"/>
        <v>1.5315677067909155</v>
      </c>
      <c r="H3835">
        <f t="shared" si="668"/>
        <v>25.083853053129207</v>
      </c>
      <c r="I3835">
        <f t="shared" si="667"/>
        <v>23.552285346338291</v>
      </c>
      <c r="J3835">
        <f t="shared" si="669"/>
        <v>1.2266815284551191</v>
      </c>
    </row>
    <row r="3836" spans="1:10" x14ac:dyDescent="0.3">
      <c r="A3836">
        <v>3822</v>
      </c>
      <c r="B3836">
        <v>0.73340616068050624</v>
      </c>
      <c r="C3836">
        <f t="shared" si="663"/>
        <v>25.738884262902822</v>
      </c>
      <c r="D3836">
        <f t="shared" si="664"/>
        <v>24</v>
      </c>
      <c r="E3836">
        <f t="shared" si="665"/>
        <v>1.7388842629028218</v>
      </c>
      <c r="F3836">
        <f t="shared" si="666"/>
        <v>0</v>
      </c>
      <c r="G3836">
        <f t="shared" si="670"/>
        <v>1.9997169023382451</v>
      </c>
      <c r="H3836">
        <f t="shared" si="668"/>
        <v>27.599999999999998</v>
      </c>
      <c r="I3836">
        <f t="shared" si="667"/>
        <v>27.599999999999994</v>
      </c>
      <c r="J3836">
        <f t="shared" si="669"/>
        <v>1.4374999999999996</v>
      </c>
    </row>
    <row r="3837" spans="1:10" x14ac:dyDescent="0.3">
      <c r="A3837">
        <v>3823</v>
      </c>
      <c r="B3837">
        <v>0.64422899824467161</v>
      </c>
      <c r="C3837">
        <f t="shared" si="663"/>
        <v>24.21871554812553</v>
      </c>
      <c r="D3837">
        <f t="shared" si="664"/>
        <v>24</v>
      </c>
      <c r="E3837">
        <f t="shared" si="665"/>
        <v>0.21871554812553029</v>
      </c>
      <c r="F3837">
        <f t="shared" si="666"/>
        <v>0</v>
      </c>
      <c r="G3837">
        <f t="shared" si="670"/>
        <v>0.25152288034435982</v>
      </c>
      <c r="H3837">
        <f t="shared" si="668"/>
        <v>27.599999999999998</v>
      </c>
      <c r="I3837">
        <f t="shared" si="667"/>
        <v>27.599999999999994</v>
      </c>
      <c r="J3837">
        <f t="shared" si="669"/>
        <v>1.4374999999999996</v>
      </c>
    </row>
    <row r="3838" spans="1:10" x14ac:dyDescent="0.3">
      <c r="A3838">
        <v>3824</v>
      </c>
      <c r="B3838">
        <v>0.25779871772289265</v>
      </c>
      <c r="C3838">
        <f t="shared" si="663"/>
        <v>18.099119515796211</v>
      </c>
      <c r="D3838">
        <f t="shared" si="664"/>
        <v>18.099119515796211</v>
      </c>
      <c r="E3838">
        <f t="shared" si="665"/>
        <v>0</v>
      </c>
      <c r="F3838">
        <f t="shared" si="666"/>
        <v>5.900880484203789</v>
      </c>
      <c r="G3838">
        <f t="shared" si="670"/>
        <v>4.1306163389426525</v>
      </c>
      <c r="H3838">
        <f t="shared" si="668"/>
        <v>20.81398744316564</v>
      </c>
      <c r="I3838">
        <f t="shared" si="667"/>
        <v>16.683371104222989</v>
      </c>
      <c r="J3838">
        <f t="shared" si="669"/>
        <v>0.86892557834494721</v>
      </c>
    </row>
    <row r="3839" spans="1:10" x14ac:dyDescent="0.3">
      <c r="A3839">
        <v>3825</v>
      </c>
      <c r="B3839">
        <v>4.2179336119337107E-2</v>
      </c>
      <c r="C3839">
        <f t="shared" si="663"/>
        <v>11.644375495657272</v>
      </c>
      <c r="D3839">
        <f t="shared" si="664"/>
        <v>11.644375495657272</v>
      </c>
      <c r="E3839">
        <f t="shared" si="665"/>
        <v>0</v>
      </c>
      <c r="F3839">
        <f t="shared" si="666"/>
        <v>12.355624504342728</v>
      </c>
      <c r="G3839">
        <f t="shared" si="670"/>
        <v>8.6489371530399097</v>
      </c>
      <c r="H3839">
        <f t="shared" si="668"/>
        <v>13.391031820005862</v>
      </c>
      <c r="I3839">
        <f t="shared" si="667"/>
        <v>4.7420946669659507</v>
      </c>
      <c r="J3839">
        <f t="shared" si="669"/>
        <v>0.2469840972378099</v>
      </c>
    </row>
    <row r="3840" spans="1:10" x14ac:dyDescent="0.3">
      <c r="A3840">
        <v>3826</v>
      </c>
      <c r="B3840">
        <v>6.5532179510260358E-2</v>
      </c>
      <c r="C3840">
        <f t="shared" si="663"/>
        <v>12.940492233780898</v>
      </c>
      <c r="D3840">
        <f t="shared" si="664"/>
        <v>12.940492233780898</v>
      </c>
      <c r="E3840">
        <f t="shared" si="665"/>
        <v>0</v>
      </c>
      <c r="F3840">
        <f t="shared" si="666"/>
        <v>11.059507766219102</v>
      </c>
      <c r="G3840">
        <f t="shared" si="670"/>
        <v>7.7416554363533727</v>
      </c>
      <c r="H3840">
        <f t="shared" si="668"/>
        <v>14.881566068848031</v>
      </c>
      <c r="I3840">
        <f t="shared" si="667"/>
        <v>7.139910632494658</v>
      </c>
      <c r="J3840">
        <f t="shared" si="669"/>
        <v>0.37187034544243003</v>
      </c>
    </row>
    <row r="3841" spans="1:10" x14ac:dyDescent="0.3">
      <c r="A3841">
        <v>3827</v>
      </c>
      <c r="B3841">
        <v>1.7948161310521349E-2</v>
      </c>
      <c r="C3841">
        <f t="shared" si="663"/>
        <v>9.4114006826176659</v>
      </c>
      <c r="D3841">
        <f t="shared" si="664"/>
        <v>9.4114006826176659</v>
      </c>
      <c r="E3841">
        <f t="shared" si="665"/>
        <v>0</v>
      </c>
      <c r="F3841">
        <f t="shared" si="666"/>
        <v>14.588599317382334</v>
      </c>
      <c r="G3841">
        <f t="shared" si="670"/>
        <v>10.212019522167635</v>
      </c>
      <c r="H3841">
        <f t="shared" si="668"/>
        <v>10.823110785010314</v>
      </c>
      <c r="I3841">
        <f t="shared" si="667"/>
        <v>0.61109126284267923</v>
      </c>
      <c r="J3841">
        <f t="shared" si="669"/>
        <v>3.1827669939722872E-2</v>
      </c>
    </row>
    <row r="3842" spans="1:10" x14ac:dyDescent="0.3">
      <c r="A3842">
        <v>3828</v>
      </c>
      <c r="B3842">
        <v>0.61841242200284041</v>
      </c>
      <c r="C3842">
        <f t="shared" si="663"/>
        <v>23.807883293840632</v>
      </c>
      <c r="D3842">
        <f t="shared" si="664"/>
        <v>23.807883293840632</v>
      </c>
      <c r="E3842">
        <f t="shared" si="665"/>
        <v>0</v>
      </c>
      <c r="F3842">
        <f t="shared" si="666"/>
        <v>0.19211670615936782</v>
      </c>
      <c r="G3842">
        <f t="shared" si="670"/>
        <v>0.13448169431155749</v>
      </c>
      <c r="H3842">
        <f t="shared" si="668"/>
        <v>27.379065787916726</v>
      </c>
      <c r="I3842">
        <f t="shared" si="667"/>
        <v>27.24458409360517</v>
      </c>
      <c r="J3842">
        <f t="shared" si="669"/>
        <v>1.4189887548752691</v>
      </c>
    </row>
    <row r="3843" spans="1:10" x14ac:dyDescent="0.3">
      <c r="A3843">
        <v>3829</v>
      </c>
      <c r="B3843">
        <v>0.27911205974305497</v>
      </c>
      <c r="C3843">
        <f t="shared" si="663"/>
        <v>18.487112045000298</v>
      </c>
      <c r="D3843">
        <f t="shared" si="664"/>
        <v>18.487112045000298</v>
      </c>
      <c r="E3843">
        <f t="shared" si="665"/>
        <v>0</v>
      </c>
      <c r="F3843">
        <f t="shared" si="666"/>
        <v>5.5128879549997016</v>
      </c>
      <c r="G3843">
        <f t="shared" si="670"/>
        <v>3.8590215684997915</v>
      </c>
      <c r="H3843">
        <f t="shared" si="668"/>
        <v>21.260178851750343</v>
      </c>
      <c r="I3843">
        <f t="shared" si="667"/>
        <v>17.401157283250548</v>
      </c>
      <c r="J3843">
        <f t="shared" si="669"/>
        <v>0.90631027516929918</v>
      </c>
    </row>
    <row r="3844" spans="1:10" x14ac:dyDescent="0.3">
      <c r="A3844">
        <v>3830</v>
      </c>
      <c r="B3844">
        <v>0.6614108191717869</v>
      </c>
      <c r="C3844">
        <f t="shared" si="663"/>
        <v>24.497899480791698</v>
      </c>
      <c r="D3844">
        <f t="shared" si="664"/>
        <v>24</v>
      </c>
      <c r="E3844">
        <f t="shared" si="665"/>
        <v>0.49789948079169832</v>
      </c>
      <c r="F3844">
        <f t="shared" si="666"/>
        <v>0</v>
      </c>
      <c r="G3844">
        <f t="shared" si="670"/>
        <v>0.57258440291045298</v>
      </c>
      <c r="H3844">
        <f t="shared" si="668"/>
        <v>27.599999999999998</v>
      </c>
      <c r="I3844">
        <f t="shared" si="667"/>
        <v>27.599999999999994</v>
      </c>
      <c r="J3844">
        <f t="shared" si="669"/>
        <v>1.4374999999999996</v>
      </c>
    </row>
    <row r="3845" spans="1:10" x14ac:dyDescent="0.3">
      <c r="A3845">
        <v>3831</v>
      </c>
      <c r="B3845">
        <v>0.4624812377412717</v>
      </c>
      <c r="C3845">
        <f t="shared" si="663"/>
        <v>21.434892080285966</v>
      </c>
      <c r="D3845">
        <f t="shared" si="664"/>
        <v>21.434892080285966</v>
      </c>
      <c r="E3845">
        <f t="shared" si="665"/>
        <v>0</v>
      </c>
      <c r="F3845">
        <f t="shared" si="666"/>
        <v>2.5651079197140341</v>
      </c>
      <c r="G3845">
        <f t="shared" si="670"/>
        <v>1.795575543799824</v>
      </c>
      <c r="H3845">
        <f t="shared" si="668"/>
        <v>24.650125892328859</v>
      </c>
      <c r="I3845">
        <f t="shared" si="667"/>
        <v>22.854550348529035</v>
      </c>
      <c r="J3845">
        <f t="shared" si="669"/>
        <v>1.190341163985887</v>
      </c>
    </row>
    <row r="3846" spans="1:10" x14ac:dyDescent="0.3">
      <c r="A3846">
        <v>3832</v>
      </c>
      <c r="B3846">
        <v>4.0719745654010708E-2</v>
      </c>
      <c r="C3846">
        <f t="shared" si="663"/>
        <v>11.545634840824542</v>
      </c>
      <c r="D3846">
        <f t="shared" si="664"/>
        <v>11.545634840824542</v>
      </c>
      <c r="E3846">
        <f t="shared" si="665"/>
        <v>0</v>
      </c>
      <c r="F3846">
        <f t="shared" si="666"/>
        <v>12.454365159175458</v>
      </c>
      <c r="G3846">
        <f t="shared" si="670"/>
        <v>8.7180556114228214</v>
      </c>
      <c r="H3846">
        <f t="shared" si="668"/>
        <v>13.277480066948222</v>
      </c>
      <c r="I3846">
        <f t="shared" si="667"/>
        <v>4.5594244555254013</v>
      </c>
      <c r="J3846">
        <f t="shared" si="669"/>
        <v>0.23747002372528128</v>
      </c>
    </row>
    <row r="3847" spans="1:10" x14ac:dyDescent="0.3">
      <c r="A3847">
        <v>3833</v>
      </c>
      <c r="B3847">
        <v>0.7537219503465008</v>
      </c>
      <c r="C3847">
        <f t="shared" si="663"/>
        <v>26.117494038281812</v>
      </c>
      <c r="D3847">
        <f t="shared" si="664"/>
        <v>24</v>
      </c>
      <c r="E3847">
        <f t="shared" si="665"/>
        <v>2.1174940382818122</v>
      </c>
      <c r="F3847">
        <f t="shared" si="666"/>
        <v>0</v>
      </c>
      <c r="G3847">
        <f t="shared" si="670"/>
        <v>2.4351181440240839</v>
      </c>
      <c r="H3847">
        <f t="shared" si="668"/>
        <v>27.599999999999998</v>
      </c>
      <c r="I3847">
        <f t="shared" si="667"/>
        <v>27.599999999999994</v>
      </c>
      <c r="J3847">
        <f t="shared" si="669"/>
        <v>1.4374999999999996</v>
      </c>
    </row>
    <row r="3848" spans="1:10" x14ac:dyDescent="0.3">
      <c r="A3848">
        <v>3834</v>
      </c>
      <c r="B3848">
        <v>0.1276037513929541</v>
      </c>
      <c r="C3848">
        <f t="shared" si="663"/>
        <v>15.173250248259629</v>
      </c>
      <c r="D3848">
        <f t="shared" si="664"/>
        <v>15.173250248259629</v>
      </c>
      <c r="E3848">
        <f t="shared" si="665"/>
        <v>0</v>
      </c>
      <c r="F3848">
        <f t="shared" si="666"/>
        <v>8.8267497517403708</v>
      </c>
      <c r="G3848">
        <f t="shared" si="670"/>
        <v>6.1787248262182599</v>
      </c>
      <c r="H3848">
        <f t="shared" si="668"/>
        <v>17.449237785498571</v>
      </c>
      <c r="I3848">
        <f t="shared" si="667"/>
        <v>11.27051295928031</v>
      </c>
      <c r="J3848">
        <f t="shared" si="669"/>
        <v>0.58700588329584946</v>
      </c>
    </row>
    <row r="3849" spans="1:10" x14ac:dyDescent="0.3">
      <c r="A3849">
        <v>3835</v>
      </c>
      <c r="B3849">
        <v>0.34568612367309448</v>
      </c>
      <c r="C3849">
        <f t="shared" si="663"/>
        <v>19.618038947068829</v>
      </c>
      <c r="D3849">
        <f t="shared" si="664"/>
        <v>19.618038947068829</v>
      </c>
      <c r="E3849">
        <f t="shared" si="665"/>
        <v>0</v>
      </c>
      <c r="F3849">
        <f t="shared" si="666"/>
        <v>4.381961052931171</v>
      </c>
      <c r="G3849">
        <f t="shared" si="670"/>
        <v>3.0673727370518198</v>
      </c>
      <c r="H3849">
        <f t="shared" si="668"/>
        <v>22.560744789129153</v>
      </c>
      <c r="I3849">
        <f t="shared" si="667"/>
        <v>19.493372052077326</v>
      </c>
      <c r="J3849">
        <f t="shared" si="669"/>
        <v>1.0152797943790273</v>
      </c>
    </row>
    <row r="3850" spans="1:10" x14ac:dyDescent="0.3">
      <c r="A3850">
        <v>3836</v>
      </c>
      <c r="B3850">
        <v>0.19714810526141935</v>
      </c>
      <c r="C3850">
        <f t="shared" si="663"/>
        <v>16.888887672386701</v>
      </c>
      <c r="D3850">
        <f t="shared" si="664"/>
        <v>16.888887672386701</v>
      </c>
      <c r="E3850">
        <f t="shared" si="665"/>
        <v>0</v>
      </c>
      <c r="F3850">
        <f t="shared" si="666"/>
        <v>7.1111123276132986</v>
      </c>
      <c r="G3850">
        <f t="shared" si="670"/>
        <v>4.9777786293293094</v>
      </c>
      <c r="H3850">
        <f t="shared" si="668"/>
        <v>19.422220823244704</v>
      </c>
      <c r="I3850">
        <f t="shared" si="667"/>
        <v>14.444442193915396</v>
      </c>
      <c r="J3850">
        <f t="shared" si="669"/>
        <v>0.75231469759976011</v>
      </c>
    </row>
    <row r="3851" spans="1:10" x14ac:dyDescent="0.3">
      <c r="A3851">
        <v>3837</v>
      </c>
      <c r="B3851">
        <v>0.23838967525649046</v>
      </c>
      <c r="C3851">
        <f t="shared" si="663"/>
        <v>17.731047457604525</v>
      </c>
      <c r="D3851">
        <f t="shared" si="664"/>
        <v>17.731047457604525</v>
      </c>
      <c r="E3851">
        <f t="shared" si="665"/>
        <v>0</v>
      </c>
      <c r="F3851">
        <f t="shared" si="666"/>
        <v>6.2689525423954748</v>
      </c>
      <c r="G3851">
        <f t="shared" si="670"/>
        <v>4.3882667796768331</v>
      </c>
      <c r="H3851">
        <f t="shared" si="668"/>
        <v>20.390704576245202</v>
      </c>
      <c r="I3851">
        <f t="shared" si="667"/>
        <v>16.002437796568369</v>
      </c>
      <c r="J3851">
        <f t="shared" si="669"/>
        <v>0.83346030190460241</v>
      </c>
    </row>
    <row r="3852" spans="1:10" x14ac:dyDescent="0.3">
      <c r="A3852">
        <v>3838</v>
      </c>
      <c r="B3852">
        <v>0.49359106873106262</v>
      </c>
      <c r="C3852">
        <f t="shared" si="663"/>
        <v>21.903607003677479</v>
      </c>
      <c r="D3852">
        <f t="shared" si="664"/>
        <v>21.903607003677479</v>
      </c>
      <c r="E3852">
        <f t="shared" si="665"/>
        <v>0</v>
      </c>
      <c r="F3852">
        <f t="shared" si="666"/>
        <v>2.0963929963225212</v>
      </c>
      <c r="G3852">
        <f t="shared" si="670"/>
        <v>1.4674750974257649</v>
      </c>
      <c r="H3852">
        <f t="shared" si="668"/>
        <v>25.189148054229097</v>
      </c>
      <c r="I3852">
        <f t="shared" si="667"/>
        <v>23.721672956803332</v>
      </c>
      <c r="J3852">
        <f t="shared" si="669"/>
        <v>1.2355037998335068</v>
      </c>
    </row>
    <row r="3853" spans="1:10" x14ac:dyDescent="0.3">
      <c r="A3853">
        <v>3839</v>
      </c>
      <c r="B3853">
        <v>0.51362071329894032</v>
      </c>
      <c r="C3853">
        <f t="shared" si="663"/>
        <v>22.204892205443361</v>
      </c>
      <c r="D3853">
        <f t="shared" si="664"/>
        <v>22.204892205443361</v>
      </c>
      <c r="E3853">
        <f t="shared" si="665"/>
        <v>0</v>
      </c>
      <c r="F3853">
        <f t="shared" si="666"/>
        <v>1.7951077945566389</v>
      </c>
      <c r="G3853">
        <f t="shared" si="670"/>
        <v>1.2565754561896474</v>
      </c>
      <c r="H3853">
        <f t="shared" si="668"/>
        <v>25.535626036259863</v>
      </c>
      <c r="I3853">
        <f t="shared" si="667"/>
        <v>24.279050580070216</v>
      </c>
      <c r="J3853">
        <f t="shared" si="669"/>
        <v>1.2645338843786569</v>
      </c>
    </row>
    <row r="3854" spans="1:10" x14ac:dyDescent="0.3">
      <c r="A3854">
        <v>3840</v>
      </c>
      <c r="B3854">
        <v>0.43061524313801991</v>
      </c>
      <c r="C3854">
        <f t="shared" si="663"/>
        <v>20.951151879616983</v>
      </c>
      <c r="D3854">
        <f t="shared" si="664"/>
        <v>20.951151879616983</v>
      </c>
      <c r="E3854">
        <f t="shared" si="665"/>
        <v>0</v>
      </c>
      <c r="F3854">
        <f t="shared" si="666"/>
        <v>3.0488481203830169</v>
      </c>
      <c r="G3854">
        <f t="shared" si="670"/>
        <v>2.1341936842681122</v>
      </c>
      <c r="H3854">
        <f t="shared" si="668"/>
        <v>24.09382466155953</v>
      </c>
      <c r="I3854">
        <f t="shared" si="667"/>
        <v>21.959630977291418</v>
      </c>
      <c r="J3854">
        <f t="shared" si="669"/>
        <v>1.1437307800672611</v>
      </c>
    </row>
    <row r="3855" spans="1:10" x14ac:dyDescent="0.3">
      <c r="A3855">
        <v>3841</v>
      </c>
      <c r="B3855">
        <v>0.21989809489694945</v>
      </c>
      <c r="C3855">
        <f t="shared" ref="C3855:C3918" si="671">_xlfn.NORM.INV(B3855,$H$3,$H$4)</f>
        <v>17.364775449270105</v>
      </c>
      <c r="D3855">
        <f t="shared" ref="D3855:D3918" si="672">MIN(C3855,$E$8)</f>
        <v>17.364775449270105</v>
      </c>
      <c r="E3855">
        <f t="shared" ref="E3855:E3918" si="673">MAX(C3855-$E$8,0)</f>
        <v>0</v>
      </c>
      <c r="F3855">
        <f t="shared" ref="F3855:F3918" si="674">MAX($E$8-C3855,0)</f>
        <v>6.6352245507298946</v>
      </c>
      <c r="G3855">
        <f t="shared" si="670"/>
        <v>4.6446571855109262</v>
      </c>
      <c r="H3855">
        <f t="shared" si="668"/>
        <v>19.969491766660621</v>
      </c>
      <c r="I3855">
        <f t="shared" ref="I3855:I3918" si="675">-$E$11+D3855*$B$4+F3855*$B$3</f>
        <v>15.324834581149691</v>
      </c>
      <c r="J3855">
        <f t="shared" si="669"/>
        <v>0.79816846776821293</v>
      </c>
    </row>
    <row r="3856" spans="1:10" x14ac:dyDescent="0.3">
      <c r="A3856">
        <v>3842</v>
      </c>
      <c r="B3856">
        <v>0.51852799596853372</v>
      </c>
      <c r="C3856">
        <f t="shared" si="671"/>
        <v>22.278757041126305</v>
      </c>
      <c r="D3856">
        <f t="shared" si="672"/>
        <v>22.278757041126305</v>
      </c>
      <c r="E3856">
        <f t="shared" si="673"/>
        <v>0</v>
      </c>
      <c r="F3856">
        <f t="shared" si="674"/>
        <v>1.7212429588736953</v>
      </c>
      <c r="G3856">
        <f t="shared" si="670"/>
        <v>1.2048700712115867</v>
      </c>
      <c r="H3856">
        <f t="shared" ref="H3856:H3919" si="676">$E$2*D3856</f>
        <v>25.620570597295249</v>
      </c>
      <c r="I3856">
        <f t="shared" si="675"/>
        <v>24.415700526083658</v>
      </c>
      <c r="J3856">
        <f t="shared" ref="J3856:J3919" si="677">I3856/$E$11</f>
        <v>1.271651069066857</v>
      </c>
    </row>
    <row r="3857" spans="1:10" x14ac:dyDescent="0.3">
      <c r="A3857">
        <v>3843</v>
      </c>
      <c r="B3857">
        <v>0.62965821661181054</v>
      </c>
      <c r="C3857">
        <f t="shared" si="671"/>
        <v>23.98568956798777</v>
      </c>
      <c r="D3857">
        <f t="shared" si="672"/>
        <v>23.98568956798777</v>
      </c>
      <c r="E3857">
        <f t="shared" si="673"/>
        <v>0</v>
      </c>
      <c r="F3857">
        <f t="shared" si="674"/>
        <v>1.4310432012230478E-2</v>
      </c>
      <c r="G3857">
        <f t="shared" ref="G3857:G3920" si="678">E3857*$E$2+F3857*$E$3</f>
        <v>1.0017302408561336E-2</v>
      </c>
      <c r="H3857">
        <f t="shared" si="676"/>
        <v>27.583543003185934</v>
      </c>
      <c r="I3857">
        <f t="shared" si="675"/>
        <v>27.573525700777367</v>
      </c>
      <c r="J3857">
        <f t="shared" si="677"/>
        <v>1.436121130248821</v>
      </c>
    </row>
    <row r="3858" spans="1:10" x14ac:dyDescent="0.3">
      <c r="A3858">
        <v>3844</v>
      </c>
      <c r="B3858">
        <v>0.18222078924225815</v>
      </c>
      <c r="C3858">
        <f t="shared" si="671"/>
        <v>16.558394620316172</v>
      </c>
      <c r="D3858">
        <f t="shared" si="672"/>
        <v>16.558394620316172</v>
      </c>
      <c r="E3858">
        <f t="shared" si="673"/>
        <v>0</v>
      </c>
      <c r="F3858">
        <f t="shared" si="674"/>
        <v>7.4416053796838284</v>
      </c>
      <c r="G3858">
        <f t="shared" si="678"/>
        <v>5.2091237657786804</v>
      </c>
      <c r="H3858">
        <f t="shared" si="676"/>
        <v>19.042153813363594</v>
      </c>
      <c r="I3858">
        <f t="shared" si="675"/>
        <v>13.833030047584913</v>
      </c>
      <c r="J3858">
        <f t="shared" si="677"/>
        <v>0.72047031497838077</v>
      </c>
    </row>
    <row r="3859" spans="1:10" x14ac:dyDescent="0.3">
      <c r="A3859">
        <v>3845</v>
      </c>
      <c r="B3859">
        <v>0.21343308279350226</v>
      </c>
      <c r="C3859">
        <f t="shared" si="671"/>
        <v>17.232605680192048</v>
      </c>
      <c r="D3859">
        <f t="shared" si="672"/>
        <v>17.232605680192048</v>
      </c>
      <c r="E3859">
        <f t="shared" si="673"/>
        <v>0</v>
      </c>
      <c r="F3859">
        <f t="shared" si="674"/>
        <v>6.767394319807952</v>
      </c>
      <c r="G3859">
        <f t="shared" si="678"/>
        <v>4.7371760238655671</v>
      </c>
      <c r="H3859">
        <f t="shared" si="676"/>
        <v>19.817496532220854</v>
      </c>
      <c r="I3859">
        <f t="shared" si="675"/>
        <v>15.080320508355289</v>
      </c>
      <c r="J3859">
        <f t="shared" si="677"/>
        <v>0.78543335981017115</v>
      </c>
    </row>
    <row r="3860" spans="1:10" x14ac:dyDescent="0.3">
      <c r="A3860">
        <v>3846</v>
      </c>
      <c r="B3860">
        <v>5.2688580433772669E-2</v>
      </c>
      <c r="C3860">
        <f t="shared" si="671"/>
        <v>12.284044600118849</v>
      </c>
      <c r="D3860">
        <f t="shared" si="672"/>
        <v>12.284044600118849</v>
      </c>
      <c r="E3860">
        <f t="shared" si="673"/>
        <v>0</v>
      </c>
      <c r="F3860">
        <f t="shared" si="674"/>
        <v>11.715955399881151</v>
      </c>
      <c r="G3860">
        <f t="shared" si="678"/>
        <v>8.2011687799168076</v>
      </c>
      <c r="H3860">
        <f t="shared" si="676"/>
        <v>14.126651290136675</v>
      </c>
      <c r="I3860">
        <f t="shared" si="675"/>
        <v>5.9254825102198661</v>
      </c>
      <c r="J3860">
        <f t="shared" si="677"/>
        <v>0.308618880740618</v>
      </c>
    </row>
    <row r="3861" spans="1:10" x14ac:dyDescent="0.3">
      <c r="A3861">
        <v>3847</v>
      </c>
      <c r="B3861">
        <v>5.880956200223475E-2</v>
      </c>
      <c r="C3861">
        <f t="shared" si="671"/>
        <v>12.610926586531566</v>
      </c>
      <c r="D3861">
        <f t="shared" si="672"/>
        <v>12.610926586531566</v>
      </c>
      <c r="E3861">
        <f t="shared" si="673"/>
        <v>0</v>
      </c>
      <c r="F3861">
        <f t="shared" si="674"/>
        <v>11.389073413468434</v>
      </c>
      <c r="G3861">
        <f t="shared" si="678"/>
        <v>7.9723513894279048</v>
      </c>
      <c r="H3861">
        <f t="shared" si="676"/>
        <v>14.5025655745113</v>
      </c>
      <c r="I3861">
        <f t="shared" si="675"/>
        <v>6.5302141850833948</v>
      </c>
      <c r="J3861">
        <f t="shared" si="677"/>
        <v>0.34011532213976009</v>
      </c>
    </row>
    <row r="3862" spans="1:10" x14ac:dyDescent="0.3">
      <c r="A3862">
        <v>3848</v>
      </c>
      <c r="B3862">
        <v>0.86853899020805947</v>
      </c>
      <c r="C3862">
        <f t="shared" si="671"/>
        <v>28.717068549782375</v>
      </c>
      <c r="D3862">
        <f t="shared" si="672"/>
        <v>24</v>
      </c>
      <c r="E3862">
        <f t="shared" si="673"/>
        <v>4.7170685497823754</v>
      </c>
      <c r="F3862">
        <f t="shared" si="674"/>
        <v>0</v>
      </c>
      <c r="G3862">
        <f t="shared" si="678"/>
        <v>5.4246288322497316</v>
      </c>
      <c r="H3862">
        <f t="shared" si="676"/>
        <v>27.599999999999998</v>
      </c>
      <c r="I3862">
        <f t="shared" si="675"/>
        <v>27.599999999999994</v>
      </c>
      <c r="J3862">
        <f t="shared" si="677"/>
        <v>1.4374999999999996</v>
      </c>
    </row>
    <row r="3863" spans="1:10" x14ac:dyDescent="0.3">
      <c r="A3863">
        <v>3849</v>
      </c>
      <c r="B3863">
        <v>0.72494056945096608</v>
      </c>
      <c r="C3863">
        <f t="shared" si="671"/>
        <v>25.58549214867995</v>
      </c>
      <c r="D3863">
        <f t="shared" si="672"/>
        <v>24</v>
      </c>
      <c r="E3863">
        <f t="shared" si="673"/>
        <v>1.5854921486799505</v>
      </c>
      <c r="F3863">
        <f t="shared" si="674"/>
        <v>0</v>
      </c>
      <c r="G3863">
        <f t="shared" si="678"/>
        <v>1.8233159709819429</v>
      </c>
      <c r="H3863">
        <f t="shared" si="676"/>
        <v>27.599999999999998</v>
      </c>
      <c r="I3863">
        <f t="shared" si="675"/>
        <v>27.599999999999994</v>
      </c>
      <c r="J3863">
        <f t="shared" si="677"/>
        <v>1.4374999999999996</v>
      </c>
    </row>
    <row r="3864" spans="1:10" x14ac:dyDescent="0.3">
      <c r="A3864">
        <v>3850</v>
      </c>
      <c r="B3864">
        <v>4.4865790288314167E-2</v>
      </c>
      <c r="C3864">
        <f t="shared" si="671"/>
        <v>11.819108052931849</v>
      </c>
      <c r="D3864">
        <f t="shared" si="672"/>
        <v>11.819108052931849</v>
      </c>
      <c r="E3864">
        <f t="shared" si="673"/>
        <v>0</v>
      </c>
      <c r="F3864">
        <f t="shared" si="674"/>
        <v>12.180891947068151</v>
      </c>
      <c r="G3864">
        <f t="shared" si="678"/>
        <v>8.5266243629477056</v>
      </c>
      <c r="H3864">
        <f t="shared" si="676"/>
        <v>13.591974260871625</v>
      </c>
      <c r="I3864">
        <f t="shared" si="675"/>
        <v>5.0653498979239178</v>
      </c>
      <c r="J3864">
        <f t="shared" si="677"/>
        <v>0.26382030718353733</v>
      </c>
    </row>
    <row r="3865" spans="1:10" x14ac:dyDescent="0.3">
      <c r="A3865">
        <v>3851</v>
      </c>
      <c r="B3865">
        <v>0.187720517760262</v>
      </c>
      <c r="C3865">
        <f t="shared" si="671"/>
        <v>16.68203456728353</v>
      </c>
      <c r="D3865">
        <f t="shared" si="672"/>
        <v>16.68203456728353</v>
      </c>
      <c r="E3865">
        <f t="shared" si="673"/>
        <v>0</v>
      </c>
      <c r="F3865">
        <f t="shared" si="674"/>
        <v>7.3179654327164698</v>
      </c>
      <c r="G3865">
        <f t="shared" si="678"/>
        <v>5.1225758029015296</v>
      </c>
      <c r="H3865">
        <f t="shared" si="676"/>
        <v>19.184339752376058</v>
      </c>
      <c r="I3865">
        <f t="shared" si="675"/>
        <v>14.06176394947453</v>
      </c>
      <c r="J3865">
        <f t="shared" si="677"/>
        <v>0.73238353903513165</v>
      </c>
    </row>
    <row r="3866" spans="1:10" x14ac:dyDescent="0.3">
      <c r="A3866">
        <v>3852</v>
      </c>
      <c r="B3866">
        <v>0.48776724086860213</v>
      </c>
      <c r="C3866">
        <f t="shared" si="671"/>
        <v>21.815993281119837</v>
      </c>
      <c r="D3866">
        <f t="shared" si="672"/>
        <v>21.815993281119837</v>
      </c>
      <c r="E3866">
        <f t="shared" si="673"/>
        <v>0</v>
      </c>
      <c r="F3866">
        <f t="shared" si="674"/>
        <v>2.1840067188801626</v>
      </c>
      <c r="G3866">
        <f t="shared" si="678"/>
        <v>1.5288047032161141</v>
      </c>
      <c r="H3866">
        <f t="shared" si="676"/>
        <v>25.088392273287813</v>
      </c>
      <c r="I3866">
        <f t="shared" si="675"/>
        <v>23.559587570071695</v>
      </c>
      <c r="J3866">
        <f t="shared" si="677"/>
        <v>1.2270618526079007</v>
      </c>
    </row>
    <row r="3867" spans="1:10" x14ac:dyDescent="0.3">
      <c r="A3867">
        <v>3853</v>
      </c>
      <c r="B3867">
        <v>0.47834378842922021</v>
      </c>
      <c r="C3867">
        <f t="shared" si="671"/>
        <v>21.674135439182049</v>
      </c>
      <c r="D3867">
        <f t="shared" si="672"/>
        <v>21.674135439182049</v>
      </c>
      <c r="E3867">
        <f t="shared" si="673"/>
        <v>0</v>
      </c>
      <c r="F3867">
        <f t="shared" si="674"/>
        <v>2.3258645608179513</v>
      </c>
      <c r="G3867">
        <f t="shared" si="678"/>
        <v>1.628105192572566</v>
      </c>
      <c r="H3867">
        <f t="shared" si="676"/>
        <v>24.925255755059354</v>
      </c>
      <c r="I3867">
        <f t="shared" si="675"/>
        <v>23.297150562486788</v>
      </c>
      <c r="J3867">
        <f t="shared" si="677"/>
        <v>1.2133932584628533</v>
      </c>
    </row>
    <row r="3868" spans="1:10" x14ac:dyDescent="0.3">
      <c r="A3868">
        <v>3854</v>
      </c>
      <c r="B3868">
        <v>0.54644592011050264</v>
      </c>
      <c r="C3868">
        <f t="shared" si="671"/>
        <v>22.700121489800846</v>
      </c>
      <c r="D3868">
        <f t="shared" si="672"/>
        <v>22.700121489800846</v>
      </c>
      <c r="E3868">
        <f t="shared" si="673"/>
        <v>0</v>
      </c>
      <c r="F3868">
        <f t="shared" si="674"/>
        <v>1.2998785101991537</v>
      </c>
      <c r="G3868">
        <f t="shared" si="678"/>
        <v>0.90991495713940762</v>
      </c>
      <c r="H3868">
        <f t="shared" si="676"/>
        <v>26.105139713270972</v>
      </c>
      <c r="I3868">
        <f t="shared" si="675"/>
        <v>25.195224756131562</v>
      </c>
      <c r="J3868">
        <f t="shared" si="677"/>
        <v>1.3122512893818521</v>
      </c>
    </row>
    <row r="3869" spans="1:10" x14ac:dyDescent="0.3">
      <c r="A3869">
        <v>3855</v>
      </c>
      <c r="B3869">
        <v>2.794547592778085E-2</v>
      </c>
      <c r="C3869">
        <f t="shared" si="671"/>
        <v>10.528690271337965</v>
      </c>
      <c r="D3869">
        <f t="shared" si="672"/>
        <v>10.528690271337965</v>
      </c>
      <c r="E3869">
        <f t="shared" si="673"/>
        <v>0</v>
      </c>
      <c r="F3869">
        <f t="shared" si="674"/>
        <v>13.471309728662035</v>
      </c>
      <c r="G3869">
        <f t="shared" si="678"/>
        <v>9.4299168100634265</v>
      </c>
      <c r="H3869">
        <f t="shared" si="676"/>
        <v>12.107993812038659</v>
      </c>
      <c r="I3869">
        <f t="shared" si="675"/>
        <v>2.6780770019752325</v>
      </c>
      <c r="J3869">
        <f t="shared" si="677"/>
        <v>0.13948317718621001</v>
      </c>
    </row>
    <row r="3870" spans="1:10" x14ac:dyDescent="0.3">
      <c r="A3870">
        <v>3856</v>
      </c>
      <c r="B3870">
        <v>0.18527067567240607</v>
      </c>
      <c r="C3870">
        <f t="shared" si="671"/>
        <v>16.627241259630125</v>
      </c>
      <c r="D3870">
        <f t="shared" si="672"/>
        <v>16.627241259630125</v>
      </c>
      <c r="E3870">
        <f t="shared" si="673"/>
        <v>0</v>
      </c>
      <c r="F3870">
        <f t="shared" si="674"/>
        <v>7.3727587403698749</v>
      </c>
      <c r="G3870">
        <f t="shared" si="678"/>
        <v>5.1609311182589126</v>
      </c>
      <c r="H3870">
        <f t="shared" si="676"/>
        <v>19.121327448574643</v>
      </c>
      <c r="I3870">
        <f t="shared" si="675"/>
        <v>13.96039633031573</v>
      </c>
      <c r="J3870">
        <f t="shared" si="677"/>
        <v>0.72710397553727746</v>
      </c>
    </row>
    <row r="3871" spans="1:10" x14ac:dyDescent="0.3">
      <c r="A3871">
        <v>3857</v>
      </c>
      <c r="B3871">
        <v>0.50249017805049534</v>
      </c>
      <c r="C3871">
        <f t="shared" si="671"/>
        <v>22.037451947463303</v>
      </c>
      <c r="D3871">
        <f t="shared" si="672"/>
        <v>22.037451947463303</v>
      </c>
      <c r="E3871">
        <f t="shared" si="673"/>
        <v>0</v>
      </c>
      <c r="F3871">
        <f t="shared" si="674"/>
        <v>1.9625480525366967</v>
      </c>
      <c r="G3871">
        <f t="shared" si="678"/>
        <v>1.3737836367756879</v>
      </c>
      <c r="H3871">
        <f t="shared" si="676"/>
        <v>25.343069739582798</v>
      </c>
      <c r="I3871">
        <f t="shared" si="675"/>
        <v>23.969286102807107</v>
      </c>
      <c r="J3871">
        <f t="shared" si="677"/>
        <v>1.2484003178545366</v>
      </c>
    </row>
    <row r="3872" spans="1:10" x14ac:dyDescent="0.3">
      <c r="A3872">
        <v>3858</v>
      </c>
      <c r="B3872">
        <v>0.60383148644954765</v>
      </c>
      <c r="C3872">
        <f t="shared" si="671"/>
        <v>23.579662457483472</v>
      </c>
      <c r="D3872">
        <f t="shared" si="672"/>
        <v>23.579662457483472</v>
      </c>
      <c r="E3872">
        <f t="shared" si="673"/>
        <v>0</v>
      </c>
      <c r="F3872">
        <f t="shared" si="674"/>
        <v>0.42033754251652766</v>
      </c>
      <c r="G3872">
        <f t="shared" si="678"/>
        <v>0.29423627976156941</v>
      </c>
      <c r="H3872">
        <f t="shared" si="676"/>
        <v>27.116611826105991</v>
      </c>
      <c r="I3872">
        <f t="shared" si="675"/>
        <v>26.822375546344421</v>
      </c>
      <c r="J3872">
        <f t="shared" si="677"/>
        <v>1.3969987263721051</v>
      </c>
    </row>
    <row r="3873" spans="1:10" x14ac:dyDescent="0.3">
      <c r="A3873">
        <v>3859</v>
      </c>
      <c r="B3873">
        <v>0.27618359548471583</v>
      </c>
      <c r="C3873">
        <f t="shared" si="671"/>
        <v>18.434699857846375</v>
      </c>
      <c r="D3873">
        <f t="shared" si="672"/>
        <v>18.434699857846375</v>
      </c>
      <c r="E3873">
        <f t="shared" si="673"/>
        <v>0</v>
      </c>
      <c r="F3873">
        <f t="shared" si="674"/>
        <v>5.5653001421536246</v>
      </c>
      <c r="G3873">
        <f t="shared" si="678"/>
        <v>3.8957100995075375</v>
      </c>
      <c r="H3873">
        <f t="shared" si="676"/>
        <v>21.199904836523331</v>
      </c>
      <c r="I3873">
        <f t="shared" si="675"/>
        <v>17.304194737015791</v>
      </c>
      <c r="J3873">
        <f t="shared" si="677"/>
        <v>0.90126014255290565</v>
      </c>
    </row>
    <row r="3874" spans="1:10" x14ac:dyDescent="0.3">
      <c r="A3874">
        <v>3860</v>
      </c>
      <c r="B3874">
        <v>0.81576603379817991</v>
      </c>
      <c r="C3874">
        <f t="shared" si="671"/>
        <v>27.396081185738662</v>
      </c>
      <c r="D3874">
        <f t="shared" si="672"/>
        <v>24</v>
      </c>
      <c r="E3874">
        <f t="shared" si="673"/>
        <v>3.3960811857386624</v>
      </c>
      <c r="F3874">
        <f t="shared" si="674"/>
        <v>0</v>
      </c>
      <c r="G3874">
        <f t="shared" si="678"/>
        <v>3.9054933635994615</v>
      </c>
      <c r="H3874">
        <f t="shared" si="676"/>
        <v>27.599999999999998</v>
      </c>
      <c r="I3874">
        <f t="shared" si="675"/>
        <v>27.599999999999994</v>
      </c>
      <c r="J3874">
        <f t="shared" si="677"/>
        <v>1.4374999999999996</v>
      </c>
    </row>
    <row r="3875" spans="1:10" x14ac:dyDescent="0.3">
      <c r="A3875">
        <v>3861</v>
      </c>
      <c r="B3875">
        <v>0.32045188064115182</v>
      </c>
      <c r="C3875">
        <f t="shared" si="671"/>
        <v>19.201386625678573</v>
      </c>
      <c r="D3875">
        <f t="shared" si="672"/>
        <v>19.201386625678573</v>
      </c>
      <c r="E3875">
        <f t="shared" si="673"/>
        <v>0</v>
      </c>
      <c r="F3875">
        <f t="shared" si="674"/>
        <v>4.7986133743214268</v>
      </c>
      <c r="G3875">
        <f t="shared" si="678"/>
        <v>3.3590293620249989</v>
      </c>
      <c r="H3875">
        <f t="shared" si="676"/>
        <v>22.081594619530357</v>
      </c>
      <c r="I3875">
        <f t="shared" si="675"/>
        <v>18.722565257505355</v>
      </c>
      <c r="J3875">
        <f t="shared" si="677"/>
        <v>0.97513360716173714</v>
      </c>
    </row>
    <row r="3876" spans="1:10" x14ac:dyDescent="0.3">
      <c r="A3876">
        <v>3862</v>
      </c>
      <c r="B3876">
        <v>0.21563978615891632</v>
      </c>
      <c r="C3876">
        <f t="shared" si="671"/>
        <v>17.277976489080658</v>
      </c>
      <c r="D3876">
        <f t="shared" si="672"/>
        <v>17.277976489080658</v>
      </c>
      <c r="E3876">
        <f t="shared" si="673"/>
        <v>0</v>
      </c>
      <c r="F3876">
        <f t="shared" si="674"/>
        <v>6.7220235109193425</v>
      </c>
      <c r="G3876">
        <f t="shared" si="678"/>
        <v>4.7054164576435404</v>
      </c>
      <c r="H3876">
        <f t="shared" si="676"/>
        <v>19.869672962442756</v>
      </c>
      <c r="I3876">
        <f t="shared" si="675"/>
        <v>15.164256504799214</v>
      </c>
      <c r="J3876">
        <f t="shared" si="677"/>
        <v>0.78980502629162563</v>
      </c>
    </row>
    <row r="3877" spans="1:10" x14ac:dyDescent="0.3">
      <c r="A3877">
        <v>3863</v>
      </c>
      <c r="B3877">
        <v>0.67573067577877577</v>
      </c>
      <c r="C3877">
        <f t="shared" si="671"/>
        <v>24.734759583729474</v>
      </c>
      <c r="D3877">
        <f t="shared" si="672"/>
        <v>24</v>
      </c>
      <c r="E3877">
        <f t="shared" si="673"/>
        <v>0.73475958372947403</v>
      </c>
      <c r="F3877">
        <f t="shared" si="674"/>
        <v>0</v>
      </c>
      <c r="G3877">
        <f t="shared" si="678"/>
        <v>0.84497352128889502</v>
      </c>
      <c r="H3877">
        <f t="shared" si="676"/>
        <v>27.599999999999998</v>
      </c>
      <c r="I3877">
        <f t="shared" si="675"/>
        <v>27.599999999999994</v>
      </c>
      <c r="J3877">
        <f t="shared" si="677"/>
        <v>1.4374999999999996</v>
      </c>
    </row>
    <row r="3878" spans="1:10" x14ac:dyDescent="0.3">
      <c r="A3878">
        <v>3864</v>
      </c>
      <c r="B3878">
        <v>0.81973315233863842</v>
      </c>
      <c r="C3878">
        <f t="shared" si="671"/>
        <v>27.486091665054822</v>
      </c>
      <c r="D3878">
        <f t="shared" si="672"/>
        <v>24</v>
      </c>
      <c r="E3878">
        <f t="shared" si="673"/>
        <v>3.4860916650548219</v>
      </c>
      <c r="F3878">
        <f t="shared" si="674"/>
        <v>0</v>
      </c>
      <c r="G3878">
        <f t="shared" si="678"/>
        <v>4.0090054148130445</v>
      </c>
      <c r="H3878">
        <f t="shared" si="676"/>
        <v>27.599999999999998</v>
      </c>
      <c r="I3878">
        <f t="shared" si="675"/>
        <v>27.599999999999994</v>
      </c>
      <c r="J3878">
        <f t="shared" si="677"/>
        <v>1.4374999999999996</v>
      </c>
    </row>
    <row r="3879" spans="1:10" x14ac:dyDescent="0.3">
      <c r="A3879">
        <v>3865</v>
      </c>
      <c r="B3879">
        <v>2.5726019127289002E-2</v>
      </c>
      <c r="C3879">
        <f t="shared" si="671"/>
        <v>10.313858540499536</v>
      </c>
      <c r="D3879">
        <f t="shared" si="672"/>
        <v>10.313858540499536</v>
      </c>
      <c r="E3879">
        <f t="shared" si="673"/>
        <v>0</v>
      </c>
      <c r="F3879">
        <f t="shared" si="674"/>
        <v>13.686141459500464</v>
      </c>
      <c r="G3879">
        <f t="shared" si="678"/>
        <v>9.5802990216503261</v>
      </c>
      <c r="H3879">
        <f t="shared" si="676"/>
        <v>11.860937321574466</v>
      </c>
      <c r="I3879">
        <f t="shared" si="675"/>
        <v>2.2806382999241377</v>
      </c>
      <c r="J3879">
        <f t="shared" si="677"/>
        <v>0.11878324478771549</v>
      </c>
    </row>
    <row r="3880" spans="1:10" x14ac:dyDescent="0.3">
      <c r="A3880">
        <v>3866</v>
      </c>
      <c r="B3880">
        <v>0.21510008257309843</v>
      </c>
      <c r="C3880">
        <f t="shared" si="671"/>
        <v>17.266904958822231</v>
      </c>
      <c r="D3880">
        <f t="shared" si="672"/>
        <v>17.266904958822231</v>
      </c>
      <c r="E3880">
        <f t="shared" si="673"/>
        <v>0</v>
      </c>
      <c r="F3880">
        <f t="shared" si="674"/>
        <v>6.7330950411777692</v>
      </c>
      <c r="G3880">
        <f t="shared" si="678"/>
        <v>4.7131665288244387</v>
      </c>
      <c r="H3880">
        <f t="shared" si="676"/>
        <v>19.856940702645563</v>
      </c>
      <c r="I3880">
        <f t="shared" si="675"/>
        <v>15.143774173821123</v>
      </c>
      <c r="J3880">
        <f t="shared" si="677"/>
        <v>0.78873823821985001</v>
      </c>
    </row>
    <row r="3881" spans="1:10" x14ac:dyDescent="0.3">
      <c r="A3881">
        <v>3867</v>
      </c>
      <c r="B3881">
        <v>0.21374476644651186</v>
      </c>
      <c r="C3881">
        <f t="shared" si="671"/>
        <v>17.2390305319188</v>
      </c>
      <c r="D3881">
        <f t="shared" si="672"/>
        <v>17.2390305319188</v>
      </c>
      <c r="E3881">
        <f t="shared" si="673"/>
        <v>0</v>
      </c>
      <c r="F3881">
        <f t="shared" si="674"/>
        <v>6.7609694680811998</v>
      </c>
      <c r="G3881">
        <f t="shared" si="678"/>
        <v>4.7326786276568402</v>
      </c>
      <c r="H3881">
        <f t="shared" si="676"/>
        <v>19.824885111706617</v>
      </c>
      <c r="I3881">
        <f t="shared" si="675"/>
        <v>15.092206484049779</v>
      </c>
      <c r="J3881">
        <f t="shared" si="677"/>
        <v>0.78605242104425921</v>
      </c>
    </row>
    <row r="3882" spans="1:10" x14ac:dyDescent="0.3">
      <c r="A3882">
        <v>3868</v>
      </c>
      <c r="B3882">
        <v>0.63324400858571084</v>
      </c>
      <c r="C3882">
        <f t="shared" si="671"/>
        <v>24.042745321953429</v>
      </c>
      <c r="D3882">
        <f t="shared" si="672"/>
        <v>24</v>
      </c>
      <c r="E3882">
        <f t="shared" si="673"/>
        <v>4.2745321953429283E-2</v>
      </c>
      <c r="F3882">
        <f t="shared" si="674"/>
        <v>0</v>
      </c>
      <c r="G3882">
        <f t="shared" si="678"/>
        <v>4.915712024644367E-2</v>
      </c>
      <c r="H3882">
        <f t="shared" si="676"/>
        <v>27.599999999999998</v>
      </c>
      <c r="I3882">
        <f t="shared" si="675"/>
        <v>27.599999999999994</v>
      </c>
      <c r="J3882">
        <f t="shared" si="677"/>
        <v>1.4374999999999996</v>
      </c>
    </row>
    <row r="3883" spans="1:10" x14ac:dyDescent="0.3">
      <c r="A3883">
        <v>3869</v>
      </c>
      <c r="B3883">
        <v>0.22304606474990729</v>
      </c>
      <c r="C3883">
        <f t="shared" si="671"/>
        <v>17.428322949974046</v>
      </c>
      <c r="D3883">
        <f t="shared" si="672"/>
        <v>17.428322949974046</v>
      </c>
      <c r="E3883">
        <f t="shared" si="673"/>
        <v>0</v>
      </c>
      <c r="F3883">
        <f t="shared" si="674"/>
        <v>6.5716770500259543</v>
      </c>
      <c r="G3883">
        <f t="shared" si="678"/>
        <v>4.6001739350181685</v>
      </c>
      <c r="H3883">
        <f t="shared" si="676"/>
        <v>20.042571392470151</v>
      </c>
      <c r="I3883">
        <f t="shared" si="675"/>
        <v>15.442397457451978</v>
      </c>
      <c r="J3883">
        <f t="shared" si="677"/>
        <v>0.80429153424229038</v>
      </c>
    </row>
    <row r="3884" spans="1:10" x14ac:dyDescent="0.3">
      <c r="A3884">
        <v>3870</v>
      </c>
      <c r="B3884">
        <v>0.97763664011917051</v>
      </c>
      <c r="C3884">
        <f t="shared" si="671"/>
        <v>34.04329312119819</v>
      </c>
      <c r="D3884">
        <f t="shared" si="672"/>
        <v>24</v>
      </c>
      <c r="E3884">
        <f t="shared" si="673"/>
        <v>10.04329312119819</v>
      </c>
      <c r="F3884">
        <f t="shared" si="674"/>
        <v>0</v>
      </c>
      <c r="G3884">
        <f t="shared" si="678"/>
        <v>11.549787089377917</v>
      </c>
      <c r="H3884">
        <f t="shared" si="676"/>
        <v>27.599999999999998</v>
      </c>
      <c r="I3884">
        <f t="shared" si="675"/>
        <v>27.599999999999994</v>
      </c>
      <c r="J3884">
        <f t="shared" si="677"/>
        <v>1.4374999999999996</v>
      </c>
    </row>
    <row r="3885" spans="1:10" x14ac:dyDescent="0.3">
      <c r="A3885">
        <v>3871</v>
      </c>
      <c r="B3885">
        <v>0.18382545575861664</v>
      </c>
      <c r="C3885">
        <f t="shared" si="671"/>
        <v>16.594706295037817</v>
      </c>
      <c r="D3885">
        <f t="shared" si="672"/>
        <v>16.594706295037817</v>
      </c>
      <c r="E3885">
        <f t="shared" si="673"/>
        <v>0</v>
      </c>
      <c r="F3885">
        <f t="shared" si="674"/>
        <v>7.4052937049621832</v>
      </c>
      <c r="G3885">
        <f t="shared" si="678"/>
        <v>5.1837055934735288</v>
      </c>
      <c r="H3885">
        <f t="shared" si="676"/>
        <v>19.083912239293486</v>
      </c>
      <c r="I3885">
        <f t="shared" si="675"/>
        <v>13.900206645819956</v>
      </c>
      <c r="J3885">
        <f t="shared" si="677"/>
        <v>0.72396909613645599</v>
      </c>
    </row>
    <row r="3886" spans="1:10" x14ac:dyDescent="0.3">
      <c r="A3886">
        <v>3872</v>
      </c>
      <c r="B3886">
        <v>0.81674664785776374</v>
      </c>
      <c r="C3886">
        <f t="shared" si="671"/>
        <v>27.41821695607528</v>
      </c>
      <c r="D3886">
        <f t="shared" si="672"/>
        <v>24</v>
      </c>
      <c r="E3886">
        <f t="shared" si="673"/>
        <v>3.4182169560752804</v>
      </c>
      <c r="F3886">
        <f t="shared" si="674"/>
        <v>0</v>
      </c>
      <c r="G3886">
        <f t="shared" si="678"/>
        <v>3.9309494994865721</v>
      </c>
      <c r="H3886">
        <f t="shared" si="676"/>
        <v>27.599999999999998</v>
      </c>
      <c r="I3886">
        <f t="shared" si="675"/>
        <v>27.599999999999994</v>
      </c>
      <c r="J3886">
        <f t="shared" si="677"/>
        <v>1.4374999999999996</v>
      </c>
    </row>
    <row r="3887" spans="1:10" x14ac:dyDescent="0.3">
      <c r="A3887">
        <v>3873</v>
      </c>
      <c r="B3887">
        <v>2.2397594379565344E-2</v>
      </c>
      <c r="C3887">
        <f t="shared" si="671"/>
        <v>9.9605642597779411</v>
      </c>
      <c r="D3887">
        <f t="shared" si="672"/>
        <v>9.9605642597779411</v>
      </c>
      <c r="E3887">
        <f t="shared" si="673"/>
        <v>0</v>
      </c>
      <c r="F3887">
        <f t="shared" si="674"/>
        <v>14.039435740222059</v>
      </c>
      <c r="G3887">
        <f t="shared" si="678"/>
        <v>9.8276050181554417</v>
      </c>
      <c r="H3887">
        <f t="shared" si="676"/>
        <v>11.454648898744631</v>
      </c>
      <c r="I3887">
        <f t="shared" si="675"/>
        <v>1.6270438805891863</v>
      </c>
      <c r="J3887">
        <f t="shared" si="677"/>
        <v>8.4741868780686777E-2</v>
      </c>
    </row>
    <row r="3888" spans="1:10" x14ac:dyDescent="0.3">
      <c r="A3888">
        <v>3874</v>
      </c>
      <c r="B3888">
        <v>5.9807235045700624E-2</v>
      </c>
      <c r="C3888">
        <f t="shared" si="671"/>
        <v>12.661636985095193</v>
      </c>
      <c r="D3888">
        <f t="shared" si="672"/>
        <v>12.661636985095193</v>
      </c>
      <c r="E3888">
        <f t="shared" si="673"/>
        <v>0</v>
      </c>
      <c r="F3888">
        <f t="shared" si="674"/>
        <v>11.338363014904807</v>
      </c>
      <c r="G3888">
        <f t="shared" si="678"/>
        <v>7.9368541104333659</v>
      </c>
      <c r="H3888">
        <f t="shared" si="676"/>
        <v>14.56088253285947</v>
      </c>
      <c r="I3888">
        <f t="shared" si="675"/>
        <v>6.6240284224261021</v>
      </c>
      <c r="J3888">
        <f t="shared" si="677"/>
        <v>0.34500148033469275</v>
      </c>
    </row>
    <row r="3889" spans="1:10" x14ac:dyDescent="0.3">
      <c r="A3889">
        <v>3875</v>
      </c>
      <c r="B3889">
        <v>0.39991184919528933</v>
      </c>
      <c r="C3889">
        <f t="shared" si="671"/>
        <v>20.478548336686067</v>
      </c>
      <c r="D3889">
        <f t="shared" si="672"/>
        <v>20.478548336686067</v>
      </c>
      <c r="E3889">
        <f t="shared" si="673"/>
        <v>0</v>
      </c>
      <c r="F3889">
        <f t="shared" si="674"/>
        <v>3.5214516633139326</v>
      </c>
      <c r="G3889">
        <f t="shared" si="678"/>
        <v>2.4650161643197532</v>
      </c>
      <c r="H3889">
        <f t="shared" si="676"/>
        <v>23.550330587188977</v>
      </c>
      <c r="I3889">
        <f t="shared" si="675"/>
        <v>21.085314422869221</v>
      </c>
      <c r="J3889">
        <f t="shared" si="677"/>
        <v>1.0981934595244385</v>
      </c>
    </row>
    <row r="3890" spans="1:10" x14ac:dyDescent="0.3">
      <c r="A3890">
        <v>3876</v>
      </c>
      <c r="B3890">
        <v>0.60768766436128629</v>
      </c>
      <c r="C3890">
        <f t="shared" si="671"/>
        <v>23.639783951221453</v>
      </c>
      <c r="D3890">
        <f t="shared" si="672"/>
        <v>23.639783951221453</v>
      </c>
      <c r="E3890">
        <f t="shared" si="673"/>
        <v>0</v>
      </c>
      <c r="F3890">
        <f t="shared" si="674"/>
        <v>0.36021604877854685</v>
      </c>
      <c r="G3890">
        <f t="shared" si="678"/>
        <v>0.25215123414498281</v>
      </c>
      <c r="H3890">
        <f t="shared" si="676"/>
        <v>27.185751543904669</v>
      </c>
      <c r="I3890">
        <f t="shared" si="675"/>
        <v>26.933600309759687</v>
      </c>
      <c r="J3890">
        <f t="shared" si="677"/>
        <v>1.4027916827999836</v>
      </c>
    </row>
    <row r="3891" spans="1:10" x14ac:dyDescent="0.3">
      <c r="A3891">
        <v>3877</v>
      </c>
      <c r="B3891">
        <v>0.22117512591468247</v>
      </c>
      <c r="C3891">
        <f t="shared" si="671"/>
        <v>17.390616954024477</v>
      </c>
      <c r="D3891">
        <f t="shared" si="672"/>
        <v>17.390616954024477</v>
      </c>
      <c r="E3891">
        <f t="shared" si="673"/>
        <v>0</v>
      </c>
      <c r="F3891">
        <f t="shared" si="674"/>
        <v>6.6093830459755232</v>
      </c>
      <c r="G3891">
        <f t="shared" si="678"/>
        <v>4.6265681321828662</v>
      </c>
      <c r="H3891">
        <f t="shared" si="676"/>
        <v>19.999209497128145</v>
      </c>
      <c r="I3891">
        <f t="shared" si="675"/>
        <v>15.372641364945276</v>
      </c>
      <c r="J3891">
        <f t="shared" si="677"/>
        <v>0.80065840442423297</v>
      </c>
    </row>
    <row r="3892" spans="1:10" x14ac:dyDescent="0.3">
      <c r="A3892">
        <v>3878</v>
      </c>
      <c r="B3892">
        <v>8.9468687429059446E-2</v>
      </c>
      <c r="C3892">
        <f t="shared" si="671"/>
        <v>13.935795671016439</v>
      </c>
      <c r="D3892">
        <f t="shared" si="672"/>
        <v>13.935795671016439</v>
      </c>
      <c r="E3892">
        <f t="shared" si="673"/>
        <v>0</v>
      </c>
      <c r="F3892">
        <f t="shared" si="674"/>
        <v>10.064204328983561</v>
      </c>
      <c r="G3892">
        <f t="shared" si="678"/>
        <v>7.0449430302884934</v>
      </c>
      <c r="H3892">
        <f t="shared" si="676"/>
        <v>16.026165021668906</v>
      </c>
      <c r="I3892">
        <f t="shared" si="675"/>
        <v>8.9812219913804086</v>
      </c>
      <c r="J3892">
        <f t="shared" si="677"/>
        <v>0.46777197871772952</v>
      </c>
    </row>
    <row r="3893" spans="1:10" x14ac:dyDescent="0.3">
      <c r="A3893">
        <v>3879</v>
      </c>
      <c r="B3893">
        <v>0.41950933663192025</v>
      </c>
      <c r="C3893">
        <f t="shared" si="671"/>
        <v>20.781106764531451</v>
      </c>
      <c r="D3893">
        <f t="shared" si="672"/>
        <v>20.781106764531451</v>
      </c>
      <c r="E3893">
        <f t="shared" si="673"/>
        <v>0</v>
      </c>
      <c r="F3893">
        <f t="shared" si="674"/>
        <v>3.2188932354685491</v>
      </c>
      <c r="G3893">
        <f t="shared" si="678"/>
        <v>2.2532252648279845</v>
      </c>
      <c r="H3893">
        <f t="shared" si="676"/>
        <v>23.898272779211165</v>
      </c>
      <c r="I3893">
        <f t="shared" si="675"/>
        <v>21.64504751438318</v>
      </c>
      <c r="J3893">
        <f t="shared" si="677"/>
        <v>1.127346224707457</v>
      </c>
    </row>
    <row r="3894" spans="1:10" x14ac:dyDescent="0.3">
      <c r="A3894">
        <v>3880</v>
      </c>
      <c r="B3894">
        <v>0.77393519737578043</v>
      </c>
      <c r="C3894">
        <f t="shared" si="671"/>
        <v>26.511216364476436</v>
      </c>
      <c r="D3894">
        <f t="shared" si="672"/>
        <v>24</v>
      </c>
      <c r="E3894">
        <f t="shared" si="673"/>
        <v>2.5112163644764358</v>
      </c>
      <c r="F3894">
        <f t="shared" si="674"/>
        <v>0</v>
      </c>
      <c r="G3894">
        <f t="shared" si="678"/>
        <v>2.8878988191479009</v>
      </c>
      <c r="H3894">
        <f t="shared" si="676"/>
        <v>27.599999999999998</v>
      </c>
      <c r="I3894">
        <f t="shared" si="675"/>
        <v>27.599999999999994</v>
      </c>
      <c r="J3894">
        <f t="shared" si="677"/>
        <v>1.4374999999999996</v>
      </c>
    </row>
    <row r="3895" spans="1:10" x14ac:dyDescent="0.3">
      <c r="A3895">
        <v>3881</v>
      </c>
      <c r="B3895">
        <v>0.80307105508955234</v>
      </c>
      <c r="C3895">
        <f t="shared" si="671"/>
        <v>27.115851719656426</v>
      </c>
      <c r="D3895">
        <f t="shared" si="672"/>
        <v>24</v>
      </c>
      <c r="E3895">
        <f t="shared" si="673"/>
        <v>3.1158517196564262</v>
      </c>
      <c r="F3895">
        <f t="shared" si="674"/>
        <v>0</v>
      </c>
      <c r="G3895">
        <f t="shared" si="678"/>
        <v>3.5832294776048896</v>
      </c>
      <c r="H3895">
        <f t="shared" si="676"/>
        <v>27.599999999999998</v>
      </c>
      <c r="I3895">
        <f t="shared" si="675"/>
        <v>27.599999999999994</v>
      </c>
      <c r="J3895">
        <f t="shared" si="677"/>
        <v>1.4374999999999996</v>
      </c>
    </row>
    <row r="3896" spans="1:10" x14ac:dyDescent="0.3">
      <c r="A3896">
        <v>3882</v>
      </c>
      <c r="B3896">
        <v>0.27494902065616056</v>
      </c>
      <c r="C3896">
        <f t="shared" si="671"/>
        <v>18.412522504767217</v>
      </c>
      <c r="D3896">
        <f t="shared" si="672"/>
        <v>18.412522504767217</v>
      </c>
      <c r="E3896">
        <f t="shared" si="673"/>
        <v>0</v>
      </c>
      <c r="F3896">
        <f t="shared" si="674"/>
        <v>5.5874774952327826</v>
      </c>
      <c r="G3896">
        <f t="shared" si="678"/>
        <v>3.9112342466629482</v>
      </c>
      <c r="H3896">
        <f t="shared" si="676"/>
        <v>21.174400880482299</v>
      </c>
      <c r="I3896">
        <f t="shared" si="675"/>
        <v>17.263166633819345</v>
      </c>
      <c r="J3896">
        <f t="shared" si="677"/>
        <v>0.8991232621780908</v>
      </c>
    </row>
    <row r="3897" spans="1:10" x14ac:dyDescent="0.3">
      <c r="A3897">
        <v>3883</v>
      </c>
      <c r="B3897">
        <v>0.90004966978517487</v>
      </c>
      <c r="C3897">
        <f t="shared" si="671"/>
        <v>29.691007829779718</v>
      </c>
      <c r="D3897">
        <f t="shared" si="672"/>
        <v>24</v>
      </c>
      <c r="E3897">
        <f t="shared" si="673"/>
        <v>5.6910078297797178</v>
      </c>
      <c r="F3897">
        <f t="shared" si="674"/>
        <v>0</v>
      </c>
      <c r="G3897">
        <f t="shared" si="678"/>
        <v>6.5446590042466752</v>
      </c>
      <c r="H3897">
        <f t="shared" si="676"/>
        <v>27.599999999999998</v>
      </c>
      <c r="I3897">
        <f t="shared" si="675"/>
        <v>27.599999999999994</v>
      </c>
      <c r="J3897">
        <f t="shared" si="677"/>
        <v>1.4374999999999996</v>
      </c>
    </row>
    <row r="3898" spans="1:10" x14ac:dyDescent="0.3">
      <c r="A3898">
        <v>3884</v>
      </c>
      <c r="B3898">
        <v>0.9520071456341882</v>
      </c>
      <c r="C3898">
        <f t="shared" si="671"/>
        <v>31.987806676737023</v>
      </c>
      <c r="D3898">
        <f t="shared" si="672"/>
        <v>24</v>
      </c>
      <c r="E3898">
        <f t="shared" si="673"/>
        <v>7.9878066767370228</v>
      </c>
      <c r="F3898">
        <f t="shared" si="674"/>
        <v>0</v>
      </c>
      <c r="G3898">
        <f t="shared" si="678"/>
        <v>9.1859776782475748</v>
      </c>
      <c r="H3898">
        <f t="shared" si="676"/>
        <v>27.599999999999998</v>
      </c>
      <c r="I3898">
        <f t="shared" si="675"/>
        <v>27.599999999999994</v>
      </c>
      <c r="J3898">
        <f t="shared" si="677"/>
        <v>1.4374999999999996</v>
      </c>
    </row>
    <row r="3899" spans="1:10" x14ac:dyDescent="0.3">
      <c r="A3899">
        <v>3885</v>
      </c>
      <c r="B3899">
        <v>0.88235791499871674</v>
      </c>
      <c r="C3899">
        <f t="shared" si="671"/>
        <v>29.121139884639796</v>
      </c>
      <c r="D3899">
        <f t="shared" si="672"/>
        <v>24</v>
      </c>
      <c r="E3899">
        <f t="shared" si="673"/>
        <v>5.1211398846397955</v>
      </c>
      <c r="F3899">
        <f t="shared" si="674"/>
        <v>0</v>
      </c>
      <c r="G3899">
        <f t="shared" si="678"/>
        <v>5.8893108673357641</v>
      </c>
      <c r="H3899">
        <f t="shared" si="676"/>
        <v>27.599999999999998</v>
      </c>
      <c r="I3899">
        <f t="shared" si="675"/>
        <v>27.599999999999994</v>
      </c>
      <c r="J3899">
        <f t="shared" si="677"/>
        <v>1.4374999999999996</v>
      </c>
    </row>
    <row r="3900" spans="1:10" x14ac:dyDescent="0.3">
      <c r="A3900">
        <v>3886</v>
      </c>
      <c r="B3900">
        <v>0.35983603248368068</v>
      </c>
      <c r="C3900">
        <f t="shared" si="671"/>
        <v>19.846617366317123</v>
      </c>
      <c r="D3900">
        <f t="shared" si="672"/>
        <v>19.846617366317123</v>
      </c>
      <c r="E3900">
        <f t="shared" si="673"/>
        <v>0</v>
      </c>
      <c r="F3900">
        <f t="shared" si="674"/>
        <v>4.1533826336828774</v>
      </c>
      <c r="G3900">
        <f t="shared" si="678"/>
        <v>2.9073678435780144</v>
      </c>
      <c r="H3900">
        <f t="shared" si="676"/>
        <v>22.823609971264688</v>
      </c>
      <c r="I3900">
        <f t="shared" si="675"/>
        <v>19.916242127686676</v>
      </c>
      <c r="J3900">
        <f t="shared" si="677"/>
        <v>1.0373042774836809</v>
      </c>
    </row>
    <row r="3901" spans="1:10" x14ac:dyDescent="0.3">
      <c r="A3901">
        <v>3887</v>
      </c>
      <c r="B3901">
        <v>0.6903078063784378</v>
      </c>
      <c r="C3901">
        <f t="shared" si="671"/>
        <v>24.98033811591554</v>
      </c>
      <c r="D3901">
        <f t="shared" si="672"/>
        <v>24</v>
      </c>
      <c r="E3901">
        <f t="shared" si="673"/>
        <v>0.98033811591553999</v>
      </c>
      <c r="F3901">
        <f t="shared" si="674"/>
        <v>0</v>
      </c>
      <c r="G3901">
        <f t="shared" si="678"/>
        <v>1.127388833302871</v>
      </c>
      <c r="H3901">
        <f t="shared" si="676"/>
        <v>27.599999999999998</v>
      </c>
      <c r="I3901">
        <f t="shared" si="675"/>
        <v>27.599999999999994</v>
      </c>
      <c r="J3901">
        <f t="shared" si="677"/>
        <v>1.4374999999999996</v>
      </c>
    </row>
    <row r="3902" spans="1:10" x14ac:dyDescent="0.3">
      <c r="A3902">
        <v>3888</v>
      </c>
      <c r="B3902">
        <v>0.50689138061335137</v>
      </c>
      <c r="C3902">
        <f t="shared" si="671"/>
        <v>22.103649932041794</v>
      </c>
      <c r="D3902">
        <f t="shared" si="672"/>
        <v>22.103649932041794</v>
      </c>
      <c r="E3902">
        <f t="shared" si="673"/>
        <v>0</v>
      </c>
      <c r="F3902">
        <f t="shared" si="674"/>
        <v>1.8963500679582062</v>
      </c>
      <c r="G3902">
        <f t="shared" si="678"/>
        <v>1.3274450475707444</v>
      </c>
      <c r="H3902">
        <f t="shared" si="676"/>
        <v>25.419197421848061</v>
      </c>
      <c r="I3902">
        <f t="shared" si="675"/>
        <v>24.091752374277316</v>
      </c>
      <c r="J3902">
        <f t="shared" si="677"/>
        <v>1.2547787694936101</v>
      </c>
    </row>
    <row r="3903" spans="1:10" x14ac:dyDescent="0.3">
      <c r="A3903">
        <v>3889</v>
      </c>
      <c r="B3903">
        <v>0.4535397780742344</v>
      </c>
      <c r="C3903">
        <f t="shared" si="671"/>
        <v>21.299661944384017</v>
      </c>
      <c r="D3903">
        <f t="shared" si="672"/>
        <v>21.299661944384017</v>
      </c>
      <c r="E3903">
        <f t="shared" si="673"/>
        <v>0</v>
      </c>
      <c r="F3903">
        <f t="shared" si="674"/>
        <v>2.7003380556159833</v>
      </c>
      <c r="G3903">
        <f t="shared" si="678"/>
        <v>1.8902366389311884</v>
      </c>
      <c r="H3903">
        <f t="shared" si="676"/>
        <v>24.494611236041617</v>
      </c>
      <c r="I3903">
        <f t="shared" si="675"/>
        <v>22.604374597110425</v>
      </c>
      <c r="J3903">
        <f t="shared" si="677"/>
        <v>1.1773111769328344</v>
      </c>
    </row>
    <row r="3904" spans="1:10" x14ac:dyDescent="0.3">
      <c r="A3904">
        <v>3890</v>
      </c>
      <c r="B3904">
        <v>0.24543434203991243</v>
      </c>
      <c r="C3904">
        <f t="shared" si="671"/>
        <v>17.866433010618071</v>
      </c>
      <c r="D3904">
        <f t="shared" si="672"/>
        <v>17.866433010618071</v>
      </c>
      <c r="E3904">
        <f t="shared" si="673"/>
        <v>0</v>
      </c>
      <c r="F3904">
        <f t="shared" si="674"/>
        <v>6.1335669893819293</v>
      </c>
      <c r="G3904">
        <f t="shared" si="678"/>
        <v>4.2934968925673509</v>
      </c>
      <c r="H3904">
        <f t="shared" si="676"/>
        <v>20.546397962210779</v>
      </c>
      <c r="I3904">
        <f t="shared" si="675"/>
        <v>16.252901069643425</v>
      </c>
      <c r="J3904">
        <f t="shared" si="677"/>
        <v>0.84650526404392823</v>
      </c>
    </row>
    <row r="3905" spans="1:10" x14ac:dyDescent="0.3">
      <c r="A3905">
        <v>3891</v>
      </c>
      <c r="B3905">
        <v>7.7535899464547753E-2</v>
      </c>
      <c r="C3905">
        <f t="shared" si="671"/>
        <v>13.468941286639151</v>
      </c>
      <c r="D3905">
        <f t="shared" si="672"/>
        <v>13.468941286639151</v>
      </c>
      <c r="E3905">
        <f t="shared" si="673"/>
        <v>0</v>
      </c>
      <c r="F3905">
        <f t="shared" si="674"/>
        <v>10.531058713360849</v>
      </c>
      <c r="G3905">
        <f t="shared" si="678"/>
        <v>7.3717410993525956</v>
      </c>
      <c r="H3905">
        <f t="shared" si="676"/>
        <v>15.489282479635023</v>
      </c>
      <c r="I3905">
        <f t="shared" si="675"/>
        <v>8.1175413802824234</v>
      </c>
      <c r="J3905">
        <f t="shared" si="677"/>
        <v>0.42278861355637615</v>
      </c>
    </row>
    <row r="3906" spans="1:10" x14ac:dyDescent="0.3">
      <c r="A3906">
        <v>3892</v>
      </c>
      <c r="B3906">
        <v>0.34847303364186555</v>
      </c>
      <c r="C3906">
        <f t="shared" si="671"/>
        <v>19.663322522291374</v>
      </c>
      <c r="D3906">
        <f t="shared" si="672"/>
        <v>19.663322522291374</v>
      </c>
      <c r="E3906">
        <f t="shared" si="673"/>
        <v>0</v>
      </c>
      <c r="F3906">
        <f t="shared" si="674"/>
        <v>4.3366774777086263</v>
      </c>
      <c r="G3906">
        <f t="shared" si="678"/>
        <v>3.0356742343960388</v>
      </c>
      <c r="H3906">
        <f t="shared" si="676"/>
        <v>22.612820900635079</v>
      </c>
      <c r="I3906">
        <f t="shared" si="675"/>
        <v>19.577146666239038</v>
      </c>
      <c r="J3906">
        <f t="shared" si="677"/>
        <v>1.0196430555332832</v>
      </c>
    </row>
    <row r="3907" spans="1:10" x14ac:dyDescent="0.3">
      <c r="A3907">
        <v>3893</v>
      </c>
      <c r="B3907">
        <v>0.28227908239937649</v>
      </c>
      <c r="C3907">
        <f t="shared" si="671"/>
        <v>18.543493862192257</v>
      </c>
      <c r="D3907">
        <f t="shared" si="672"/>
        <v>18.543493862192257</v>
      </c>
      <c r="E3907">
        <f t="shared" si="673"/>
        <v>0</v>
      </c>
      <c r="F3907">
        <f t="shared" si="674"/>
        <v>5.4565061378077431</v>
      </c>
      <c r="G3907">
        <f t="shared" si="678"/>
        <v>3.8195542964654203</v>
      </c>
      <c r="H3907">
        <f t="shared" si="676"/>
        <v>21.325017941521093</v>
      </c>
      <c r="I3907">
        <f t="shared" si="675"/>
        <v>17.505463645055674</v>
      </c>
      <c r="J3907">
        <f t="shared" si="677"/>
        <v>0.91174289817998289</v>
      </c>
    </row>
    <row r="3908" spans="1:10" x14ac:dyDescent="0.3">
      <c r="A3908">
        <v>3894</v>
      </c>
      <c r="B3908">
        <v>0.8914078820912309</v>
      </c>
      <c r="C3908">
        <f t="shared" si="671"/>
        <v>29.404300603871249</v>
      </c>
      <c r="D3908">
        <f t="shared" si="672"/>
        <v>24</v>
      </c>
      <c r="E3908">
        <f t="shared" si="673"/>
        <v>5.4043006038712491</v>
      </c>
      <c r="F3908">
        <f t="shared" si="674"/>
        <v>0</v>
      </c>
      <c r="G3908">
        <f t="shared" si="678"/>
        <v>6.2149456944519361</v>
      </c>
      <c r="H3908">
        <f t="shared" si="676"/>
        <v>27.599999999999998</v>
      </c>
      <c r="I3908">
        <f t="shared" si="675"/>
        <v>27.599999999999994</v>
      </c>
      <c r="J3908">
        <f t="shared" si="677"/>
        <v>1.4374999999999996</v>
      </c>
    </row>
    <row r="3909" spans="1:10" x14ac:dyDescent="0.3">
      <c r="A3909">
        <v>3895</v>
      </c>
      <c r="B3909">
        <v>0.19916866831516833</v>
      </c>
      <c r="C3909">
        <f t="shared" si="671"/>
        <v>16.932433598414946</v>
      </c>
      <c r="D3909">
        <f t="shared" si="672"/>
        <v>16.932433598414946</v>
      </c>
      <c r="E3909">
        <f t="shared" si="673"/>
        <v>0</v>
      </c>
      <c r="F3909">
        <f t="shared" si="674"/>
        <v>7.0675664015850543</v>
      </c>
      <c r="G3909">
        <f t="shared" si="678"/>
        <v>4.9472964811095386</v>
      </c>
      <c r="H3909">
        <f t="shared" si="676"/>
        <v>19.472298638177186</v>
      </c>
      <c r="I3909">
        <f t="shared" si="675"/>
        <v>14.525002157067643</v>
      </c>
      <c r="J3909">
        <f t="shared" si="677"/>
        <v>0.75651052901393967</v>
      </c>
    </row>
    <row r="3910" spans="1:10" x14ac:dyDescent="0.3">
      <c r="A3910">
        <v>3896</v>
      </c>
      <c r="B3910">
        <v>0.51175353473233209</v>
      </c>
      <c r="C3910">
        <f t="shared" si="671"/>
        <v>22.176796035317025</v>
      </c>
      <c r="D3910">
        <f t="shared" si="672"/>
        <v>22.176796035317025</v>
      </c>
      <c r="E3910">
        <f t="shared" si="673"/>
        <v>0</v>
      </c>
      <c r="F3910">
        <f t="shared" si="674"/>
        <v>1.8232039646829747</v>
      </c>
      <c r="G3910">
        <f t="shared" si="678"/>
        <v>1.2762427752780825</v>
      </c>
      <c r="H3910">
        <f t="shared" si="676"/>
        <v>25.503315440614578</v>
      </c>
      <c r="I3910">
        <f t="shared" si="675"/>
        <v>24.227072665336493</v>
      </c>
      <c r="J3910">
        <f t="shared" si="677"/>
        <v>1.2618267013196087</v>
      </c>
    </row>
    <row r="3911" spans="1:10" x14ac:dyDescent="0.3">
      <c r="A3911">
        <v>3897</v>
      </c>
      <c r="B3911">
        <v>0.52822628784734116</v>
      </c>
      <c r="C3911">
        <f t="shared" si="671"/>
        <v>22.424871674908772</v>
      </c>
      <c r="D3911">
        <f t="shared" si="672"/>
        <v>22.424871674908772</v>
      </c>
      <c r="E3911">
        <f t="shared" si="673"/>
        <v>0</v>
      </c>
      <c r="F3911">
        <f t="shared" si="674"/>
        <v>1.575128325091228</v>
      </c>
      <c r="G3911">
        <f t="shared" si="678"/>
        <v>1.1025898275638597</v>
      </c>
      <c r="H3911">
        <f t="shared" si="676"/>
        <v>25.788602426145086</v>
      </c>
      <c r="I3911">
        <f t="shared" si="675"/>
        <v>24.686012598581225</v>
      </c>
      <c r="J3911">
        <f t="shared" si="677"/>
        <v>1.285729822842772</v>
      </c>
    </row>
    <row r="3912" spans="1:10" x14ac:dyDescent="0.3">
      <c r="A3912">
        <v>3898</v>
      </c>
      <c r="B3912">
        <v>0.41036826695534123</v>
      </c>
      <c r="C3912">
        <f t="shared" si="671"/>
        <v>20.640413437365282</v>
      </c>
      <c r="D3912">
        <f t="shared" si="672"/>
        <v>20.640413437365282</v>
      </c>
      <c r="E3912">
        <f t="shared" si="673"/>
        <v>0</v>
      </c>
      <c r="F3912">
        <f t="shared" si="674"/>
        <v>3.3595865626347177</v>
      </c>
      <c r="G3912">
        <f t="shared" si="678"/>
        <v>2.3517105938443028</v>
      </c>
      <c r="H3912">
        <f t="shared" si="676"/>
        <v>23.736475452970073</v>
      </c>
      <c r="I3912">
        <f t="shared" si="675"/>
        <v>21.384764859125767</v>
      </c>
      <c r="J3912">
        <f t="shared" si="677"/>
        <v>1.1137898364128003</v>
      </c>
    </row>
    <row r="3913" spans="1:10" x14ac:dyDescent="0.3">
      <c r="A3913">
        <v>3899</v>
      </c>
      <c r="B3913">
        <v>0.14412329558622539</v>
      </c>
      <c r="C3913">
        <f t="shared" si="671"/>
        <v>15.628144138006343</v>
      </c>
      <c r="D3913">
        <f t="shared" si="672"/>
        <v>15.628144138006343</v>
      </c>
      <c r="E3913">
        <f t="shared" si="673"/>
        <v>0</v>
      </c>
      <c r="F3913">
        <f t="shared" si="674"/>
        <v>8.3718558619936569</v>
      </c>
      <c r="G3913">
        <f t="shared" si="678"/>
        <v>5.86029910339556</v>
      </c>
      <c r="H3913">
        <f t="shared" si="676"/>
        <v>17.972365758707294</v>
      </c>
      <c r="I3913">
        <f t="shared" si="675"/>
        <v>12.112066655311731</v>
      </c>
      <c r="J3913">
        <f t="shared" si="677"/>
        <v>0.63083680496415251</v>
      </c>
    </row>
    <row r="3914" spans="1:10" x14ac:dyDescent="0.3">
      <c r="A3914">
        <v>3900</v>
      </c>
      <c r="B3914">
        <v>0.35503959540977603</v>
      </c>
      <c r="C3914">
        <f t="shared" si="671"/>
        <v>19.769501585954298</v>
      </c>
      <c r="D3914">
        <f t="shared" si="672"/>
        <v>19.769501585954298</v>
      </c>
      <c r="E3914">
        <f t="shared" si="673"/>
        <v>0</v>
      </c>
      <c r="F3914">
        <f t="shared" si="674"/>
        <v>4.2304984140457016</v>
      </c>
      <c r="G3914">
        <f t="shared" si="678"/>
        <v>2.9613488898319913</v>
      </c>
      <c r="H3914">
        <f t="shared" si="676"/>
        <v>22.734926823847442</v>
      </c>
      <c r="I3914">
        <f t="shared" si="675"/>
        <v>19.773577934015449</v>
      </c>
      <c r="J3914">
        <f t="shared" si="677"/>
        <v>1.0298738507299712</v>
      </c>
    </row>
    <row r="3915" spans="1:10" x14ac:dyDescent="0.3">
      <c r="A3915">
        <v>3901</v>
      </c>
      <c r="B3915">
        <v>0.70911764768033059</v>
      </c>
      <c r="C3915">
        <f t="shared" si="671"/>
        <v>25.304853205957691</v>
      </c>
      <c r="D3915">
        <f t="shared" si="672"/>
        <v>24</v>
      </c>
      <c r="E3915">
        <f t="shared" si="673"/>
        <v>1.3048532059576914</v>
      </c>
      <c r="F3915">
        <f t="shared" si="674"/>
        <v>0</v>
      </c>
      <c r="G3915">
        <f t="shared" si="678"/>
        <v>1.500581186851345</v>
      </c>
      <c r="H3915">
        <f t="shared" si="676"/>
        <v>27.599999999999998</v>
      </c>
      <c r="I3915">
        <f t="shared" si="675"/>
        <v>27.599999999999994</v>
      </c>
      <c r="J3915">
        <f t="shared" si="677"/>
        <v>1.4374999999999996</v>
      </c>
    </row>
    <row r="3916" spans="1:10" x14ac:dyDescent="0.3">
      <c r="A3916">
        <v>3902</v>
      </c>
      <c r="B3916">
        <v>0.35766697830658334</v>
      </c>
      <c r="C3916">
        <f t="shared" si="671"/>
        <v>19.811788732189623</v>
      </c>
      <c r="D3916">
        <f t="shared" si="672"/>
        <v>19.811788732189623</v>
      </c>
      <c r="E3916">
        <f t="shared" si="673"/>
        <v>0</v>
      </c>
      <c r="F3916">
        <f t="shared" si="674"/>
        <v>4.1882112678103773</v>
      </c>
      <c r="G3916">
        <f t="shared" si="678"/>
        <v>2.9317478874672642</v>
      </c>
      <c r="H3916">
        <f t="shared" si="676"/>
        <v>22.783557042018064</v>
      </c>
      <c r="I3916">
        <f t="shared" si="675"/>
        <v>19.851809154550796</v>
      </c>
      <c r="J3916">
        <f t="shared" si="677"/>
        <v>1.0339483934661871</v>
      </c>
    </row>
    <row r="3917" spans="1:10" x14ac:dyDescent="0.3">
      <c r="A3917">
        <v>3903</v>
      </c>
      <c r="B3917">
        <v>0.3245468385014777</v>
      </c>
      <c r="C3917">
        <f t="shared" si="671"/>
        <v>19.269870213660944</v>
      </c>
      <c r="D3917">
        <f t="shared" si="672"/>
        <v>19.269870213660944</v>
      </c>
      <c r="E3917">
        <f t="shared" si="673"/>
        <v>0</v>
      </c>
      <c r="F3917">
        <f t="shared" si="674"/>
        <v>4.7301297863390559</v>
      </c>
      <c r="G3917">
        <f t="shared" si="678"/>
        <v>3.3110908504373393</v>
      </c>
      <c r="H3917">
        <f t="shared" si="676"/>
        <v>22.160350745710083</v>
      </c>
      <c r="I3917">
        <f t="shared" si="675"/>
        <v>18.849259895272741</v>
      </c>
      <c r="J3917">
        <f t="shared" si="677"/>
        <v>0.98173228621212183</v>
      </c>
    </row>
    <row r="3918" spans="1:10" x14ac:dyDescent="0.3">
      <c r="A3918">
        <v>3904</v>
      </c>
      <c r="B3918">
        <v>0.85103961779278958</v>
      </c>
      <c r="C3918">
        <f t="shared" si="671"/>
        <v>28.245415477315561</v>
      </c>
      <c r="D3918">
        <f t="shared" si="672"/>
        <v>24</v>
      </c>
      <c r="E3918">
        <f t="shared" si="673"/>
        <v>4.2454154773155608</v>
      </c>
      <c r="F3918">
        <f t="shared" si="674"/>
        <v>0</v>
      </c>
      <c r="G3918">
        <f t="shared" si="678"/>
        <v>4.8822277989128944</v>
      </c>
      <c r="H3918">
        <f t="shared" si="676"/>
        <v>27.599999999999998</v>
      </c>
      <c r="I3918">
        <f t="shared" si="675"/>
        <v>27.599999999999994</v>
      </c>
      <c r="J3918">
        <f t="shared" si="677"/>
        <v>1.4374999999999996</v>
      </c>
    </row>
    <row r="3919" spans="1:10" x14ac:dyDescent="0.3">
      <c r="A3919">
        <v>3905</v>
      </c>
      <c r="B3919">
        <v>0.36385336392625089</v>
      </c>
      <c r="C3919">
        <f t="shared" ref="C3919:C3982" si="679">_xlfn.NORM.INV(B3919,$H$3,$H$4)</f>
        <v>19.910933750211932</v>
      </c>
      <c r="D3919">
        <f t="shared" ref="D3919:D3982" si="680">MIN(C3919,$E$8)</f>
        <v>19.910933750211932</v>
      </c>
      <c r="E3919">
        <f t="shared" ref="E3919:E3982" si="681">MAX(C3919-$E$8,0)</f>
        <v>0</v>
      </c>
      <c r="F3919">
        <f t="shared" ref="F3919:F3982" si="682">MAX($E$8-C3919,0)</f>
        <v>4.0890662497880683</v>
      </c>
      <c r="G3919">
        <f t="shared" si="678"/>
        <v>2.862346374851648</v>
      </c>
      <c r="H3919">
        <f t="shared" si="676"/>
        <v>22.897573812743719</v>
      </c>
      <c r="I3919">
        <f t="shared" ref="I3919:I3982" si="683">-$E$11+D3919*$B$4+F3919*$B$3</f>
        <v>20.035227437892072</v>
      </c>
      <c r="J3919">
        <f t="shared" si="677"/>
        <v>1.0435014290568785</v>
      </c>
    </row>
    <row r="3920" spans="1:10" x14ac:dyDescent="0.3">
      <c r="A3920">
        <v>3906</v>
      </c>
      <c r="B3920">
        <v>0.51399321814741517</v>
      </c>
      <c r="C3920">
        <f t="shared" si="679"/>
        <v>22.210497950315723</v>
      </c>
      <c r="D3920">
        <f t="shared" si="680"/>
        <v>22.210497950315723</v>
      </c>
      <c r="E3920">
        <f t="shared" si="681"/>
        <v>0</v>
      </c>
      <c r="F3920">
        <f t="shared" si="682"/>
        <v>1.7895020496842768</v>
      </c>
      <c r="G3920">
        <f t="shared" si="678"/>
        <v>1.2526514347789939</v>
      </c>
      <c r="H3920">
        <f t="shared" ref="H3920:H3983" si="684">$E$2*D3920</f>
        <v>25.542072642863079</v>
      </c>
      <c r="I3920">
        <f t="shared" si="683"/>
        <v>24.289421208084082</v>
      </c>
      <c r="J3920">
        <f t="shared" ref="J3920:J3983" si="685">I3920/$E$11</f>
        <v>1.2650740212543792</v>
      </c>
    </row>
    <row r="3921" spans="1:10" x14ac:dyDescent="0.3">
      <c r="A3921">
        <v>3907</v>
      </c>
      <c r="B3921">
        <v>0.17384384295606337</v>
      </c>
      <c r="C3921">
        <f t="shared" si="679"/>
        <v>16.365496789455641</v>
      </c>
      <c r="D3921">
        <f t="shared" si="680"/>
        <v>16.365496789455641</v>
      </c>
      <c r="E3921">
        <f t="shared" si="681"/>
        <v>0</v>
      </c>
      <c r="F3921">
        <f t="shared" si="682"/>
        <v>7.6345032105443593</v>
      </c>
      <c r="G3921">
        <f t="shared" ref="G3921:G3984" si="686">E3921*$E$2+F3921*$E$3</f>
        <v>5.3441522473810519</v>
      </c>
      <c r="H3921">
        <f t="shared" si="684"/>
        <v>18.820321307873986</v>
      </c>
      <c r="I3921">
        <f t="shared" si="683"/>
        <v>13.476169060492932</v>
      </c>
      <c r="J3921">
        <f t="shared" si="685"/>
        <v>0.70188380523400673</v>
      </c>
    </row>
    <row r="3922" spans="1:10" x14ac:dyDescent="0.3">
      <c r="A3922">
        <v>3908</v>
      </c>
      <c r="B3922">
        <v>0.35702522189014141</v>
      </c>
      <c r="C3922">
        <f t="shared" si="679"/>
        <v>19.801469912775843</v>
      </c>
      <c r="D3922">
        <f t="shared" si="680"/>
        <v>19.801469912775843</v>
      </c>
      <c r="E3922">
        <f t="shared" si="681"/>
        <v>0</v>
      </c>
      <c r="F3922">
        <f t="shared" si="682"/>
        <v>4.1985300872241567</v>
      </c>
      <c r="G3922">
        <f t="shared" si="686"/>
        <v>2.9389710610569098</v>
      </c>
      <c r="H3922">
        <f t="shared" si="684"/>
        <v>22.771690399692218</v>
      </c>
      <c r="I3922">
        <f t="shared" si="683"/>
        <v>19.832719338635304</v>
      </c>
      <c r="J3922">
        <f t="shared" si="685"/>
        <v>1.0329541322205886</v>
      </c>
    </row>
    <row r="3923" spans="1:10" x14ac:dyDescent="0.3">
      <c r="A3923">
        <v>3909</v>
      </c>
      <c r="B3923">
        <v>0.44657757254809083</v>
      </c>
      <c r="C3923">
        <f t="shared" si="679"/>
        <v>21.194122540438393</v>
      </c>
      <c r="D3923">
        <f t="shared" si="680"/>
        <v>21.194122540438393</v>
      </c>
      <c r="E3923">
        <f t="shared" si="681"/>
        <v>0</v>
      </c>
      <c r="F3923">
        <f t="shared" si="682"/>
        <v>2.8058774595616072</v>
      </c>
      <c r="G3923">
        <f t="shared" si="686"/>
        <v>1.9641142216931251</v>
      </c>
      <c r="H3923">
        <f t="shared" si="684"/>
        <v>24.373240921504149</v>
      </c>
      <c r="I3923">
        <f t="shared" si="683"/>
        <v>22.409126699811026</v>
      </c>
      <c r="J3923">
        <f t="shared" si="685"/>
        <v>1.1671420156151575</v>
      </c>
    </row>
    <row r="3924" spans="1:10" x14ac:dyDescent="0.3">
      <c r="A3924">
        <v>3910</v>
      </c>
      <c r="B3924">
        <v>5.1765503262423684E-2</v>
      </c>
      <c r="C3924">
        <f t="shared" si="679"/>
        <v>12.232173192675427</v>
      </c>
      <c r="D3924">
        <f t="shared" si="680"/>
        <v>12.232173192675427</v>
      </c>
      <c r="E3924">
        <f t="shared" si="681"/>
        <v>0</v>
      </c>
      <c r="F3924">
        <f t="shared" si="682"/>
        <v>11.767826807324573</v>
      </c>
      <c r="G3924">
        <f t="shared" si="686"/>
        <v>8.2374787651272019</v>
      </c>
      <c r="H3924">
        <f t="shared" si="684"/>
        <v>14.06699917157674</v>
      </c>
      <c r="I3924">
        <f t="shared" si="683"/>
        <v>5.8295204064495385</v>
      </c>
      <c r="J3924">
        <f t="shared" si="685"/>
        <v>0.30362085450258008</v>
      </c>
    </row>
    <row r="3925" spans="1:10" x14ac:dyDescent="0.3">
      <c r="A3925">
        <v>3911</v>
      </c>
      <c r="B3925">
        <v>0.93271131363631743</v>
      </c>
      <c r="C3925">
        <f t="shared" si="679"/>
        <v>30.977756749872384</v>
      </c>
      <c r="D3925">
        <f t="shared" si="680"/>
        <v>24</v>
      </c>
      <c r="E3925">
        <f t="shared" si="681"/>
        <v>6.977756749872384</v>
      </c>
      <c r="F3925">
        <f t="shared" si="682"/>
        <v>0</v>
      </c>
      <c r="G3925">
        <f t="shared" si="686"/>
        <v>8.0244202623532406</v>
      </c>
      <c r="H3925">
        <f t="shared" si="684"/>
        <v>27.599999999999998</v>
      </c>
      <c r="I3925">
        <f t="shared" si="683"/>
        <v>27.599999999999994</v>
      </c>
      <c r="J3925">
        <f t="shared" si="685"/>
        <v>1.4374999999999996</v>
      </c>
    </row>
    <row r="3926" spans="1:10" x14ac:dyDescent="0.3">
      <c r="A3926">
        <v>3912</v>
      </c>
      <c r="B3926">
        <v>0.62893099284448195</v>
      </c>
      <c r="C3926">
        <f t="shared" si="679"/>
        <v>23.974140295948775</v>
      </c>
      <c r="D3926">
        <f t="shared" si="680"/>
        <v>23.974140295948775</v>
      </c>
      <c r="E3926">
        <f t="shared" si="681"/>
        <v>0</v>
      </c>
      <c r="F3926">
        <f t="shared" si="682"/>
        <v>2.5859704051224952E-2</v>
      </c>
      <c r="G3926">
        <f t="shared" si="686"/>
        <v>1.8101792835857469E-2</v>
      </c>
      <c r="H3926">
        <f t="shared" si="684"/>
        <v>27.570261340341091</v>
      </c>
      <c r="I3926">
        <f t="shared" si="683"/>
        <v>27.552159547505227</v>
      </c>
      <c r="J3926">
        <f t="shared" si="685"/>
        <v>1.435008309765897</v>
      </c>
    </row>
    <row r="3927" spans="1:10" x14ac:dyDescent="0.3">
      <c r="A3927">
        <v>3913</v>
      </c>
      <c r="B3927">
        <v>9.452413861304565E-2</v>
      </c>
      <c r="C3927">
        <f t="shared" si="679"/>
        <v>14.119601420042494</v>
      </c>
      <c r="D3927">
        <f t="shared" si="680"/>
        <v>14.119601420042494</v>
      </c>
      <c r="E3927">
        <f t="shared" si="681"/>
        <v>0</v>
      </c>
      <c r="F3927">
        <f t="shared" si="682"/>
        <v>9.8803985799575056</v>
      </c>
      <c r="G3927">
        <f t="shared" si="686"/>
        <v>6.9162790059702548</v>
      </c>
      <c r="H3927">
        <f t="shared" si="684"/>
        <v>16.237541633048867</v>
      </c>
      <c r="I3927">
        <f t="shared" si="683"/>
        <v>9.3212626270786103</v>
      </c>
      <c r="J3927">
        <f t="shared" si="685"/>
        <v>0.48548242849367756</v>
      </c>
    </row>
    <row r="3928" spans="1:10" x14ac:dyDescent="0.3">
      <c r="A3928">
        <v>3914</v>
      </c>
      <c r="B3928">
        <v>0.44530365781430414</v>
      </c>
      <c r="C3928">
        <f t="shared" si="679"/>
        <v>21.174785339164881</v>
      </c>
      <c r="D3928">
        <f t="shared" si="680"/>
        <v>21.174785339164881</v>
      </c>
      <c r="E3928">
        <f t="shared" si="681"/>
        <v>0</v>
      </c>
      <c r="F3928">
        <f t="shared" si="682"/>
        <v>2.825214660835119</v>
      </c>
      <c r="G3928">
        <f t="shared" si="686"/>
        <v>1.9776502625845835</v>
      </c>
      <c r="H3928">
        <f t="shared" si="684"/>
        <v>24.351003140039612</v>
      </c>
      <c r="I3928">
        <f t="shared" si="683"/>
        <v>22.373352877455023</v>
      </c>
      <c r="J3928">
        <f t="shared" si="685"/>
        <v>1.1652787957007822</v>
      </c>
    </row>
    <row r="3929" spans="1:10" x14ac:dyDescent="0.3">
      <c r="A3929">
        <v>3915</v>
      </c>
      <c r="B3929">
        <v>0.28064575963882354</v>
      </c>
      <c r="C3929">
        <f t="shared" si="679"/>
        <v>18.514454602278846</v>
      </c>
      <c r="D3929">
        <f t="shared" si="680"/>
        <v>18.514454602278846</v>
      </c>
      <c r="E3929">
        <f t="shared" si="681"/>
        <v>0</v>
      </c>
      <c r="F3929">
        <f t="shared" si="682"/>
        <v>5.4855453977211539</v>
      </c>
      <c r="G3929">
        <f t="shared" si="686"/>
        <v>3.8398817784048083</v>
      </c>
      <c r="H3929">
        <f t="shared" si="684"/>
        <v>21.291622792620672</v>
      </c>
      <c r="I3929">
        <f t="shared" si="683"/>
        <v>17.451741014215859</v>
      </c>
      <c r="J3929">
        <f t="shared" si="685"/>
        <v>0.90894484449040913</v>
      </c>
    </row>
    <row r="3930" spans="1:10" x14ac:dyDescent="0.3">
      <c r="A3930">
        <v>3916</v>
      </c>
      <c r="B3930">
        <v>0.23723626765008365</v>
      </c>
      <c r="C3930">
        <f t="shared" si="679"/>
        <v>17.708674393480809</v>
      </c>
      <c r="D3930">
        <f t="shared" si="680"/>
        <v>17.708674393480809</v>
      </c>
      <c r="E3930">
        <f t="shared" si="681"/>
        <v>0</v>
      </c>
      <c r="F3930">
        <f t="shared" si="682"/>
        <v>6.2913256065191909</v>
      </c>
      <c r="G3930">
        <f t="shared" si="686"/>
        <v>4.4039279245634342</v>
      </c>
      <c r="H3930">
        <f t="shared" si="684"/>
        <v>20.36497555250293</v>
      </c>
      <c r="I3930">
        <f t="shared" si="683"/>
        <v>15.961047627939495</v>
      </c>
      <c r="J3930">
        <f t="shared" si="685"/>
        <v>0.83130456395518193</v>
      </c>
    </row>
    <row r="3931" spans="1:10" x14ac:dyDescent="0.3">
      <c r="A3931">
        <v>3917</v>
      </c>
      <c r="B3931">
        <v>0.74518831665461882</v>
      </c>
      <c r="C3931">
        <f t="shared" si="679"/>
        <v>25.956545570187146</v>
      </c>
      <c r="D3931">
        <f t="shared" si="680"/>
        <v>24</v>
      </c>
      <c r="E3931">
        <f t="shared" si="681"/>
        <v>1.9565455701871457</v>
      </c>
      <c r="F3931">
        <f t="shared" si="682"/>
        <v>0</v>
      </c>
      <c r="G3931">
        <f t="shared" si="686"/>
        <v>2.2500274057152172</v>
      </c>
      <c r="H3931">
        <f t="shared" si="684"/>
        <v>27.599999999999998</v>
      </c>
      <c r="I3931">
        <f t="shared" si="683"/>
        <v>27.599999999999994</v>
      </c>
      <c r="J3931">
        <f t="shared" si="685"/>
        <v>1.4374999999999996</v>
      </c>
    </row>
    <row r="3932" spans="1:10" x14ac:dyDescent="0.3">
      <c r="A3932">
        <v>3918</v>
      </c>
      <c r="B3932">
        <v>0.55454790962080613</v>
      </c>
      <c r="C3932">
        <f t="shared" si="679"/>
        <v>22.822961113180636</v>
      </c>
      <c r="D3932">
        <f t="shared" si="680"/>
        <v>22.822961113180636</v>
      </c>
      <c r="E3932">
        <f t="shared" si="681"/>
        <v>0</v>
      </c>
      <c r="F3932">
        <f t="shared" si="682"/>
        <v>1.1770388868193642</v>
      </c>
      <c r="G3932">
        <f t="shared" si="686"/>
        <v>0.82392722077355507</v>
      </c>
      <c r="H3932">
        <f t="shared" si="684"/>
        <v>26.246405280157727</v>
      </c>
      <c r="I3932">
        <f t="shared" si="683"/>
        <v>25.422478059384176</v>
      </c>
      <c r="J3932">
        <f t="shared" si="685"/>
        <v>1.3240873989262589</v>
      </c>
    </row>
    <row r="3933" spans="1:10" x14ac:dyDescent="0.3">
      <c r="A3933">
        <v>3919</v>
      </c>
      <c r="B3933">
        <v>0.15653136136297374</v>
      </c>
      <c r="C3933">
        <f t="shared" si="679"/>
        <v>15.94710195495465</v>
      </c>
      <c r="D3933">
        <f t="shared" si="680"/>
        <v>15.94710195495465</v>
      </c>
      <c r="E3933">
        <f t="shared" si="681"/>
        <v>0</v>
      </c>
      <c r="F3933">
        <f t="shared" si="682"/>
        <v>8.0528980450453496</v>
      </c>
      <c r="G3933">
        <f t="shared" si="686"/>
        <v>5.637028631531745</v>
      </c>
      <c r="H3933">
        <f t="shared" si="684"/>
        <v>18.339167248197846</v>
      </c>
      <c r="I3933">
        <f t="shared" si="683"/>
        <v>12.702138616666099</v>
      </c>
      <c r="J3933">
        <f t="shared" si="685"/>
        <v>0.66156971961802591</v>
      </c>
    </row>
    <row r="3934" spans="1:10" x14ac:dyDescent="0.3">
      <c r="A3934">
        <v>3920</v>
      </c>
      <c r="B3934">
        <v>0.52997160432341794</v>
      </c>
      <c r="C3934">
        <f t="shared" si="679"/>
        <v>22.451190897821281</v>
      </c>
      <c r="D3934">
        <f t="shared" si="680"/>
        <v>22.451190897821281</v>
      </c>
      <c r="E3934">
        <f t="shared" si="681"/>
        <v>0</v>
      </c>
      <c r="F3934">
        <f t="shared" si="682"/>
        <v>1.5488091021787191</v>
      </c>
      <c r="G3934">
        <f t="shared" si="686"/>
        <v>1.0841663715251035</v>
      </c>
      <c r="H3934">
        <f t="shared" si="684"/>
        <v>25.818869532494471</v>
      </c>
      <c r="I3934">
        <f t="shared" si="683"/>
        <v>24.734703160969364</v>
      </c>
      <c r="J3934">
        <f t="shared" si="685"/>
        <v>1.2882657896338208</v>
      </c>
    </row>
    <row r="3935" spans="1:10" x14ac:dyDescent="0.3">
      <c r="A3935">
        <v>3921</v>
      </c>
      <c r="B3935">
        <v>0.76702859661413558</v>
      </c>
      <c r="C3935">
        <f t="shared" si="679"/>
        <v>26.374577319165052</v>
      </c>
      <c r="D3935">
        <f t="shared" si="680"/>
        <v>24</v>
      </c>
      <c r="E3935">
        <f t="shared" si="681"/>
        <v>2.3745773191650521</v>
      </c>
      <c r="F3935">
        <f t="shared" si="682"/>
        <v>0</v>
      </c>
      <c r="G3935">
        <f t="shared" si="686"/>
        <v>2.7307639170398099</v>
      </c>
      <c r="H3935">
        <f t="shared" si="684"/>
        <v>27.599999999999998</v>
      </c>
      <c r="I3935">
        <f t="shared" si="683"/>
        <v>27.599999999999994</v>
      </c>
      <c r="J3935">
        <f t="shared" si="685"/>
        <v>1.4374999999999996</v>
      </c>
    </row>
    <row r="3936" spans="1:10" x14ac:dyDescent="0.3">
      <c r="A3936">
        <v>3922</v>
      </c>
      <c r="B3936">
        <v>0.30432265803150671</v>
      </c>
      <c r="C3936">
        <f t="shared" si="679"/>
        <v>18.927951189243473</v>
      </c>
      <c r="D3936">
        <f t="shared" si="680"/>
        <v>18.927951189243473</v>
      </c>
      <c r="E3936">
        <f t="shared" si="681"/>
        <v>0</v>
      </c>
      <c r="F3936">
        <f t="shared" si="682"/>
        <v>5.0720488107565274</v>
      </c>
      <c r="G3936">
        <f t="shared" si="686"/>
        <v>3.5504341675295694</v>
      </c>
      <c r="H3936">
        <f t="shared" si="684"/>
        <v>21.767143867629994</v>
      </c>
      <c r="I3936">
        <f t="shared" si="683"/>
        <v>18.216709700100417</v>
      </c>
      <c r="J3936">
        <f t="shared" si="685"/>
        <v>0.94878696354689651</v>
      </c>
    </row>
    <row r="3937" spans="1:10" x14ac:dyDescent="0.3">
      <c r="A3937">
        <v>3923</v>
      </c>
      <c r="B3937">
        <v>0.91888730368348781</v>
      </c>
      <c r="C3937">
        <f t="shared" si="679"/>
        <v>30.385756276892401</v>
      </c>
      <c r="D3937">
        <f t="shared" si="680"/>
        <v>24</v>
      </c>
      <c r="E3937">
        <f t="shared" si="681"/>
        <v>6.3857562768924012</v>
      </c>
      <c r="F3937">
        <f t="shared" si="682"/>
        <v>0</v>
      </c>
      <c r="G3937">
        <f t="shared" si="686"/>
        <v>7.343619718426261</v>
      </c>
      <c r="H3937">
        <f t="shared" si="684"/>
        <v>27.599999999999998</v>
      </c>
      <c r="I3937">
        <f t="shared" si="683"/>
        <v>27.599999999999994</v>
      </c>
      <c r="J3937">
        <f t="shared" si="685"/>
        <v>1.4374999999999996</v>
      </c>
    </row>
    <row r="3938" spans="1:10" x14ac:dyDescent="0.3">
      <c r="A3938">
        <v>3924</v>
      </c>
      <c r="B3938">
        <v>0.37717925566393729</v>
      </c>
      <c r="C3938">
        <f t="shared" si="679"/>
        <v>20.122614797304564</v>
      </c>
      <c r="D3938">
        <f t="shared" si="680"/>
        <v>20.122614797304564</v>
      </c>
      <c r="E3938">
        <f t="shared" si="681"/>
        <v>0</v>
      </c>
      <c r="F3938">
        <f t="shared" si="682"/>
        <v>3.8773852026954359</v>
      </c>
      <c r="G3938">
        <f t="shared" si="686"/>
        <v>2.7141696418868055</v>
      </c>
      <c r="H3938">
        <f t="shared" si="684"/>
        <v>23.141007016900247</v>
      </c>
      <c r="I3938">
        <f t="shared" si="683"/>
        <v>20.426837375013442</v>
      </c>
      <c r="J3938">
        <f t="shared" si="685"/>
        <v>1.0638977799486167</v>
      </c>
    </row>
    <row r="3939" spans="1:10" x14ac:dyDescent="0.3">
      <c r="A3939">
        <v>3925</v>
      </c>
      <c r="B3939">
        <v>0.89648922945575049</v>
      </c>
      <c r="C3939">
        <f t="shared" si="679"/>
        <v>29.570787015751616</v>
      </c>
      <c r="D3939">
        <f t="shared" si="680"/>
        <v>24</v>
      </c>
      <c r="E3939">
        <f t="shared" si="681"/>
        <v>5.5707870157516162</v>
      </c>
      <c r="F3939">
        <f t="shared" si="682"/>
        <v>0</v>
      </c>
      <c r="G3939">
        <f t="shared" si="686"/>
        <v>6.4064050681143581</v>
      </c>
      <c r="H3939">
        <f t="shared" si="684"/>
        <v>27.599999999999998</v>
      </c>
      <c r="I3939">
        <f t="shared" si="683"/>
        <v>27.599999999999994</v>
      </c>
      <c r="J3939">
        <f t="shared" si="685"/>
        <v>1.4374999999999996</v>
      </c>
    </row>
    <row r="3940" spans="1:10" x14ac:dyDescent="0.3">
      <c r="A3940">
        <v>3926</v>
      </c>
      <c r="B3940">
        <v>0.19979672724408182</v>
      </c>
      <c r="C3940">
        <f t="shared" si="679"/>
        <v>16.945914829335802</v>
      </c>
      <c r="D3940">
        <f t="shared" si="680"/>
        <v>16.945914829335802</v>
      </c>
      <c r="E3940">
        <f t="shared" si="681"/>
        <v>0</v>
      </c>
      <c r="F3940">
        <f t="shared" si="682"/>
        <v>7.054085170664198</v>
      </c>
      <c r="G3940">
        <f t="shared" si="686"/>
        <v>4.9378596194649393</v>
      </c>
      <c r="H3940">
        <f t="shared" si="684"/>
        <v>19.487802053736171</v>
      </c>
      <c r="I3940">
        <f t="shared" si="683"/>
        <v>14.549942434271234</v>
      </c>
      <c r="J3940">
        <f t="shared" si="685"/>
        <v>0.75780950178495998</v>
      </c>
    </row>
    <row r="3941" spans="1:10" x14ac:dyDescent="0.3">
      <c r="A3941">
        <v>3927</v>
      </c>
      <c r="B3941">
        <v>0.28028215904081877</v>
      </c>
      <c r="C3941">
        <f t="shared" si="679"/>
        <v>18.507978952989909</v>
      </c>
      <c r="D3941">
        <f t="shared" si="680"/>
        <v>18.507978952989909</v>
      </c>
      <c r="E3941">
        <f t="shared" si="681"/>
        <v>0</v>
      </c>
      <c r="F3941">
        <f t="shared" si="682"/>
        <v>5.4920210470100912</v>
      </c>
      <c r="G3941">
        <f t="shared" si="686"/>
        <v>3.8444147329070644</v>
      </c>
      <c r="H3941">
        <f t="shared" si="684"/>
        <v>21.284175795938392</v>
      </c>
      <c r="I3941">
        <f t="shared" si="683"/>
        <v>17.439761063031327</v>
      </c>
      <c r="J3941">
        <f t="shared" si="685"/>
        <v>0.90832088869954808</v>
      </c>
    </row>
    <row r="3942" spans="1:10" x14ac:dyDescent="0.3">
      <c r="A3942">
        <v>3928</v>
      </c>
      <c r="B3942">
        <v>0.80319726452922491</v>
      </c>
      <c r="C3942">
        <f t="shared" si="679"/>
        <v>27.118582476160022</v>
      </c>
      <c r="D3942">
        <f t="shared" si="680"/>
        <v>24</v>
      </c>
      <c r="E3942">
        <f t="shared" si="681"/>
        <v>3.1185824761600216</v>
      </c>
      <c r="F3942">
        <f t="shared" si="682"/>
        <v>0</v>
      </c>
      <c r="G3942">
        <f t="shared" si="686"/>
        <v>3.5863698475840247</v>
      </c>
      <c r="H3942">
        <f t="shared" si="684"/>
        <v>27.599999999999998</v>
      </c>
      <c r="I3942">
        <f t="shared" si="683"/>
        <v>27.599999999999994</v>
      </c>
      <c r="J3942">
        <f t="shared" si="685"/>
        <v>1.4374999999999996</v>
      </c>
    </row>
    <row r="3943" spans="1:10" x14ac:dyDescent="0.3">
      <c r="A3943">
        <v>3929</v>
      </c>
      <c r="B3943">
        <v>0.73992225073890594</v>
      </c>
      <c r="C3943">
        <f t="shared" si="679"/>
        <v>25.858634363220361</v>
      </c>
      <c r="D3943">
        <f t="shared" si="680"/>
        <v>24</v>
      </c>
      <c r="E3943">
        <f t="shared" si="681"/>
        <v>1.8586343632203608</v>
      </c>
      <c r="F3943">
        <f t="shared" si="682"/>
        <v>0</v>
      </c>
      <c r="G3943">
        <f t="shared" si="686"/>
        <v>2.1374295177034148</v>
      </c>
      <c r="H3943">
        <f t="shared" si="684"/>
        <v>27.599999999999998</v>
      </c>
      <c r="I3943">
        <f t="shared" si="683"/>
        <v>27.599999999999994</v>
      </c>
      <c r="J3943">
        <f t="shared" si="685"/>
        <v>1.4374999999999996</v>
      </c>
    </row>
    <row r="3944" spans="1:10" x14ac:dyDescent="0.3">
      <c r="A3944">
        <v>3930</v>
      </c>
      <c r="B3944">
        <v>0.71524586528769274</v>
      </c>
      <c r="C3944">
        <f t="shared" si="679"/>
        <v>25.412655066881726</v>
      </c>
      <c r="D3944">
        <f t="shared" si="680"/>
        <v>24</v>
      </c>
      <c r="E3944">
        <f t="shared" si="681"/>
        <v>1.4126550668817259</v>
      </c>
      <c r="F3944">
        <f t="shared" si="682"/>
        <v>0</v>
      </c>
      <c r="G3944">
        <f t="shared" si="686"/>
        <v>1.6245533269139847</v>
      </c>
      <c r="H3944">
        <f t="shared" si="684"/>
        <v>27.599999999999998</v>
      </c>
      <c r="I3944">
        <f t="shared" si="683"/>
        <v>27.599999999999994</v>
      </c>
      <c r="J3944">
        <f t="shared" si="685"/>
        <v>1.4374999999999996</v>
      </c>
    </row>
    <row r="3945" spans="1:10" x14ac:dyDescent="0.3">
      <c r="A3945">
        <v>3931</v>
      </c>
      <c r="B3945">
        <v>0.91288409230808798</v>
      </c>
      <c r="C3945">
        <f t="shared" si="679"/>
        <v>30.152386561139824</v>
      </c>
      <c r="D3945">
        <f t="shared" si="680"/>
        <v>24</v>
      </c>
      <c r="E3945">
        <f t="shared" si="681"/>
        <v>6.1523865611398243</v>
      </c>
      <c r="F3945">
        <f t="shared" si="682"/>
        <v>0</v>
      </c>
      <c r="G3945">
        <f t="shared" si="686"/>
        <v>7.0752445453107971</v>
      </c>
      <c r="H3945">
        <f t="shared" si="684"/>
        <v>27.599999999999998</v>
      </c>
      <c r="I3945">
        <f t="shared" si="683"/>
        <v>27.599999999999994</v>
      </c>
      <c r="J3945">
        <f t="shared" si="685"/>
        <v>1.4374999999999996</v>
      </c>
    </row>
    <row r="3946" spans="1:10" x14ac:dyDescent="0.3">
      <c r="A3946">
        <v>3932</v>
      </c>
      <c r="B3946">
        <v>0.86696117488837821</v>
      </c>
      <c r="C3946">
        <f t="shared" si="679"/>
        <v>28.672844332470653</v>
      </c>
      <c r="D3946">
        <f t="shared" si="680"/>
        <v>24</v>
      </c>
      <c r="E3946">
        <f t="shared" si="681"/>
        <v>4.6728443324706532</v>
      </c>
      <c r="F3946">
        <f t="shared" si="682"/>
        <v>0</v>
      </c>
      <c r="G3946">
        <f t="shared" si="686"/>
        <v>5.3737709823412505</v>
      </c>
      <c r="H3946">
        <f t="shared" si="684"/>
        <v>27.599999999999998</v>
      </c>
      <c r="I3946">
        <f t="shared" si="683"/>
        <v>27.599999999999994</v>
      </c>
      <c r="J3946">
        <f t="shared" si="685"/>
        <v>1.4374999999999996</v>
      </c>
    </row>
    <row r="3947" spans="1:10" x14ac:dyDescent="0.3">
      <c r="A3947">
        <v>3933</v>
      </c>
      <c r="B3947">
        <v>0.77730582787238822</v>
      </c>
      <c r="C3947">
        <f t="shared" si="679"/>
        <v>26.578755106863781</v>
      </c>
      <c r="D3947">
        <f t="shared" si="680"/>
        <v>24</v>
      </c>
      <c r="E3947">
        <f t="shared" si="681"/>
        <v>2.5787551068637811</v>
      </c>
      <c r="F3947">
        <f t="shared" si="682"/>
        <v>0</v>
      </c>
      <c r="G3947">
        <f t="shared" si="686"/>
        <v>2.965568372893348</v>
      </c>
      <c r="H3947">
        <f t="shared" si="684"/>
        <v>27.599999999999998</v>
      </c>
      <c r="I3947">
        <f t="shared" si="683"/>
        <v>27.599999999999994</v>
      </c>
      <c r="J3947">
        <f t="shared" si="685"/>
        <v>1.4374999999999996</v>
      </c>
    </row>
    <row r="3948" spans="1:10" x14ac:dyDescent="0.3">
      <c r="A3948">
        <v>3934</v>
      </c>
      <c r="B3948">
        <v>0.10674986006744958</v>
      </c>
      <c r="C3948">
        <f t="shared" si="679"/>
        <v>14.536002562849866</v>
      </c>
      <c r="D3948">
        <f t="shared" si="680"/>
        <v>14.536002562849866</v>
      </c>
      <c r="E3948">
        <f t="shared" si="681"/>
        <v>0</v>
      </c>
      <c r="F3948">
        <f t="shared" si="682"/>
        <v>9.4639974371501339</v>
      </c>
      <c r="G3948">
        <f t="shared" si="686"/>
        <v>6.6247982060050941</v>
      </c>
      <c r="H3948">
        <f t="shared" si="684"/>
        <v>16.716402947277345</v>
      </c>
      <c r="I3948">
        <f t="shared" si="683"/>
        <v>10.091604741272249</v>
      </c>
      <c r="J3948">
        <f t="shared" si="685"/>
        <v>0.52560441360792953</v>
      </c>
    </row>
    <row r="3949" spans="1:10" x14ac:dyDescent="0.3">
      <c r="A3949">
        <v>3935</v>
      </c>
      <c r="B3949">
        <v>0.5444142050036237</v>
      </c>
      <c r="C3949">
        <f t="shared" si="679"/>
        <v>22.669365291899933</v>
      </c>
      <c r="D3949">
        <f t="shared" si="680"/>
        <v>22.669365291899933</v>
      </c>
      <c r="E3949">
        <f t="shared" si="681"/>
        <v>0</v>
      </c>
      <c r="F3949">
        <f t="shared" si="682"/>
        <v>1.3306347081000673</v>
      </c>
      <c r="G3949">
        <f t="shared" si="686"/>
        <v>0.93144429567004727</v>
      </c>
      <c r="H3949">
        <f t="shared" si="684"/>
        <v>26.069770085684919</v>
      </c>
      <c r="I3949">
        <f t="shared" si="683"/>
        <v>25.138325790014875</v>
      </c>
      <c r="J3949">
        <f t="shared" si="685"/>
        <v>1.3092878015632745</v>
      </c>
    </row>
    <row r="3950" spans="1:10" x14ac:dyDescent="0.3">
      <c r="A3950">
        <v>3936</v>
      </c>
      <c r="B3950">
        <v>0.15826323165411704</v>
      </c>
      <c r="C3950">
        <f t="shared" si="679"/>
        <v>15.990271376284383</v>
      </c>
      <c r="D3950">
        <f t="shared" si="680"/>
        <v>15.990271376284383</v>
      </c>
      <c r="E3950">
        <f t="shared" si="681"/>
        <v>0</v>
      </c>
      <c r="F3950">
        <f t="shared" si="682"/>
        <v>8.0097286237156169</v>
      </c>
      <c r="G3950">
        <f t="shared" si="686"/>
        <v>5.6068100366009324</v>
      </c>
      <c r="H3950">
        <f t="shared" si="684"/>
        <v>18.388812082727039</v>
      </c>
      <c r="I3950">
        <f t="shared" si="683"/>
        <v>12.782002046126106</v>
      </c>
      <c r="J3950">
        <f t="shared" si="685"/>
        <v>0.66572927323573461</v>
      </c>
    </row>
    <row r="3951" spans="1:10" x14ac:dyDescent="0.3">
      <c r="A3951">
        <v>3937</v>
      </c>
      <c r="B3951">
        <v>0.20973090308109976</v>
      </c>
      <c r="C3951">
        <f t="shared" si="679"/>
        <v>17.155868136452991</v>
      </c>
      <c r="D3951">
        <f t="shared" si="680"/>
        <v>17.155868136452991</v>
      </c>
      <c r="E3951">
        <f t="shared" si="681"/>
        <v>0</v>
      </c>
      <c r="F3951">
        <f t="shared" si="682"/>
        <v>6.844131863547009</v>
      </c>
      <c r="G3951">
        <f t="shared" si="686"/>
        <v>4.7908923044829068</v>
      </c>
      <c r="H3951">
        <f t="shared" si="684"/>
        <v>19.729248356920937</v>
      </c>
      <c r="I3951">
        <f t="shared" si="683"/>
        <v>14.93835605243803</v>
      </c>
      <c r="J3951">
        <f t="shared" si="685"/>
        <v>0.77803937773114729</v>
      </c>
    </row>
    <row r="3952" spans="1:10" x14ac:dyDescent="0.3">
      <c r="A3952">
        <v>3938</v>
      </c>
      <c r="B3952">
        <v>0.13172730928061283</v>
      </c>
      <c r="C3952">
        <f t="shared" si="679"/>
        <v>15.29042107472088</v>
      </c>
      <c r="D3952">
        <f t="shared" si="680"/>
        <v>15.29042107472088</v>
      </c>
      <c r="E3952">
        <f t="shared" si="681"/>
        <v>0</v>
      </c>
      <c r="F3952">
        <f t="shared" si="682"/>
        <v>8.7095789252791196</v>
      </c>
      <c r="G3952">
        <f t="shared" si="686"/>
        <v>6.0967052476953842</v>
      </c>
      <c r="H3952">
        <f t="shared" si="684"/>
        <v>17.583984235929012</v>
      </c>
      <c r="I3952">
        <f t="shared" si="683"/>
        <v>11.487278988233626</v>
      </c>
      <c r="J3952">
        <f t="shared" si="685"/>
        <v>0.59829578063716793</v>
      </c>
    </row>
    <row r="3953" spans="1:10" x14ac:dyDescent="0.3">
      <c r="A3953">
        <v>3939</v>
      </c>
      <c r="B3953">
        <v>0.99316930571486151</v>
      </c>
      <c r="C3953">
        <f t="shared" si="679"/>
        <v>36.796274473814961</v>
      </c>
      <c r="D3953">
        <f t="shared" si="680"/>
        <v>24</v>
      </c>
      <c r="E3953">
        <f t="shared" si="681"/>
        <v>12.796274473814961</v>
      </c>
      <c r="F3953">
        <f t="shared" si="682"/>
        <v>0</v>
      </c>
      <c r="G3953">
        <f t="shared" si="686"/>
        <v>14.715715644887204</v>
      </c>
      <c r="H3953">
        <f t="shared" si="684"/>
        <v>27.599999999999998</v>
      </c>
      <c r="I3953">
        <f t="shared" si="683"/>
        <v>27.599999999999994</v>
      </c>
      <c r="J3953">
        <f t="shared" si="685"/>
        <v>1.4374999999999996</v>
      </c>
    </row>
    <row r="3954" spans="1:10" x14ac:dyDescent="0.3">
      <c r="A3954">
        <v>3940</v>
      </c>
      <c r="B3954">
        <v>0.74004304981717628</v>
      </c>
      <c r="C3954">
        <f t="shared" si="679"/>
        <v>25.860868787574461</v>
      </c>
      <c r="D3954">
        <f t="shared" si="680"/>
        <v>24</v>
      </c>
      <c r="E3954">
        <f t="shared" si="681"/>
        <v>1.8608687875744607</v>
      </c>
      <c r="F3954">
        <f t="shared" si="682"/>
        <v>0</v>
      </c>
      <c r="G3954">
        <f t="shared" si="686"/>
        <v>2.1399991057106296</v>
      </c>
      <c r="H3954">
        <f t="shared" si="684"/>
        <v>27.599999999999998</v>
      </c>
      <c r="I3954">
        <f t="shared" si="683"/>
        <v>27.599999999999994</v>
      </c>
      <c r="J3954">
        <f t="shared" si="685"/>
        <v>1.4374999999999996</v>
      </c>
    </row>
    <row r="3955" spans="1:10" x14ac:dyDescent="0.3">
      <c r="A3955">
        <v>3941</v>
      </c>
      <c r="B3955">
        <v>2.7355043545216895E-2</v>
      </c>
      <c r="C3955">
        <f t="shared" si="679"/>
        <v>10.472970865630566</v>
      </c>
      <c r="D3955">
        <f t="shared" si="680"/>
        <v>10.472970865630566</v>
      </c>
      <c r="E3955">
        <f t="shared" si="681"/>
        <v>0</v>
      </c>
      <c r="F3955">
        <f t="shared" si="682"/>
        <v>13.527029134369434</v>
      </c>
      <c r="G3955">
        <f t="shared" si="686"/>
        <v>9.4689203940586051</v>
      </c>
      <c r="H3955">
        <f t="shared" si="684"/>
        <v>12.04391649547515</v>
      </c>
      <c r="I3955">
        <f t="shared" si="683"/>
        <v>2.5749961014165459</v>
      </c>
      <c r="J3955">
        <f t="shared" si="685"/>
        <v>0.13411438028211176</v>
      </c>
    </row>
    <row r="3956" spans="1:10" x14ac:dyDescent="0.3">
      <c r="A3956">
        <v>3942</v>
      </c>
      <c r="B3956">
        <v>0.49863713368777063</v>
      </c>
      <c r="C3956">
        <f t="shared" si="679"/>
        <v>21.979502764734711</v>
      </c>
      <c r="D3956">
        <f t="shared" si="680"/>
        <v>21.979502764734711</v>
      </c>
      <c r="E3956">
        <f t="shared" si="681"/>
        <v>0</v>
      </c>
      <c r="F3956">
        <f t="shared" si="682"/>
        <v>2.0204972352652888</v>
      </c>
      <c r="G3956">
        <f t="shared" si="686"/>
        <v>1.4143480646857023</v>
      </c>
      <c r="H3956">
        <f t="shared" si="684"/>
        <v>25.276428179444917</v>
      </c>
      <c r="I3956">
        <f t="shared" si="683"/>
        <v>23.862080114759209</v>
      </c>
      <c r="J3956">
        <f t="shared" si="685"/>
        <v>1.2428166726437087</v>
      </c>
    </row>
    <row r="3957" spans="1:10" x14ac:dyDescent="0.3">
      <c r="A3957">
        <v>3943</v>
      </c>
      <c r="B3957">
        <v>0.47716106373715794</v>
      </c>
      <c r="C3957">
        <f t="shared" si="679"/>
        <v>21.656319816173056</v>
      </c>
      <c r="D3957">
        <f t="shared" si="680"/>
        <v>21.656319816173056</v>
      </c>
      <c r="E3957">
        <f t="shared" si="681"/>
        <v>0</v>
      </c>
      <c r="F3957">
        <f t="shared" si="682"/>
        <v>2.3436801838269439</v>
      </c>
      <c r="G3957">
        <f t="shared" si="686"/>
        <v>1.6405761286788609</v>
      </c>
      <c r="H3957">
        <f t="shared" si="684"/>
        <v>24.904767788599013</v>
      </c>
      <c r="I3957">
        <f t="shared" si="683"/>
        <v>23.264191659920151</v>
      </c>
      <c r="J3957">
        <f t="shared" si="685"/>
        <v>1.2116766489541744</v>
      </c>
    </row>
    <row r="3958" spans="1:10" x14ac:dyDescent="0.3">
      <c r="A3958">
        <v>3944</v>
      </c>
      <c r="B3958">
        <v>0.62564252267608078</v>
      </c>
      <c r="C3958">
        <f t="shared" si="679"/>
        <v>23.922005559794886</v>
      </c>
      <c r="D3958">
        <f t="shared" si="680"/>
        <v>23.922005559794886</v>
      </c>
      <c r="E3958">
        <f t="shared" si="681"/>
        <v>0</v>
      </c>
      <c r="F3958">
        <f t="shared" si="682"/>
        <v>7.7994440205113591E-2</v>
      </c>
      <c r="G3958">
        <f t="shared" si="686"/>
        <v>5.4596108143579521E-2</v>
      </c>
      <c r="H3958">
        <f t="shared" si="684"/>
        <v>27.510306393764118</v>
      </c>
      <c r="I3958">
        <f t="shared" si="683"/>
        <v>27.45571028562054</v>
      </c>
      <c r="J3958">
        <f t="shared" si="685"/>
        <v>1.4299849107094029</v>
      </c>
    </row>
    <row r="3959" spans="1:10" x14ac:dyDescent="0.3">
      <c r="A3959">
        <v>3945</v>
      </c>
      <c r="B3959">
        <v>0.57172740112216047</v>
      </c>
      <c r="C3959">
        <f t="shared" si="679"/>
        <v>23.084642273223281</v>
      </c>
      <c r="D3959">
        <f t="shared" si="680"/>
        <v>23.084642273223281</v>
      </c>
      <c r="E3959">
        <f t="shared" si="681"/>
        <v>0</v>
      </c>
      <c r="F3959">
        <f t="shared" si="682"/>
        <v>0.91535772677671901</v>
      </c>
      <c r="G3959">
        <f t="shared" si="686"/>
        <v>0.64075040874370337</v>
      </c>
      <c r="H3959">
        <f t="shared" si="684"/>
        <v>26.547338614206772</v>
      </c>
      <c r="I3959">
        <f t="shared" si="683"/>
        <v>25.906588205463066</v>
      </c>
      <c r="J3959">
        <f t="shared" si="685"/>
        <v>1.3493014690345344</v>
      </c>
    </row>
    <row r="3960" spans="1:10" x14ac:dyDescent="0.3">
      <c r="A3960">
        <v>3946</v>
      </c>
      <c r="B3960">
        <v>0.13723676192836332</v>
      </c>
      <c r="C3960">
        <f t="shared" si="679"/>
        <v>15.443089362709387</v>
      </c>
      <c r="D3960">
        <f t="shared" si="680"/>
        <v>15.443089362709387</v>
      </c>
      <c r="E3960">
        <f t="shared" si="681"/>
        <v>0</v>
      </c>
      <c r="F3960">
        <f t="shared" si="682"/>
        <v>8.5569106372906134</v>
      </c>
      <c r="G3960">
        <f t="shared" si="686"/>
        <v>5.9898374461034303</v>
      </c>
      <c r="H3960">
        <f t="shared" si="684"/>
        <v>17.759552767115792</v>
      </c>
      <c r="I3960">
        <f t="shared" si="683"/>
        <v>11.769715321012363</v>
      </c>
      <c r="J3960">
        <f t="shared" si="685"/>
        <v>0.61300600630272717</v>
      </c>
    </row>
    <row r="3961" spans="1:10" x14ac:dyDescent="0.3">
      <c r="A3961">
        <v>3947</v>
      </c>
      <c r="B3961">
        <v>0.18062437404898268</v>
      </c>
      <c r="C3961">
        <f t="shared" si="679"/>
        <v>16.522070805475671</v>
      </c>
      <c r="D3961">
        <f t="shared" si="680"/>
        <v>16.522070805475671</v>
      </c>
      <c r="E3961">
        <f t="shared" si="681"/>
        <v>0</v>
      </c>
      <c r="F3961">
        <f t="shared" si="682"/>
        <v>7.4779291945243287</v>
      </c>
      <c r="G3961">
        <f t="shared" si="686"/>
        <v>5.234550436167031</v>
      </c>
      <c r="H3961">
        <f t="shared" si="684"/>
        <v>19.000381426297022</v>
      </c>
      <c r="I3961">
        <f t="shared" si="683"/>
        <v>13.765830990129988</v>
      </c>
      <c r="J3961">
        <f t="shared" si="685"/>
        <v>0.71697036406927006</v>
      </c>
    </row>
    <row r="3962" spans="1:10" x14ac:dyDescent="0.3">
      <c r="A3962">
        <v>3948</v>
      </c>
      <c r="B3962">
        <v>0.47443864824844695</v>
      </c>
      <c r="C3962">
        <f t="shared" si="679"/>
        <v>21.615299739475869</v>
      </c>
      <c r="D3962">
        <f t="shared" si="680"/>
        <v>21.615299739475869</v>
      </c>
      <c r="E3962">
        <f t="shared" si="681"/>
        <v>0</v>
      </c>
      <c r="F3962">
        <f t="shared" si="682"/>
        <v>2.3847002605241308</v>
      </c>
      <c r="G3962">
        <f t="shared" si="686"/>
        <v>1.6692901823668918</v>
      </c>
      <c r="H3962">
        <f t="shared" si="684"/>
        <v>24.857594700397247</v>
      </c>
      <c r="I3962">
        <f t="shared" si="683"/>
        <v>23.18830451803035</v>
      </c>
      <c r="J3962">
        <f t="shared" si="685"/>
        <v>1.2077241936474139</v>
      </c>
    </row>
    <row r="3963" spans="1:10" x14ac:dyDescent="0.3">
      <c r="A3963">
        <v>3949</v>
      </c>
      <c r="B3963">
        <v>0.2667336257049725</v>
      </c>
      <c r="C3963">
        <f t="shared" si="679"/>
        <v>18.263668259293862</v>
      </c>
      <c r="D3963">
        <f t="shared" si="680"/>
        <v>18.263668259293862</v>
      </c>
      <c r="E3963">
        <f t="shared" si="681"/>
        <v>0</v>
      </c>
      <c r="F3963">
        <f t="shared" si="682"/>
        <v>5.736331740706138</v>
      </c>
      <c r="G3963">
        <f t="shared" si="686"/>
        <v>4.015432218494297</v>
      </c>
      <c r="H3963">
        <f t="shared" si="684"/>
        <v>21.003218498187941</v>
      </c>
      <c r="I3963">
        <f t="shared" si="683"/>
        <v>16.987786279693644</v>
      </c>
      <c r="J3963">
        <f t="shared" si="685"/>
        <v>0.88478053540071044</v>
      </c>
    </row>
    <row r="3964" spans="1:10" x14ac:dyDescent="0.3">
      <c r="A3964">
        <v>3950</v>
      </c>
      <c r="B3964">
        <v>0.18952500105744885</v>
      </c>
      <c r="C3964">
        <f t="shared" si="679"/>
        <v>16.722111720895629</v>
      </c>
      <c r="D3964">
        <f t="shared" si="680"/>
        <v>16.722111720895629</v>
      </c>
      <c r="E3964">
        <f t="shared" si="681"/>
        <v>0</v>
      </c>
      <c r="F3964">
        <f t="shared" si="682"/>
        <v>7.2778882791043706</v>
      </c>
      <c r="G3964">
        <f t="shared" si="686"/>
        <v>5.0945217953730602</v>
      </c>
      <c r="H3964">
        <f t="shared" si="684"/>
        <v>19.230428479029971</v>
      </c>
      <c r="I3964">
        <f t="shared" si="683"/>
        <v>14.135906683656913</v>
      </c>
      <c r="J3964">
        <f t="shared" si="685"/>
        <v>0.73624513977379746</v>
      </c>
    </row>
    <row r="3965" spans="1:10" x14ac:dyDescent="0.3">
      <c r="A3965">
        <v>3951</v>
      </c>
      <c r="B3965">
        <v>0.37715953769182586</v>
      </c>
      <c r="C3965">
        <f t="shared" si="679"/>
        <v>20.122303362797304</v>
      </c>
      <c r="D3965">
        <f t="shared" si="680"/>
        <v>20.122303362797304</v>
      </c>
      <c r="E3965">
        <f t="shared" si="681"/>
        <v>0</v>
      </c>
      <c r="F3965">
        <f t="shared" si="682"/>
        <v>3.8776966372026962</v>
      </c>
      <c r="G3965">
        <f t="shared" si="686"/>
        <v>2.7143876460418874</v>
      </c>
      <c r="H3965">
        <f t="shared" si="684"/>
        <v>23.140648867216896</v>
      </c>
      <c r="I3965">
        <f t="shared" si="683"/>
        <v>20.426261221175011</v>
      </c>
      <c r="J3965">
        <f t="shared" si="685"/>
        <v>1.0638677719361984</v>
      </c>
    </row>
    <row r="3966" spans="1:10" x14ac:dyDescent="0.3">
      <c r="A3966">
        <v>3952</v>
      </c>
      <c r="B3966">
        <v>0.87922099746835836</v>
      </c>
      <c r="C3966">
        <f t="shared" si="679"/>
        <v>29.026608640909675</v>
      </c>
      <c r="D3966">
        <f t="shared" si="680"/>
        <v>24</v>
      </c>
      <c r="E3966">
        <f t="shared" si="681"/>
        <v>5.0266086409096751</v>
      </c>
      <c r="F3966">
        <f t="shared" si="682"/>
        <v>0</v>
      </c>
      <c r="G3966">
        <f t="shared" si="686"/>
        <v>5.7805999370461256</v>
      </c>
      <c r="H3966">
        <f t="shared" si="684"/>
        <v>27.599999999999998</v>
      </c>
      <c r="I3966">
        <f t="shared" si="683"/>
        <v>27.599999999999994</v>
      </c>
      <c r="J3966">
        <f t="shared" si="685"/>
        <v>1.4374999999999996</v>
      </c>
    </row>
    <row r="3967" spans="1:10" x14ac:dyDescent="0.3">
      <c r="A3967">
        <v>3953</v>
      </c>
      <c r="B3967">
        <v>0.59076954895989564</v>
      </c>
      <c r="C3967">
        <f t="shared" si="679"/>
        <v>23.377149922337654</v>
      </c>
      <c r="D3967">
        <f t="shared" si="680"/>
        <v>23.377149922337654</v>
      </c>
      <c r="E3967">
        <f t="shared" si="681"/>
        <v>0</v>
      </c>
      <c r="F3967">
        <f t="shared" si="682"/>
        <v>0.62285007766234557</v>
      </c>
      <c r="G3967">
        <f t="shared" si="686"/>
        <v>0.43599505436364194</v>
      </c>
      <c r="H3967">
        <f t="shared" si="684"/>
        <v>26.8837224106883</v>
      </c>
      <c r="I3967">
        <f t="shared" si="683"/>
        <v>26.447727356324656</v>
      </c>
      <c r="J3967">
        <f t="shared" si="685"/>
        <v>1.3774857998085757</v>
      </c>
    </row>
    <row r="3968" spans="1:10" x14ac:dyDescent="0.3">
      <c r="A3968">
        <v>3954</v>
      </c>
      <c r="B3968">
        <v>0.88458839008120405</v>
      </c>
      <c r="C3968">
        <f t="shared" si="679"/>
        <v>29.189445819546684</v>
      </c>
      <c r="D3968">
        <f t="shared" si="680"/>
        <v>24</v>
      </c>
      <c r="E3968">
        <f t="shared" si="681"/>
        <v>5.1894458195466839</v>
      </c>
      <c r="F3968">
        <f t="shared" si="682"/>
        <v>0</v>
      </c>
      <c r="G3968">
        <f t="shared" si="686"/>
        <v>5.9678626924786862</v>
      </c>
      <c r="H3968">
        <f t="shared" si="684"/>
        <v>27.599999999999998</v>
      </c>
      <c r="I3968">
        <f t="shared" si="683"/>
        <v>27.599999999999994</v>
      </c>
      <c r="J3968">
        <f t="shared" si="685"/>
        <v>1.4374999999999996</v>
      </c>
    </row>
    <row r="3969" spans="1:10" x14ac:dyDescent="0.3">
      <c r="A3969">
        <v>3955</v>
      </c>
      <c r="B3969">
        <v>0.31507168939855024</v>
      </c>
      <c r="C3969">
        <f t="shared" si="679"/>
        <v>19.110849685641227</v>
      </c>
      <c r="D3969">
        <f t="shared" si="680"/>
        <v>19.110849685641227</v>
      </c>
      <c r="E3969">
        <f t="shared" si="681"/>
        <v>0</v>
      </c>
      <c r="F3969">
        <f t="shared" si="682"/>
        <v>4.8891503143587727</v>
      </c>
      <c r="G3969">
        <f t="shared" si="686"/>
        <v>3.4224052200511412</v>
      </c>
      <c r="H3969">
        <f t="shared" si="684"/>
        <v>21.977477138487409</v>
      </c>
      <c r="I3969">
        <f t="shared" si="683"/>
        <v>18.555071918436266</v>
      </c>
      <c r="J3969">
        <f t="shared" si="685"/>
        <v>0.96640999575188868</v>
      </c>
    </row>
    <row r="3970" spans="1:10" x14ac:dyDescent="0.3">
      <c r="A3970">
        <v>3956</v>
      </c>
      <c r="B3970">
        <v>0.44777092737325019</v>
      </c>
      <c r="C3970">
        <f t="shared" si="679"/>
        <v>21.212229300446626</v>
      </c>
      <c r="D3970">
        <f t="shared" si="680"/>
        <v>21.212229300446626</v>
      </c>
      <c r="E3970">
        <f t="shared" si="681"/>
        <v>0</v>
      </c>
      <c r="F3970">
        <f t="shared" si="682"/>
        <v>2.7877706995533735</v>
      </c>
      <c r="G3970">
        <f t="shared" si="686"/>
        <v>1.9514394896873617</v>
      </c>
      <c r="H3970">
        <f t="shared" si="684"/>
        <v>24.394063695513619</v>
      </c>
      <c r="I3970">
        <f t="shared" si="683"/>
        <v>22.442624205826256</v>
      </c>
      <c r="J3970">
        <f t="shared" si="685"/>
        <v>1.1688866773867841</v>
      </c>
    </row>
    <row r="3971" spans="1:10" x14ac:dyDescent="0.3">
      <c r="A3971">
        <v>3957</v>
      </c>
      <c r="B3971">
        <v>0.18316104281481571</v>
      </c>
      <c r="C3971">
        <f t="shared" si="679"/>
        <v>16.579695512613625</v>
      </c>
      <c r="D3971">
        <f t="shared" si="680"/>
        <v>16.579695512613625</v>
      </c>
      <c r="E3971">
        <f t="shared" si="681"/>
        <v>0</v>
      </c>
      <c r="F3971">
        <f t="shared" si="682"/>
        <v>7.4203044873863746</v>
      </c>
      <c r="G3971">
        <f t="shared" si="686"/>
        <v>5.1942131411704624</v>
      </c>
      <c r="H3971">
        <f t="shared" si="684"/>
        <v>19.066649839505668</v>
      </c>
      <c r="I3971">
        <f t="shared" si="683"/>
        <v>13.872436698335205</v>
      </c>
      <c r="J3971">
        <f t="shared" si="685"/>
        <v>0.72252274470495848</v>
      </c>
    </row>
    <row r="3972" spans="1:10" x14ac:dyDescent="0.3">
      <c r="A3972">
        <v>3958</v>
      </c>
      <c r="B3972">
        <v>0.61087896747621928</v>
      </c>
      <c r="C3972">
        <f t="shared" si="679"/>
        <v>23.689663962794647</v>
      </c>
      <c r="D3972">
        <f t="shared" si="680"/>
        <v>23.689663962794647</v>
      </c>
      <c r="E3972">
        <f t="shared" si="681"/>
        <v>0</v>
      </c>
      <c r="F3972">
        <f t="shared" si="682"/>
        <v>0.31033603720535297</v>
      </c>
      <c r="G3972">
        <f t="shared" si="686"/>
        <v>0.21723522604374709</v>
      </c>
      <c r="H3972">
        <f t="shared" si="684"/>
        <v>27.243113557213842</v>
      </c>
      <c r="I3972">
        <f t="shared" si="683"/>
        <v>27.025878331170095</v>
      </c>
      <c r="J3972">
        <f t="shared" si="685"/>
        <v>1.4075978297484422</v>
      </c>
    </row>
    <row r="3973" spans="1:10" x14ac:dyDescent="0.3">
      <c r="A3973">
        <v>3959</v>
      </c>
      <c r="B3973">
        <v>0.89435086854382229</v>
      </c>
      <c r="C3973">
        <f t="shared" si="679"/>
        <v>29.500021096588164</v>
      </c>
      <c r="D3973">
        <f t="shared" si="680"/>
        <v>24</v>
      </c>
      <c r="E3973">
        <f t="shared" si="681"/>
        <v>5.5000210965881635</v>
      </c>
      <c r="F3973">
        <f t="shared" si="682"/>
        <v>0</v>
      </c>
      <c r="G3973">
        <f t="shared" si="686"/>
        <v>6.3250242610763872</v>
      </c>
      <c r="H3973">
        <f t="shared" si="684"/>
        <v>27.599999999999998</v>
      </c>
      <c r="I3973">
        <f t="shared" si="683"/>
        <v>27.599999999999994</v>
      </c>
      <c r="J3973">
        <f t="shared" si="685"/>
        <v>1.4374999999999996</v>
      </c>
    </row>
    <row r="3974" spans="1:10" x14ac:dyDescent="0.3">
      <c r="A3974">
        <v>3960</v>
      </c>
      <c r="B3974">
        <v>0.76687680650733281</v>
      </c>
      <c r="C3974">
        <f t="shared" si="679"/>
        <v>26.371599916900184</v>
      </c>
      <c r="D3974">
        <f t="shared" si="680"/>
        <v>24</v>
      </c>
      <c r="E3974">
        <f t="shared" si="681"/>
        <v>2.371599916900184</v>
      </c>
      <c r="F3974">
        <f t="shared" si="682"/>
        <v>0</v>
      </c>
      <c r="G3974">
        <f t="shared" si="686"/>
        <v>2.7273399044352113</v>
      </c>
      <c r="H3974">
        <f t="shared" si="684"/>
        <v>27.599999999999998</v>
      </c>
      <c r="I3974">
        <f t="shared" si="683"/>
        <v>27.599999999999994</v>
      </c>
      <c r="J3974">
        <f t="shared" si="685"/>
        <v>1.4374999999999996</v>
      </c>
    </row>
    <row r="3975" spans="1:10" x14ac:dyDescent="0.3">
      <c r="A3975">
        <v>3961</v>
      </c>
      <c r="B3975">
        <v>0.98705717629062917</v>
      </c>
      <c r="C3975">
        <f t="shared" si="679"/>
        <v>35.36753824527252</v>
      </c>
      <c r="D3975">
        <f t="shared" si="680"/>
        <v>24</v>
      </c>
      <c r="E3975">
        <f t="shared" si="681"/>
        <v>11.36753824527252</v>
      </c>
      <c r="F3975">
        <f t="shared" si="682"/>
        <v>0</v>
      </c>
      <c r="G3975">
        <f t="shared" si="686"/>
        <v>13.072668982063398</v>
      </c>
      <c r="H3975">
        <f t="shared" si="684"/>
        <v>27.599999999999998</v>
      </c>
      <c r="I3975">
        <f t="shared" si="683"/>
        <v>27.599999999999994</v>
      </c>
      <c r="J3975">
        <f t="shared" si="685"/>
        <v>1.4374999999999996</v>
      </c>
    </row>
    <row r="3976" spans="1:10" x14ac:dyDescent="0.3">
      <c r="A3976">
        <v>3962</v>
      </c>
      <c r="B3976">
        <v>0.57035812684333131</v>
      </c>
      <c r="C3976">
        <f t="shared" si="679"/>
        <v>23.063716005183831</v>
      </c>
      <c r="D3976">
        <f t="shared" si="680"/>
        <v>23.063716005183831</v>
      </c>
      <c r="E3976">
        <f t="shared" si="681"/>
        <v>0</v>
      </c>
      <c r="F3976">
        <f t="shared" si="682"/>
        <v>0.93628399481616853</v>
      </c>
      <c r="G3976">
        <f t="shared" si="686"/>
        <v>0.65539879637131804</v>
      </c>
      <c r="H3976">
        <f t="shared" si="684"/>
        <v>26.523273405961405</v>
      </c>
      <c r="I3976">
        <f t="shared" si="683"/>
        <v>25.867874609590082</v>
      </c>
      <c r="J3976">
        <f t="shared" si="685"/>
        <v>1.34728513591615</v>
      </c>
    </row>
    <row r="3977" spans="1:10" x14ac:dyDescent="0.3">
      <c r="A3977">
        <v>3963</v>
      </c>
      <c r="B3977">
        <v>0.21733489174642706</v>
      </c>
      <c r="C3977">
        <f t="shared" si="679"/>
        <v>17.312646031885592</v>
      </c>
      <c r="D3977">
        <f t="shared" si="680"/>
        <v>17.312646031885592</v>
      </c>
      <c r="E3977">
        <f t="shared" si="681"/>
        <v>0</v>
      </c>
      <c r="F3977">
        <f t="shared" si="682"/>
        <v>6.6873539681144081</v>
      </c>
      <c r="G3977">
        <f t="shared" si="686"/>
        <v>4.6811477776800858</v>
      </c>
      <c r="H3977">
        <f t="shared" si="684"/>
        <v>19.90954293666843</v>
      </c>
      <c r="I3977">
        <f t="shared" si="683"/>
        <v>15.22839515898834</v>
      </c>
      <c r="J3977">
        <f t="shared" si="685"/>
        <v>0.79314558119730927</v>
      </c>
    </row>
    <row r="3978" spans="1:10" x14ac:dyDescent="0.3">
      <c r="A3978">
        <v>3964</v>
      </c>
      <c r="B3978">
        <v>0.32100433852752386</v>
      </c>
      <c r="C3978">
        <f t="shared" si="679"/>
        <v>19.210646971802596</v>
      </c>
      <c r="D3978">
        <f t="shared" si="680"/>
        <v>19.210646971802596</v>
      </c>
      <c r="E3978">
        <f t="shared" si="681"/>
        <v>0</v>
      </c>
      <c r="F3978">
        <f t="shared" si="682"/>
        <v>4.7893530281974037</v>
      </c>
      <c r="G3978">
        <f t="shared" si="686"/>
        <v>3.3525471197381829</v>
      </c>
      <c r="H3978">
        <f t="shared" si="684"/>
        <v>22.092244017572984</v>
      </c>
      <c r="I3978">
        <f t="shared" si="683"/>
        <v>18.739696897834801</v>
      </c>
      <c r="J3978">
        <f t="shared" si="685"/>
        <v>0.97602588009556235</v>
      </c>
    </row>
    <row r="3979" spans="1:10" x14ac:dyDescent="0.3">
      <c r="A3979">
        <v>3965</v>
      </c>
      <c r="B3979">
        <v>0.72120290245907126</v>
      </c>
      <c r="C3979">
        <f t="shared" si="679"/>
        <v>25.518512072733536</v>
      </c>
      <c r="D3979">
        <f t="shared" si="680"/>
        <v>24</v>
      </c>
      <c r="E3979">
        <f t="shared" si="681"/>
        <v>1.5185120727335359</v>
      </c>
      <c r="F3979">
        <f t="shared" si="682"/>
        <v>0</v>
      </c>
      <c r="G3979">
        <f t="shared" si="686"/>
        <v>1.7462888836435662</v>
      </c>
      <c r="H3979">
        <f t="shared" si="684"/>
        <v>27.599999999999998</v>
      </c>
      <c r="I3979">
        <f t="shared" si="683"/>
        <v>27.599999999999994</v>
      </c>
      <c r="J3979">
        <f t="shared" si="685"/>
        <v>1.4374999999999996</v>
      </c>
    </row>
    <row r="3980" spans="1:10" x14ac:dyDescent="0.3">
      <c r="A3980">
        <v>3966</v>
      </c>
      <c r="B3980">
        <v>0.6347689078033113</v>
      </c>
      <c r="C3980">
        <f t="shared" si="679"/>
        <v>24.067064727926699</v>
      </c>
      <c r="D3980">
        <f t="shared" si="680"/>
        <v>24</v>
      </c>
      <c r="E3980">
        <f t="shared" si="681"/>
        <v>6.7064727926698708E-2</v>
      </c>
      <c r="F3980">
        <f t="shared" si="682"/>
        <v>0</v>
      </c>
      <c r="G3980">
        <f t="shared" si="686"/>
        <v>7.7124437115703506E-2</v>
      </c>
      <c r="H3980">
        <f t="shared" si="684"/>
        <v>27.599999999999998</v>
      </c>
      <c r="I3980">
        <f t="shared" si="683"/>
        <v>27.599999999999994</v>
      </c>
      <c r="J3980">
        <f t="shared" si="685"/>
        <v>1.4374999999999996</v>
      </c>
    </row>
    <row r="3981" spans="1:10" x14ac:dyDescent="0.3">
      <c r="A3981">
        <v>3967</v>
      </c>
      <c r="B3981">
        <v>0.80351539058038546</v>
      </c>
      <c r="C3981">
        <f t="shared" si="679"/>
        <v>27.125470385322792</v>
      </c>
      <c r="D3981">
        <f t="shared" si="680"/>
        <v>24</v>
      </c>
      <c r="E3981">
        <f t="shared" si="681"/>
        <v>3.1254703853227923</v>
      </c>
      <c r="F3981">
        <f t="shared" si="682"/>
        <v>0</v>
      </c>
      <c r="G3981">
        <f t="shared" si="686"/>
        <v>3.5942909431212109</v>
      </c>
      <c r="H3981">
        <f t="shared" si="684"/>
        <v>27.599999999999998</v>
      </c>
      <c r="I3981">
        <f t="shared" si="683"/>
        <v>27.599999999999994</v>
      </c>
      <c r="J3981">
        <f t="shared" si="685"/>
        <v>1.4374999999999996</v>
      </c>
    </row>
    <row r="3982" spans="1:10" x14ac:dyDescent="0.3">
      <c r="A3982">
        <v>3968</v>
      </c>
      <c r="B3982">
        <v>0.12972041465712303</v>
      </c>
      <c r="C3982">
        <f t="shared" si="679"/>
        <v>15.233717507323345</v>
      </c>
      <c r="D3982">
        <f t="shared" si="680"/>
        <v>15.233717507323345</v>
      </c>
      <c r="E3982">
        <f t="shared" si="681"/>
        <v>0</v>
      </c>
      <c r="F3982">
        <f t="shared" si="682"/>
        <v>8.7662824926766554</v>
      </c>
      <c r="G3982">
        <f t="shared" si="686"/>
        <v>6.1363977448736593</v>
      </c>
      <c r="H3982">
        <f t="shared" si="684"/>
        <v>17.518775133421844</v>
      </c>
      <c r="I3982">
        <f t="shared" si="683"/>
        <v>11.382377388548184</v>
      </c>
      <c r="J3982">
        <f t="shared" si="685"/>
        <v>0.59283215565355118</v>
      </c>
    </row>
    <row r="3983" spans="1:10" x14ac:dyDescent="0.3">
      <c r="A3983">
        <v>3969</v>
      </c>
      <c r="B3983">
        <v>0.7578425352222774</v>
      </c>
      <c r="C3983">
        <f t="shared" ref="C3983:C4046" si="687">_xlfn.NORM.INV(B3983,$H$3,$H$4)</f>
        <v>26.19627667508049</v>
      </c>
      <c r="D3983">
        <f t="shared" ref="D3983:D4046" si="688">MIN(C3983,$E$8)</f>
        <v>24</v>
      </c>
      <c r="E3983">
        <f t="shared" ref="E3983:E4046" si="689">MAX(C3983-$E$8,0)</f>
        <v>2.1962766750804903</v>
      </c>
      <c r="F3983">
        <f t="shared" ref="F3983:F4046" si="690">MAX($E$8-C3983,0)</f>
        <v>0</v>
      </c>
      <c r="G3983">
        <f t="shared" si="686"/>
        <v>2.5257181763425636</v>
      </c>
      <c r="H3983">
        <f t="shared" si="684"/>
        <v>27.599999999999998</v>
      </c>
      <c r="I3983">
        <f t="shared" ref="I3983:I4046" si="691">-$E$11+D3983*$B$4+F3983*$B$3</f>
        <v>27.599999999999994</v>
      </c>
      <c r="J3983">
        <f t="shared" si="685"/>
        <v>1.4374999999999996</v>
      </c>
    </row>
    <row r="3984" spans="1:10" x14ac:dyDescent="0.3">
      <c r="A3984">
        <v>3970</v>
      </c>
      <c r="B3984">
        <v>7.4451888838588776E-2</v>
      </c>
      <c r="C3984">
        <f t="shared" si="687"/>
        <v>13.339513763002138</v>
      </c>
      <c r="D3984">
        <f t="shared" si="688"/>
        <v>13.339513763002138</v>
      </c>
      <c r="E3984">
        <f t="shared" si="689"/>
        <v>0</v>
      </c>
      <c r="F3984">
        <f t="shared" si="690"/>
        <v>10.660486236997862</v>
      </c>
      <c r="G3984">
        <f t="shared" si="686"/>
        <v>7.4623403658985037</v>
      </c>
      <c r="H3984">
        <f t="shared" ref="H3984:H4047" si="692">$E$2*D3984</f>
        <v>15.340440827452458</v>
      </c>
      <c r="I3984">
        <f t="shared" si="691"/>
        <v>7.8781004615539532</v>
      </c>
      <c r="J3984">
        <f t="shared" ref="J3984:J4047" si="693">I3984/$E$11</f>
        <v>0.41031773237260166</v>
      </c>
    </row>
    <row r="3985" spans="1:10" x14ac:dyDescent="0.3">
      <c r="A3985">
        <v>3971</v>
      </c>
      <c r="B3985">
        <v>0.6068954393481627</v>
      </c>
      <c r="C3985">
        <f t="shared" si="687"/>
        <v>23.627419160376824</v>
      </c>
      <c r="D3985">
        <f t="shared" si="688"/>
        <v>23.627419160376824</v>
      </c>
      <c r="E3985">
        <f t="shared" si="689"/>
        <v>0</v>
      </c>
      <c r="F3985">
        <f t="shared" si="690"/>
        <v>0.37258083962317556</v>
      </c>
      <c r="G3985">
        <f t="shared" ref="G3985:G4048" si="694">E3985*$E$2+F3985*$E$3</f>
        <v>0.26080658773622289</v>
      </c>
      <c r="H3985">
        <f t="shared" si="692"/>
        <v>27.171532034433348</v>
      </c>
      <c r="I3985">
        <f t="shared" si="691"/>
        <v>26.910725446697125</v>
      </c>
      <c r="J3985">
        <f t="shared" si="693"/>
        <v>1.4016002836821417</v>
      </c>
    </row>
    <row r="3986" spans="1:10" x14ac:dyDescent="0.3">
      <c r="A3986">
        <v>3972</v>
      </c>
      <c r="B3986">
        <v>0.42925584231043545</v>
      </c>
      <c r="C3986">
        <f t="shared" si="687"/>
        <v>20.930385704892579</v>
      </c>
      <c r="D3986">
        <f t="shared" si="688"/>
        <v>20.930385704892579</v>
      </c>
      <c r="E3986">
        <f t="shared" si="689"/>
        <v>0</v>
      </c>
      <c r="F3986">
        <f t="shared" si="690"/>
        <v>3.0696142951074208</v>
      </c>
      <c r="G3986">
        <f t="shared" si="694"/>
        <v>2.1487300065751946</v>
      </c>
      <c r="H3986">
        <f t="shared" si="692"/>
        <v>24.069943560626463</v>
      </c>
      <c r="I3986">
        <f t="shared" si="691"/>
        <v>21.92121355405127</v>
      </c>
      <c r="J3986">
        <f t="shared" si="693"/>
        <v>1.1417298726068368</v>
      </c>
    </row>
    <row r="3987" spans="1:10" x14ac:dyDescent="0.3">
      <c r="A3987">
        <v>3973</v>
      </c>
      <c r="B3987">
        <v>0.46671335493222932</v>
      </c>
      <c r="C3987">
        <f t="shared" si="687"/>
        <v>21.498794234954353</v>
      </c>
      <c r="D3987">
        <f t="shared" si="688"/>
        <v>21.498794234954353</v>
      </c>
      <c r="E3987">
        <f t="shared" si="689"/>
        <v>0</v>
      </c>
      <c r="F3987">
        <f t="shared" si="690"/>
        <v>2.501205765045647</v>
      </c>
      <c r="G3987">
        <f t="shared" si="694"/>
        <v>1.750844035531953</v>
      </c>
      <c r="H3987">
        <f t="shared" si="692"/>
        <v>24.723613370197505</v>
      </c>
      <c r="I3987">
        <f t="shared" si="691"/>
        <v>22.97276933466555</v>
      </c>
      <c r="J3987">
        <f t="shared" si="693"/>
        <v>1.1964984028471639</v>
      </c>
    </row>
    <row r="3988" spans="1:10" x14ac:dyDescent="0.3">
      <c r="A3988">
        <v>3974</v>
      </c>
      <c r="B3988">
        <v>0.4410085066998215</v>
      </c>
      <c r="C3988">
        <f t="shared" si="687"/>
        <v>21.109523309485912</v>
      </c>
      <c r="D3988">
        <f t="shared" si="688"/>
        <v>21.109523309485912</v>
      </c>
      <c r="E3988">
        <f t="shared" si="689"/>
        <v>0</v>
      </c>
      <c r="F3988">
        <f t="shared" si="690"/>
        <v>2.8904766905140882</v>
      </c>
      <c r="G3988">
        <f t="shared" si="694"/>
        <v>2.0233336833598621</v>
      </c>
      <c r="H3988">
        <f t="shared" si="692"/>
        <v>24.275951805908797</v>
      </c>
      <c r="I3988">
        <f t="shared" si="691"/>
        <v>22.252618122548935</v>
      </c>
      <c r="J3988">
        <f t="shared" si="693"/>
        <v>1.1589905272160901</v>
      </c>
    </row>
    <row r="3989" spans="1:10" x14ac:dyDescent="0.3">
      <c r="A3989">
        <v>3975</v>
      </c>
      <c r="B3989">
        <v>0.55291188455392459</v>
      </c>
      <c r="C3989">
        <f t="shared" si="687"/>
        <v>22.798130108935233</v>
      </c>
      <c r="D3989">
        <f t="shared" si="688"/>
        <v>22.798130108935233</v>
      </c>
      <c r="E3989">
        <f t="shared" si="689"/>
        <v>0</v>
      </c>
      <c r="F3989">
        <f t="shared" si="690"/>
        <v>1.2018698910647672</v>
      </c>
      <c r="G3989">
        <f t="shared" si="694"/>
        <v>0.84130892374533706</v>
      </c>
      <c r="H3989">
        <f t="shared" si="692"/>
        <v>26.217849625275516</v>
      </c>
      <c r="I3989">
        <f t="shared" si="691"/>
        <v>25.376540701530178</v>
      </c>
      <c r="J3989">
        <f t="shared" si="693"/>
        <v>1.3216948282046965</v>
      </c>
    </row>
    <row r="3990" spans="1:10" x14ac:dyDescent="0.3">
      <c r="A3990">
        <v>3976</v>
      </c>
      <c r="B3990">
        <v>0.44956732071619854</v>
      </c>
      <c r="C3990">
        <f t="shared" si="687"/>
        <v>21.239472488486708</v>
      </c>
      <c r="D3990">
        <f t="shared" si="688"/>
        <v>21.239472488486708</v>
      </c>
      <c r="E3990">
        <f t="shared" si="689"/>
        <v>0</v>
      </c>
      <c r="F3990">
        <f t="shared" si="690"/>
        <v>2.7605275115132919</v>
      </c>
      <c r="G3990">
        <f t="shared" si="694"/>
        <v>1.9323692580593046</v>
      </c>
      <c r="H3990">
        <f t="shared" si="692"/>
        <v>24.425393361759713</v>
      </c>
      <c r="I3990">
        <f t="shared" si="691"/>
        <v>22.493024103700403</v>
      </c>
      <c r="J3990">
        <f t="shared" si="693"/>
        <v>1.1715116720677292</v>
      </c>
    </row>
    <row r="3991" spans="1:10" x14ac:dyDescent="0.3">
      <c r="A3991">
        <v>3977</v>
      </c>
      <c r="B3991">
        <v>0.39698211015272289</v>
      </c>
      <c r="C3991">
        <f t="shared" si="687"/>
        <v>20.433001850974609</v>
      </c>
      <c r="D3991">
        <f t="shared" si="688"/>
        <v>20.433001850974609</v>
      </c>
      <c r="E3991">
        <f t="shared" si="689"/>
        <v>0</v>
      </c>
      <c r="F3991">
        <f t="shared" si="690"/>
        <v>3.566998149025391</v>
      </c>
      <c r="G3991">
        <f t="shared" si="694"/>
        <v>2.4968987043177742</v>
      </c>
      <c r="H3991">
        <f t="shared" si="692"/>
        <v>23.497952128620799</v>
      </c>
      <c r="I3991">
        <f t="shared" si="691"/>
        <v>21.001053424303024</v>
      </c>
      <c r="J3991">
        <f t="shared" si="693"/>
        <v>1.0938048658491157</v>
      </c>
    </row>
    <row r="3992" spans="1:10" x14ac:dyDescent="0.3">
      <c r="A3992">
        <v>3978</v>
      </c>
      <c r="B3992">
        <v>0.47209359239558035</v>
      </c>
      <c r="C3992">
        <f t="shared" si="687"/>
        <v>21.579951190439395</v>
      </c>
      <c r="D3992">
        <f t="shared" si="688"/>
        <v>21.579951190439395</v>
      </c>
      <c r="E3992">
        <f t="shared" si="689"/>
        <v>0</v>
      </c>
      <c r="F3992">
        <f t="shared" si="690"/>
        <v>2.4200488095606048</v>
      </c>
      <c r="G3992">
        <f t="shared" si="694"/>
        <v>1.6940341666924235</v>
      </c>
      <c r="H3992">
        <f t="shared" si="692"/>
        <v>24.816943869005303</v>
      </c>
      <c r="I3992">
        <f t="shared" si="691"/>
        <v>23.122909702312874</v>
      </c>
      <c r="J3992">
        <f t="shared" si="693"/>
        <v>1.2043182136621287</v>
      </c>
    </row>
    <row r="3993" spans="1:10" x14ac:dyDescent="0.3">
      <c r="A3993">
        <v>3979</v>
      </c>
      <c r="B3993">
        <v>0.81468417654576386</v>
      </c>
      <c r="C3993">
        <f t="shared" si="687"/>
        <v>27.371744913306824</v>
      </c>
      <c r="D3993">
        <f t="shared" si="688"/>
        <v>24</v>
      </c>
      <c r="E3993">
        <f t="shared" si="689"/>
        <v>3.3717449133068236</v>
      </c>
      <c r="F3993">
        <f t="shared" si="690"/>
        <v>0</v>
      </c>
      <c r="G3993">
        <f t="shared" si="694"/>
        <v>3.877506650302847</v>
      </c>
      <c r="H3993">
        <f t="shared" si="692"/>
        <v>27.599999999999998</v>
      </c>
      <c r="I3993">
        <f t="shared" si="691"/>
        <v>27.599999999999994</v>
      </c>
      <c r="J3993">
        <f t="shared" si="693"/>
        <v>1.4374999999999996</v>
      </c>
    </row>
    <row r="3994" spans="1:10" x14ac:dyDescent="0.3">
      <c r="A3994">
        <v>3980</v>
      </c>
      <c r="B3994">
        <v>0.27448921046704844</v>
      </c>
      <c r="C3994">
        <f t="shared" si="687"/>
        <v>18.404250152600714</v>
      </c>
      <c r="D3994">
        <f t="shared" si="688"/>
        <v>18.404250152600714</v>
      </c>
      <c r="E3994">
        <f t="shared" si="689"/>
        <v>0</v>
      </c>
      <c r="F3994">
        <f t="shared" si="690"/>
        <v>5.5957498473992864</v>
      </c>
      <c r="G3994">
        <f t="shared" si="694"/>
        <v>3.9170248931795006</v>
      </c>
      <c r="H3994">
        <f t="shared" si="692"/>
        <v>21.164887675490817</v>
      </c>
      <c r="I3994">
        <f t="shared" si="691"/>
        <v>17.247862782311319</v>
      </c>
      <c r="J3994">
        <f t="shared" si="693"/>
        <v>0.89832618657871444</v>
      </c>
    </row>
    <row r="3995" spans="1:10" x14ac:dyDescent="0.3">
      <c r="A3995">
        <v>3981</v>
      </c>
      <c r="B3995">
        <v>0.48090573427660077</v>
      </c>
      <c r="C3995">
        <f t="shared" si="687"/>
        <v>21.712716911491306</v>
      </c>
      <c r="D3995">
        <f t="shared" si="688"/>
        <v>21.712716911491306</v>
      </c>
      <c r="E3995">
        <f t="shared" si="689"/>
        <v>0</v>
      </c>
      <c r="F3995">
        <f t="shared" si="690"/>
        <v>2.2872830885086941</v>
      </c>
      <c r="G3995">
        <f t="shared" si="694"/>
        <v>1.601098161956086</v>
      </c>
      <c r="H3995">
        <f t="shared" si="692"/>
        <v>24.969624448215001</v>
      </c>
      <c r="I3995">
        <f t="shared" si="691"/>
        <v>23.368526286258913</v>
      </c>
      <c r="J3995">
        <f t="shared" si="693"/>
        <v>1.217110744075985</v>
      </c>
    </row>
    <row r="3996" spans="1:10" x14ac:dyDescent="0.3">
      <c r="A3996">
        <v>3982</v>
      </c>
      <c r="B3996">
        <v>0.16832865436398747</v>
      </c>
      <c r="C3996">
        <f t="shared" si="687"/>
        <v>16.235254524800016</v>
      </c>
      <c r="D3996">
        <f t="shared" si="688"/>
        <v>16.235254524800016</v>
      </c>
      <c r="E3996">
        <f t="shared" si="689"/>
        <v>0</v>
      </c>
      <c r="F3996">
        <f t="shared" si="690"/>
        <v>7.7647454751999838</v>
      </c>
      <c r="G3996">
        <f t="shared" si="694"/>
        <v>5.435321832639989</v>
      </c>
      <c r="H3996">
        <f t="shared" si="692"/>
        <v>18.670542703520017</v>
      </c>
      <c r="I3996">
        <f t="shared" si="691"/>
        <v>13.235220870880026</v>
      </c>
      <c r="J3996">
        <f t="shared" si="693"/>
        <v>0.68933442035833459</v>
      </c>
    </row>
    <row r="3997" spans="1:10" x14ac:dyDescent="0.3">
      <c r="A3997">
        <v>3983</v>
      </c>
      <c r="B3997">
        <v>0.38212257954120499</v>
      </c>
      <c r="C3997">
        <f t="shared" si="687"/>
        <v>20.200534908680311</v>
      </c>
      <c r="D3997">
        <f t="shared" si="688"/>
        <v>20.200534908680311</v>
      </c>
      <c r="E3997">
        <f t="shared" si="689"/>
        <v>0</v>
      </c>
      <c r="F3997">
        <f t="shared" si="690"/>
        <v>3.7994650913196892</v>
      </c>
      <c r="G3997">
        <f t="shared" si="694"/>
        <v>2.6596255639237829</v>
      </c>
      <c r="H3997">
        <f t="shared" si="692"/>
        <v>23.230615144982355</v>
      </c>
      <c r="I3997">
        <f t="shared" si="691"/>
        <v>20.570989581058569</v>
      </c>
      <c r="J3997">
        <f t="shared" si="693"/>
        <v>1.0714057073468004</v>
      </c>
    </row>
    <row r="3998" spans="1:10" x14ac:dyDescent="0.3">
      <c r="A3998">
        <v>3984</v>
      </c>
      <c r="B3998">
        <v>0.6708225345664961</v>
      </c>
      <c r="C3998">
        <f t="shared" si="687"/>
        <v>24.653113389472296</v>
      </c>
      <c r="D3998">
        <f t="shared" si="688"/>
        <v>24</v>
      </c>
      <c r="E3998">
        <f t="shared" si="689"/>
        <v>0.65311338947229558</v>
      </c>
      <c r="F3998">
        <f t="shared" si="690"/>
        <v>0</v>
      </c>
      <c r="G3998">
        <f t="shared" si="694"/>
        <v>0.75108039789313985</v>
      </c>
      <c r="H3998">
        <f t="shared" si="692"/>
        <v>27.599999999999998</v>
      </c>
      <c r="I3998">
        <f t="shared" si="691"/>
        <v>27.599999999999994</v>
      </c>
      <c r="J3998">
        <f t="shared" si="693"/>
        <v>1.4374999999999996</v>
      </c>
    </row>
    <row r="3999" spans="1:10" x14ac:dyDescent="0.3">
      <c r="A3999">
        <v>3985</v>
      </c>
      <c r="B3999">
        <v>0.14946218982567683</v>
      </c>
      <c r="C3999">
        <f t="shared" si="687"/>
        <v>15.767543323100845</v>
      </c>
      <c r="D3999">
        <f t="shared" si="688"/>
        <v>15.767543323100845</v>
      </c>
      <c r="E3999">
        <f t="shared" si="689"/>
        <v>0</v>
      </c>
      <c r="F3999">
        <f t="shared" si="690"/>
        <v>8.2324566768991545</v>
      </c>
      <c r="G3999">
        <f t="shared" si="694"/>
        <v>5.7627196738294089</v>
      </c>
      <c r="H3999">
        <f t="shared" si="692"/>
        <v>18.132674821565971</v>
      </c>
      <c r="I3999">
        <f t="shared" si="691"/>
        <v>12.36995514773656</v>
      </c>
      <c r="J3999">
        <f t="shared" si="693"/>
        <v>0.64426849727794577</v>
      </c>
    </row>
    <row r="4000" spans="1:10" x14ac:dyDescent="0.3">
      <c r="A4000">
        <v>3986</v>
      </c>
      <c r="B4000">
        <v>0.73885259864727026</v>
      </c>
      <c r="C4000">
        <f t="shared" si="687"/>
        <v>25.838872253251115</v>
      </c>
      <c r="D4000">
        <f t="shared" si="688"/>
        <v>24</v>
      </c>
      <c r="E4000">
        <f t="shared" si="689"/>
        <v>1.8388722532511146</v>
      </c>
      <c r="F4000">
        <f t="shared" si="690"/>
        <v>0</v>
      </c>
      <c r="G4000">
        <f t="shared" si="694"/>
        <v>2.1147030912387814</v>
      </c>
      <c r="H4000">
        <f t="shared" si="692"/>
        <v>27.599999999999998</v>
      </c>
      <c r="I4000">
        <f t="shared" si="691"/>
        <v>27.599999999999994</v>
      </c>
      <c r="J4000">
        <f t="shared" si="693"/>
        <v>1.4374999999999996</v>
      </c>
    </row>
    <row r="4001" spans="1:10" x14ac:dyDescent="0.3">
      <c r="A4001">
        <v>3987</v>
      </c>
      <c r="B4001">
        <v>0.57297636927663753</v>
      </c>
      <c r="C4001">
        <f t="shared" si="687"/>
        <v>23.103741439766701</v>
      </c>
      <c r="D4001">
        <f t="shared" si="688"/>
        <v>23.103741439766701</v>
      </c>
      <c r="E4001">
        <f t="shared" si="689"/>
        <v>0</v>
      </c>
      <c r="F4001">
        <f t="shared" si="690"/>
        <v>0.89625856023329931</v>
      </c>
      <c r="G4001">
        <f t="shared" si="694"/>
        <v>0.62738099216330956</v>
      </c>
      <c r="H4001">
        <f t="shared" si="692"/>
        <v>26.569302655731704</v>
      </c>
      <c r="I4001">
        <f t="shared" si="691"/>
        <v>25.94192166356839</v>
      </c>
      <c r="J4001">
        <f t="shared" si="693"/>
        <v>1.3511417533108534</v>
      </c>
    </row>
    <row r="4002" spans="1:10" x14ac:dyDescent="0.3">
      <c r="A4002">
        <v>3988</v>
      </c>
      <c r="B4002">
        <v>0.68020774436537945</v>
      </c>
      <c r="C4002">
        <f t="shared" si="687"/>
        <v>24.809678805462461</v>
      </c>
      <c r="D4002">
        <f t="shared" si="688"/>
        <v>24</v>
      </c>
      <c r="E4002">
        <f t="shared" si="689"/>
        <v>0.80967880546246107</v>
      </c>
      <c r="F4002">
        <f t="shared" si="690"/>
        <v>0</v>
      </c>
      <c r="G4002">
        <f t="shared" si="694"/>
        <v>0.93113062628183019</v>
      </c>
      <c r="H4002">
        <f t="shared" si="692"/>
        <v>27.599999999999998</v>
      </c>
      <c r="I4002">
        <f t="shared" si="691"/>
        <v>27.599999999999994</v>
      </c>
      <c r="J4002">
        <f t="shared" si="693"/>
        <v>1.4374999999999996</v>
      </c>
    </row>
    <row r="4003" spans="1:10" x14ac:dyDescent="0.3">
      <c r="A4003">
        <v>3989</v>
      </c>
      <c r="B4003">
        <v>0.96901527582178104</v>
      </c>
      <c r="C4003">
        <f t="shared" si="687"/>
        <v>33.199085667441956</v>
      </c>
      <c r="D4003">
        <f t="shared" si="688"/>
        <v>24</v>
      </c>
      <c r="E4003">
        <f t="shared" si="689"/>
        <v>9.1990856674419561</v>
      </c>
      <c r="F4003">
        <f t="shared" si="690"/>
        <v>0</v>
      </c>
      <c r="G4003">
        <f t="shared" si="694"/>
        <v>10.578948517558249</v>
      </c>
      <c r="H4003">
        <f t="shared" si="692"/>
        <v>27.599999999999998</v>
      </c>
      <c r="I4003">
        <f t="shared" si="691"/>
        <v>27.599999999999994</v>
      </c>
      <c r="J4003">
        <f t="shared" si="693"/>
        <v>1.4374999999999996</v>
      </c>
    </row>
    <row r="4004" spans="1:10" x14ac:dyDescent="0.3">
      <c r="A4004">
        <v>3990</v>
      </c>
      <c r="B4004">
        <v>0.78391941754067063</v>
      </c>
      <c r="C4004">
        <f t="shared" si="687"/>
        <v>26.712992889067177</v>
      </c>
      <c r="D4004">
        <f t="shared" si="688"/>
        <v>24</v>
      </c>
      <c r="E4004">
        <f t="shared" si="689"/>
        <v>2.7129928890671771</v>
      </c>
      <c r="F4004">
        <f t="shared" si="690"/>
        <v>0</v>
      </c>
      <c r="G4004">
        <f t="shared" si="694"/>
        <v>3.1199418224272533</v>
      </c>
      <c r="H4004">
        <f t="shared" si="692"/>
        <v>27.599999999999998</v>
      </c>
      <c r="I4004">
        <f t="shared" si="691"/>
        <v>27.599999999999994</v>
      </c>
      <c r="J4004">
        <f t="shared" si="693"/>
        <v>1.4374999999999996</v>
      </c>
    </row>
    <row r="4005" spans="1:10" x14ac:dyDescent="0.3">
      <c r="A4005">
        <v>3991</v>
      </c>
      <c r="B4005">
        <v>2.284463764193434E-2</v>
      </c>
      <c r="C4005">
        <f t="shared" si="687"/>
        <v>10.010484054308428</v>
      </c>
      <c r="D4005">
        <f t="shared" si="688"/>
        <v>10.010484054308428</v>
      </c>
      <c r="E4005">
        <f t="shared" si="689"/>
        <v>0</v>
      </c>
      <c r="F4005">
        <f t="shared" si="690"/>
        <v>13.989515945691572</v>
      </c>
      <c r="G4005">
        <f t="shared" si="694"/>
        <v>9.7926611619841015</v>
      </c>
      <c r="H4005">
        <f t="shared" si="692"/>
        <v>11.512056662454691</v>
      </c>
      <c r="I4005">
        <f t="shared" si="691"/>
        <v>1.7193955004705885</v>
      </c>
      <c r="J4005">
        <f t="shared" si="693"/>
        <v>8.9551848982843144E-2</v>
      </c>
    </row>
    <row r="4006" spans="1:10" x14ac:dyDescent="0.3">
      <c r="A4006">
        <v>3992</v>
      </c>
      <c r="B4006">
        <v>4.3971560474217797E-2</v>
      </c>
      <c r="C4006">
        <f t="shared" si="687"/>
        <v>11.76190602943208</v>
      </c>
      <c r="D4006">
        <f t="shared" si="688"/>
        <v>11.76190602943208</v>
      </c>
      <c r="E4006">
        <f t="shared" si="689"/>
        <v>0</v>
      </c>
      <c r="F4006">
        <f t="shared" si="690"/>
        <v>12.23809397056792</v>
      </c>
      <c r="G4006">
        <f t="shared" si="694"/>
        <v>8.5666657793975443</v>
      </c>
      <c r="H4006">
        <f t="shared" si="692"/>
        <v>13.52619193384689</v>
      </c>
      <c r="I4006">
        <f t="shared" si="691"/>
        <v>4.9595261544493443</v>
      </c>
      <c r="J4006">
        <f t="shared" si="693"/>
        <v>0.25830865387756996</v>
      </c>
    </row>
    <row r="4007" spans="1:10" x14ac:dyDescent="0.3">
      <c r="A4007">
        <v>3993</v>
      </c>
      <c r="B4007">
        <v>2.2996734549708853E-2</v>
      </c>
      <c r="C4007">
        <f t="shared" si="687"/>
        <v>10.027280553235915</v>
      </c>
      <c r="D4007">
        <f t="shared" si="688"/>
        <v>10.027280553235915</v>
      </c>
      <c r="E4007">
        <f t="shared" si="689"/>
        <v>0</v>
      </c>
      <c r="F4007">
        <f t="shared" si="690"/>
        <v>13.972719446764085</v>
      </c>
      <c r="G4007">
        <f t="shared" si="694"/>
        <v>9.7809036127348605</v>
      </c>
      <c r="H4007">
        <f t="shared" si="692"/>
        <v>11.531372636221301</v>
      </c>
      <c r="I4007">
        <f t="shared" si="691"/>
        <v>1.7504690234864388</v>
      </c>
      <c r="J4007">
        <f t="shared" si="693"/>
        <v>9.1170261639918676E-2</v>
      </c>
    </row>
    <row r="4008" spans="1:10" x14ac:dyDescent="0.3">
      <c r="A4008">
        <v>3994</v>
      </c>
      <c r="B4008">
        <v>0.11574579900485049</v>
      </c>
      <c r="C4008">
        <f t="shared" si="687"/>
        <v>14.820847682907656</v>
      </c>
      <c r="D4008">
        <f t="shared" si="688"/>
        <v>14.820847682907656</v>
      </c>
      <c r="E4008">
        <f t="shared" si="689"/>
        <v>0</v>
      </c>
      <c r="F4008">
        <f t="shared" si="690"/>
        <v>9.1791523170923437</v>
      </c>
      <c r="G4008">
        <f t="shared" si="694"/>
        <v>6.4254066219646413</v>
      </c>
      <c r="H4008">
        <f t="shared" si="692"/>
        <v>17.043974835343803</v>
      </c>
      <c r="I4008">
        <f t="shared" si="691"/>
        <v>10.618568213379159</v>
      </c>
      <c r="J4008">
        <f t="shared" si="693"/>
        <v>0.55305042778016444</v>
      </c>
    </row>
    <row r="4009" spans="1:10" x14ac:dyDescent="0.3">
      <c r="A4009">
        <v>3995</v>
      </c>
      <c r="B4009">
        <v>0.42666627091805964</v>
      </c>
      <c r="C4009">
        <f t="shared" si="687"/>
        <v>20.890791779734258</v>
      </c>
      <c r="D4009">
        <f t="shared" si="688"/>
        <v>20.890791779734258</v>
      </c>
      <c r="E4009">
        <f t="shared" si="689"/>
        <v>0</v>
      </c>
      <c r="F4009">
        <f t="shared" si="690"/>
        <v>3.1092082202657423</v>
      </c>
      <c r="G4009">
        <f t="shared" si="694"/>
        <v>2.1764457541860196</v>
      </c>
      <c r="H4009">
        <f t="shared" si="692"/>
        <v>24.024410546694394</v>
      </c>
      <c r="I4009">
        <f t="shared" si="691"/>
        <v>21.847964792508371</v>
      </c>
      <c r="J4009">
        <f t="shared" si="693"/>
        <v>1.1379148329431441</v>
      </c>
    </row>
    <row r="4010" spans="1:10" x14ac:dyDescent="0.3">
      <c r="A4010">
        <v>3996</v>
      </c>
      <c r="B4010">
        <v>7.5281029839274538E-2</v>
      </c>
      <c r="C4010">
        <f t="shared" si="687"/>
        <v>13.37470598719014</v>
      </c>
      <c r="D4010">
        <f t="shared" si="688"/>
        <v>13.37470598719014</v>
      </c>
      <c r="E4010">
        <f t="shared" si="689"/>
        <v>0</v>
      </c>
      <c r="F4010">
        <f t="shared" si="690"/>
        <v>10.62529401280986</v>
      </c>
      <c r="G4010">
        <f t="shared" si="694"/>
        <v>7.4377058089669026</v>
      </c>
      <c r="H4010">
        <f t="shared" si="692"/>
        <v>15.380911885268659</v>
      </c>
      <c r="I4010">
        <f t="shared" si="691"/>
        <v>7.9432060763017551</v>
      </c>
      <c r="J4010">
        <f t="shared" si="693"/>
        <v>0.41370864980738303</v>
      </c>
    </row>
    <row r="4011" spans="1:10" x14ac:dyDescent="0.3">
      <c r="A4011">
        <v>3997</v>
      </c>
      <c r="B4011">
        <v>0.92252507037798703</v>
      </c>
      <c r="C4011">
        <f t="shared" si="687"/>
        <v>30.533579168922579</v>
      </c>
      <c r="D4011">
        <f t="shared" si="688"/>
        <v>24</v>
      </c>
      <c r="E4011">
        <f t="shared" si="689"/>
        <v>6.5335791689225786</v>
      </c>
      <c r="F4011">
        <f t="shared" si="690"/>
        <v>0</v>
      </c>
      <c r="G4011">
        <f t="shared" si="694"/>
        <v>7.5136160442609645</v>
      </c>
      <c r="H4011">
        <f t="shared" si="692"/>
        <v>27.599999999999998</v>
      </c>
      <c r="I4011">
        <f t="shared" si="691"/>
        <v>27.599999999999994</v>
      </c>
      <c r="J4011">
        <f t="shared" si="693"/>
        <v>1.4374999999999996</v>
      </c>
    </row>
    <row r="4012" spans="1:10" x14ac:dyDescent="0.3">
      <c r="A4012">
        <v>3998</v>
      </c>
      <c r="B4012">
        <v>0.8541364983650005</v>
      </c>
      <c r="C4012">
        <f t="shared" si="687"/>
        <v>28.326043648635746</v>
      </c>
      <c r="D4012">
        <f t="shared" si="688"/>
        <v>24</v>
      </c>
      <c r="E4012">
        <f t="shared" si="689"/>
        <v>4.3260436486357463</v>
      </c>
      <c r="F4012">
        <f t="shared" si="690"/>
        <v>0</v>
      </c>
      <c r="G4012">
        <f t="shared" si="694"/>
        <v>4.9749501959311075</v>
      </c>
      <c r="H4012">
        <f t="shared" si="692"/>
        <v>27.599999999999998</v>
      </c>
      <c r="I4012">
        <f t="shared" si="691"/>
        <v>27.599999999999994</v>
      </c>
      <c r="J4012">
        <f t="shared" si="693"/>
        <v>1.4374999999999996</v>
      </c>
    </row>
    <row r="4013" spans="1:10" x14ac:dyDescent="0.3">
      <c r="A4013">
        <v>3999</v>
      </c>
      <c r="B4013">
        <v>0.59125400567729736</v>
      </c>
      <c r="C4013">
        <f t="shared" si="687"/>
        <v>23.384631584893793</v>
      </c>
      <c r="D4013">
        <f t="shared" si="688"/>
        <v>23.384631584893793</v>
      </c>
      <c r="E4013">
        <f t="shared" si="689"/>
        <v>0</v>
      </c>
      <c r="F4013">
        <f t="shared" si="690"/>
        <v>0.61536841510620732</v>
      </c>
      <c r="G4013">
        <f t="shared" si="694"/>
        <v>0.43075789057434516</v>
      </c>
      <c r="H4013">
        <f t="shared" si="692"/>
        <v>26.892326322627859</v>
      </c>
      <c r="I4013">
        <f t="shared" si="691"/>
        <v>26.461568432053514</v>
      </c>
      <c r="J4013">
        <f t="shared" si="693"/>
        <v>1.3782066891694538</v>
      </c>
    </row>
    <row r="4014" spans="1:10" x14ac:dyDescent="0.3">
      <c r="A4014">
        <v>4000</v>
      </c>
      <c r="B4014">
        <v>0.81584502697215733</v>
      </c>
      <c r="C4014">
        <f t="shared" si="687"/>
        <v>27.397861607007851</v>
      </c>
      <c r="D4014">
        <f t="shared" si="688"/>
        <v>24</v>
      </c>
      <c r="E4014">
        <f t="shared" si="689"/>
        <v>3.3978616070078509</v>
      </c>
      <c r="F4014">
        <f t="shared" si="690"/>
        <v>0</v>
      </c>
      <c r="G4014">
        <f t="shared" si="694"/>
        <v>3.9075408480590283</v>
      </c>
      <c r="H4014">
        <f t="shared" si="692"/>
        <v>27.599999999999998</v>
      </c>
      <c r="I4014">
        <f t="shared" si="691"/>
        <v>27.599999999999994</v>
      </c>
      <c r="J4014">
        <f t="shared" si="693"/>
        <v>1.4374999999999996</v>
      </c>
    </row>
    <row r="4015" spans="1:10" x14ac:dyDescent="0.3">
      <c r="A4015">
        <v>4001</v>
      </c>
      <c r="B4015">
        <v>0.5663483269549987</v>
      </c>
      <c r="C4015">
        <f t="shared" si="687"/>
        <v>23.002508644759256</v>
      </c>
      <c r="D4015">
        <f t="shared" si="688"/>
        <v>23.002508644759256</v>
      </c>
      <c r="E4015">
        <f t="shared" si="689"/>
        <v>0</v>
      </c>
      <c r="F4015">
        <f t="shared" si="690"/>
        <v>0.99749135524074362</v>
      </c>
      <c r="G4015">
        <f t="shared" si="694"/>
        <v>0.69824394866852058</v>
      </c>
      <c r="H4015">
        <f t="shared" si="692"/>
        <v>26.452884941473144</v>
      </c>
      <c r="I4015">
        <f t="shared" si="691"/>
        <v>25.754640992804621</v>
      </c>
      <c r="J4015">
        <f t="shared" si="693"/>
        <v>1.3413875517085738</v>
      </c>
    </row>
    <row r="4016" spans="1:10" x14ac:dyDescent="0.3">
      <c r="A4016">
        <v>4002</v>
      </c>
      <c r="B4016">
        <v>2.9341920452217174E-3</v>
      </c>
      <c r="C4016">
        <f t="shared" si="687"/>
        <v>5.4697225495410393</v>
      </c>
      <c r="D4016">
        <f t="shared" si="688"/>
        <v>5.4697225495410393</v>
      </c>
      <c r="E4016">
        <f t="shared" si="689"/>
        <v>0</v>
      </c>
      <c r="F4016">
        <f t="shared" si="690"/>
        <v>18.530277450458961</v>
      </c>
      <c r="G4016">
        <f t="shared" si="694"/>
        <v>12.971194215321274</v>
      </c>
      <c r="H4016">
        <f t="shared" si="692"/>
        <v>6.2901809319721949</v>
      </c>
      <c r="I4016">
        <f t="shared" si="691"/>
        <v>-6.6810132833490812</v>
      </c>
      <c r="J4016">
        <f t="shared" si="693"/>
        <v>-0.3479694418410979</v>
      </c>
    </row>
    <row r="4017" spans="1:10" x14ac:dyDescent="0.3">
      <c r="A4017">
        <v>4003</v>
      </c>
      <c r="B4017">
        <v>0.12174168587288881</v>
      </c>
      <c r="C4017">
        <f t="shared" si="687"/>
        <v>15.002054493042444</v>
      </c>
      <c r="D4017">
        <f t="shared" si="688"/>
        <v>15.002054493042444</v>
      </c>
      <c r="E4017">
        <f t="shared" si="689"/>
        <v>0</v>
      </c>
      <c r="F4017">
        <f t="shared" si="690"/>
        <v>8.9979455069575565</v>
      </c>
      <c r="G4017">
        <f t="shared" si="694"/>
        <v>6.2985618548702904</v>
      </c>
      <c r="H4017">
        <f t="shared" si="692"/>
        <v>17.25236266699881</v>
      </c>
      <c r="I4017">
        <f t="shared" si="691"/>
        <v>10.953800812128517</v>
      </c>
      <c r="J4017">
        <f t="shared" si="693"/>
        <v>0.57051045896502683</v>
      </c>
    </row>
    <row r="4018" spans="1:10" x14ac:dyDescent="0.3">
      <c r="A4018">
        <v>4004</v>
      </c>
      <c r="B4018">
        <v>0.6720382058945692</v>
      </c>
      <c r="C4018">
        <f t="shared" si="687"/>
        <v>24.673289590794706</v>
      </c>
      <c r="D4018">
        <f t="shared" si="688"/>
        <v>24</v>
      </c>
      <c r="E4018">
        <f t="shared" si="689"/>
        <v>0.67328959079470607</v>
      </c>
      <c r="F4018">
        <f t="shared" si="690"/>
        <v>0</v>
      </c>
      <c r="G4018">
        <f t="shared" si="694"/>
        <v>0.77428302941391192</v>
      </c>
      <c r="H4018">
        <f t="shared" si="692"/>
        <v>27.599999999999998</v>
      </c>
      <c r="I4018">
        <f t="shared" si="691"/>
        <v>27.599999999999994</v>
      </c>
      <c r="J4018">
        <f t="shared" si="693"/>
        <v>1.4374999999999996</v>
      </c>
    </row>
    <row r="4019" spans="1:10" x14ac:dyDescent="0.3">
      <c r="A4019">
        <v>4005</v>
      </c>
      <c r="B4019">
        <v>0.51444899200425698</v>
      </c>
      <c r="C4019">
        <f t="shared" si="687"/>
        <v>22.21735704292983</v>
      </c>
      <c r="D4019">
        <f t="shared" si="688"/>
        <v>22.21735704292983</v>
      </c>
      <c r="E4019">
        <f t="shared" si="689"/>
        <v>0</v>
      </c>
      <c r="F4019">
        <f t="shared" si="690"/>
        <v>1.7826429570701698</v>
      </c>
      <c r="G4019">
        <f t="shared" si="694"/>
        <v>1.2478500699491191</v>
      </c>
      <c r="H4019">
        <f t="shared" si="692"/>
        <v>25.549960599369303</v>
      </c>
      <c r="I4019">
        <f t="shared" si="691"/>
        <v>24.302110529420183</v>
      </c>
      <c r="J4019">
        <f t="shared" si="693"/>
        <v>1.265734923407301</v>
      </c>
    </row>
    <row r="4020" spans="1:10" x14ac:dyDescent="0.3">
      <c r="A4020">
        <v>4006</v>
      </c>
      <c r="B4020">
        <v>0.47689436068148827</v>
      </c>
      <c r="C4020">
        <f t="shared" si="687"/>
        <v>21.652302000596947</v>
      </c>
      <c r="D4020">
        <f t="shared" si="688"/>
        <v>21.652302000596947</v>
      </c>
      <c r="E4020">
        <f t="shared" si="689"/>
        <v>0</v>
      </c>
      <c r="F4020">
        <f t="shared" si="690"/>
        <v>2.3476979994030529</v>
      </c>
      <c r="G4020">
        <f t="shared" si="694"/>
        <v>1.6433885995821371</v>
      </c>
      <c r="H4020">
        <f t="shared" si="692"/>
        <v>24.900147300686488</v>
      </c>
      <c r="I4020">
        <f t="shared" si="691"/>
        <v>23.256758701104349</v>
      </c>
      <c r="J4020">
        <f t="shared" si="693"/>
        <v>1.2112895156825181</v>
      </c>
    </row>
    <row r="4021" spans="1:10" x14ac:dyDescent="0.3">
      <c r="A4021">
        <v>4007</v>
      </c>
      <c r="B4021">
        <v>0.25828981728268197</v>
      </c>
      <c r="C4021">
        <f t="shared" si="687"/>
        <v>18.108239255329291</v>
      </c>
      <c r="D4021">
        <f t="shared" si="688"/>
        <v>18.108239255329291</v>
      </c>
      <c r="E4021">
        <f t="shared" si="689"/>
        <v>0</v>
      </c>
      <c r="F4021">
        <f t="shared" si="690"/>
        <v>5.8917607446707088</v>
      </c>
      <c r="G4021">
        <f t="shared" si="694"/>
        <v>4.1242325212694961</v>
      </c>
      <c r="H4021">
        <f t="shared" si="692"/>
        <v>20.824475143628682</v>
      </c>
      <c r="I4021">
        <f t="shared" si="691"/>
        <v>16.700242622359184</v>
      </c>
      <c r="J4021">
        <f t="shared" si="693"/>
        <v>0.86980430324787406</v>
      </c>
    </row>
    <row r="4022" spans="1:10" x14ac:dyDescent="0.3">
      <c r="A4022">
        <v>4008</v>
      </c>
      <c r="B4022">
        <v>0.71334526679669963</v>
      </c>
      <c r="C4022">
        <f t="shared" si="687"/>
        <v>25.379105149190195</v>
      </c>
      <c r="D4022">
        <f t="shared" si="688"/>
        <v>24</v>
      </c>
      <c r="E4022">
        <f t="shared" si="689"/>
        <v>1.3791051491901953</v>
      </c>
      <c r="F4022">
        <f t="shared" si="690"/>
        <v>0</v>
      </c>
      <c r="G4022">
        <f t="shared" si="694"/>
        <v>1.5859709215687245</v>
      </c>
      <c r="H4022">
        <f t="shared" si="692"/>
        <v>27.599999999999998</v>
      </c>
      <c r="I4022">
        <f t="shared" si="691"/>
        <v>27.599999999999994</v>
      </c>
      <c r="J4022">
        <f t="shared" si="693"/>
        <v>1.4374999999999996</v>
      </c>
    </row>
    <row r="4023" spans="1:10" x14ac:dyDescent="0.3">
      <c r="A4023">
        <v>4009</v>
      </c>
      <c r="B4023">
        <v>0.3141884919369069</v>
      </c>
      <c r="C4023">
        <f t="shared" si="687"/>
        <v>19.095924880951557</v>
      </c>
      <c r="D4023">
        <f t="shared" si="688"/>
        <v>19.095924880951557</v>
      </c>
      <c r="E4023">
        <f t="shared" si="689"/>
        <v>0</v>
      </c>
      <c r="F4023">
        <f t="shared" si="690"/>
        <v>4.9040751190484428</v>
      </c>
      <c r="G4023">
        <f t="shared" si="694"/>
        <v>3.4328525833339105</v>
      </c>
      <c r="H4023">
        <f t="shared" si="692"/>
        <v>21.960313613094289</v>
      </c>
      <c r="I4023">
        <f t="shared" si="691"/>
        <v>18.527461029760378</v>
      </c>
      <c r="J4023">
        <f t="shared" si="693"/>
        <v>0.9649719286333529</v>
      </c>
    </row>
    <row r="4024" spans="1:10" x14ac:dyDescent="0.3">
      <c r="A4024">
        <v>4010</v>
      </c>
      <c r="B4024">
        <v>0.31976393347790533</v>
      </c>
      <c r="C4024">
        <f t="shared" si="687"/>
        <v>19.189845867075935</v>
      </c>
      <c r="D4024">
        <f t="shared" si="688"/>
        <v>19.189845867075935</v>
      </c>
      <c r="E4024">
        <f t="shared" si="689"/>
        <v>0</v>
      </c>
      <c r="F4024">
        <f t="shared" si="690"/>
        <v>4.8101541329240654</v>
      </c>
      <c r="G4024">
        <f t="shared" si="694"/>
        <v>3.3671078930468461</v>
      </c>
      <c r="H4024">
        <f t="shared" si="692"/>
        <v>22.068322747137323</v>
      </c>
      <c r="I4024">
        <f t="shared" si="691"/>
        <v>18.701214854090477</v>
      </c>
      <c r="J4024">
        <f t="shared" si="693"/>
        <v>0.97402160698387885</v>
      </c>
    </row>
    <row r="4025" spans="1:10" x14ac:dyDescent="0.3">
      <c r="A4025">
        <v>4011</v>
      </c>
      <c r="B4025">
        <v>2.7866437294637891E-2</v>
      </c>
      <c r="C4025">
        <f t="shared" si="687"/>
        <v>10.521288563124351</v>
      </c>
      <c r="D4025">
        <f t="shared" si="688"/>
        <v>10.521288563124351</v>
      </c>
      <c r="E4025">
        <f t="shared" si="689"/>
        <v>0</v>
      </c>
      <c r="F4025">
        <f t="shared" si="690"/>
        <v>13.478711436875649</v>
      </c>
      <c r="G4025">
        <f t="shared" si="694"/>
        <v>9.4350980058129554</v>
      </c>
      <c r="H4025">
        <f t="shared" si="692"/>
        <v>12.099481847593003</v>
      </c>
      <c r="I4025">
        <f t="shared" si="691"/>
        <v>2.6643838417800461</v>
      </c>
      <c r="J4025">
        <f t="shared" si="693"/>
        <v>0.13876999175937738</v>
      </c>
    </row>
    <row r="4026" spans="1:10" x14ac:dyDescent="0.3">
      <c r="A4026">
        <v>4012</v>
      </c>
      <c r="B4026">
        <v>0.35808796892836214</v>
      </c>
      <c r="C4026">
        <f t="shared" si="687"/>
        <v>19.818554336567463</v>
      </c>
      <c r="D4026">
        <f t="shared" si="688"/>
        <v>19.818554336567463</v>
      </c>
      <c r="E4026">
        <f t="shared" si="689"/>
        <v>0</v>
      </c>
      <c r="F4026">
        <f t="shared" si="690"/>
        <v>4.1814456634325374</v>
      </c>
      <c r="G4026">
        <f t="shared" si="694"/>
        <v>2.9270119644027766</v>
      </c>
      <c r="H4026">
        <f t="shared" si="692"/>
        <v>22.79133748705258</v>
      </c>
      <c r="I4026">
        <f t="shared" si="691"/>
        <v>19.864325522649803</v>
      </c>
      <c r="J4026">
        <f t="shared" si="693"/>
        <v>1.0346002876380105</v>
      </c>
    </row>
    <row r="4027" spans="1:10" x14ac:dyDescent="0.3">
      <c r="A4027">
        <v>4013</v>
      </c>
      <c r="B4027">
        <v>0.36172235470140712</v>
      </c>
      <c r="C4027">
        <f t="shared" si="687"/>
        <v>19.87684723799903</v>
      </c>
      <c r="D4027">
        <f t="shared" si="688"/>
        <v>19.87684723799903</v>
      </c>
      <c r="E4027">
        <f t="shared" si="689"/>
        <v>0</v>
      </c>
      <c r="F4027">
        <f t="shared" si="690"/>
        <v>4.12315276200097</v>
      </c>
      <c r="G4027">
        <f t="shared" si="694"/>
        <v>2.8862069334006795</v>
      </c>
      <c r="H4027">
        <f t="shared" si="692"/>
        <v>22.858374323698882</v>
      </c>
      <c r="I4027">
        <f t="shared" si="691"/>
        <v>19.972167390298203</v>
      </c>
      <c r="J4027">
        <f t="shared" si="693"/>
        <v>1.0402170515780313</v>
      </c>
    </row>
    <row r="4028" spans="1:10" x14ac:dyDescent="0.3">
      <c r="A4028">
        <v>4014</v>
      </c>
      <c r="B4028">
        <v>0.51317724717324675</v>
      </c>
      <c r="C4028">
        <f t="shared" si="687"/>
        <v>22.198218812450616</v>
      </c>
      <c r="D4028">
        <f t="shared" si="688"/>
        <v>22.198218812450616</v>
      </c>
      <c r="E4028">
        <f t="shared" si="689"/>
        <v>0</v>
      </c>
      <c r="F4028">
        <f t="shared" si="690"/>
        <v>1.8017811875493841</v>
      </c>
      <c r="G4028">
        <f t="shared" si="694"/>
        <v>1.261246831284569</v>
      </c>
      <c r="H4028">
        <f t="shared" si="692"/>
        <v>25.527951634318207</v>
      </c>
      <c r="I4028">
        <f t="shared" si="691"/>
        <v>24.266704803033633</v>
      </c>
      <c r="J4028">
        <f t="shared" si="693"/>
        <v>1.2638908751580016</v>
      </c>
    </row>
    <row r="4029" spans="1:10" x14ac:dyDescent="0.3">
      <c r="A4029">
        <v>4015</v>
      </c>
      <c r="B4029">
        <v>0.74808523730982568</v>
      </c>
      <c r="C4029">
        <f t="shared" si="687"/>
        <v>26.010858551814486</v>
      </c>
      <c r="D4029">
        <f t="shared" si="688"/>
        <v>24</v>
      </c>
      <c r="E4029">
        <f t="shared" si="689"/>
        <v>2.0108585518144864</v>
      </c>
      <c r="F4029">
        <f t="shared" si="690"/>
        <v>0</v>
      </c>
      <c r="G4029">
        <f t="shared" si="694"/>
        <v>2.3124873345866592</v>
      </c>
      <c r="H4029">
        <f t="shared" si="692"/>
        <v>27.599999999999998</v>
      </c>
      <c r="I4029">
        <f t="shared" si="691"/>
        <v>27.599999999999994</v>
      </c>
      <c r="J4029">
        <f t="shared" si="693"/>
        <v>1.4374999999999996</v>
      </c>
    </row>
    <row r="4030" spans="1:10" x14ac:dyDescent="0.3">
      <c r="A4030">
        <v>4016</v>
      </c>
      <c r="B4030">
        <v>0.69765710168784478</v>
      </c>
      <c r="C4030">
        <f t="shared" si="687"/>
        <v>25.106043527106308</v>
      </c>
      <c r="D4030">
        <f t="shared" si="688"/>
        <v>24</v>
      </c>
      <c r="E4030">
        <f t="shared" si="689"/>
        <v>1.1060435271063085</v>
      </c>
      <c r="F4030">
        <f t="shared" si="690"/>
        <v>0</v>
      </c>
      <c r="G4030">
        <f t="shared" si="694"/>
        <v>1.2719500561722548</v>
      </c>
      <c r="H4030">
        <f t="shared" si="692"/>
        <v>27.599999999999998</v>
      </c>
      <c r="I4030">
        <f t="shared" si="691"/>
        <v>27.599999999999994</v>
      </c>
      <c r="J4030">
        <f t="shared" si="693"/>
        <v>1.4374999999999996</v>
      </c>
    </row>
    <row r="4031" spans="1:10" x14ac:dyDescent="0.3">
      <c r="A4031">
        <v>4017</v>
      </c>
      <c r="B4031">
        <v>0.45367084334619023</v>
      </c>
      <c r="C4031">
        <f t="shared" si="687"/>
        <v>21.301646571461259</v>
      </c>
      <c r="D4031">
        <f t="shared" si="688"/>
        <v>21.301646571461259</v>
      </c>
      <c r="E4031">
        <f t="shared" si="689"/>
        <v>0</v>
      </c>
      <c r="F4031">
        <f t="shared" si="690"/>
        <v>2.6983534285387414</v>
      </c>
      <c r="G4031">
        <f t="shared" si="694"/>
        <v>1.8888473999771191</v>
      </c>
      <c r="H4031">
        <f t="shared" si="692"/>
        <v>24.496893557180446</v>
      </c>
      <c r="I4031">
        <f t="shared" si="691"/>
        <v>22.608046157203326</v>
      </c>
      <c r="J4031">
        <f t="shared" si="693"/>
        <v>1.1775024040210065</v>
      </c>
    </row>
    <row r="4032" spans="1:10" x14ac:dyDescent="0.3">
      <c r="A4032">
        <v>4018</v>
      </c>
      <c r="B4032">
        <v>0.39333436515482501</v>
      </c>
      <c r="C4032">
        <f t="shared" si="687"/>
        <v>20.376166258567899</v>
      </c>
      <c r="D4032">
        <f t="shared" si="688"/>
        <v>20.376166258567899</v>
      </c>
      <c r="E4032">
        <f t="shared" si="689"/>
        <v>0</v>
      </c>
      <c r="F4032">
        <f t="shared" si="690"/>
        <v>3.6238337414321009</v>
      </c>
      <c r="G4032">
        <f t="shared" si="694"/>
        <v>2.5366836190024711</v>
      </c>
      <c r="H4032">
        <f t="shared" si="692"/>
        <v>23.432591197353084</v>
      </c>
      <c r="I4032">
        <f t="shared" si="691"/>
        <v>20.895907578350613</v>
      </c>
      <c r="J4032">
        <f t="shared" si="693"/>
        <v>1.0883285197057608</v>
      </c>
    </row>
    <row r="4033" spans="1:10" x14ac:dyDescent="0.3">
      <c r="A4033">
        <v>4019</v>
      </c>
      <c r="B4033">
        <v>0.12810412057220222</v>
      </c>
      <c r="C4033">
        <f t="shared" si="687"/>
        <v>15.187606897629957</v>
      </c>
      <c r="D4033">
        <f t="shared" si="688"/>
        <v>15.187606897629957</v>
      </c>
      <c r="E4033">
        <f t="shared" si="689"/>
        <v>0</v>
      </c>
      <c r="F4033">
        <f t="shared" si="690"/>
        <v>8.8123931023700433</v>
      </c>
      <c r="G4033">
        <f t="shared" si="694"/>
        <v>6.1686751716590305</v>
      </c>
      <c r="H4033">
        <f t="shared" si="692"/>
        <v>17.46574793227445</v>
      </c>
      <c r="I4033">
        <f t="shared" si="691"/>
        <v>11.297072760615416</v>
      </c>
      <c r="J4033">
        <f t="shared" si="693"/>
        <v>0.58838920628205282</v>
      </c>
    </row>
    <row r="4034" spans="1:10" x14ac:dyDescent="0.3">
      <c r="A4034">
        <v>4020</v>
      </c>
      <c r="B4034">
        <v>0.28457828526152573</v>
      </c>
      <c r="C4034">
        <f t="shared" si="687"/>
        <v>18.584235403811764</v>
      </c>
      <c r="D4034">
        <f t="shared" si="688"/>
        <v>18.584235403811764</v>
      </c>
      <c r="E4034">
        <f t="shared" si="689"/>
        <v>0</v>
      </c>
      <c r="F4034">
        <f t="shared" si="690"/>
        <v>5.4157645961882359</v>
      </c>
      <c r="G4034">
        <f t="shared" si="694"/>
        <v>3.7910352173317654</v>
      </c>
      <c r="H4034">
        <f t="shared" si="692"/>
        <v>21.371870714383526</v>
      </c>
      <c r="I4034">
        <f t="shared" si="691"/>
        <v>17.580835497051758</v>
      </c>
      <c r="J4034">
        <f t="shared" si="693"/>
        <v>0.91566851547144557</v>
      </c>
    </row>
    <row r="4035" spans="1:10" x14ac:dyDescent="0.3">
      <c r="A4035">
        <v>4021</v>
      </c>
      <c r="B4035">
        <v>0.89190542051399713</v>
      </c>
      <c r="C4035">
        <f t="shared" si="687"/>
        <v>29.420350567927542</v>
      </c>
      <c r="D4035">
        <f t="shared" si="688"/>
        <v>24</v>
      </c>
      <c r="E4035">
        <f t="shared" si="689"/>
        <v>5.4203505679275423</v>
      </c>
      <c r="F4035">
        <f t="shared" si="690"/>
        <v>0</v>
      </c>
      <c r="G4035">
        <f t="shared" si="694"/>
        <v>6.2334031531166731</v>
      </c>
      <c r="H4035">
        <f t="shared" si="692"/>
        <v>27.599999999999998</v>
      </c>
      <c r="I4035">
        <f t="shared" si="691"/>
        <v>27.599999999999994</v>
      </c>
      <c r="J4035">
        <f t="shared" si="693"/>
        <v>1.4374999999999996</v>
      </c>
    </row>
    <row r="4036" spans="1:10" x14ac:dyDescent="0.3">
      <c r="A4036">
        <v>4022</v>
      </c>
      <c r="B4036">
        <v>0.57901167794585362</v>
      </c>
      <c r="C4036">
        <f t="shared" si="687"/>
        <v>23.196194546792551</v>
      </c>
      <c r="D4036">
        <f t="shared" si="688"/>
        <v>23.196194546792551</v>
      </c>
      <c r="E4036">
        <f t="shared" si="689"/>
        <v>0</v>
      </c>
      <c r="F4036">
        <f t="shared" si="690"/>
        <v>0.80380545320744901</v>
      </c>
      <c r="G4036">
        <f t="shared" si="694"/>
        <v>0.5626638172452143</v>
      </c>
      <c r="H4036">
        <f t="shared" si="692"/>
        <v>26.675623728811431</v>
      </c>
      <c r="I4036">
        <f t="shared" si="691"/>
        <v>26.112959911566215</v>
      </c>
      <c r="J4036">
        <f t="shared" si="693"/>
        <v>1.3600499953940735</v>
      </c>
    </row>
    <row r="4037" spans="1:10" x14ac:dyDescent="0.3">
      <c r="A4037">
        <v>4023</v>
      </c>
      <c r="B4037">
        <v>0.96511067856920885</v>
      </c>
      <c r="C4037">
        <f t="shared" si="687"/>
        <v>32.880069373899353</v>
      </c>
      <c r="D4037">
        <f t="shared" si="688"/>
        <v>24</v>
      </c>
      <c r="E4037">
        <f t="shared" si="689"/>
        <v>8.880069373899353</v>
      </c>
      <c r="F4037">
        <f t="shared" si="690"/>
        <v>0</v>
      </c>
      <c r="G4037">
        <f t="shared" si="694"/>
        <v>10.212079779984256</v>
      </c>
      <c r="H4037">
        <f t="shared" si="692"/>
        <v>27.599999999999998</v>
      </c>
      <c r="I4037">
        <f t="shared" si="691"/>
        <v>27.599999999999994</v>
      </c>
      <c r="J4037">
        <f t="shared" si="693"/>
        <v>1.4374999999999996</v>
      </c>
    </row>
    <row r="4038" spans="1:10" x14ac:dyDescent="0.3">
      <c r="A4038">
        <v>4024</v>
      </c>
      <c r="B4038">
        <v>0.40741781919537834</v>
      </c>
      <c r="C4038">
        <f t="shared" si="687"/>
        <v>20.594845781529646</v>
      </c>
      <c r="D4038">
        <f t="shared" si="688"/>
        <v>20.594845781529646</v>
      </c>
      <c r="E4038">
        <f t="shared" si="689"/>
        <v>0</v>
      </c>
      <c r="F4038">
        <f t="shared" si="690"/>
        <v>3.4051542184703543</v>
      </c>
      <c r="G4038">
        <f t="shared" si="694"/>
        <v>2.3836079529292484</v>
      </c>
      <c r="H4038">
        <f t="shared" si="692"/>
        <v>23.684072648759091</v>
      </c>
      <c r="I4038">
        <f t="shared" si="691"/>
        <v>21.300464695829845</v>
      </c>
      <c r="J4038">
        <f t="shared" si="693"/>
        <v>1.1093992029078044</v>
      </c>
    </row>
    <row r="4039" spans="1:10" x14ac:dyDescent="0.3">
      <c r="A4039">
        <v>4025</v>
      </c>
      <c r="B4039">
        <v>0.96258521888158866</v>
      </c>
      <c r="C4039">
        <f t="shared" si="687"/>
        <v>32.689045680761545</v>
      </c>
      <c r="D4039">
        <f t="shared" si="688"/>
        <v>24</v>
      </c>
      <c r="E4039">
        <f t="shared" si="689"/>
        <v>8.689045680761545</v>
      </c>
      <c r="F4039">
        <f t="shared" si="690"/>
        <v>0</v>
      </c>
      <c r="G4039">
        <f t="shared" si="694"/>
        <v>9.9924025328757757</v>
      </c>
      <c r="H4039">
        <f t="shared" si="692"/>
        <v>27.599999999999998</v>
      </c>
      <c r="I4039">
        <f t="shared" si="691"/>
        <v>27.599999999999994</v>
      </c>
      <c r="J4039">
        <f t="shared" si="693"/>
        <v>1.4374999999999996</v>
      </c>
    </row>
    <row r="4040" spans="1:10" x14ac:dyDescent="0.3">
      <c r="A4040">
        <v>4026</v>
      </c>
      <c r="B4040">
        <v>0.22592469561745299</v>
      </c>
      <c r="C4040">
        <f t="shared" si="687"/>
        <v>17.485987668037328</v>
      </c>
      <c r="D4040">
        <f t="shared" si="688"/>
        <v>17.485987668037328</v>
      </c>
      <c r="E4040">
        <f t="shared" si="689"/>
        <v>0</v>
      </c>
      <c r="F4040">
        <f t="shared" si="690"/>
        <v>6.5140123319626717</v>
      </c>
      <c r="G4040">
        <f t="shared" si="694"/>
        <v>4.5598086323738709</v>
      </c>
      <c r="H4040">
        <f t="shared" si="692"/>
        <v>20.108885818242925</v>
      </c>
      <c r="I4040">
        <f t="shared" si="691"/>
        <v>15.549077185869052</v>
      </c>
      <c r="J4040">
        <f t="shared" si="693"/>
        <v>0.80984777009734632</v>
      </c>
    </row>
    <row r="4041" spans="1:10" x14ac:dyDescent="0.3">
      <c r="A4041">
        <v>4027</v>
      </c>
      <c r="B4041">
        <v>9.9573864817073532E-2</v>
      </c>
      <c r="C4041">
        <f t="shared" si="687"/>
        <v>14.296099014897477</v>
      </c>
      <c r="D4041">
        <f t="shared" si="688"/>
        <v>14.296099014897477</v>
      </c>
      <c r="E4041">
        <f t="shared" si="689"/>
        <v>0</v>
      </c>
      <c r="F4041">
        <f t="shared" si="690"/>
        <v>9.7039009851025231</v>
      </c>
      <c r="G4041">
        <f t="shared" si="694"/>
        <v>6.7927306895717665</v>
      </c>
      <c r="H4041">
        <f t="shared" si="692"/>
        <v>16.440513867132097</v>
      </c>
      <c r="I4041">
        <f t="shared" si="691"/>
        <v>9.6477831775603295</v>
      </c>
      <c r="J4041">
        <f t="shared" si="693"/>
        <v>0.50248870716460037</v>
      </c>
    </row>
    <row r="4042" spans="1:10" x14ac:dyDescent="0.3">
      <c r="A4042">
        <v>4028</v>
      </c>
      <c r="B4042">
        <v>7.5536877001734393E-2</v>
      </c>
      <c r="C4042">
        <f t="shared" si="687"/>
        <v>13.385505521975158</v>
      </c>
      <c r="D4042">
        <f t="shared" si="688"/>
        <v>13.385505521975158</v>
      </c>
      <c r="E4042">
        <f t="shared" si="689"/>
        <v>0</v>
      </c>
      <c r="F4042">
        <f t="shared" si="690"/>
        <v>10.614494478024842</v>
      </c>
      <c r="G4042">
        <f t="shared" si="694"/>
        <v>7.4301461346173898</v>
      </c>
      <c r="H4042">
        <f t="shared" si="692"/>
        <v>15.393331350271431</v>
      </c>
      <c r="I4042">
        <f t="shared" si="691"/>
        <v>7.9631852156540397</v>
      </c>
      <c r="J4042">
        <f t="shared" si="693"/>
        <v>0.41474922998198116</v>
      </c>
    </row>
    <row r="4043" spans="1:10" x14ac:dyDescent="0.3">
      <c r="A4043">
        <v>4029</v>
      </c>
      <c r="B4043">
        <v>0.34922138748632681</v>
      </c>
      <c r="C4043">
        <f t="shared" si="687"/>
        <v>19.675459533923018</v>
      </c>
      <c r="D4043">
        <f t="shared" si="688"/>
        <v>19.675459533923018</v>
      </c>
      <c r="E4043">
        <f t="shared" si="689"/>
        <v>0</v>
      </c>
      <c r="F4043">
        <f t="shared" si="690"/>
        <v>4.3245404660769822</v>
      </c>
      <c r="G4043">
        <f t="shared" si="694"/>
        <v>3.0271783262538876</v>
      </c>
      <c r="H4043">
        <f t="shared" si="692"/>
        <v>22.626778464011469</v>
      </c>
      <c r="I4043">
        <f t="shared" si="691"/>
        <v>19.59960013775758</v>
      </c>
      <c r="J4043">
        <f t="shared" si="693"/>
        <v>1.0208125071748737</v>
      </c>
    </row>
    <row r="4044" spans="1:10" x14ac:dyDescent="0.3">
      <c r="A4044">
        <v>4030</v>
      </c>
      <c r="B4044">
        <v>0.52416201701980958</v>
      </c>
      <c r="C4044">
        <f t="shared" si="687"/>
        <v>22.363613617666061</v>
      </c>
      <c r="D4044">
        <f t="shared" si="688"/>
        <v>22.363613617666061</v>
      </c>
      <c r="E4044">
        <f t="shared" si="689"/>
        <v>0</v>
      </c>
      <c r="F4044">
        <f t="shared" si="690"/>
        <v>1.6363863823339386</v>
      </c>
      <c r="G4044">
        <f t="shared" si="694"/>
        <v>1.145470467633757</v>
      </c>
      <c r="H4044">
        <f t="shared" si="692"/>
        <v>25.718155660315968</v>
      </c>
      <c r="I4044">
        <f t="shared" si="691"/>
        <v>24.572685192682208</v>
      </c>
      <c r="J4044">
        <f t="shared" si="693"/>
        <v>1.2798273537855314</v>
      </c>
    </row>
    <row r="4045" spans="1:10" x14ac:dyDescent="0.3">
      <c r="A4045">
        <v>4031</v>
      </c>
      <c r="B4045">
        <v>0.8085572836207171</v>
      </c>
      <c r="C4045">
        <f t="shared" si="687"/>
        <v>27.235552768452159</v>
      </c>
      <c r="D4045">
        <f t="shared" si="688"/>
        <v>24</v>
      </c>
      <c r="E4045">
        <f t="shared" si="689"/>
        <v>3.235552768452159</v>
      </c>
      <c r="F4045">
        <f t="shared" si="690"/>
        <v>0</v>
      </c>
      <c r="G4045">
        <f t="shared" si="694"/>
        <v>3.7208856837199824</v>
      </c>
      <c r="H4045">
        <f t="shared" si="692"/>
        <v>27.599999999999998</v>
      </c>
      <c r="I4045">
        <f t="shared" si="691"/>
        <v>27.599999999999994</v>
      </c>
      <c r="J4045">
        <f t="shared" si="693"/>
        <v>1.4374999999999996</v>
      </c>
    </row>
    <row r="4046" spans="1:10" x14ac:dyDescent="0.3">
      <c r="A4046">
        <v>4032</v>
      </c>
      <c r="B4046">
        <v>0.35368989054111433</v>
      </c>
      <c r="C4046">
        <f t="shared" si="687"/>
        <v>19.747735364273623</v>
      </c>
      <c r="D4046">
        <f t="shared" si="688"/>
        <v>19.747735364273623</v>
      </c>
      <c r="E4046">
        <f t="shared" si="689"/>
        <v>0</v>
      </c>
      <c r="F4046">
        <f t="shared" si="690"/>
        <v>4.2522646357263767</v>
      </c>
      <c r="G4046">
        <f t="shared" si="694"/>
        <v>2.9765852450084638</v>
      </c>
      <c r="H4046">
        <f t="shared" si="692"/>
        <v>22.709895668914665</v>
      </c>
      <c r="I4046">
        <f t="shared" si="691"/>
        <v>19.7333104239062</v>
      </c>
      <c r="J4046">
        <f t="shared" si="693"/>
        <v>1.0277765845784477</v>
      </c>
    </row>
    <row r="4047" spans="1:10" x14ac:dyDescent="0.3">
      <c r="A4047">
        <v>4033</v>
      </c>
      <c r="B4047">
        <v>0.25639278125392739</v>
      </c>
      <c r="C4047">
        <f t="shared" ref="C4047:C4110" si="695">_xlfn.NORM.INV(B4047,$H$3,$H$4)</f>
        <v>18.072961202054358</v>
      </c>
      <c r="D4047">
        <f t="shared" ref="D4047:D4110" si="696">MIN(C4047,$E$8)</f>
        <v>18.072961202054358</v>
      </c>
      <c r="E4047">
        <f t="shared" ref="E4047:E4110" si="697">MAX(C4047-$E$8,0)</f>
        <v>0</v>
      </c>
      <c r="F4047">
        <f t="shared" ref="F4047:F4110" si="698">MAX($E$8-C4047,0)</f>
        <v>5.9270387979456416</v>
      </c>
      <c r="G4047">
        <f t="shared" si="694"/>
        <v>4.1489271585619498</v>
      </c>
      <c r="H4047">
        <f t="shared" si="692"/>
        <v>20.783905382362512</v>
      </c>
      <c r="I4047">
        <f t="shared" ref="I4047:I4110" si="699">-$E$11+D4047*$B$4+F4047*$B$3</f>
        <v>16.634978223800559</v>
      </c>
      <c r="J4047">
        <f t="shared" si="693"/>
        <v>0.86640511582294566</v>
      </c>
    </row>
    <row r="4048" spans="1:10" x14ac:dyDescent="0.3">
      <c r="A4048">
        <v>4034</v>
      </c>
      <c r="B4048">
        <v>0.43976671458608418</v>
      </c>
      <c r="C4048">
        <f t="shared" si="695"/>
        <v>21.090635777770135</v>
      </c>
      <c r="D4048">
        <f t="shared" si="696"/>
        <v>21.090635777770135</v>
      </c>
      <c r="E4048">
        <f t="shared" si="697"/>
        <v>0</v>
      </c>
      <c r="F4048">
        <f t="shared" si="698"/>
        <v>2.9093642222298648</v>
      </c>
      <c r="G4048">
        <f t="shared" si="694"/>
        <v>2.0365549555609057</v>
      </c>
      <c r="H4048">
        <f t="shared" ref="H4048:H4111" si="700">$E$2*D4048</f>
        <v>24.254231144435654</v>
      </c>
      <c r="I4048">
        <f t="shared" si="699"/>
        <v>22.217676188874744</v>
      </c>
      <c r="J4048">
        <f t="shared" ref="J4048:J4111" si="701">I4048/$E$11</f>
        <v>1.1571706348372262</v>
      </c>
    </row>
    <row r="4049" spans="1:10" x14ac:dyDescent="0.3">
      <c r="A4049">
        <v>4035</v>
      </c>
      <c r="B4049">
        <v>0.38832914824880371</v>
      </c>
      <c r="C4049">
        <f t="shared" si="695"/>
        <v>20.297940929571077</v>
      </c>
      <c r="D4049">
        <f t="shared" si="696"/>
        <v>20.297940929571077</v>
      </c>
      <c r="E4049">
        <f t="shared" si="697"/>
        <v>0</v>
      </c>
      <c r="F4049">
        <f t="shared" si="698"/>
        <v>3.7020590704289233</v>
      </c>
      <c r="G4049">
        <f t="shared" ref="G4049:G4112" si="702">E4049*$E$2+F4049*$E$3</f>
        <v>2.5914413493002466</v>
      </c>
      <c r="H4049">
        <f t="shared" si="700"/>
        <v>23.342632069006736</v>
      </c>
      <c r="I4049">
        <f t="shared" si="699"/>
        <v>20.751190719706489</v>
      </c>
      <c r="J4049">
        <f t="shared" si="701"/>
        <v>1.0807911833180461</v>
      </c>
    </row>
    <row r="4050" spans="1:10" x14ac:dyDescent="0.3">
      <c r="A4050">
        <v>4036</v>
      </c>
      <c r="B4050">
        <v>0.53461133080808576</v>
      </c>
      <c r="C4050">
        <f t="shared" si="695"/>
        <v>22.521201185806127</v>
      </c>
      <c r="D4050">
        <f t="shared" si="696"/>
        <v>22.521201185806127</v>
      </c>
      <c r="E4050">
        <f t="shared" si="697"/>
        <v>0</v>
      </c>
      <c r="F4050">
        <f t="shared" si="698"/>
        <v>1.4787988141938726</v>
      </c>
      <c r="G4050">
        <f t="shared" si="702"/>
        <v>1.035159169935711</v>
      </c>
      <c r="H4050">
        <f t="shared" si="700"/>
        <v>25.899381363677044</v>
      </c>
      <c r="I4050">
        <f t="shared" si="699"/>
        <v>24.86422219374133</v>
      </c>
      <c r="J4050">
        <f t="shared" si="701"/>
        <v>1.2950115725906941</v>
      </c>
    </row>
    <row r="4051" spans="1:10" x14ac:dyDescent="0.3">
      <c r="A4051">
        <v>4037</v>
      </c>
      <c r="B4051">
        <v>0.26883656431957281</v>
      </c>
      <c r="C4051">
        <f t="shared" si="695"/>
        <v>18.301987137259633</v>
      </c>
      <c r="D4051">
        <f t="shared" si="696"/>
        <v>18.301987137259633</v>
      </c>
      <c r="E4051">
        <f t="shared" si="697"/>
        <v>0</v>
      </c>
      <c r="F4051">
        <f t="shared" si="698"/>
        <v>5.6980128627403666</v>
      </c>
      <c r="G4051">
        <f t="shared" si="702"/>
        <v>3.9886090039182571</v>
      </c>
      <c r="H4051">
        <f t="shared" si="700"/>
        <v>21.047285207848578</v>
      </c>
      <c r="I4051">
        <f t="shared" si="699"/>
        <v>17.058676203930318</v>
      </c>
      <c r="J4051">
        <f t="shared" si="701"/>
        <v>0.88847271895470392</v>
      </c>
    </row>
    <row r="4052" spans="1:10" x14ac:dyDescent="0.3">
      <c r="A4052">
        <v>4038</v>
      </c>
      <c r="B4052">
        <v>9.3136598258341419E-2</v>
      </c>
      <c r="C4052">
        <f t="shared" si="695"/>
        <v>14.06989235790242</v>
      </c>
      <c r="D4052">
        <f t="shared" si="696"/>
        <v>14.06989235790242</v>
      </c>
      <c r="E4052">
        <f t="shared" si="697"/>
        <v>0</v>
      </c>
      <c r="F4052">
        <f t="shared" si="698"/>
        <v>9.93010764209758</v>
      </c>
      <c r="G4052">
        <f t="shared" si="702"/>
        <v>6.9510753494683071</v>
      </c>
      <c r="H4052">
        <f t="shared" si="700"/>
        <v>16.180376211587781</v>
      </c>
      <c r="I4052">
        <f t="shared" si="699"/>
        <v>9.2293008621194748</v>
      </c>
      <c r="J4052">
        <f t="shared" si="701"/>
        <v>0.48069275323538924</v>
      </c>
    </row>
    <row r="4053" spans="1:10" x14ac:dyDescent="0.3">
      <c r="A4053">
        <v>4039</v>
      </c>
      <c r="B4053">
        <v>7.3204241018498317E-2</v>
      </c>
      <c r="C4053">
        <f t="shared" si="695"/>
        <v>13.285990041362634</v>
      </c>
      <c r="D4053">
        <f t="shared" si="696"/>
        <v>13.285990041362634</v>
      </c>
      <c r="E4053">
        <f t="shared" si="697"/>
        <v>0</v>
      </c>
      <c r="F4053">
        <f t="shared" si="698"/>
        <v>10.714009958637366</v>
      </c>
      <c r="G4053">
        <f t="shared" si="702"/>
        <v>7.4998069710461568</v>
      </c>
      <c r="H4053">
        <f t="shared" si="700"/>
        <v>15.278888547567028</v>
      </c>
      <c r="I4053">
        <f t="shared" si="699"/>
        <v>7.7790815765208698</v>
      </c>
      <c r="J4053">
        <f t="shared" si="701"/>
        <v>0.40516049877712856</v>
      </c>
    </row>
    <row r="4054" spans="1:10" x14ac:dyDescent="0.3">
      <c r="A4054">
        <v>4040</v>
      </c>
      <c r="B4054">
        <v>0.75684225682992379</v>
      </c>
      <c r="C4054">
        <f t="shared" si="695"/>
        <v>26.177085986459961</v>
      </c>
      <c r="D4054">
        <f t="shared" si="696"/>
        <v>24</v>
      </c>
      <c r="E4054">
        <f t="shared" si="697"/>
        <v>2.1770859864599608</v>
      </c>
      <c r="F4054">
        <f t="shared" si="698"/>
        <v>0</v>
      </c>
      <c r="G4054">
        <f t="shared" si="702"/>
        <v>2.5036488844289546</v>
      </c>
      <c r="H4054">
        <f t="shared" si="700"/>
        <v>27.599999999999998</v>
      </c>
      <c r="I4054">
        <f t="shared" si="699"/>
        <v>27.599999999999994</v>
      </c>
      <c r="J4054">
        <f t="shared" si="701"/>
        <v>1.4374999999999996</v>
      </c>
    </row>
    <row r="4055" spans="1:10" x14ac:dyDescent="0.3">
      <c r="A4055">
        <v>4041</v>
      </c>
      <c r="B4055">
        <v>0.66176561762546826</v>
      </c>
      <c r="C4055">
        <f t="shared" si="695"/>
        <v>24.503719796103393</v>
      </c>
      <c r="D4055">
        <f t="shared" si="696"/>
        <v>24</v>
      </c>
      <c r="E4055">
        <f t="shared" si="697"/>
        <v>0.50371979610339324</v>
      </c>
      <c r="F4055">
        <f t="shared" si="698"/>
        <v>0</v>
      </c>
      <c r="G4055">
        <f t="shared" si="702"/>
        <v>0.5792777655189022</v>
      </c>
      <c r="H4055">
        <f t="shared" si="700"/>
        <v>27.599999999999998</v>
      </c>
      <c r="I4055">
        <f t="shared" si="699"/>
        <v>27.599999999999994</v>
      </c>
      <c r="J4055">
        <f t="shared" si="701"/>
        <v>1.4374999999999996</v>
      </c>
    </row>
    <row r="4056" spans="1:10" x14ac:dyDescent="0.3">
      <c r="A4056">
        <v>4042</v>
      </c>
      <c r="B4056">
        <v>0.87491359066811081</v>
      </c>
      <c r="C4056">
        <f t="shared" si="695"/>
        <v>28.899578322654211</v>
      </c>
      <c r="D4056">
        <f t="shared" si="696"/>
        <v>24</v>
      </c>
      <c r="E4056">
        <f t="shared" si="697"/>
        <v>4.8995783226542109</v>
      </c>
      <c r="F4056">
        <f t="shared" si="698"/>
        <v>0</v>
      </c>
      <c r="G4056">
        <f t="shared" si="702"/>
        <v>5.6345150710523422</v>
      </c>
      <c r="H4056">
        <f t="shared" si="700"/>
        <v>27.599999999999998</v>
      </c>
      <c r="I4056">
        <f t="shared" si="699"/>
        <v>27.599999999999994</v>
      </c>
      <c r="J4056">
        <f t="shared" si="701"/>
        <v>1.4374999999999996</v>
      </c>
    </row>
    <row r="4057" spans="1:10" x14ac:dyDescent="0.3">
      <c r="A4057">
        <v>4043</v>
      </c>
      <c r="B4057">
        <v>0.12100180697643914</v>
      </c>
      <c r="C4057">
        <f t="shared" si="695"/>
        <v>14.98003943721633</v>
      </c>
      <c r="D4057">
        <f t="shared" si="696"/>
        <v>14.98003943721633</v>
      </c>
      <c r="E4057">
        <f t="shared" si="697"/>
        <v>0</v>
      </c>
      <c r="F4057">
        <f t="shared" si="698"/>
        <v>9.0199605627836696</v>
      </c>
      <c r="G4057">
        <f t="shared" si="702"/>
        <v>6.3139723939485695</v>
      </c>
      <c r="H4057">
        <f t="shared" si="700"/>
        <v>17.227045352798779</v>
      </c>
      <c r="I4057">
        <f t="shared" si="699"/>
        <v>10.913072958850208</v>
      </c>
      <c r="J4057">
        <f t="shared" si="701"/>
        <v>0.56838921660678154</v>
      </c>
    </row>
    <row r="4058" spans="1:10" x14ac:dyDescent="0.3">
      <c r="A4058">
        <v>4044</v>
      </c>
      <c r="B4058">
        <v>0.20386577921030891</v>
      </c>
      <c r="C4058">
        <f t="shared" si="695"/>
        <v>17.032646860741512</v>
      </c>
      <c r="D4058">
        <f t="shared" si="696"/>
        <v>17.032646860741512</v>
      </c>
      <c r="E4058">
        <f t="shared" si="697"/>
        <v>0</v>
      </c>
      <c r="F4058">
        <f t="shared" si="698"/>
        <v>6.9673531392584884</v>
      </c>
      <c r="G4058">
        <f t="shared" si="702"/>
        <v>4.8771471974809426</v>
      </c>
      <c r="H4058">
        <f t="shared" si="700"/>
        <v>19.587543889852736</v>
      </c>
      <c r="I4058">
        <f t="shared" si="699"/>
        <v>14.710396692371795</v>
      </c>
      <c r="J4058">
        <f t="shared" si="701"/>
        <v>0.76616649439436424</v>
      </c>
    </row>
    <row r="4059" spans="1:10" x14ac:dyDescent="0.3">
      <c r="A4059">
        <v>4045</v>
      </c>
      <c r="B4059">
        <v>0.20506018629424394</v>
      </c>
      <c r="C4059">
        <f t="shared" si="695"/>
        <v>17.057909086421247</v>
      </c>
      <c r="D4059">
        <f t="shared" si="696"/>
        <v>17.057909086421247</v>
      </c>
      <c r="E4059">
        <f t="shared" si="697"/>
        <v>0</v>
      </c>
      <c r="F4059">
        <f t="shared" si="698"/>
        <v>6.9420909135787525</v>
      </c>
      <c r="G4059">
        <f t="shared" si="702"/>
        <v>4.8594636395051269</v>
      </c>
      <c r="H4059">
        <f t="shared" si="700"/>
        <v>19.616595449384434</v>
      </c>
      <c r="I4059">
        <f t="shared" si="699"/>
        <v>14.757131809879303</v>
      </c>
      <c r="J4059">
        <f t="shared" si="701"/>
        <v>0.76860061509788025</v>
      </c>
    </row>
    <row r="4060" spans="1:10" x14ac:dyDescent="0.3">
      <c r="A4060">
        <v>4046</v>
      </c>
      <c r="B4060">
        <v>8.451369101654016E-2</v>
      </c>
      <c r="C4060">
        <f t="shared" si="695"/>
        <v>13.747985578249342</v>
      </c>
      <c r="D4060">
        <f t="shared" si="696"/>
        <v>13.747985578249342</v>
      </c>
      <c r="E4060">
        <f t="shared" si="697"/>
        <v>0</v>
      </c>
      <c r="F4060">
        <f t="shared" si="698"/>
        <v>10.252014421750658</v>
      </c>
      <c r="G4060">
        <f t="shared" si="702"/>
        <v>7.1764100952254619</v>
      </c>
      <c r="H4060">
        <f t="shared" si="700"/>
        <v>15.810183414986742</v>
      </c>
      <c r="I4060">
        <f t="shared" si="699"/>
        <v>8.6337733197612767</v>
      </c>
      <c r="J4060">
        <f t="shared" si="701"/>
        <v>0.44967569373756644</v>
      </c>
    </row>
    <row r="4061" spans="1:10" x14ac:dyDescent="0.3">
      <c r="A4061">
        <v>4047</v>
      </c>
      <c r="B4061">
        <v>2.6887203294728157E-2</v>
      </c>
      <c r="C4061">
        <f t="shared" si="695"/>
        <v>10.428103827027446</v>
      </c>
      <c r="D4061">
        <f t="shared" si="696"/>
        <v>10.428103827027446</v>
      </c>
      <c r="E4061">
        <f t="shared" si="697"/>
        <v>0</v>
      </c>
      <c r="F4061">
        <f t="shared" si="698"/>
        <v>13.571896172972554</v>
      </c>
      <c r="G4061">
        <f t="shared" si="702"/>
        <v>9.500327321080789</v>
      </c>
      <c r="H4061">
        <f t="shared" si="700"/>
        <v>11.992319401081561</v>
      </c>
      <c r="I4061">
        <f t="shared" si="699"/>
        <v>2.4919920800007707</v>
      </c>
      <c r="J4061">
        <f t="shared" si="701"/>
        <v>0.12979125416670678</v>
      </c>
    </row>
    <row r="4062" spans="1:10" x14ac:dyDescent="0.3">
      <c r="A4062">
        <v>4048</v>
      </c>
      <c r="B4062">
        <v>0.42441355770592615</v>
      </c>
      <c r="C4062">
        <f t="shared" si="695"/>
        <v>20.856309066064664</v>
      </c>
      <c r="D4062">
        <f t="shared" si="696"/>
        <v>20.856309066064664</v>
      </c>
      <c r="E4062">
        <f t="shared" si="697"/>
        <v>0</v>
      </c>
      <c r="F4062">
        <f t="shared" si="698"/>
        <v>3.1436909339353356</v>
      </c>
      <c r="G4062">
        <f t="shared" si="702"/>
        <v>2.2005836537547352</v>
      </c>
      <c r="H4062">
        <f t="shared" si="700"/>
        <v>23.984755425974363</v>
      </c>
      <c r="I4062">
        <f t="shared" si="699"/>
        <v>21.784171772219626</v>
      </c>
      <c r="J4062">
        <f t="shared" si="701"/>
        <v>1.1345922798031054</v>
      </c>
    </row>
    <row r="4063" spans="1:10" x14ac:dyDescent="0.3">
      <c r="A4063">
        <v>4049</v>
      </c>
      <c r="B4063">
        <v>0.96946161033391454</v>
      </c>
      <c r="C4063">
        <f t="shared" si="695"/>
        <v>33.237635285070041</v>
      </c>
      <c r="D4063">
        <f t="shared" si="696"/>
        <v>24</v>
      </c>
      <c r="E4063">
        <f t="shared" si="697"/>
        <v>9.2376352850700414</v>
      </c>
      <c r="F4063">
        <f t="shared" si="698"/>
        <v>0</v>
      </c>
      <c r="G4063">
        <f t="shared" si="702"/>
        <v>10.623280577830547</v>
      </c>
      <c r="H4063">
        <f t="shared" si="700"/>
        <v>27.599999999999998</v>
      </c>
      <c r="I4063">
        <f t="shared" si="699"/>
        <v>27.599999999999994</v>
      </c>
      <c r="J4063">
        <f t="shared" si="701"/>
        <v>1.4374999999999996</v>
      </c>
    </row>
    <row r="4064" spans="1:10" x14ac:dyDescent="0.3">
      <c r="A4064">
        <v>4050</v>
      </c>
      <c r="B4064">
        <v>0.1069744470015046</v>
      </c>
      <c r="C4064">
        <f t="shared" si="695"/>
        <v>14.543319667213114</v>
      </c>
      <c r="D4064">
        <f t="shared" si="696"/>
        <v>14.543319667213114</v>
      </c>
      <c r="E4064">
        <f t="shared" si="697"/>
        <v>0</v>
      </c>
      <c r="F4064">
        <f t="shared" si="698"/>
        <v>9.4566803327868865</v>
      </c>
      <c r="G4064">
        <f t="shared" si="702"/>
        <v>6.6196762329508214</v>
      </c>
      <c r="H4064">
        <f t="shared" si="700"/>
        <v>16.724817617295081</v>
      </c>
      <c r="I4064">
        <f t="shared" si="699"/>
        <v>10.105141384344257</v>
      </c>
      <c r="J4064">
        <f t="shared" si="701"/>
        <v>0.52630944710126337</v>
      </c>
    </row>
    <row r="4065" spans="1:10" x14ac:dyDescent="0.3">
      <c r="A4065">
        <v>4051</v>
      </c>
      <c r="B4065">
        <v>0.55103400794862578</v>
      </c>
      <c r="C4065">
        <f t="shared" si="695"/>
        <v>22.769645182766276</v>
      </c>
      <c r="D4065">
        <f t="shared" si="696"/>
        <v>22.769645182766276</v>
      </c>
      <c r="E4065">
        <f t="shared" si="697"/>
        <v>0</v>
      </c>
      <c r="F4065">
        <f t="shared" si="698"/>
        <v>1.2303548172337244</v>
      </c>
      <c r="G4065">
        <f t="shared" si="702"/>
        <v>0.86124837206360716</v>
      </c>
      <c r="H4065">
        <f t="shared" si="700"/>
        <v>26.185091960181214</v>
      </c>
      <c r="I4065">
        <f t="shared" si="699"/>
        <v>25.323843588117608</v>
      </c>
      <c r="J4065">
        <f t="shared" si="701"/>
        <v>1.3189501868811253</v>
      </c>
    </row>
    <row r="4066" spans="1:10" x14ac:dyDescent="0.3">
      <c r="A4066">
        <v>4052</v>
      </c>
      <c r="B4066">
        <v>0.52063980160708889</v>
      </c>
      <c r="C4066">
        <f t="shared" si="695"/>
        <v>22.310556471406052</v>
      </c>
      <c r="D4066">
        <f t="shared" si="696"/>
        <v>22.310556471406052</v>
      </c>
      <c r="E4066">
        <f t="shared" si="697"/>
        <v>0</v>
      </c>
      <c r="F4066">
        <f t="shared" si="698"/>
        <v>1.689443528593948</v>
      </c>
      <c r="G4066">
        <f t="shared" si="702"/>
        <v>1.1826104700157638</v>
      </c>
      <c r="H4066">
        <f t="shared" si="700"/>
        <v>25.657139942116959</v>
      </c>
      <c r="I4066">
        <f t="shared" si="699"/>
        <v>24.474529472101192</v>
      </c>
      <c r="J4066">
        <f t="shared" si="701"/>
        <v>1.2747150766719368</v>
      </c>
    </row>
    <row r="4067" spans="1:10" x14ac:dyDescent="0.3">
      <c r="A4067">
        <v>4053</v>
      </c>
      <c r="B4067">
        <v>8.7017844454533755E-2</v>
      </c>
      <c r="C4067">
        <f t="shared" si="695"/>
        <v>13.843899656346661</v>
      </c>
      <c r="D4067">
        <f t="shared" si="696"/>
        <v>13.843899656346661</v>
      </c>
      <c r="E4067">
        <f t="shared" si="697"/>
        <v>0</v>
      </c>
      <c r="F4067">
        <f t="shared" si="698"/>
        <v>10.156100343653339</v>
      </c>
      <c r="G4067">
        <f t="shared" si="702"/>
        <v>7.109270240557338</v>
      </c>
      <c r="H4067">
        <f t="shared" si="700"/>
        <v>15.920484604798659</v>
      </c>
      <c r="I4067">
        <f t="shared" si="699"/>
        <v>8.8112143642413194</v>
      </c>
      <c r="J4067">
        <f t="shared" si="701"/>
        <v>0.45891741480423531</v>
      </c>
    </row>
    <row r="4068" spans="1:10" x14ac:dyDescent="0.3">
      <c r="A4068">
        <v>4054</v>
      </c>
      <c r="B4068">
        <v>9.9058755994643199E-2</v>
      </c>
      <c r="C4068">
        <f t="shared" si="695"/>
        <v>14.278399763138088</v>
      </c>
      <c r="D4068">
        <f t="shared" si="696"/>
        <v>14.278399763138088</v>
      </c>
      <c r="E4068">
        <f t="shared" si="697"/>
        <v>0</v>
      </c>
      <c r="F4068">
        <f t="shared" si="698"/>
        <v>9.7216002368619119</v>
      </c>
      <c r="G4068">
        <f t="shared" si="702"/>
        <v>6.8051201658033387</v>
      </c>
      <c r="H4068">
        <f t="shared" si="700"/>
        <v>16.420159727608802</v>
      </c>
      <c r="I4068">
        <f t="shared" si="699"/>
        <v>9.6150395618054585</v>
      </c>
      <c r="J4068">
        <f t="shared" si="701"/>
        <v>0.50078331051070091</v>
      </c>
    </row>
    <row r="4069" spans="1:10" x14ac:dyDescent="0.3">
      <c r="A4069">
        <v>4055</v>
      </c>
      <c r="B4069">
        <v>0.92581742747911555</v>
      </c>
      <c r="C4069">
        <f t="shared" si="695"/>
        <v>30.671981497671084</v>
      </c>
      <c r="D4069">
        <f t="shared" si="696"/>
        <v>24</v>
      </c>
      <c r="E4069">
        <f t="shared" si="697"/>
        <v>6.6719814976710836</v>
      </c>
      <c r="F4069">
        <f t="shared" si="698"/>
        <v>0</v>
      </c>
      <c r="G4069">
        <f t="shared" si="702"/>
        <v>7.6727787223217456</v>
      </c>
      <c r="H4069">
        <f t="shared" si="700"/>
        <v>27.599999999999998</v>
      </c>
      <c r="I4069">
        <f t="shared" si="699"/>
        <v>27.599999999999994</v>
      </c>
      <c r="J4069">
        <f t="shared" si="701"/>
        <v>1.4374999999999996</v>
      </c>
    </row>
    <row r="4070" spans="1:10" x14ac:dyDescent="0.3">
      <c r="A4070">
        <v>4056</v>
      </c>
      <c r="B4070">
        <v>0.57251520090242491</v>
      </c>
      <c r="C4070">
        <f t="shared" si="695"/>
        <v>23.09668798094793</v>
      </c>
      <c r="D4070">
        <f t="shared" si="696"/>
        <v>23.09668798094793</v>
      </c>
      <c r="E4070">
        <f t="shared" si="697"/>
        <v>0</v>
      </c>
      <c r="F4070">
        <f t="shared" si="698"/>
        <v>0.90331201905206981</v>
      </c>
      <c r="G4070">
        <f t="shared" si="702"/>
        <v>0.63231841333644889</v>
      </c>
      <c r="H4070">
        <f t="shared" si="700"/>
        <v>26.561191178090116</v>
      </c>
      <c r="I4070">
        <f t="shared" si="699"/>
        <v>25.92887276475367</v>
      </c>
      <c r="J4070">
        <f t="shared" si="701"/>
        <v>1.3504621231642535</v>
      </c>
    </row>
    <row r="4071" spans="1:10" x14ac:dyDescent="0.3">
      <c r="A4071">
        <v>4057</v>
      </c>
      <c r="B4071">
        <v>0.98349260026970409</v>
      </c>
      <c r="C4071">
        <f t="shared" si="695"/>
        <v>34.791419612095581</v>
      </c>
      <c r="D4071">
        <f t="shared" si="696"/>
        <v>24</v>
      </c>
      <c r="E4071">
        <f t="shared" si="697"/>
        <v>10.791419612095581</v>
      </c>
      <c r="F4071">
        <f t="shared" si="698"/>
        <v>0</v>
      </c>
      <c r="G4071">
        <f t="shared" si="702"/>
        <v>12.410132553909916</v>
      </c>
      <c r="H4071">
        <f t="shared" si="700"/>
        <v>27.599999999999998</v>
      </c>
      <c r="I4071">
        <f t="shared" si="699"/>
        <v>27.599999999999994</v>
      </c>
      <c r="J4071">
        <f t="shared" si="701"/>
        <v>1.4374999999999996</v>
      </c>
    </row>
    <row r="4072" spans="1:10" x14ac:dyDescent="0.3">
      <c r="A4072">
        <v>4058</v>
      </c>
      <c r="B4072">
        <v>0.35923615942692511</v>
      </c>
      <c r="C4072">
        <f t="shared" si="695"/>
        <v>19.836992474622782</v>
      </c>
      <c r="D4072">
        <f t="shared" si="696"/>
        <v>19.836992474622782</v>
      </c>
      <c r="E4072">
        <f t="shared" si="697"/>
        <v>0</v>
      </c>
      <c r="F4072">
        <f t="shared" si="698"/>
        <v>4.1630075253772176</v>
      </c>
      <c r="G4072">
        <f t="shared" si="702"/>
        <v>2.9141052677640524</v>
      </c>
      <c r="H4072">
        <f t="shared" si="700"/>
        <v>22.812541345816197</v>
      </c>
      <c r="I4072">
        <f t="shared" si="699"/>
        <v>19.898436078052143</v>
      </c>
      <c r="J4072">
        <f t="shared" si="701"/>
        <v>1.0363768790652157</v>
      </c>
    </row>
    <row r="4073" spans="1:10" x14ac:dyDescent="0.3">
      <c r="A4073">
        <v>4059</v>
      </c>
      <c r="B4073">
        <v>0.92609740226214732</v>
      </c>
      <c r="C4073">
        <f t="shared" si="695"/>
        <v>30.683965537524298</v>
      </c>
      <c r="D4073">
        <f t="shared" si="696"/>
        <v>24</v>
      </c>
      <c r="E4073">
        <f t="shared" si="697"/>
        <v>6.6839655375242977</v>
      </c>
      <c r="F4073">
        <f t="shared" si="698"/>
        <v>0</v>
      </c>
      <c r="G4073">
        <f t="shared" si="702"/>
        <v>7.686560368152942</v>
      </c>
      <c r="H4073">
        <f t="shared" si="700"/>
        <v>27.599999999999998</v>
      </c>
      <c r="I4073">
        <f t="shared" si="699"/>
        <v>27.599999999999994</v>
      </c>
      <c r="J4073">
        <f t="shared" si="701"/>
        <v>1.4374999999999996</v>
      </c>
    </row>
    <row r="4074" spans="1:10" x14ac:dyDescent="0.3">
      <c r="A4074">
        <v>4060</v>
      </c>
      <c r="B4074">
        <v>3.9414333125722401E-2</v>
      </c>
      <c r="C4074">
        <f t="shared" si="695"/>
        <v>11.454860633701216</v>
      </c>
      <c r="D4074">
        <f t="shared" si="696"/>
        <v>11.454860633701216</v>
      </c>
      <c r="E4074">
        <f t="shared" si="697"/>
        <v>0</v>
      </c>
      <c r="F4074">
        <f t="shared" si="698"/>
        <v>12.545139366298784</v>
      </c>
      <c r="G4074">
        <f t="shared" si="702"/>
        <v>8.7815975564091495</v>
      </c>
      <c r="H4074">
        <f t="shared" si="700"/>
        <v>13.173089728756397</v>
      </c>
      <c r="I4074">
        <f t="shared" si="699"/>
        <v>4.3914921723472471</v>
      </c>
      <c r="J4074">
        <f t="shared" si="701"/>
        <v>0.22872355064308575</v>
      </c>
    </row>
    <row r="4075" spans="1:10" x14ac:dyDescent="0.3">
      <c r="A4075">
        <v>4061</v>
      </c>
      <c r="B4075">
        <v>0.42590257935354336</v>
      </c>
      <c r="C4075">
        <f t="shared" si="695"/>
        <v>20.879105967577932</v>
      </c>
      <c r="D4075">
        <f t="shared" si="696"/>
        <v>20.879105967577932</v>
      </c>
      <c r="E4075">
        <f t="shared" si="697"/>
        <v>0</v>
      </c>
      <c r="F4075">
        <f t="shared" si="698"/>
        <v>3.1208940324220684</v>
      </c>
      <c r="G4075">
        <f t="shared" si="702"/>
        <v>2.1846258226954482</v>
      </c>
      <c r="H4075">
        <f t="shared" si="700"/>
        <v>24.010971862714619</v>
      </c>
      <c r="I4075">
        <f t="shared" si="699"/>
        <v>21.826346040019171</v>
      </c>
      <c r="J4075">
        <f t="shared" si="701"/>
        <v>1.1367888562509982</v>
      </c>
    </row>
    <row r="4076" spans="1:10" x14ac:dyDescent="0.3">
      <c r="A4076">
        <v>4062</v>
      </c>
      <c r="B4076">
        <v>0.31956390245505328</v>
      </c>
      <c r="C4076">
        <f t="shared" si="695"/>
        <v>19.186488267270061</v>
      </c>
      <c r="D4076">
        <f t="shared" si="696"/>
        <v>19.186488267270061</v>
      </c>
      <c r="E4076">
        <f t="shared" si="697"/>
        <v>0</v>
      </c>
      <c r="F4076">
        <f t="shared" si="698"/>
        <v>4.813511732729939</v>
      </c>
      <c r="G4076">
        <f t="shared" si="702"/>
        <v>3.3694582129109576</v>
      </c>
      <c r="H4076">
        <f t="shared" si="700"/>
        <v>22.064461507360569</v>
      </c>
      <c r="I4076">
        <f t="shared" si="699"/>
        <v>18.695003294449609</v>
      </c>
      <c r="J4076">
        <f t="shared" si="701"/>
        <v>0.97369808825258364</v>
      </c>
    </row>
    <row r="4077" spans="1:10" x14ac:dyDescent="0.3">
      <c r="A4077">
        <v>4063</v>
      </c>
      <c r="B4077">
        <v>9.736010881676993E-2</v>
      </c>
      <c r="C4077">
        <f t="shared" si="695"/>
        <v>14.219552264835976</v>
      </c>
      <c r="D4077">
        <f t="shared" si="696"/>
        <v>14.219552264835976</v>
      </c>
      <c r="E4077">
        <f t="shared" si="697"/>
        <v>0</v>
      </c>
      <c r="F4077">
        <f t="shared" si="698"/>
        <v>9.7804477351640244</v>
      </c>
      <c r="G4077">
        <f t="shared" si="702"/>
        <v>6.8463134146148175</v>
      </c>
      <c r="H4077">
        <f t="shared" si="700"/>
        <v>16.352485104561371</v>
      </c>
      <c r="I4077">
        <f t="shared" si="699"/>
        <v>9.5061716899465516</v>
      </c>
      <c r="J4077">
        <f t="shared" si="701"/>
        <v>0.49511310885138282</v>
      </c>
    </row>
    <row r="4078" spans="1:10" x14ac:dyDescent="0.3">
      <c r="A4078">
        <v>4064</v>
      </c>
      <c r="B4078">
        <v>0.41354821779586648</v>
      </c>
      <c r="C4078">
        <f t="shared" si="695"/>
        <v>20.689438039823223</v>
      </c>
      <c r="D4078">
        <f t="shared" si="696"/>
        <v>20.689438039823223</v>
      </c>
      <c r="E4078">
        <f t="shared" si="697"/>
        <v>0</v>
      </c>
      <c r="F4078">
        <f t="shared" si="698"/>
        <v>3.3105619601767771</v>
      </c>
      <c r="G4078">
        <f t="shared" si="702"/>
        <v>2.3173933721237443</v>
      </c>
      <c r="H4078">
        <f t="shared" si="700"/>
        <v>23.792853745796705</v>
      </c>
      <c r="I4078">
        <f t="shared" si="699"/>
        <v>21.475460373672959</v>
      </c>
      <c r="J4078">
        <f t="shared" si="701"/>
        <v>1.1185135611287997</v>
      </c>
    </row>
    <row r="4079" spans="1:10" x14ac:dyDescent="0.3">
      <c r="A4079">
        <v>4065</v>
      </c>
      <c r="B4079">
        <v>0.15754920294892005</v>
      </c>
      <c r="C4079">
        <f t="shared" si="695"/>
        <v>15.972510960162095</v>
      </c>
      <c r="D4079">
        <f t="shared" si="696"/>
        <v>15.972510960162095</v>
      </c>
      <c r="E4079">
        <f t="shared" si="697"/>
        <v>0</v>
      </c>
      <c r="F4079">
        <f t="shared" si="698"/>
        <v>8.0274890398379046</v>
      </c>
      <c r="G4079">
        <f t="shared" si="702"/>
        <v>5.6192423278865338</v>
      </c>
      <c r="H4079">
        <f t="shared" si="700"/>
        <v>18.36838760418641</v>
      </c>
      <c r="I4079">
        <f t="shared" si="699"/>
        <v>12.749145276299874</v>
      </c>
      <c r="J4079">
        <f t="shared" si="701"/>
        <v>0.66401798314061833</v>
      </c>
    </row>
    <row r="4080" spans="1:10" x14ac:dyDescent="0.3">
      <c r="A4080">
        <v>4066</v>
      </c>
      <c r="B4080">
        <v>0.15197086201495413</v>
      </c>
      <c r="C4080">
        <f t="shared" si="695"/>
        <v>15.831896634881671</v>
      </c>
      <c r="D4080">
        <f t="shared" si="696"/>
        <v>15.831896634881671</v>
      </c>
      <c r="E4080">
        <f t="shared" si="697"/>
        <v>0</v>
      </c>
      <c r="F4080">
        <f t="shared" si="698"/>
        <v>8.1681033651183288</v>
      </c>
      <c r="G4080">
        <f t="shared" si="702"/>
        <v>5.717672355582831</v>
      </c>
      <c r="H4080">
        <f t="shared" si="700"/>
        <v>18.206681130113921</v>
      </c>
      <c r="I4080">
        <f t="shared" si="699"/>
        <v>12.489008774531086</v>
      </c>
      <c r="J4080">
        <f t="shared" si="701"/>
        <v>0.65046920700682731</v>
      </c>
    </row>
    <row r="4081" spans="1:10" x14ac:dyDescent="0.3">
      <c r="A4081">
        <v>4067</v>
      </c>
      <c r="B4081">
        <v>0.63187993962049183</v>
      </c>
      <c r="C4081">
        <f t="shared" si="695"/>
        <v>24.021019282464128</v>
      </c>
      <c r="D4081">
        <f t="shared" si="696"/>
        <v>24</v>
      </c>
      <c r="E4081">
        <f t="shared" si="697"/>
        <v>2.1019282464127542E-2</v>
      </c>
      <c r="F4081">
        <f t="shared" si="698"/>
        <v>0</v>
      </c>
      <c r="G4081">
        <f t="shared" si="702"/>
        <v>2.417217483374667E-2</v>
      </c>
      <c r="H4081">
        <f t="shared" si="700"/>
        <v>27.599999999999998</v>
      </c>
      <c r="I4081">
        <f t="shared" si="699"/>
        <v>27.599999999999994</v>
      </c>
      <c r="J4081">
        <f t="shared" si="701"/>
        <v>1.4374999999999996</v>
      </c>
    </row>
    <row r="4082" spans="1:10" x14ac:dyDescent="0.3">
      <c r="A4082">
        <v>4068</v>
      </c>
      <c r="B4082">
        <v>0.73257081978202709</v>
      </c>
      <c r="C4082">
        <f t="shared" si="695"/>
        <v>25.723640836567974</v>
      </c>
      <c r="D4082">
        <f t="shared" si="696"/>
        <v>24</v>
      </c>
      <c r="E4082">
        <f t="shared" si="697"/>
        <v>1.7236408365679736</v>
      </c>
      <c r="F4082">
        <f t="shared" si="698"/>
        <v>0</v>
      </c>
      <c r="G4082">
        <f t="shared" si="702"/>
        <v>1.9821869620531696</v>
      </c>
      <c r="H4082">
        <f t="shared" si="700"/>
        <v>27.599999999999998</v>
      </c>
      <c r="I4082">
        <f t="shared" si="699"/>
        <v>27.599999999999994</v>
      </c>
      <c r="J4082">
        <f t="shared" si="701"/>
        <v>1.4374999999999996</v>
      </c>
    </row>
    <row r="4083" spans="1:10" x14ac:dyDescent="0.3">
      <c r="A4083">
        <v>4069</v>
      </c>
      <c r="B4083">
        <v>0.2548537899795702</v>
      </c>
      <c r="C4083">
        <f t="shared" si="695"/>
        <v>18.044241470734377</v>
      </c>
      <c r="D4083">
        <f t="shared" si="696"/>
        <v>18.044241470734377</v>
      </c>
      <c r="E4083">
        <f t="shared" si="697"/>
        <v>0</v>
      </c>
      <c r="F4083">
        <f t="shared" si="698"/>
        <v>5.9557585292656228</v>
      </c>
      <c r="G4083">
        <f t="shared" si="702"/>
        <v>4.1690309704859363</v>
      </c>
      <c r="H4083">
        <f t="shared" si="700"/>
        <v>20.750877691344531</v>
      </c>
      <c r="I4083">
        <f t="shared" si="699"/>
        <v>16.581846720858596</v>
      </c>
      <c r="J4083">
        <f t="shared" si="701"/>
        <v>0.86363785004471849</v>
      </c>
    </row>
    <row r="4084" spans="1:10" x14ac:dyDescent="0.3">
      <c r="A4084">
        <v>4070</v>
      </c>
      <c r="B4084">
        <v>0.54624735606519359</v>
      </c>
      <c r="C4084">
        <f t="shared" si="695"/>
        <v>22.69711481983974</v>
      </c>
      <c r="D4084">
        <f t="shared" si="696"/>
        <v>22.69711481983974</v>
      </c>
      <c r="E4084">
        <f t="shared" si="697"/>
        <v>0</v>
      </c>
      <c r="F4084">
        <f t="shared" si="698"/>
        <v>1.3028851801602599</v>
      </c>
      <c r="G4084">
        <f t="shared" si="702"/>
        <v>0.91201962611218201</v>
      </c>
      <c r="H4084">
        <f t="shared" si="700"/>
        <v>26.1016820428157</v>
      </c>
      <c r="I4084">
        <f t="shared" si="699"/>
        <v>25.189662416703516</v>
      </c>
      <c r="J4084">
        <f t="shared" si="701"/>
        <v>1.3119615842033079</v>
      </c>
    </row>
    <row r="4085" spans="1:10" x14ac:dyDescent="0.3">
      <c r="A4085">
        <v>4071</v>
      </c>
      <c r="B4085">
        <v>0.10296444657872728</v>
      </c>
      <c r="C4085">
        <f t="shared" si="695"/>
        <v>14.410963412352837</v>
      </c>
      <c r="D4085">
        <f t="shared" si="696"/>
        <v>14.410963412352837</v>
      </c>
      <c r="E4085">
        <f t="shared" si="697"/>
        <v>0</v>
      </c>
      <c r="F4085">
        <f t="shared" si="698"/>
        <v>9.589036587647163</v>
      </c>
      <c r="G4085">
        <f t="shared" si="702"/>
        <v>6.7123256113530152</v>
      </c>
      <c r="H4085">
        <f t="shared" si="700"/>
        <v>16.572607924205762</v>
      </c>
      <c r="I4085">
        <f t="shared" si="699"/>
        <v>9.8602823128527444</v>
      </c>
      <c r="J4085">
        <f t="shared" si="701"/>
        <v>0.51355637046108038</v>
      </c>
    </row>
    <row r="4086" spans="1:10" x14ac:dyDescent="0.3">
      <c r="A4086">
        <v>4072</v>
      </c>
      <c r="B4086">
        <v>7.5643708869168602E-2</v>
      </c>
      <c r="C4086">
        <f t="shared" si="695"/>
        <v>13.390006740724697</v>
      </c>
      <c r="D4086">
        <f t="shared" si="696"/>
        <v>13.390006740724697</v>
      </c>
      <c r="E4086">
        <f t="shared" si="697"/>
        <v>0</v>
      </c>
      <c r="F4086">
        <f t="shared" si="698"/>
        <v>10.609993259275303</v>
      </c>
      <c r="G4086">
        <f t="shared" si="702"/>
        <v>7.4269952814927125</v>
      </c>
      <c r="H4086">
        <f t="shared" si="700"/>
        <v>15.398507751833401</v>
      </c>
      <c r="I4086">
        <f t="shared" si="699"/>
        <v>7.9715124703406852</v>
      </c>
      <c r="J4086">
        <f t="shared" si="701"/>
        <v>0.41518294116357729</v>
      </c>
    </row>
    <row r="4087" spans="1:10" x14ac:dyDescent="0.3">
      <c r="A4087">
        <v>4073</v>
      </c>
      <c r="B4087">
        <v>0.52203251685722918</v>
      </c>
      <c r="C4087">
        <f t="shared" si="695"/>
        <v>22.33153260490699</v>
      </c>
      <c r="D4087">
        <f t="shared" si="696"/>
        <v>22.33153260490699</v>
      </c>
      <c r="E4087">
        <f t="shared" si="697"/>
        <v>0</v>
      </c>
      <c r="F4087">
        <f t="shared" si="698"/>
        <v>1.6684673950930105</v>
      </c>
      <c r="G4087">
        <f t="shared" si="702"/>
        <v>1.1679271765651074</v>
      </c>
      <c r="H4087">
        <f t="shared" si="700"/>
        <v>25.681262495643036</v>
      </c>
      <c r="I4087">
        <f t="shared" si="699"/>
        <v>24.513335319077928</v>
      </c>
      <c r="J4087">
        <f t="shared" si="701"/>
        <v>1.2767362145353085</v>
      </c>
    </row>
    <row r="4088" spans="1:10" x14ac:dyDescent="0.3">
      <c r="A4088">
        <v>4074</v>
      </c>
      <c r="B4088">
        <v>7.3505795620101178E-2</v>
      </c>
      <c r="C4088">
        <f t="shared" si="695"/>
        <v>13.298990170370502</v>
      </c>
      <c r="D4088">
        <f t="shared" si="696"/>
        <v>13.298990170370502</v>
      </c>
      <c r="E4088">
        <f t="shared" si="697"/>
        <v>0</v>
      </c>
      <c r="F4088">
        <f t="shared" si="698"/>
        <v>10.701009829629498</v>
      </c>
      <c r="G4088">
        <f t="shared" si="702"/>
        <v>7.4907068807406496</v>
      </c>
      <c r="H4088">
        <f t="shared" si="700"/>
        <v>15.293838695926075</v>
      </c>
      <c r="I4088">
        <f t="shared" si="699"/>
        <v>7.8031318151854254</v>
      </c>
      <c r="J4088">
        <f t="shared" si="701"/>
        <v>0.40641311537424085</v>
      </c>
    </row>
    <row r="4089" spans="1:10" x14ac:dyDescent="0.3">
      <c r="A4089">
        <v>4075</v>
      </c>
      <c r="B4089">
        <v>0.28210996301864888</v>
      </c>
      <c r="C4089">
        <f t="shared" si="695"/>
        <v>18.540490812361849</v>
      </c>
      <c r="D4089">
        <f t="shared" si="696"/>
        <v>18.540490812361849</v>
      </c>
      <c r="E4089">
        <f t="shared" si="697"/>
        <v>0</v>
      </c>
      <c r="F4089">
        <f t="shared" si="698"/>
        <v>5.459509187638151</v>
      </c>
      <c r="G4089">
        <f t="shared" si="702"/>
        <v>3.8216564313467059</v>
      </c>
      <c r="H4089">
        <f t="shared" si="700"/>
        <v>21.321564434216125</v>
      </c>
      <c r="I4089">
        <f t="shared" si="699"/>
        <v>17.499908002869418</v>
      </c>
      <c r="J4089">
        <f t="shared" si="701"/>
        <v>0.91145354181611538</v>
      </c>
    </row>
    <row r="4090" spans="1:10" x14ac:dyDescent="0.3">
      <c r="A4090">
        <v>4076</v>
      </c>
      <c r="B4090">
        <v>0.62175106952608694</v>
      </c>
      <c r="C4090">
        <f t="shared" si="695"/>
        <v>23.860497831506446</v>
      </c>
      <c r="D4090">
        <f t="shared" si="696"/>
        <v>23.860497831506446</v>
      </c>
      <c r="E4090">
        <f t="shared" si="697"/>
        <v>0</v>
      </c>
      <c r="F4090">
        <f t="shared" si="698"/>
        <v>0.13950216849355357</v>
      </c>
      <c r="G4090">
        <f t="shared" si="702"/>
        <v>9.7651517945487501E-2</v>
      </c>
      <c r="H4090">
        <f t="shared" si="700"/>
        <v>27.439572506232413</v>
      </c>
      <c r="I4090">
        <f t="shared" si="699"/>
        <v>27.341920988286919</v>
      </c>
      <c r="J4090">
        <f t="shared" si="701"/>
        <v>1.4240583848066102</v>
      </c>
    </row>
    <row r="4091" spans="1:10" x14ac:dyDescent="0.3">
      <c r="A4091">
        <v>4077</v>
      </c>
      <c r="B4091">
        <v>0.11741795471848016</v>
      </c>
      <c r="C4091">
        <f t="shared" si="695"/>
        <v>14.872038069210857</v>
      </c>
      <c r="D4091">
        <f t="shared" si="696"/>
        <v>14.872038069210857</v>
      </c>
      <c r="E4091">
        <f t="shared" si="697"/>
        <v>0</v>
      </c>
      <c r="F4091">
        <f t="shared" si="698"/>
        <v>9.1279619307891426</v>
      </c>
      <c r="G4091">
        <f t="shared" si="702"/>
        <v>6.3895733515524</v>
      </c>
      <c r="H4091">
        <f t="shared" si="700"/>
        <v>17.102843779592483</v>
      </c>
      <c r="I4091">
        <f t="shared" si="699"/>
        <v>10.713270428040083</v>
      </c>
      <c r="J4091">
        <f t="shared" si="701"/>
        <v>0.55798283479375421</v>
      </c>
    </row>
    <row r="4092" spans="1:10" x14ac:dyDescent="0.3">
      <c r="A4092">
        <v>4078</v>
      </c>
      <c r="B4092">
        <v>0.52141720049580909</v>
      </c>
      <c r="C4092">
        <f t="shared" si="695"/>
        <v>22.322264642306397</v>
      </c>
      <c r="D4092">
        <f t="shared" si="696"/>
        <v>22.322264642306397</v>
      </c>
      <c r="E4092">
        <f t="shared" si="697"/>
        <v>0</v>
      </c>
      <c r="F4092">
        <f t="shared" si="698"/>
        <v>1.6777353576936029</v>
      </c>
      <c r="G4092">
        <f t="shared" si="702"/>
        <v>1.1744147503855222</v>
      </c>
      <c r="H4092">
        <f t="shared" si="700"/>
        <v>25.670604338652353</v>
      </c>
      <c r="I4092">
        <f t="shared" si="699"/>
        <v>24.496189588266834</v>
      </c>
      <c r="J4092">
        <f t="shared" si="701"/>
        <v>1.2758432077222308</v>
      </c>
    </row>
    <row r="4093" spans="1:10" x14ac:dyDescent="0.3">
      <c r="A4093">
        <v>4079</v>
      </c>
      <c r="B4093">
        <v>0.19410606049377377</v>
      </c>
      <c r="C4093">
        <f t="shared" si="695"/>
        <v>16.822814635986198</v>
      </c>
      <c r="D4093">
        <f t="shared" si="696"/>
        <v>16.822814635986198</v>
      </c>
      <c r="E4093">
        <f t="shared" si="697"/>
        <v>0</v>
      </c>
      <c r="F4093">
        <f t="shared" si="698"/>
        <v>7.1771853640138019</v>
      </c>
      <c r="G4093">
        <f t="shared" si="702"/>
        <v>5.0240297548096615</v>
      </c>
      <c r="H4093">
        <f t="shared" si="700"/>
        <v>19.346236831384125</v>
      </c>
      <c r="I4093">
        <f t="shared" si="699"/>
        <v>14.322207076574459</v>
      </c>
      <c r="J4093">
        <f t="shared" si="701"/>
        <v>0.74594828523825296</v>
      </c>
    </row>
    <row r="4094" spans="1:10" x14ac:dyDescent="0.3">
      <c r="A4094">
        <v>4080</v>
      </c>
      <c r="B4094">
        <v>0.92118883595388157</v>
      </c>
      <c r="C4094">
        <f t="shared" si="695"/>
        <v>30.478681537965979</v>
      </c>
      <c r="D4094">
        <f t="shared" si="696"/>
        <v>24</v>
      </c>
      <c r="E4094">
        <f t="shared" si="697"/>
        <v>6.4786815379659792</v>
      </c>
      <c r="F4094">
        <f t="shared" si="698"/>
        <v>0</v>
      </c>
      <c r="G4094">
        <f t="shared" si="702"/>
        <v>7.4504837686608756</v>
      </c>
      <c r="H4094">
        <f t="shared" si="700"/>
        <v>27.599999999999998</v>
      </c>
      <c r="I4094">
        <f t="shared" si="699"/>
        <v>27.599999999999994</v>
      </c>
      <c r="J4094">
        <f t="shared" si="701"/>
        <v>1.4374999999999996</v>
      </c>
    </row>
    <row r="4095" spans="1:10" x14ac:dyDescent="0.3">
      <c r="A4095">
        <v>4081</v>
      </c>
      <c r="B4095">
        <v>0.86674894643005684</v>
      </c>
      <c r="C4095">
        <f t="shared" si="695"/>
        <v>28.666923447545095</v>
      </c>
      <c r="D4095">
        <f t="shared" si="696"/>
        <v>24</v>
      </c>
      <c r="E4095">
        <f t="shared" si="697"/>
        <v>4.6669234475450949</v>
      </c>
      <c r="F4095">
        <f t="shared" si="698"/>
        <v>0</v>
      </c>
      <c r="G4095">
        <f t="shared" si="702"/>
        <v>5.3669619646768592</v>
      </c>
      <c r="H4095">
        <f t="shared" si="700"/>
        <v>27.599999999999998</v>
      </c>
      <c r="I4095">
        <f t="shared" si="699"/>
        <v>27.599999999999994</v>
      </c>
      <c r="J4095">
        <f t="shared" si="701"/>
        <v>1.4374999999999996</v>
      </c>
    </row>
    <row r="4096" spans="1:10" x14ac:dyDescent="0.3">
      <c r="A4096">
        <v>4082</v>
      </c>
      <c r="B4096">
        <v>0.98366082530649745</v>
      </c>
      <c r="C4096">
        <f t="shared" si="695"/>
        <v>34.816078355336401</v>
      </c>
      <c r="D4096">
        <f t="shared" si="696"/>
        <v>24</v>
      </c>
      <c r="E4096">
        <f t="shared" si="697"/>
        <v>10.816078355336401</v>
      </c>
      <c r="F4096">
        <f t="shared" si="698"/>
        <v>0</v>
      </c>
      <c r="G4096">
        <f t="shared" si="702"/>
        <v>12.438490108636861</v>
      </c>
      <c r="H4096">
        <f t="shared" si="700"/>
        <v>27.599999999999998</v>
      </c>
      <c r="I4096">
        <f t="shared" si="699"/>
        <v>27.599999999999994</v>
      </c>
      <c r="J4096">
        <f t="shared" si="701"/>
        <v>1.4374999999999996</v>
      </c>
    </row>
    <row r="4097" spans="1:10" x14ac:dyDescent="0.3">
      <c r="A4097">
        <v>4083</v>
      </c>
      <c r="B4097">
        <v>0.41551737866017069</v>
      </c>
      <c r="C4097">
        <f t="shared" si="695"/>
        <v>20.719752144129174</v>
      </c>
      <c r="D4097">
        <f t="shared" si="696"/>
        <v>20.719752144129174</v>
      </c>
      <c r="E4097">
        <f t="shared" si="697"/>
        <v>0</v>
      </c>
      <c r="F4097">
        <f t="shared" si="698"/>
        <v>3.2802478558708259</v>
      </c>
      <c r="G4097">
        <f t="shared" si="702"/>
        <v>2.2961734991095781</v>
      </c>
      <c r="H4097">
        <f t="shared" si="700"/>
        <v>23.827714965748548</v>
      </c>
      <c r="I4097">
        <f t="shared" si="699"/>
        <v>21.53154146663897</v>
      </c>
      <c r="J4097">
        <f t="shared" si="701"/>
        <v>1.1214344513874461</v>
      </c>
    </row>
    <row r="4098" spans="1:10" x14ac:dyDescent="0.3">
      <c r="A4098">
        <v>4084</v>
      </c>
      <c r="B4098">
        <v>0.52332536410704722</v>
      </c>
      <c r="C4098">
        <f t="shared" si="695"/>
        <v>22.351008216063601</v>
      </c>
      <c r="D4098">
        <f t="shared" si="696"/>
        <v>22.351008216063601</v>
      </c>
      <c r="E4098">
        <f t="shared" si="697"/>
        <v>0</v>
      </c>
      <c r="F4098">
        <f t="shared" si="698"/>
        <v>1.648991783936399</v>
      </c>
      <c r="G4098">
        <f t="shared" si="702"/>
        <v>1.1542942487554795</v>
      </c>
      <c r="H4098">
        <f t="shared" si="700"/>
        <v>25.70365944847314</v>
      </c>
      <c r="I4098">
        <f t="shared" si="699"/>
        <v>24.549365199717656</v>
      </c>
      <c r="J4098">
        <f t="shared" si="701"/>
        <v>1.2786127708186277</v>
      </c>
    </row>
    <row r="4099" spans="1:10" x14ac:dyDescent="0.3">
      <c r="A4099">
        <v>4085</v>
      </c>
      <c r="B4099">
        <v>0.47350885413425881</v>
      </c>
      <c r="C4099">
        <f t="shared" si="695"/>
        <v>21.601286015083961</v>
      </c>
      <c r="D4099">
        <f t="shared" si="696"/>
        <v>21.601286015083961</v>
      </c>
      <c r="E4099">
        <f t="shared" si="697"/>
        <v>0</v>
      </c>
      <c r="F4099">
        <f t="shared" si="698"/>
        <v>2.3987139849160393</v>
      </c>
      <c r="G4099">
        <f t="shared" si="702"/>
        <v>1.6790997894412276</v>
      </c>
      <c r="H4099">
        <f t="shared" si="700"/>
        <v>24.841478917346553</v>
      </c>
      <c r="I4099">
        <f t="shared" si="699"/>
        <v>23.162379127905321</v>
      </c>
      <c r="J4099">
        <f t="shared" si="701"/>
        <v>1.2063739129117352</v>
      </c>
    </row>
    <row r="4100" spans="1:10" x14ac:dyDescent="0.3">
      <c r="A4100">
        <v>4086</v>
      </c>
      <c r="B4100">
        <v>0.84927498410449997</v>
      </c>
      <c r="C4100">
        <f t="shared" si="695"/>
        <v>28.199973083672319</v>
      </c>
      <c r="D4100">
        <f t="shared" si="696"/>
        <v>24</v>
      </c>
      <c r="E4100">
        <f t="shared" si="697"/>
        <v>4.1999730836723188</v>
      </c>
      <c r="F4100">
        <f t="shared" si="698"/>
        <v>0</v>
      </c>
      <c r="G4100">
        <f t="shared" si="702"/>
        <v>4.8299690462231659</v>
      </c>
      <c r="H4100">
        <f t="shared" si="700"/>
        <v>27.599999999999998</v>
      </c>
      <c r="I4100">
        <f t="shared" si="699"/>
        <v>27.599999999999994</v>
      </c>
      <c r="J4100">
        <f t="shared" si="701"/>
        <v>1.4374999999999996</v>
      </c>
    </row>
    <row r="4101" spans="1:10" x14ac:dyDescent="0.3">
      <c r="A4101">
        <v>4087</v>
      </c>
      <c r="B4101">
        <v>0.89791980821870587</v>
      </c>
      <c r="C4101">
        <f t="shared" si="695"/>
        <v>29.618724173733003</v>
      </c>
      <c r="D4101">
        <f t="shared" si="696"/>
        <v>24</v>
      </c>
      <c r="E4101">
        <f t="shared" si="697"/>
        <v>5.6187241737330034</v>
      </c>
      <c r="F4101">
        <f t="shared" si="698"/>
        <v>0</v>
      </c>
      <c r="G4101">
        <f t="shared" si="702"/>
        <v>6.4615327997929537</v>
      </c>
      <c r="H4101">
        <f t="shared" si="700"/>
        <v>27.599999999999998</v>
      </c>
      <c r="I4101">
        <f t="shared" si="699"/>
        <v>27.599999999999994</v>
      </c>
      <c r="J4101">
        <f t="shared" si="701"/>
        <v>1.4374999999999996</v>
      </c>
    </row>
    <row r="4102" spans="1:10" x14ac:dyDescent="0.3">
      <c r="A4102">
        <v>4088</v>
      </c>
      <c r="B4102">
        <v>0.17707977209913284</v>
      </c>
      <c r="C4102">
        <f t="shared" si="695"/>
        <v>16.440692131099517</v>
      </c>
      <c r="D4102">
        <f t="shared" si="696"/>
        <v>16.440692131099517</v>
      </c>
      <c r="E4102">
        <f t="shared" si="697"/>
        <v>0</v>
      </c>
      <c r="F4102">
        <f t="shared" si="698"/>
        <v>7.5593078689004827</v>
      </c>
      <c r="G4102">
        <f t="shared" si="702"/>
        <v>5.2915155082303382</v>
      </c>
      <c r="H4102">
        <f t="shared" si="700"/>
        <v>18.906795950764444</v>
      </c>
      <c r="I4102">
        <f t="shared" si="699"/>
        <v>13.6152804425341</v>
      </c>
      <c r="J4102">
        <f t="shared" si="701"/>
        <v>0.70912918971531758</v>
      </c>
    </row>
    <row r="4103" spans="1:10" x14ac:dyDescent="0.3">
      <c r="A4103">
        <v>4089</v>
      </c>
      <c r="B4103">
        <v>0.48014251910252836</v>
      </c>
      <c r="C4103">
        <f t="shared" si="695"/>
        <v>21.701224631978825</v>
      </c>
      <c r="D4103">
        <f t="shared" si="696"/>
        <v>21.701224631978825</v>
      </c>
      <c r="E4103">
        <f t="shared" si="697"/>
        <v>0</v>
      </c>
      <c r="F4103">
        <f t="shared" si="698"/>
        <v>2.2987753680211753</v>
      </c>
      <c r="G4103">
        <f t="shared" si="702"/>
        <v>1.6091427576148229</v>
      </c>
      <c r="H4103">
        <f t="shared" si="700"/>
        <v>24.956408326775648</v>
      </c>
      <c r="I4103">
        <f t="shared" si="699"/>
        <v>23.347265569160822</v>
      </c>
      <c r="J4103">
        <f t="shared" si="701"/>
        <v>1.2160034150604593</v>
      </c>
    </row>
    <row r="4104" spans="1:10" x14ac:dyDescent="0.3">
      <c r="A4104">
        <v>4090</v>
      </c>
      <c r="B4104">
        <v>3.9111871312123681E-2</v>
      </c>
      <c r="C4104">
        <f t="shared" si="695"/>
        <v>11.433480256258278</v>
      </c>
      <c r="D4104">
        <f t="shared" si="696"/>
        <v>11.433480256258278</v>
      </c>
      <c r="E4104">
        <f t="shared" si="697"/>
        <v>0</v>
      </c>
      <c r="F4104">
        <f t="shared" si="698"/>
        <v>12.566519743741722</v>
      </c>
      <c r="G4104">
        <f t="shared" si="702"/>
        <v>8.7965638206192054</v>
      </c>
      <c r="H4104">
        <f t="shared" si="700"/>
        <v>13.148502294697019</v>
      </c>
      <c r="I4104">
        <f t="shared" si="699"/>
        <v>4.3519384740778122</v>
      </c>
      <c r="J4104">
        <f t="shared" si="701"/>
        <v>0.22666346219155267</v>
      </c>
    </row>
    <row r="4105" spans="1:10" x14ac:dyDescent="0.3">
      <c r="A4105">
        <v>4091</v>
      </c>
      <c r="B4105">
        <v>0.38770095496454016</v>
      </c>
      <c r="C4105">
        <f t="shared" si="695"/>
        <v>20.288102857049637</v>
      </c>
      <c r="D4105">
        <f t="shared" si="696"/>
        <v>20.288102857049637</v>
      </c>
      <c r="E4105">
        <f t="shared" si="697"/>
        <v>0</v>
      </c>
      <c r="F4105">
        <f t="shared" si="698"/>
        <v>3.7118971429503631</v>
      </c>
      <c r="G4105">
        <f t="shared" si="702"/>
        <v>2.5983280000652544</v>
      </c>
      <c r="H4105">
        <f t="shared" si="700"/>
        <v>23.331318285607079</v>
      </c>
      <c r="I4105">
        <f t="shared" si="699"/>
        <v>20.732990285541824</v>
      </c>
      <c r="J4105">
        <f t="shared" si="701"/>
        <v>1.0798432440386365</v>
      </c>
    </row>
    <row r="4106" spans="1:10" x14ac:dyDescent="0.3">
      <c r="A4106">
        <v>4092</v>
      </c>
      <c r="B4106">
        <v>0.20545017948074895</v>
      </c>
      <c r="C4106">
        <f t="shared" si="695"/>
        <v>17.06613865212298</v>
      </c>
      <c r="D4106">
        <f t="shared" si="696"/>
        <v>17.06613865212298</v>
      </c>
      <c r="E4106">
        <f t="shared" si="697"/>
        <v>0</v>
      </c>
      <c r="F4106">
        <f t="shared" si="698"/>
        <v>6.9338613478770199</v>
      </c>
      <c r="G4106">
        <f t="shared" si="702"/>
        <v>4.8537029435139143</v>
      </c>
      <c r="H4106">
        <f t="shared" si="700"/>
        <v>19.626059449941426</v>
      </c>
      <c r="I4106">
        <f t="shared" si="699"/>
        <v>14.772356506427506</v>
      </c>
      <c r="J4106">
        <f t="shared" si="701"/>
        <v>0.76939356804309922</v>
      </c>
    </row>
    <row r="4107" spans="1:10" x14ac:dyDescent="0.3">
      <c r="A4107">
        <v>4093</v>
      </c>
      <c r="B4107">
        <v>0.39554448767113914</v>
      </c>
      <c r="C4107">
        <f t="shared" si="695"/>
        <v>20.410619291950781</v>
      </c>
      <c r="D4107">
        <f t="shared" si="696"/>
        <v>20.410619291950781</v>
      </c>
      <c r="E4107">
        <f t="shared" si="697"/>
        <v>0</v>
      </c>
      <c r="F4107">
        <f t="shared" si="698"/>
        <v>3.5893807080492195</v>
      </c>
      <c r="G4107">
        <f t="shared" si="702"/>
        <v>2.512566495634454</v>
      </c>
      <c r="H4107">
        <f t="shared" si="700"/>
        <v>23.472212185743395</v>
      </c>
      <c r="I4107">
        <f t="shared" si="699"/>
        <v>20.959645690108939</v>
      </c>
      <c r="J4107">
        <f t="shared" si="701"/>
        <v>1.0916482130265071</v>
      </c>
    </row>
    <row r="4108" spans="1:10" x14ac:dyDescent="0.3">
      <c r="A4108">
        <v>4094</v>
      </c>
      <c r="B4108">
        <v>0.94967538552098962</v>
      </c>
      <c r="C4108">
        <f t="shared" si="695"/>
        <v>31.850285734660964</v>
      </c>
      <c r="D4108">
        <f t="shared" si="696"/>
        <v>24</v>
      </c>
      <c r="E4108">
        <f t="shared" si="697"/>
        <v>7.8502857346609645</v>
      </c>
      <c r="F4108">
        <f t="shared" si="698"/>
        <v>0</v>
      </c>
      <c r="G4108">
        <f t="shared" si="702"/>
        <v>9.0278285948601091</v>
      </c>
      <c r="H4108">
        <f t="shared" si="700"/>
        <v>27.599999999999998</v>
      </c>
      <c r="I4108">
        <f t="shared" si="699"/>
        <v>27.599999999999994</v>
      </c>
      <c r="J4108">
        <f t="shared" si="701"/>
        <v>1.4374999999999996</v>
      </c>
    </row>
    <row r="4109" spans="1:10" x14ac:dyDescent="0.3">
      <c r="A4109">
        <v>4095</v>
      </c>
      <c r="B4109">
        <v>0.76920792770825619</v>
      </c>
      <c r="C4109">
        <f t="shared" si="695"/>
        <v>26.417445016468758</v>
      </c>
      <c r="D4109">
        <f t="shared" si="696"/>
        <v>24</v>
      </c>
      <c r="E4109">
        <f t="shared" si="697"/>
        <v>2.4174450164687578</v>
      </c>
      <c r="F4109">
        <f t="shared" si="698"/>
        <v>0</v>
      </c>
      <c r="G4109">
        <f t="shared" si="702"/>
        <v>2.7800617689390714</v>
      </c>
      <c r="H4109">
        <f t="shared" si="700"/>
        <v>27.599999999999998</v>
      </c>
      <c r="I4109">
        <f t="shared" si="699"/>
        <v>27.599999999999994</v>
      </c>
      <c r="J4109">
        <f t="shared" si="701"/>
        <v>1.4374999999999996</v>
      </c>
    </row>
    <row r="4110" spans="1:10" x14ac:dyDescent="0.3">
      <c r="A4110">
        <v>4096</v>
      </c>
      <c r="B4110">
        <v>0.13639327013181124</v>
      </c>
      <c r="C4110">
        <f t="shared" si="695"/>
        <v>15.419991868219558</v>
      </c>
      <c r="D4110">
        <f t="shared" si="696"/>
        <v>15.419991868219558</v>
      </c>
      <c r="E4110">
        <f t="shared" si="697"/>
        <v>0</v>
      </c>
      <c r="F4110">
        <f t="shared" si="698"/>
        <v>8.580008131780442</v>
      </c>
      <c r="G4110">
        <f t="shared" si="702"/>
        <v>6.0060056922463101</v>
      </c>
      <c r="H4110">
        <f t="shared" si="700"/>
        <v>17.732990648452489</v>
      </c>
      <c r="I4110">
        <f t="shared" si="699"/>
        <v>11.726984956206181</v>
      </c>
      <c r="J4110">
        <f t="shared" si="701"/>
        <v>0.6107804664690718</v>
      </c>
    </row>
    <row r="4111" spans="1:10" x14ac:dyDescent="0.3">
      <c r="A4111">
        <v>4097</v>
      </c>
      <c r="B4111">
        <v>4.3251562992892012E-3</v>
      </c>
      <c r="C4111">
        <f t="shared" ref="C4111:C4174" si="703">_xlfn.NORM.INV(B4111,$H$3,$H$4)</f>
        <v>6.2465588885245396</v>
      </c>
      <c r="D4111">
        <f t="shared" ref="D4111:D4174" si="704">MIN(C4111,$E$8)</f>
        <v>6.2465588885245396</v>
      </c>
      <c r="E4111">
        <f t="shared" ref="E4111:E4174" si="705">MAX(C4111-$E$8,0)</f>
        <v>0</v>
      </c>
      <c r="F4111">
        <f t="shared" ref="F4111:F4174" si="706">MAX($E$8-C4111,0)</f>
        <v>17.75344111147546</v>
      </c>
      <c r="G4111">
        <f t="shared" si="702"/>
        <v>12.427408778032824</v>
      </c>
      <c r="H4111">
        <f t="shared" si="700"/>
        <v>7.18354272180322</v>
      </c>
      <c r="I4111">
        <f t="shared" ref="I4111:I4174" si="707">-$E$11+D4111*$B$4+F4111*$B$3</f>
        <v>-5.2438660562296056</v>
      </c>
      <c r="J4111">
        <f t="shared" si="701"/>
        <v>-0.27311802376195859</v>
      </c>
    </row>
    <row r="4112" spans="1:10" x14ac:dyDescent="0.3">
      <c r="A4112">
        <v>4098</v>
      </c>
      <c r="B4112">
        <v>0.19765372830736017</v>
      </c>
      <c r="C4112">
        <f t="shared" si="703"/>
        <v>16.899809739279306</v>
      </c>
      <c r="D4112">
        <f t="shared" si="704"/>
        <v>16.899809739279306</v>
      </c>
      <c r="E4112">
        <f t="shared" si="705"/>
        <v>0</v>
      </c>
      <c r="F4112">
        <f t="shared" si="706"/>
        <v>7.1001902607206944</v>
      </c>
      <c r="G4112">
        <f t="shared" si="702"/>
        <v>4.9701331825044868</v>
      </c>
      <c r="H4112">
        <f t="shared" ref="H4112:H4175" si="708">$E$2*D4112</f>
        <v>19.434781200171201</v>
      </c>
      <c r="I4112">
        <f t="shared" si="707"/>
        <v>14.464648017666713</v>
      </c>
      <c r="J4112">
        <f t="shared" ref="J4112:J4175" si="709">I4112/$E$11</f>
        <v>0.75336708425347454</v>
      </c>
    </row>
    <row r="4113" spans="1:10" x14ac:dyDescent="0.3">
      <c r="A4113">
        <v>4099</v>
      </c>
      <c r="B4113">
        <v>4.9507899163420133E-3</v>
      </c>
      <c r="C4113">
        <f t="shared" si="703"/>
        <v>6.5245146269467647</v>
      </c>
      <c r="D4113">
        <f t="shared" si="704"/>
        <v>6.5245146269467647</v>
      </c>
      <c r="E4113">
        <f t="shared" si="705"/>
        <v>0</v>
      </c>
      <c r="F4113">
        <f t="shared" si="706"/>
        <v>17.475485373053235</v>
      </c>
      <c r="G4113">
        <f t="shared" ref="G4113:G4176" si="710">E4113*$E$2+F4113*$E$3</f>
        <v>12.232839761137265</v>
      </c>
      <c r="H4113">
        <f t="shared" si="708"/>
        <v>7.5031918209887785</v>
      </c>
      <c r="I4113">
        <f t="shared" si="707"/>
        <v>-4.7296479401484888</v>
      </c>
      <c r="J4113">
        <f t="shared" si="709"/>
        <v>-0.24633583021606709</v>
      </c>
    </row>
    <row r="4114" spans="1:10" x14ac:dyDescent="0.3">
      <c r="A4114">
        <v>4100</v>
      </c>
      <c r="B4114">
        <v>0.59216148666330592</v>
      </c>
      <c r="C4114">
        <f t="shared" si="703"/>
        <v>23.398651988982071</v>
      </c>
      <c r="D4114">
        <f t="shared" si="704"/>
        <v>23.398651988982071</v>
      </c>
      <c r="E4114">
        <f t="shared" si="705"/>
        <v>0</v>
      </c>
      <c r="F4114">
        <f t="shared" si="706"/>
        <v>0.60134801101792945</v>
      </c>
      <c r="G4114">
        <f t="shared" si="710"/>
        <v>0.42094360771255068</v>
      </c>
      <c r="H4114">
        <f t="shared" si="708"/>
        <v>26.908449787329378</v>
      </c>
      <c r="I4114">
        <f t="shared" si="707"/>
        <v>26.487506179616826</v>
      </c>
      <c r="J4114">
        <f t="shared" si="709"/>
        <v>1.3795576135217096</v>
      </c>
    </row>
    <row r="4115" spans="1:10" x14ac:dyDescent="0.3">
      <c r="A4115">
        <v>4101</v>
      </c>
      <c r="B4115">
        <v>0.28091681720258077</v>
      </c>
      <c r="C4115">
        <f t="shared" si="703"/>
        <v>18.519279439236271</v>
      </c>
      <c r="D4115">
        <f t="shared" si="704"/>
        <v>18.519279439236271</v>
      </c>
      <c r="E4115">
        <f t="shared" si="705"/>
        <v>0</v>
      </c>
      <c r="F4115">
        <f t="shared" si="706"/>
        <v>5.4807205607637286</v>
      </c>
      <c r="G4115">
        <f t="shared" si="710"/>
        <v>3.8365043925346103</v>
      </c>
      <c r="H4115">
        <f t="shared" si="708"/>
        <v>21.297171355121712</v>
      </c>
      <c r="I4115">
        <f t="shared" si="707"/>
        <v>17.460666962587098</v>
      </c>
      <c r="J4115">
        <f t="shared" si="709"/>
        <v>0.90940973763474453</v>
      </c>
    </row>
    <row r="4116" spans="1:10" x14ac:dyDescent="0.3">
      <c r="A4116">
        <v>4102</v>
      </c>
      <c r="B4116">
        <v>0.11977796713822841</v>
      </c>
      <c r="C4116">
        <f t="shared" si="703"/>
        <v>14.943415262005974</v>
      </c>
      <c r="D4116">
        <f t="shared" si="704"/>
        <v>14.943415262005974</v>
      </c>
      <c r="E4116">
        <f t="shared" si="705"/>
        <v>0</v>
      </c>
      <c r="F4116">
        <f t="shared" si="706"/>
        <v>9.0565847379940259</v>
      </c>
      <c r="G4116">
        <f t="shared" si="710"/>
        <v>6.3396093165958183</v>
      </c>
      <c r="H4116">
        <f t="shared" si="708"/>
        <v>17.18492755130687</v>
      </c>
      <c r="I4116">
        <f t="shared" si="707"/>
        <v>10.845318234711048</v>
      </c>
      <c r="J4116">
        <f t="shared" si="709"/>
        <v>0.56486032472453362</v>
      </c>
    </row>
    <row r="4117" spans="1:10" x14ac:dyDescent="0.3">
      <c r="A4117">
        <v>4103</v>
      </c>
      <c r="B4117">
        <v>0.51229825444883881</v>
      </c>
      <c r="C4117">
        <f t="shared" si="703"/>
        <v>22.184992219181847</v>
      </c>
      <c r="D4117">
        <f t="shared" si="704"/>
        <v>22.184992219181847</v>
      </c>
      <c r="E4117">
        <f t="shared" si="705"/>
        <v>0</v>
      </c>
      <c r="F4117">
        <f t="shared" si="706"/>
        <v>1.8150077808181528</v>
      </c>
      <c r="G4117">
        <f t="shared" si="710"/>
        <v>1.270505446572707</v>
      </c>
      <c r="H4117">
        <f t="shared" si="708"/>
        <v>25.512741052059123</v>
      </c>
      <c r="I4117">
        <f t="shared" si="707"/>
        <v>24.24223560548641</v>
      </c>
      <c r="J4117">
        <f t="shared" si="709"/>
        <v>1.2626164377857503</v>
      </c>
    </row>
    <row r="4118" spans="1:10" x14ac:dyDescent="0.3">
      <c r="A4118">
        <v>4104</v>
      </c>
      <c r="B4118">
        <v>0.21844697709199079</v>
      </c>
      <c r="C4118">
        <f t="shared" si="703"/>
        <v>17.335306422382736</v>
      </c>
      <c r="D4118">
        <f t="shared" si="704"/>
        <v>17.335306422382736</v>
      </c>
      <c r="E4118">
        <f t="shared" si="705"/>
        <v>0</v>
      </c>
      <c r="F4118">
        <f t="shared" si="706"/>
        <v>6.664693577617264</v>
      </c>
      <c r="G4118">
        <f t="shared" si="710"/>
        <v>4.6652855043320853</v>
      </c>
      <c r="H4118">
        <f t="shared" si="708"/>
        <v>19.935602385740143</v>
      </c>
      <c r="I4118">
        <f t="shared" si="707"/>
        <v>15.270316881408057</v>
      </c>
      <c r="J4118">
        <f t="shared" si="709"/>
        <v>0.79532900424000286</v>
      </c>
    </row>
    <row r="4119" spans="1:10" x14ac:dyDescent="0.3">
      <c r="A4119">
        <v>4105</v>
      </c>
      <c r="B4119">
        <v>0.81496537997831409</v>
      </c>
      <c r="C4119">
        <f t="shared" si="703"/>
        <v>27.378062045693262</v>
      </c>
      <c r="D4119">
        <f t="shared" si="704"/>
        <v>24</v>
      </c>
      <c r="E4119">
        <f t="shared" si="705"/>
        <v>3.3780620456932624</v>
      </c>
      <c r="F4119">
        <f t="shared" si="706"/>
        <v>0</v>
      </c>
      <c r="G4119">
        <f t="shared" si="710"/>
        <v>3.8847713525472516</v>
      </c>
      <c r="H4119">
        <f t="shared" si="708"/>
        <v>27.599999999999998</v>
      </c>
      <c r="I4119">
        <f t="shared" si="707"/>
        <v>27.599999999999994</v>
      </c>
      <c r="J4119">
        <f t="shared" si="709"/>
        <v>1.4374999999999996</v>
      </c>
    </row>
    <row r="4120" spans="1:10" x14ac:dyDescent="0.3">
      <c r="A4120">
        <v>4106</v>
      </c>
      <c r="B4120">
        <v>0.81700572232469415</v>
      </c>
      <c r="C4120">
        <f t="shared" si="703"/>
        <v>27.424077465668063</v>
      </c>
      <c r="D4120">
        <f t="shared" si="704"/>
        <v>24</v>
      </c>
      <c r="E4120">
        <f t="shared" si="705"/>
        <v>3.4240774656680628</v>
      </c>
      <c r="F4120">
        <f t="shared" si="706"/>
        <v>0</v>
      </c>
      <c r="G4120">
        <f t="shared" si="710"/>
        <v>3.9376890855182718</v>
      </c>
      <c r="H4120">
        <f t="shared" si="708"/>
        <v>27.599999999999998</v>
      </c>
      <c r="I4120">
        <f t="shared" si="707"/>
        <v>27.599999999999994</v>
      </c>
      <c r="J4120">
        <f t="shared" si="709"/>
        <v>1.4374999999999996</v>
      </c>
    </row>
    <row r="4121" spans="1:10" x14ac:dyDescent="0.3">
      <c r="A4121">
        <v>4107</v>
      </c>
      <c r="B4121">
        <v>0.10359606773650287</v>
      </c>
      <c r="C4121">
        <f t="shared" si="703"/>
        <v>14.432055962647009</v>
      </c>
      <c r="D4121">
        <f t="shared" si="704"/>
        <v>14.432055962647009</v>
      </c>
      <c r="E4121">
        <f t="shared" si="705"/>
        <v>0</v>
      </c>
      <c r="F4121">
        <f t="shared" si="706"/>
        <v>9.5679440373529907</v>
      </c>
      <c r="G4121">
        <f t="shared" si="710"/>
        <v>6.697560826147094</v>
      </c>
      <c r="H4121">
        <f t="shared" si="708"/>
        <v>16.596864357044058</v>
      </c>
      <c r="I4121">
        <f t="shared" si="707"/>
        <v>9.8993035308969635</v>
      </c>
      <c r="J4121">
        <f t="shared" si="709"/>
        <v>0.51558872556755009</v>
      </c>
    </row>
    <row r="4122" spans="1:10" x14ac:dyDescent="0.3">
      <c r="A4122">
        <v>4108</v>
      </c>
      <c r="B4122">
        <v>0.36544532291461496</v>
      </c>
      <c r="C4122">
        <f t="shared" si="703"/>
        <v>19.936353909390597</v>
      </c>
      <c r="D4122">
        <f t="shared" si="704"/>
        <v>19.936353909390597</v>
      </c>
      <c r="E4122">
        <f t="shared" si="705"/>
        <v>0</v>
      </c>
      <c r="F4122">
        <f t="shared" si="706"/>
        <v>4.063646090609403</v>
      </c>
      <c r="G4122">
        <f t="shared" si="710"/>
        <v>2.8445522634265825</v>
      </c>
      <c r="H4122">
        <f t="shared" si="708"/>
        <v>22.926806995799186</v>
      </c>
      <c r="I4122">
        <f t="shared" si="707"/>
        <v>20.082254732372601</v>
      </c>
      <c r="J4122">
        <f t="shared" si="709"/>
        <v>1.0459507673110728</v>
      </c>
    </row>
    <row r="4123" spans="1:10" x14ac:dyDescent="0.3">
      <c r="A4123">
        <v>4109</v>
      </c>
      <c r="B4123">
        <v>0.21171196871613585</v>
      </c>
      <c r="C4123">
        <f t="shared" si="703"/>
        <v>17.197028737258918</v>
      </c>
      <c r="D4123">
        <f t="shared" si="704"/>
        <v>17.197028737258918</v>
      </c>
      <c r="E4123">
        <f t="shared" si="705"/>
        <v>0</v>
      </c>
      <c r="F4123">
        <f t="shared" si="706"/>
        <v>6.8029712627410817</v>
      </c>
      <c r="G4123">
        <f t="shared" si="710"/>
        <v>4.7620798839187577</v>
      </c>
      <c r="H4123">
        <f t="shared" si="708"/>
        <v>19.776583047847755</v>
      </c>
      <c r="I4123">
        <f t="shared" si="707"/>
        <v>15.014503163928996</v>
      </c>
      <c r="J4123">
        <f t="shared" si="709"/>
        <v>0.78200537312130181</v>
      </c>
    </row>
    <row r="4124" spans="1:10" x14ac:dyDescent="0.3">
      <c r="A4124">
        <v>4110</v>
      </c>
      <c r="B4124">
        <v>0.7718359873475712</v>
      </c>
      <c r="C4124">
        <f t="shared" si="703"/>
        <v>26.469441184454698</v>
      </c>
      <c r="D4124">
        <f t="shared" si="704"/>
        <v>24</v>
      </c>
      <c r="E4124">
        <f t="shared" si="705"/>
        <v>2.4694411844546984</v>
      </c>
      <c r="F4124">
        <f t="shared" si="706"/>
        <v>0</v>
      </c>
      <c r="G4124">
        <f t="shared" si="710"/>
        <v>2.8398573621229031</v>
      </c>
      <c r="H4124">
        <f t="shared" si="708"/>
        <v>27.599999999999998</v>
      </c>
      <c r="I4124">
        <f t="shared" si="707"/>
        <v>27.599999999999994</v>
      </c>
      <c r="J4124">
        <f t="shared" si="709"/>
        <v>1.4374999999999996</v>
      </c>
    </row>
    <row r="4125" spans="1:10" x14ac:dyDescent="0.3">
      <c r="A4125">
        <v>4111</v>
      </c>
      <c r="B4125">
        <v>0.4517296889454121</v>
      </c>
      <c r="C4125">
        <f t="shared" si="703"/>
        <v>21.272245133309184</v>
      </c>
      <c r="D4125">
        <f t="shared" si="704"/>
        <v>21.272245133309184</v>
      </c>
      <c r="E4125">
        <f t="shared" si="705"/>
        <v>0</v>
      </c>
      <c r="F4125">
        <f t="shared" si="706"/>
        <v>2.727754866690816</v>
      </c>
      <c r="G4125">
        <f t="shared" si="710"/>
        <v>1.9094284066835714</v>
      </c>
      <c r="H4125">
        <f t="shared" si="708"/>
        <v>24.463081903305561</v>
      </c>
      <c r="I4125">
        <f t="shared" si="707"/>
        <v>22.55365349662199</v>
      </c>
      <c r="J4125">
        <f t="shared" si="709"/>
        <v>1.1746694529490618</v>
      </c>
    </row>
    <row r="4126" spans="1:10" x14ac:dyDescent="0.3">
      <c r="A4126">
        <v>4112</v>
      </c>
      <c r="B4126">
        <v>0.68422241096735748</v>
      </c>
      <c r="C4126">
        <f t="shared" si="703"/>
        <v>24.877234440515473</v>
      </c>
      <c r="D4126">
        <f t="shared" si="704"/>
        <v>24</v>
      </c>
      <c r="E4126">
        <f t="shared" si="705"/>
        <v>0.87723444051547261</v>
      </c>
      <c r="F4126">
        <f t="shared" si="706"/>
        <v>0</v>
      </c>
      <c r="G4126">
        <f t="shared" si="710"/>
        <v>1.0088196065927935</v>
      </c>
      <c r="H4126">
        <f t="shared" si="708"/>
        <v>27.599999999999998</v>
      </c>
      <c r="I4126">
        <f t="shared" si="707"/>
        <v>27.599999999999994</v>
      </c>
      <c r="J4126">
        <f t="shared" si="709"/>
        <v>1.4374999999999996</v>
      </c>
    </row>
    <row r="4127" spans="1:10" x14ac:dyDescent="0.3">
      <c r="A4127">
        <v>4113</v>
      </c>
      <c r="B4127">
        <v>0.10842908934174744</v>
      </c>
      <c r="C4127">
        <f t="shared" si="703"/>
        <v>14.59044613892954</v>
      </c>
      <c r="D4127">
        <f t="shared" si="704"/>
        <v>14.59044613892954</v>
      </c>
      <c r="E4127">
        <f t="shared" si="705"/>
        <v>0</v>
      </c>
      <c r="F4127">
        <f t="shared" si="706"/>
        <v>9.4095538610704601</v>
      </c>
      <c r="G4127">
        <f t="shared" si="710"/>
        <v>6.5866877027493231</v>
      </c>
      <c r="H4127">
        <f t="shared" si="708"/>
        <v>16.779013059768971</v>
      </c>
      <c r="I4127">
        <f t="shared" si="707"/>
        <v>10.192325357019644</v>
      </c>
      <c r="J4127">
        <f t="shared" si="709"/>
        <v>0.53085027901143977</v>
      </c>
    </row>
    <row r="4128" spans="1:10" x14ac:dyDescent="0.3">
      <c r="A4128">
        <v>4114</v>
      </c>
      <c r="B4128">
        <v>0.57777610283830272</v>
      </c>
      <c r="C4128">
        <f t="shared" si="703"/>
        <v>23.177244721571768</v>
      </c>
      <c r="D4128">
        <f t="shared" si="704"/>
        <v>23.177244721571768</v>
      </c>
      <c r="E4128">
        <f t="shared" si="705"/>
        <v>0</v>
      </c>
      <c r="F4128">
        <f t="shared" si="706"/>
        <v>0.82275527842823237</v>
      </c>
      <c r="G4128">
        <f t="shared" si="710"/>
        <v>0.57592869489976273</v>
      </c>
      <c r="H4128">
        <f t="shared" si="708"/>
        <v>26.653831429807532</v>
      </c>
      <c r="I4128">
        <f t="shared" si="707"/>
        <v>26.077902734907767</v>
      </c>
      <c r="J4128">
        <f t="shared" si="709"/>
        <v>1.358224100776446</v>
      </c>
    </row>
    <row r="4129" spans="1:10" x14ac:dyDescent="0.3">
      <c r="A4129">
        <v>4115</v>
      </c>
      <c r="B4129">
        <v>0.58794330442590848</v>
      </c>
      <c r="C4129">
        <f t="shared" si="703"/>
        <v>23.333545336060912</v>
      </c>
      <c r="D4129">
        <f t="shared" si="704"/>
        <v>23.333545336060912</v>
      </c>
      <c r="E4129">
        <f t="shared" si="705"/>
        <v>0</v>
      </c>
      <c r="F4129">
        <f t="shared" si="706"/>
        <v>0.66645466393908848</v>
      </c>
      <c r="G4129">
        <f t="shared" si="710"/>
        <v>0.46651826475736197</v>
      </c>
      <c r="H4129">
        <f t="shared" si="708"/>
        <v>26.833577136470048</v>
      </c>
      <c r="I4129">
        <f t="shared" si="707"/>
        <v>26.367058871712679</v>
      </c>
      <c r="J4129">
        <f t="shared" si="709"/>
        <v>1.3732843162350352</v>
      </c>
    </row>
    <row r="4130" spans="1:10" x14ac:dyDescent="0.3">
      <c r="A4130">
        <v>4116</v>
      </c>
      <c r="B4130">
        <v>0.88764679636457711</v>
      </c>
      <c r="C4130">
        <f t="shared" si="703"/>
        <v>29.284649229161374</v>
      </c>
      <c r="D4130">
        <f t="shared" si="704"/>
        <v>24</v>
      </c>
      <c r="E4130">
        <f t="shared" si="705"/>
        <v>5.2846492291613743</v>
      </c>
      <c r="F4130">
        <f t="shared" si="706"/>
        <v>0</v>
      </c>
      <c r="G4130">
        <f t="shared" si="710"/>
        <v>6.07734661353558</v>
      </c>
      <c r="H4130">
        <f t="shared" si="708"/>
        <v>27.599999999999998</v>
      </c>
      <c r="I4130">
        <f t="shared" si="707"/>
        <v>27.599999999999994</v>
      </c>
      <c r="J4130">
        <f t="shared" si="709"/>
        <v>1.4374999999999996</v>
      </c>
    </row>
    <row r="4131" spans="1:10" x14ac:dyDescent="0.3">
      <c r="A4131">
        <v>4117</v>
      </c>
      <c r="B4131">
        <v>0.87725578833105122</v>
      </c>
      <c r="C4131">
        <f t="shared" si="703"/>
        <v>28.968264876176146</v>
      </c>
      <c r="D4131">
        <f t="shared" si="704"/>
        <v>24</v>
      </c>
      <c r="E4131">
        <f t="shared" si="705"/>
        <v>4.9682648761761463</v>
      </c>
      <c r="F4131">
        <f t="shared" si="706"/>
        <v>0</v>
      </c>
      <c r="G4131">
        <f t="shared" si="710"/>
        <v>5.7135046076025677</v>
      </c>
      <c r="H4131">
        <f t="shared" si="708"/>
        <v>27.599999999999998</v>
      </c>
      <c r="I4131">
        <f t="shared" si="707"/>
        <v>27.599999999999994</v>
      </c>
      <c r="J4131">
        <f t="shared" si="709"/>
        <v>1.4374999999999996</v>
      </c>
    </row>
    <row r="4132" spans="1:10" x14ac:dyDescent="0.3">
      <c r="A4132">
        <v>4118</v>
      </c>
      <c r="B4132">
        <v>1.700652750795395E-2</v>
      </c>
      <c r="C4132">
        <f t="shared" si="703"/>
        <v>9.2804986779870404</v>
      </c>
      <c r="D4132">
        <f t="shared" si="704"/>
        <v>9.2804986779870404</v>
      </c>
      <c r="E4132">
        <f t="shared" si="705"/>
        <v>0</v>
      </c>
      <c r="F4132">
        <f t="shared" si="706"/>
        <v>14.71950132201296</v>
      </c>
      <c r="G4132">
        <f t="shared" si="710"/>
        <v>10.303650925409073</v>
      </c>
      <c r="H4132">
        <f t="shared" si="708"/>
        <v>10.672573479685095</v>
      </c>
      <c r="I4132">
        <f t="shared" si="707"/>
        <v>0.36892255427602128</v>
      </c>
      <c r="J4132">
        <f t="shared" si="709"/>
        <v>1.9214716368542772E-2</v>
      </c>
    </row>
    <row r="4133" spans="1:10" x14ac:dyDescent="0.3">
      <c r="A4133">
        <v>4119</v>
      </c>
      <c r="B4133">
        <v>0.61194932555883486</v>
      </c>
      <c r="C4133">
        <f t="shared" si="703"/>
        <v>23.706419654812358</v>
      </c>
      <c r="D4133">
        <f t="shared" si="704"/>
        <v>23.706419654812358</v>
      </c>
      <c r="E4133">
        <f t="shared" si="705"/>
        <v>0</v>
      </c>
      <c r="F4133">
        <f t="shared" si="706"/>
        <v>0.29358034518764242</v>
      </c>
      <c r="G4133">
        <f t="shared" si="710"/>
        <v>0.20550624163134973</v>
      </c>
      <c r="H4133">
        <f t="shared" si="708"/>
        <v>27.262382603034208</v>
      </c>
      <c r="I4133">
        <f t="shared" si="707"/>
        <v>27.056876361402857</v>
      </c>
      <c r="J4133">
        <f t="shared" si="709"/>
        <v>1.4092123104897318</v>
      </c>
    </row>
    <row r="4134" spans="1:10" x14ac:dyDescent="0.3">
      <c r="A4134">
        <v>4120</v>
      </c>
      <c r="B4134">
        <v>0.98380972574343839</v>
      </c>
      <c r="C4134">
        <f t="shared" si="703"/>
        <v>34.838086523183847</v>
      </c>
      <c r="D4134">
        <f t="shared" si="704"/>
        <v>24</v>
      </c>
      <c r="E4134">
        <f t="shared" si="705"/>
        <v>10.838086523183847</v>
      </c>
      <c r="F4134">
        <f t="shared" si="706"/>
        <v>0</v>
      </c>
      <c r="G4134">
        <f t="shared" si="710"/>
        <v>12.463799501661423</v>
      </c>
      <c r="H4134">
        <f t="shared" si="708"/>
        <v>27.599999999999998</v>
      </c>
      <c r="I4134">
        <f t="shared" si="707"/>
        <v>27.599999999999994</v>
      </c>
      <c r="J4134">
        <f t="shared" si="709"/>
        <v>1.4374999999999996</v>
      </c>
    </row>
    <row r="4135" spans="1:10" x14ac:dyDescent="0.3">
      <c r="A4135">
        <v>4121</v>
      </c>
      <c r="B4135">
        <v>0.72077141332035621</v>
      </c>
      <c r="C4135">
        <f t="shared" si="703"/>
        <v>25.510807975760663</v>
      </c>
      <c r="D4135">
        <f t="shared" si="704"/>
        <v>24</v>
      </c>
      <c r="E4135">
        <f t="shared" si="705"/>
        <v>1.5108079757606632</v>
      </c>
      <c r="F4135">
        <f t="shared" si="706"/>
        <v>0</v>
      </c>
      <c r="G4135">
        <f t="shared" si="710"/>
        <v>1.7374291721247626</v>
      </c>
      <c r="H4135">
        <f t="shared" si="708"/>
        <v>27.599999999999998</v>
      </c>
      <c r="I4135">
        <f t="shared" si="707"/>
        <v>27.599999999999994</v>
      </c>
      <c r="J4135">
        <f t="shared" si="709"/>
        <v>1.4374999999999996</v>
      </c>
    </row>
    <row r="4136" spans="1:10" x14ac:dyDescent="0.3">
      <c r="A4136">
        <v>4122</v>
      </c>
      <c r="B4136">
        <v>0.13896203008574559</v>
      </c>
      <c r="C4136">
        <f t="shared" si="703"/>
        <v>15.490032579075436</v>
      </c>
      <c r="D4136">
        <f t="shared" si="704"/>
        <v>15.490032579075436</v>
      </c>
      <c r="E4136">
        <f t="shared" si="705"/>
        <v>0</v>
      </c>
      <c r="F4136">
        <f t="shared" si="706"/>
        <v>8.5099674209245642</v>
      </c>
      <c r="G4136">
        <f t="shared" si="710"/>
        <v>5.9569771946471954</v>
      </c>
      <c r="H4136">
        <f t="shared" si="708"/>
        <v>17.813537465936751</v>
      </c>
      <c r="I4136">
        <f t="shared" si="707"/>
        <v>11.856560271289554</v>
      </c>
      <c r="J4136">
        <f t="shared" si="709"/>
        <v>0.6175291807963309</v>
      </c>
    </row>
    <row r="4137" spans="1:10" x14ac:dyDescent="0.3">
      <c r="A4137">
        <v>4123</v>
      </c>
      <c r="B4137">
        <v>0.26280794464744595</v>
      </c>
      <c r="C4137">
        <f t="shared" si="703"/>
        <v>18.191724536899223</v>
      </c>
      <c r="D4137">
        <f t="shared" si="704"/>
        <v>18.191724536899223</v>
      </c>
      <c r="E4137">
        <f t="shared" si="705"/>
        <v>0</v>
      </c>
      <c r="F4137">
        <f t="shared" si="706"/>
        <v>5.8082754631007774</v>
      </c>
      <c r="G4137">
        <f t="shared" si="710"/>
        <v>4.0657928241705443</v>
      </c>
      <c r="H4137">
        <f t="shared" si="708"/>
        <v>20.920483217434104</v>
      </c>
      <c r="I4137">
        <f t="shared" si="707"/>
        <v>16.854690393263557</v>
      </c>
      <c r="J4137">
        <f t="shared" si="709"/>
        <v>0.87784845798247679</v>
      </c>
    </row>
    <row r="4138" spans="1:10" x14ac:dyDescent="0.3">
      <c r="A4138">
        <v>4124</v>
      </c>
      <c r="B4138">
        <v>0.75115023235067346</v>
      </c>
      <c r="C4138">
        <f t="shared" si="703"/>
        <v>26.068682859016604</v>
      </c>
      <c r="D4138">
        <f t="shared" si="704"/>
        <v>24</v>
      </c>
      <c r="E4138">
        <f t="shared" si="705"/>
        <v>2.0686828590166044</v>
      </c>
      <c r="F4138">
        <f t="shared" si="706"/>
        <v>0</v>
      </c>
      <c r="G4138">
        <f t="shared" si="710"/>
        <v>2.3789852878690949</v>
      </c>
      <c r="H4138">
        <f t="shared" si="708"/>
        <v>27.599999999999998</v>
      </c>
      <c r="I4138">
        <f t="shared" si="707"/>
        <v>27.599999999999994</v>
      </c>
      <c r="J4138">
        <f t="shared" si="709"/>
        <v>1.4374999999999996</v>
      </c>
    </row>
    <row r="4139" spans="1:10" x14ac:dyDescent="0.3">
      <c r="A4139">
        <v>4125</v>
      </c>
      <c r="B4139">
        <v>6.0598835148390373E-2</v>
      </c>
      <c r="C4139">
        <f t="shared" si="703"/>
        <v>12.701403497575859</v>
      </c>
      <c r="D4139">
        <f t="shared" si="704"/>
        <v>12.701403497575859</v>
      </c>
      <c r="E4139">
        <f t="shared" si="705"/>
        <v>0</v>
      </c>
      <c r="F4139">
        <f t="shared" si="706"/>
        <v>11.298596502424141</v>
      </c>
      <c r="G4139">
        <f t="shared" si="710"/>
        <v>7.9090175516968992</v>
      </c>
      <c r="H4139">
        <f t="shared" si="708"/>
        <v>14.606614022212236</v>
      </c>
      <c r="I4139">
        <f t="shared" si="707"/>
        <v>6.6975964705153341</v>
      </c>
      <c r="J4139">
        <f t="shared" si="709"/>
        <v>0.34883314950600691</v>
      </c>
    </row>
    <row r="4140" spans="1:10" x14ac:dyDescent="0.3">
      <c r="A4140">
        <v>4126</v>
      </c>
      <c r="B4140">
        <v>0.8455396195890823</v>
      </c>
      <c r="C4140">
        <f t="shared" si="703"/>
        <v>28.104935283139465</v>
      </c>
      <c r="D4140">
        <f t="shared" si="704"/>
        <v>24</v>
      </c>
      <c r="E4140">
        <f t="shared" si="705"/>
        <v>4.104935283139465</v>
      </c>
      <c r="F4140">
        <f t="shared" si="706"/>
        <v>0</v>
      </c>
      <c r="G4140">
        <f t="shared" si="710"/>
        <v>4.7206755756103842</v>
      </c>
      <c r="H4140">
        <f t="shared" si="708"/>
        <v>27.599999999999998</v>
      </c>
      <c r="I4140">
        <f t="shared" si="707"/>
        <v>27.599999999999994</v>
      </c>
      <c r="J4140">
        <f t="shared" si="709"/>
        <v>1.4374999999999996</v>
      </c>
    </row>
    <row r="4141" spans="1:10" x14ac:dyDescent="0.3">
      <c r="A4141">
        <v>4127</v>
      </c>
      <c r="B4141">
        <v>0.69230918432282718</v>
      </c>
      <c r="C4141">
        <f t="shared" si="703"/>
        <v>25.014438798257331</v>
      </c>
      <c r="D4141">
        <f t="shared" si="704"/>
        <v>24</v>
      </c>
      <c r="E4141">
        <f t="shared" si="705"/>
        <v>1.0144387982573306</v>
      </c>
      <c r="F4141">
        <f t="shared" si="706"/>
        <v>0</v>
      </c>
      <c r="G4141">
        <f t="shared" si="710"/>
        <v>1.1666046179959302</v>
      </c>
      <c r="H4141">
        <f t="shared" si="708"/>
        <v>27.599999999999998</v>
      </c>
      <c r="I4141">
        <f t="shared" si="707"/>
        <v>27.599999999999994</v>
      </c>
      <c r="J4141">
        <f t="shared" si="709"/>
        <v>1.4374999999999996</v>
      </c>
    </row>
    <row r="4142" spans="1:10" x14ac:dyDescent="0.3">
      <c r="A4142">
        <v>4128</v>
      </c>
      <c r="B4142">
        <v>0.34638103378443852</v>
      </c>
      <c r="C4142">
        <f t="shared" si="703"/>
        <v>19.629342914328745</v>
      </c>
      <c r="D4142">
        <f t="shared" si="704"/>
        <v>19.629342914328745</v>
      </c>
      <c r="E4142">
        <f t="shared" si="705"/>
        <v>0</v>
      </c>
      <c r="F4142">
        <f t="shared" si="706"/>
        <v>4.3706570856712545</v>
      </c>
      <c r="G4142">
        <f t="shared" si="710"/>
        <v>3.0594599599698786</v>
      </c>
      <c r="H4142">
        <f t="shared" si="708"/>
        <v>22.573744351478055</v>
      </c>
      <c r="I4142">
        <f t="shared" si="707"/>
        <v>19.514284391508177</v>
      </c>
      <c r="J4142">
        <f t="shared" si="709"/>
        <v>1.0163689787243841</v>
      </c>
    </row>
    <row r="4143" spans="1:10" x14ac:dyDescent="0.3">
      <c r="A4143">
        <v>4129</v>
      </c>
      <c r="B4143">
        <v>0.83379921338715557</v>
      </c>
      <c r="C4143">
        <f t="shared" si="703"/>
        <v>27.815727297884564</v>
      </c>
      <c r="D4143">
        <f t="shared" si="704"/>
        <v>24</v>
      </c>
      <c r="E4143">
        <f t="shared" si="705"/>
        <v>3.815727297884564</v>
      </c>
      <c r="F4143">
        <f t="shared" si="706"/>
        <v>0</v>
      </c>
      <c r="G4143">
        <f t="shared" si="710"/>
        <v>4.3880863925672484</v>
      </c>
      <c r="H4143">
        <f t="shared" si="708"/>
        <v>27.599999999999998</v>
      </c>
      <c r="I4143">
        <f t="shared" si="707"/>
        <v>27.599999999999994</v>
      </c>
      <c r="J4143">
        <f t="shared" si="709"/>
        <v>1.4374999999999996</v>
      </c>
    </row>
    <row r="4144" spans="1:10" x14ac:dyDescent="0.3">
      <c r="A4144">
        <v>4130</v>
      </c>
      <c r="B4144">
        <v>0.64009253095502483</v>
      </c>
      <c r="C4144">
        <f t="shared" si="703"/>
        <v>24.152236812205288</v>
      </c>
      <c r="D4144">
        <f t="shared" si="704"/>
        <v>24</v>
      </c>
      <c r="E4144">
        <f t="shared" si="705"/>
        <v>0.15223681220528817</v>
      </c>
      <c r="F4144">
        <f t="shared" si="706"/>
        <v>0</v>
      </c>
      <c r="G4144">
        <f t="shared" si="710"/>
        <v>0.17507233403608138</v>
      </c>
      <c r="H4144">
        <f t="shared" si="708"/>
        <v>27.599999999999998</v>
      </c>
      <c r="I4144">
        <f t="shared" si="707"/>
        <v>27.599999999999994</v>
      </c>
      <c r="J4144">
        <f t="shared" si="709"/>
        <v>1.4374999999999996</v>
      </c>
    </row>
    <row r="4145" spans="1:10" x14ac:dyDescent="0.3">
      <c r="A4145">
        <v>4131</v>
      </c>
      <c r="B4145">
        <v>0.94479433212405628</v>
      </c>
      <c r="C4145">
        <f t="shared" si="703"/>
        <v>31.578082170816529</v>
      </c>
      <c r="D4145">
        <f t="shared" si="704"/>
        <v>24</v>
      </c>
      <c r="E4145">
        <f t="shared" si="705"/>
        <v>7.5780821708165291</v>
      </c>
      <c r="F4145">
        <f t="shared" si="706"/>
        <v>0</v>
      </c>
      <c r="G4145">
        <f t="shared" si="710"/>
        <v>8.7147944964390085</v>
      </c>
      <c r="H4145">
        <f t="shared" si="708"/>
        <v>27.599999999999998</v>
      </c>
      <c r="I4145">
        <f t="shared" si="707"/>
        <v>27.599999999999994</v>
      </c>
      <c r="J4145">
        <f t="shared" si="709"/>
        <v>1.4374999999999996</v>
      </c>
    </row>
    <row r="4146" spans="1:10" x14ac:dyDescent="0.3">
      <c r="A4146">
        <v>4132</v>
      </c>
      <c r="B4146">
        <v>0.40321493413314502</v>
      </c>
      <c r="C4146">
        <f t="shared" si="703"/>
        <v>20.529794161828878</v>
      </c>
      <c r="D4146">
        <f t="shared" si="704"/>
        <v>20.529794161828878</v>
      </c>
      <c r="E4146">
        <f t="shared" si="705"/>
        <v>0</v>
      </c>
      <c r="F4146">
        <f t="shared" si="706"/>
        <v>3.4702058381711218</v>
      </c>
      <c r="G4146">
        <f t="shared" si="710"/>
        <v>2.4291440867197855</v>
      </c>
      <c r="H4146">
        <f t="shared" si="708"/>
        <v>23.609263286103207</v>
      </c>
      <c r="I4146">
        <f t="shared" si="707"/>
        <v>21.180119199383419</v>
      </c>
      <c r="J4146">
        <f t="shared" si="709"/>
        <v>1.1031312083012197</v>
      </c>
    </row>
    <row r="4147" spans="1:10" x14ac:dyDescent="0.3">
      <c r="A4147">
        <v>4133</v>
      </c>
      <c r="B4147">
        <v>0.62389594828079575</v>
      </c>
      <c r="C4147">
        <f t="shared" si="703"/>
        <v>23.89437486570198</v>
      </c>
      <c r="D4147">
        <f t="shared" si="704"/>
        <v>23.89437486570198</v>
      </c>
      <c r="E4147">
        <f t="shared" si="705"/>
        <v>0</v>
      </c>
      <c r="F4147">
        <f t="shared" si="706"/>
        <v>0.10562513429801967</v>
      </c>
      <c r="G4147">
        <f t="shared" si="710"/>
        <v>7.3937594008613786E-2</v>
      </c>
      <c r="H4147">
        <f t="shared" si="708"/>
        <v>27.478531095557276</v>
      </c>
      <c r="I4147">
        <f t="shared" si="707"/>
        <v>27.404593501548661</v>
      </c>
      <c r="J4147">
        <f t="shared" si="709"/>
        <v>1.4273225782056591</v>
      </c>
    </row>
    <row r="4148" spans="1:10" x14ac:dyDescent="0.3">
      <c r="A4148">
        <v>4134</v>
      </c>
      <c r="B4148">
        <v>0.2052858980292056</v>
      </c>
      <c r="C4148">
        <f t="shared" si="703"/>
        <v>17.062673146919238</v>
      </c>
      <c r="D4148">
        <f t="shared" si="704"/>
        <v>17.062673146919238</v>
      </c>
      <c r="E4148">
        <f t="shared" si="705"/>
        <v>0</v>
      </c>
      <c r="F4148">
        <f t="shared" si="706"/>
        <v>6.9373268530807621</v>
      </c>
      <c r="G4148">
        <f t="shared" si="710"/>
        <v>4.8561287971565337</v>
      </c>
      <c r="H4148">
        <f t="shared" si="708"/>
        <v>19.622074118957123</v>
      </c>
      <c r="I4148">
        <f t="shared" si="707"/>
        <v>14.765945321800585</v>
      </c>
      <c r="J4148">
        <f t="shared" si="709"/>
        <v>0.7690596521771137</v>
      </c>
    </row>
    <row r="4149" spans="1:10" x14ac:dyDescent="0.3">
      <c r="A4149">
        <v>4135</v>
      </c>
      <c r="B4149">
        <v>0.11248495368552802</v>
      </c>
      <c r="C4149">
        <f t="shared" si="703"/>
        <v>14.719489794540731</v>
      </c>
      <c r="D4149">
        <f t="shared" si="704"/>
        <v>14.719489794540731</v>
      </c>
      <c r="E4149">
        <f t="shared" si="705"/>
        <v>0</v>
      </c>
      <c r="F4149">
        <f t="shared" si="706"/>
        <v>9.2805102054592687</v>
      </c>
      <c r="G4149">
        <f t="shared" si="710"/>
        <v>6.4963571438214887</v>
      </c>
      <c r="H4149">
        <f t="shared" si="708"/>
        <v>16.927413263721839</v>
      </c>
      <c r="I4149">
        <f t="shared" si="707"/>
        <v>10.431056119900349</v>
      </c>
      <c r="J4149">
        <f t="shared" si="709"/>
        <v>0.54328417291147646</v>
      </c>
    </row>
    <row r="4150" spans="1:10" x14ac:dyDescent="0.3">
      <c r="A4150">
        <v>4136</v>
      </c>
      <c r="B4150">
        <v>0.56770483783442705</v>
      </c>
      <c r="C4150">
        <f t="shared" si="703"/>
        <v>23.023203034743432</v>
      </c>
      <c r="D4150">
        <f t="shared" si="704"/>
        <v>23.023203034743432</v>
      </c>
      <c r="E4150">
        <f t="shared" si="705"/>
        <v>0</v>
      </c>
      <c r="F4150">
        <f t="shared" si="706"/>
        <v>0.97679696525656823</v>
      </c>
      <c r="G4150">
        <f t="shared" si="710"/>
        <v>0.68375787567959778</v>
      </c>
      <c r="H4150">
        <f t="shared" si="708"/>
        <v>26.476683489954944</v>
      </c>
      <c r="I4150">
        <f t="shared" si="707"/>
        <v>25.792925614275344</v>
      </c>
      <c r="J4150">
        <f t="shared" si="709"/>
        <v>1.343381542410174</v>
      </c>
    </row>
    <row r="4151" spans="1:10" x14ac:dyDescent="0.3">
      <c r="A4151">
        <v>4137</v>
      </c>
      <c r="B4151">
        <v>0.91610765632420144</v>
      </c>
      <c r="C4151">
        <f t="shared" si="703"/>
        <v>30.276142444382629</v>
      </c>
      <c r="D4151">
        <f t="shared" si="704"/>
        <v>24</v>
      </c>
      <c r="E4151">
        <f t="shared" si="705"/>
        <v>6.2761424443826286</v>
      </c>
      <c r="F4151">
        <f t="shared" si="706"/>
        <v>0</v>
      </c>
      <c r="G4151">
        <f t="shared" si="710"/>
        <v>7.217563811040022</v>
      </c>
      <c r="H4151">
        <f t="shared" si="708"/>
        <v>27.599999999999998</v>
      </c>
      <c r="I4151">
        <f t="shared" si="707"/>
        <v>27.599999999999994</v>
      </c>
      <c r="J4151">
        <f t="shared" si="709"/>
        <v>1.4374999999999996</v>
      </c>
    </row>
    <row r="4152" spans="1:10" x14ac:dyDescent="0.3">
      <c r="A4152">
        <v>4138</v>
      </c>
      <c r="B4152">
        <v>0.59317149019651705</v>
      </c>
      <c r="C4152">
        <f t="shared" si="703"/>
        <v>23.414265335116326</v>
      </c>
      <c r="D4152">
        <f t="shared" si="704"/>
        <v>23.414265335116326</v>
      </c>
      <c r="E4152">
        <f t="shared" si="705"/>
        <v>0</v>
      </c>
      <c r="F4152">
        <f t="shared" si="706"/>
        <v>0.58573466488367387</v>
      </c>
      <c r="G4152">
        <f t="shared" si="710"/>
        <v>0.41001426541857178</v>
      </c>
      <c r="H4152">
        <f t="shared" si="708"/>
        <v>26.926405135383774</v>
      </c>
      <c r="I4152">
        <f t="shared" si="707"/>
        <v>26.5163908699652</v>
      </c>
      <c r="J4152">
        <f t="shared" si="709"/>
        <v>1.3810620244773539</v>
      </c>
    </row>
    <row r="4153" spans="1:10" x14ac:dyDescent="0.3">
      <c r="A4153">
        <v>4139</v>
      </c>
      <c r="B4153">
        <v>0.87795088203461358</v>
      </c>
      <c r="C4153">
        <f t="shared" si="703"/>
        <v>28.988825533180812</v>
      </c>
      <c r="D4153">
        <f t="shared" si="704"/>
        <v>24</v>
      </c>
      <c r="E4153">
        <f t="shared" si="705"/>
        <v>4.9888255331808118</v>
      </c>
      <c r="F4153">
        <f t="shared" si="706"/>
        <v>0</v>
      </c>
      <c r="G4153">
        <f t="shared" si="710"/>
        <v>5.7371493631579336</v>
      </c>
      <c r="H4153">
        <f t="shared" si="708"/>
        <v>27.599999999999998</v>
      </c>
      <c r="I4153">
        <f t="shared" si="707"/>
        <v>27.599999999999994</v>
      </c>
      <c r="J4153">
        <f t="shared" si="709"/>
        <v>1.4374999999999996</v>
      </c>
    </row>
    <row r="4154" spans="1:10" x14ac:dyDescent="0.3">
      <c r="A4154">
        <v>4140</v>
      </c>
      <c r="B4154">
        <v>0.81736342013049257</v>
      </c>
      <c r="C4154">
        <f t="shared" si="703"/>
        <v>27.43217744375</v>
      </c>
      <c r="D4154">
        <f t="shared" si="704"/>
        <v>24</v>
      </c>
      <c r="E4154">
        <f t="shared" si="705"/>
        <v>3.4321774437499997</v>
      </c>
      <c r="F4154">
        <f t="shared" si="706"/>
        <v>0</v>
      </c>
      <c r="G4154">
        <f t="shared" si="710"/>
        <v>3.9470040603124992</v>
      </c>
      <c r="H4154">
        <f t="shared" si="708"/>
        <v>27.599999999999998</v>
      </c>
      <c r="I4154">
        <f t="shared" si="707"/>
        <v>27.599999999999994</v>
      </c>
      <c r="J4154">
        <f t="shared" si="709"/>
        <v>1.4374999999999996</v>
      </c>
    </row>
    <row r="4155" spans="1:10" x14ac:dyDescent="0.3">
      <c r="A4155">
        <v>4141</v>
      </c>
      <c r="B4155">
        <v>0.22648036246739045</v>
      </c>
      <c r="C4155">
        <f t="shared" si="703"/>
        <v>17.497070769455011</v>
      </c>
      <c r="D4155">
        <f t="shared" si="704"/>
        <v>17.497070769455011</v>
      </c>
      <c r="E4155">
        <f t="shared" si="705"/>
        <v>0</v>
      </c>
      <c r="F4155">
        <f t="shared" si="706"/>
        <v>6.5029292305449893</v>
      </c>
      <c r="G4155">
        <f t="shared" si="710"/>
        <v>4.5520504613814925</v>
      </c>
      <c r="H4155">
        <f t="shared" si="708"/>
        <v>20.121631384873261</v>
      </c>
      <c r="I4155">
        <f t="shared" si="707"/>
        <v>15.569580923491769</v>
      </c>
      <c r="J4155">
        <f t="shared" si="709"/>
        <v>0.81091567309852952</v>
      </c>
    </row>
    <row r="4156" spans="1:10" x14ac:dyDescent="0.3">
      <c r="A4156">
        <v>4142</v>
      </c>
      <c r="B4156">
        <v>0.21400481922707226</v>
      </c>
      <c r="C4156">
        <f t="shared" si="703"/>
        <v>17.244386922483166</v>
      </c>
      <c r="D4156">
        <f t="shared" si="704"/>
        <v>17.244386922483166</v>
      </c>
      <c r="E4156">
        <f t="shared" si="705"/>
        <v>0</v>
      </c>
      <c r="F4156">
        <f t="shared" si="706"/>
        <v>6.7556130775168342</v>
      </c>
      <c r="G4156">
        <f t="shared" si="710"/>
        <v>4.7289291542617846</v>
      </c>
      <c r="H4156">
        <f t="shared" si="708"/>
        <v>19.831044960855639</v>
      </c>
      <c r="I4156">
        <f t="shared" si="707"/>
        <v>15.102115806593856</v>
      </c>
      <c r="J4156">
        <f t="shared" si="709"/>
        <v>0.78656853159342988</v>
      </c>
    </row>
    <row r="4157" spans="1:10" x14ac:dyDescent="0.3">
      <c r="A4157">
        <v>4143</v>
      </c>
      <c r="B4157">
        <v>0.96778089548423174</v>
      </c>
      <c r="C4157">
        <f t="shared" si="703"/>
        <v>33.094814679260253</v>
      </c>
      <c r="D4157">
        <f t="shared" si="704"/>
        <v>24</v>
      </c>
      <c r="E4157">
        <f t="shared" si="705"/>
        <v>9.0948146792602529</v>
      </c>
      <c r="F4157">
        <f t="shared" si="706"/>
        <v>0</v>
      </c>
      <c r="G4157">
        <f t="shared" si="710"/>
        <v>10.45903688114929</v>
      </c>
      <c r="H4157">
        <f t="shared" si="708"/>
        <v>27.599999999999998</v>
      </c>
      <c r="I4157">
        <f t="shared" si="707"/>
        <v>27.599999999999994</v>
      </c>
      <c r="J4157">
        <f t="shared" si="709"/>
        <v>1.4374999999999996</v>
      </c>
    </row>
    <row r="4158" spans="1:10" x14ac:dyDescent="0.3">
      <c r="A4158">
        <v>4144</v>
      </c>
      <c r="B4158">
        <v>0.48921315547204602</v>
      </c>
      <c r="C4158">
        <f t="shared" si="703"/>
        <v>21.837748570453613</v>
      </c>
      <c r="D4158">
        <f t="shared" si="704"/>
        <v>21.837748570453613</v>
      </c>
      <c r="E4158">
        <f t="shared" si="705"/>
        <v>0</v>
      </c>
      <c r="F4158">
        <f t="shared" si="706"/>
        <v>2.1622514295463873</v>
      </c>
      <c r="G4158">
        <f t="shared" si="710"/>
        <v>1.5135760006824712</v>
      </c>
      <c r="H4158">
        <f t="shared" si="708"/>
        <v>25.113410856021652</v>
      </c>
      <c r="I4158">
        <f t="shared" si="707"/>
        <v>23.599834855339179</v>
      </c>
      <c r="J4158">
        <f t="shared" si="709"/>
        <v>1.2291580653822487</v>
      </c>
    </row>
    <row r="4159" spans="1:10" x14ac:dyDescent="0.3">
      <c r="A4159">
        <v>4145</v>
      </c>
      <c r="B4159">
        <v>0.37066356911202636</v>
      </c>
      <c r="C4159">
        <f t="shared" si="703"/>
        <v>20.019421718455927</v>
      </c>
      <c r="D4159">
        <f t="shared" si="704"/>
        <v>20.019421718455927</v>
      </c>
      <c r="E4159">
        <f t="shared" si="705"/>
        <v>0</v>
      </c>
      <c r="F4159">
        <f t="shared" si="706"/>
        <v>3.9805782815440729</v>
      </c>
      <c r="G4159">
        <f t="shared" si="710"/>
        <v>2.7864047970808512</v>
      </c>
      <c r="H4159">
        <f t="shared" si="708"/>
        <v>23.022334976224315</v>
      </c>
      <c r="I4159">
        <f t="shared" si="707"/>
        <v>20.235930179143459</v>
      </c>
      <c r="J4159">
        <f t="shared" si="709"/>
        <v>1.0539546968303883</v>
      </c>
    </row>
    <row r="4160" spans="1:10" x14ac:dyDescent="0.3">
      <c r="A4160">
        <v>4146</v>
      </c>
      <c r="B4160">
        <v>0.70503522384181483</v>
      </c>
      <c r="C4160">
        <f t="shared" si="703"/>
        <v>25.233628725697596</v>
      </c>
      <c r="D4160">
        <f t="shared" si="704"/>
        <v>24</v>
      </c>
      <c r="E4160">
        <f t="shared" si="705"/>
        <v>1.2336287256975957</v>
      </c>
      <c r="F4160">
        <f t="shared" si="706"/>
        <v>0</v>
      </c>
      <c r="G4160">
        <f t="shared" si="710"/>
        <v>1.4186730345522349</v>
      </c>
      <c r="H4160">
        <f t="shared" si="708"/>
        <v>27.599999999999998</v>
      </c>
      <c r="I4160">
        <f t="shared" si="707"/>
        <v>27.599999999999994</v>
      </c>
      <c r="J4160">
        <f t="shared" si="709"/>
        <v>1.4374999999999996</v>
      </c>
    </row>
    <row r="4161" spans="1:10" x14ac:dyDescent="0.3">
      <c r="A4161">
        <v>4147</v>
      </c>
      <c r="B4161">
        <v>0.65488946388184299</v>
      </c>
      <c r="C4161">
        <f t="shared" si="703"/>
        <v>24.391330427592532</v>
      </c>
      <c r="D4161">
        <f t="shared" si="704"/>
        <v>24</v>
      </c>
      <c r="E4161">
        <f t="shared" si="705"/>
        <v>0.391330427592532</v>
      </c>
      <c r="F4161">
        <f t="shared" si="706"/>
        <v>0</v>
      </c>
      <c r="G4161">
        <f t="shared" si="710"/>
        <v>0.45002999173141178</v>
      </c>
      <c r="H4161">
        <f t="shared" si="708"/>
        <v>27.599999999999998</v>
      </c>
      <c r="I4161">
        <f t="shared" si="707"/>
        <v>27.599999999999994</v>
      </c>
      <c r="J4161">
        <f t="shared" si="709"/>
        <v>1.4374999999999996</v>
      </c>
    </row>
    <row r="4162" spans="1:10" x14ac:dyDescent="0.3">
      <c r="A4162">
        <v>4148</v>
      </c>
      <c r="B4162">
        <v>0.30593734204597056</v>
      </c>
      <c r="C4162">
        <f t="shared" si="703"/>
        <v>18.955604262646201</v>
      </c>
      <c r="D4162">
        <f t="shared" si="704"/>
        <v>18.955604262646201</v>
      </c>
      <c r="E4162">
        <f t="shared" si="705"/>
        <v>0</v>
      </c>
      <c r="F4162">
        <f t="shared" si="706"/>
        <v>5.0443957373537991</v>
      </c>
      <c r="G4162">
        <f t="shared" si="710"/>
        <v>3.5310770161476599</v>
      </c>
      <c r="H4162">
        <f t="shared" si="708"/>
        <v>21.798944902043129</v>
      </c>
      <c r="I4162">
        <f t="shared" si="707"/>
        <v>18.267867885895466</v>
      </c>
      <c r="J4162">
        <f t="shared" si="709"/>
        <v>0.95145145239038875</v>
      </c>
    </row>
    <row r="4163" spans="1:10" x14ac:dyDescent="0.3">
      <c r="A4163">
        <v>4149</v>
      </c>
      <c r="B4163">
        <v>0.54950617355172793</v>
      </c>
      <c r="C4163">
        <f t="shared" si="703"/>
        <v>22.746482758500978</v>
      </c>
      <c r="D4163">
        <f t="shared" si="704"/>
        <v>22.746482758500978</v>
      </c>
      <c r="E4163">
        <f t="shared" si="705"/>
        <v>0</v>
      </c>
      <c r="F4163">
        <f t="shared" si="706"/>
        <v>1.2535172414990221</v>
      </c>
      <c r="G4163">
        <f t="shared" si="710"/>
        <v>0.87746206904931556</v>
      </c>
      <c r="H4163">
        <f t="shared" si="708"/>
        <v>26.158455172276124</v>
      </c>
      <c r="I4163">
        <f t="shared" si="707"/>
        <v>25.280993103226805</v>
      </c>
      <c r="J4163">
        <f t="shared" si="709"/>
        <v>1.3167183907930626</v>
      </c>
    </row>
    <row r="4164" spans="1:10" x14ac:dyDescent="0.3">
      <c r="A4164">
        <v>4150</v>
      </c>
      <c r="B4164">
        <v>0.43772733057194124</v>
      </c>
      <c r="C4164">
        <f t="shared" si="703"/>
        <v>21.059597302095415</v>
      </c>
      <c r="D4164">
        <f t="shared" si="704"/>
        <v>21.059597302095415</v>
      </c>
      <c r="E4164">
        <f t="shared" si="705"/>
        <v>0</v>
      </c>
      <c r="F4164">
        <f t="shared" si="706"/>
        <v>2.9404026979045845</v>
      </c>
      <c r="G4164">
        <f t="shared" si="710"/>
        <v>2.0582818885332093</v>
      </c>
      <c r="H4164">
        <f t="shared" si="708"/>
        <v>24.218536897409727</v>
      </c>
      <c r="I4164">
        <f t="shared" si="707"/>
        <v>22.160255008876511</v>
      </c>
      <c r="J4164">
        <f t="shared" si="709"/>
        <v>1.1541799483789847</v>
      </c>
    </row>
    <row r="4165" spans="1:10" x14ac:dyDescent="0.3">
      <c r="A4165">
        <v>4151</v>
      </c>
      <c r="B4165">
        <v>0.28191469305585559</v>
      </c>
      <c r="C4165">
        <f t="shared" si="703"/>
        <v>18.537022328713384</v>
      </c>
      <c r="D4165">
        <f t="shared" si="704"/>
        <v>18.537022328713384</v>
      </c>
      <c r="E4165">
        <f t="shared" si="705"/>
        <v>0</v>
      </c>
      <c r="F4165">
        <f t="shared" si="706"/>
        <v>5.462977671286616</v>
      </c>
      <c r="G4165">
        <f t="shared" si="710"/>
        <v>3.8240843699006315</v>
      </c>
      <c r="H4165">
        <f t="shared" si="708"/>
        <v>21.31757567802039</v>
      </c>
      <c r="I4165">
        <f t="shared" si="707"/>
        <v>17.493491308119754</v>
      </c>
      <c r="J4165">
        <f t="shared" si="709"/>
        <v>0.91111933896457042</v>
      </c>
    </row>
    <row r="4166" spans="1:10" x14ac:dyDescent="0.3">
      <c r="A4166">
        <v>4152</v>
      </c>
      <c r="B4166">
        <v>0.62561127549029516</v>
      </c>
      <c r="C4166">
        <f t="shared" si="703"/>
        <v>23.921510874825504</v>
      </c>
      <c r="D4166">
        <f t="shared" si="704"/>
        <v>23.921510874825504</v>
      </c>
      <c r="E4166">
        <f t="shared" si="705"/>
        <v>0</v>
      </c>
      <c r="F4166">
        <f t="shared" si="706"/>
        <v>7.8489125174495911E-2</v>
      </c>
      <c r="G4166">
        <f t="shared" si="710"/>
        <v>5.4942387622147142E-2</v>
      </c>
      <c r="H4166">
        <f t="shared" si="708"/>
        <v>27.509737506049326</v>
      </c>
      <c r="I4166">
        <f t="shared" si="707"/>
        <v>27.454795118427182</v>
      </c>
      <c r="J4166">
        <f t="shared" si="709"/>
        <v>1.4299372457514155</v>
      </c>
    </row>
    <row r="4167" spans="1:10" x14ac:dyDescent="0.3">
      <c r="A4167">
        <v>4153</v>
      </c>
      <c r="B4167">
        <v>0.14704330733464421</v>
      </c>
      <c r="C4167">
        <f t="shared" si="703"/>
        <v>15.704806989112551</v>
      </c>
      <c r="D4167">
        <f t="shared" si="704"/>
        <v>15.704806989112551</v>
      </c>
      <c r="E4167">
        <f t="shared" si="705"/>
        <v>0</v>
      </c>
      <c r="F4167">
        <f t="shared" si="706"/>
        <v>8.2951930108874485</v>
      </c>
      <c r="G4167">
        <f t="shared" si="710"/>
        <v>5.8066351076212142</v>
      </c>
      <c r="H4167">
        <f t="shared" si="708"/>
        <v>18.060528037479433</v>
      </c>
      <c r="I4167">
        <f t="shared" si="707"/>
        <v>12.253892929858218</v>
      </c>
      <c r="J4167">
        <f t="shared" si="709"/>
        <v>0.63822359009678209</v>
      </c>
    </row>
    <row r="4168" spans="1:10" x14ac:dyDescent="0.3">
      <c r="A4168">
        <v>4154</v>
      </c>
      <c r="B4168">
        <v>4.5665683491740827E-2</v>
      </c>
      <c r="C4168">
        <f t="shared" si="703"/>
        <v>11.869502929060868</v>
      </c>
      <c r="D4168">
        <f t="shared" si="704"/>
        <v>11.869502929060868</v>
      </c>
      <c r="E4168">
        <f t="shared" si="705"/>
        <v>0</v>
      </c>
      <c r="F4168">
        <f t="shared" si="706"/>
        <v>12.130497070939132</v>
      </c>
      <c r="G4168">
        <f t="shared" si="710"/>
        <v>8.4913479496573938</v>
      </c>
      <c r="H4168">
        <f t="shared" si="708"/>
        <v>13.649928368419998</v>
      </c>
      <c r="I4168">
        <f t="shared" si="707"/>
        <v>5.1585804187626012</v>
      </c>
      <c r="J4168">
        <f t="shared" si="709"/>
        <v>0.26867606347721879</v>
      </c>
    </row>
    <row r="4169" spans="1:10" x14ac:dyDescent="0.3">
      <c r="A4169">
        <v>4155</v>
      </c>
      <c r="B4169">
        <v>0.81705129557793565</v>
      </c>
      <c r="C4169">
        <f t="shared" si="703"/>
        <v>27.425108911042773</v>
      </c>
      <c r="D4169">
        <f t="shared" si="704"/>
        <v>24</v>
      </c>
      <c r="E4169">
        <f t="shared" si="705"/>
        <v>3.4251089110427735</v>
      </c>
      <c r="F4169">
        <f t="shared" si="706"/>
        <v>0</v>
      </c>
      <c r="G4169">
        <f t="shared" si="710"/>
        <v>3.9388752476991891</v>
      </c>
      <c r="H4169">
        <f t="shared" si="708"/>
        <v>27.599999999999998</v>
      </c>
      <c r="I4169">
        <f t="shared" si="707"/>
        <v>27.599999999999994</v>
      </c>
      <c r="J4169">
        <f t="shared" si="709"/>
        <v>1.4374999999999996</v>
      </c>
    </row>
    <row r="4170" spans="1:10" x14ac:dyDescent="0.3">
      <c r="A4170">
        <v>4156</v>
      </c>
      <c r="B4170">
        <v>0.62069880002312572</v>
      </c>
      <c r="C4170">
        <f t="shared" si="703"/>
        <v>23.843899613622387</v>
      </c>
      <c r="D4170">
        <f t="shared" si="704"/>
        <v>23.843899613622387</v>
      </c>
      <c r="E4170">
        <f t="shared" si="705"/>
        <v>0</v>
      </c>
      <c r="F4170">
        <f t="shared" si="706"/>
        <v>0.15610038637761292</v>
      </c>
      <c r="G4170">
        <f t="shared" si="710"/>
        <v>0.10927027046432905</v>
      </c>
      <c r="H4170">
        <f t="shared" si="708"/>
        <v>27.420484555665745</v>
      </c>
      <c r="I4170">
        <f t="shared" si="707"/>
        <v>27.311214285201409</v>
      </c>
      <c r="J4170">
        <f t="shared" si="709"/>
        <v>1.4224590773542398</v>
      </c>
    </row>
    <row r="4171" spans="1:10" x14ac:dyDescent="0.3">
      <c r="A4171">
        <v>4157</v>
      </c>
      <c r="B4171">
        <v>6.955751797339127E-2</v>
      </c>
      <c r="C4171">
        <f t="shared" si="703"/>
        <v>13.125432460732068</v>
      </c>
      <c r="D4171">
        <f t="shared" si="704"/>
        <v>13.125432460732068</v>
      </c>
      <c r="E4171">
        <f t="shared" si="705"/>
        <v>0</v>
      </c>
      <c r="F4171">
        <f t="shared" si="706"/>
        <v>10.874567539267932</v>
      </c>
      <c r="G4171">
        <f t="shared" si="710"/>
        <v>7.612197277487553</v>
      </c>
      <c r="H4171">
        <f t="shared" si="708"/>
        <v>15.094247329841876</v>
      </c>
      <c r="I4171">
        <f t="shared" si="707"/>
        <v>7.4820500523543201</v>
      </c>
      <c r="J4171">
        <f t="shared" si="709"/>
        <v>0.38969010689345412</v>
      </c>
    </row>
    <row r="4172" spans="1:10" x14ac:dyDescent="0.3">
      <c r="A4172">
        <v>4158</v>
      </c>
      <c r="B4172">
        <v>0.12976189055660159</v>
      </c>
      <c r="C4172">
        <f t="shared" si="703"/>
        <v>15.23489550215414</v>
      </c>
      <c r="D4172">
        <f t="shared" si="704"/>
        <v>15.23489550215414</v>
      </c>
      <c r="E4172">
        <f t="shared" si="705"/>
        <v>0</v>
      </c>
      <c r="F4172">
        <f t="shared" si="706"/>
        <v>8.7651044978458597</v>
      </c>
      <c r="G4172">
        <f t="shared" si="710"/>
        <v>6.1355731484921021</v>
      </c>
      <c r="H4172">
        <f t="shared" si="708"/>
        <v>17.520129827477259</v>
      </c>
      <c r="I4172">
        <f t="shared" si="707"/>
        <v>11.384556678985156</v>
      </c>
      <c r="J4172">
        <f t="shared" si="709"/>
        <v>0.59294566036381013</v>
      </c>
    </row>
    <row r="4173" spans="1:10" x14ac:dyDescent="0.3">
      <c r="A4173">
        <v>4159</v>
      </c>
      <c r="B4173">
        <v>0.54547111205140053</v>
      </c>
      <c r="C4173">
        <f t="shared" si="703"/>
        <v>22.685362553928449</v>
      </c>
      <c r="D4173">
        <f t="shared" si="704"/>
        <v>22.685362553928449</v>
      </c>
      <c r="E4173">
        <f t="shared" si="705"/>
        <v>0</v>
      </c>
      <c r="F4173">
        <f t="shared" si="706"/>
        <v>1.3146374460715506</v>
      </c>
      <c r="G4173">
        <f t="shared" si="710"/>
        <v>0.92024621225008552</v>
      </c>
      <c r="H4173">
        <f t="shared" si="708"/>
        <v>26.088166937017714</v>
      </c>
      <c r="I4173">
        <f t="shared" si="707"/>
        <v>25.16792072476763</v>
      </c>
      <c r="J4173">
        <f t="shared" si="709"/>
        <v>1.3108292044149805</v>
      </c>
    </row>
    <row r="4174" spans="1:10" x14ac:dyDescent="0.3">
      <c r="A4174">
        <v>4160</v>
      </c>
      <c r="B4174">
        <v>0.18343838692419978</v>
      </c>
      <c r="C4174">
        <f t="shared" si="703"/>
        <v>16.585965543334744</v>
      </c>
      <c r="D4174">
        <f t="shared" si="704"/>
        <v>16.585965543334744</v>
      </c>
      <c r="E4174">
        <f t="shared" si="705"/>
        <v>0</v>
      </c>
      <c r="F4174">
        <f t="shared" si="706"/>
        <v>7.4140344566652558</v>
      </c>
      <c r="G4174">
        <f t="shared" si="710"/>
        <v>5.1898241196656798</v>
      </c>
      <c r="H4174">
        <f t="shared" si="708"/>
        <v>19.073860374834954</v>
      </c>
      <c r="I4174">
        <f t="shared" si="707"/>
        <v>13.884036255169276</v>
      </c>
      <c r="J4174">
        <f t="shared" si="709"/>
        <v>0.72312688829006633</v>
      </c>
    </row>
    <row r="4175" spans="1:10" x14ac:dyDescent="0.3">
      <c r="A4175">
        <v>4161</v>
      </c>
      <c r="B4175">
        <v>0.96352968113827553</v>
      </c>
      <c r="C4175">
        <f t="shared" ref="C4175:C4238" si="711">_xlfn.NORM.INV(B4175,$H$3,$H$4)</f>
        <v>32.759211725774577</v>
      </c>
      <c r="D4175">
        <f t="shared" ref="D4175:D4238" si="712">MIN(C4175,$E$8)</f>
        <v>24</v>
      </c>
      <c r="E4175">
        <f t="shared" ref="E4175:E4238" si="713">MAX(C4175-$E$8,0)</f>
        <v>8.759211725774577</v>
      </c>
      <c r="F4175">
        <f t="shared" ref="F4175:F4238" si="714">MAX($E$8-C4175,0)</f>
        <v>0</v>
      </c>
      <c r="G4175">
        <f t="shared" si="710"/>
        <v>10.073093484640763</v>
      </c>
      <c r="H4175">
        <f t="shared" si="708"/>
        <v>27.599999999999998</v>
      </c>
      <c r="I4175">
        <f t="shared" ref="I4175:I4238" si="715">-$E$11+D4175*$B$4+F4175*$B$3</f>
        <v>27.599999999999994</v>
      </c>
      <c r="J4175">
        <f t="shared" si="709"/>
        <v>1.4374999999999996</v>
      </c>
    </row>
    <row r="4176" spans="1:10" x14ac:dyDescent="0.3">
      <c r="A4176">
        <v>4162</v>
      </c>
      <c r="B4176">
        <v>0.50660421058457739</v>
      </c>
      <c r="C4176">
        <f t="shared" si="711"/>
        <v>22.099330342954143</v>
      </c>
      <c r="D4176">
        <f t="shared" si="712"/>
        <v>22.099330342954143</v>
      </c>
      <c r="E4176">
        <f t="shared" si="713"/>
        <v>0</v>
      </c>
      <c r="F4176">
        <f t="shared" si="714"/>
        <v>1.9006696570458566</v>
      </c>
      <c r="G4176">
        <f t="shared" si="710"/>
        <v>1.3304687599320997</v>
      </c>
      <c r="H4176">
        <f t="shared" ref="H4176:H4239" si="716">$E$2*D4176</f>
        <v>25.414229894397263</v>
      </c>
      <c r="I4176">
        <f t="shared" si="715"/>
        <v>24.08376113446516</v>
      </c>
      <c r="J4176">
        <f t="shared" ref="J4176:J4239" si="717">I4176/$E$11</f>
        <v>1.2543625590867269</v>
      </c>
    </row>
    <row r="4177" spans="1:10" x14ac:dyDescent="0.3">
      <c r="A4177">
        <v>4163</v>
      </c>
      <c r="B4177">
        <v>0.90527671556970757</v>
      </c>
      <c r="C4177">
        <f t="shared" si="711"/>
        <v>29.873308379530307</v>
      </c>
      <c r="D4177">
        <f t="shared" si="712"/>
        <v>24</v>
      </c>
      <c r="E4177">
        <f t="shared" si="713"/>
        <v>5.8733083795303074</v>
      </c>
      <c r="F4177">
        <f t="shared" si="714"/>
        <v>0</v>
      </c>
      <c r="G4177">
        <f t="shared" ref="G4177:G4240" si="718">E4177*$E$2+F4177*$E$3</f>
        <v>6.7543046364598531</v>
      </c>
      <c r="H4177">
        <f t="shared" si="716"/>
        <v>27.599999999999998</v>
      </c>
      <c r="I4177">
        <f t="shared" si="715"/>
        <v>27.599999999999994</v>
      </c>
      <c r="J4177">
        <f t="shared" si="717"/>
        <v>1.4374999999999996</v>
      </c>
    </row>
    <row r="4178" spans="1:10" x14ac:dyDescent="0.3">
      <c r="A4178">
        <v>4164</v>
      </c>
      <c r="B4178">
        <v>7.8990788131877321E-2</v>
      </c>
      <c r="C4178">
        <f t="shared" si="711"/>
        <v>13.528644181996139</v>
      </c>
      <c r="D4178">
        <f t="shared" si="712"/>
        <v>13.528644181996139</v>
      </c>
      <c r="E4178">
        <f t="shared" si="713"/>
        <v>0</v>
      </c>
      <c r="F4178">
        <f t="shared" si="714"/>
        <v>10.471355818003861</v>
      </c>
      <c r="G4178">
        <f t="shared" si="718"/>
        <v>7.3299490726027035</v>
      </c>
      <c r="H4178">
        <f t="shared" si="716"/>
        <v>15.557940809295559</v>
      </c>
      <c r="I4178">
        <f t="shared" si="715"/>
        <v>8.2279917366928537</v>
      </c>
      <c r="J4178">
        <f t="shared" si="717"/>
        <v>0.42854123628608609</v>
      </c>
    </row>
    <row r="4179" spans="1:10" x14ac:dyDescent="0.3">
      <c r="A4179">
        <v>4165</v>
      </c>
      <c r="B4179">
        <v>9.6202536584987897E-2</v>
      </c>
      <c r="C4179">
        <f t="shared" si="711"/>
        <v>14.179016826174278</v>
      </c>
      <c r="D4179">
        <f t="shared" si="712"/>
        <v>14.179016826174278</v>
      </c>
      <c r="E4179">
        <f t="shared" si="713"/>
        <v>0</v>
      </c>
      <c r="F4179">
        <f t="shared" si="714"/>
        <v>9.8209831738257218</v>
      </c>
      <c r="G4179">
        <f t="shared" si="718"/>
        <v>6.8746882216780056</v>
      </c>
      <c r="H4179">
        <f t="shared" si="716"/>
        <v>16.305869350100419</v>
      </c>
      <c r="I4179">
        <f t="shared" si="715"/>
        <v>9.4311811284224127</v>
      </c>
      <c r="J4179">
        <f t="shared" si="717"/>
        <v>0.49120735043866726</v>
      </c>
    </row>
    <row r="4180" spans="1:10" x14ac:dyDescent="0.3">
      <c r="A4180">
        <v>4166</v>
      </c>
      <c r="B4180">
        <v>0.49378990612579732</v>
      </c>
      <c r="C4180">
        <f t="shared" si="711"/>
        <v>21.906597846385086</v>
      </c>
      <c r="D4180">
        <f t="shared" si="712"/>
        <v>21.906597846385086</v>
      </c>
      <c r="E4180">
        <f t="shared" si="713"/>
        <v>0</v>
      </c>
      <c r="F4180">
        <f t="shared" si="714"/>
        <v>2.0934021536149139</v>
      </c>
      <c r="G4180">
        <f t="shared" si="718"/>
        <v>1.4653815075304399</v>
      </c>
      <c r="H4180">
        <f t="shared" si="716"/>
        <v>25.192587523342848</v>
      </c>
      <c r="I4180">
        <f t="shared" si="715"/>
        <v>23.727206015812406</v>
      </c>
      <c r="J4180">
        <f t="shared" si="717"/>
        <v>1.2357919799902293</v>
      </c>
    </row>
    <row r="4181" spans="1:10" x14ac:dyDescent="0.3">
      <c r="A4181">
        <v>4167</v>
      </c>
      <c r="B4181">
        <v>0.93997193782768051</v>
      </c>
      <c r="C4181">
        <f t="shared" si="711"/>
        <v>31.327228387441352</v>
      </c>
      <c r="D4181">
        <f t="shared" si="712"/>
        <v>24</v>
      </c>
      <c r="E4181">
        <f t="shared" si="713"/>
        <v>7.3272283874413517</v>
      </c>
      <c r="F4181">
        <f t="shared" si="714"/>
        <v>0</v>
      </c>
      <c r="G4181">
        <f t="shared" si="718"/>
        <v>8.4263126455575534</v>
      </c>
      <c r="H4181">
        <f t="shared" si="716"/>
        <v>27.599999999999998</v>
      </c>
      <c r="I4181">
        <f t="shared" si="715"/>
        <v>27.599999999999994</v>
      </c>
      <c r="J4181">
        <f t="shared" si="717"/>
        <v>1.4374999999999996</v>
      </c>
    </row>
    <row r="4182" spans="1:10" x14ac:dyDescent="0.3">
      <c r="A4182">
        <v>4168</v>
      </c>
      <c r="B4182">
        <v>0.23137320773820114</v>
      </c>
      <c r="C4182">
        <f t="shared" si="711"/>
        <v>17.59400796068909</v>
      </c>
      <c r="D4182">
        <f t="shared" si="712"/>
        <v>17.59400796068909</v>
      </c>
      <c r="E4182">
        <f t="shared" si="713"/>
        <v>0</v>
      </c>
      <c r="F4182">
        <f t="shared" si="714"/>
        <v>6.4059920393109095</v>
      </c>
      <c r="G4182">
        <f t="shared" si="718"/>
        <v>4.4841944275176369</v>
      </c>
      <c r="H4182">
        <f t="shared" si="716"/>
        <v>20.233109154792452</v>
      </c>
      <c r="I4182">
        <f t="shared" si="715"/>
        <v>15.74891472727481</v>
      </c>
      <c r="J4182">
        <f t="shared" si="717"/>
        <v>0.82025597537889627</v>
      </c>
    </row>
    <row r="4183" spans="1:10" x14ac:dyDescent="0.3">
      <c r="A4183">
        <v>4169</v>
      </c>
      <c r="B4183">
        <v>0.39110457192804182</v>
      </c>
      <c r="C4183">
        <f t="shared" si="711"/>
        <v>20.341352235819983</v>
      </c>
      <c r="D4183">
        <f t="shared" si="712"/>
        <v>20.341352235819983</v>
      </c>
      <c r="E4183">
        <f t="shared" si="713"/>
        <v>0</v>
      </c>
      <c r="F4183">
        <f t="shared" si="714"/>
        <v>3.6586477641800172</v>
      </c>
      <c r="G4183">
        <f t="shared" si="718"/>
        <v>2.5610534349260123</v>
      </c>
      <c r="H4183">
        <f t="shared" si="716"/>
        <v>23.392555071192977</v>
      </c>
      <c r="I4183">
        <f t="shared" si="715"/>
        <v>20.831501636266964</v>
      </c>
      <c r="J4183">
        <f t="shared" si="717"/>
        <v>1.0849740435555708</v>
      </c>
    </row>
    <row r="4184" spans="1:10" x14ac:dyDescent="0.3">
      <c r="A4184">
        <v>4170</v>
      </c>
      <c r="B4184">
        <v>0.73690914820096698</v>
      </c>
      <c r="C4184">
        <f t="shared" si="711"/>
        <v>25.803072561729739</v>
      </c>
      <c r="D4184">
        <f t="shared" si="712"/>
        <v>24</v>
      </c>
      <c r="E4184">
        <f t="shared" si="713"/>
        <v>1.8030725617297385</v>
      </c>
      <c r="F4184">
        <f t="shared" si="714"/>
        <v>0</v>
      </c>
      <c r="G4184">
        <f t="shared" si="718"/>
        <v>2.0735334459891992</v>
      </c>
      <c r="H4184">
        <f t="shared" si="716"/>
        <v>27.599999999999998</v>
      </c>
      <c r="I4184">
        <f t="shared" si="715"/>
        <v>27.599999999999994</v>
      </c>
      <c r="J4184">
        <f t="shared" si="717"/>
        <v>1.4374999999999996</v>
      </c>
    </row>
    <row r="4185" spans="1:10" x14ac:dyDescent="0.3">
      <c r="A4185">
        <v>4171</v>
      </c>
      <c r="B4185">
        <v>6.6100007587249987E-2</v>
      </c>
      <c r="C4185">
        <f t="shared" si="711"/>
        <v>12.967103656067133</v>
      </c>
      <c r="D4185">
        <f t="shared" si="712"/>
        <v>12.967103656067133</v>
      </c>
      <c r="E4185">
        <f t="shared" si="713"/>
        <v>0</v>
      </c>
      <c r="F4185">
        <f t="shared" si="714"/>
        <v>11.032896343932867</v>
      </c>
      <c r="G4185">
        <f t="shared" si="718"/>
        <v>7.7230274407530075</v>
      </c>
      <c r="H4185">
        <f t="shared" si="716"/>
        <v>14.912169204477202</v>
      </c>
      <c r="I4185">
        <f t="shared" si="715"/>
        <v>7.1891417637241926</v>
      </c>
      <c r="J4185">
        <f t="shared" si="717"/>
        <v>0.37443446686063497</v>
      </c>
    </row>
    <row r="4186" spans="1:10" x14ac:dyDescent="0.3">
      <c r="A4186">
        <v>4172</v>
      </c>
      <c r="B4186">
        <v>0.30209248949083822</v>
      </c>
      <c r="C4186">
        <f t="shared" si="711"/>
        <v>18.88964958053938</v>
      </c>
      <c r="D4186">
        <f t="shared" si="712"/>
        <v>18.88964958053938</v>
      </c>
      <c r="E4186">
        <f t="shared" si="713"/>
        <v>0</v>
      </c>
      <c r="F4186">
        <f t="shared" si="714"/>
        <v>5.1103504194606195</v>
      </c>
      <c r="G4186">
        <f t="shared" si="718"/>
        <v>3.5772452936224339</v>
      </c>
      <c r="H4186">
        <f t="shared" si="716"/>
        <v>21.723097017620287</v>
      </c>
      <c r="I4186">
        <f t="shared" si="715"/>
        <v>18.145851723997854</v>
      </c>
      <c r="J4186">
        <f t="shared" si="717"/>
        <v>0.94509644395822145</v>
      </c>
    </row>
    <row r="4187" spans="1:10" x14ac:dyDescent="0.3">
      <c r="A4187">
        <v>4173</v>
      </c>
      <c r="B4187">
        <v>0.87531452895638417</v>
      </c>
      <c r="C4187">
        <f t="shared" si="711"/>
        <v>28.911271907825594</v>
      </c>
      <c r="D4187">
        <f t="shared" si="712"/>
        <v>24</v>
      </c>
      <c r="E4187">
        <f t="shared" si="713"/>
        <v>4.9112719078255935</v>
      </c>
      <c r="F4187">
        <f t="shared" si="714"/>
        <v>0</v>
      </c>
      <c r="G4187">
        <f t="shared" si="718"/>
        <v>5.6479626939994318</v>
      </c>
      <c r="H4187">
        <f t="shared" si="716"/>
        <v>27.599999999999998</v>
      </c>
      <c r="I4187">
        <f t="shared" si="715"/>
        <v>27.599999999999994</v>
      </c>
      <c r="J4187">
        <f t="shared" si="717"/>
        <v>1.4374999999999996</v>
      </c>
    </row>
    <row r="4188" spans="1:10" x14ac:dyDescent="0.3">
      <c r="A4188">
        <v>4174</v>
      </c>
      <c r="B4188">
        <v>0.61598463533960779</v>
      </c>
      <c r="C4188">
        <f t="shared" si="711"/>
        <v>23.769710573510313</v>
      </c>
      <c r="D4188">
        <f t="shared" si="712"/>
        <v>23.769710573510313</v>
      </c>
      <c r="E4188">
        <f t="shared" si="713"/>
        <v>0</v>
      </c>
      <c r="F4188">
        <f t="shared" si="714"/>
        <v>0.23028942648968709</v>
      </c>
      <c r="G4188">
        <f t="shared" si="718"/>
        <v>0.16120259854278099</v>
      </c>
      <c r="H4188">
        <f t="shared" si="716"/>
        <v>27.335167159536859</v>
      </c>
      <c r="I4188">
        <f t="shared" si="715"/>
        <v>27.173964560994079</v>
      </c>
      <c r="J4188">
        <f t="shared" si="717"/>
        <v>1.4153106542184415</v>
      </c>
    </row>
    <row r="4189" spans="1:10" x14ac:dyDescent="0.3">
      <c r="A4189">
        <v>4175</v>
      </c>
      <c r="B4189">
        <v>0.24705128502660023</v>
      </c>
      <c r="C4189">
        <f t="shared" si="711"/>
        <v>17.897210483314439</v>
      </c>
      <c r="D4189">
        <f t="shared" si="712"/>
        <v>17.897210483314439</v>
      </c>
      <c r="E4189">
        <f t="shared" si="713"/>
        <v>0</v>
      </c>
      <c r="F4189">
        <f t="shared" si="714"/>
        <v>6.1027895166855615</v>
      </c>
      <c r="G4189">
        <f t="shared" si="718"/>
        <v>4.2719526616798937</v>
      </c>
      <c r="H4189">
        <f t="shared" si="716"/>
        <v>20.581792055811604</v>
      </c>
      <c r="I4189">
        <f t="shared" si="715"/>
        <v>16.309839394131707</v>
      </c>
      <c r="J4189">
        <f t="shared" si="717"/>
        <v>0.84947080177769296</v>
      </c>
    </row>
    <row r="4190" spans="1:10" x14ac:dyDescent="0.3">
      <c r="A4190">
        <v>4176</v>
      </c>
      <c r="B4190">
        <v>0.87719458951324025</v>
      </c>
      <c r="C4190">
        <f t="shared" si="711"/>
        <v>28.966458550783351</v>
      </c>
      <c r="D4190">
        <f t="shared" si="712"/>
        <v>24</v>
      </c>
      <c r="E4190">
        <f t="shared" si="713"/>
        <v>4.9664585507833507</v>
      </c>
      <c r="F4190">
        <f t="shared" si="714"/>
        <v>0</v>
      </c>
      <c r="G4190">
        <f t="shared" si="718"/>
        <v>5.7114273334008532</v>
      </c>
      <c r="H4190">
        <f t="shared" si="716"/>
        <v>27.599999999999998</v>
      </c>
      <c r="I4190">
        <f t="shared" si="715"/>
        <v>27.599999999999994</v>
      </c>
      <c r="J4190">
        <f t="shared" si="717"/>
        <v>1.4374999999999996</v>
      </c>
    </row>
    <row r="4191" spans="1:10" x14ac:dyDescent="0.3">
      <c r="A4191">
        <v>4177</v>
      </c>
      <c r="B4191">
        <v>0.51239495048721506</v>
      </c>
      <c r="C4191">
        <f t="shared" si="711"/>
        <v>22.18644720217538</v>
      </c>
      <c r="D4191">
        <f t="shared" si="712"/>
        <v>22.18644720217538</v>
      </c>
      <c r="E4191">
        <f t="shared" si="713"/>
        <v>0</v>
      </c>
      <c r="F4191">
        <f t="shared" si="714"/>
        <v>1.8135527978246202</v>
      </c>
      <c r="G4191">
        <f t="shared" si="718"/>
        <v>1.2694869584772344</v>
      </c>
      <c r="H4191">
        <f t="shared" si="716"/>
        <v>25.514414282501686</v>
      </c>
      <c r="I4191">
        <f t="shared" si="715"/>
        <v>24.244927324024449</v>
      </c>
      <c r="J4191">
        <f t="shared" si="717"/>
        <v>1.2627566314596066</v>
      </c>
    </row>
    <row r="4192" spans="1:10" x14ac:dyDescent="0.3">
      <c r="A4192">
        <v>4178</v>
      </c>
      <c r="B4192">
        <v>0.33501210521664837</v>
      </c>
      <c r="C4192">
        <f t="shared" si="711"/>
        <v>19.443311316189387</v>
      </c>
      <c r="D4192">
        <f t="shared" si="712"/>
        <v>19.443311316189387</v>
      </c>
      <c r="E4192">
        <f t="shared" si="713"/>
        <v>0</v>
      </c>
      <c r="F4192">
        <f t="shared" si="714"/>
        <v>4.5566886838106129</v>
      </c>
      <c r="G4192">
        <f t="shared" si="718"/>
        <v>3.1896820786674294</v>
      </c>
      <c r="H4192">
        <f t="shared" si="716"/>
        <v>22.359808013617794</v>
      </c>
      <c r="I4192">
        <f t="shared" si="715"/>
        <v>19.170125934950363</v>
      </c>
      <c r="J4192">
        <f t="shared" si="717"/>
        <v>0.99844405911199796</v>
      </c>
    </row>
    <row r="4193" spans="1:10" x14ac:dyDescent="0.3">
      <c r="A4193">
        <v>4179</v>
      </c>
      <c r="B4193">
        <v>0.27536704954574065</v>
      </c>
      <c r="C4193">
        <f t="shared" si="711"/>
        <v>18.420037264132088</v>
      </c>
      <c r="D4193">
        <f t="shared" si="712"/>
        <v>18.420037264132088</v>
      </c>
      <c r="E4193">
        <f t="shared" si="713"/>
        <v>0</v>
      </c>
      <c r="F4193">
        <f t="shared" si="714"/>
        <v>5.5799627358679125</v>
      </c>
      <c r="G4193">
        <f t="shared" si="718"/>
        <v>3.905973915107539</v>
      </c>
      <c r="H4193">
        <f t="shared" si="716"/>
        <v>21.1830428537519</v>
      </c>
      <c r="I4193">
        <f t="shared" si="715"/>
        <v>17.277068938644359</v>
      </c>
      <c r="J4193">
        <f t="shared" si="717"/>
        <v>0.89984734055439353</v>
      </c>
    </row>
    <row r="4194" spans="1:10" x14ac:dyDescent="0.3">
      <c r="A4194">
        <v>4180</v>
      </c>
      <c r="B4194">
        <v>0.80125423507076676</v>
      </c>
      <c r="C4194">
        <f t="shared" si="711"/>
        <v>27.076658416634785</v>
      </c>
      <c r="D4194">
        <f t="shared" si="712"/>
        <v>24</v>
      </c>
      <c r="E4194">
        <f t="shared" si="713"/>
        <v>3.0766584166347855</v>
      </c>
      <c r="F4194">
        <f t="shared" si="714"/>
        <v>0</v>
      </c>
      <c r="G4194">
        <f t="shared" si="718"/>
        <v>3.5381571791300028</v>
      </c>
      <c r="H4194">
        <f t="shared" si="716"/>
        <v>27.599999999999998</v>
      </c>
      <c r="I4194">
        <f t="shared" si="715"/>
        <v>27.599999999999994</v>
      </c>
      <c r="J4194">
        <f t="shared" si="717"/>
        <v>1.4374999999999996</v>
      </c>
    </row>
    <row r="4195" spans="1:10" x14ac:dyDescent="0.3">
      <c r="A4195">
        <v>4181</v>
      </c>
      <c r="B4195">
        <v>0.34426443310466381</v>
      </c>
      <c r="C4195">
        <f t="shared" si="711"/>
        <v>19.59488616447446</v>
      </c>
      <c r="D4195">
        <f t="shared" si="712"/>
        <v>19.59488616447446</v>
      </c>
      <c r="E4195">
        <f t="shared" si="713"/>
        <v>0</v>
      </c>
      <c r="F4195">
        <f t="shared" si="714"/>
        <v>4.4051138355255404</v>
      </c>
      <c r="G4195">
        <f t="shared" si="718"/>
        <v>3.0835796848678787</v>
      </c>
      <c r="H4195">
        <f t="shared" si="716"/>
        <v>22.534119089145626</v>
      </c>
      <c r="I4195">
        <f t="shared" si="715"/>
        <v>19.450539404277748</v>
      </c>
      <c r="J4195">
        <f t="shared" si="717"/>
        <v>1.0130489273061325</v>
      </c>
    </row>
    <row r="4196" spans="1:10" x14ac:dyDescent="0.3">
      <c r="A4196">
        <v>4182</v>
      </c>
      <c r="B4196">
        <v>0.70340823613333403</v>
      </c>
      <c r="C4196">
        <f t="shared" si="711"/>
        <v>25.205370354769439</v>
      </c>
      <c r="D4196">
        <f t="shared" si="712"/>
        <v>24</v>
      </c>
      <c r="E4196">
        <f t="shared" si="713"/>
        <v>1.205370354769439</v>
      </c>
      <c r="F4196">
        <f t="shared" si="714"/>
        <v>0</v>
      </c>
      <c r="G4196">
        <f t="shared" si="718"/>
        <v>1.3861759079848548</v>
      </c>
      <c r="H4196">
        <f t="shared" si="716"/>
        <v>27.599999999999998</v>
      </c>
      <c r="I4196">
        <f t="shared" si="715"/>
        <v>27.599999999999994</v>
      </c>
      <c r="J4196">
        <f t="shared" si="717"/>
        <v>1.4374999999999996</v>
      </c>
    </row>
    <row r="4197" spans="1:10" x14ac:dyDescent="0.3">
      <c r="A4197">
        <v>4183</v>
      </c>
      <c r="B4197">
        <v>0.96849580422712533</v>
      </c>
      <c r="C4197">
        <f t="shared" si="711"/>
        <v>33.154793647461311</v>
      </c>
      <c r="D4197">
        <f t="shared" si="712"/>
        <v>24</v>
      </c>
      <c r="E4197">
        <f t="shared" si="713"/>
        <v>9.154793647461311</v>
      </c>
      <c r="F4197">
        <f t="shared" si="714"/>
        <v>0</v>
      </c>
      <c r="G4197">
        <f t="shared" si="718"/>
        <v>10.528012694580507</v>
      </c>
      <c r="H4197">
        <f t="shared" si="716"/>
        <v>27.599999999999998</v>
      </c>
      <c r="I4197">
        <f t="shared" si="715"/>
        <v>27.599999999999994</v>
      </c>
      <c r="J4197">
        <f t="shared" si="717"/>
        <v>1.4374999999999996</v>
      </c>
    </row>
    <row r="4198" spans="1:10" x14ac:dyDescent="0.3">
      <c r="A4198">
        <v>4184</v>
      </c>
      <c r="B4198">
        <v>0.3869471818678325</v>
      </c>
      <c r="C4198">
        <f t="shared" si="711"/>
        <v>20.276292011436819</v>
      </c>
      <c r="D4198">
        <f t="shared" si="712"/>
        <v>20.276292011436819</v>
      </c>
      <c r="E4198">
        <f t="shared" si="713"/>
        <v>0</v>
      </c>
      <c r="F4198">
        <f t="shared" si="714"/>
        <v>3.7237079885631807</v>
      </c>
      <c r="G4198">
        <f t="shared" si="718"/>
        <v>2.606595591994227</v>
      </c>
      <c r="H4198">
        <f t="shared" si="716"/>
        <v>23.317735813152339</v>
      </c>
      <c r="I4198">
        <f t="shared" si="715"/>
        <v>20.711140221158111</v>
      </c>
      <c r="J4198">
        <f t="shared" si="717"/>
        <v>1.0787052198519849</v>
      </c>
    </row>
    <row r="4199" spans="1:10" x14ac:dyDescent="0.3">
      <c r="A4199">
        <v>4185</v>
      </c>
      <c r="B4199">
        <v>0.23982220065323678</v>
      </c>
      <c r="C4199">
        <f t="shared" si="711"/>
        <v>17.758752317792151</v>
      </c>
      <c r="D4199">
        <f t="shared" si="712"/>
        <v>17.758752317792151</v>
      </c>
      <c r="E4199">
        <f t="shared" si="713"/>
        <v>0</v>
      </c>
      <c r="F4199">
        <f t="shared" si="714"/>
        <v>6.2412476822078489</v>
      </c>
      <c r="G4199">
        <f t="shared" si="718"/>
        <v>4.3688733775454942</v>
      </c>
      <c r="H4199">
        <f t="shared" si="716"/>
        <v>20.422565165460973</v>
      </c>
      <c r="I4199">
        <f t="shared" si="715"/>
        <v>16.053691787915479</v>
      </c>
      <c r="J4199">
        <f t="shared" si="717"/>
        <v>0.83612978062059773</v>
      </c>
    </row>
    <row r="4200" spans="1:10" x14ac:dyDescent="0.3">
      <c r="A4200">
        <v>4186</v>
      </c>
      <c r="B4200">
        <v>0.29042556991022117</v>
      </c>
      <c r="C4200">
        <f t="shared" si="711"/>
        <v>18.687148626384811</v>
      </c>
      <c r="D4200">
        <f t="shared" si="712"/>
        <v>18.687148626384811</v>
      </c>
      <c r="E4200">
        <f t="shared" si="713"/>
        <v>0</v>
      </c>
      <c r="F4200">
        <f t="shared" si="714"/>
        <v>5.3128513736151888</v>
      </c>
      <c r="G4200">
        <f t="shared" si="718"/>
        <v>3.7189959615306325</v>
      </c>
      <c r="H4200">
        <f t="shared" si="716"/>
        <v>21.49022092034253</v>
      </c>
      <c r="I4200">
        <f t="shared" si="715"/>
        <v>17.771224958811896</v>
      </c>
      <c r="J4200">
        <f t="shared" si="717"/>
        <v>0.92558463327145279</v>
      </c>
    </row>
    <row r="4201" spans="1:10" x14ac:dyDescent="0.3">
      <c r="A4201">
        <v>4187</v>
      </c>
      <c r="B4201">
        <v>0.39804051513802352</v>
      </c>
      <c r="C4201">
        <f t="shared" si="711"/>
        <v>20.449466372939678</v>
      </c>
      <c r="D4201">
        <f t="shared" si="712"/>
        <v>20.449466372939678</v>
      </c>
      <c r="E4201">
        <f t="shared" si="713"/>
        <v>0</v>
      </c>
      <c r="F4201">
        <f t="shared" si="714"/>
        <v>3.5505336270603216</v>
      </c>
      <c r="G4201">
        <f t="shared" si="718"/>
        <v>2.4853735389422256</v>
      </c>
      <c r="H4201">
        <f t="shared" si="716"/>
        <v>23.516886328880627</v>
      </c>
      <c r="I4201">
        <f t="shared" si="715"/>
        <v>21.031512789938397</v>
      </c>
      <c r="J4201">
        <f t="shared" si="717"/>
        <v>1.0953912911426247</v>
      </c>
    </row>
    <row r="4202" spans="1:10" x14ac:dyDescent="0.3">
      <c r="A4202">
        <v>4188</v>
      </c>
      <c r="B4202">
        <v>0.63780756868313293</v>
      </c>
      <c r="C4202">
        <f t="shared" si="711"/>
        <v>24.115627807262676</v>
      </c>
      <c r="D4202">
        <f t="shared" si="712"/>
        <v>24</v>
      </c>
      <c r="E4202">
        <f t="shared" si="713"/>
        <v>0.11562780726267619</v>
      </c>
      <c r="F4202">
        <f t="shared" si="714"/>
        <v>0</v>
      </c>
      <c r="G4202">
        <f t="shared" si="718"/>
        <v>0.13297197835207761</v>
      </c>
      <c r="H4202">
        <f t="shared" si="716"/>
        <v>27.599999999999998</v>
      </c>
      <c r="I4202">
        <f t="shared" si="715"/>
        <v>27.599999999999994</v>
      </c>
      <c r="J4202">
        <f t="shared" si="717"/>
        <v>1.4374999999999996</v>
      </c>
    </row>
    <row r="4203" spans="1:10" x14ac:dyDescent="0.3">
      <c r="A4203">
        <v>4189</v>
      </c>
      <c r="B4203">
        <v>0.20526536577671006</v>
      </c>
      <c r="C4203">
        <f t="shared" si="711"/>
        <v>17.062239904761437</v>
      </c>
      <c r="D4203">
        <f t="shared" si="712"/>
        <v>17.062239904761437</v>
      </c>
      <c r="E4203">
        <f t="shared" si="713"/>
        <v>0</v>
      </c>
      <c r="F4203">
        <f t="shared" si="714"/>
        <v>6.9377600952385627</v>
      </c>
      <c r="G4203">
        <f t="shared" si="718"/>
        <v>4.8564320666669945</v>
      </c>
      <c r="H4203">
        <f t="shared" si="716"/>
        <v>19.621575890475651</v>
      </c>
      <c r="I4203">
        <f t="shared" si="715"/>
        <v>14.765143823808655</v>
      </c>
      <c r="J4203">
        <f t="shared" si="717"/>
        <v>0.76901790749003396</v>
      </c>
    </row>
    <row r="4204" spans="1:10" x14ac:dyDescent="0.3">
      <c r="A4204">
        <v>4190</v>
      </c>
      <c r="B4204">
        <v>0.70505669208889354</v>
      </c>
      <c r="C4204">
        <f t="shared" si="711"/>
        <v>25.234002075908833</v>
      </c>
      <c r="D4204">
        <f t="shared" si="712"/>
        <v>24</v>
      </c>
      <c r="E4204">
        <f t="shared" si="713"/>
        <v>1.2340020759088333</v>
      </c>
      <c r="F4204">
        <f t="shared" si="714"/>
        <v>0</v>
      </c>
      <c r="G4204">
        <f t="shared" si="718"/>
        <v>1.4191023872951583</v>
      </c>
      <c r="H4204">
        <f t="shared" si="716"/>
        <v>27.599999999999998</v>
      </c>
      <c r="I4204">
        <f t="shared" si="715"/>
        <v>27.599999999999994</v>
      </c>
      <c r="J4204">
        <f t="shared" si="717"/>
        <v>1.4374999999999996</v>
      </c>
    </row>
    <row r="4205" spans="1:10" x14ac:dyDescent="0.3">
      <c r="A4205">
        <v>4191</v>
      </c>
      <c r="B4205">
        <v>7.4899556204550022E-2</v>
      </c>
      <c r="C4205">
        <f t="shared" si="711"/>
        <v>13.358551564822195</v>
      </c>
      <c r="D4205">
        <f t="shared" si="712"/>
        <v>13.358551564822195</v>
      </c>
      <c r="E4205">
        <f t="shared" si="713"/>
        <v>0</v>
      </c>
      <c r="F4205">
        <f t="shared" si="714"/>
        <v>10.641448435177805</v>
      </c>
      <c r="G4205">
        <f t="shared" si="718"/>
        <v>7.4490139046244641</v>
      </c>
      <c r="H4205">
        <f t="shared" si="716"/>
        <v>15.362334299545523</v>
      </c>
      <c r="I4205">
        <f t="shared" si="715"/>
        <v>7.9133203949210582</v>
      </c>
      <c r="J4205">
        <f t="shared" si="717"/>
        <v>0.41215210390213841</v>
      </c>
    </row>
    <row r="4206" spans="1:10" x14ac:dyDescent="0.3">
      <c r="A4206">
        <v>4192</v>
      </c>
      <c r="B4206">
        <v>0.6676957848294689</v>
      </c>
      <c r="C4206">
        <f t="shared" si="711"/>
        <v>24.601356336927715</v>
      </c>
      <c r="D4206">
        <f t="shared" si="712"/>
        <v>24</v>
      </c>
      <c r="E4206">
        <f t="shared" si="713"/>
        <v>0.60135633692771506</v>
      </c>
      <c r="F4206">
        <f t="shared" si="714"/>
        <v>0</v>
      </c>
      <c r="G4206">
        <f t="shared" si="718"/>
        <v>0.6915597874668723</v>
      </c>
      <c r="H4206">
        <f t="shared" si="716"/>
        <v>27.599999999999998</v>
      </c>
      <c r="I4206">
        <f t="shared" si="715"/>
        <v>27.599999999999994</v>
      </c>
      <c r="J4206">
        <f t="shared" si="717"/>
        <v>1.4374999999999996</v>
      </c>
    </row>
    <row r="4207" spans="1:10" x14ac:dyDescent="0.3">
      <c r="A4207">
        <v>4193</v>
      </c>
      <c r="B4207">
        <v>7.2165269275098365E-2</v>
      </c>
      <c r="C4207">
        <f t="shared" si="711"/>
        <v>13.240883305682914</v>
      </c>
      <c r="D4207">
        <f t="shared" si="712"/>
        <v>13.240883305682914</v>
      </c>
      <c r="E4207">
        <f t="shared" si="713"/>
        <v>0</v>
      </c>
      <c r="F4207">
        <f t="shared" si="714"/>
        <v>10.759116694317086</v>
      </c>
      <c r="G4207">
        <f t="shared" si="718"/>
        <v>7.5313816860219607</v>
      </c>
      <c r="H4207">
        <f t="shared" si="716"/>
        <v>15.22701580153535</v>
      </c>
      <c r="I4207">
        <f t="shared" si="715"/>
        <v>7.6956341155133865</v>
      </c>
      <c r="J4207">
        <f t="shared" si="717"/>
        <v>0.40081427684965548</v>
      </c>
    </row>
    <row r="4208" spans="1:10" x14ac:dyDescent="0.3">
      <c r="A4208">
        <v>4194</v>
      </c>
      <c r="B4208">
        <v>0.46587931179500153</v>
      </c>
      <c r="C4208">
        <f t="shared" si="711"/>
        <v>21.486205464256471</v>
      </c>
      <c r="D4208">
        <f t="shared" si="712"/>
        <v>21.486205464256471</v>
      </c>
      <c r="E4208">
        <f t="shared" si="713"/>
        <v>0</v>
      </c>
      <c r="F4208">
        <f t="shared" si="714"/>
        <v>2.5137945357435285</v>
      </c>
      <c r="G4208">
        <f t="shared" si="718"/>
        <v>1.7596561750204702</v>
      </c>
      <c r="H4208">
        <f t="shared" si="716"/>
        <v>24.709136283894939</v>
      </c>
      <c r="I4208">
        <f t="shared" si="715"/>
        <v>22.949480108874468</v>
      </c>
      <c r="J4208">
        <f t="shared" si="717"/>
        <v>1.1952854223372118</v>
      </c>
    </row>
    <row r="4209" spans="1:10" x14ac:dyDescent="0.3">
      <c r="A4209">
        <v>4195</v>
      </c>
      <c r="B4209">
        <v>0.89327573388047066</v>
      </c>
      <c r="C4209">
        <f t="shared" si="711"/>
        <v>29.464831999873862</v>
      </c>
      <c r="D4209">
        <f t="shared" si="712"/>
        <v>24</v>
      </c>
      <c r="E4209">
        <f t="shared" si="713"/>
        <v>5.4648319998738621</v>
      </c>
      <c r="F4209">
        <f t="shared" si="714"/>
        <v>0</v>
      </c>
      <c r="G4209">
        <f t="shared" si="718"/>
        <v>6.2845567998549408</v>
      </c>
      <c r="H4209">
        <f t="shared" si="716"/>
        <v>27.599999999999998</v>
      </c>
      <c r="I4209">
        <f t="shared" si="715"/>
        <v>27.599999999999994</v>
      </c>
      <c r="J4209">
        <f t="shared" si="717"/>
        <v>1.4374999999999996</v>
      </c>
    </row>
    <row r="4210" spans="1:10" x14ac:dyDescent="0.3">
      <c r="A4210">
        <v>4196</v>
      </c>
      <c r="B4210">
        <v>0.40342649553544674</v>
      </c>
      <c r="C4210">
        <f t="shared" si="711"/>
        <v>20.533072747086734</v>
      </c>
      <c r="D4210">
        <f t="shared" si="712"/>
        <v>20.533072747086734</v>
      </c>
      <c r="E4210">
        <f t="shared" si="713"/>
        <v>0</v>
      </c>
      <c r="F4210">
        <f t="shared" si="714"/>
        <v>3.4669272529132655</v>
      </c>
      <c r="G4210">
        <f t="shared" si="718"/>
        <v>2.4268490770392863</v>
      </c>
      <c r="H4210">
        <f t="shared" si="716"/>
        <v>23.613033659149743</v>
      </c>
      <c r="I4210">
        <f t="shared" si="715"/>
        <v>21.186184582110457</v>
      </c>
      <c r="J4210">
        <f t="shared" si="717"/>
        <v>1.1034471136515862</v>
      </c>
    </row>
    <row r="4211" spans="1:10" x14ac:dyDescent="0.3">
      <c r="A4211">
        <v>4197</v>
      </c>
      <c r="B4211">
        <v>0.96700750913103606</v>
      </c>
      <c r="C4211">
        <f t="shared" si="711"/>
        <v>33.031154064468588</v>
      </c>
      <c r="D4211">
        <f t="shared" si="712"/>
        <v>24</v>
      </c>
      <c r="E4211">
        <f t="shared" si="713"/>
        <v>9.0311540644685877</v>
      </c>
      <c r="F4211">
        <f t="shared" si="714"/>
        <v>0</v>
      </c>
      <c r="G4211">
        <f t="shared" si="718"/>
        <v>10.385827174138875</v>
      </c>
      <c r="H4211">
        <f t="shared" si="716"/>
        <v>27.599999999999998</v>
      </c>
      <c r="I4211">
        <f t="shared" si="715"/>
        <v>27.599999999999994</v>
      </c>
      <c r="J4211">
        <f t="shared" si="717"/>
        <v>1.4374999999999996</v>
      </c>
    </row>
    <row r="4212" spans="1:10" x14ac:dyDescent="0.3">
      <c r="A4212">
        <v>4198</v>
      </c>
      <c r="B4212">
        <v>0.42568568842385357</v>
      </c>
      <c r="C4212">
        <f t="shared" si="711"/>
        <v>20.875786384819421</v>
      </c>
      <c r="D4212">
        <f t="shared" si="712"/>
        <v>20.875786384819421</v>
      </c>
      <c r="E4212">
        <f t="shared" si="713"/>
        <v>0</v>
      </c>
      <c r="F4212">
        <f t="shared" si="714"/>
        <v>3.1242136151805795</v>
      </c>
      <c r="G4212">
        <f t="shared" si="718"/>
        <v>2.1869495306264057</v>
      </c>
      <c r="H4212">
        <f t="shared" si="716"/>
        <v>24.007154342542332</v>
      </c>
      <c r="I4212">
        <f t="shared" si="715"/>
        <v>21.820204811915925</v>
      </c>
      <c r="J4212">
        <f t="shared" si="717"/>
        <v>1.1364690006206208</v>
      </c>
    </row>
    <row r="4213" spans="1:10" x14ac:dyDescent="0.3">
      <c r="A4213">
        <v>4199</v>
      </c>
      <c r="B4213">
        <v>0.81641226892106611</v>
      </c>
      <c r="C4213">
        <f t="shared" si="711"/>
        <v>27.410660620651292</v>
      </c>
      <c r="D4213">
        <f t="shared" si="712"/>
        <v>24</v>
      </c>
      <c r="E4213">
        <f t="shared" si="713"/>
        <v>3.4106606206512922</v>
      </c>
      <c r="F4213">
        <f t="shared" si="714"/>
        <v>0</v>
      </c>
      <c r="G4213">
        <f t="shared" si="718"/>
        <v>3.9222597137489856</v>
      </c>
      <c r="H4213">
        <f t="shared" si="716"/>
        <v>27.599999999999998</v>
      </c>
      <c r="I4213">
        <f t="shared" si="715"/>
        <v>27.599999999999994</v>
      </c>
      <c r="J4213">
        <f t="shared" si="717"/>
        <v>1.4374999999999996</v>
      </c>
    </row>
    <row r="4214" spans="1:10" x14ac:dyDescent="0.3">
      <c r="A4214">
        <v>4200</v>
      </c>
      <c r="B4214">
        <v>0.47697858510133517</v>
      </c>
      <c r="C4214">
        <f t="shared" si="711"/>
        <v>21.653570837411298</v>
      </c>
      <c r="D4214">
        <f t="shared" si="712"/>
        <v>21.653570837411298</v>
      </c>
      <c r="E4214">
        <f t="shared" si="713"/>
        <v>0</v>
      </c>
      <c r="F4214">
        <f t="shared" si="714"/>
        <v>2.3464291625887022</v>
      </c>
      <c r="G4214">
        <f t="shared" si="718"/>
        <v>1.6425004138120918</v>
      </c>
      <c r="H4214">
        <f t="shared" si="716"/>
        <v>24.90160646302299</v>
      </c>
      <c r="I4214">
        <f t="shared" si="715"/>
        <v>23.259106049210899</v>
      </c>
      <c r="J4214">
        <f t="shared" si="717"/>
        <v>1.2114117733964009</v>
      </c>
    </row>
    <row r="4215" spans="1:10" x14ac:dyDescent="0.3">
      <c r="A4215">
        <v>4201</v>
      </c>
      <c r="B4215">
        <v>0.99954087321497376</v>
      </c>
      <c r="C4215">
        <f t="shared" si="711"/>
        <v>41.886667909311633</v>
      </c>
      <c r="D4215">
        <f t="shared" si="712"/>
        <v>24</v>
      </c>
      <c r="E4215">
        <f t="shared" si="713"/>
        <v>17.886667909311633</v>
      </c>
      <c r="F4215">
        <f t="shared" si="714"/>
        <v>0</v>
      </c>
      <c r="G4215">
        <f t="shared" si="718"/>
        <v>20.569668095708376</v>
      </c>
      <c r="H4215">
        <f t="shared" si="716"/>
        <v>27.599999999999998</v>
      </c>
      <c r="I4215">
        <f t="shared" si="715"/>
        <v>27.599999999999994</v>
      </c>
      <c r="J4215">
        <f t="shared" si="717"/>
        <v>1.4374999999999996</v>
      </c>
    </row>
    <row r="4216" spans="1:10" x14ac:dyDescent="0.3">
      <c r="A4216">
        <v>4202</v>
      </c>
      <c r="B4216">
        <v>0.74523827709129875</v>
      </c>
      <c r="C4216">
        <f t="shared" si="711"/>
        <v>25.957479499666633</v>
      </c>
      <c r="D4216">
        <f t="shared" si="712"/>
        <v>24</v>
      </c>
      <c r="E4216">
        <f t="shared" si="713"/>
        <v>1.9574794996666327</v>
      </c>
      <c r="F4216">
        <f t="shared" si="714"/>
        <v>0</v>
      </c>
      <c r="G4216">
        <f t="shared" si="718"/>
        <v>2.2511014246166274</v>
      </c>
      <c r="H4216">
        <f t="shared" si="716"/>
        <v>27.599999999999998</v>
      </c>
      <c r="I4216">
        <f t="shared" si="715"/>
        <v>27.599999999999994</v>
      </c>
      <c r="J4216">
        <f t="shared" si="717"/>
        <v>1.4374999999999996</v>
      </c>
    </row>
    <row r="4217" spans="1:10" x14ac:dyDescent="0.3">
      <c r="A4217">
        <v>4203</v>
      </c>
      <c r="B4217">
        <v>0.64606335959158057</v>
      </c>
      <c r="C4217">
        <f t="shared" si="711"/>
        <v>24.248283180050855</v>
      </c>
      <c r="D4217">
        <f t="shared" si="712"/>
        <v>24</v>
      </c>
      <c r="E4217">
        <f t="shared" si="713"/>
        <v>0.24828318005085492</v>
      </c>
      <c r="F4217">
        <f t="shared" si="714"/>
        <v>0</v>
      </c>
      <c r="G4217">
        <f t="shared" si="718"/>
        <v>0.28552565705848315</v>
      </c>
      <c r="H4217">
        <f t="shared" si="716"/>
        <v>27.599999999999998</v>
      </c>
      <c r="I4217">
        <f t="shared" si="715"/>
        <v>27.599999999999994</v>
      </c>
      <c r="J4217">
        <f t="shared" si="717"/>
        <v>1.4374999999999996</v>
      </c>
    </row>
    <row r="4218" spans="1:10" x14ac:dyDescent="0.3">
      <c r="A4218">
        <v>4204</v>
      </c>
      <c r="B4218">
        <v>0.98929607051990287</v>
      </c>
      <c r="C4218">
        <f t="shared" si="711"/>
        <v>35.804277982391866</v>
      </c>
      <c r="D4218">
        <f t="shared" si="712"/>
        <v>24</v>
      </c>
      <c r="E4218">
        <f t="shared" si="713"/>
        <v>11.804277982391866</v>
      </c>
      <c r="F4218">
        <f t="shared" si="714"/>
        <v>0</v>
      </c>
      <c r="G4218">
        <f t="shared" si="718"/>
        <v>13.574919679750645</v>
      </c>
      <c r="H4218">
        <f t="shared" si="716"/>
        <v>27.599999999999998</v>
      </c>
      <c r="I4218">
        <f t="shared" si="715"/>
        <v>27.599999999999994</v>
      </c>
      <c r="J4218">
        <f t="shared" si="717"/>
        <v>1.4374999999999996</v>
      </c>
    </row>
    <row r="4219" spans="1:10" x14ac:dyDescent="0.3">
      <c r="A4219">
        <v>4205</v>
      </c>
      <c r="B4219">
        <v>0.69282928841784996</v>
      </c>
      <c r="C4219">
        <f t="shared" si="711"/>
        <v>25.023316563428939</v>
      </c>
      <c r="D4219">
        <f t="shared" si="712"/>
        <v>24</v>
      </c>
      <c r="E4219">
        <f t="shared" si="713"/>
        <v>1.0233165634289385</v>
      </c>
      <c r="F4219">
        <f t="shared" si="714"/>
        <v>0</v>
      </c>
      <c r="G4219">
        <f t="shared" si="718"/>
        <v>1.1768140479432792</v>
      </c>
      <c r="H4219">
        <f t="shared" si="716"/>
        <v>27.599999999999998</v>
      </c>
      <c r="I4219">
        <f t="shared" si="715"/>
        <v>27.599999999999994</v>
      </c>
      <c r="J4219">
        <f t="shared" si="717"/>
        <v>1.4374999999999996</v>
      </c>
    </row>
    <row r="4220" spans="1:10" x14ac:dyDescent="0.3">
      <c r="A4220">
        <v>4206</v>
      </c>
      <c r="B4220">
        <v>0.87747174835677133</v>
      </c>
      <c r="C4220">
        <f t="shared" si="711"/>
        <v>28.974644138017091</v>
      </c>
      <c r="D4220">
        <f t="shared" si="712"/>
        <v>24</v>
      </c>
      <c r="E4220">
        <f t="shared" si="713"/>
        <v>4.9746441380170907</v>
      </c>
      <c r="F4220">
        <f t="shared" si="714"/>
        <v>0</v>
      </c>
      <c r="G4220">
        <f t="shared" si="718"/>
        <v>5.7208407587196541</v>
      </c>
      <c r="H4220">
        <f t="shared" si="716"/>
        <v>27.599999999999998</v>
      </c>
      <c r="I4220">
        <f t="shared" si="715"/>
        <v>27.599999999999994</v>
      </c>
      <c r="J4220">
        <f t="shared" si="717"/>
        <v>1.4374999999999996</v>
      </c>
    </row>
    <row r="4221" spans="1:10" x14ac:dyDescent="0.3">
      <c r="A4221">
        <v>4207</v>
      </c>
      <c r="B4221">
        <v>0.11741153672997462</v>
      </c>
      <c r="C4221">
        <f t="shared" si="711"/>
        <v>14.871842583640154</v>
      </c>
      <c r="D4221">
        <f t="shared" si="712"/>
        <v>14.871842583640154</v>
      </c>
      <c r="E4221">
        <f t="shared" si="713"/>
        <v>0</v>
      </c>
      <c r="F4221">
        <f t="shared" si="714"/>
        <v>9.128157416359846</v>
      </c>
      <c r="G4221">
        <f t="shared" si="718"/>
        <v>6.3897101914518926</v>
      </c>
      <c r="H4221">
        <f t="shared" si="716"/>
        <v>17.102618971186175</v>
      </c>
      <c r="I4221">
        <f t="shared" si="715"/>
        <v>10.712908779734281</v>
      </c>
      <c r="J4221">
        <f t="shared" si="717"/>
        <v>0.55796399894449378</v>
      </c>
    </row>
    <row r="4222" spans="1:10" x14ac:dyDescent="0.3">
      <c r="A4222">
        <v>4208</v>
      </c>
      <c r="B4222">
        <v>0.8911312256938666</v>
      </c>
      <c r="C4222">
        <f t="shared" si="711"/>
        <v>29.395398891675086</v>
      </c>
      <c r="D4222">
        <f t="shared" si="712"/>
        <v>24</v>
      </c>
      <c r="E4222">
        <f t="shared" si="713"/>
        <v>5.3953988916750859</v>
      </c>
      <c r="F4222">
        <f t="shared" si="714"/>
        <v>0</v>
      </c>
      <c r="G4222">
        <f t="shared" si="718"/>
        <v>6.2047087254263484</v>
      </c>
      <c r="H4222">
        <f t="shared" si="716"/>
        <v>27.599999999999998</v>
      </c>
      <c r="I4222">
        <f t="shared" si="715"/>
        <v>27.599999999999994</v>
      </c>
      <c r="J4222">
        <f t="shared" si="717"/>
        <v>1.4374999999999996</v>
      </c>
    </row>
    <row r="4223" spans="1:10" x14ac:dyDescent="0.3">
      <c r="A4223">
        <v>4209</v>
      </c>
      <c r="B4223">
        <v>0.87004705326645115</v>
      </c>
      <c r="C4223">
        <f t="shared" si="711"/>
        <v>28.759681501252061</v>
      </c>
      <c r="D4223">
        <f t="shared" si="712"/>
        <v>24</v>
      </c>
      <c r="E4223">
        <f t="shared" si="713"/>
        <v>4.7596815012520608</v>
      </c>
      <c r="F4223">
        <f t="shared" si="714"/>
        <v>0</v>
      </c>
      <c r="G4223">
        <f t="shared" si="718"/>
        <v>5.4736337264398696</v>
      </c>
      <c r="H4223">
        <f t="shared" si="716"/>
        <v>27.599999999999998</v>
      </c>
      <c r="I4223">
        <f t="shared" si="715"/>
        <v>27.599999999999994</v>
      </c>
      <c r="J4223">
        <f t="shared" si="717"/>
        <v>1.4374999999999996</v>
      </c>
    </row>
    <row r="4224" spans="1:10" x14ac:dyDescent="0.3">
      <c r="A4224">
        <v>4210</v>
      </c>
      <c r="B4224">
        <v>0.44542625242762501</v>
      </c>
      <c r="C4224">
        <f t="shared" si="711"/>
        <v>21.176646615654725</v>
      </c>
      <c r="D4224">
        <f t="shared" si="712"/>
        <v>21.176646615654725</v>
      </c>
      <c r="E4224">
        <f t="shared" si="713"/>
        <v>0</v>
      </c>
      <c r="F4224">
        <f t="shared" si="714"/>
        <v>2.8233533843452747</v>
      </c>
      <c r="G4224">
        <f t="shared" si="718"/>
        <v>1.9763473690416924</v>
      </c>
      <c r="H4224">
        <f t="shared" si="716"/>
        <v>24.353143608002931</v>
      </c>
      <c r="I4224">
        <f t="shared" si="715"/>
        <v>22.376796238961241</v>
      </c>
      <c r="J4224">
        <f t="shared" si="717"/>
        <v>1.1654581374458979</v>
      </c>
    </row>
    <row r="4225" spans="1:10" x14ac:dyDescent="0.3">
      <c r="A4225">
        <v>4211</v>
      </c>
      <c r="B4225">
        <v>0.32955892784995988</v>
      </c>
      <c r="C4225">
        <f t="shared" si="711"/>
        <v>19.35321145980167</v>
      </c>
      <c r="D4225">
        <f t="shared" si="712"/>
        <v>19.35321145980167</v>
      </c>
      <c r="E4225">
        <f t="shared" si="713"/>
        <v>0</v>
      </c>
      <c r="F4225">
        <f t="shared" si="714"/>
        <v>4.6467885401983295</v>
      </c>
      <c r="G4225">
        <f t="shared" si="718"/>
        <v>3.2527519781388308</v>
      </c>
      <c r="H4225">
        <f t="shared" si="716"/>
        <v>22.25619317877192</v>
      </c>
      <c r="I4225">
        <f t="shared" si="715"/>
        <v>19.003441200633088</v>
      </c>
      <c r="J4225">
        <f t="shared" si="717"/>
        <v>0.98976256253297312</v>
      </c>
    </row>
    <row r="4226" spans="1:10" x14ac:dyDescent="0.3">
      <c r="A4226">
        <v>4212</v>
      </c>
      <c r="B4226">
        <v>0.56355682891319414</v>
      </c>
      <c r="C4226">
        <f t="shared" si="711"/>
        <v>22.959959875271743</v>
      </c>
      <c r="D4226">
        <f t="shared" si="712"/>
        <v>22.959959875271743</v>
      </c>
      <c r="E4226">
        <f t="shared" si="713"/>
        <v>0</v>
      </c>
      <c r="F4226">
        <f t="shared" si="714"/>
        <v>1.0400401247282574</v>
      </c>
      <c r="G4226">
        <f t="shared" si="718"/>
        <v>0.72802808730978019</v>
      </c>
      <c r="H4226">
        <f t="shared" si="716"/>
        <v>26.403953856562502</v>
      </c>
      <c r="I4226">
        <f t="shared" si="715"/>
        <v>25.675925769252718</v>
      </c>
      <c r="J4226">
        <f t="shared" si="717"/>
        <v>1.3372878004819122</v>
      </c>
    </row>
    <row r="4227" spans="1:10" x14ac:dyDescent="0.3">
      <c r="A4227">
        <v>4213</v>
      </c>
      <c r="B4227">
        <v>0.35897454492009717</v>
      </c>
      <c r="C4227">
        <f t="shared" si="711"/>
        <v>19.832793158824916</v>
      </c>
      <c r="D4227">
        <f t="shared" si="712"/>
        <v>19.832793158824916</v>
      </c>
      <c r="E4227">
        <f t="shared" si="713"/>
        <v>0</v>
      </c>
      <c r="F4227">
        <f t="shared" si="714"/>
        <v>4.1672068411750836</v>
      </c>
      <c r="G4227">
        <f t="shared" si="718"/>
        <v>2.9170447888225586</v>
      </c>
      <c r="H4227">
        <f t="shared" si="716"/>
        <v>22.807712132648653</v>
      </c>
      <c r="I4227">
        <f t="shared" si="715"/>
        <v>19.890667343826088</v>
      </c>
      <c r="J4227">
        <f t="shared" si="717"/>
        <v>1.035972257490942</v>
      </c>
    </row>
    <row r="4228" spans="1:10" x14ac:dyDescent="0.3">
      <c r="A4228">
        <v>4214</v>
      </c>
      <c r="B4228">
        <v>0.72881897425111208</v>
      </c>
      <c r="C4228">
        <f t="shared" si="711"/>
        <v>25.655470048651811</v>
      </c>
      <c r="D4228">
        <f t="shared" si="712"/>
        <v>24</v>
      </c>
      <c r="E4228">
        <f t="shared" si="713"/>
        <v>1.6554700486518108</v>
      </c>
      <c r="F4228">
        <f t="shared" si="714"/>
        <v>0</v>
      </c>
      <c r="G4228">
        <f t="shared" si="718"/>
        <v>1.9037905559495822</v>
      </c>
      <c r="H4228">
        <f t="shared" si="716"/>
        <v>27.599999999999998</v>
      </c>
      <c r="I4228">
        <f t="shared" si="715"/>
        <v>27.599999999999994</v>
      </c>
      <c r="J4228">
        <f t="shared" si="717"/>
        <v>1.4374999999999996</v>
      </c>
    </row>
    <row r="4229" spans="1:10" x14ac:dyDescent="0.3">
      <c r="A4229">
        <v>4215</v>
      </c>
      <c r="B4229">
        <v>0.26163780054094654</v>
      </c>
      <c r="C4229">
        <f t="shared" si="711"/>
        <v>18.170174086132164</v>
      </c>
      <c r="D4229">
        <f t="shared" si="712"/>
        <v>18.170174086132164</v>
      </c>
      <c r="E4229">
        <f t="shared" si="713"/>
        <v>0</v>
      </c>
      <c r="F4229">
        <f t="shared" si="714"/>
        <v>5.8298259138678361</v>
      </c>
      <c r="G4229">
        <f t="shared" si="718"/>
        <v>4.0808781397074858</v>
      </c>
      <c r="H4229">
        <f t="shared" si="716"/>
        <v>20.895700199051987</v>
      </c>
      <c r="I4229">
        <f t="shared" si="715"/>
        <v>16.814822059344497</v>
      </c>
      <c r="J4229">
        <f t="shared" si="717"/>
        <v>0.87577198225752573</v>
      </c>
    </row>
    <row r="4230" spans="1:10" x14ac:dyDescent="0.3">
      <c r="A4230">
        <v>4216</v>
      </c>
      <c r="B4230">
        <v>0.92316107449715445</v>
      </c>
      <c r="C4230">
        <f t="shared" si="711"/>
        <v>30.559961447731776</v>
      </c>
      <c r="D4230">
        <f t="shared" si="712"/>
        <v>24</v>
      </c>
      <c r="E4230">
        <f t="shared" si="713"/>
        <v>6.5599614477317765</v>
      </c>
      <c r="F4230">
        <f t="shared" si="714"/>
        <v>0</v>
      </c>
      <c r="G4230">
        <f t="shared" si="718"/>
        <v>7.5439556648915422</v>
      </c>
      <c r="H4230">
        <f t="shared" si="716"/>
        <v>27.599999999999998</v>
      </c>
      <c r="I4230">
        <f t="shared" si="715"/>
        <v>27.599999999999994</v>
      </c>
      <c r="J4230">
        <f t="shared" si="717"/>
        <v>1.4374999999999996</v>
      </c>
    </row>
    <row r="4231" spans="1:10" x14ac:dyDescent="0.3">
      <c r="A4231">
        <v>4217</v>
      </c>
      <c r="B4231">
        <v>0.24132345848751569</v>
      </c>
      <c r="C4231">
        <f t="shared" si="711"/>
        <v>17.787689749625162</v>
      </c>
      <c r="D4231">
        <f t="shared" si="712"/>
        <v>17.787689749625162</v>
      </c>
      <c r="E4231">
        <f t="shared" si="713"/>
        <v>0</v>
      </c>
      <c r="F4231">
        <f t="shared" si="714"/>
        <v>6.2123102503748378</v>
      </c>
      <c r="G4231">
        <f t="shared" si="718"/>
        <v>4.3486171752623868</v>
      </c>
      <c r="H4231">
        <f t="shared" si="716"/>
        <v>20.455843212068935</v>
      </c>
      <c r="I4231">
        <f t="shared" si="715"/>
        <v>16.107226036806548</v>
      </c>
      <c r="J4231">
        <f t="shared" si="717"/>
        <v>0.83891802275034089</v>
      </c>
    </row>
    <row r="4232" spans="1:10" x14ac:dyDescent="0.3">
      <c r="A4232">
        <v>4218</v>
      </c>
      <c r="B4232">
        <v>0.83333288277694595</v>
      </c>
      <c r="C4232">
        <f t="shared" si="711"/>
        <v>27.804518576815166</v>
      </c>
      <c r="D4232">
        <f t="shared" si="712"/>
        <v>24</v>
      </c>
      <c r="E4232">
        <f t="shared" si="713"/>
        <v>3.8045185768151661</v>
      </c>
      <c r="F4232">
        <f t="shared" si="714"/>
        <v>0</v>
      </c>
      <c r="G4232">
        <f t="shared" si="718"/>
        <v>4.3751963633374409</v>
      </c>
      <c r="H4232">
        <f t="shared" si="716"/>
        <v>27.599999999999998</v>
      </c>
      <c r="I4232">
        <f t="shared" si="715"/>
        <v>27.599999999999994</v>
      </c>
      <c r="J4232">
        <f t="shared" si="717"/>
        <v>1.4374999999999996</v>
      </c>
    </row>
    <row r="4233" spans="1:10" x14ac:dyDescent="0.3">
      <c r="A4233">
        <v>4219</v>
      </c>
      <c r="B4233">
        <v>0.59836949678136031</v>
      </c>
      <c r="C4233">
        <f t="shared" si="711"/>
        <v>23.494773932608457</v>
      </c>
      <c r="D4233">
        <f t="shared" si="712"/>
        <v>23.494773932608457</v>
      </c>
      <c r="E4233">
        <f t="shared" si="713"/>
        <v>0</v>
      </c>
      <c r="F4233">
        <f t="shared" si="714"/>
        <v>0.50522606739154341</v>
      </c>
      <c r="G4233">
        <f t="shared" si="718"/>
        <v>0.3536582471740804</v>
      </c>
      <c r="H4233">
        <f t="shared" si="716"/>
        <v>27.018990022499722</v>
      </c>
      <c r="I4233">
        <f t="shared" si="715"/>
        <v>26.665331775325644</v>
      </c>
      <c r="J4233">
        <f t="shared" si="717"/>
        <v>1.3888193632982104</v>
      </c>
    </row>
    <row r="4234" spans="1:10" x14ac:dyDescent="0.3">
      <c r="A4234">
        <v>4220</v>
      </c>
      <c r="B4234">
        <v>0.53771572784207933</v>
      </c>
      <c r="C4234">
        <f t="shared" si="711"/>
        <v>22.568083474495509</v>
      </c>
      <c r="D4234">
        <f t="shared" si="712"/>
        <v>22.568083474495509</v>
      </c>
      <c r="E4234">
        <f t="shared" si="713"/>
        <v>0</v>
      </c>
      <c r="F4234">
        <f t="shared" si="714"/>
        <v>1.4319165255044908</v>
      </c>
      <c r="G4234">
        <f t="shared" si="718"/>
        <v>1.0023415678531435</v>
      </c>
      <c r="H4234">
        <f t="shared" si="716"/>
        <v>25.953295995669833</v>
      </c>
      <c r="I4234">
        <f t="shared" si="715"/>
        <v>24.95095442781669</v>
      </c>
      <c r="J4234">
        <f t="shared" si="717"/>
        <v>1.2995288764487858</v>
      </c>
    </row>
    <row r="4235" spans="1:10" x14ac:dyDescent="0.3">
      <c r="A4235">
        <v>4221</v>
      </c>
      <c r="B4235">
        <v>0.38448690376373718</v>
      </c>
      <c r="C4235">
        <f t="shared" si="711"/>
        <v>20.237695209970198</v>
      </c>
      <c r="D4235">
        <f t="shared" si="712"/>
        <v>20.237695209970198</v>
      </c>
      <c r="E4235">
        <f t="shared" si="713"/>
        <v>0</v>
      </c>
      <c r="F4235">
        <f t="shared" si="714"/>
        <v>3.7623047900298019</v>
      </c>
      <c r="G4235">
        <f t="shared" si="718"/>
        <v>2.6336133530208614</v>
      </c>
      <c r="H4235">
        <f t="shared" si="716"/>
        <v>23.273349491465726</v>
      </c>
      <c r="I4235">
        <f t="shared" si="715"/>
        <v>20.639736138444864</v>
      </c>
      <c r="J4235">
        <f t="shared" si="717"/>
        <v>1.0749862572106699</v>
      </c>
    </row>
    <row r="4236" spans="1:10" x14ac:dyDescent="0.3">
      <c r="A4236">
        <v>4222</v>
      </c>
      <c r="B4236">
        <v>0.5835135788701441</v>
      </c>
      <c r="C4236">
        <f t="shared" si="711"/>
        <v>23.265342039380492</v>
      </c>
      <c r="D4236">
        <f t="shared" si="712"/>
        <v>23.265342039380492</v>
      </c>
      <c r="E4236">
        <f t="shared" si="713"/>
        <v>0</v>
      </c>
      <c r="F4236">
        <f t="shared" si="714"/>
        <v>0.73465796061950783</v>
      </c>
      <c r="G4236">
        <f t="shared" si="718"/>
        <v>0.51426057243365553</v>
      </c>
      <c r="H4236">
        <f t="shared" si="716"/>
        <v>26.755143345287564</v>
      </c>
      <c r="I4236">
        <f t="shared" si="715"/>
        <v>26.240882772853904</v>
      </c>
      <c r="J4236">
        <f t="shared" si="717"/>
        <v>1.3667126444194739</v>
      </c>
    </row>
    <row r="4237" spans="1:10" x14ac:dyDescent="0.3">
      <c r="A4237">
        <v>4223</v>
      </c>
      <c r="B4237">
        <v>0.37514746861745008</v>
      </c>
      <c r="C4237">
        <f t="shared" si="711"/>
        <v>20.090497065185634</v>
      </c>
      <c r="D4237">
        <f t="shared" si="712"/>
        <v>20.090497065185634</v>
      </c>
      <c r="E4237">
        <f t="shared" si="713"/>
        <v>0</v>
      </c>
      <c r="F4237">
        <f t="shared" si="714"/>
        <v>3.9095029348143662</v>
      </c>
      <c r="G4237">
        <f t="shared" si="718"/>
        <v>2.7366520543700568</v>
      </c>
      <c r="H4237">
        <f t="shared" si="716"/>
        <v>23.104071624963478</v>
      </c>
      <c r="I4237">
        <f t="shared" si="715"/>
        <v>20.36741957059342</v>
      </c>
      <c r="J4237">
        <f t="shared" si="717"/>
        <v>1.0608031026350737</v>
      </c>
    </row>
    <row r="4238" spans="1:10" x14ac:dyDescent="0.3">
      <c r="A4238">
        <v>4224</v>
      </c>
      <c r="B4238">
        <v>0.84258267939004516</v>
      </c>
      <c r="C4238">
        <f t="shared" si="711"/>
        <v>28.03077520084905</v>
      </c>
      <c r="D4238">
        <f t="shared" si="712"/>
        <v>24</v>
      </c>
      <c r="E4238">
        <f t="shared" si="713"/>
        <v>4.0307752008490496</v>
      </c>
      <c r="F4238">
        <f t="shared" si="714"/>
        <v>0</v>
      </c>
      <c r="G4238">
        <f t="shared" si="718"/>
        <v>4.6353914809764065</v>
      </c>
      <c r="H4238">
        <f t="shared" si="716"/>
        <v>27.599999999999998</v>
      </c>
      <c r="I4238">
        <f t="shared" si="715"/>
        <v>27.599999999999994</v>
      </c>
      <c r="J4238">
        <f t="shared" si="717"/>
        <v>1.4374999999999996</v>
      </c>
    </row>
    <row r="4239" spans="1:10" x14ac:dyDescent="0.3">
      <c r="A4239">
        <v>4225</v>
      </c>
      <c r="B4239">
        <v>0.70930322840654092</v>
      </c>
      <c r="C4239">
        <f t="shared" ref="C4239:C4302" si="719">_xlfn.NORM.INV(B4239,$H$3,$H$4)</f>
        <v>25.308101977906713</v>
      </c>
      <c r="D4239">
        <f t="shared" ref="D4239:D4302" si="720">MIN(C4239,$E$8)</f>
        <v>24</v>
      </c>
      <c r="E4239">
        <f t="shared" ref="E4239:E4302" si="721">MAX(C4239-$E$8,0)</f>
        <v>1.3081019779067127</v>
      </c>
      <c r="F4239">
        <f t="shared" ref="F4239:F4302" si="722">MAX($E$8-C4239,0)</f>
        <v>0</v>
      </c>
      <c r="G4239">
        <f t="shared" si="718"/>
        <v>1.5043172745927194</v>
      </c>
      <c r="H4239">
        <f t="shared" si="716"/>
        <v>27.599999999999998</v>
      </c>
      <c r="I4239">
        <f t="shared" ref="I4239:I4302" si="723">-$E$11+D4239*$B$4+F4239*$B$3</f>
        <v>27.599999999999994</v>
      </c>
      <c r="J4239">
        <f t="shared" si="717"/>
        <v>1.4374999999999996</v>
      </c>
    </row>
    <row r="4240" spans="1:10" x14ac:dyDescent="0.3">
      <c r="A4240">
        <v>4226</v>
      </c>
      <c r="B4240">
        <v>0.70562624597281198</v>
      </c>
      <c r="C4240">
        <f t="shared" si="719"/>
        <v>25.24391165953358</v>
      </c>
      <c r="D4240">
        <f t="shared" si="720"/>
        <v>24</v>
      </c>
      <c r="E4240">
        <f t="shared" si="721"/>
        <v>1.2439116595335804</v>
      </c>
      <c r="F4240">
        <f t="shared" si="722"/>
        <v>0</v>
      </c>
      <c r="G4240">
        <f t="shared" si="718"/>
        <v>1.4304984084636174</v>
      </c>
      <c r="H4240">
        <f t="shared" ref="H4240:H4303" si="724">$E$2*D4240</f>
        <v>27.599999999999998</v>
      </c>
      <c r="I4240">
        <f t="shared" si="723"/>
        <v>27.599999999999994</v>
      </c>
      <c r="J4240">
        <f t="shared" ref="J4240:J4303" si="725">I4240/$E$11</f>
        <v>1.4374999999999996</v>
      </c>
    </row>
    <row r="4241" spans="1:10" x14ac:dyDescent="0.3">
      <c r="A4241">
        <v>4227</v>
      </c>
      <c r="B4241">
        <v>0.34151849004573875</v>
      </c>
      <c r="C4241">
        <f t="shared" si="719"/>
        <v>19.550065468988269</v>
      </c>
      <c r="D4241">
        <f t="shared" si="720"/>
        <v>19.550065468988269</v>
      </c>
      <c r="E4241">
        <f t="shared" si="721"/>
        <v>0</v>
      </c>
      <c r="F4241">
        <f t="shared" si="722"/>
        <v>4.4499345310117313</v>
      </c>
      <c r="G4241">
        <f t="shared" ref="G4241:G4304" si="726">E4241*$E$2+F4241*$E$3</f>
        <v>3.1149541717082121</v>
      </c>
      <c r="H4241">
        <f t="shared" si="724"/>
        <v>22.482575289336506</v>
      </c>
      <c r="I4241">
        <f t="shared" si="723"/>
        <v>19.367621117628293</v>
      </c>
      <c r="J4241">
        <f t="shared" si="725"/>
        <v>1.0087302665431401</v>
      </c>
    </row>
    <row r="4242" spans="1:10" x14ac:dyDescent="0.3">
      <c r="A4242">
        <v>4228</v>
      </c>
      <c r="B4242">
        <v>9.2067524533685385E-2</v>
      </c>
      <c r="C4242">
        <f t="shared" si="719"/>
        <v>14.031217906831408</v>
      </c>
      <c r="D4242">
        <f t="shared" si="720"/>
        <v>14.031217906831408</v>
      </c>
      <c r="E4242">
        <f t="shared" si="721"/>
        <v>0</v>
      </c>
      <c r="F4242">
        <f t="shared" si="722"/>
        <v>9.968782093168592</v>
      </c>
      <c r="G4242">
        <f t="shared" si="726"/>
        <v>6.9781474652180151</v>
      </c>
      <c r="H4242">
        <f t="shared" si="724"/>
        <v>16.135900592856117</v>
      </c>
      <c r="I4242">
        <f t="shared" si="723"/>
        <v>9.1577531276381006</v>
      </c>
      <c r="J4242">
        <f t="shared" si="725"/>
        <v>0.47696630873115098</v>
      </c>
    </row>
    <row r="4243" spans="1:10" x14ac:dyDescent="0.3">
      <c r="A4243">
        <v>4229</v>
      </c>
      <c r="B4243">
        <v>0.49675752660454497</v>
      </c>
      <c r="C4243">
        <f t="shared" si="719"/>
        <v>21.951233410123866</v>
      </c>
      <c r="D4243">
        <f t="shared" si="720"/>
        <v>21.951233410123866</v>
      </c>
      <c r="E4243">
        <f t="shared" si="721"/>
        <v>0</v>
      </c>
      <c r="F4243">
        <f t="shared" si="722"/>
        <v>2.0487665898761342</v>
      </c>
      <c r="G4243">
        <f t="shared" si="726"/>
        <v>1.4341366129132942</v>
      </c>
      <c r="H4243">
        <f t="shared" si="724"/>
        <v>25.243918421642444</v>
      </c>
      <c r="I4243">
        <f t="shared" si="723"/>
        <v>23.809781808729149</v>
      </c>
      <c r="J4243">
        <f t="shared" si="725"/>
        <v>1.2400928025379763</v>
      </c>
    </row>
    <row r="4244" spans="1:10" x14ac:dyDescent="0.3">
      <c r="A4244">
        <v>4230</v>
      </c>
      <c r="B4244">
        <v>0.97924640504223737</v>
      </c>
      <c r="C4244">
        <f t="shared" si="719"/>
        <v>34.230565510970727</v>
      </c>
      <c r="D4244">
        <f t="shared" si="720"/>
        <v>24</v>
      </c>
      <c r="E4244">
        <f t="shared" si="721"/>
        <v>10.230565510970727</v>
      </c>
      <c r="F4244">
        <f t="shared" si="722"/>
        <v>0</v>
      </c>
      <c r="G4244">
        <f t="shared" si="726"/>
        <v>11.765150337616335</v>
      </c>
      <c r="H4244">
        <f t="shared" si="724"/>
        <v>27.599999999999998</v>
      </c>
      <c r="I4244">
        <f t="shared" si="723"/>
        <v>27.599999999999994</v>
      </c>
      <c r="J4244">
        <f t="shared" si="725"/>
        <v>1.4374999999999996</v>
      </c>
    </row>
    <row r="4245" spans="1:10" x14ac:dyDescent="0.3">
      <c r="A4245">
        <v>4231</v>
      </c>
      <c r="B4245">
        <v>0.39232911172466023</v>
      </c>
      <c r="C4245">
        <f t="shared" si="719"/>
        <v>20.360477956482995</v>
      </c>
      <c r="D4245">
        <f t="shared" si="720"/>
        <v>20.360477956482995</v>
      </c>
      <c r="E4245">
        <f t="shared" si="721"/>
        <v>0</v>
      </c>
      <c r="F4245">
        <f t="shared" si="722"/>
        <v>3.6395220435170046</v>
      </c>
      <c r="G4245">
        <f t="shared" si="726"/>
        <v>2.5476654304619033</v>
      </c>
      <c r="H4245">
        <f t="shared" si="724"/>
        <v>23.414549649955443</v>
      </c>
      <c r="I4245">
        <f t="shared" si="723"/>
        <v>20.866884219493539</v>
      </c>
      <c r="J4245">
        <f t="shared" si="725"/>
        <v>1.086816886431955</v>
      </c>
    </row>
    <row r="4246" spans="1:10" x14ac:dyDescent="0.3">
      <c r="A4246">
        <v>4232</v>
      </c>
      <c r="B4246">
        <v>0.5130044660207681</v>
      </c>
      <c r="C4246">
        <f t="shared" si="719"/>
        <v>22.195618823799354</v>
      </c>
      <c r="D4246">
        <f t="shared" si="720"/>
        <v>22.195618823799354</v>
      </c>
      <c r="E4246">
        <f t="shared" si="721"/>
        <v>0</v>
      </c>
      <c r="F4246">
        <f t="shared" si="722"/>
        <v>1.8043811762006463</v>
      </c>
      <c r="G4246">
        <f t="shared" si="726"/>
        <v>1.2630668233404525</v>
      </c>
      <c r="H4246">
        <f t="shared" si="724"/>
        <v>25.524961647369256</v>
      </c>
      <c r="I4246">
        <f t="shared" si="723"/>
        <v>24.261894824028801</v>
      </c>
      <c r="J4246">
        <f t="shared" si="725"/>
        <v>1.2636403554181665</v>
      </c>
    </row>
    <row r="4247" spans="1:10" x14ac:dyDescent="0.3">
      <c r="A4247">
        <v>4233</v>
      </c>
      <c r="B4247">
        <v>4.4203499606248253E-2</v>
      </c>
      <c r="C4247">
        <f t="shared" si="719"/>
        <v>11.776832094290677</v>
      </c>
      <c r="D4247">
        <f t="shared" si="720"/>
        <v>11.776832094290677</v>
      </c>
      <c r="E4247">
        <f t="shared" si="721"/>
        <v>0</v>
      </c>
      <c r="F4247">
        <f t="shared" si="722"/>
        <v>12.223167905709323</v>
      </c>
      <c r="G4247">
        <f t="shared" si="726"/>
        <v>8.5562175339965272</v>
      </c>
      <c r="H4247">
        <f t="shared" si="724"/>
        <v>13.543356908434278</v>
      </c>
      <c r="I4247">
        <f t="shared" si="723"/>
        <v>4.9871393744377492</v>
      </c>
      <c r="J4247">
        <f t="shared" si="725"/>
        <v>0.25974684241863272</v>
      </c>
    </row>
    <row r="4248" spans="1:10" x14ac:dyDescent="0.3">
      <c r="A4248">
        <v>4234</v>
      </c>
      <c r="B4248">
        <v>0.47014564748602472</v>
      </c>
      <c r="C4248">
        <f t="shared" si="719"/>
        <v>21.550577515828305</v>
      </c>
      <c r="D4248">
        <f t="shared" si="720"/>
        <v>21.550577515828305</v>
      </c>
      <c r="E4248">
        <f t="shared" si="721"/>
        <v>0</v>
      </c>
      <c r="F4248">
        <f t="shared" si="722"/>
        <v>2.4494224841716949</v>
      </c>
      <c r="G4248">
        <f t="shared" si="726"/>
        <v>1.7145957389201867</v>
      </c>
      <c r="H4248">
        <f t="shared" si="724"/>
        <v>24.783164143202548</v>
      </c>
      <c r="I4248">
        <f t="shared" si="723"/>
        <v>23.06856840428236</v>
      </c>
      <c r="J4248">
        <f t="shared" si="725"/>
        <v>1.2014879377230394</v>
      </c>
    </row>
    <row r="4249" spans="1:10" x14ac:dyDescent="0.3">
      <c r="A4249">
        <v>4235</v>
      </c>
      <c r="B4249">
        <v>0.6804833906677934</v>
      </c>
      <c r="C4249">
        <f t="shared" si="719"/>
        <v>24.814305695251569</v>
      </c>
      <c r="D4249">
        <f t="shared" si="720"/>
        <v>24</v>
      </c>
      <c r="E4249">
        <f t="shared" si="721"/>
        <v>0.81430569525156926</v>
      </c>
      <c r="F4249">
        <f t="shared" si="722"/>
        <v>0</v>
      </c>
      <c r="G4249">
        <f t="shared" si="726"/>
        <v>0.93645154953930454</v>
      </c>
      <c r="H4249">
        <f t="shared" si="724"/>
        <v>27.599999999999998</v>
      </c>
      <c r="I4249">
        <f t="shared" si="723"/>
        <v>27.599999999999994</v>
      </c>
      <c r="J4249">
        <f t="shared" si="725"/>
        <v>1.4374999999999996</v>
      </c>
    </row>
    <row r="4250" spans="1:10" x14ac:dyDescent="0.3">
      <c r="A4250">
        <v>4236</v>
      </c>
      <c r="B4250">
        <v>0.42191329805587308</v>
      </c>
      <c r="C4250">
        <f t="shared" si="719"/>
        <v>20.817992779994789</v>
      </c>
      <c r="D4250">
        <f t="shared" si="720"/>
        <v>20.817992779994789</v>
      </c>
      <c r="E4250">
        <f t="shared" si="721"/>
        <v>0</v>
      </c>
      <c r="F4250">
        <f t="shared" si="722"/>
        <v>3.182007220005211</v>
      </c>
      <c r="G4250">
        <f t="shared" si="726"/>
        <v>2.2274050540036479</v>
      </c>
      <c r="H4250">
        <f t="shared" si="724"/>
        <v>23.940691696994005</v>
      </c>
      <c r="I4250">
        <f t="shared" si="723"/>
        <v>21.713286642990358</v>
      </c>
      <c r="J4250">
        <f t="shared" si="725"/>
        <v>1.130900345989081</v>
      </c>
    </row>
    <row r="4251" spans="1:10" x14ac:dyDescent="0.3">
      <c r="A4251">
        <v>4237</v>
      </c>
      <c r="B4251">
        <v>0.45276720229600664</v>
      </c>
      <c r="C4251">
        <f t="shared" si="719"/>
        <v>21.287961820965325</v>
      </c>
      <c r="D4251">
        <f t="shared" si="720"/>
        <v>21.287961820965325</v>
      </c>
      <c r="E4251">
        <f t="shared" si="721"/>
        <v>0</v>
      </c>
      <c r="F4251">
        <f t="shared" si="722"/>
        <v>2.7120381790346748</v>
      </c>
      <c r="G4251">
        <f t="shared" si="726"/>
        <v>1.8984267253242726</v>
      </c>
      <c r="H4251">
        <f t="shared" si="724"/>
        <v>24.481156094110123</v>
      </c>
      <c r="I4251">
        <f t="shared" si="723"/>
        <v>22.582729368785849</v>
      </c>
      <c r="J4251">
        <f t="shared" si="725"/>
        <v>1.1761838212909295</v>
      </c>
    </row>
    <row r="4252" spans="1:10" x14ac:dyDescent="0.3">
      <c r="A4252">
        <v>4238</v>
      </c>
      <c r="B4252">
        <v>0.63746575013340889</v>
      </c>
      <c r="C4252">
        <f t="shared" si="719"/>
        <v>24.110158088552346</v>
      </c>
      <c r="D4252">
        <f t="shared" si="720"/>
        <v>24</v>
      </c>
      <c r="E4252">
        <f t="shared" si="721"/>
        <v>0.1101580885523461</v>
      </c>
      <c r="F4252">
        <f t="shared" si="722"/>
        <v>0</v>
      </c>
      <c r="G4252">
        <f t="shared" si="726"/>
        <v>0.126681801835198</v>
      </c>
      <c r="H4252">
        <f t="shared" si="724"/>
        <v>27.599999999999998</v>
      </c>
      <c r="I4252">
        <f t="shared" si="723"/>
        <v>27.599999999999994</v>
      </c>
      <c r="J4252">
        <f t="shared" si="725"/>
        <v>1.4374999999999996</v>
      </c>
    </row>
    <row r="4253" spans="1:10" x14ac:dyDescent="0.3">
      <c r="A4253">
        <v>4239</v>
      </c>
      <c r="B4253">
        <v>0.74787531583084932</v>
      </c>
      <c r="C4253">
        <f t="shared" si="719"/>
        <v>26.006911823951903</v>
      </c>
      <c r="D4253">
        <f t="shared" si="720"/>
        <v>24</v>
      </c>
      <c r="E4253">
        <f t="shared" si="721"/>
        <v>2.0069118239519028</v>
      </c>
      <c r="F4253">
        <f t="shared" si="722"/>
        <v>0</v>
      </c>
      <c r="G4253">
        <f t="shared" si="726"/>
        <v>2.3079485975446881</v>
      </c>
      <c r="H4253">
        <f t="shared" si="724"/>
        <v>27.599999999999998</v>
      </c>
      <c r="I4253">
        <f t="shared" si="723"/>
        <v>27.599999999999994</v>
      </c>
      <c r="J4253">
        <f t="shared" si="725"/>
        <v>1.4374999999999996</v>
      </c>
    </row>
    <row r="4254" spans="1:10" x14ac:dyDescent="0.3">
      <c r="A4254">
        <v>4240</v>
      </c>
      <c r="B4254">
        <v>6.4653010376145459E-2</v>
      </c>
      <c r="C4254">
        <f t="shared" si="719"/>
        <v>12.898934709328497</v>
      </c>
      <c r="D4254">
        <f t="shared" si="720"/>
        <v>12.898934709328497</v>
      </c>
      <c r="E4254">
        <f t="shared" si="721"/>
        <v>0</v>
      </c>
      <c r="F4254">
        <f t="shared" si="722"/>
        <v>11.101065290671503</v>
      </c>
      <c r="G4254">
        <f t="shared" si="726"/>
        <v>7.7707457034700527</v>
      </c>
      <c r="H4254">
        <f t="shared" si="724"/>
        <v>14.833774915727771</v>
      </c>
      <c r="I4254">
        <f t="shared" si="723"/>
        <v>7.0630292122577147</v>
      </c>
      <c r="J4254">
        <f t="shared" si="725"/>
        <v>0.36786610480508924</v>
      </c>
    </row>
    <row r="4255" spans="1:10" x14ac:dyDescent="0.3">
      <c r="A4255">
        <v>4241</v>
      </c>
      <c r="B4255">
        <v>0.3398077720754421</v>
      </c>
      <c r="C4255">
        <f t="shared" si="719"/>
        <v>19.522073134153814</v>
      </c>
      <c r="D4255">
        <f t="shared" si="720"/>
        <v>19.522073134153814</v>
      </c>
      <c r="E4255">
        <f t="shared" si="721"/>
        <v>0</v>
      </c>
      <c r="F4255">
        <f t="shared" si="722"/>
        <v>4.4779268658461859</v>
      </c>
      <c r="G4255">
        <f t="shared" si="726"/>
        <v>3.1345488060923303</v>
      </c>
      <c r="H4255">
        <f t="shared" si="724"/>
        <v>22.450384104276885</v>
      </c>
      <c r="I4255">
        <f t="shared" si="723"/>
        <v>19.315835298184552</v>
      </c>
      <c r="J4255">
        <f t="shared" si="725"/>
        <v>1.006033088447112</v>
      </c>
    </row>
    <row r="4256" spans="1:10" x14ac:dyDescent="0.3">
      <c r="A4256">
        <v>4242</v>
      </c>
      <c r="B4256">
        <v>0.64502202314963208</v>
      </c>
      <c r="C4256">
        <f t="shared" si="719"/>
        <v>24.231491473780597</v>
      </c>
      <c r="D4256">
        <f t="shared" si="720"/>
        <v>24</v>
      </c>
      <c r="E4256">
        <f t="shared" si="721"/>
        <v>0.23149147378059709</v>
      </c>
      <c r="F4256">
        <f t="shared" si="722"/>
        <v>0</v>
      </c>
      <c r="G4256">
        <f t="shared" si="726"/>
        <v>0.26621519484768663</v>
      </c>
      <c r="H4256">
        <f t="shared" si="724"/>
        <v>27.599999999999998</v>
      </c>
      <c r="I4256">
        <f t="shared" si="723"/>
        <v>27.599999999999994</v>
      </c>
      <c r="J4256">
        <f t="shared" si="725"/>
        <v>1.4374999999999996</v>
      </c>
    </row>
    <row r="4257" spans="1:10" x14ac:dyDescent="0.3">
      <c r="A4257">
        <v>4243</v>
      </c>
      <c r="B4257">
        <v>2.661822673517622E-2</v>
      </c>
      <c r="C4257">
        <f t="shared" si="719"/>
        <v>10.402012452510007</v>
      </c>
      <c r="D4257">
        <f t="shared" si="720"/>
        <v>10.402012452510007</v>
      </c>
      <c r="E4257">
        <f t="shared" si="721"/>
        <v>0</v>
      </c>
      <c r="F4257">
        <f t="shared" si="722"/>
        <v>13.597987547489993</v>
      </c>
      <c r="G4257">
        <f t="shared" si="726"/>
        <v>9.518591283242996</v>
      </c>
      <c r="H4257">
        <f t="shared" si="724"/>
        <v>11.962314320386508</v>
      </c>
      <c r="I4257">
        <f t="shared" si="723"/>
        <v>2.4437230371435086</v>
      </c>
      <c r="J4257">
        <f t="shared" si="725"/>
        <v>0.12727724151789105</v>
      </c>
    </row>
    <row r="4258" spans="1:10" x14ac:dyDescent="0.3">
      <c r="A4258">
        <v>4244</v>
      </c>
      <c r="B4258">
        <v>0.71170877192067949</v>
      </c>
      <c r="C4258">
        <f t="shared" si="719"/>
        <v>25.350301714537309</v>
      </c>
      <c r="D4258">
        <f t="shared" si="720"/>
        <v>24</v>
      </c>
      <c r="E4258">
        <f t="shared" si="721"/>
        <v>1.3503017145373093</v>
      </c>
      <c r="F4258">
        <f t="shared" si="722"/>
        <v>0</v>
      </c>
      <c r="G4258">
        <f t="shared" si="726"/>
        <v>1.5528469717179056</v>
      </c>
      <c r="H4258">
        <f t="shared" si="724"/>
        <v>27.599999999999998</v>
      </c>
      <c r="I4258">
        <f t="shared" si="723"/>
        <v>27.599999999999994</v>
      </c>
      <c r="J4258">
        <f t="shared" si="725"/>
        <v>1.4374999999999996</v>
      </c>
    </row>
    <row r="4259" spans="1:10" x14ac:dyDescent="0.3">
      <c r="A4259">
        <v>4245</v>
      </c>
      <c r="B4259">
        <v>0.59666058767136232</v>
      </c>
      <c r="C4259">
        <f t="shared" si="719"/>
        <v>23.468276735767919</v>
      </c>
      <c r="D4259">
        <f t="shared" si="720"/>
        <v>23.468276735767919</v>
      </c>
      <c r="E4259">
        <f t="shared" si="721"/>
        <v>0</v>
      </c>
      <c r="F4259">
        <f t="shared" si="722"/>
        <v>0.53172326423208105</v>
      </c>
      <c r="G4259">
        <f t="shared" si="726"/>
        <v>0.37220628496245678</v>
      </c>
      <c r="H4259">
        <f t="shared" si="724"/>
        <v>26.988518246133104</v>
      </c>
      <c r="I4259">
        <f t="shared" si="723"/>
        <v>26.616311961170645</v>
      </c>
      <c r="J4259">
        <f t="shared" si="725"/>
        <v>1.3862662479776375</v>
      </c>
    </row>
    <row r="4260" spans="1:10" x14ac:dyDescent="0.3">
      <c r="A4260">
        <v>4246</v>
      </c>
      <c r="B4260">
        <v>0.77897860666309182</v>
      </c>
      <c r="C4260">
        <f t="shared" si="719"/>
        <v>26.612489386236813</v>
      </c>
      <c r="D4260">
        <f t="shared" si="720"/>
        <v>24</v>
      </c>
      <c r="E4260">
        <f t="shared" si="721"/>
        <v>2.6124893862368133</v>
      </c>
      <c r="F4260">
        <f t="shared" si="722"/>
        <v>0</v>
      </c>
      <c r="G4260">
        <f t="shared" si="726"/>
        <v>3.004362794172335</v>
      </c>
      <c r="H4260">
        <f t="shared" si="724"/>
        <v>27.599999999999998</v>
      </c>
      <c r="I4260">
        <f t="shared" si="723"/>
        <v>27.599999999999994</v>
      </c>
      <c r="J4260">
        <f t="shared" si="725"/>
        <v>1.4374999999999996</v>
      </c>
    </row>
    <row r="4261" spans="1:10" x14ac:dyDescent="0.3">
      <c r="A4261">
        <v>4247</v>
      </c>
      <c r="B4261">
        <v>0.25481846797218888</v>
      </c>
      <c r="C4261">
        <f t="shared" si="719"/>
        <v>18.043581250033885</v>
      </c>
      <c r="D4261">
        <f t="shared" si="720"/>
        <v>18.043581250033885</v>
      </c>
      <c r="E4261">
        <f t="shared" si="721"/>
        <v>0</v>
      </c>
      <c r="F4261">
        <f t="shared" si="722"/>
        <v>5.9564187499661152</v>
      </c>
      <c r="G4261">
        <f t="shared" si="726"/>
        <v>4.169493124976281</v>
      </c>
      <c r="H4261">
        <f t="shared" si="724"/>
        <v>20.750118437538966</v>
      </c>
      <c r="I4261">
        <f t="shared" si="723"/>
        <v>16.580625312562685</v>
      </c>
      <c r="J4261">
        <f t="shared" si="725"/>
        <v>0.86357423502930641</v>
      </c>
    </row>
    <row r="4262" spans="1:10" x14ac:dyDescent="0.3">
      <c r="A4262">
        <v>4248</v>
      </c>
      <c r="B4262">
        <v>0.42857716409740576</v>
      </c>
      <c r="C4262">
        <f t="shared" si="719"/>
        <v>20.920013451121758</v>
      </c>
      <c r="D4262">
        <f t="shared" si="720"/>
        <v>20.920013451121758</v>
      </c>
      <c r="E4262">
        <f t="shared" si="721"/>
        <v>0</v>
      </c>
      <c r="F4262">
        <f t="shared" si="722"/>
        <v>3.0799865488782423</v>
      </c>
      <c r="G4262">
        <f t="shared" si="726"/>
        <v>2.15599058421477</v>
      </c>
      <c r="H4262">
        <f t="shared" si="724"/>
        <v>24.058015468790021</v>
      </c>
      <c r="I4262">
        <f t="shared" si="723"/>
        <v>21.902024884575248</v>
      </c>
      <c r="J4262">
        <f t="shared" si="725"/>
        <v>1.1407304627382939</v>
      </c>
    </row>
    <row r="4263" spans="1:10" x14ac:dyDescent="0.3">
      <c r="A4263">
        <v>4249</v>
      </c>
      <c r="B4263">
        <v>8.6178729858216285E-2</v>
      </c>
      <c r="C4263">
        <f t="shared" si="719"/>
        <v>13.81199272676669</v>
      </c>
      <c r="D4263">
        <f t="shared" si="720"/>
        <v>13.81199272676669</v>
      </c>
      <c r="E4263">
        <f t="shared" si="721"/>
        <v>0</v>
      </c>
      <c r="F4263">
        <f t="shared" si="722"/>
        <v>10.18800727323331</v>
      </c>
      <c r="G4263">
        <f t="shared" si="726"/>
        <v>7.1316050912633182</v>
      </c>
      <c r="H4263">
        <f t="shared" si="724"/>
        <v>15.883791635781693</v>
      </c>
      <c r="I4263">
        <f t="shared" si="723"/>
        <v>8.7521865445183735</v>
      </c>
      <c r="J4263">
        <f t="shared" si="725"/>
        <v>0.4558430491936652</v>
      </c>
    </row>
    <row r="4264" spans="1:10" x14ac:dyDescent="0.3">
      <c r="A4264">
        <v>4250</v>
      </c>
      <c r="B4264">
        <v>0.98027522334767925</v>
      </c>
      <c r="C4264">
        <f t="shared" si="719"/>
        <v>34.356800109310996</v>
      </c>
      <c r="D4264">
        <f t="shared" si="720"/>
        <v>24</v>
      </c>
      <c r="E4264">
        <f t="shared" si="721"/>
        <v>10.356800109310996</v>
      </c>
      <c r="F4264">
        <f t="shared" si="722"/>
        <v>0</v>
      </c>
      <c r="G4264">
        <f t="shared" si="726"/>
        <v>11.910320125707644</v>
      </c>
      <c r="H4264">
        <f t="shared" si="724"/>
        <v>27.599999999999998</v>
      </c>
      <c r="I4264">
        <f t="shared" si="723"/>
        <v>27.599999999999994</v>
      </c>
      <c r="J4264">
        <f t="shared" si="725"/>
        <v>1.4374999999999996</v>
      </c>
    </row>
    <row r="4265" spans="1:10" x14ac:dyDescent="0.3">
      <c r="A4265">
        <v>4251</v>
      </c>
      <c r="B4265">
        <v>3.7205629058032152E-2</v>
      </c>
      <c r="C4265">
        <f t="shared" si="719"/>
        <v>11.295541843303791</v>
      </c>
      <c r="D4265">
        <f t="shared" si="720"/>
        <v>11.295541843303791</v>
      </c>
      <c r="E4265">
        <f t="shared" si="721"/>
        <v>0</v>
      </c>
      <c r="F4265">
        <f t="shared" si="722"/>
        <v>12.704458156696209</v>
      </c>
      <c r="G4265">
        <f t="shared" si="726"/>
        <v>8.8931207096873468</v>
      </c>
      <c r="H4265">
        <f t="shared" si="724"/>
        <v>12.989873119799359</v>
      </c>
      <c r="I4265">
        <f t="shared" si="723"/>
        <v>4.0967524101120105</v>
      </c>
      <c r="J4265">
        <f t="shared" si="725"/>
        <v>0.21337252136000051</v>
      </c>
    </row>
    <row r="4266" spans="1:10" x14ac:dyDescent="0.3">
      <c r="A4266">
        <v>4252</v>
      </c>
      <c r="B4266">
        <v>0.12541949829457055</v>
      </c>
      <c r="C4266">
        <f t="shared" si="719"/>
        <v>15.110116507545257</v>
      </c>
      <c r="D4266">
        <f t="shared" si="720"/>
        <v>15.110116507545257</v>
      </c>
      <c r="E4266">
        <f t="shared" si="721"/>
        <v>0</v>
      </c>
      <c r="F4266">
        <f t="shared" si="722"/>
        <v>8.889883492454743</v>
      </c>
      <c r="G4266">
        <f t="shared" si="726"/>
        <v>6.2229184447183208</v>
      </c>
      <c r="H4266">
        <f t="shared" si="724"/>
        <v>17.376633983677046</v>
      </c>
      <c r="I4266">
        <f t="shared" si="723"/>
        <v>11.153715538958723</v>
      </c>
      <c r="J4266">
        <f t="shared" si="725"/>
        <v>0.58092268432076677</v>
      </c>
    </row>
    <row r="4267" spans="1:10" x14ac:dyDescent="0.3">
      <c r="A4267">
        <v>4253</v>
      </c>
      <c r="B4267">
        <v>0.53442128182544735</v>
      </c>
      <c r="C4267">
        <f t="shared" si="719"/>
        <v>22.518332147865802</v>
      </c>
      <c r="D4267">
        <f t="shared" si="720"/>
        <v>22.518332147865802</v>
      </c>
      <c r="E4267">
        <f t="shared" si="721"/>
        <v>0</v>
      </c>
      <c r="F4267">
        <f t="shared" si="722"/>
        <v>1.4816678521341977</v>
      </c>
      <c r="G4267">
        <f t="shared" si="726"/>
        <v>1.0371674964939386</v>
      </c>
      <c r="H4267">
        <f t="shared" si="724"/>
        <v>25.896081970045671</v>
      </c>
      <c r="I4267">
        <f t="shared" si="723"/>
        <v>24.858914473551728</v>
      </c>
      <c r="J4267">
        <f t="shared" si="725"/>
        <v>1.2947351288308189</v>
      </c>
    </row>
    <row r="4268" spans="1:10" x14ac:dyDescent="0.3">
      <c r="A4268">
        <v>4254</v>
      </c>
      <c r="B4268">
        <v>0.38713076429060456</v>
      </c>
      <c r="C4268">
        <f t="shared" si="719"/>
        <v>20.279169171898623</v>
      </c>
      <c r="D4268">
        <f t="shared" si="720"/>
        <v>20.279169171898623</v>
      </c>
      <c r="E4268">
        <f t="shared" si="721"/>
        <v>0</v>
      </c>
      <c r="F4268">
        <f t="shared" si="722"/>
        <v>3.7208308281013771</v>
      </c>
      <c r="G4268">
        <f t="shared" si="726"/>
        <v>2.6045815796709642</v>
      </c>
      <c r="H4268">
        <f t="shared" si="724"/>
        <v>23.321044547683414</v>
      </c>
      <c r="I4268">
        <f t="shared" si="723"/>
        <v>20.716462968012447</v>
      </c>
      <c r="J4268">
        <f t="shared" si="725"/>
        <v>1.0789824462506481</v>
      </c>
    </row>
    <row r="4269" spans="1:10" x14ac:dyDescent="0.3">
      <c r="A4269">
        <v>4255</v>
      </c>
      <c r="B4269">
        <v>0.30696494685034681</v>
      </c>
      <c r="C4269">
        <f t="shared" si="719"/>
        <v>18.973169368468952</v>
      </c>
      <c r="D4269">
        <f t="shared" si="720"/>
        <v>18.973169368468952</v>
      </c>
      <c r="E4269">
        <f t="shared" si="721"/>
        <v>0</v>
      </c>
      <c r="F4269">
        <f t="shared" si="722"/>
        <v>5.0268306315310483</v>
      </c>
      <c r="G4269">
        <f t="shared" si="726"/>
        <v>3.518781442071734</v>
      </c>
      <c r="H4269">
        <f t="shared" si="724"/>
        <v>21.819144773739293</v>
      </c>
      <c r="I4269">
        <f t="shared" si="723"/>
        <v>18.300363331667558</v>
      </c>
      <c r="J4269">
        <f t="shared" si="725"/>
        <v>0.95314392352435184</v>
      </c>
    </row>
    <row r="4270" spans="1:10" x14ac:dyDescent="0.3">
      <c r="A4270">
        <v>4256</v>
      </c>
      <c r="B4270">
        <v>0.22113364012228931</v>
      </c>
      <c r="C4270">
        <f t="shared" si="719"/>
        <v>17.389778808505518</v>
      </c>
      <c r="D4270">
        <f t="shared" si="720"/>
        <v>17.389778808505518</v>
      </c>
      <c r="E4270">
        <f t="shared" si="721"/>
        <v>0</v>
      </c>
      <c r="F4270">
        <f t="shared" si="722"/>
        <v>6.6102211914944817</v>
      </c>
      <c r="G4270">
        <f t="shared" si="726"/>
        <v>4.6271548340461379</v>
      </c>
      <c r="H4270">
        <f t="shared" si="724"/>
        <v>19.998245629781344</v>
      </c>
      <c r="I4270">
        <f t="shared" si="723"/>
        <v>15.371090795735205</v>
      </c>
      <c r="J4270">
        <f t="shared" si="725"/>
        <v>0.80057764561120848</v>
      </c>
    </row>
    <row r="4271" spans="1:10" x14ac:dyDescent="0.3">
      <c r="A4271">
        <v>4257</v>
      </c>
      <c r="B4271">
        <v>0.86880556604096948</v>
      </c>
      <c r="C4271">
        <f t="shared" si="719"/>
        <v>28.724576443804896</v>
      </c>
      <c r="D4271">
        <f t="shared" si="720"/>
        <v>24</v>
      </c>
      <c r="E4271">
        <f t="shared" si="721"/>
        <v>4.7245764438048958</v>
      </c>
      <c r="F4271">
        <f t="shared" si="722"/>
        <v>0</v>
      </c>
      <c r="G4271">
        <f t="shared" si="726"/>
        <v>5.43326291037563</v>
      </c>
      <c r="H4271">
        <f t="shared" si="724"/>
        <v>27.599999999999998</v>
      </c>
      <c r="I4271">
        <f t="shared" si="723"/>
        <v>27.599999999999994</v>
      </c>
      <c r="J4271">
        <f t="shared" si="725"/>
        <v>1.4374999999999996</v>
      </c>
    </row>
    <row r="4272" spans="1:10" x14ac:dyDescent="0.3">
      <c r="A4272">
        <v>4258</v>
      </c>
      <c r="B4272">
        <v>0.58305745149400545</v>
      </c>
      <c r="C4272">
        <f t="shared" si="719"/>
        <v>23.258328593372394</v>
      </c>
      <c r="D4272">
        <f t="shared" si="720"/>
        <v>23.258328593372394</v>
      </c>
      <c r="E4272">
        <f t="shared" si="721"/>
        <v>0</v>
      </c>
      <c r="F4272">
        <f t="shared" si="722"/>
        <v>0.74167140662760644</v>
      </c>
      <c r="G4272">
        <f t="shared" si="726"/>
        <v>0.51916998463932451</v>
      </c>
      <c r="H4272">
        <f t="shared" si="724"/>
        <v>26.74707788237825</v>
      </c>
      <c r="I4272">
        <f t="shared" si="723"/>
        <v>26.227907897738923</v>
      </c>
      <c r="J4272">
        <f t="shared" si="725"/>
        <v>1.366036869673902</v>
      </c>
    </row>
    <row r="4273" spans="1:10" x14ac:dyDescent="0.3">
      <c r="A4273">
        <v>4259</v>
      </c>
      <c r="B4273">
        <v>0.42778696465863808</v>
      </c>
      <c r="C4273">
        <f t="shared" si="719"/>
        <v>20.907932745948095</v>
      </c>
      <c r="D4273">
        <f t="shared" si="720"/>
        <v>20.907932745948095</v>
      </c>
      <c r="E4273">
        <f t="shared" si="721"/>
        <v>0</v>
      </c>
      <c r="F4273">
        <f t="shared" si="722"/>
        <v>3.092067254051905</v>
      </c>
      <c r="G4273">
        <f t="shared" si="726"/>
        <v>2.1644470778363338</v>
      </c>
      <c r="H4273">
        <f t="shared" si="724"/>
        <v>24.044122657840308</v>
      </c>
      <c r="I4273">
        <f t="shared" si="723"/>
        <v>21.879675580003969</v>
      </c>
      <c r="J4273">
        <f t="shared" si="725"/>
        <v>1.1395664364585398</v>
      </c>
    </row>
    <row r="4274" spans="1:10" x14ac:dyDescent="0.3">
      <c r="A4274">
        <v>4260</v>
      </c>
      <c r="B4274">
        <v>0.18078873486165048</v>
      </c>
      <c r="C4274">
        <f t="shared" si="719"/>
        <v>16.525819828783256</v>
      </c>
      <c r="D4274">
        <f t="shared" si="720"/>
        <v>16.525819828783256</v>
      </c>
      <c r="E4274">
        <f t="shared" si="721"/>
        <v>0</v>
      </c>
      <c r="F4274">
        <f t="shared" si="722"/>
        <v>7.4741801712167444</v>
      </c>
      <c r="G4274">
        <f t="shared" si="726"/>
        <v>5.231926119851722</v>
      </c>
      <c r="H4274">
        <f t="shared" si="724"/>
        <v>19.004692803100742</v>
      </c>
      <c r="I4274">
        <f t="shared" si="723"/>
        <v>13.772766683249017</v>
      </c>
      <c r="J4274">
        <f t="shared" si="725"/>
        <v>0.7173315980858862</v>
      </c>
    </row>
    <row r="4275" spans="1:10" x14ac:dyDescent="0.3">
      <c r="A4275">
        <v>4261</v>
      </c>
      <c r="B4275">
        <v>0.93988559880829892</v>
      </c>
      <c r="C4275">
        <f t="shared" si="719"/>
        <v>31.322883691164034</v>
      </c>
      <c r="D4275">
        <f t="shared" si="720"/>
        <v>24</v>
      </c>
      <c r="E4275">
        <f t="shared" si="721"/>
        <v>7.3228836911640336</v>
      </c>
      <c r="F4275">
        <f t="shared" si="722"/>
        <v>0</v>
      </c>
      <c r="G4275">
        <f t="shared" si="726"/>
        <v>8.4213162448386374</v>
      </c>
      <c r="H4275">
        <f t="shared" si="724"/>
        <v>27.599999999999998</v>
      </c>
      <c r="I4275">
        <f t="shared" si="723"/>
        <v>27.599999999999994</v>
      </c>
      <c r="J4275">
        <f t="shared" si="725"/>
        <v>1.4374999999999996</v>
      </c>
    </row>
    <row r="4276" spans="1:10" x14ac:dyDescent="0.3">
      <c r="A4276">
        <v>4262</v>
      </c>
      <c r="B4276">
        <v>0.91804922870418126</v>
      </c>
      <c r="C4276">
        <f t="shared" si="719"/>
        <v>30.352413245529043</v>
      </c>
      <c r="D4276">
        <f t="shared" si="720"/>
        <v>24</v>
      </c>
      <c r="E4276">
        <f t="shared" si="721"/>
        <v>6.3524132455290427</v>
      </c>
      <c r="F4276">
        <f t="shared" si="722"/>
        <v>0</v>
      </c>
      <c r="G4276">
        <f t="shared" si="726"/>
        <v>7.3052752323583983</v>
      </c>
      <c r="H4276">
        <f t="shared" si="724"/>
        <v>27.599999999999998</v>
      </c>
      <c r="I4276">
        <f t="shared" si="723"/>
        <v>27.599999999999994</v>
      </c>
      <c r="J4276">
        <f t="shared" si="725"/>
        <v>1.4374999999999996</v>
      </c>
    </row>
    <row r="4277" spans="1:10" x14ac:dyDescent="0.3">
      <c r="A4277">
        <v>4263</v>
      </c>
      <c r="B4277">
        <v>0.99419780505326016</v>
      </c>
      <c r="C4277">
        <f t="shared" si="719"/>
        <v>37.143709697373495</v>
      </c>
      <c r="D4277">
        <f t="shared" si="720"/>
        <v>24</v>
      </c>
      <c r="E4277">
        <f t="shared" si="721"/>
        <v>13.143709697373495</v>
      </c>
      <c r="F4277">
        <f t="shared" si="722"/>
        <v>0</v>
      </c>
      <c r="G4277">
        <f t="shared" si="726"/>
        <v>15.115266151979519</v>
      </c>
      <c r="H4277">
        <f t="shared" si="724"/>
        <v>27.599999999999998</v>
      </c>
      <c r="I4277">
        <f t="shared" si="723"/>
        <v>27.599999999999994</v>
      </c>
      <c r="J4277">
        <f t="shared" si="725"/>
        <v>1.4374999999999996</v>
      </c>
    </row>
    <row r="4278" spans="1:10" x14ac:dyDescent="0.3">
      <c r="A4278">
        <v>4264</v>
      </c>
      <c r="B4278">
        <v>0.68054718951628612</v>
      </c>
      <c r="C4278">
        <f t="shared" si="719"/>
        <v>24.815376835929442</v>
      </c>
      <c r="D4278">
        <f t="shared" si="720"/>
        <v>24</v>
      </c>
      <c r="E4278">
        <f t="shared" si="721"/>
        <v>0.81537683592944177</v>
      </c>
      <c r="F4278">
        <f t="shared" si="722"/>
        <v>0</v>
      </c>
      <c r="G4278">
        <f t="shared" si="726"/>
        <v>0.93768336131885799</v>
      </c>
      <c r="H4278">
        <f t="shared" si="724"/>
        <v>27.599999999999998</v>
      </c>
      <c r="I4278">
        <f t="shared" si="723"/>
        <v>27.599999999999994</v>
      </c>
      <c r="J4278">
        <f t="shared" si="725"/>
        <v>1.4374999999999996</v>
      </c>
    </row>
    <row r="4279" spans="1:10" x14ac:dyDescent="0.3">
      <c r="A4279">
        <v>4265</v>
      </c>
      <c r="B4279">
        <v>0.69718719785467897</v>
      </c>
      <c r="C4279">
        <f t="shared" si="719"/>
        <v>25.097965757930584</v>
      </c>
      <c r="D4279">
        <f t="shared" si="720"/>
        <v>24</v>
      </c>
      <c r="E4279">
        <f t="shared" si="721"/>
        <v>1.0979657579305844</v>
      </c>
      <c r="F4279">
        <f t="shared" si="722"/>
        <v>0</v>
      </c>
      <c r="G4279">
        <f t="shared" si="726"/>
        <v>1.2626606216201719</v>
      </c>
      <c r="H4279">
        <f t="shared" si="724"/>
        <v>27.599999999999998</v>
      </c>
      <c r="I4279">
        <f t="shared" si="723"/>
        <v>27.599999999999994</v>
      </c>
      <c r="J4279">
        <f t="shared" si="725"/>
        <v>1.4374999999999996</v>
      </c>
    </row>
    <row r="4280" spans="1:10" x14ac:dyDescent="0.3">
      <c r="A4280">
        <v>4266</v>
      </c>
      <c r="B4280">
        <v>0.75309009839913199</v>
      </c>
      <c r="C4280">
        <f t="shared" si="719"/>
        <v>26.10547634494807</v>
      </c>
      <c r="D4280">
        <f t="shared" si="720"/>
        <v>24</v>
      </c>
      <c r="E4280">
        <f t="shared" si="721"/>
        <v>2.1054763449480696</v>
      </c>
      <c r="F4280">
        <f t="shared" si="722"/>
        <v>0</v>
      </c>
      <c r="G4280">
        <f t="shared" si="726"/>
        <v>2.42129779669028</v>
      </c>
      <c r="H4280">
        <f t="shared" si="724"/>
        <v>27.599999999999998</v>
      </c>
      <c r="I4280">
        <f t="shared" si="723"/>
        <v>27.599999999999994</v>
      </c>
      <c r="J4280">
        <f t="shared" si="725"/>
        <v>1.4374999999999996</v>
      </c>
    </row>
    <row r="4281" spans="1:10" x14ac:dyDescent="0.3">
      <c r="A4281">
        <v>4267</v>
      </c>
      <c r="B4281">
        <v>0.98175105535908513</v>
      </c>
      <c r="C4281">
        <f t="shared" si="719"/>
        <v>34.548020392627677</v>
      </c>
      <c r="D4281">
        <f t="shared" si="720"/>
        <v>24</v>
      </c>
      <c r="E4281">
        <f t="shared" si="721"/>
        <v>10.548020392627677</v>
      </c>
      <c r="F4281">
        <f t="shared" si="722"/>
        <v>0</v>
      </c>
      <c r="G4281">
        <f t="shared" si="726"/>
        <v>12.130223451521827</v>
      </c>
      <c r="H4281">
        <f t="shared" si="724"/>
        <v>27.599999999999998</v>
      </c>
      <c r="I4281">
        <f t="shared" si="723"/>
        <v>27.599999999999994</v>
      </c>
      <c r="J4281">
        <f t="shared" si="725"/>
        <v>1.4374999999999996</v>
      </c>
    </row>
    <row r="4282" spans="1:10" x14ac:dyDescent="0.3">
      <c r="A4282">
        <v>4268</v>
      </c>
      <c r="B4282">
        <v>0.25898254750356264</v>
      </c>
      <c r="C4282">
        <f t="shared" si="719"/>
        <v>18.121088022820533</v>
      </c>
      <c r="D4282">
        <f t="shared" si="720"/>
        <v>18.121088022820533</v>
      </c>
      <c r="E4282">
        <f t="shared" si="721"/>
        <v>0</v>
      </c>
      <c r="F4282">
        <f t="shared" si="722"/>
        <v>5.8789119771794667</v>
      </c>
      <c r="G4282">
        <f t="shared" si="726"/>
        <v>4.115238384025627</v>
      </c>
      <c r="H4282">
        <f t="shared" si="724"/>
        <v>20.839251226243611</v>
      </c>
      <c r="I4282">
        <f t="shared" si="723"/>
        <v>16.724012842217984</v>
      </c>
      <c r="J4282">
        <f t="shared" si="725"/>
        <v>0.87104233553218657</v>
      </c>
    </row>
    <row r="4283" spans="1:10" x14ac:dyDescent="0.3">
      <c r="A4283">
        <v>4269</v>
      </c>
      <c r="B4283">
        <v>5.2083938383217343E-2</v>
      </c>
      <c r="C4283">
        <f t="shared" si="719"/>
        <v>12.250149744169505</v>
      </c>
      <c r="D4283">
        <f t="shared" si="720"/>
        <v>12.250149744169505</v>
      </c>
      <c r="E4283">
        <f t="shared" si="721"/>
        <v>0</v>
      </c>
      <c r="F4283">
        <f t="shared" si="722"/>
        <v>11.749850255830495</v>
      </c>
      <c r="G4283">
        <f t="shared" si="726"/>
        <v>8.2248951790813472</v>
      </c>
      <c r="H4283">
        <f t="shared" si="724"/>
        <v>14.087672205794929</v>
      </c>
      <c r="I4283">
        <f t="shared" si="723"/>
        <v>5.8627770267135819</v>
      </c>
      <c r="J4283">
        <f t="shared" si="725"/>
        <v>0.30535297014133234</v>
      </c>
    </row>
    <row r="4284" spans="1:10" x14ac:dyDescent="0.3">
      <c r="A4284">
        <v>4270</v>
      </c>
      <c r="B4284">
        <v>0.45067385804982074</v>
      </c>
      <c r="C4284">
        <f t="shared" si="719"/>
        <v>21.256245834968613</v>
      </c>
      <c r="D4284">
        <f t="shared" si="720"/>
        <v>21.256245834968613</v>
      </c>
      <c r="E4284">
        <f t="shared" si="721"/>
        <v>0</v>
      </c>
      <c r="F4284">
        <f t="shared" si="722"/>
        <v>2.7437541650313868</v>
      </c>
      <c r="G4284">
        <f t="shared" si="726"/>
        <v>1.920627915521971</v>
      </c>
      <c r="H4284">
        <f t="shared" si="724"/>
        <v>24.444682710213904</v>
      </c>
      <c r="I4284">
        <f t="shared" si="723"/>
        <v>22.524054794691935</v>
      </c>
      <c r="J4284">
        <f t="shared" si="725"/>
        <v>1.1731278538902048</v>
      </c>
    </row>
    <row r="4285" spans="1:10" x14ac:dyDescent="0.3">
      <c r="A4285">
        <v>4271</v>
      </c>
      <c r="B4285">
        <v>0.63091581038170086</v>
      </c>
      <c r="C4285">
        <f t="shared" si="719"/>
        <v>24.005679218410641</v>
      </c>
      <c r="D4285">
        <f t="shared" si="720"/>
        <v>24</v>
      </c>
      <c r="E4285">
        <f t="shared" si="721"/>
        <v>5.6792184106413401E-3</v>
      </c>
      <c r="F4285">
        <f t="shared" si="722"/>
        <v>0</v>
      </c>
      <c r="G4285">
        <f t="shared" si="726"/>
        <v>6.5311011722375403E-3</v>
      </c>
      <c r="H4285">
        <f t="shared" si="724"/>
        <v>27.599999999999998</v>
      </c>
      <c r="I4285">
        <f t="shared" si="723"/>
        <v>27.599999999999994</v>
      </c>
      <c r="J4285">
        <f t="shared" si="725"/>
        <v>1.4374999999999996</v>
      </c>
    </row>
    <row r="4286" spans="1:10" x14ac:dyDescent="0.3">
      <c r="A4286">
        <v>4272</v>
      </c>
      <c r="B4286">
        <v>0.46006490061684902</v>
      </c>
      <c r="C4286">
        <f t="shared" si="719"/>
        <v>21.398378694521735</v>
      </c>
      <c r="D4286">
        <f t="shared" si="720"/>
        <v>21.398378694521735</v>
      </c>
      <c r="E4286">
        <f t="shared" si="721"/>
        <v>0</v>
      </c>
      <c r="F4286">
        <f t="shared" si="722"/>
        <v>2.6016213054782646</v>
      </c>
      <c r="G4286">
        <f t="shared" si="726"/>
        <v>1.8211349138347854</v>
      </c>
      <c r="H4286">
        <f t="shared" si="724"/>
        <v>24.608135498699994</v>
      </c>
      <c r="I4286">
        <f t="shared" si="723"/>
        <v>22.787000584865204</v>
      </c>
      <c r="J4286">
        <f t="shared" si="725"/>
        <v>1.186822947128396</v>
      </c>
    </row>
    <row r="4287" spans="1:10" x14ac:dyDescent="0.3">
      <c r="A4287">
        <v>4273</v>
      </c>
      <c r="B4287">
        <v>5.906650231424071E-2</v>
      </c>
      <c r="C4287">
        <f t="shared" si="719"/>
        <v>12.624050634156308</v>
      </c>
      <c r="D4287">
        <f t="shared" si="720"/>
        <v>12.624050634156308</v>
      </c>
      <c r="E4287">
        <f t="shared" si="721"/>
        <v>0</v>
      </c>
      <c r="F4287">
        <f t="shared" si="722"/>
        <v>11.375949365843692</v>
      </c>
      <c r="G4287">
        <f t="shared" si="726"/>
        <v>7.963164556090585</v>
      </c>
      <c r="H4287">
        <f t="shared" si="724"/>
        <v>14.517658229279753</v>
      </c>
      <c r="I4287">
        <f t="shared" si="723"/>
        <v>6.5544936731891656</v>
      </c>
      <c r="J4287">
        <f t="shared" si="725"/>
        <v>0.34137987881193566</v>
      </c>
    </row>
    <row r="4288" spans="1:10" x14ac:dyDescent="0.3">
      <c r="A4288">
        <v>4274</v>
      </c>
      <c r="B4288">
        <v>0.78391584860660513</v>
      </c>
      <c r="C4288">
        <f t="shared" si="719"/>
        <v>26.712919815669522</v>
      </c>
      <c r="D4288">
        <f t="shared" si="720"/>
        <v>24</v>
      </c>
      <c r="E4288">
        <f t="shared" si="721"/>
        <v>2.7129198156695224</v>
      </c>
      <c r="F4288">
        <f t="shared" si="722"/>
        <v>0</v>
      </c>
      <c r="G4288">
        <f t="shared" si="726"/>
        <v>3.1198577880199507</v>
      </c>
      <c r="H4288">
        <f t="shared" si="724"/>
        <v>27.599999999999998</v>
      </c>
      <c r="I4288">
        <f t="shared" si="723"/>
        <v>27.599999999999994</v>
      </c>
      <c r="J4288">
        <f t="shared" si="725"/>
        <v>1.4374999999999996</v>
      </c>
    </row>
    <row r="4289" spans="1:10" x14ac:dyDescent="0.3">
      <c r="A4289">
        <v>4275</v>
      </c>
      <c r="B4289">
        <v>0.66082925399556347</v>
      </c>
      <c r="C4289">
        <f t="shared" si="719"/>
        <v>24.488364234056679</v>
      </c>
      <c r="D4289">
        <f t="shared" si="720"/>
        <v>24</v>
      </c>
      <c r="E4289">
        <f t="shared" si="721"/>
        <v>0.48836423405667873</v>
      </c>
      <c r="F4289">
        <f t="shared" si="722"/>
        <v>0</v>
      </c>
      <c r="G4289">
        <f t="shared" si="726"/>
        <v>0.56161886916518045</v>
      </c>
      <c r="H4289">
        <f t="shared" si="724"/>
        <v>27.599999999999998</v>
      </c>
      <c r="I4289">
        <f t="shared" si="723"/>
        <v>27.599999999999994</v>
      </c>
      <c r="J4289">
        <f t="shared" si="725"/>
        <v>1.4374999999999996</v>
      </c>
    </row>
    <row r="4290" spans="1:10" x14ac:dyDescent="0.3">
      <c r="A4290">
        <v>4276</v>
      </c>
      <c r="B4290">
        <v>0.54244508555611037</v>
      </c>
      <c r="C4290">
        <f t="shared" si="719"/>
        <v>22.639573452531071</v>
      </c>
      <c r="D4290">
        <f t="shared" si="720"/>
        <v>22.639573452531071</v>
      </c>
      <c r="E4290">
        <f t="shared" si="721"/>
        <v>0</v>
      </c>
      <c r="F4290">
        <f t="shared" si="722"/>
        <v>1.3604265474689292</v>
      </c>
      <c r="G4290">
        <f t="shared" si="726"/>
        <v>0.95229858322825056</v>
      </c>
      <c r="H4290">
        <f t="shared" si="724"/>
        <v>26.03550947041073</v>
      </c>
      <c r="I4290">
        <f t="shared" si="723"/>
        <v>25.083210887182481</v>
      </c>
      <c r="J4290">
        <f t="shared" si="725"/>
        <v>1.3064172337074207</v>
      </c>
    </row>
    <row r="4291" spans="1:10" x14ac:dyDescent="0.3">
      <c r="A4291">
        <v>4277</v>
      </c>
      <c r="B4291">
        <v>0.89772787590265624</v>
      </c>
      <c r="C4291">
        <f t="shared" si="719"/>
        <v>29.612264478983466</v>
      </c>
      <c r="D4291">
        <f t="shared" si="720"/>
        <v>24</v>
      </c>
      <c r="E4291">
        <f t="shared" si="721"/>
        <v>5.6122644789834659</v>
      </c>
      <c r="F4291">
        <f t="shared" si="722"/>
        <v>0</v>
      </c>
      <c r="G4291">
        <f t="shared" si="726"/>
        <v>6.4541041508309851</v>
      </c>
      <c r="H4291">
        <f t="shared" si="724"/>
        <v>27.599999999999998</v>
      </c>
      <c r="I4291">
        <f t="shared" si="723"/>
        <v>27.599999999999994</v>
      </c>
      <c r="J4291">
        <f t="shared" si="725"/>
        <v>1.4374999999999996</v>
      </c>
    </row>
    <row r="4292" spans="1:10" x14ac:dyDescent="0.3">
      <c r="A4292">
        <v>4278</v>
      </c>
      <c r="B4292">
        <v>0.47960676564502625</v>
      </c>
      <c r="C4292">
        <f t="shared" si="719"/>
        <v>21.693156754717084</v>
      </c>
      <c r="D4292">
        <f t="shared" si="720"/>
        <v>21.693156754717084</v>
      </c>
      <c r="E4292">
        <f t="shared" si="721"/>
        <v>0</v>
      </c>
      <c r="F4292">
        <f t="shared" si="722"/>
        <v>2.3068432452829164</v>
      </c>
      <c r="G4292">
        <f t="shared" si="726"/>
        <v>1.6147902716980416</v>
      </c>
      <c r="H4292">
        <f t="shared" si="724"/>
        <v>24.947130267924646</v>
      </c>
      <c r="I4292">
        <f t="shared" si="723"/>
        <v>23.332339996226601</v>
      </c>
      <c r="J4292">
        <f t="shared" si="725"/>
        <v>1.2152260414701352</v>
      </c>
    </row>
    <row r="4293" spans="1:10" x14ac:dyDescent="0.3">
      <c r="A4293">
        <v>4279</v>
      </c>
      <c r="B4293">
        <v>0.98573377017865171</v>
      </c>
      <c r="C4293">
        <f t="shared" si="719"/>
        <v>35.139319797828009</v>
      </c>
      <c r="D4293">
        <f t="shared" si="720"/>
        <v>24</v>
      </c>
      <c r="E4293">
        <f t="shared" si="721"/>
        <v>11.139319797828009</v>
      </c>
      <c r="F4293">
        <f t="shared" si="722"/>
        <v>0</v>
      </c>
      <c r="G4293">
        <f t="shared" si="726"/>
        <v>12.810217767502209</v>
      </c>
      <c r="H4293">
        <f t="shared" si="724"/>
        <v>27.599999999999998</v>
      </c>
      <c r="I4293">
        <f t="shared" si="723"/>
        <v>27.599999999999994</v>
      </c>
      <c r="J4293">
        <f t="shared" si="725"/>
        <v>1.4374999999999996</v>
      </c>
    </row>
    <row r="4294" spans="1:10" x14ac:dyDescent="0.3">
      <c r="A4294">
        <v>4280</v>
      </c>
      <c r="B4294">
        <v>0.29911549589789155</v>
      </c>
      <c r="C4294">
        <f t="shared" si="719"/>
        <v>18.838323164214913</v>
      </c>
      <c r="D4294">
        <f t="shared" si="720"/>
        <v>18.838323164214913</v>
      </c>
      <c r="E4294">
        <f t="shared" si="721"/>
        <v>0</v>
      </c>
      <c r="F4294">
        <f t="shared" si="722"/>
        <v>5.1616768357850873</v>
      </c>
      <c r="G4294">
        <f t="shared" si="726"/>
        <v>3.6131737850495615</v>
      </c>
      <c r="H4294">
        <f t="shared" si="724"/>
        <v>21.664071638847147</v>
      </c>
      <c r="I4294">
        <f t="shared" si="723"/>
        <v>18.050897853797586</v>
      </c>
      <c r="J4294">
        <f t="shared" si="725"/>
        <v>0.94015092988529081</v>
      </c>
    </row>
    <row r="4295" spans="1:10" x14ac:dyDescent="0.3">
      <c r="A4295">
        <v>4281</v>
      </c>
      <c r="B4295">
        <v>0.27747884120980559</v>
      </c>
      <c r="C4295">
        <f t="shared" si="719"/>
        <v>18.457914840671151</v>
      </c>
      <c r="D4295">
        <f t="shared" si="720"/>
        <v>18.457914840671151</v>
      </c>
      <c r="E4295">
        <f t="shared" si="721"/>
        <v>0</v>
      </c>
      <c r="F4295">
        <f t="shared" si="722"/>
        <v>5.5420851593288489</v>
      </c>
      <c r="G4295">
        <f t="shared" si="726"/>
        <v>3.8794596115301947</v>
      </c>
      <c r="H4295">
        <f t="shared" si="724"/>
        <v>21.226602066771822</v>
      </c>
      <c r="I4295">
        <f t="shared" si="723"/>
        <v>17.347142455241624</v>
      </c>
      <c r="J4295">
        <f t="shared" si="725"/>
        <v>0.90349700287716772</v>
      </c>
    </row>
    <row r="4296" spans="1:10" x14ac:dyDescent="0.3">
      <c r="A4296">
        <v>4282</v>
      </c>
      <c r="B4296">
        <v>0.95218758642291523</v>
      </c>
      <c r="C4296">
        <f t="shared" si="719"/>
        <v>31.998669610210221</v>
      </c>
      <c r="D4296">
        <f t="shared" si="720"/>
        <v>24</v>
      </c>
      <c r="E4296">
        <f t="shared" si="721"/>
        <v>7.9986696102102215</v>
      </c>
      <c r="F4296">
        <f t="shared" si="722"/>
        <v>0</v>
      </c>
      <c r="G4296">
        <f t="shared" si="726"/>
        <v>9.1984700517417544</v>
      </c>
      <c r="H4296">
        <f t="shared" si="724"/>
        <v>27.599999999999998</v>
      </c>
      <c r="I4296">
        <f t="shared" si="723"/>
        <v>27.599999999999994</v>
      </c>
      <c r="J4296">
        <f t="shared" si="725"/>
        <v>1.4374999999999996</v>
      </c>
    </row>
    <row r="4297" spans="1:10" x14ac:dyDescent="0.3">
      <c r="A4297">
        <v>4283</v>
      </c>
      <c r="B4297">
        <v>0.8607154186523216</v>
      </c>
      <c r="C4297">
        <f t="shared" si="719"/>
        <v>28.501235179204134</v>
      </c>
      <c r="D4297">
        <f t="shared" si="720"/>
        <v>24</v>
      </c>
      <c r="E4297">
        <f t="shared" si="721"/>
        <v>4.5012351792041336</v>
      </c>
      <c r="F4297">
        <f t="shared" si="722"/>
        <v>0</v>
      </c>
      <c r="G4297">
        <f t="shared" si="726"/>
        <v>5.1764204560847533</v>
      </c>
      <c r="H4297">
        <f t="shared" si="724"/>
        <v>27.599999999999998</v>
      </c>
      <c r="I4297">
        <f t="shared" si="723"/>
        <v>27.599999999999994</v>
      </c>
      <c r="J4297">
        <f t="shared" si="725"/>
        <v>1.4374999999999996</v>
      </c>
    </row>
    <row r="4298" spans="1:10" x14ac:dyDescent="0.3">
      <c r="A4298">
        <v>4284</v>
      </c>
      <c r="B4298">
        <v>0.12024418771068546</v>
      </c>
      <c r="C4298">
        <f t="shared" si="719"/>
        <v>14.957398150709032</v>
      </c>
      <c r="D4298">
        <f t="shared" si="720"/>
        <v>14.957398150709032</v>
      </c>
      <c r="E4298">
        <f t="shared" si="721"/>
        <v>0</v>
      </c>
      <c r="F4298">
        <f t="shared" si="722"/>
        <v>9.0426018492909677</v>
      </c>
      <c r="G4298">
        <f t="shared" si="726"/>
        <v>6.3298212945036783</v>
      </c>
      <c r="H4298">
        <f t="shared" si="724"/>
        <v>17.201007873315387</v>
      </c>
      <c r="I4298">
        <f t="shared" si="723"/>
        <v>10.871186578811706</v>
      </c>
      <c r="J4298">
        <f t="shared" si="725"/>
        <v>0.56620763431310961</v>
      </c>
    </row>
    <row r="4299" spans="1:10" x14ac:dyDescent="0.3">
      <c r="A4299">
        <v>4285</v>
      </c>
      <c r="B4299">
        <v>1.4712162591130173E-2</v>
      </c>
      <c r="C4299">
        <f t="shared" si="719"/>
        <v>8.9334734973165197</v>
      </c>
      <c r="D4299">
        <f t="shared" si="720"/>
        <v>8.9334734973165197</v>
      </c>
      <c r="E4299">
        <f t="shared" si="721"/>
        <v>0</v>
      </c>
      <c r="F4299">
        <f t="shared" si="722"/>
        <v>15.06652650268348</v>
      </c>
      <c r="G4299">
        <f t="shared" si="726"/>
        <v>10.546568551878437</v>
      </c>
      <c r="H4299">
        <f t="shared" si="724"/>
        <v>10.273494521913998</v>
      </c>
      <c r="I4299">
        <f t="shared" si="723"/>
        <v>-0.27307402996444297</v>
      </c>
      <c r="J4299">
        <f t="shared" si="725"/>
        <v>-1.4222605727314735E-2</v>
      </c>
    </row>
    <row r="4300" spans="1:10" x14ac:dyDescent="0.3">
      <c r="A4300">
        <v>4286</v>
      </c>
      <c r="B4300">
        <v>0.69109186847971427</v>
      </c>
      <c r="C4300">
        <f t="shared" si="719"/>
        <v>24.993685909774776</v>
      </c>
      <c r="D4300">
        <f t="shared" si="720"/>
        <v>24</v>
      </c>
      <c r="E4300">
        <f t="shared" si="721"/>
        <v>0.99368590977477567</v>
      </c>
      <c r="F4300">
        <f t="shared" si="722"/>
        <v>0</v>
      </c>
      <c r="G4300">
        <f t="shared" si="726"/>
        <v>1.1427387962409918</v>
      </c>
      <c r="H4300">
        <f t="shared" si="724"/>
        <v>27.599999999999998</v>
      </c>
      <c r="I4300">
        <f t="shared" si="723"/>
        <v>27.599999999999994</v>
      </c>
      <c r="J4300">
        <f t="shared" si="725"/>
        <v>1.4374999999999996</v>
      </c>
    </row>
    <row r="4301" spans="1:10" x14ac:dyDescent="0.3">
      <c r="A4301">
        <v>4287</v>
      </c>
      <c r="B4301">
        <v>0.69943003192066366</v>
      </c>
      <c r="C4301">
        <f t="shared" si="719"/>
        <v>25.136571573362488</v>
      </c>
      <c r="D4301">
        <f t="shared" si="720"/>
        <v>24</v>
      </c>
      <c r="E4301">
        <f t="shared" si="721"/>
        <v>1.1365715733624882</v>
      </c>
      <c r="F4301">
        <f t="shared" si="722"/>
        <v>0</v>
      </c>
      <c r="G4301">
        <f t="shared" si="726"/>
        <v>1.3070573093668614</v>
      </c>
      <c r="H4301">
        <f t="shared" si="724"/>
        <v>27.599999999999998</v>
      </c>
      <c r="I4301">
        <f t="shared" si="723"/>
        <v>27.599999999999994</v>
      </c>
      <c r="J4301">
        <f t="shared" si="725"/>
        <v>1.4374999999999996</v>
      </c>
    </row>
    <row r="4302" spans="1:10" x14ac:dyDescent="0.3">
      <c r="A4302">
        <v>4288</v>
      </c>
      <c r="B4302">
        <v>0.71383293808374604</v>
      </c>
      <c r="C4302">
        <f t="shared" si="719"/>
        <v>25.387703551279536</v>
      </c>
      <c r="D4302">
        <f t="shared" si="720"/>
        <v>24</v>
      </c>
      <c r="E4302">
        <f t="shared" si="721"/>
        <v>1.3877035512795359</v>
      </c>
      <c r="F4302">
        <f t="shared" si="722"/>
        <v>0</v>
      </c>
      <c r="G4302">
        <f t="shared" si="726"/>
        <v>1.5958590839714661</v>
      </c>
      <c r="H4302">
        <f t="shared" si="724"/>
        <v>27.599999999999998</v>
      </c>
      <c r="I4302">
        <f t="shared" si="723"/>
        <v>27.599999999999994</v>
      </c>
      <c r="J4302">
        <f t="shared" si="725"/>
        <v>1.4374999999999996</v>
      </c>
    </row>
    <row r="4303" spans="1:10" x14ac:dyDescent="0.3">
      <c r="A4303">
        <v>4289</v>
      </c>
      <c r="B4303">
        <v>0.35312183664053975</v>
      </c>
      <c r="C4303">
        <f t="shared" ref="C4303:C4366" si="727">_xlfn.NORM.INV(B4303,$H$3,$H$4)</f>
        <v>19.738565702882649</v>
      </c>
      <c r="D4303">
        <f t="shared" ref="D4303:D4366" si="728">MIN(C4303,$E$8)</f>
        <v>19.738565702882649</v>
      </c>
      <c r="E4303">
        <f t="shared" ref="E4303:E4366" si="729">MAX(C4303-$E$8,0)</f>
        <v>0</v>
      </c>
      <c r="F4303">
        <f t="shared" ref="F4303:F4366" si="730">MAX($E$8-C4303,0)</f>
        <v>4.2614342971173507</v>
      </c>
      <c r="G4303">
        <f t="shared" si="726"/>
        <v>2.9830040079821458</v>
      </c>
      <c r="H4303">
        <f t="shared" si="724"/>
        <v>22.699350558315047</v>
      </c>
      <c r="I4303">
        <f t="shared" ref="I4303:I4366" si="731">-$E$11+D4303*$B$4+F4303*$B$3</f>
        <v>19.716346550332901</v>
      </c>
      <c r="J4303">
        <f t="shared" si="725"/>
        <v>1.0268930494965052</v>
      </c>
    </row>
    <row r="4304" spans="1:10" x14ac:dyDescent="0.3">
      <c r="A4304">
        <v>4290</v>
      </c>
      <c r="B4304">
        <v>0.95775670607983121</v>
      </c>
      <c r="C4304">
        <f t="shared" si="727"/>
        <v>32.351361461925421</v>
      </c>
      <c r="D4304">
        <f t="shared" si="728"/>
        <v>24</v>
      </c>
      <c r="E4304">
        <f t="shared" si="729"/>
        <v>8.3513614619254213</v>
      </c>
      <c r="F4304">
        <f t="shared" si="730"/>
        <v>0</v>
      </c>
      <c r="G4304">
        <f t="shared" si="726"/>
        <v>9.6040656812142338</v>
      </c>
      <c r="H4304">
        <f t="shared" ref="H4304:H4367" si="732">$E$2*D4304</f>
        <v>27.599999999999998</v>
      </c>
      <c r="I4304">
        <f t="shared" si="731"/>
        <v>27.599999999999994</v>
      </c>
      <c r="J4304">
        <f t="shared" ref="J4304:J4367" si="733">I4304/$E$11</f>
        <v>1.4374999999999996</v>
      </c>
    </row>
    <row r="4305" spans="1:10" x14ac:dyDescent="0.3">
      <c r="A4305">
        <v>4291</v>
      </c>
      <c r="B4305">
        <v>0.61774312314197533</v>
      </c>
      <c r="C4305">
        <f t="shared" si="727"/>
        <v>23.797352491508118</v>
      </c>
      <c r="D4305">
        <f t="shared" si="728"/>
        <v>23.797352491508118</v>
      </c>
      <c r="E4305">
        <f t="shared" si="729"/>
        <v>0</v>
      </c>
      <c r="F4305">
        <f t="shared" si="730"/>
        <v>0.20264750849188218</v>
      </c>
      <c r="G4305">
        <f t="shared" ref="G4305:G4368" si="734">E4305*$E$2+F4305*$E$3</f>
        <v>0.14185325594431752</v>
      </c>
      <c r="H4305">
        <f t="shared" si="732"/>
        <v>27.366955365234332</v>
      </c>
      <c r="I4305">
        <f t="shared" si="731"/>
        <v>27.225102109290013</v>
      </c>
      <c r="J4305">
        <f t="shared" si="733"/>
        <v>1.417974068192188</v>
      </c>
    </row>
    <row r="4306" spans="1:10" x14ac:dyDescent="0.3">
      <c r="A4306">
        <v>4292</v>
      </c>
      <c r="B4306">
        <v>0.87169751985783783</v>
      </c>
      <c r="C4306">
        <f t="shared" si="727"/>
        <v>28.806712529887534</v>
      </c>
      <c r="D4306">
        <f t="shared" si="728"/>
        <v>24</v>
      </c>
      <c r="E4306">
        <f t="shared" si="729"/>
        <v>4.8067125298875339</v>
      </c>
      <c r="F4306">
        <f t="shared" si="730"/>
        <v>0</v>
      </c>
      <c r="G4306">
        <f t="shared" si="734"/>
        <v>5.5277194093706639</v>
      </c>
      <c r="H4306">
        <f t="shared" si="732"/>
        <v>27.599999999999998</v>
      </c>
      <c r="I4306">
        <f t="shared" si="731"/>
        <v>27.599999999999994</v>
      </c>
      <c r="J4306">
        <f t="shared" si="733"/>
        <v>1.4374999999999996</v>
      </c>
    </row>
    <row r="4307" spans="1:10" x14ac:dyDescent="0.3">
      <c r="A4307">
        <v>4293</v>
      </c>
      <c r="B4307">
        <v>6.287584338936858E-2</v>
      </c>
      <c r="C4307">
        <f t="shared" si="727"/>
        <v>12.813570130146021</v>
      </c>
      <c r="D4307">
        <f t="shared" si="728"/>
        <v>12.813570130146021</v>
      </c>
      <c r="E4307">
        <f t="shared" si="729"/>
        <v>0</v>
      </c>
      <c r="F4307">
        <f t="shared" si="730"/>
        <v>11.186429869853979</v>
      </c>
      <c r="G4307">
        <f t="shared" si="734"/>
        <v>7.8305009088977862</v>
      </c>
      <c r="H4307">
        <f t="shared" si="732"/>
        <v>14.735605649667923</v>
      </c>
      <c r="I4307">
        <f t="shared" si="731"/>
        <v>6.9051047407701329</v>
      </c>
      <c r="J4307">
        <f t="shared" si="733"/>
        <v>0.35964087191511102</v>
      </c>
    </row>
    <row r="4308" spans="1:10" x14ac:dyDescent="0.3">
      <c r="A4308">
        <v>4294</v>
      </c>
      <c r="B4308">
        <v>0.92238980015800087</v>
      </c>
      <c r="C4308">
        <f t="shared" si="727"/>
        <v>30.527989215426764</v>
      </c>
      <c r="D4308">
        <f t="shared" si="728"/>
        <v>24</v>
      </c>
      <c r="E4308">
        <f t="shared" si="729"/>
        <v>6.5279892154267642</v>
      </c>
      <c r="F4308">
        <f t="shared" si="730"/>
        <v>0</v>
      </c>
      <c r="G4308">
        <f t="shared" si="734"/>
        <v>7.5071875977407787</v>
      </c>
      <c r="H4308">
        <f t="shared" si="732"/>
        <v>27.599999999999998</v>
      </c>
      <c r="I4308">
        <f t="shared" si="731"/>
        <v>27.599999999999994</v>
      </c>
      <c r="J4308">
        <f t="shared" si="733"/>
        <v>1.4374999999999996</v>
      </c>
    </row>
    <row r="4309" spans="1:10" x14ac:dyDescent="0.3">
      <c r="A4309">
        <v>4295</v>
      </c>
      <c r="B4309">
        <v>0.1232122178095566</v>
      </c>
      <c r="C4309">
        <f t="shared" si="727"/>
        <v>15.045532634727149</v>
      </c>
      <c r="D4309">
        <f t="shared" si="728"/>
        <v>15.045532634727149</v>
      </c>
      <c r="E4309">
        <f t="shared" si="729"/>
        <v>0</v>
      </c>
      <c r="F4309">
        <f t="shared" si="730"/>
        <v>8.9544673652728513</v>
      </c>
      <c r="G4309">
        <f t="shared" si="734"/>
        <v>6.2681271556909968</v>
      </c>
      <c r="H4309">
        <f t="shared" si="732"/>
        <v>17.302362529936218</v>
      </c>
      <c r="I4309">
        <f t="shared" si="731"/>
        <v>11.034235374245222</v>
      </c>
      <c r="J4309">
        <f t="shared" si="733"/>
        <v>0.57469975907527193</v>
      </c>
    </row>
    <row r="4310" spans="1:10" x14ac:dyDescent="0.3">
      <c r="A4310">
        <v>4296</v>
      </c>
      <c r="B4310">
        <v>0.94923678665713074</v>
      </c>
      <c r="C4310">
        <f t="shared" si="727"/>
        <v>31.824988856626771</v>
      </c>
      <c r="D4310">
        <f t="shared" si="728"/>
        <v>24</v>
      </c>
      <c r="E4310">
        <f t="shared" si="729"/>
        <v>7.8249888566267707</v>
      </c>
      <c r="F4310">
        <f t="shared" si="730"/>
        <v>0</v>
      </c>
      <c r="G4310">
        <f t="shared" si="734"/>
        <v>8.9987371851207865</v>
      </c>
      <c r="H4310">
        <f t="shared" si="732"/>
        <v>27.599999999999998</v>
      </c>
      <c r="I4310">
        <f t="shared" si="731"/>
        <v>27.599999999999994</v>
      </c>
      <c r="J4310">
        <f t="shared" si="733"/>
        <v>1.4374999999999996</v>
      </c>
    </row>
    <row r="4311" spans="1:10" x14ac:dyDescent="0.3">
      <c r="A4311">
        <v>4297</v>
      </c>
      <c r="B4311">
        <v>0.5600217146776002</v>
      </c>
      <c r="C4311">
        <f t="shared" si="727"/>
        <v>22.906145621089511</v>
      </c>
      <c r="D4311">
        <f t="shared" si="728"/>
        <v>22.906145621089511</v>
      </c>
      <c r="E4311">
        <f t="shared" si="729"/>
        <v>0</v>
      </c>
      <c r="F4311">
        <f t="shared" si="730"/>
        <v>1.0938543789104891</v>
      </c>
      <c r="G4311">
        <f t="shared" si="734"/>
        <v>0.76569806523734241</v>
      </c>
      <c r="H4311">
        <f t="shared" si="732"/>
        <v>26.342067464252935</v>
      </c>
      <c r="I4311">
        <f t="shared" si="731"/>
        <v>25.57636939901559</v>
      </c>
      <c r="J4311">
        <f t="shared" si="733"/>
        <v>1.332102572865395</v>
      </c>
    </row>
    <row r="4312" spans="1:10" x14ac:dyDescent="0.3">
      <c r="A4312">
        <v>4298</v>
      </c>
      <c r="B4312">
        <v>0.5892027710217882</v>
      </c>
      <c r="C4312">
        <f t="shared" si="727"/>
        <v>23.352968123185306</v>
      </c>
      <c r="D4312">
        <f t="shared" si="728"/>
        <v>23.352968123185306</v>
      </c>
      <c r="E4312">
        <f t="shared" si="729"/>
        <v>0</v>
      </c>
      <c r="F4312">
        <f t="shared" si="730"/>
        <v>0.64703187681469387</v>
      </c>
      <c r="G4312">
        <f t="shared" si="734"/>
        <v>0.45292231377028574</v>
      </c>
      <c r="H4312">
        <f t="shared" si="732"/>
        <v>26.855913341663101</v>
      </c>
      <c r="I4312">
        <f t="shared" si="731"/>
        <v>26.402991027892813</v>
      </c>
      <c r="J4312">
        <f t="shared" si="733"/>
        <v>1.3751557827027505</v>
      </c>
    </row>
    <row r="4313" spans="1:10" x14ac:dyDescent="0.3">
      <c r="A4313">
        <v>4299</v>
      </c>
      <c r="B4313">
        <v>0.47759870338355148</v>
      </c>
      <c r="C4313">
        <f t="shared" si="727"/>
        <v>21.662912416143421</v>
      </c>
      <c r="D4313">
        <f t="shared" si="728"/>
        <v>21.662912416143421</v>
      </c>
      <c r="E4313">
        <f t="shared" si="729"/>
        <v>0</v>
      </c>
      <c r="F4313">
        <f t="shared" si="730"/>
        <v>2.3370875838565794</v>
      </c>
      <c r="G4313">
        <f t="shared" si="734"/>
        <v>1.6359613086996059</v>
      </c>
      <c r="H4313">
        <f t="shared" si="732"/>
        <v>24.912349278564932</v>
      </c>
      <c r="I4313">
        <f t="shared" si="731"/>
        <v>23.276387969865322</v>
      </c>
      <c r="J4313">
        <f t="shared" si="733"/>
        <v>1.2123118734304854</v>
      </c>
    </row>
    <row r="4314" spans="1:10" x14ac:dyDescent="0.3">
      <c r="A4314">
        <v>4300</v>
      </c>
      <c r="B4314">
        <v>0.39377371288707241</v>
      </c>
      <c r="C4314">
        <f t="shared" si="727"/>
        <v>20.383019366759076</v>
      </c>
      <c r="D4314">
        <f t="shared" si="728"/>
        <v>20.383019366759076</v>
      </c>
      <c r="E4314">
        <f t="shared" si="729"/>
        <v>0</v>
      </c>
      <c r="F4314">
        <f t="shared" si="730"/>
        <v>3.6169806332409244</v>
      </c>
      <c r="G4314">
        <f t="shared" si="734"/>
        <v>2.5318864432686472</v>
      </c>
      <c r="H4314">
        <f t="shared" si="732"/>
        <v>23.440472271772936</v>
      </c>
      <c r="I4314">
        <f t="shared" si="731"/>
        <v>20.908585828504286</v>
      </c>
      <c r="J4314">
        <f t="shared" si="733"/>
        <v>1.0889888452345982</v>
      </c>
    </row>
    <row r="4315" spans="1:10" x14ac:dyDescent="0.3">
      <c r="A4315">
        <v>4301</v>
      </c>
      <c r="B4315">
        <v>0.16940690243585876</v>
      </c>
      <c r="C4315">
        <f t="shared" si="727"/>
        <v>16.260930141340921</v>
      </c>
      <c r="D4315">
        <f t="shared" si="728"/>
        <v>16.260930141340921</v>
      </c>
      <c r="E4315">
        <f t="shared" si="729"/>
        <v>0</v>
      </c>
      <c r="F4315">
        <f t="shared" si="730"/>
        <v>7.7390698586590787</v>
      </c>
      <c r="G4315">
        <f t="shared" si="734"/>
        <v>5.4173489010613558</v>
      </c>
      <c r="H4315">
        <f t="shared" si="732"/>
        <v>18.700069662542059</v>
      </c>
      <c r="I4315">
        <f t="shared" si="731"/>
        <v>13.282720761480702</v>
      </c>
      <c r="J4315">
        <f t="shared" si="733"/>
        <v>0.6918083729937865</v>
      </c>
    </row>
    <row r="4316" spans="1:10" x14ac:dyDescent="0.3">
      <c r="A4316">
        <v>4302</v>
      </c>
      <c r="B4316">
        <v>0.51005497958833346</v>
      </c>
      <c r="C4316">
        <f t="shared" si="727"/>
        <v>22.151240591195389</v>
      </c>
      <c r="D4316">
        <f t="shared" si="728"/>
        <v>22.151240591195389</v>
      </c>
      <c r="E4316">
        <f t="shared" si="729"/>
        <v>0</v>
      </c>
      <c r="F4316">
        <f t="shared" si="730"/>
        <v>1.8487594088046109</v>
      </c>
      <c r="G4316">
        <f t="shared" si="734"/>
        <v>1.2941315861632277</v>
      </c>
      <c r="H4316">
        <f t="shared" si="732"/>
        <v>25.473926679874694</v>
      </c>
      <c r="I4316">
        <f t="shared" si="731"/>
        <v>24.179795093711462</v>
      </c>
      <c r="J4316">
        <f t="shared" si="733"/>
        <v>1.2593643277974718</v>
      </c>
    </row>
    <row r="4317" spans="1:10" x14ac:dyDescent="0.3">
      <c r="A4317">
        <v>4303</v>
      </c>
      <c r="B4317">
        <v>0.94714771073584725</v>
      </c>
      <c r="C4317">
        <f t="shared" si="727"/>
        <v>31.7068313913597</v>
      </c>
      <c r="D4317">
        <f t="shared" si="728"/>
        <v>24</v>
      </c>
      <c r="E4317">
        <f t="shared" si="729"/>
        <v>7.7068313913596995</v>
      </c>
      <c r="F4317">
        <f t="shared" si="730"/>
        <v>0</v>
      </c>
      <c r="G4317">
        <f t="shared" si="734"/>
        <v>8.8628561000636541</v>
      </c>
      <c r="H4317">
        <f t="shared" si="732"/>
        <v>27.599999999999998</v>
      </c>
      <c r="I4317">
        <f t="shared" si="731"/>
        <v>27.599999999999994</v>
      </c>
      <c r="J4317">
        <f t="shared" si="733"/>
        <v>1.4374999999999996</v>
      </c>
    </row>
    <row r="4318" spans="1:10" x14ac:dyDescent="0.3">
      <c r="A4318">
        <v>4304</v>
      </c>
      <c r="B4318">
        <v>0.91491805277907845</v>
      </c>
      <c r="C4318">
        <f t="shared" si="727"/>
        <v>30.230064254911209</v>
      </c>
      <c r="D4318">
        <f t="shared" si="728"/>
        <v>24</v>
      </c>
      <c r="E4318">
        <f t="shared" si="729"/>
        <v>6.2300642549112091</v>
      </c>
      <c r="F4318">
        <f t="shared" si="730"/>
        <v>0</v>
      </c>
      <c r="G4318">
        <f t="shared" si="734"/>
        <v>7.1645738931478897</v>
      </c>
      <c r="H4318">
        <f t="shared" si="732"/>
        <v>27.599999999999998</v>
      </c>
      <c r="I4318">
        <f t="shared" si="731"/>
        <v>27.599999999999994</v>
      </c>
      <c r="J4318">
        <f t="shared" si="733"/>
        <v>1.4374999999999996</v>
      </c>
    </row>
    <row r="4319" spans="1:10" x14ac:dyDescent="0.3">
      <c r="A4319">
        <v>4305</v>
      </c>
      <c r="B4319">
        <v>0.65394765243173614</v>
      </c>
      <c r="C4319">
        <f t="shared" si="727"/>
        <v>24.376002709065805</v>
      </c>
      <c r="D4319">
        <f t="shared" si="728"/>
        <v>24</v>
      </c>
      <c r="E4319">
        <f t="shared" si="729"/>
        <v>0.37600270906580491</v>
      </c>
      <c r="F4319">
        <f t="shared" si="730"/>
        <v>0</v>
      </c>
      <c r="G4319">
        <f t="shared" si="734"/>
        <v>0.43240311542567561</v>
      </c>
      <c r="H4319">
        <f t="shared" si="732"/>
        <v>27.599999999999998</v>
      </c>
      <c r="I4319">
        <f t="shared" si="731"/>
        <v>27.599999999999994</v>
      </c>
      <c r="J4319">
        <f t="shared" si="733"/>
        <v>1.4374999999999996</v>
      </c>
    </row>
    <row r="4320" spans="1:10" x14ac:dyDescent="0.3">
      <c r="A4320">
        <v>4306</v>
      </c>
      <c r="B4320">
        <v>0.98744802150490885</v>
      </c>
      <c r="C4320">
        <f t="shared" si="727"/>
        <v>35.438795648639186</v>
      </c>
      <c r="D4320">
        <f t="shared" si="728"/>
        <v>24</v>
      </c>
      <c r="E4320">
        <f t="shared" si="729"/>
        <v>11.438795648639186</v>
      </c>
      <c r="F4320">
        <f t="shared" si="730"/>
        <v>0</v>
      </c>
      <c r="G4320">
        <f t="shared" si="734"/>
        <v>13.154614995935063</v>
      </c>
      <c r="H4320">
        <f t="shared" si="732"/>
        <v>27.599999999999998</v>
      </c>
      <c r="I4320">
        <f t="shared" si="731"/>
        <v>27.599999999999994</v>
      </c>
      <c r="J4320">
        <f t="shared" si="733"/>
        <v>1.4374999999999996</v>
      </c>
    </row>
    <row r="4321" spans="1:10" x14ac:dyDescent="0.3">
      <c r="A4321">
        <v>4307</v>
      </c>
      <c r="B4321">
        <v>0.31613400058774876</v>
      </c>
      <c r="C4321">
        <f t="shared" si="727"/>
        <v>19.128777620422827</v>
      </c>
      <c r="D4321">
        <f t="shared" si="728"/>
        <v>19.128777620422827</v>
      </c>
      <c r="E4321">
        <f t="shared" si="729"/>
        <v>0</v>
      </c>
      <c r="F4321">
        <f t="shared" si="730"/>
        <v>4.8712223795771727</v>
      </c>
      <c r="G4321">
        <f t="shared" si="734"/>
        <v>3.4098556657040211</v>
      </c>
      <c r="H4321">
        <f t="shared" si="732"/>
        <v>21.998094263486248</v>
      </c>
      <c r="I4321">
        <f t="shared" si="731"/>
        <v>18.588238597782226</v>
      </c>
      <c r="J4321">
        <f t="shared" si="733"/>
        <v>0.96813742696782412</v>
      </c>
    </row>
    <row r="4322" spans="1:10" x14ac:dyDescent="0.3">
      <c r="A4322">
        <v>4308</v>
      </c>
      <c r="B4322">
        <v>0.34233947151457012</v>
      </c>
      <c r="C4322">
        <f t="shared" si="727"/>
        <v>19.5634801700479</v>
      </c>
      <c r="D4322">
        <f t="shared" si="728"/>
        <v>19.5634801700479</v>
      </c>
      <c r="E4322">
        <f t="shared" si="729"/>
        <v>0</v>
      </c>
      <c r="F4322">
        <f t="shared" si="730"/>
        <v>4.4365198299521005</v>
      </c>
      <c r="G4322">
        <f t="shared" si="734"/>
        <v>3.1055638809664705</v>
      </c>
      <c r="H4322">
        <f t="shared" si="732"/>
        <v>22.498002195555081</v>
      </c>
      <c r="I4322">
        <f t="shared" si="731"/>
        <v>19.392438314588613</v>
      </c>
      <c r="J4322">
        <f t="shared" si="733"/>
        <v>1.0100228288848234</v>
      </c>
    </row>
    <row r="4323" spans="1:10" x14ac:dyDescent="0.3">
      <c r="A4323">
        <v>4309</v>
      </c>
      <c r="B4323">
        <v>0.79838556321258547</v>
      </c>
      <c r="C4323">
        <f t="shared" si="727"/>
        <v>27.015211122946639</v>
      </c>
      <c r="D4323">
        <f t="shared" si="728"/>
        <v>24</v>
      </c>
      <c r="E4323">
        <f t="shared" si="729"/>
        <v>3.0152111229466385</v>
      </c>
      <c r="F4323">
        <f t="shared" si="730"/>
        <v>0</v>
      </c>
      <c r="G4323">
        <f t="shared" si="734"/>
        <v>3.4674927913886342</v>
      </c>
      <c r="H4323">
        <f t="shared" si="732"/>
        <v>27.599999999999998</v>
      </c>
      <c r="I4323">
        <f t="shared" si="731"/>
        <v>27.599999999999994</v>
      </c>
      <c r="J4323">
        <f t="shared" si="733"/>
        <v>1.4374999999999996</v>
      </c>
    </row>
    <row r="4324" spans="1:10" x14ac:dyDescent="0.3">
      <c r="A4324">
        <v>4310</v>
      </c>
      <c r="B4324">
        <v>0.94416447455257302</v>
      </c>
      <c r="C4324">
        <f t="shared" si="727"/>
        <v>31.544361384881732</v>
      </c>
      <c r="D4324">
        <f t="shared" si="728"/>
        <v>24</v>
      </c>
      <c r="E4324">
        <f t="shared" si="729"/>
        <v>7.5443613848817321</v>
      </c>
      <c r="F4324">
        <f t="shared" si="730"/>
        <v>0</v>
      </c>
      <c r="G4324">
        <f t="shared" si="734"/>
        <v>8.6760155926139912</v>
      </c>
      <c r="H4324">
        <f t="shared" si="732"/>
        <v>27.599999999999998</v>
      </c>
      <c r="I4324">
        <f t="shared" si="731"/>
        <v>27.599999999999994</v>
      </c>
      <c r="J4324">
        <f t="shared" si="733"/>
        <v>1.4374999999999996</v>
      </c>
    </row>
    <row r="4325" spans="1:10" x14ac:dyDescent="0.3">
      <c r="A4325">
        <v>4311</v>
      </c>
      <c r="B4325">
        <v>0.95884906801225667</v>
      </c>
      <c r="C4325">
        <f t="shared" si="727"/>
        <v>32.424900999256721</v>
      </c>
      <c r="D4325">
        <f t="shared" si="728"/>
        <v>24</v>
      </c>
      <c r="E4325">
        <f t="shared" si="729"/>
        <v>8.424900999256721</v>
      </c>
      <c r="F4325">
        <f t="shared" si="730"/>
        <v>0</v>
      </c>
      <c r="G4325">
        <f t="shared" si="734"/>
        <v>9.6886361491452284</v>
      </c>
      <c r="H4325">
        <f t="shared" si="732"/>
        <v>27.599999999999998</v>
      </c>
      <c r="I4325">
        <f t="shared" si="731"/>
        <v>27.599999999999994</v>
      </c>
      <c r="J4325">
        <f t="shared" si="733"/>
        <v>1.4374999999999996</v>
      </c>
    </row>
    <row r="4326" spans="1:10" x14ac:dyDescent="0.3">
      <c r="A4326">
        <v>4312</v>
      </c>
      <c r="B4326">
        <v>0.11153329863506212</v>
      </c>
      <c r="C4326">
        <f t="shared" si="727"/>
        <v>14.689514573333001</v>
      </c>
      <c r="D4326">
        <f t="shared" si="728"/>
        <v>14.689514573333001</v>
      </c>
      <c r="E4326">
        <f t="shared" si="729"/>
        <v>0</v>
      </c>
      <c r="F4326">
        <f t="shared" si="730"/>
        <v>9.3104854266669985</v>
      </c>
      <c r="G4326">
        <f t="shared" si="734"/>
        <v>6.5173397986668995</v>
      </c>
      <c r="H4326">
        <f t="shared" si="732"/>
        <v>16.892941759332949</v>
      </c>
      <c r="I4326">
        <f t="shared" si="731"/>
        <v>10.375601960666048</v>
      </c>
      <c r="J4326">
        <f t="shared" si="733"/>
        <v>0.54039593545135656</v>
      </c>
    </row>
    <row r="4327" spans="1:10" x14ac:dyDescent="0.3">
      <c r="A4327">
        <v>4313</v>
      </c>
      <c r="B4327">
        <v>0.13702527430520617</v>
      </c>
      <c r="C4327">
        <f t="shared" si="727"/>
        <v>15.437307291592992</v>
      </c>
      <c r="D4327">
        <f t="shared" si="728"/>
        <v>15.437307291592992</v>
      </c>
      <c r="E4327">
        <f t="shared" si="729"/>
        <v>0</v>
      </c>
      <c r="F4327">
        <f t="shared" si="730"/>
        <v>8.5626927084070079</v>
      </c>
      <c r="G4327">
        <f t="shared" si="734"/>
        <v>5.9938848958849062</v>
      </c>
      <c r="H4327">
        <f t="shared" si="732"/>
        <v>17.75290338533194</v>
      </c>
      <c r="I4327">
        <f t="shared" si="731"/>
        <v>11.759018489447032</v>
      </c>
      <c r="J4327">
        <f t="shared" si="733"/>
        <v>0.61244887965869943</v>
      </c>
    </row>
    <row r="4328" spans="1:10" x14ac:dyDescent="0.3">
      <c r="A4328">
        <v>4314</v>
      </c>
      <c r="B4328">
        <v>2.7122864724920537E-2</v>
      </c>
      <c r="C4328">
        <f t="shared" si="727"/>
        <v>10.450785061044396</v>
      </c>
      <c r="D4328">
        <f t="shared" si="728"/>
        <v>10.450785061044396</v>
      </c>
      <c r="E4328">
        <f t="shared" si="729"/>
        <v>0</v>
      </c>
      <c r="F4328">
        <f t="shared" si="730"/>
        <v>13.549214938955604</v>
      </c>
      <c r="G4328">
        <f t="shared" si="734"/>
        <v>9.4844504572689239</v>
      </c>
      <c r="H4328">
        <f t="shared" si="732"/>
        <v>12.018402820201054</v>
      </c>
      <c r="I4328">
        <f t="shared" si="731"/>
        <v>2.5339523629321303</v>
      </c>
      <c r="J4328">
        <f t="shared" si="733"/>
        <v>0.13197668556938177</v>
      </c>
    </row>
    <row r="4329" spans="1:10" x14ac:dyDescent="0.3">
      <c r="A4329">
        <v>4315</v>
      </c>
      <c r="B4329">
        <v>0.36591019329199881</v>
      </c>
      <c r="C4329">
        <f t="shared" si="727"/>
        <v>19.943769886451136</v>
      </c>
      <c r="D4329">
        <f t="shared" si="728"/>
        <v>19.943769886451136</v>
      </c>
      <c r="E4329">
        <f t="shared" si="729"/>
        <v>0</v>
      </c>
      <c r="F4329">
        <f t="shared" si="730"/>
        <v>4.0562301135488639</v>
      </c>
      <c r="G4329">
        <f t="shared" si="734"/>
        <v>2.8393610794842048</v>
      </c>
      <c r="H4329">
        <f t="shared" si="732"/>
        <v>22.935335369418805</v>
      </c>
      <c r="I4329">
        <f t="shared" si="731"/>
        <v>20.095974289934599</v>
      </c>
      <c r="J4329">
        <f t="shared" si="733"/>
        <v>1.0466653276007603</v>
      </c>
    </row>
    <row r="4330" spans="1:10" x14ac:dyDescent="0.3">
      <c r="A4330">
        <v>4316</v>
      </c>
      <c r="B4330">
        <v>0.86252500832615309</v>
      </c>
      <c r="C4330">
        <f t="shared" si="727"/>
        <v>28.550404720912262</v>
      </c>
      <c r="D4330">
        <f t="shared" si="728"/>
        <v>24</v>
      </c>
      <c r="E4330">
        <f t="shared" si="729"/>
        <v>4.5504047209122618</v>
      </c>
      <c r="F4330">
        <f t="shared" si="730"/>
        <v>0</v>
      </c>
      <c r="G4330">
        <f t="shared" si="734"/>
        <v>5.2329654290491003</v>
      </c>
      <c r="H4330">
        <f t="shared" si="732"/>
        <v>27.599999999999998</v>
      </c>
      <c r="I4330">
        <f t="shared" si="731"/>
        <v>27.599999999999994</v>
      </c>
      <c r="J4330">
        <f t="shared" si="733"/>
        <v>1.4374999999999996</v>
      </c>
    </row>
    <row r="4331" spans="1:10" x14ac:dyDescent="0.3">
      <c r="A4331">
        <v>4317</v>
      </c>
      <c r="B4331">
        <v>0.51726597095030447</v>
      </c>
      <c r="C4331">
        <f t="shared" si="727"/>
        <v>22.259757345788049</v>
      </c>
      <c r="D4331">
        <f t="shared" si="728"/>
        <v>22.259757345788049</v>
      </c>
      <c r="E4331">
        <f t="shared" si="729"/>
        <v>0</v>
      </c>
      <c r="F4331">
        <f t="shared" si="730"/>
        <v>1.7402426542119507</v>
      </c>
      <c r="G4331">
        <f t="shared" si="734"/>
        <v>1.2181698579483655</v>
      </c>
      <c r="H4331">
        <f t="shared" si="732"/>
        <v>25.598720947656254</v>
      </c>
      <c r="I4331">
        <f t="shared" si="731"/>
        <v>24.380551089707886</v>
      </c>
      <c r="J4331">
        <f t="shared" si="733"/>
        <v>1.2698203692556189</v>
      </c>
    </row>
    <row r="4332" spans="1:10" x14ac:dyDescent="0.3">
      <c r="A4332">
        <v>4318</v>
      </c>
      <c r="B4332">
        <v>0.35902784673995269</v>
      </c>
      <c r="C4332">
        <f t="shared" si="727"/>
        <v>19.8336488211825</v>
      </c>
      <c r="D4332">
        <f t="shared" si="728"/>
        <v>19.8336488211825</v>
      </c>
      <c r="E4332">
        <f t="shared" si="729"/>
        <v>0</v>
      </c>
      <c r="F4332">
        <f t="shared" si="730"/>
        <v>4.1663511788175001</v>
      </c>
      <c r="G4332">
        <f t="shared" si="734"/>
        <v>2.9164458251722505</v>
      </c>
      <c r="H4332">
        <f t="shared" si="732"/>
        <v>22.808696144359875</v>
      </c>
      <c r="I4332">
        <f t="shared" si="731"/>
        <v>19.892250319187621</v>
      </c>
      <c r="J4332">
        <f t="shared" si="733"/>
        <v>1.0360547041243551</v>
      </c>
    </row>
    <row r="4333" spans="1:10" x14ac:dyDescent="0.3">
      <c r="A4333">
        <v>4319</v>
      </c>
      <c r="B4333">
        <v>7.6419435287370496E-2</v>
      </c>
      <c r="C4333">
        <f t="shared" si="727"/>
        <v>13.422546564491448</v>
      </c>
      <c r="D4333">
        <f t="shared" si="728"/>
        <v>13.422546564491448</v>
      </c>
      <c r="E4333">
        <f t="shared" si="729"/>
        <v>0</v>
      </c>
      <c r="F4333">
        <f t="shared" si="730"/>
        <v>10.577453435508552</v>
      </c>
      <c r="G4333">
        <f t="shared" si="734"/>
        <v>7.404217404855987</v>
      </c>
      <c r="H4333">
        <f t="shared" si="732"/>
        <v>15.435928549165164</v>
      </c>
      <c r="I4333">
        <f t="shared" si="731"/>
        <v>8.0317111443091775</v>
      </c>
      <c r="J4333">
        <f t="shared" si="733"/>
        <v>0.41831828876610294</v>
      </c>
    </row>
    <row r="4334" spans="1:10" x14ac:dyDescent="0.3">
      <c r="A4334">
        <v>4320</v>
      </c>
      <c r="B4334">
        <v>0.23216460271425565</v>
      </c>
      <c r="C4334">
        <f t="shared" si="727"/>
        <v>17.609578953797556</v>
      </c>
      <c r="D4334">
        <f t="shared" si="728"/>
        <v>17.609578953797556</v>
      </c>
      <c r="E4334">
        <f t="shared" si="729"/>
        <v>0</v>
      </c>
      <c r="F4334">
        <f t="shared" si="730"/>
        <v>6.3904210462024444</v>
      </c>
      <c r="G4334">
        <f t="shared" si="734"/>
        <v>4.4732947323417118</v>
      </c>
      <c r="H4334">
        <f t="shared" si="732"/>
        <v>20.251015796867186</v>
      </c>
      <c r="I4334">
        <f t="shared" si="731"/>
        <v>15.777721064525473</v>
      </c>
      <c r="J4334">
        <f t="shared" si="733"/>
        <v>0.82175630544403488</v>
      </c>
    </row>
    <row r="4335" spans="1:10" x14ac:dyDescent="0.3">
      <c r="A4335">
        <v>4321</v>
      </c>
      <c r="B4335">
        <v>0.64677280462228148</v>
      </c>
      <c r="C4335">
        <f t="shared" si="727"/>
        <v>24.259733172899487</v>
      </c>
      <c r="D4335">
        <f t="shared" si="728"/>
        <v>24</v>
      </c>
      <c r="E4335">
        <f t="shared" si="729"/>
        <v>0.25973317289948739</v>
      </c>
      <c r="F4335">
        <f t="shared" si="730"/>
        <v>0</v>
      </c>
      <c r="G4335">
        <f t="shared" si="734"/>
        <v>0.29869314883441045</v>
      </c>
      <c r="H4335">
        <f t="shared" si="732"/>
        <v>27.599999999999998</v>
      </c>
      <c r="I4335">
        <f t="shared" si="731"/>
        <v>27.599999999999994</v>
      </c>
      <c r="J4335">
        <f t="shared" si="733"/>
        <v>1.4374999999999996</v>
      </c>
    </row>
    <row r="4336" spans="1:10" x14ac:dyDescent="0.3">
      <c r="A4336">
        <v>4322</v>
      </c>
      <c r="B4336">
        <v>0.91005337095400496</v>
      </c>
      <c r="C4336">
        <f t="shared" si="727"/>
        <v>30.046502583851446</v>
      </c>
      <c r="D4336">
        <f t="shared" si="728"/>
        <v>24</v>
      </c>
      <c r="E4336">
        <f t="shared" si="729"/>
        <v>6.0465025838514457</v>
      </c>
      <c r="F4336">
        <f t="shared" si="730"/>
        <v>0</v>
      </c>
      <c r="G4336">
        <f t="shared" si="734"/>
        <v>6.9534779714291624</v>
      </c>
      <c r="H4336">
        <f t="shared" si="732"/>
        <v>27.599999999999998</v>
      </c>
      <c r="I4336">
        <f t="shared" si="731"/>
        <v>27.599999999999994</v>
      </c>
      <c r="J4336">
        <f t="shared" si="733"/>
        <v>1.4374999999999996</v>
      </c>
    </row>
    <row r="4337" spans="1:10" x14ac:dyDescent="0.3">
      <c r="A4337">
        <v>4323</v>
      </c>
      <c r="B4337">
        <v>8.9272663902155269E-2</v>
      </c>
      <c r="C4337">
        <f t="shared" si="727"/>
        <v>13.928515118474134</v>
      </c>
      <c r="D4337">
        <f t="shared" si="728"/>
        <v>13.928515118474134</v>
      </c>
      <c r="E4337">
        <f t="shared" si="729"/>
        <v>0</v>
      </c>
      <c r="F4337">
        <f t="shared" si="730"/>
        <v>10.071484881525866</v>
      </c>
      <c r="G4337">
        <f t="shared" si="734"/>
        <v>7.0500394170681062</v>
      </c>
      <c r="H4337">
        <f t="shared" si="732"/>
        <v>16.017792386245254</v>
      </c>
      <c r="I4337">
        <f t="shared" si="731"/>
        <v>8.9677529691771429</v>
      </c>
      <c r="J4337">
        <f t="shared" si="733"/>
        <v>0.46707046714464279</v>
      </c>
    </row>
    <row r="4338" spans="1:10" x14ac:dyDescent="0.3">
      <c r="A4338">
        <v>4324</v>
      </c>
      <c r="B4338">
        <v>0.21429859686412522</v>
      </c>
      <c r="C4338">
        <f t="shared" si="727"/>
        <v>17.250433399235561</v>
      </c>
      <c r="D4338">
        <f t="shared" si="728"/>
        <v>17.250433399235561</v>
      </c>
      <c r="E4338">
        <f t="shared" si="729"/>
        <v>0</v>
      </c>
      <c r="F4338">
        <f t="shared" si="730"/>
        <v>6.7495666007644388</v>
      </c>
      <c r="G4338">
        <f t="shared" si="734"/>
        <v>4.7246966205351075</v>
      </c>
      <c r="H4338">
        <f t="shared" si="732"/>
        <v>19.837998409120893</v>
      </c>
      <c r="I4338">
        <f t="shared" si="731"/>
        <v>15.113301788585783</v>
      </c>
      <c r="J4338">
        <f t="shared" si="733"/>
        <v>0.78715113482217614</v>
      </c>
    </row>
    <row r="4339" spans="1:10" x14ac:dyDescent="0.3">
      <c r="A4339">
        <v>4325</v>
      </c>
      <c r="B4339">
        <v>0.56304131993715267</v>
      </c>
      <c r="C4339">
        <f t="shared" si="727"/>
        <v>22.952107689295921</v>
      </c>
      <c r="D4339">
        <f t="shared" si="728"/>
        <v>22.952107689295921</v>
      </c>
      <c r="E4339">
        <f t="shared" si="729"/>
        <v>0</v>
      </c>
      <c r="F4339">
        <f t="shared" si="730"/>
        <v>1.0478923107040785</v>
      </c>
      <c r="G4339">
        <f t="shared" si="734"/>
        <v>0.73352461749285502</v>
      </c>
      <c r="H4339">
        <f t="shared" si="732"/>
        <v>26.394923842690307</v>
      </c>
      <c r="I4339">
        <f t="shared" si="731"/>
        <v>25.661399225197453</v>
      </c>
      <c r="J4339">
        <f t="shared" si="733"/>
        <v>1.3365312096457005</v>
      </c>
    </row>
    <row r="4340" spans="1:10" x14ac:dyDescent="0.3">
      <c r="A4340">
        <v>4326</v>
      </c>
      <c r="B4340">
        <v>0.72329252963718305</v>
      </c>
      <c r="C4340">
        <f t="shared" si="727"/>
        <v>25.555904204430909</v>
      </c>
      <c r="D4340">
        <f t="shared" si="728"/>
        <v>24</v>
      </c>
      <c r="E4340">
        <f t="shared" si="729"/>
        <v>1.5559042044309095</v>
      </c>
      <c r="F4340">
        <f t="shared" si="730"/>
        <v>0</v>
      </c>
      <c r="G4340">
        <f t="shared" si="734"/>
        <v>1.7892898350955457</v>
      </c>
      <c r="H4340">
        <f t="shared" si="732"/>
        <v>27.599999999999998</v>
      </c>
      <c r="I4340">
        <f t="shared" si="731"/>
        <v>27.599999999999994</v>
      </c>
      <c r="J4340">
        <f t="shared" si="733"/>
        <v>1.4374999999999996</v>
      </c>
    </row>
    <row r="4341" spans="1:10" x14ac:dyDescent="0.3">
      <c r="A4341">
        <v>4327</v>
      </c>
      <c r="B4341">
        <v>0.72610197388078546</v>
      </c>
      <c r="C4341">
        <f t="shared" si="727"/>
        <v>25.606395781011745</v>
      </c>
      <c r="D4341">
        <f t="shared" si="728"/>
        <v>24</v>
      </c>
      <c r="E4341">
        <f t="shared" si="729"/>
        <v>1.6063957810117451</v>
      </c>
      <c r="F4341">
        <f t="shared" si="730"/>
        <v>0</v>
      </c>
      <c r="G4341">
        <f t="shared" si="734"/>
        <v>1.8473551481635067</v>
      </c>
      <c r="H4341">
        <f t="shared" si="732"/>
        <v>27.599999999999998</v>
      </c>
      <c r="I4341">
        <f t="shared" si="731"/>
        <v>27.599999999999994</v>
      </c>
      <c r="J4341">
        <f t="shared" si="733"/>
        <v>1.4374999999999996</v>
      </c>
    </row>
    <row r="4342" spans="1:10" x14ac:dyDescent="0.3">
      <c r="A4342">
        <v>4328</v>
      </c>
      <c r="B4342">
        <v>0.51773633634826999</v>
      </c>
      <c r="C4342">
        <f t="shared" si="727"/>
        <v>22.266838348149989</v>
      </c>
      <c r="D4342">
        <f t="shared" si="728"/>
        <v>22.266838348149989</v>
      </c>
      <c r="E4342">
        <f t="shared" si="729"/>
        <v>0</v>
      </c>
      <c r="F4342">
        <f t="shared" si="730"/>
        <v>1.7331616518500113</v>
      </c>
      <c r="G4342">
        <f t="shared" si="734"/>
        <v>1.2132131562950079</v>
      </c>
      <c r="H4342">
        <f t="shared" si="732"/>
        <v>25.606864100372484</v>
      </c>
      <c r="I4342">
        <f t="shared" si="731"/>
        <v>24.393650944077471</v>
      </c>
      <c r="J4342">
        <f t="shared" si="733"/>
        <v>1.270502653337368</v>
      </c>
    </row>
    <row r="4343" spans="1:10" x14ac:dyDescent="0.3">
      <c r="A4343">
        <v>4329</v>
      </c>
      <c r="B4343">
        <v>0.66780809101896421</v>
      </c>
      <c r="C4343">
        <f t="shared" si="727"/>
        <v>24.603211969469115</v>
      </c>
      <c r="D4343">
        <f t="shared" si="728"/>
        <v>24</v>
      </c>
      <c r="E4343">
        <f t="shared" si="729"/>
        <v>0.60321196946911471</v>
      </c>
      <c r="F4343">
        <f t="shared" si="730"/>
        <v>0</v>
      </c>
      <c r="G4343">
        <f t="shared" si="734"/>
        <v>0.69369376488948187</v>
      </c>
      <c r="H4343">
        <f t="shared" si="732"/>
        <v>27.599999999999998</v>
      </c>
      <c r="I4343">
        <f t="shared" si="731"/>
        <v>27.599999999999994</v>
      </c>
      <c r="J4343">
        <f t="shared" si="733"/>
        <v>1.4374999999999996</v>
      </c>
    </row>
    <row r="4344" spans="1:10" x14ac:dyDescent="0.3">
      <c r="A4344">
        <v>4330</v>
      </c>
      <c r="B4344">
        <v>0.4104920193571211</v>
      </c>
      <c r="C4344">
        <f t="shared" si="727"/>
        <v>20.642322978107561</v>
      </c>
      <c r="D4344">
        <f t="shared" si="728"/>
        <v>20.642322978107561</v>
      </c>
      <c r="E4344">
        <f t="shared" si="729"/>
        <v>0</v>
      </c>
      <c r="F4344">
        <f t="shared" si="730"/>
        <v>3.3576770218924388</v>
      </c>
      <c r="G4344">
        <f t="shared" si="734"/>
        <v>2.3503739153247074</v>
      </c>
      <c r="H4344">
        <f t="shared" si="732"/>
        <v>23.738671424823693</v>
      </c>
      <c r="I4344">
        <f t="shared" si="731"/>
        <v>21.388297509498983</v>
      </c>
      <c r="J4344">
        <f t="shared" si="733"/>
        <v>1.1139738286197385</v>
      </c>
    </row>
    <row r="4345" spans="1:10" x14ac:dyDescent="0.3">
      <c r="A4345">
        <v>4331</v>
      </c>
      <c r="B4345">
        <v>0.85510590265509212</v>
      </c>
      <c r="C4345">
        <f t="shared" si="727"/>
        <v>28.351518250223954</v>
      </c>
      <c r="D4345">
        <f t="shared" si="728"/>
        <v>24</v>
      </c>
      <c r="E4345">
        <f t="shared" si="729"/>
        <v>4.351518250223954</v>
      </c>
      <c r="F4345">
        <f t="shared" si="730"/>
        <v>0</v>
      </c>
      <c r="G4345">
        <f t="shared" si="734"/>
        <v>5.0042459877575469</v>
      </c>
      <c r="H4345">
        <f t="shared" si="732"/>
        <v>27.599999999999998</v>
      </c>
      <c r="I4345">
        <f t="shared" si="731"/>
        <v>27.599999999999994</v>
      </c>
      <c r="J4345">
        <f t="shared" si="733"/>
        <v>1.4374999999999996</v>
      </c>
    </row>
    <row r="4346" spans="1:10" x14ac:dyDescent="0.3">
      <c r="A4346">
        <v>4332</v>
      </c>
      <c r="B4346">
        <v>0.78054643733334084</v>
      </c>
      <c r="C4346">
        <f t="shared" si="727"/>
        <v>26.644240120408234</v>
      </c>
      <c r="D4346">
        <f t="shared" si="728"/>
        <v>24</v>
      </c>
      <c r="E4346">
        <f t="shared" si="729"/>
        <v>2.6442401204082344</v>
      </c>
      <c r="F4346">
        <f t="shared" si="730"/>
        <v>0</v>
      </c>
      <c r="G4346">
        <f t="shared" si="734"/>
        <v>3.0408761384694691</v>
      </c>
      <c r="H4346">
        <f t="shared" si="732"/>
        <v>27.599999999999998</v>
      </c>
      <c r="I4346">
        <f t="shared" si="731"/>
        <v>27.599999999999994</v>
      </c>
      <c r="J4346">
        <f t="shared" si="733"/>
        <v>1.4374999999999996</v>
      </c>
    </row>
    <row r="4347" spans="1:10" x14ac:dyDescent="0.3">
      <c r="A4347">
        <v>4333</v>
      </c>
      <c r="B4347">
        <v>0.50802249957834278</v>
      </c>
      <c r="C4347">
        <f t="shared" si="727"/>
        <v>22.120664678837773</v>
      </c>
      <c r="D4347">
        <f t="shared" si="728"/>
        <v>22.120664678837773</v>
      </c>
      <c r="E4347">
        <f t="shared" si="729"/>
        <v>0</v>
      </c>
      <c r="F4347">
        <f t="shared" si="730"/>
        <v>1.8793353211622268</v>
      </c>
      <c r="G4347">
        <f t="shared" si="734"/>
        <v>1.3155347248135589</v>
      </c>
      <c r="H4347">
        <f t="shared" si="732"/>
        <v>25.438764380663436</v>
      </c>
      <c r="I4347">
        <f t="shared" si="731"/>
        <v>24.12322965584988</v>
      </c>
      <c r="J4347">
        <f t="shared" si="733"/>
        <v>1.2564182112421811</v>
      </c>
    </row>
    <row r="4348" spans="1:10" x14ac:dyDescent="0.3">
      <c r="A4348">
        <v>4334</v>
      </c>
      <c r="B4348">
        <v>0.69695270531668008</v>
      </c>
      <c r="C4348">
        <f t="shared" si="727"/>
        <v>25.0939368702956</v>
      </c>
      <c r="D4348">
        <f t="shared" si="728"/>
        <v>24</v>
      </c>
      <c r="E4348">
        <f t="shared" si="729"/>
        <v>1.0939368702956003</v>
      </c>
      <c r="F4348">
        <f t="shared" si="730"/>
        <v>0</v>
      </c>
      <c r="G4348">
        <f t="shared" si="734"/>
        <v>1.2580274008399401</v>
      </c>
      <c r="H4348">
        <f t="shared" si="732"/>
        <v>27.599999999999998</v>
      </c>
      <c r="I4348">
        <f t="shared" si="731"/>
        <v>27.599999999999994</v>
      </c>
      <c r="J4348">
        <f t="shared" si="733"/>
        <v>1.4374999999999996</v>
      </c>
    </row>
    <row r="4349" spans="1:10" x14ac:dyDescent="0.3">
      <c r="A4349">
        <v>4335</v>
      </c>
      <c r="B4349">
        <v>0.19554052182488624</v>
      </c>
      <c r="C4349">
        <f t="shared" si="727"/>
        <v>16.854048800646389</v>
      </c>
      <c r="D4349">
        <f t="shared" si="728"/>
        <v>16.854048800646389</v>
      </c>
      <c r="E4349">
        <f t="shared" si="729"/>
        <v>0</v>
      </c>
      <c r="F4349">
        <f t="shared" si="730"/>
        <v>7.1459511993536111</v>
      </c>
      <c r="G4349">
        <f t="shared" si="734"/>
        <v>5.0021658395475281</v>
      </c>
      <c r="H4349">
        <f t="shared" si="732"/>
        <v>19.382156120743346</v>
      </c>
      <c r="I4349">
        <f t="shared" si="731"/>
        <v>14.379990281195816</v>
      </c>
      <c r="J4349">
        <f t="shared" si="733"/>
        <v>0.74895782714561532</v>
      </c>
    </row>
    <row r="4350" spans="1:10" x14ac:dyDescent="0.3">
      <c r="A4350">
        <v>4336</v>
      </c>
      <c r="B4350">
        <v>0.80219405561261325</v>
      </c>
      <c r="C4350">
        <f t="shared" si="727"/>
        <v>27.096905518651646</v>
      </c>
      <c r="D4350">
        <f t="shared" si="728"/>
        <v>24</v>
      </c>
      <c r="E4350">
        <f t="shared" si="729"/>
        <v>3.0969055186516457</v>
      </c>
      <c r="F4350">
        <f t="shared" si="730"/>
        <v>0</v>
      </c>
      <c r="G4350">
        <f t="shared" si="734"/>
        <v>3.5614413464493921</v>
      </c>
      <c r="H4350">
        <f t="shared" si="732"/>
        <v>27.599999999999998</v>
      </c>
      <c r="I4350">
        <f t="shared" si="731"/>
        <v>27.599999999999994</v>
      </c>
      <c r="J4350">
        <f t="shared" si="733"/>
        <v>1.4374999999999996</v>
      </c>
    </row>
    <row r="4351" spans="1:10" x14ac:dyDescent="0.3">
      <c r="A4351">
        <v>4337</v>
      </c>
      <c r="B4351">
        <v>0.85830924486675908</v>
      </c>
      <c r="C4351">
        <f t="shared" si="727"/>
        <v>28.436523927155061</v>
      </c>
      <c r="D4351">
        <f t="shared" si="728"/>
        <v>24</v>
      </c>
      <c r="E4351">
        <f t="shared" si="729"/>
        <v>4.4365239271550614</v>
      </c>
      <c r="F4351">
        <f t="shared" si="730"/>
        <v>0</v>
      </c>
      <c r="G4351">
        <f t="shared" si="734"/>
        <v>5.1020025162283202</v>
      </c>
      <c r="H4351">
        <f t="shared" si="732"/>
        <v>27.599999999999998</v>
      </c>
      <c r="I4351">
        <f t="shared" si="731"/>
        <v>27.599999999999994</v>
      </c>
      <c r="J4351">
        <f t="shared" si="733"/>
        <v>1.4374999999999996</v>
      </c>
    </row>
    <row r="4352" spans="1:10" x14ac:dyDescent="0.3">
      <c r="A4352">
        <v>4338</v>
      </c>
      <c r="B4352">
        <v>0.53045679154578063</v>
      </c>
      <c r="C4352">
        <f t="shared" si="727"/>
        <v>22.458509000358003</v>
      </c>
      <c r="D4352">
        <f t="shared" si="728"/>
        <v>22.458509000358003</v>
      </c>
      <c r="E4352">
        <f t="shared" si="729"/>
        <v>0</v>
      </c>
      <c r="F4352">
        <f t="shared" si="730"/>
        <v>1.5414909996419972</v>
      </c>
      <c r="G4352">
        <f t="shared" si="734"/>
        <v>1.0790436997493982</v>
      </c>
      <c r="H4352">
        <f t="shared" si="732"/>
        <v>25.827285350411699</v>
      </c>
      <c r="I4352">
        <f t="shared" si="731"/>
        <v>24.748241650662301</v>
      </c>
      <c r="J4352">
        <f t="shared" si="733"/>
        <v>1.288970919305328</v>
      </c>
    </row>
    <row r="4353" spans="1:10" x14ac:dyDescent="0.3">
      <c r="A4353">
        <v>4339</v>
      </c>
      <c r="B4353">
        <v>0.7264088368835484</v>
      </c>
      <c r="C4353">
        <f t="shared" si="727"/>
        <v>25.611926188020806</v>
      </c>
      <c r="D4353">
        <f t="shared" si="728"/>
        <v>24</v>
      </c>
      <c r="E4353">
        <f t="shared" si="729"/>
        <v>1.6119261880208064</v>
      </c>
      <c r="F4353">
        <f t="shared" si="730"/>
        <v>0</v>
      </c>
      <c r="G4353">
        <f t="shared" si="734"/>
        <v>1.8537151162239274</v>
      </c>
      <c r="H4353">
        <f t="shared" si="732"/>
        <v>27.599999999999998</v>
      </c>
      <c r="I4353">
        <f t="shared" si="731"/>
        <v>27.599999999999994</v>
      </c>
      <c r="J4353">
        <f t="shared" si="733"/>
        <v>1.4374999999999996</v>
      </c>
    </row>
    <row r="4354" spans="1:10" x14ac:dyDescent="0.3">
      <c r="A4354">
        <v>4340</v>
      </c>
      <c r="B4354">
        <v>0.18627867160546296</v>
      </c>
      <c r="C4354">
        <f t="shared" si="727"/>
        <v>16.64984017199173</v>
      </c>
      <c r="D4354">
        <f t="shared" si="728"/>
        <v>16.64984017199173</v>
      </c>
      <c r="E4354">
        <f t="shared" si="729"/>
        <v>0</v>
      </c>
      <c r="F4354">
        <f t="shared" si="730"/>
        <v>7.3501598280082696</v>
      </c>
      <c r="G4354">
        <f t="shared" si="734"/>
        <v>5.1451118796057891</v>
      </c>
      <c r="H4354">
        <f t="shared" si="732"/>
        <v>19.147316197790488</v>
      </c>
      <c r="I4354">
        <f t="shared" si="731"/>
        <v>14.002204318184697</v>
      </c>
      <c r="J4354">
        <f t="shared" si="733"/>
        <v>0.72928147490545292</v>
      </c>
    </row>
    <row r="4355" spans="1:10" x14ac:dyDescent="0.3">
      <c r="A4355">
        <v>4341</v>
      </c>
      <c r="B4355">
        <v>0.75994903022910243</v>
      </c>
      <c r="C4355">
        <f t="shared" si="727"/>
        <v>26.236831693251506</v>
      </c>
      <c r="D4355">
        <f t="shared" si="728"/>
        <v>24</v>
      </c>
      <c r="E4355">
        <f t="shared" si="729"/>
        <v>2.2368316932515064</v>
      </c>
      <c r="F4355">
        <f t="shared" si="730"/>
        <v>0</v>
      </c>
      <c r="G4355">
        <f t="shared" si="734"/>
        <v>2.5723564472392324</v>
      </c>
      <c r="H4355">
        <f t="shared" si="732"/>
        <v>27.599999999999998</v>
      </c>
      <c r="I4355">
        <f t="shared" si="731"/>
        <v>27.599999999999994</v>
      </c>
      <c r="J4355">
        <f t="shared" si="733"/>
        <v>1.4374999999999996</v>
      </c>
    </row>
    <row r="4356" spans="1:10" x14ac:dyDescent="0.3">
      <c r="A4356">
        <v>4342</v>
      </c>
      <c r="B4356">
        <v>0.55165500500188047</v>
      </c>
      <c r="C4356">
        <f t="shared" si="727"/>
        <v>22.779062942830961</v>
      </c>
      <c r="D4356">
        <f t="shared" si="728"/>
        <v>22.779062942830961</v>
      </c>
      <c r="E4356">
        <f t="shared" si="729"/>
        <v>0</v>
      </c>
      <c r="F4356">
        <f t="shared" si="730"/>
        <v>1.2209370571690386</v>
      </c>
      <c r="G4356">
        <f t="shared" si="734"/>
        <v>0.85465594001832712</v>
      </c>
      <c r="H4356">
        <f t="shared" si="732"/>
        <v>26.195922384255603</v>
      </c>
      <c r="I4356">
        <f t="shared" si="731"/>
        <v>25.341266444237274</v>
      </c>
      <c r="J4356">
        <f t="shared" si="733"/>
        <v>1.3198576273040246</v>
      </c>
    </row>
    <row r="4357" spans="1:10" x14ac:dyDescent="0.3">
      <c r="A4357">
        <v>4343</v>
      </c>
      <c r="B4357">
        <v>0.27003057963127775</v>
      </c>
      <c r="C4357">
        <f t="shared" si="727"/>
        <v>18.323676946005776</v>
      </c>
      <c r="D4357">
        <f t="shared" si="728"/>
        <v>18.323676946005776</v>
      </c>
      <c r="E4357">
        <f t="shared" si="729"/>
        <v>0</v>
      </c>
      <c r="F4357">
        <f t="shared" si="730"/>
        <v>5.6763230539942242</v>
      </c>
      <c r="G4357">
        <f t="shared" si="734"/>
        <v>3.9734261377959572</v>
      </c>
      <c r="H4357">
        <f t="shared" si="732"/>
        <v>21.072228487906642</v>
      </c>
      <c r="I4357">
        <f t="shared" si="731"/>
        <v>17.098802350110681</v>
      </c>
      <c r="J4357">
        <f t="shared" si="733"/>
        <v>0.89056262240159778</v>
      </c>
    </row>
    <row r="4358" spans="1:10" x14ac:dyDescent="0.3">
      <c r="A4358">
        <v>4344</v>
      </c>
      <c r="B4358">
        <v>0.70827716726855483</v>
      </c>
      <c r="C4358">
        <f t="shared" si="727"/>
        <v>25.290151879892349</v>
      </c>
      <c r="D4358">
        <f t="shared" si="728"/>
        <v>24</v>
      </c>
      <c r="E4358">
        <f t="shared" si="729"/>
        <v>1.290151879892349</v>
      </c>
      <c r="F4358">
        <f t="shared" si="730"/>
        <v>0</v>
      </c>
      <c r="G4358">
        <f t="shared" si="734"/>
        <v>1.4836746618762013</v>
      </c>
      <c r="H4358">
        <f t="shared" si="732"/>
        <v>27.599999999999998</v>
      </c>
      <c r="I4358">
        <f t="shared" si="731"/>
        <v>27.599999999999994</v>
      </c>
      <c r="J4358">
        <f t="shared" si="733"/>
        <v>1.4374999999999996</v>
      </c>
    </row>
    <row r="4359" spans="1:10" x14ac:dyDescent="0.3">
      <c r="A4359">
        <v>4345</v>
      </c>
      <c r="B4359">
        <v>0.26839084672164215</v>
      </c>
      <c r="C4359">
        <f t="shared" si="727"/>
        <v>18.293878095036241</v>
      </c>
      <c r="D4359">
        <f t="shared" si="728"/>
        <v>18.293878095036241</v>
      </c>
      <c r="E4359">
        <f t="shared" si="729"/>
        <v>0</v>
      </c>
      <c r="F4359">
        <f t="shared" si="730"/>
        <v>5.7061219049637586</v>
      </c>
      <c r="G4359">
        <f t="shared" si="734"/>
        <v>3.9942853334746315</v>
      </c>
      <c r="H4359">
        <f t="shared" si="732"/>
        <v>21.037959809291674</v>
      </c>
      <c r="I4359">
        <f t="shared" si="731"/>
        <v>17.043674475817042</v>
      </c>
      <c r="J4359">
        <f t="shared" si="733"/>
        <v>0.88769137894880412</v>
      </c>
    </row>
    <row r="4360" spans="1:10" x14ac:dyDescent="0.3">
      <c r="A4360">
        <v>4346</v>
      </c>
      <c r="B4360">
        <v>0.46569539355059109</v>
      </c>
      <c r="C4360">
        <f t="shared" si="727"/>
        <v>21.483429160769958</v>
      </c>
      <c r="D4360">
        <f t="shared" si="728"/>
        <v>21.483429160769958</v>
      </c>
      <c r="E4360">
        <f t="shared" si="729"/>
        <v>0</v>
      </c>
      <c r="F4360">
        <f t="shared" si="730"/>
        <v>2.5165708392300417</v>
      </c>
      <c r="G4360">
        <f t="shared" si="734"/>
        <v>1.7615995874610293</v>
      </c>
      <c r="H4360">
        <f t="shared" si="732"/>
        <v>24.705943534885449</v>
      </c>
      <c r="I4360">
        <f t="shared" si="731"/>
        <v>22.944343947424418</v>
      </c>
      <c r="J4360">
        <f t="shared" si="733"/>
        <v>1.195017913928355</v>
      </c>
    </row>
    <row r="4361" spans="1:10" x14ac:dyDescent="0.3">
      <c r="A4361">
        <v>4347</v>
      </c>
      <c r="B4361">
        <v>0.40361333497689567</v>
      </c>
      <c r="C4361">
        <f t="shared" si="727"/>
        <v>20.535967849781894</v>
      </c>
      <c r="D4361">
        <f t="shared" si="728"/>
        <v>20.535967849781894</v>
      </c>
      <c r="E4361">
        <f t="shared" si="729"/>
        <v>0</v>
      </c>
      <c r="F4361">
        <f t="shared" si="730"/>
        <v>3.464032150218106</v>
      </c>
      <c r="G4361">
        <f t="shared" si="734"/>
        <v>2.4248225051526746</v>
      </c>
      <c r="H4361">
        <f t="shared" si="732"/>
        <v>23.616363027249175</v>
      </c>
      <c r="I4361">
        <f t="shared" si="731"/>
        <v>21.191540522096496</v>
      </c>
      <c r="J4361">
        <f t="shared" si="733"/>
        <v>1.1037260688591923</v>
      </c>
    </row>
    <row r="4362" spans="1:10" x14ac:dyDescent="0.3">
      <c r="A4362">
        <v>4348</v>
      </c>
      <c r="B4362">
        <v>0.84680403139660376</v>
      </c>
      <c r="C4362">
        <f t="shared" si="727"/>
        <v>28.13693297619221</v>
      </c>
      <c r="D4362">
        <f t="shared" si="728"/>
        <v>24</v>
      </c>
      <c r="E4362">
        <f t="shared" si="729"/>
        <v>4.1369329761922096</v>
      </c>
      <c r="F4362">
        <f t="shared" si="730"/>
        <v>0</v>
      </c>
      <c r="G4362">
        <f t="shared" si="734"/>
        <v>4.7574729226210408</v>
      </c>
      <c r="H4362">
        <f t="shared" si="732"/>
        <v>27.599999999999998</v>
      </c>
      <c r="I4362">
        <f t="shared" si="731"/>
        <v>27.599999999999994</v>
      </c>
      <c r="J4362">
        <f t="shared" si="733"/>
        <v>1.4374999999999996</v>
      </c>
    </row>
    <row r="4363" spans="1:10" x14ac:dyDescent="0.3">
      <c r="A4363">
        <v>4349</v>
      </c>
      <c r="B4363">
        <v>0.3825603099211059</v>
      </c>
      <c r="C4363">
        <f t="shared" si="727"/>
        <v>20.207419923414015</v>
      </c>
      <c r="D4363">
        <f t="shared" si="728"/>
        <v>20.207419923414015</v>
      </c>
      <c r="E4363">
        <f t="shared" si="729"/>
        <v>0</v>
      </c>
      <c r="F4363">
        <f t="shared" si="730"/>
        <v>3.7925800765859847</v>
      </c>
      <c r="G4363">
        <f t="shared" si="734"/>
        <v>2.6548060536101894</v>
      </c>
      <c r="H4363">
        <f t="shared" si="732"/>
        <v>23.238532911926114</v>
      </c>
      <c r="I4363">
        <f t="shared" si="731"/>
        <v>20.583726858315927</v>
      </c>
      <c r="J4363">
        <f t="shared" si="733"/>
        <v>1.0720691072039543</v>
      </c>
    </row>
    <row r="4364" spans="1:10" x14ac:dyDescent="0.3">
      <c r="A4364">
        <v>4350</v>
      </c>
      <c r="B4364">
        <v>0.77222238249568942</v>
      </c>
      <c r="C4364">
        <f t="shared" si="727"/>
        <v>26.477114301559318</v>
      </c>
      <c r="D4364">
        <f t="shared" si="728"/>
        <v>24</v>
      </c>
      <c r="E4364">
        <f t="shared" si="729"/>
        <v>2.4771143015593182</v>
      </c>
      <c r="F4364">
        <f t="shared" si="730"/>
        <v>0</v>
      </c>
      <c r="G4364">
        <f t="shared" si="734"/>
        <v>2.8486814467932158</v>
      </c>
      <c r="H4364">
        <f t="shared" si="732"/>
        <v>27.599999999999998</v>
      </c>
      <c r="I4364">
        <f t="shared" si="731"/>
        <v>27.599999999999994</v>
      </c>
      <c r="J4364">
        <f t="shared" si="733"/>
        <v>1.4374999999999996</v>
      </c>
    </row>
    <row r="4365" spans="1:10" x14ac:dyDescent="0.3">
      <c r="A4365">
        <v>4351</v>
      </c>
      <c r="B4365">
        <v>0.27024440406746886</v>
      </c>
      <c r="C4365">
        <f t="shared" si="727"/>
        <v>18.327556084980756</v>
      </c>
      <c r="D4365">
        <f t="shared" si="728"/>
        <v>18.327556084980756</v>
      </c>
      <c r="E4365">
        <f t="shared" si="729"/>
        <v>0</v>
      </c>
      <c r="F4365">
        <f t="shared" si="730"/>
        <v>5.6724439150192438</v>
      </c>
      <c r="G4365">
        <f t="shared" si="734"/>
        <v>3.9707107405134709</v>
      </c>
      <c r="H4365">
        <f t="shared" si="732"/>
        <v>21.07668949772787</v>
      </c>
      <c r="I4365">
        <f t="shared" si="731"/>
        <v>17.105978757214395</v>
      </c>
      <c r="J4365">
        <f t="shared" si="733"/>
        <v>0.89093639360491628</v>
      </c>
    </row>
    <row r="4366" spans="1:10" x14ac:dyDescent="0.3">
      <c r="A4366">
        <v>4352</v>
      </c>
      <c r="B4366">
        <v>0.67686362731082328</v>
      </c>
      <c r="C4366">
        <f t="shared" si="727"/>
        <v>24.75367766387523</v>
      </c>
      <c r="D4366">
        <f t="shared" si="728"/>
        <v>24</v>
      </c>
      <c r="E4366">
        <f t="shared" si="729"/>
        <v>0.75367766387523005</v>
      </c>
      <c r="F4366">
        <f t="shared" si="730"/>
        <v>0</v>
      </c>
      <c r="G4366">
        <f t="shared" si="734"/>
        <v>0.86672931345651449</v>
      </c>
      <c r="H4366">
        <f t="shared" si="732"/>
        <v>27.599999999999998</v>
      </c>
      <c r="I4366">
        <f t="shared" si="731"/>
        <v>27.599999999999994</v>
      </c>
      <c r="J4366">
        <f t="shared" si="733"/>
        <v>1.4374999999999996</v>
      </c>
    </row>
    <row r="4367" spans="1:10" x14ac:dyDescent="0.3">
      <c r="A4367">
        <v>4353</v>
      </c>
      <c r="B4367">
        <v>0.73234597796664358</v>
      </c>
      <c r="C4367">
        <f t="shared" ref="C4367:C4430" si="735">_xlfn.NORM.INV(B4367,$H$3,$H$4)</f>
        <v>25.719541995247059</v>
      </c>
      <c r="D4367">
        <f t="shared" ref="D4367:D4430" si="736">MIN(C4367,$E$8)</f>
        <v>24</v>
      </c>
      <c r="E4367">
        <f t="shared" ref="E4367:E4430" si="737">MAX(C4367-$E$8,0)</f>
        <v>1.7195419952470594</v>
      </c>
      <c r="F4367">
        <f t="shared" ref="F4367:F4430" si="738">MAX($E$8-C4367,0)</f>
        <v>0</v>
      </c>
      <c r="G4367">
        <f t="shared" si="734"/>
        <v>1.9774732945341182</v>
      </c>
      <c r="H4367">
        <f t="shared" si="732"/>
        <v>27.599999999999998</v>
      </c>
      <c r="I4367">
        <f t="shared" ref="I4367:I4430" si="739">-$E$11+D4367*$B$4+F4367*$B$3</f>
        <v>27.599999999999994</v>
      </c>
      <c r="J4367">
        <f t="shared" si="733"/>
        <v>1.4374999999999996</v>
      </c>
    </row>
    <row r="4368" spans="1:10" x14ac:dyDescent="0.3">
      <c r="A4368">
        <v>4354</v>
      </c>
      <c r="B4368">
        <v>0.86311264462930459</v>
      </c>
      <c r="C4368">
        <f t="shared" si="735"/>
        <v>28.566466697305984</v>
      </c>
      <c r="D4368">
        <f t="shared" si="736"/>
        <v>24</v>
      </c>
      <c r="E4368">
        <f t="shared" si="737"/>
        <v>4.5664666973059838</v>
      </c>
      <c r="F4368">
        <f t="shared" si="738"/>
        <v>0</v>
      </c>
      <c r="G4368">
        <f t="shared" si="734"/>
        <v>5.2514367019018806</v>
      </c>
      <c r="H4368">
        <f t="shared" ref="H4368:H4431" si="740">$E$2*D4368</f>
        <v>27.599999999999998</v>
      </c>
      <c r="I4368">
        <f t="shared" si="739"/>
        <v>27.599999999999994</v>
      </c>
      <c r="J4368">
        <f t="shared" ref="J4368:J4431" si="741">I4368/$E$11</f>
        <v>1.4374999999999996</v>
      </c>
    </row>
    <row r="4369" spans="1:10" x14ac:dyDescent="0.3">
      <c r="A4369">
        <v>4355</v>
      </c>
      <c r="B4369">
        <v>4.2956569365127262E-2</v>
      </c>
      <c r="C4369">
        <f t="shared" si="735"/>
        <v>11.695830907350253</v>
      </c>
      <c r="D4369">
        <f t="shared" si="736"/>
        <v>11.695830907350253</v>
      </c>
      <c r="E4369">
        <f t="shared" si="737"/>
        <v>0</v>
      </c>
      <c r="F4369">
        <f t="shared" si="738"/>
        <v>12.304169092649747</v>
      </c>
      <c r="G4369">
        <f t="shared" ref="G4369:G4432" si="742">E4369*$E$2+F4369*$E$3</f>
        <v>8.6129183648548242</v>
      </c>
      <c r="H4369">
        <f t="shared" si="740"/>
        <v>13.450205543452789</v>
      </c>
      <c r="I4369">
        <f t="shared" si="739"/>
        <v>4.8372871785979648</v>
      </c>
      <c r="J4369">
        <f t="shared" si="741"/>
        <v>0.25194204055197728</v>
      </c>
    </row>
    <row r="4370" spans="1:10" x14ac:dyDescent="0.3">
      <c r="A4370">
        <v>4356</v>
      </c>
      <c r="B4370">
        <v>5.8185784684158359E-2</v>
      </c>
      <c r="C4370">
        <f t="shared" si="735"/>
        <v>12.578876873423452</v>
      </c>
      <c r="D4370">
        <f t="shared" si="736"/>
        <v>12.578876873423452</v>
      </c>
      <c r="E4370">
        <f t="shared" si="737"/>
        <v>0</v>
      </c>
      <c r="F4370">
        <f t="shared" si="738"/>
        <v>11.421123126576548</v>
      </c>
      <c r="G4370">
        <f t="shared" si="742"/>
        <v>7.9947861886035847</v>
      </c>
      <c r="H4370">
        <f t="shared" si="740"/>
        <v>14.465708404436969</v>
      </c>
      <c r="I4370">
        <f t="shared" si="739"/>
        <v>6.470922215833383</v>
      </c>
      <c r="J4370">
        <f t="shared" si="741"/>
        <v>0.33702719874132198</v>
      </c>
    </row>
    <row r="4371" spans="1:10" x14ac:dyDescent="0.3">
      <c r="A4371">
        <v>4357</v>
      </c>
      <c r="B4371">
        <v>8.0019782786466376E-2</v>
      </c>
      <c r="C4371">
        <f t="shared" si="735"/>
        <v>13.570368974301736</v>
      </c>
      <c r="D4371">
        <f t="shared" si="736"/>
        <v>13.570368974301736</v>
      </c>
      <c r="E4371">
        <f t="shared" si="737"/>
        <v>0</v>
      </c>
      <c r="F4371">
        <f t="shared" si="738"/>
        <v>10.429631025698264</v>
      </c>
      <c r="G4371">
        <f t="shared" si="742"/>
        <v>7.3007417179887852</v>
      </c>
      <c r="H4371">
        <f t="shared" si="740"/>
        <v>15.605924320446995</v>
      </c>
      <c r="I4371">
        <f t="shared" si="739"/>
        <v>8.3051826024582081</v>
      </c>
      <c r="J4371">
        <f t="shared" si="741"/>
        <v>0.43256159387803161</v>
      </c>
    </row>
    <row r="4372" spans="1:10" x14ac:dyDescent="0.3">
      <c r="A4372">
        <v>4358</v>
      </c>
      <c r="B4372">
        <v>8.4575757217472347E-2</v>
      </c>
      <c r="C4372">
        <f t="shared" si="735"/>
        <v>13.750388398409466</v>
      </c>
      <c r="D4372">
        <f t="shared" si="736"/>
        <v>13.750388398409466</v>
      </c>
      <c r="E4372">
        <f t="shared" si="737"/>
        <v>0</v>
      </c>
      <c r="F4372">
        <f t="shared" si="738"/>
        <v>10.249611601590534</v>
      </c>
      <c r="G4372">
        <f t="shared" si="742"/>
        <v>7.1747281211133744</v>
      </c>
      <c r="H4372">
        <f t="shared" si="740"/>
        <v>15.812946658170885</v>
      </c>
      <c r="I4372">
        <f t="shared" si="739"/>
        <v>8.6382185370575097</v>
      </c>
      <c r="J4372">
        <f t="shared" si="741"/>
        <v>0.44990721547174523</v>
      </c>
    </row>
    <row r="4373" spans="1:10" x14ac:dyDescent="0.3">
      <c r="A4373">
        <v>4359</v>
      </c>
      <c r="B4373">
        <v>0.76576548472687311</v>
      </c>
      <c r="C4373">
        <f t="shared" si="735"/>
        <v>26.349833736524719</v>
      </c>
      <c r="D4373">
        <f t="shared" si="736"/>
        <v>24</v>
      </c>
      <c r="E4373">
        <f t="shared" si="737"/>
        <v>2.3498337365247188</v>
      </c>
      <c r="F4373">
        <f t="shared" si="738"/>
        <v>0</v>
      </c>
      <c r="G4373">
        <f t="shared" si="742"/>
        <v>2.7023087970034263</v>
      </c>
      <c r="H4373">
        <f t="shared" si="740"/>
        <v>27.599999999999998</v>
      </c>
      <c r="I4373">
        <f t="shared" si="739"/>
        <v>27.599999999999994</v>
      </c>
      <c r="J4373">
        <f t="shared" si="741"/>
        <v>1.4374999999999996</v>
      </c>
    </row>
    <row r="4374" spans="1:10" x14ac:dyDescent="0.3">
      <c r="A4374">
        <v>4360</v>
      </c>
      <c r="B4374">
        <v>0.79902417455101238</v>
      </c>
      <c r="C4374">
        <f t="shared" si="735"/>
        <v>27.028844584902519</v>
      </c>
      <c r="D4374">
        <f t="shared" si="736"/>
        <v>24</v>
      </c>
      <c r="E4374">
        <f t="shared" si="737"/>
        <v>3.0288445849025187</v>
      </c>
      <c r="F4374">
        <f t="shared" si="738"/>
        <v>0</v>
      </c>
      <c r="G4374">
        <f t="shared" si="742"/>
        <v>3.4831712726378963</v>
      </c>
      <c r="H4374">
        <f t="shared" si="740"/>
        <v>27.599999999999998</v>
      </c>
      <c r="I4374">
        <f t="shared" si="739"/>
        <v>27.599999999999994</v>
      </c>
      <c r="J4374">
        <f t="shared" si="741"/>
        <v>1.4374999999999996</v>
      </c>
    </row>
    <row r="4375" spans="1:10" x14ac:dyDescent="0.3">
      <c r="A4375">
        <v>4361</v>
      </c>
      <c r="B4375">
        <v>0.81949741091983264</v>
      </c>
      <c r="C4375">
        <f t="shared" si="735"/>
        <v>27.480708454980004</v>
      </c>
      <c r="D4375">
        <f t="shared" si="736"/>
        <v>24</v>
      </c>
      <c r="E4375">
        <f t="shared" si="737"/>
        <v>3.4807084549800038</v>
      </c>
      <c r="F4375">
        <f t="shared" si="738"/>
        <v>0</v>
      </c>
      <c r="G4375">
        <f t="shared" si="742"/>
        <v>4.0028147232270044</v>
      </c>
      <c r="H4375">
        <f t="shared" si="740"/>
        <v>27.599999999999998</v>
      </c>
      <c r="I4375">
        <f t="shared" si="739"/>
        <v>27.599999999999994</v>
      </c>
      <c r="J4375">
        <f t="shared" si="741"/>
        <v>1.4374999999999996</v>
      </c>
    </row>
    <row r="4376" spans="1:10" x14ac:dyDescent="0.3">
      <c r="A4376">
        <v>4362</v>
      </c>
      <c r="B4376">
        <v>0.6253339987477583</v>
      </c>
      <c r="C4376">
        <f t="shared" si="735"/>
        <v>23.917121782854061</v>
      </c>
      <c r="D4376">
        <f t="shared" si="736"/>
        <v>23.917121782854061</v>
      </c>
      <c r="E4376">
        <f t="shared" si="737"/>
        <v>0</v>
      </c>
      <c r="F4376">
        <f t="shared" si="738"/>
        <v>8.2878217145939459E-2</v>
      </c>
      <c r="G4376">
        <f t="shared" si="742"/>
        <v>5.8014752002157624E-2</v>
      </c>
      <c r="H4376">
        <f t="shared" si="740"/>
        <v>27.504690050282168</v>
      </c>
      <c r="I4376">
        <f t="shared" si="739"/>
        <v>27.44667529828001</v>
      </c>
      <c r="J4376">
        <f t="shared" si="741"/>
        <v>1.4295143384520836</v>
      </c>
    </row>
    <row r="4377" spans="1:10" x14ac:dyDescent="0.3">
      <c r="A4377">
        <v>4363</v>
      </c>
      <c r="B4377">
        <v>0.64150192660397054</v>
      </c>
      <c r="C4377">
        <f t="shared" si="735"/>
        <v>24.17485767293622</v>
      </c>
      <c r="D4377">
        <f t="shared" si="736"/>
        <v>24</v>
      </c>
      <c r="E4377">
        <f t="shared" si="737"/>
        <v>0.1748576729362199</v>
      </c>
      <c r="F4377">
        <f t="shared" si="738"/>
        <v>0</v>
      </c>
      <c r="G4377">
        <f t="shared" si="742"/>
        <v>0.20108632387665287</v>
      </c>
      <c r="H4377">
        <f t="shared" si="740"/>
        <v>27.599999999999998</v>
      </c>
      <c r="I4377">
        <f t="shared" si="739"/>
        <v>27.599999999999994</v>
      </c>
      <c r="J4377">
        <f t="shared" si="741"/>
        <v>1.4374999999999996</v>
      </c>
    </row>
    <row r="4378" spans="1:10" x14ac:dyDescent="0.3">
      <c r="A4378">
        <v>4364</v>
      </c>
      <c r="B4378">
        <v>0.34893214141140438</v>
      </c>
      <c r="C4378">
        <f t="shared" si="735"/>
        <v>19.670769590667064</v>
      </c>
      <c r="D4378">
        <f t="shared" si="736"/>
        <v>19.670769590667064</v>
      </c>
      <c r="E4378">
        <f t="shared" si="737"/>
        <v>0</v>
      </c>
      <c r="F4378">
        <f t="shared" si="738"/>
        <v>4.3292304093329363</v>
      </c>
      <c r="G4378">
        <f t="shared" si="742"/>
        <v>3.0304612865330558</v>
      </c>
      <c r="H4378">
        <f t="shared" si="740"/>
        <v>22.62138502926712</v>
      </c>
      <c r="I4378">
        <f t="shared" si="739"/>
        <v>19.590923742734066</v>
      </c>
      <c r="J4378">
        <f t="shared" si="741"/>
        <v>1.0203606116007324</v>
      </c>
    </row>
    <row r="4379" spans="1:10" x14ac:dyDescent="0.3">
      <c r="A4379">
        <v>4365</v>
      </c>
      <c r="B4379">
        <v>0.10724484811986612</v>
      </c>
      <c r="C4379">
        <f t="shared" si="735"/>
        <v>14.552114722784793</v>
      </c>
      <c r="D4379">
        <f t="shared" si="736"/>
        <v>14.552114722784793</v>
      </c>
      <c r="E4379">
        <f t="shared" si="737"/>
        <v>0</v>
      </c>
      <c r="F4379">
        <f t="shared" si="738"/>
        <v>9.4478852772152067</v>
      </c>
      <c r="G4379">
        <f t="shared" si="742"/>
        <v>6.6135196940506455</v>
      </c>
      <c r="H4379">
        <f t="shared" si="740"/>
        <v>16.73493193120251</v>
      </c>
      <c r="I4379">
        <f t="shared" si="739"/>
        <v>10.121412237151866</v>
      </c>
      <c r="J4379">
        <f t="shared" si="741"/>
        <v>0.52715688735165955</v>
      </c>
    </row>
    <row r="4380" spans="1:10" x14ac:dyDescent="0.3">
      <c r="A4380">
        <v>4366</v>
      </c>
      <c r="B4380">
        <v>0.89109746873562889</v>
      </c>
      <c r="C4380">
        <f t="shared" si="735"/>
        <v>29.394313839678226</v>
      </c>
      <c r="D4380">
        <f t="shared" si="736"/>
        <v>24</v>
      </c>
      <c r="E4380">
        <f t="shared" si="737"/>
        <v>5.394313839678226</v>
      </c>
      <c r="F4380">
        <f t="shared" si="738"/>
        <v>0</v>
      </c>
      <c r="G4380">
        <f t="shared" si="742"/>
        <v>6.2034609156299592</v>
      </c>
      <c r="H4380">
        <f t="shared" si="740"/>
        <v>27.599999999999998</v>
      </c>
      <c r="I4380">
        <f t="shared" si="739"/>
        <v>27.599999999999994</v>
      </c>
      <c r="J4380">
        <f t="shared" si="741"/>
        <v>1.4374999999999996</v>
      </c>
    </row>
    <row r="4381" spans="1:10" x14ac:dyDescent="0.3">
      <c r="A4381">
        <v>4367</v>
      </c>
      <c r="B4381">
        <v>0.58715252658121475</v>
      </c>
      <c r="C4381">
        <f t="shared" si="735"/>
        <v>23.321357554330881</v>
      </c>
      <c r="D4381">
        <f t="shared" si="736"/>
        <v>23.321357554330881</v>
      </c>
      <c r="E4381">
        <f t="shared" si="737"/>
        <v>0</v>
      </c>
      <c r="F4381">
        <f t="shared" si="738"/>
        <v>0.67864244566911935</v>
      </c>
      <c r="G4381">
        <f t="shared" si="742"/>
        <v>0.47504971196838358</v>
      </c>
      <c r="H4381">
        <f t="shared" si="740"/>
        <v>26.81956118748051</v>
      </c>
      <c r="I4381">
        <f t="shared" si="739"/>
        <v>26.344511475512128</v>
      </c>
      <c r="J4381">
        <f t="shared" si="741"/>
        <v>1.3721099726829231</v>
      </c>
    </row>
    <row r="4382" spans="1:10" x14ac:dyDescent="0.3">
      <c r="A4382">
        <v>4368</v>
      </c>
      <c r="B4382">
        <v>0.18799378850735582</v>
      </c>
      <c r="C4382">
        <f t="shared" si="735"/>
        <v>16.688119068720592</v>
      </c>
      <c r="D4382">
        <f t="shared" si="736"/>
        <v>16.688119068720592</v>
      </c>
      <c r="E4382">
        <f t="shared" si="737"/>
        <v>0</v>
      </c>
      <c r="F4382">
        <f t="shared" si="738"/>
        <v>7.3118809312794077</v>
      </c>
      <c r="G4382">
        <f t="shared" si="742"/>
        <v>5.1183166518955856</v>
      </c>
      <c r="H4382">
        <f t="shared" si="740"/>
        <v>19.191336929028679</v>
      </c>
      <c r="I4382">
        <f t="shared" si="739"/>
        <v>14.073020277133089</v>
      </c>
      <c r="J4382">
        <f t="shared" si="741"/>
        <v>0.73296980610068163</v>
      </c>
    </row>
    <row r="4383" spans="1:10" x14ac:dyDescent="0.3">
      <c r="A4383">
        <v>4369</v>
      </c>
      <c r="B4383">
        <v>0.63028129864361904</v>
      </c>
      <c r="C4383">
        <f t="shared" si="735"/>
        <v>23.995590786077468</v>
      </c>
      <c r="D4383">
        <f t="shared" si="736"/>
        <v>23.995590786077468</v>
      </c>
      <c r="E4383">
        <f t="shared" si="737"/>
        <v>0</v>
      </c>
      <c r="F4383">
        <f t="shared" si="738"/>
        <v>4.4092139225320182E-3</v>
      </c>
      <c r="G4383">
        <f t="shared" si="742"/>
        <v>3.0864497457724128E-3</v>
      </c>
      <c r="H4383">
        <f t="shared" si="740"/>
        <v>27.594929403989084</v>
      </c>
      <c r="I4383">
        <f t="shared" si="739"/>
        <v>27.591842954243312</v>
      </c>
      <c r="J4383">
        <f t="shared" si="741"/>
        <v>1.4370751538668389</v>
      </c>
    </row>
    <row r="4384" spans="1:10" x14ac:dyDescent="0.3">
      <c r="A4384">
        <v>4370</v>
      </c>
      <c r="B4384">
        <v>0.21929181131715392</v>
      </c>
      <c r="C4384">
        <f t="shared" si="735"/>
        <v>17.352476793739619</v>
      </c>
      <c r="D4384">
        <f t="shared" si="736"/>
        <v>17.352476793739619</v>
      </c>
      <c r="E4384">
        <f t="shared" si="737"/>
        <v>0</v>
      </c>
      <c r="F4384">
        <f t="shared" si="738"/>
        <v>6.6475232062603808</v>
      </c>
      <c r="G4384">
        <f t="shared" si="742"/>
        <v>4.6532662443822668</v>
      </c>
      <c r="H4384">
        <f t="shared" si="740"/>
        <v>19.95534831280056</v>
      </c>
      <c r="I4384">
        <f t="shared" si="739"/>
        <v>15.302082068418288</v>
      </c>
      <c r="J4384">
        <f t="shared" si="741"/>
        <v>0.79698344106345242</v>
      </c>
    </row>
    <row r="4385" spans="1:10" x14ac:dyDescent="0.3">
      <c r="A4385">
        <v>4371</v>
      </c>
      <c r="B4385">
        <v>0.99561528482393868</v>
      </c>
      <c r="C4385">
        <f t="shared" si="735"/>
        <v>37.725485804448645</v>
      </c>
      <c r="D4385">
        <f t="shared" si="736"/>
        <v>24</v>
      </c>
      <c r="E4385">
        <f t="shared" si="737"/>
        <v>13.725485804448645</v>
      </c>
      <c r="F4385">
        <f t="shared" si="738"/>
        <v>0</v>
      </c>
      <c r="G4385">
        <f t="shared" si="742"/>
        <v>15.784308675115941</v>
      </c>
      <c r="H4385">
        <f t="shared" si="740"/>
        <v>27.599999999999998</v>
      </c>
      <c r="I4385">
        <f t="shared" si="739"/>
        <v>27.599999999999994</v>
      </c>
      <c r="J4385">
        <f t="shared" si="741"/>
        <v>1.4374999999999996</v>
      </c>
    </row>
    <row r="4386" spans="1:10" x14ac:dyDescent="0.3">
      <c r="A4386">
        <v>4372</v>
      </c>
      <c r="B4386">
        <v>0.90897981680244522</v>
      </c>
      <c r="C4386">
        <f t="shared" si="735"/>
        <v>30.006994146065921</v>
      </c>
      <c r="D4386">
        <f t="shared" si="736"/>
        <v>24</v>
      </c>
      <c r="E4386">
        <f t="shared" si="737"/>
        <v>6.0069941460659209</v>
      </c>
      <c r="F4386">
        <f t="shared" si="738"/>
        <v>0</v>
      </c>
      <c r="G4386">
        <f t="shared" si="742"/>
        <v>6.9080432679758088</v>
      </c>
      <c r="H4386">
        <f t="shared" si="740"/>
        <v>27.599999999999998</v>
      </c>
      <c r="I4386">
        <f t="shared" si="739"/>
        <v>27.599999999999994</v>
      </c>
      <c r="J4386">
        <f t="shared" si="741"/>
        <v>1.4374999999999996</v>
      </c>
    </row>
    <row r="4387" spans="1:10" x14ac:dyDescent="0.3">
      <c r="A4387">
        <v>4373</v>
      </c>
      <c r="B4387">
        <v>0.87672156651612831</v>
      </c>
      <c r="C4387">
        <f t="shared" si="735"/>
        <v>28.952518197584752</v>
      </c>
      <c r="D4387">
        <f t="shared" si="736"/>
        <v>24</v>
      </c>
      <c r="E4387">
        <f t="shared" si="737"/>
        <v>4.9525181975847516</v>
      </c>
      <c r="F4387">
        <f t="shared" si="738"/>
        <v>0</v>
      </c>
      <c r="G4387">
        <f t="shared" si="742"/>
        <v>5.6953959272224637</v>
      </c>
      <c r="H4387">
        <f t="shared" si="740"/>
        <v>27.599999999999998</v>
      </c>
      <c r="I4387">
        <f t="shared" si="739"/>
        <v>27.599999999999994</v>
      </c>
      <c r="J4387">
        <f t="shared" si="741"/>
        <v>1.4374999999999996</v>
      </c>
    </row>
    <row r="4388" spans="1:10" x14ac:dyDescent="0.3">
      <c r="A4388">
        <v>4374</v>
      </c>
      <c r="B4388">
        <v>0.69142862660324045</v>
      </c>
      <c r="C4388">
        <f t="shared" si="735"/>
        <v>24.999423393523212</v>
      </c>
      <c r="D4388">
        <f t="shared" si="736"/>
        <v>24</v>
      </c>
      <c r="E4388">
        <f t="shared" si="737"/>
        <v>0.99942339352321241</v>
      </c>
      <c r="F4388">
        <f t="shared" si="738"/>
        <v>0</v>
      </c>
      <c r="G4388">
        <f t="shared" si="742"/>
        <v>1.1493369025516942</v>
      </c>
      <c r="H4388">
        <f t="shared" si="740"/>
        <v>27.599999999999998</v>
      </c>
      <c r="I4388">
        <f t="shared" si="739"/>
        <v>27.599999999999994</v>
      </c>
      <c r="J4388">
        <f t="shared" si="741"/>
        <v>1.4374999999999996</v>
      </c>
    </row>
    <row r="4389" spans="1:10" x14ac:dyDescent="0.3">
      <c r="A4389">
        <v>4375</v>
      </c>
      <c r="B4389">
        <v>0.80365119239132776</v>
      </c>
      <c r="C4389">
        <f t="shared" si="735"/>
        <v>27.128412757386371</v>
      </c>
      <c r="D4389">
        <f t="shared" si="736"/>
        <v>24</v>
      </c>
      <c r="E4389">
        <f t="shared" si="737"/>
        <v>3.1284127573863714</v>
      </c>
      <c r="F4389">
        <f t="shared" si="738"/>
        <v>0</v>
      </c>
      <c r="G4389">
        <f t="shared" si="742"/>
        <v>3.5976746709943268</v>
      </c>
      <c r="H4389">
        <f t="shared" si="740"/>
        <v>27.599999999999998</v>
      </c>
      <c r="I4389">
        <f t="shared" si="739"/>
        <v>27.599999999999994</v>
      </c>
      <c r="J4389">
        <f t="shared" si="741"/>
        <v>1.4374999999999996</v>
      </c>
    </row>
    <row r="4390" spans="1:10" x14ac:dyDescent="0.3">
      <c r="A4390">
        <v>4376</v>
      </c>
      <c r="B4390">
        <v>0.5111548395098352</v>
      </c>
      <c r="C4390">
        <f t="shared" si="735"/>
        <v>22.167788083154207</v>
      </c>
      <c r="D4390">
        <f t="shared" si="736"/>
        <v>22.167788083154207</v>
      </c>
      <c r="E4390">
        <f t="shared" si="737"/>
        <v>0</v>
      </c>
      <c r="F4390">
        <f t="shared" si="738"/>
        <v>1.8322119168457931</v>
      </c>
      <c r="G4390">
        <f t="shared" si="742"/>
        <v>1.2825483417920553</v>
      </c>
      <c r="H4390">
        <f t="shared" si="740"/>
        <v>25.492956295627337</v>
      </c>
      <c r="I4390">
        <f t="shared" si="739"/>
        <v>24.210407953835279</v>
      </c>
      <c r="J4390">
        <f t="shared" si="741"/>
        <v>1.2609587475955872</v>
      </c>
    </row>
    <row r="4391" spans="1:10" x14ac:dyDescent="0.3">
      <c r="A4391">
        <v>4377</v>
      </c>
      <c r="B4391">
        <v>4.9683805089365651E-2</v>
      </c>
      <c r="C4391">
        <f t="shared" si="735"/>
        <v>12.112436774807215</v>
      </c>
      <c r="D4391">
        <f t="shared" si="736"/>
        <v>12.112436774807215</v>
      </c>
      <c r="E4391">
        <f t="shared" si="737"/>
        <v>0</v>
      </c>
      <c r="F4391">
        <f t="shared" si="738"/>
        <v>11.887563225192785</v>
      </c>
      <c r="G4391">
        <f t="shared" si="742"/>
        <v>8.3212942576349498</v>
      </c>
      <c r="H4391">
        <f t="shared" si="740"/>
        <v>13.929302291028296</v>
      </c>
      <c r="I4391">
        <f t="shared" si="739"/>
        <v>5.6080080333933431</v>
      </c>
      <c r="J4391">
        <f t="shared" si="741"/>
        <v>0.29208375173923656</v>
      </c>
    </row>
    <row r="4392" spans="1:10" x14ac:dyDescent="0.3">
      <c r="A4392">
        <v>4378</v>
      </c>
      <c r="B4392">
        <v>0.56443194469130498</v>
      </c>
      <c r="C4392">
        <f t="shared" si="735"/>
        <v>22.973293332248254</v>
      </c>
      <c r="D4392">
        <f t="shared" si="736"/>
        <v>22.973293332248254</v>
      </c>
      <c r="E4392">
        <f t="shared" si="737"/>
        <v>0</v>
      </c>
      <c r="F4392">
        <f t="shared" si="738"/>
        <v>1.0267066677517462</v>
      </c>
      <c r="G4392">
        <f t="shared" si="742"/>
        <v>0.71869466742622246</v>
      </c>
      <c r="H4392">
        <f t="shared" si="740"/>
        <v>26.419287332085489</v>
      </c>
      <c r="I4392">
        <f t="shared" si="739"/>
        <v>25.700592664659268</v>
      </c>
      <c r="J4392">
        <f t="shared" si="741"/>
        <v>1.33857253461767</v>
      </c>
    </row>
    <row r="4393" spans="1:10" x14ac:dyDescent="0.3">
      <c r="A4393">
        <v>4379</v>
      </c>
      <c r="B4393">
        <v>0.24059456903457477</v>
      </c>
      <c r="C4393">
        <f t="shared" si="735"/>
        <v>17.773652350269479</v>
      </c>
      <c r="D4393">
        <f t="shared" si="736"/>
        <v>17.773652350269479</v>
      </c>
      <c r="E4393">
        <f t="shared" si="737"/>
        <v>0</v>
      </c>
      <c r="F4393">
        <f t="shared" si="738"/>
        <v>6.2263476497305206</v>
      </c>
      <c r="G4393">
        <f t="shared" si="742"/>
        <v>4.3584433548113646</v>
      </c>
      <c r="H4393">
        <f t="shared" si="740"/>
        <v>20.439700202809899</v>
      </c>
      <c r="I4393">
        <f t="shared" si="739"/>
        <v>16.081256847998535</v>
      </c>
      <c r="J4393">
        <f t="shared" si="741"/>
        <v>0.83756546083325689</v>
      </c>
    </row>
    <row r="4394" spans="1:10" x14ac:dyDescent="0.3">
      <c r="A4394">
        <v>4380</v>
      </c>
      <c r="B4394">
        <v>0.29022731109408439</v>
      </c>
      <c r="C4394">
        <f t="shared" si="735"/>
        <v>18.683675322553182</v>
      </c>
      <c r="D4394">
        <f t="shared" si="736"/>
        <v>18.683675322553182</v>
      </c>
      <c r="E4394">
        <f t="shared" si="737"/>
        <v>0</v>
      </c>
      <c r="F4394">
        <f t="shared" si="738"/>
        <v>5.3163246774468185</v>
      </c>
      <c r="G4394">
        <f t="shared" si="742"/>
        <v>3.7214272742127732</v>
      </c>
      <c r="H4394">
        <f t="shared" si="740"/>
        <v>21.486226620936158</v>
      </c>
      <c r="I4394">
        <f t="shared" si="739"/>
        <v>17.764799346723382</v>
      </c>
      <c r="J4394">
        <f t="shared" si="741"/>
        <v>0.92524996597517606</v>
      </c>
    </row>
    <row r="4395" spans="1:10" x14ac:dyDescent="0.3">
      <c r="A4395">
        <v>4381</v>
      </c>
      <c r="B4395">
        <v>0.33712798488174089</v>
      </c>
      <c r="C4395">
        <f t="shared" si="735"/>
        <v>19.478115062714927</v>
      </c>
      <c r="D4395">
        <f t="shared" si="736"/>
        <v>19.478115062714927</v>
      </c>
      <c r="E4395">
        <f t="shared" si="737"/>
        <v>0</v>
      </c>
      <c r="F4395">
        <f t="shared" si="738"/>
        <v>4.5218849372850727</v>
      </c>
      <c r="G4395">
        <f t="shared" si="742"/>
        <v>3.1653194560995512</v>
      </c>
      <c r="H4395">
        <f t="shared" si="740"/>
        <v>22.399832322122165</v>
      </c>
      <c r="I4395">
        <f t="shared" si="739"/>
        <v>19.234512866022612</v>
      </c>
      <c r="J4395">
        <f t="shared" si="741"/>
        <v>1.0017975451053442</v>
      </c>
    </row>
    <row r="4396" spans="1:10" x14ac:dyDescent="0.3">
      <c r="A4396">
        <v>4382</v>
      </c>
      <c r="B4396">
        <v>0.65590286830316669</v>
      </c>
      <c r="C4396">
        <f t="shared" si="735"/>
        <v>24.407840753858924</v>
      </c>
      <c r="D4396">
        <f t="shared" si="736"/>
        <v>24</v>
      </c>
      <c r="E4396">
        <f t="shared" si="737"/>
        <v>0.40784075385892393</v>
      </c>
      <c r="F4396">
        <f t="shared" si="738"/>
        <v>0</v>
      </c>
      <c r="G4396">
        <f t="shared" si="742"/>
        <v>0.46901686693776251</v>
      </c>
      <c r="H4396">
        <f t="shared" si="740"/>
        <v>27.599999999999998</v>
      </c>
      <c r="I4396">
        <f t="shared" si="739"/>
        <v>27.599999999999994</v>
      </c>
      <c r="J4396">
        <f t="shared" si="741"/>
        <v>1.4374999999999996</v>
      </c>
    </row>
    <row r="4397" spans="1:10" x14ac:dyDescent="0.3">
      <c r="A4397">
        <v>4383</v>
      </c>
      <c r="B4397">
        <v>0.82920093046238774</v>
      </c>
      <c r="C4397">
        <f t="shared" si="735"/>
        <v>27.706073716252032</v>
      </c>
      <c r="D4397">
        <f t="shared" si="736"/>
        <v>24</v>
      </c>
      <c r="E4397">
        <f t="shared" si="737"/>
        <v>3.7060737162520319</v>
      </c>
      <c r="F4397">
        <f t="shared" si="738"/>
        <v>0</v>
      </c>
      <c r="G4397">
        <f t="shared" si="742"/>
        <v>4.2619847736898366</v>
      </c>
      <c r="H4397">
        <f t="shared" si="740"/>
        <v>27.599999999999998</v>
      </c>
      <c r="I4397">
        <f t="shared" si="739"/>
        <v>27.599999999999994</v>
      </c>
      <c r="J4397">
        <f t="shared" si="741"/>
        <v>1.4374999999999996</v>
      </c>
    </row>
    <row r="4398" spans="1:10" x14ac:dyDescent="0.3">
      <c r="A4398">
        <v>4384</v>
      </c>
      <c r="B4398">
        <v>0.6283108889745902</v>
      </c>
      <c r="C4398">
        <f t="shared" si="735"/>
        <v>23.964298005165741</v>
      </c>
      <c r="D4398">
        <f t="shared" si="736"/>
        <v>23.964298005165741</v>
      </c>
      <c r="E4398">
        <f t="shared" si="737"/>
        <v>0</v>
      </c>
      <c r="F4398">
        <f t="shared" si="738"/>
        <v>3.5701994834258954E-2</v>
      </c>
      <c r="G4398">
        <f t="shared" si="742"/>
        <v>2.4991396383981269E-2</v>
      </c>
      <c r="H4398">
        <f t="shared" si="740"/>
        <v>27.558942705940598</v>
      </c>
      <c r="I4398">
        <f t="shared" si="739"/>
        <v>27.53395130955662</v>
      </c>
      <c r="J4398">
        <f t="shared" si="741"/>
        <v>1.4340599640394072</v>
      </c>
    </row>
    <row r="4399" spans="1:10" x14ac:dyDescent="0.3">
      <c r="A4399">
        <v>4385</v>
      </c>
      <c r="B4399">
        <v>0.30540842183677686</v>
      </c>
      <c r="C4399">
        <f t="shared" si="735"/>
        <v>18.946553125542167</v>
      </c>
      <c r="D4399">
        <f t="shared" si="736"/>
        <v>18.946553125542167</v>
      </c>
      <c r="E4399">
        <f t="shared" si="737"/>
        <v>0</v>
      </c>
      <c r="F4399">
        <f t="shared" si="738"/>
        <v>5.0534468744578334</v>
      </c>
      <c r="G4399">
        <f t="shared" si="742"/>
        <v>3.5374128121204835</v>
      </c>
      <c r="H4399">
        <f t="shared" si="740"/>
        <v>21.788536094373491</v>
      </c>
      <c r="I4399">
        <f t="shared" si="739"/>
        <v>18.251123282253005</v>
      </c>
      <c r="J4399">
        <f t="shared" si="741"/>
        <v>0.95057933761734381</v>
      </c>
    </row>
    <row r="4400" spans="1:10" x14ac:dyDescent="0.3">
      <c r="A4400">
        <v>4386</v>
      </c>
      <c r="B4400">
        <v>0.29619967430827221</v>
      </c>
      <c r="C4400">
        <f t="shared" si="735"/>
        <v>18.787826152793883</v>
      </c>
      <c r="D4400">
        <f t="shared" si="736"/>
        <v>18.787826152793883</v>
      </c>
      <c r="E4400">
        <f t="shared" si="737"/>
        <v>0</v>
      </c>
      <c r="F4400">
        <f t="shared" si="738"/>
        <v>5.2121738472061168</v>
      </c>
      <c r="G4400">
        <f t="shared" si="742"/>
        <v>3.6485216930442821</v>
      </c>
      <c r="H4400">
        <f t="shared" si="740"/>
        <v>21.606000075712963</v>
      </c>
      <c r="I4400">
        <f t="shared" si="739"/>
        <v>17.957478382668679</v>
      </c>
      <c r="J4400">
        <f t="shared" si="741"/>
        <v>0.93528533243066025</v>
      </c>
    </row>
    <row r="4401" spans="1:10" x14ac:dyDescent="0.3">
      <c r="A4401">
        <v>4387</v>
      </c>
      <c r="B4401">
        <v>0.85500992364586115</v>
      </c>
      <c r="C4401">
        <f t="shared" si="735"/>
        <v>28.348990949393048</v>
      </c>
      <c r="D4401">
        <f t="shared" si="736"/>
        <v>24</v>
      </c>
      <c r="E4401">
        <f t="shared" si="737"/>
        <v>4.3489909493930483</v>
      </c>
      <c r="F4401">
        <f t="shared" si="738"/>
        <v>0</v>
      </c>
      <c r="G4401">
        <f t="shared" si="742"/>
        <v>5.0013395918020054</v>
      </c>
      <c r="H4401">
        <f t="shared" si="740"/>
        <v>27.599999999999998</v>
      </c>
      <c r="I4401">
        <f t="shared" si="739"/>
        <v>27.599999999999994</v>
      </c>
      <c r="J4401">
        <f t="shared" si="741"/>
        <v>1.4374999999999996</v>
      </c>
    </row>
    <row r="4402" spans="1:10" x14ac:dyDescent="0.3">
      <c r="A4402">
        <v>4388</v>
      </c>
      <c r="B4402">
        <v>0.57999864599075046</v>
      </c>
      <c r="C4402">
        <f t="shared" si="735"/>
        <v>23.211340091585036</v>
      </c>
      <c r="D4402">
        <f t="shared" si="736"/>
        <v>23.211340091585036</v>
      </c>
      <c r="E4402">
        <f t="shared" si="737"/>
        <v>0</v>
      </c>
      <c r="F4402">
        <f t="shared" si="738"/>
        <v>0.7886599084149637</v>
      </c>
      <c r="G4402">
        <f t="shared" si="742"/>
        <v>0.55206193589047459</v>
      </c>
      <c r="H4402">
        <f t="shared" si="740"/>
        <v>26.693041105322791</v>
      </c>
      <c r="I4402">
        <f t="shared" si="739"/>
        <v>26.140979169432317</v>
      </c>
      <c r="J4402">
        <f t="shared" si="741"/>
        <v>1.3615093317412663</v>
      </c>
    </row>
    <row r="4403" spans="1:10" x14ac:dyDescent="0.3">
      <c r="A4403">
        <v>4389</v>
      </c>
      <c r="B4403">
        <v>0.64584025020375446</v>
      </c>
      <c r="C4403">
        <f t="shared" si="735"/>
        <v>24.24468402966766</v>
      </c>
      <c r="D4403">
        <f t="shared" si="736"/>
        <v>24</v>
      </c>
      <c r="E4403">
        <f t="shared" si="737"/>
        <v>0.24468402966765979</v>
      </c>
      <c r="F4403">
        <f t="shared" si="738"/>
        <v>0</v>
      </c>
      <c r="G4403">
        <f t="shared" si="742"/>
        <v>0.28138663411780873</v>
      </c>
      <c r="H4403">
        <f t="shared" si="740"/>
        <v>27.599999999999998</v>
      </c>
      <c r="I4403">
        <f t="shared" si="739"/>
        <v>27.599999999999994</v>
      </c>
      <c r="J4403">
        <f t="shared" si="741"/>
        <v>1.4374999999999996</v>
      </c>
    </row>
    <row r="4404" spans="1:10" x14ac:dyDescent="0.3">
      <c r="A4404">
        <v>4390</v>
      </c>
      <c r="B4404">
        <v>0.31806711411529109</v>
      </c>
      <c r="C4404">
        <f t="shared" si="735"/>
        <v>19.161336009233146</v>
      </c>
      <c r="D4404">
        <f t="shared" si="736"/>
        <v>19.161336009233146</v>
      </c>
      <c r="E4404">
        <f t="shared" si="737"/>
        <v>0</v>
      </c>
      <c r="F4404">
        <f t="shared" si="738"/>
        <v>4.8386639907668538</v>
      </c>
      <c r="G4404">
        <f t="shared" si="742"/>
        <v>3.3870647935367981</v>
      </c>
      <c r="H4404">
        <f t="shared" si="740"/>
        <v>22.035536410618118</v>
      </c>
      <c r="I4404">
        <f t="shared" si="739"/>
        <v>18.648471617081317</v>
      </c>
      <c r="J4404">
        <f t="shared" si="741"/>
        <v>0.97127456338965179</v>
      </c>
    </row>
    <row r="4405" spans="1:10" x14ac:dyDescent="0.3">
      <c r="A4405">
        <v>4391</v>
      </c>
      <c r="B4405">
        <v>0.92286841400085307</v>
      </c>
      <c r="C4405">
        <f t="shared" si="735"/>
        <v>30.547800980908757</v>
      </c>
      <c r="D4405">
        <f t="shared" si="736"/>
        <v>24</v>
      </c>
      <c r="E4405">
        <f t="shared" si="737"/>
        <v>6.5478009809087574</v>
      </c>
      <c r="F4405">
        <f t="shared" si="738"/>
        <v>0</v>
      </c>
      <c r="G4405">
        <f t="shared" si="742"/>
        <v>7.5299711280450703</v>
      </c>
      <c r="H4405">
        <f t="shared" si="740"/>
        <v>27.599999999999998</v>
      </c>
      <c r="I4405">
        <f t="shared" si="739"/>
        <v>27.599999999999994</v>
      </c>
      <c r="J4405">
        <f t="shared" si="741"/>
        <v>1.4374999999999996</v>
      </c>
    </row>
    <row r="4406" spans="1:10" x14ac:dyDescent="0.3">
      <c r="A4406">
        <v>4392</v>
      </c>
      <c r="B4406">
        <v>0.80354260451280857</v>
      </c>
      <c r="C4406">
        <f t="shared" si="735"/>
        <v>27.126059921654573</v>
      </c>
      <c r="D4406">
        <f t="shared" si="736"/>
        <v>24</v>
      </c>
      <c r="E4406">
        <f t="shared" si="737"/>
        <v>3.1260599216545728</v>
      </c>
      <c r="F4406">
        <f t="shared" si="738"/>
        <v>0</v>
      </c>
      <c r="G4406">
        <f t="shared" si="742"/>
        <v>3.5949689099027586</v>
      </c>
      <c r="H4406">
        <f t="shared" si="740"/>
        <v>27.599999999999998</v>
      </c>
      <c r="I4406">
        <f t="shared" si="739"/>
        <v>27.599999999999994</v>
      </c>
      <c r="J4406">
        <f t="shared" si="741"/>
        <v>1.4374999999999996</v>
      </c>
    </row>
    <row r="4407" spans="1:10" x14ac:dyDescent="0.3">
      <c r="A4407">
        <v>4393</v>
      </c>
      <c r="B4407">
        <v>0.56902565180292153</v>
      </c>
      <c r="C4407">
        <f t="shared" si="735"/>
        <v>23.043364547404966</v>
      </c>
      <c r="D4407">
        <f t="shared" si="736"/>
        <v>23.043364547404966</v>
      </c>
      <c r="E4407">
        <f t="shared" si="737"/>
        <v>0</v>
      </c>
      <c r="F4407">
        <f t="shared" si="738"/>
        <v>0.9566354525950338</v>
      </c>
      <c r="G4407">
        <f t="shared" si="742"/>
        <v>0.66964481681652377</v>
      </c>
      <c r="H4407">
        <f t="shared" si="740"/>
        <v>26.49986922951571</v>
      </c>
      <c r="I4407">
        <f t="shared" si="739"/>
        <v>25.830224412699188</v>
      </c>
      <c r="J4407">
        <f t="shared" si="741"/>
        <v>1.3453241881614157</v>
      </c>
    </row>
    <row r="4408" spans="1:10" x14ac:dyDescent="0.3">
      <c r="A4408">
        <v>4394</v>
      </c>
      <c r="B4408">
        <v>0.6058910312223641</v>
      </c>
      <c r="C4408">
        <f t="shared" si="735"/>
        <v>23.611752607161652</v>
      </c>
      <c r="D4408">
        <f t="shared" si="736"/>
        <v>23.611752607161652</v>
      </c>
      <c r="E4408">
        <f t="shared" si="737"/>
        <v>0</v>
      </c>
      <c r="F4408">
        <f t="shared" si="738"/>
        <v>0.3882473928383483</v>
      </c>
      <c r="G4408">
        <f t="shared" si="742"/>
        <v>0.27177317498684384</v>
      </c>
      <c r="H4408">
        <f t="shared" si="740"/>
        <v>27.153515498235897</v>
      </c>
      <c r="I4408">
        <f t="shared" si="739"/>
        <v>26.881742323249053</v>
      </c>
      <c r="J4408">
        <f t="shared" si="741"/>
        <v>1.4000907460025547</v>
      </c>
    </row>
    <row r="4409" spans="1:10" x14ac:dyDescent="0.3">
      <c r="A4409">
        <v>4395</v>
      </c>
      <c r="B4409">
        <v>0.26738691021871797</v>
      </c>
      <c r="C4409">
        <f t="shared" si="735"/>
        <v>18.275588392003989</v>
      </c>
      <c r="D4409">
        <f t="shared" si="736"/>
        <v>18.275588392003989</v>
      </c>
      <c r="E4409">
        <f t="shared" si="737"/>
        <v>0</v>
      </c>
      <c r="F4409">
        <f t="shared" si="738"/>
        <v>5.7244116079960108</v>
      </c>
      <c r="G4409">
        <f t="shared" si="742"/>
        <v>4.0070881255972077</v>
      </c>
      <c r="H4409">
        <f t="shared" si="740"/>
        <v>21.016926650804585</v>
      </c>
      <c r="I4409">
        <f t="shared" si="739"/>
        <v>17.009838525207375</v>
      </c>
      <c r="J4409">
        <f t="shared" si="741"/>
        <v>0.88592908985455066</v>
      </c>
    </row>
    <row r="4410" spans="1:10" x14ac:dyDescent="0.3">
      <c r="A4410">
        <v>4396</v>
      </c>
      <c r="B4410">
        <v>0.13831835703322171</v>
      </c>
      <c r="C4410">
        <f t="shared" si="735"/>
        <v>15.472565453881582</v>
      </c>
      <c r="D4410">
        <f t="shared" si="736"/>
        <v>15.472565453881582</v>
      </c>
      <c r="E4410">
        <f t="shared" si="737"/>
        <v>0</v>
      </c>
      <c r="F4410">
        <f t="shared" si="738"/>
        <v>8.5274345461184176</v>
      </c>
      <c r="G4410">
        <f t="shared" si="742"/>
        <v>5.9692041822828932</v>
      </c>
      <c r="H4410">
        <f t="shared" si="740"/>
        <v>17.793450271963817</v>
      </c>
      <c r="I4410">
        <f t="shared" si="739"/>
        <v>11.824246089680924</v>
      </c>
      <c r="J4410">
        <f t="shared" si="741"/>
        <v>0.61584615050421476</v>
      </c>
    </row>
    <row r="4411" spans="1:10" x14ac:dyDescent="0.3">
      <c r="A4411">
        <v>4397</v>
      </c>
      <c r="B4411">
        <v>0.65164739373835145</v>
      </c>
      <c r="C4411">
        <f t="shared" si="735"/>
        <v>24.33863149472619</v>
      </c>
      <c r="D4411">
        <f t="shared" si="736"/>
        <v>24</v>
      </c>
      <c r="E4411">
        <f t="shared" si="737"/>
        <v>0.33863149472619014</v>
      </c>
      <c r="F4411">
        <f t="shared" si="738"/>
        <v>0</v>
      </c>
      <c r="G4411">
        <f t="shared" si="742"/>
        <v>0.38942621893511864</v>
      </c>
      <c r="H4411">
        <f t="shared" si="740"/>
        <v>27.599999999999998</v>
      </c>
      <c r="I4411">
        <f t="shared" si="739"/>
        <v>27.599999999999994</v>
      </c>
      <c r="J4411">
        <f t="shared" si="741"/>
        <v>1.4374999999999996</v>
      </c>
    </row>
    <row r="4412" spans="1:10" x14ac:dyDescent="0.3">
      <c r="A4412">
        <v>4398</v>
      </c>
      <c r="B4412">
        <v>0.69196380796387147</v>
      </c>
      <c r="C4412">
        <f t="shared" si="735"/>
        <v>25.00854714260543</v>
      </c>
      <c r="D4412">
        <f t="shared" si="736"/>
        <v>24</v>
      </c>
      <c r="E4412">
        <f t="shared" si="737"/>
        <v>1.0085471426054298</v>
      </c>
      <c r="F4412">
        <f t="shared" si="738"/>
        <v>0</v>
      </c>
      <c r="G4412">
        <f t="shared" si="742"/>
        <v>1.1598292139962441</v>
      </c>
      <c r="H4412">
        <f t="shared" si="740"/>
        <v>27.599999999999998</v>
      </c>
      <c r="I4412">
        <f t="shared" si="739"/>
        <v>27.599999999999994</v>
      </c>
      <c r="J4412">
        <f t="shared" si="741"/>
        <v>1.4374999999999996</v>
      </c>
    </row>
    <row r="4413" spans="1:10" x14ac:dyDescent="0.3">
      <c r="A4413">
        <v>4399</v>
      </c>
      <c r="B4413">
        <v>0.92997898684664626</v>
      </c>
      <c r="C4413">
        <f t="shared" si="735"/>
        <v>30.853807267450982</v>
      </c>
      <c r="D4413">
        <f t="shared" si="736"/>
        <v>24</v>
      </c>
      <c r="E4413">
        <f t="shared" si="737"/>
        <v>6.853807267450982</v>
      </c>
      <c r="F4413">
        <f t="shared" si="738"/>
        <v>0</v>
      </c>
      <c r="G4413">
        <f t="shared" si="742"/>
        <v>7.8818783575686284</v>
      </c>
      <c r="H4413">
        <f t="shared" si="740"/>
        <v>27.599999999999998</v>
      </c>
      <c r="I4413">
        <f t="shared" si="739"/>
        <v>27.599999999999994</v>
      </c>
      <c r="J4413">
        <f t="shared" si="741"/>
        <v>1.4374999999999996</v>
      </c>
    </row>
    <row r="4414" spans="1:10" x14ac:dyDescent="0.3">
      <c r="A4414">
        <v>4400</v>
      </c>
      <c r="B4414">
        <v>0.73209370191185652</v>
      </c>
      <c r="C4414">
        <f t="shared" si="735"/>
        <v>25.71494509620959</v>
      </c>
      <c r="D4414">
        <f t="shared" si="736"/>
        <v>24</v>
      </c>
      <c r="E4414">
        <f t="shared" si="737"/>
        <v>1.7149450962095898</v>
      </c>
      <c r="F4414">
        <f t="shared" si="738"/>
        <v>0</v>
      </c>
      <c r="G4414">
        <f t="shared" si="742"/>
        <v>1.9721868606410282</v>
      </c>
      <c r="H4414">
        <f t="shared" si="740"/>
        <v>27.599999999999998</v>
      </c>
      <c r="I4414">
        <f t="shared" si="739"/>
        <v>27.599999999999994</v>
      </c>
      <c r="J4414">
        <f t="shared" si="741"/>
        <v>1.4374999999999996</v>
      </c>
    </row>
    <row r="4415" spans="1:10" x14ac:dyDescent="0.3">
      <c r="A4415">
        <v>4401</v>
      </c>
      <c r="B4415">
        <v>0.14148565330067198</v>
      </c>
      <c r="C4415">
        <f t="shared" si="735"/>
        <v>15.557989298792464</v>
      </c>
      <c r="D4415">
        <f t="shared" si="736"/>
        <v>15.557989298792464</v>
      </c>
      <c r="E4415">
        <f t="shared" si="737"/>
        <v>0</v>
      </c>
      <c r="F4415">
        <f t="shared" si="738"/>
        <v>8.4420107012075363</v>
      </c>
      <c r="G4415">
        <f t="shared" si="742"/>
        <v>5.9094074908452763</v>
      </c>
      <c r="H4415">
        <f t="shared" si="740"/>
        <v>17.891687693611331</v>
      </c>
      <c r="I4415">
        <f t="shared" si="739"/>
        <v>11.982280202766056</v>
      </c>
      <c r="J4415">
        <f t="shared" si="741"/>
        <v>0.62407709389406529</v>
      </c>
    </row>
    <row r="4416" spans="1:10" x14ac:dyDescent="0.3">
      <c r="A4416">
        <v>4402</v>
      </c>
      <c r="B4416">
        <v>0.50390337198455071</v>
      </c>
      <c r="C4416">
        <f t="shared" si="735"/>
        <v>22.058706752205151</v>
      </c>
      <c r="D4416">
        <f t="shared" si="736"/>
        <v>22.058706752205151</v>
      </c>
      <c r="E4416">
        <f t="shared" si="737"/>
        <v>0</v>
      </c>
      <c r="F4416">
        <f t="shared" si="738"/>
        <v>1.9412932477948495</v>
      </c>
      <c r="G4416">
        <f t="shared" si="742"/>
        <v>1.3589052734563947</v>
      </c>
      <c r="H4416">
        <f t="shared" si="740"/>
        <v>25.367512765035922</v>
      </c>
      <c r="I4416">
        <f t="shared" si="739"/>
        <v>24.008607491579522</v>
      </c>
      <c r="J4416">
        <f t="shared" si="741"/>
        <v>1.2504483068530998</v>
      </c>
    </row>
    <row r="4417" spans="1:10" x14ac:dyDescent="0.3">
      <c r="A4417">
        <v>4403</v>
      </c>
      <c r="B4417">
        <v>0.26886783730921637</v>
      </c>
      <c r="C4417">
        <f t="shared" si="735"/>
        <v>18.302555840230895</v>
      </c>
      <c r="D4417">
        <f t="shared" si="736"/>
        <v>18.302555840230895</v>
      </c>
      <c r="E4417">
        <f t="shared" si="737"/>
        <v>0</v>
      </c>
      <c r="F4417">
        <f t="shared" si="738"/>
        <v>5.6974441597691055</v>
      </c>
      <c r="G4417">
        <f t="shared" si="742"/>
        <v>3.9882109118383742</v>
      </c>
      <c r="H4417">
        <f t="shared" si="740"/>
        <v>21.047939216265526</v>
      </c>
      <c r="I4417">
        <f t="shared" si="739"/>
        <v>17.05972830442715</v>
      </c>
      <c r="J4417">
        <f t="shared" si="741"/>
        <v>0.88852751585558054</v>
      </c>
    </row>
    <row r="4418" spans="1:10" x14ac:dyDescent="0.3">
      <c r="A4418">
        <v>4404</v>
      </c>
      <c r="B4418">
        <v>8.0195406135326386E-2</v>
      </c>
      <c r="C4418">
        <f t="shared" si="735"/>
        <v>13.577449736642054</v>
      </c>
      <c r="D4418">
        <f t="shared" si="736"/>
        <v>13.577449736642054</v>
      </c>
      <c r="E4418">
        <f t="shared" si="737"/>
        <v>0</v>
      </c>
      <c r="F4418">
        <f t="shared" si="738"/>
        <v>10.422550263357946</v>
      </c>
      <c r="G4418">
        <f t="shared" si="742"/>
        <v>7.2957851843505628</v>
      </c>
      <c r="H4418">
        <f t="shared" si="740"/>
        <v>15.614067197138361</v>
      </c>
      <c r="I4418">
        <f t="shared" si="739"/>
        <v>8.3182820127877974</v>
      </c>
      <c r="J4418">
        <f t="shared" si="741"/>
        <v>0.43324385483269773</v>
      </c>
    </row>
    <row r="4419" spans="1:10" x14ac:dyDescent="0.3">
      <c r="A4419">
        <v>4405</v>
      </c>
      <c r="B4419">
        <v>0.48426119322216188</v>
      </c>
      <c r="C4419">
        <f t="shared" si="735"/>
        <v>21.76323053567809</v>
      </c>
      <c r="D4419">
        <f t="shared" si="736"/>
        <v>21.76323053567809</v>
      </c>
      <c r="E4419">
        <f t="shared" si="737"/>
        <v>0</v>
      </c>
      <c r="F4419">
        <f t="shared" si="738"/>
        <v>2.2367694643219096</v>
      </c>
      <c r="G4419">
        <f t="shared" si="742"/>
        <v>1.5657386250253369</v>
      </c>
      <c r="H4419">
        <f t="shared" si="740"/>
        <v>25.027715116029803</v>
      </c>
      <c r="I4419">
        <f t="shared" si="739"/>
        <v>23.461976491004464</v>
      </c>
      <c r="J4419">
        <f t="shared" si="741"/>
        <v>1.2219779422398156</v>
      </c>
    </row>
    <row r="4420" spans="1:10" x14ac:dyDescent="0.3">
      <c r="A4420">
        <v>4406</v>
      </c>
      <c r="B4420">
        <v>0.95131744959754549</v>
      </c>
      <c r="C4420">
        <f t="shared" si="735"/>
        <v>31.946584280572289</v>
      </c>
      <c r="D4420">
        <f t="shared" si="736"/>
        <v>24</v>
      </c>
      <c r="E4420">
        <f t="shared" si="737"/>
        <v>7.9465842805722886</v>
      </c>
      <c r="F4420">
        <f t="shared" si="738"/>
        <v>0</v>
      </c>
      <c r="G4420">
        <f t="shared" si="742"/>
        <v>9.1385719226581319</v>
      </c>
      <c r="H4420">
        <f t="shared" si="740"/>
        <v>27.599999999999998</v>
      </c>
      <c r="I4420">
        <f t="shared" si="739"/>
        <v>27.599999999999994</v>
      </c>
      <c r="J4420">
        <f t="shared" si="741"/>
        <v>1.4374999999999996</v>
      </c>
    </row>
    <row r="4421" spans="1:10" x14ac:dyDescent="0.3">
      <c r="A4421">
        <v>4407</v>
      </c>
      <c r="B4421">
        <v>0.16476723395445381</v>
      </c>
      <c r="C4421">
        <f t="shared" si="735"/>
        <v>16.149688015021034</v>
      </c>
      <c r="D4421">
        <f t="shared" si="736"/>
        <v>16.149688015021034</v>
      </c>
      <c r="E4421">
        <f t="shared" si="737"/>
        <v>0</v>
      </c>
      <c r="F4421">
        <f t="shared" si="738"/>
        <v>7.8503119849789655</v>
      </c>
      <c r="G4421">
        <f t="shared" si="742"/>
        <v>5.4952183894852764</v>
      </c>
      <c r="H4421">
        <f t="shared" si="740"/>
        <v>18.572141217274186</v>
      </c>
      <c r="I4421">
        <f t="shared" si="739"/>
        <v>13.076922827788909</v>
      </c>
      <c r="J4421">
        <f t="shared" si="741"/>
        <v>0.68108973061400557</v>
      </c>
    </row>
    <row r="4422" spans="1:10" x14ac:dyDescent="0.3">
      <c r="A4422">
        <v>4408</v>
      </c>
      <c r="B4422">
        <v>2.3087348480081205E-2</v>
      </c>
      <c r="C4422">
        <f t="shared" si="735"/>
        <v>10.037242882332414</v>
      </c>
      <c r="D4422">
        <f t="shared" si="736"/>
        <v>10.037242882332414</v>
      </c>
      <c r="E4422">
        <f t="shared" si="737"/>
        <v>0</v>
      </c>
      <c r="F4422">
        <f t="shared" si="738"/>
        <v>13.962757117667586</v>
      </c>
      <c r="G4422">
        <f t="shared" si="742"/>
        <v>9.7739299823673118</v>
      </c>
      <c r="H4422">
        <f t="shared" si="740"/>
        <v>11.542829314682276</v>
      </c>
      <c r="I4422">
        <f t="shared" si="739"/>
        <v>1.7688993323149624</v>
      </c>
      <c r="J4422">
        <f t="shared" si="741"/>
        <v>9.2130173558070946E-2</v>
      </c>
    </row>
    <row r="4423" spans="1:10" x14ac:dyDescent="0.3">
      <c r="A4423">
        <v>4409</v>
      </c>
      <c r="B4423">
        <v>8.804685449648364E-2</v>
      </c>
      <c r="C4423">
        <f t="shared" si="735"/>
        <v>13.882715103652467</v>
      </c>
      <c r="D4423">
        <f t="shared" si="736"/>
        <v>13.882715103652467</v>
      </c>
      <c r="E4423">
        <f t="shared" si="737"/>
        <v>0</v>
      </c>
      <c r="F4423">
        <f t="shared" si="738"/>
        <v>10.117284896347533</v>
      </c>
      <c r="G4423">
        <f t="shared" si="742"/>
        <v>7.082099427443274</v>
      </c>
      <c r="H4423">
        <f t="shared" si="740"/>
        <v>15.965122369200335</v>
      </c>
      <c r="I4423">
        <f t="shared" si="739"/>
        <v>8.8830229417570603</v>
      </c>
      <c r="J4423">
        <f t="shared" si="741"/>
        <v>0.46265744488318017</v>
      </c>
    </row>
    <row r="4424" spans="1:10" x14ac:dyDescent="0.3">
      <c r="A4424">
        <v>4410</v>
      </c>
      <c r="B4424">
        <v>0.92626032808112346</v>
      </c>
      <c r="C4424">
        <f t="shared" si="735"/>
        <v>30.690955390037438</v>
      </c>
      <c r="D4424">
        <f t="shared" si="736"/>
        <v>24</v>
      </c>
      <c r="E4424">
        <f t="shared" si="737"/>
        <v>6.6909553900374377</v>
      </c>
      <c r="F4424">
        <f t="shared" si="738"/>
        <v>0</v>
      </c>
      <c r="G4424">
        <f t="shared" si="742"/>
        <v>7.6945986985430528</v>
      </c>
      <c r="H4424">
        <f t="shared" si="740"/>
        <v>27.599999999999998</v>
      </c>
      <c r="I4424">
        <f t="shared" si="739"/>
        <v>27.599999999999994</v>
      </c>
      <c r="J4424">
        <f t="shared" si="741"/>
        <v>1.4374999999999996</v>
      </c>
    </row>
    <row r="4425" spans="1:10" x14ac:dyDescent="0.3">
      <c r="A4425">
        <v>4411</v>
      </c>
      <c r="B4425">
        <v>0.9009394815287799</v>
      </c>
      <c r="C4425">
        <f t="shared" si="735"/>
        <v>29.721539563168658</v>
      </c>
      <c r="D4425">
        <f t="shared" si="736"/>
        <v>24</v>
      </c>
      <c r="E4425">
        <f t="shared" si="737"/>
        <v>5.7215395631686583</v>
      </c>
      <c r="F4425">
        <f t="shared" si="738"/>
        <v>0</v>
      </c>
      <c r="G4425">
        <f t="shared" si="742"/>
        <v>6.5797704976439562</v>
      </c>
      <c r="H4425">
        <f t="shared" si="740"/>
        <v>27.599999999999998</v>
      </c>
      <c r="I4425">
        <f t="shared" si="739"/>
        <v>27.599999999999994</v>
      </c>
      <c r="J4425">
        <f t="shared" si="741"/>
        <v>1.4374999999999996</v>
      </c>
    </row>
    <row r="4426" spans="1:10" x14ac:dyDescent="0.3">
      <c r="A4426">
        <v>4412</v>
      </c>
      <c r="B4426">
        <v>0.3970867671593582</v>
      </c>
      <c r="C4426">
        <f t="shared" si="735"/>
        <v>20.434630416570144</v>
      </c>
      <c r="D4426">
        <f t="shared" si="736"/>
        <v>20.434630416570144</v>
      </c>
      <c r="E4426">
        <f t="shared" si="737"/>
        <v>0</v>
      </c>
      <c r="F4426">
        <f t="shared" si="738"/>
        <v>3.565369583429856</v>
      </c>
      <c r="G4426">
        <f t="shared" si="742"/>
        <v>2.4957587084008996</v>
      </c>
      <c r="H4426">
        <f t="shared" si="740"/>
        <v>23.499824979055663</v>
      </c>
      <c r="I4426">
        <f t="shared" si="739"/>
        <v>21.004066270654761</v>
      </c>
      <c r="J4426">
        <f t="shared" si="741"/>
        <v>1.0939617849299352</v>
      </c>
    </row>
    <row r="4427" spans="1:10" x14ac:dyDescent="0.3">
      <c r="A4427">
        <v>4413</v>
      </c>
      <c r="B4427">
        <v>0.42596089709557272</v>
      </c>
      <c r="C4427">
        <f t="shared" si="735"/>
        <v>20.879998480086876</v>
      </c>
      <c r="D4427">
        <f t="shared" si="736"/>
        <v>20.879998480086876</v>
      </c>
      <c r="E4427">
        <f t="shared" si="737"/>
        <v>0</v>
      </c>
      <c r="F4427">
        <f t="shared" si="738"/>
        <v>3.1200015199131244</v>
      </c>
      <c r="G4427">
        <f t="shared" si="742"/>
        <v>2.1840010639391871</v>
      </c>
      <c r="H4427">
        <f t="shared" si="740"/>
        <v>24.011998252099904</v>
      </c>
      <c r="I4427">
        <f t="shared" si="739"/>
        <v>21.827997188160715</v>
      </c>
      <c r="J4427">
        <f t="shared" si="741"/>
        <v>1.136874853550037</v>
      </c>
    </row>
    <row r="4428" spans="1:10" x14ac:dyDescent="0.3">
      <c r="A4428">
        <v>4414</v>
      </c>
      <c r="B4428">
        <v>0.32998354424769127</v>
      </c>
      <c r="C4428">
        <f t="shared" si="735"/>
        <v>19.360248367964211</v>
      </c>
      <c r="D4428">
        <f t="shared" si="736"/>
        <v>19.360248367964211</v>
      </c>
      <c r="E4428">
        <f t="shared" si="737"/>
        <v>0</v>
      </c>
      <c r="F4428">
        <f t="shared" si="738"/>
        <v>4.6397516320357894</v>
      </c>
      <c r="G4428">
        <f t="shared" si="742"/>
        <v>3.247826142425053</v>
      </c>
      <c r="H4428">
        <f t="shared" si="740"/>
        <v>22.264285623158841</v>
      </c>
      <c r="I4428">
        <f t="shared" si="739"/>
        <v>19.016459480733786</v>
      </c>
      <c r="J4428">
        <f t="shared" si="741"/>
        <v>0.99044059795488459</v>
      </c>
    </row>
    <row r="4429" spans="1:10" x14ac:dyDescent="0.3">
      <c r="A4429">
        <v>4415</v>
      </c>
      <c r="B4429">
        <v>0.10307769112335785</v>
      </c>
      <c r="C4429">
        <f t="shared" si="735"/>
        <v>14.414752034546607</v>
      </c>
      <c r="D4429">
        <f t="shared" si="736"/>
        <v>14.414752034546607</v>
      </c>
      <c r="E4429">
        <f t="shared" si="737"/>
        <v>0</v>
      </c>
      <c r="F4429">
        <f t="shared" si="738"/>
        <v>9.5852479654533926</v>
      </c>
      <c r="G4429">
        <f t="shared" si="742"/>
        <v>6.7096735758173756</v>
      </c>
      <c r="H4429">
        <f t="shared" si="740"/>
        <v>16.576964839728596</v>
      </c>
      <c r="I4429">
        <f t="shared" si="739"/>
        <v>9.867291263911218</v>
      </c>
      <c r="J4429">
        <f t="shared" si="741"/>
        <v>0.51392141999537588</v>
      </c>
    </row>
    <row r="4430" spans="1:10" x14ac:dyDescent="0.3">
      <c r="A4430">
        <v>4416</v>
      </c>
      <c r="B4430">
        <v>0.83056411549397025</v>
      </c>
      <c r="C4430">
        <f t="shared" si="735"/>
        <v>27.73838117795767</v>
      </c>
      <c r="D4430">
        <f t="shared" si="736"/>
        <v>24</v>
      </c>
      <c r="E4430">
        <f t="shared" si="737"/>
        <v>3.7383811779576703</v>
      </c>
      <c r="F4430">
        <f t="shared" si="738"/>
        <v>0</v>
      </c>
      <c r="G4430">
        <f t="shared" si="742"/>
        <v>4.2991383546513209</v>
      </c>
      <c r="H4430">
        <f t="shared" si="740"/>
        <v>27.599999999999998</v>
      </c>
      <c r="I4430">
        <f t="shared" si="739"/>
        <v>27.599999999999994</v>
      </c>
      <c r="J4430">
        <f t="shared" si="741"/>
        <v>1.4374999999999996</v>
      </c>
    </row>
    <row r="4431" spans="1:10" x14ac:dyDescent="0.3">
      <c r="A4431">
        <v>4417</v>
      </c>
      <c r="B4431">
        <v>0.74766753321514445</v>
      </c>
      <c r="C4431">
        <f t="shared" ref="C4431:C4494" si="743">_xlfn.NORM.INV(B4431,$H$3,$H$4)</f>
        <v>26.003007015382856</v>
      </c>
      <c r="D4431">
        <f t="shared" ref="D4431:D4494" si="744">MIN(C4431,$E$8)</f>
        <v>24</v>
      </c>
      <c r="E4431">
        <f t="shared" ref="E4431:E4494" si="745">MAX(C4431-$E$8,0)</f>
        <v>2.0030070153828561</v>
      </c>
      <c r="F4431">
        <f t="shared" ref="F4431:F4494" si="746">MAX($E$8-C4431,0)</f>
        <v>0</v>
      </c>
      <c r="G4431">
        <f t="shared" si="742"/>
        <v>2.3034580676902845</v>
      </c>
      <c r="H4431">
        <f t="shared" si="740"/>
        <v>27.599999999999998</v>
      </c>
      <c r="I4431">
        <f t="shared" ref="I4431:I4494" si="747">-$E$11+D4431*$B$4+F4431*$B$3</f>
        <v>27.599999999999994</v>
      </c>
      <c r="J4431">
        <f t="shared" si="741"/>
        <v>1.4374999999999996</v>
      </c>
    </row>
    <row r="4432" spans="1:10" x14ac:dyDescent="0.3">
      <c r="A4432">
        <v>4418</v>
      </c>
      <c r="B4432">
        <v>0.88380210895093325</v>
      </c>
      <c r="C4432">
        <f t="shared" si="743"/>
        <v>29.165260770975976</v>
      </c>
      <c r="D4432">
        <f t="shared" si="744"/>
        <v>24</v>
      </c>
      <c r="E4432">
        <f t="shared" si="745"/>
        <v>5.1652607709759764</v>
      </c>
      <c r="F4432">
        <f t="shared" si="746"/>
        <v>0</v>
      </c>
      <c r="G4432">
        <f t="shared" si="742"/>
        <v>5.9400498866223721</v>
      </c>
      <c r="H4432">
        <f t="shared" ref="H4432:H4495" si="748">$E$2*D4432</f>
        <v>27.599999999999998</v>
      </c>
      <c r="I4432">
        <f t="shared" si="747"/>
        <v>27.599999999999994</v>
      </c>
      <c r="J4432">
        <f t="shared" ref="J4432:J4495" si="749">I4432/$E$11</f>
        <v>1.4374999999999996</v>
      </c>
    </row>
    <row r="4433" spans="1:10" x14ac:dyDescent="0.3">
      <c r="A4433">
        <v>4419</v>
      </c>
      <c r="B4433">
        <v>0.28038251299040828</v>
      </c>
      <c r="C4433">
        <f t="shared" si="743"/>
        <v>18.509766641602848</v>
      </c>
      <c r="D4433">
        <f t="shared" si="744"/>
        <v>18.509766641602848</v>
      </c>
      <c r="E4433">
        <f t="shared" si="745"/>
        <v>0</v>
      </c>
      <c r="F4433">
        <f t="shared" si="746"/>
        <v>5.4902333583971519</v>
      </c>
      <c r="G4433">
        <f t="shared" ref="G4433:G4496" si="750">E4433*$E$2+F4433*$E$3</f>
        <v>3.8431633508780068</v>
      </c>
      <c r="H4433">
        <f t="shared" si="748"/>
        <v>21.286231637843272</v>
      </c>
      <c r="I4433">
        <f t="shared" si="747"/>
        <v>17.443068286965264</v>
      </c>
      <c r="J4433">
        <f t="shared" si="749"/>
        <v>0.90849313994610736</v>
      </c>
    </row>
    <row r="4434" spans="1:10" x14ac:dyDescent="0.3">
      <c r="A4434">
        <v>4420</v>
      </c>
      <c r="B4434">
        <v>0.66061711889330677</v>
      </c>
      <c r="C4434">
        <f t="shared" si="743"/>
        <v>24.484887666864573</v>
      </c>
      <c r="D4434">
        <f t="shared" si="744"/>
        <v>24</v>
      </c>
      <c r="E4434">
        <f t="shared" si="745"/>
        <v>0.48488766686457296</v>
      </c>
      <c r="F4434">
        <f t="shared" si="746"/>
        <v>0</v>
      </c>
      <c r="G4434">
        <f t="shared" si="750"/>
        <v>0.55762081689425891</v>
      </c>
      <c r="H4434">
        <f t="shared" si="748"/>
        <v>27.599999999999998</v>
      </c>
      <c r="I4434">
        <f t="shared" si="747"/>
        <v>27.599999999999994</v>
      </c>
      <c r="J4434">
        <f t="shared" si="749"/>
        <v>1.4374999999999996</v>
      </c>
    </row>
    <row r="4435" spans="1:10" x14ac:dyDescent="0.3">
      <c r="A4435">
        <v>4421</v>
      </c>
      <c r="B4435">
        <v>1.0218875758395529E-2</v>
      </c>
      <c r="C4435">
        <f t="shared" si="743"/>
        <v>8.0907224039313057</v>
      </c>
      <c r="D4435">
        <f t="shared" si="744"/>
        <v>8.0907224039313057</v>
      </c>
      <c r="E4435">
        <f t="shared" si="745"/>
        <v>0</v>
      </c>
      <c r="F4435">
        <f t="shared" si="746"/>
        <v>15.909277596068694</v>
      </c>
      <c r="G4435">
        <f t="shared" si="750"/>
        <v>11.136494317248086</v>
      </c>
      <c r="H4435">
        <f t="shared" si="748"/>
        <v>9.3043307645210014</v>
      </c>
      <c r="I4435">
        <f t="shared" si="747"/>
        <v>-1.8321635527270876</v>
      </c>
      <c r="J4435">
        <f t="shared" si="749"/>
        <v>-9.5425185037869134E-2</v>
      </c>
    </row>
    <row r="4436" spans="1:10" x14ac:dyDescent="0.3">
      <c r="A4436">
        <v>4422</v>
      </c>
      <c r="B4436">
        <v>4.022983514231504E-2</v>
      </c>
      <c r="C4436">
        <f t="shared" si="743"/>
        <v>11.511849021214363</v>
      </c>
      <c r="D4436">
        <f t="shared" si="744"/>
        <v>11.511849021214363</v>
      </c>
      <c r="E4436">
        <f t="shared" si="745"/>
        <v>0</v>
      </c>
      <c r="F4436">
        <f t="shared" si="746"/>
        <v>12.488150978785637</v>
      </c>
      <c r="G4436">
        <f t="shared" si="750"/>
        <v>8.7417056851499471</v>
      </c>
      <c r="H4436">
        <f t="shared" si="748"/>
        <v>13.238626374396517</v>
      </c>
      <c r="I4436">
        <f t="shared" si="747"/>
        <v>4.4969206892465694</v>
      </c>
      <c r="J4436">
        <f t="shared" si="749"/>
        <v>0.23421461923159212</v>
      </c>
    </row>
    <row r="4437" spans="1:10" x14ac:dyDescent="0.3">
      <c r="A4437">
        <v>4423</v>
      </c>
      <c r="B4437">
        <v>0.10892161721300164</v>
      </c>
      <c r="C4437">
        <f t="shared" si="743"/>
        <v>14.606299534150006</v>
      </c>
      <c r="D4437">
        <f t="shared" si="744"/>
        <v>14.606299534150006</v>
      </c>
      <c r="E4437">
        <f t="shared" si="745"/>
        <v>0</v>
      </c>
      <c r="F4437">
        <f t="shared" si="746"/>
        <v>9.3937004658499941</v>
      </c>
      <c r="G4437">
        <f t="shared" si="750"/>
        <v>6.5755903260949964</v>
      </c>
      <c r="H4437">
        <f t="shared" si="748"/>
        <v>16.797244464272506</v>
      </c>
      <c r="I4437">
        <f t="shared" si="747"/>
        <v>10.221654138177508</v>
      </c>
      <c r="J4437">
        <f t="shared" si="749"/>
        <v>0.53237781969674514</v>
      </c>
    </row>
    <row r="4438" spans="1:10" x14ac:dyDescent="0.3">
      <c r="A4438">
        <v>4424</v>
      </c>
      <c r="B4438">
        <v>5.7914585965343379E-2</v>
      </c>
      <c r="C4438">
        <f t="shared" si="743"/>
        <v>12.564858440473991</v>
      </c>
      <c r="D4438">
        <f t="shared" si="744"/>
        <v>12.564858440473991</v>
      </c>
      <c r="E4438">
        <f t="shared" si="745"/>
        <v>0</v>
      </c>
      <c r="F4438">
        <f t="shared" si="746"/>
        <v>11.435141559526009</v>
      </c>
      <c r="G4438">
        <f t="shared" si="750"/>
        <v>8.0045990916682079</v>
      </c>
      <c r="H4438">
        <f t="shared" si="748"/>
        <v>14.449587206545088</v>
      </c>
      <c r="I4438">
        <f t="shared" si="747"/>
        <v>6.4449881148768808</v>
      </c>
      <c r="J4438">
        <f t="shared" si="749"/>
        <v>0.33567646431650416</v>
      </c>
    </row>
    <row r="4439" spans="1:10" x14ac:dyDescent="0.3">
      <c r="A4439">
        <v>4425</v>
      </c>
      <c r="B4439">
        <v>2.09402215674237E-2</v>
      </c>
      <c r="C4439">
        <f t="shared" si="743"/>
        <v>9.7917627492522179</v>
      </c>
      <c r="D4439">
        <f t="shared" si="744"/>
        <v>9.7917627492522179</v>
      </c>
      <c r="E4439">
        <f t="shared" si="745"/>
        <v>0</v>
      </c>
      <c r="F4439">
        <f t="shared" si="746"/>
        <v>14.208237250747782</v>
      </c>
      <c r="G4439">
        <f t="shared" si="750"/>
        <v>9.9457660755234478</v>
      </c>
      <c r="H4439">
        <f t="shared" si="748"/>
        <v>11.26052716164005</v>
      </c>
      <c r="I4439">
        <f t="shared" si="747"/>
        <v>1.3147610861165999</v>
      </c>
      <c r="J4439">
        <f t="shared" si="749"/>
        <v>6.8477139901906237E-2</v>
      </c>
    </row>
    <row r="4440" spans="1:10" x14ac:dyDescent="0.3">
      <c r="A4440">
        <v>4426</v>
      </c>
      <c r="B4440">
        <v>0.53533254782643502</v>
      </c>
      <c r="C4440">
        <f t="shared" si="743"/>
        <v>22.532089989842294</v>
      </c>
      <c r="D4440">
        <f t="shared" si="744"/>
        <v>22.532089989842294</v>
      </c>
      <c r="E4440">
        <f t="shared" si="745"/>
        <v>0</v>
      </c>
      <c r="F4440">
        <f t="shared" si="746"/>
        <v>1.4679100101577056</v>
      </c>
      <c r="G4440">
        <f t="shared" si="750"/>
        <v>1.027537007110394</v>
      </c>
      <c r="H4440">
        <f t="shared" si="748"/>
        <v>25.911903488318636</v>
      </c>
      <c r="I4440">
        <f t="shared" si="747"/>
        <v>24.884366481208239</v>
      </c>
      <c r="J4440">
        <f t="shared" si="749"/>
        <v>1.2960607542295957</v>
      </c>
    </row>
    <row r="4441" spans="1:10" x14ac:dyDescent="0.3">
      <c r="A4441">
        <v>4427</v>
      </c>
      <c r="B4441">
        <v>0.79073529783766261</v>
      </c>
      <c r="C4441">
        <f t="shared" si="743"/>
        <v>26.853851274388962</v>
      </c>
      <c r="D4441">
        <f t="shared" si="744"/>
        <v>24</v>
      </c>
      <c r="E4441">
        <f t="shared" si="745"/>
        <v>2.8538512743889619</v>
      </c>
      <c r="F4441">
        <f t="shared" si="746"/>
        <v>0</v>
      </c>
      <c r="G4441">
        <f t="shared" si="750"/>
        <v>3.2819289655473058</v>
      </c>
      <c r="H4441">
        <f t="shared" si="748"/>
        <v>27.599999999999998</v>
      </c>
      <c r="I4441">
        <f t="shared" si="747"/>
        <v>27.599999999999994</v>
      </c>
      <c r="J4441">
        <f t="shared" si="749"/>
        <v>1.4374999999999996</v>
      </c>
    </row>
    <row r="4442" spans="1:10" x14ac:dyDescent="0.3">
      <c r="A4442">
        <v>4428</v>
      </c>
      <c r="B4442">
        <v>0.57550754306772178</v>
      </c>
      <c r="C4442">
        <f t="shared" si="743"/>
        <v>23.142482576401985</v>
      </c>
      <c r="D4442">
        <f t="shared" si="744"/>
        <v>23.142482576401985</v>
      </c>
      <c r="E4442">
        <f t="shared" si="745"/>
        <v>0</v>
      </c>
      <c r="F4442">
        <f t="shared" si="746"/>
        <v>0.85751742359801497</v>
      </c>
      <c r="G4442">
        <f t="shared" si="750"/>
        <v>0.60026219651861057</v>
      </c>
      <c r="H4442">
        <f t="shared" si="748"/>
        <v>26.61385496286228</v>
      </c>
      <c r="I4442">
        <f t="shared" si="747"/>
        <v>26.013592766343667</v>
      </c>
      <c r="J4442">
        <f t="shared" si="749"/>
        <v>1.3548746232470659</v>
      </c>
    </row>
    <row r="4443" spans="1:10" x14ac:dyDescent="0.3">
      <c r="A4443">
        <v>4429</v>
      </c>
      <c r="B4443">
        <v>0.16053940441307213</v>
      </c>
      <c r="C4443">
        <f t="shared" si="743"/>
        <v>16.046539633648564</v>
      </c>
      <c r="D4443">
        <f t="shared" si="744"/>
        <v>16.046539633648564</v>
      </c>
      <c r="E4443">
        <f t="shared" si="745"/>
        <v>0</v>
      </c>
      <c r="F4443">
        <f t="shared" si="746"/>
        <v>7.9534603663514361</v>
      </c>
      <c r="G4443">
        <f t="shared" si="750"/>
        <v>5.5674222564460054</v>
      </c>
      <c r="H4443">
        <f t="shared" si="748"/>
        <v>18.453520578695848</v>
      </c>
      <c r="I4443">
        <f t="shared" si="747"/>
        <v>12.886098322249838</v>
      </c>
      <c r="J4443">
        <f t="shared" si="749"/>
        <v>0.67115095428384564</v>
      </c>
    </row>
    <row r="4444" spans="1:10" x14ac:dyDescent="0.3">
      <c r="A4444">
        <v>4430</v>
      </c>
      <c r="B4444">
        <v>0.40790197527977434</v>
      </c>
      <c r="C4444">
        <f t="shared" si="743"/>
        <v>20.602328733164999</v>
      </c>
      <c r="D4444">
        <f t="shared" si="744"/>
        <v>20.602328733164999</v>
      </c>
      <c r="E4444">
        <f t="shared" si="745"/>
        <v>0</v>
      </c>
      <c r="F4444">
        <f t="shared" si="746"/>
        <v>3.3976712668350011</v>
      </c>
      <c r="G4444">
        <f t="shared" si="750"/>
        <v>2.3783698867845011</v>
      </c>
      <c r="H4444">
        <f t="shared" si="748"/>
        <v>23.692678043139747</v>
      </c>
      <c r="I4444">
        <f t="shared" si="747"/>
        <v>21.314308156355242</v>
      </c>
      <c r="J4444">
        <f t="shared" si="749"/>
        <v>1.1101202164768353</v>
      </c>
    </row>
    <row r="4445" spans="1:10" x14ac:dyDescent="0.3">
      <c r="A4445">
        <v>4431</v>
      </c>
      <c r="B4445">
        <v>0.88778900005563532</v>
      </c>
      <c r="C4445">
        <f t="shared" si="743"/>
        <v>29.289120555173945</v>
      </c>
      <c r="D4445">
        <f t="shared" si="744"/>
        <v>24</v>
      </c>
      <c r="E4445">
        <f t="shared" si="745"/>
        <v>5.2891205551739446</v>
      </c>
      <c r="F4445">
        <f t="shared" si="746"/>
        <v>0</v>
      </c>
      <c r="G4445">
        <f t="shared" si="750"/>
        <v>6.0824886384500356</v>
      </c>
      <c r="H4445">
        <f t="shared" si="748"/>
        <v>27.599999999999998</v>
      </c>
      <c r="I4445">
        <f t="shared" si="747"/>
        <v>27.599999999999994</v>
      </c>
      <c r="J4445">
        <f t="shared" si="749"/>
        <v>1.4374999999999996</v>
      </c>
    </row>
    <row r="4446" spans="1:10" x14ac:dyDescent="0.3">
      <c r="A4446">
        <v>4432</v>
      </c>
      <c r="B4446">
        <v>0.25544911389126357</v>
      </c>
      <c r="C4446">
        <f t="shared" si="743"/>
        <v>18.055361763405376</v>
      </c>
      <c r="D4446">
        <f t="shared" si="744"/>
        <v>18.055361763405376</v>
      </c>
      <c r="E4446">
        <f t="shared" si="745"/>
        <v>0</v>
      </c>
      <c r="F4446">
        <f t="shared" si="746"/>
        <v>5.9446382365946242</v>
      </c>
      <c r="G4446">
        <f t="shared" si="750"/>
        <v>4.1612467656162373</v>
      </c>
      <c r="H4446">
        <f t="shared" si="748"/>
        <v>20.76366602791618</v>
      </c>
      <c r="I4446">
        <f t="shared" si="747"/>
        <v>16.602419262299943</v>
      </c>
      <c r="J4446">
        <f t="shared" si="749"/>
        <v>0.86470933657812188</v>
      </c>
    </row>
    <row r="4447" spans="1:10" x14ac:dyDescent="0.3">
      <c r="A4447">
        <v>4433</v>
      </c>
      <c r="B4447">
        <v>0.54481217373079149</v>
      </c>
      <c r="C4447">
        <f t="shared" si="743"/>
        <v>22.675388350648927</v>
      </c>
      <c r="D4447">
        <f t="shared" si="744"/>
        <v>22.675388350648927</v>
      </c>
      <c r="E4447">
        <f t="shared" si="745"/>
        <v>0</v>
      </c>
      <c r="F4447">
        <f t="shared" si="746"/>
        <v>1.3246116493510733</v>
      </c>
      <c r="G4447">
        <f t="shared" si="750"/>
        <v>0.92722815454575147</v>
      </c>
      <c r="H4447">
        <f t="shared" si="748"/>
        <v>26.076696603246262</v>
      </c>
      <c r="I4447">
        <f t="shared" si="747"/>
        <v>25.14946844870051</v>
      </c>
      <c r="J4447">
        <f t="shared" si="749"/>
        <v>1.309868148369818</v>
      </c>
    </row>
    <row r="4448" spans="1:10" x14ac:dyDescent="0.3">
      <c r="A4448">
        <v>4434</v>
      </c>
      <c r="B4448">
        <v>0.50105256395432651</v>
      </c>
      <c r="C4448">
        <f t="shared" si="743"/>
        <v>22.015830337778709</v>
      </c>
      <c r="D4448">
        <f t="shared" si="744"/>
        <v>22.015830337778709</v>
      </c>
      <c r="E4448">
        <f t="shared" si="745"/>
        <v>0</v>
      </c>
      <c r="F4448">
        <f t="shared" si="746"/>
        <v>1.9841696622212908</v>
      </c>
      <c r="G4448">
        <f t="shared" si="750"/>
        <v>1.3889187635549036</v>
      </c>
      <c r="H4448">
        <f t="shared" si="748"/>
        <v>25.318204888445514</v>
      </c>
      <c r="I4448">
        <f t="shared" si="747"/>
        <v>23.929286124890606</v>
      </c>
      <c r="J4448">
        <f t="shared" si="749"/>
        <v>1.2463169856713856</v>
      </c>
    </row>
    <row r="4449" spans="1:10" x14ac:dyDescent="0.3">
      <c r="A4449">
        <v>4435</v>
      </c>
      <c r="B4449">
        <v>0.68199251845819842</v>
      </c>
      <c r="C4449">
        <f t="shared" si="743"/>
        <v>24.839667096666947</v>
      </c>
      <c r="D4449">
        <f t="shared" si="744"/>
        <v>24</v>
      </c>
      <c r="E4449">
        <f t="shared" si="745"/>
        <v>0.83966709666694683</v>
      </c>
      <c r="F4449">
        <f t="shared" si="746"/>
        <v>0</v>
      </c>
      <c r="G4449">
        <f t="shared" si="750"/>
        <v>0.96561716116698881</v>
      </c>
      <c r="H4449">
        <f t="shared" si="748"/>
        <v>27.599999999999998</v>
      </c>
      <c r="I4449">
        <f t="shared" si="747"/>
        <v>27.599999999999994</v>
      </c>
      <c r="J4449">
        <f t="shared" si="749"/>
        <v>1.4374999999999996</v>
      </c>
    </row>
    <row r="4450" spans="1:10" x14ac:dyDescent="0.3">
      <c r="A4450">
        <v>4436</v>
      </c>
      <c r="B4450">
        <v>0.25000335229380632</v>
      </c>
      <c r="C4450">
        <f t="shared" si="743"/>
        <v>17.953124793896244</v>
      </c>
      <c r="D4450">
        <f t="shared" si="744"/>
        <v>17.953124793896244</v>
      </c>
      <c r="E4450">
        <f t="shared" si="745"/>
        <v>0</v>
      </c>
      <c r="F4450">
        <f t="shared" si="746"/>
        <v>6.0468752061037563</v>
      </c>
      <c r="G4450">
        <f t="shared" si="750"/>
        <v>4.2328126442726299</v>
      </c>
      <c r="H4450">
        <f t="shared" si="748"/>
        <v>20.646093512980677</v>
      </c>
      <c r="I4450">
        <f t="shared" si="747"/>
        <v>16.41328086870805</v>
      </c>
      <c r="J4450">
        <f t="shared" si="749"/>
        <v>0.85485837857854419</v>
      </c>
    </row>
    <row r="4451" spans="1:10" x14ac:dyDescent="0.3">
      <c r="A4451">
        <v>4437</v>
      </c>
      <c r="B4451">
        <v>0.84198587656026591</v>
      </c>
      <c r="C4451">
        <f t="shared" si="743"/>
        <v>28.015918837936695</v>
      </c>
      <c r="D4451">
        <f t="shared" si="744"/>
        <v>24</v>
      </c>
      <c r="E4451">
        <f t="shared" si="745"/>
        <v>4.0159188379366952</v>
      </c>
      <c r="F4451">
        <f t="shared" si="746"/>
        <v>0</v>
      </c>
      <c r="G4451">
        <f t="shared" si="750"/>
        <v>4.618306663627199</v>
      </c>
      <c r="H4451">
        <f t="shared" si="748"/>
        <v>27.599999999999998</v>
      </c>
      <c r="I4451">
        <f t="shared" si="747"/>
        <v>27.599999999999994</v>
      </c>
      <c r="J4451">
        <f t="shared" si="749"/>
        <v>1.4374999999999996</v>
      </c>
    </row>
    <row r="4452" spans="1:10" x14ac:dyDescent="0.3">
      <c r="A4452">
        <v>4438</v>
      </c>
      <c r="B4452">
        <v>0.94888459059587105</v>
      </c>
      <c r="C4452">
        <f t="shared" si="743"/>
        <v>31.804801093013992</v>
      </c>
      <c r="D4452">
        <f t="shared" si="744"/>
        <v>24</v>
      </c>
      <c r="E4452">
        <f t="shared" si="745"/>
        <v>7.8048010930139924</v>
      </c>
      <c r="F4452">
        <f t="shared" si="746"/>
        <v>0</v>
      </c>
      <c r="G4452">
        <f t="shared" si="750"/>
        <v>8.9755212569660898</v>
      </c>
      <c r="H4452">
        <f t="shared" si="748"/>
        <v>27.599999999999998</v>
      </c>
      <c r="I4452">
        <f t="shared" si="747"/>
        <v>27.599999999999994</v>
      </c>
      <c r="J4452">
        <f t="shared" si="749"/>
        <v>1.4374999999999996</v>
      </c>
    </row>
    <row r="4453" spans="1:10" x14ac:dyDescent="0.3">
      <c r="A4453">
        <v>4439</v>
      </c>
      <c r="B4453">
        <v>0.40095773323786832</v>
      </c>
      <c r="C4453">
        <f t="shared" si="743"/>
        <v>20.494786573873768</v>
      </c>
      <c r="D4453">
        <f t="shared" si="744"/>
        <v>20.494786573873768</v>
      </c>
      <c r="E4453">
        <f t="shared" si="745"/>
        <v>0</v>
      </c>
      <c r="F4453">
        <f t="shared" si="746"/>
        <v>3.5052134261262324</v>
      </c>
      <c r="G4453">
        <f t="shared" si="750"/>
        <v>2.4536493982883631</v>
      </c>
      <c r="H4453">
        <f t="shared" si="748"/>
        <v>23.569004559954831</v>
      </c>
      <c r="I4453">
        <f t="shared" si="747"/>
        <v>21.115355161666464</v>
      </c>
      <c r="J4453">
        <f t="shared" si="749"/>
        <v>1.0997580813367949</v>
      </c>
    </row>
    <row r="4454" spans="1:10" x14ac:dyDescent="0.3">
      <c r="A4454">
        <v>4440</v>
      </c>
      <c r="B4454">
        <v>0.59677225251521004</v>
      </c>
      <c r="C4454">
        <f t="shared" si="743"/>
        <v>23.470007256078823</v>
      </c>
      <c r="D4454">
        <f t="shared" si="744"/>
        <v>23.470007256078823</v>
      </c>
      <c r="E4454">
        <f t="shared" si="745"/>
        <v>0</v>
      </c>
      <c r="F4454">
        <f t="shared" si="746"/>
        <v>0.52999274392117712</v>
      </c>
      <c r="G4454">
        <f t="shared" si="750"/>
        <v>0.37099492074482404</v>
      </c>
      <c r="H4454">
        <f t="shared" si="748"/>
        <v>26.990508344490646</v>
      </c>
      <c r="I4454">
        <f t="shared" si="747"/>
        <v>26.619513423745818</v>
      </c>
      <c r="J4454">
        <f t="shared" si="749"/>
        <v>1.3864329908200945</v>
      </c>
    </row>
    <row r="4455" spans="1:10" x14ac:dyDescent="0.3">
      <c r="A4455">
        <v>4441</v>
      </c>
      <c r="B4455">
        <v>0.55269614031954373</v>
      </c>
      <c r="C4455">
        <f t="shared" si="743"/>
        <v>22.794856649109043</v>
      </c>
      <c r="D4455">
        <f t="shared" si="744"/>
        <v>22.794856649109043</v>
      </c>
      <c r="E4455">
        <f t="shared" si="745"/>
        <v>0</v>
      </c>
      <c r="F4455">
        <f t="shared" si="746"/>
        <v>1.2051433508909568</v>
      </c>
      <c r="G4455">
        <f t="shared" si="750"/>
        <v>0.84360034562366981</v>
      </c>
      <c r="H4455">
        <f t="shared" si="748"/>
        <v>26.214085146475398</v>
      </c>
      <c r="I4455">
        <f t="shared" si="747"/>
        <v>25.370484800851724</v>
      </c>
      <c r="J4455">
        <f t="shared" si="749"/>
        <v>1.3213794167110271</v>
      </c>
    </row>
    <row r="4456" spans="1:10" x14ac:dyDescent="0.3">
      <c r="A4456">
        <v>4442</v>
      </c>
      <c r="B4456">
        <v>0.39798768728280109</v>
      </c>
      <c r="C4456">
        <f t="shared" si="743"/>
        <v>20.448644861925608</v>
      </c>
      <c r="D4456">
        <f t="shared" si="744"/>
        <v>20.448644861925608</v>
      </c>
      <c r="E4456">
        <f t="shared" si="745"/>
        <v>0</v>
      </c>
      <c r="F4456">
        <f t="shared" si="746"/>
        <v>3.551355138074392</v>
      </c>
      <c r="G4456">
        <f t="shared" si="750"/>
        <v>2.4859485966520745</v>
      </c>
      <c r="H4456">
        <f t="shared" si="748"/>
        <v>23.515941591214446</v>
      </c>
      <c r="I4456">
        <f t="shared" si="747"/>
        <v>21.02999299456237</v>
      </c>
      <c r="J4456">
        <f t="shared" si="749"/>
        <v>1.0953121351334567</v>
      </c>
    </row>
    <row r="4457" spans="1:10" x14ac:dyDescent="0.3">
      <c r="A4457">
        <v>4443</v>
      </c>
      <c r="B4457">
        <v>0.43108047588902498</v>
      </c>
      <c r="C4457">
        <f t="shared" si="743"/>
        <v>20.958255866869308</v>
      </c>
      <c r="D4457">
        <f t="shared" si="744"/>
        <v>20.958255866869308</v>
      </c>
      <c r="E4457">
        <f t="shared" si="745"/>
        <v>0</v>
      </c>
      <c r="F4457">
        <f t="shared" si="746"/>
        <v>3.0417441331306918</v>
      </c>
      <c r="G4457">
        <f t="shared" si="750"/>
        <v>2.1292208931914844</v>
      </c>
      <c r="H4457">
        <f t="shared" si="748"/>
        <v>24.101994246899704</v>
      </c>
      <c r="I4457">
        <f t="shared" si="747"/>
        <v>21.97277335370822</v>
      </c>
      <c r="J4457">
        <f t="shared" si="749"/>
        <v>1.1444152788389697</v>
      </c>
    </row>
    <row r="4458" spans="1:10" x14ac:dyDescent="0.3">
      <c r="A4458">
        <v>4444</v>
      </c>
      <c r="B4458">
        <v>4.6648388572347432E-2</v>
      </c>
      <c r="C4458">
        <f t="shared" si="743"/>
        <v>11.930453037037163</v>
      </c>
      <c r="D4458">
        <f t="shared" si="744"/>
        <v>11.930453037037163</v>
      </c>
      <c r="E4458">
        <f t="shared" si="745"/>
        <v>0</v>
      </c>
      <c r="F4458">
        <f t="shared" si="746"/>
        <v>12.069546962962837</v>
      </c>
      <c r="G4458">
        <f t="shared" si="750"/>
        <v>8.4486828740739863</v>
      </c>
      <c r="H4458">
        <f t="shared" si="748"/>
        <v>13.720020992592737</v>
      </c>
      <c r="I4458">
        <f t="shared" si="747"/>
        <v>5.2713381185187469</v>
      </c>
      <c r="J4458">
        <f t="shared" si="749"/>
        <v>0.27454886033951803</v>
      </c>
    </row>
    <row r="4459" spans="1:10" x14ac:dyDescent="0.3">
      <c r="A4459">
        <v>4445</v>
      </c>
      <c r="B4459">
        <v>0.55026861539267335</v>
      </c>
      <c r="C4459">
        <f t="shared" si="743"/>
        <v>22.758040191643786</v>
      </c>
      <c r="D4459">
        <f t="shared" si="744"/>
        <v>22.758040191643786</v>
      </c>
      <c r="E4459">
        <f t="shared" si="745"/>
        <v>0</v>
      </c>
      <c r="F4459">
        <f t="shared" si="746"/>
        <v>1.2419598083562136</v>
      </c>
      <c r="G4459">
        <f t="shared" si="750"/>
        <v>0.86937186584934956</v>
      </c>
      <c r="H4459">
        <f t="shared" si="748"/>
        <v>26.171746220390354</v>
      </c>
      <c r="I4459">
        <f t="shared" si="747"/>
        <v>25.302374354541001</v>
      </c>
      <c r="J4459">
        <f t="shared" si="749"/>
        <v>1.3178319976323436</v>
      </c>
    </row>
    <row r="4460" spans="1:10" x14ac:dyDescent="0.3">
      <c r="A4460">
        <v>4446</v>
      </c>
      <c r="B4460">
        <v>0.78202201442717933</v>
      </c>
      <c r="C4460">
        <f t="shared" si="743"/>
        <v>26.674241845779253</v>
      </c>
      <c r="D4460">
        <f t="shared" si="744"/>
        <v>24</v>
      </c>
      <c r="E4460">
        <f t="shared" si="745"/>
        <v>2.6742418457792532</v>
      </c>
      <c r="F4460">
        <f t="shared" si="746"/>
        <v>0</v>
      </c>
      <c r="G4460">
        <f t="shared" si="750"/>
        <v>3.075378122646141</v>
      </c>
      <c r="H4460">
        <f t="shared" si="748"/>
        <v>27.599999999999998</v>
      </c>
      <c r="I4460">
        <f t="shared" si="747"/>
        <v>27.599999999999994</v>
      </c>
      <c r="J4460">
        <f t="shared" si="749"/>
        <v>1.4374999999999996</v>
      </c>
    </row>
    <row r="4461" spans="1:10" x14ac:dyDescent="0.3">
      <c r="A4461">
        <v>4447</v>
      </c>
      <c r="B4461">
        <v>0.17458265354871139</v>
      </c>
      <c r="C4461">
        <f t="shared" si="743"/>
        <v>16.382742699673983</v>
      </c>
      <c r="D4461">
        <f t="shared" si="744"/>
        <v>16.382742699673983</v>
      </c>
      <c r="E4461">
        <f t="shared" si="745"/>
        <v>0</v>
      </c>
      <c r="F4461">
        <f t="shared" si="746"/>
        <v>7.6172573003260169</v>
      </c>
      <c r="G4461">
        <f t="shared" si="750"/>
        <v>5.3320801102282127</v>
      </c>
      <c r="H4461">
        <f t="shared" si="748"/>
        <v>18.840154104625078</v>
      </c>
      <c r="I4461">
        <f t="shared" si="747"/>
        <v>13.508073994396867</v>
      </c>
      <c r="J4461">
        <f t="shared" si="749"/>
        <v>0.70354552054150332</v>
      </c>
    </row>
    <row r="4462" spans="1:10" x14ac:dyDescent="0.3">
      <c r="A4462">
        <v>4448</v>
      </c>
      <c r="B4462">
        <v>0.4707635388234096</v>
      </c>
      <c r="C4462">
        <f t="shared" si="743"/>
        <v>21.559896026876608</v>
      </c>
      <c r="D4462">
        <f t="shared" si="744"/>
        <v>21.559896026876608</v>
      </c>
      <c r="E4462">
        <f t="shared" si="745"/>
        <v>0</v>
      </c>
      <c r="F4462">
        <f t="shared" si="746"/>
        <v>2.4401039731233922</v>
      </c>
      <c r="G4462">
        <f t="shared" si="750"/>
        <v>1.7080727811863747</v>
      </c>
      <c r="H4462">
        <f t="shared" si="748"/>
        <v>24.793880430908096</v>
      </c>
      <c r="I4462">
        <f t="shared" si="747"/>
        <v>23.085807649721719</v>
      </c>
      <c r="J4462">
        <f t="shared" si="749"/>
        <v>1.2023858150896727</v>
      </c>
    </row>
    <row r="4463" spans="1:10" x14ac:dyDescent="0.3">
      <c r="A4463">
        <v>4449</v>
      </c>
      <c r="B4463">
        <v>0.76967332816155531</v>
      </c>
      <c r="C4463">
        <f t="shared" si="743"/>
        <v>26.426628715070411</v>
      </c>
      <c r="D4463">
        <f t="shared" si="744"/>
        <v>24</v>
      </c>
      <c r="E4463">
        <f t="shared" si="745"/>
        <v>2.4266287150704109</v>
      </c>
      <c r="F4463">
        <f t="shared" si="746"/>
        <v>0</v>
      </c>
      <c r="G4463">
        <f t="shared" si="750"/>
        <v>2.7906230223309723</v>
      </c>
      <c r="H4463">
        <f t="shared" si="748"/>
        <v>27.599999999999998</v>
      </c>
      <c r="I4463">
        <f t="shared" si="747"/>
        <v>27.599999999999994</v>
      </c>
      <c r="J4463">
        <f t="shared" si="749"/>
        <v>1.4374999999999996</v>
      </c>
    </row>
    <row r="4464" spans="1:10" x14ac:dyDescent="0.3">
      <c r="A4464">
        <v>4450</v>
      </c>
      <c r="B4464">
        <v>0.93009430265145754</v>
      </c>
      <c r="C4464">
        <f t="shared" si="743"/>
        <v>30.858962436222086</v>
      </c>
      <c r="D4464">
        <f t="shared" si="744"/>
        <v>24</v>
      </c>
      <c r="E4464">
        <f t="shared" si="745"/>
        <v>6.858962436222086</v>
      </c>
      <c r="F4464">
        <f t="shared" si="746"/>
        <v>0</v>
      </c>
      <c r="G4464">
        <f t="shared" si="750"/>
        <v>7.8878068016553984</v>
      </c>
      <c r="H4464">
        <f t="shared" si="748"/>
        <v>27.599999999999998</v>
      </c>
      <c r="I4464">
        <f t="shared" si="747"/>
        <v>27.599999999999994</v>
      </c>
      <c r="J4464">
        <f t="shared" si="749"/>
        <v>1.4374999999999996</v>
      </c>
    </row>
    <row r="4465" spans="1:10" x14ac:dyDescent="0.3">
      <c r="A4465">
        <v>4451</v>
      </c>
      <c r="B4465">
        <v>0.85516410142046251</v>
      </c>
      <c r="C4465">
        <f t="shared" si="743"/>
        <v>28.353051277919228</v>
      </c>
      <c r="D4465">
        <f t="shared" si="744"/>
        <v>24</v>
      </c>
      <c r="E4465">
        <f t="shared" si="745"/>
        <v>4.3530512779192279</v>
      </c>
      <c r="F4465">
        <f t="shared" si="746"/>
        <v>0</v>
      </c>
      <c r="G4465">
        <f t="shared" si="750"/>
        <v>5.0060089696071115</v>
      </c>
      <c r="H4465">
        <f t="shared" si="748"/>
        <v>27.599999999999998</v>
      </c>
      <c r="I4465">
        <f t="shared" si="747"/>
        <v>27.599999999999994</v>
      </c>
      <c r="J4465">
        <f t="shared" si="749"/>
        <v>1.4374999999999996</v>
      </c>
    </row>
    <row r="4466" spans="1:10" x14ac:dyDescent="0.3">
      <c r="A4466">
        <v>4452</v>
      </c>
      <c r="B4466">
        <v>0.48495061804562145</v>
      </c>
      <c r="C4466">
        <f t="shared" si="743"/>
        <v>21.773607053668592</v>
      </c>
      <c r="D4466">
        <f t="shared" si="744"/>
        <v>21.773607053668592</v>
      </c>
      <c r="E4466">
        <f t="shared" si="745"/>
        <v>0</v>
      </c>
      <c r="F4466">
        <f t="shared" si="746"/>
        <v>2.2263929463314085</v>
      </c>
      <c r="G4466">
        <f t="shared" si="750"/>
        <v>1.5584750624319861</v>
      </c>
      <c r="H4466">
        <f t="shared" si="748"/>
        <v>25.039648111718879</v>
      </c>
      <c r="I4466">
        <f t="shared" si="747"/>
        <v>23.481173049286888</v>
      </c>
      <c r="J4466">
        <f t="shared" si="749"/>
        <v>1.222977762983692</v>
      </c>
    </row>
    <row r="4467" spans="1:10" x14ac:dyDescent="0.3">
      <c r="A4467">
        <v>4453</v>
      </c>
      <c r="B4467">
        <v>0.27549812089428094</v>
      </c>
      <c r="C4467">
        <f t="shared" si="743"/>
        <v>18.42239233146617</v>
      </c>
      <c r="D4467">
        <f t="shared" si="744"/>
        <v>18.42239233146617</v>
      </c>
      <c r="E4467">
        <f t="shared" si="745"/>
        <v>0</v>
      </c>
      <c r="F4467">
        <f t="shared" si="746"/>
        <v>5.5776076685338296</v>
      </c>
      <c r="G4467">
        <f t="shared" si="750"/>
        <v>3.9043253679736809</v>
      </c>
      <c r="H4467">
        <f t="shared" si="748"/>
        <v>21.185751181186095</v>
      </c>
      <c r="I4467">
        <f t="shared" si="747"/>
        <v>17.281425813212415</v>
      </c>
      <c r="J4467">
        <f t="shared" si="749"/>
        <v>0.90007426110481314</v>
      </c>
    </row>
    <row r="4468" spans="1:10" x14ac:dyDescent="0.3">
      <c r="A4468">
        <v>4454</v>
      </c>
      <c r="B4468">
        <v>8.0518297104261616E-2</v>
      </c>
      <c r="C4468">
        <f t="shared" si="743"/>
        <v>13.590437495837488</v>
      </c>
      <c r="D4468">
        <f t="shared" si="744"/>
        <v>13.590437495837488</v>
      </c>
      <c r="E4468">
        <f t="shared" si="745"/>
        <v>0</v>
      </c>
      <c r="F4468">
        <f t="shared" si="746"/>
        <v>10.409562504162512</v>
      </c>
      <c r="G4468">
        <f t="shared" si="750"/>
        <v>7.2866937529137594</v>
      </c>
      <c r="H4468">
        <f t="shared" si="748"/>
        <v>15.62900312021311</v>
      </c>
      <c r="I4468">
        <f t="shared" si="747"/>
        <v>8.3423093672993502</v>
      </c>
      <c r="J4468">
        <f t="shared" si="749"/>
        <v>0.43449527954684108</v>
      </c>
    </row>
    <row r="4469" spans="1:10" x14ac:dyDescent="0.3">
      <c r="A4469">
        <v>4455</v>
      </c>
      <c r="B4469">
        <v>0.64462723183499959</v>
      </c>
      <c r="C4469">
        <f t="shared" si="743"/>
        <v>24.225129978060743</v>
      </c>
      <c r="D4469">
        <f t="shared" si="744"/>
        <v>24</v>
      </c>
      <c r="E4469">
        <f t="shared" si="745"/>
        <v>0.22512997806074253</v>
      </c>
      <c r="F4469">
        <f t="shared" si="746"/>
        <v>0</v>
      </c>
      <c r="G4469">
        <f t="shared" si="750"/>
        <v>0.25889947476985387</v>
      </c>
      <c r="H4469">
        <f t="shared" si="748"/>
        <v>27.599999999999998</v>
      </c>
      <c r="I4469">
        <f t="shared" si="747"/>
        <v>27.599999999999994</v>
      </c>
      <c r="J4469">
        <f t="shared" si="749"/>
        <v>1.4374999999999996</v>
      </c>
    </row>
    <row r="4470" spans="1:10" x14ac:dyDescent="0.3">
      <c r="A4470">
        <v>4456</v>
      </c>
      <c r="B4470">
        <v>0.69331677931697144</v>
      </c>
      <c r="C4470">
        <f t="shared" si="743"/>
        <v>25.031643660484264</v>
      </c>
      <c r="D4470">
        <f t="shared" si="744"/>
        <v>24</v>
      </c>
      <c r="E4470">
        <f t="shared" si="745"/>
        <v>1.0316436604842636</v>
      </c>
      <c r="F4470">
        <f t="shared" si="746"/>
        <v>0</v>
      </c>
      <c r="G4470">
        <f t="shared" si="750"/>
        <v>1.186390209556903</v>
      </c>
      <c r="H4470">
        <f t="shared" si="748"/>
        <v>27.599999999999998</v>
      </c>
      <c r="I4470">
        <f t="shared" si="747"/>
        <v>27.599999999999994</v>
      </c>
      <c r="J4470">
        <f t="shared" si="749"/>
        <v>1.4374999999999996</v>
      </c>
    </row>
    <row r="4471" spans="1:10" x14ac:dyDescent="0.3">
      <c r="A4471">
        <v>4457</v>
      </c>
      <c r="B4471">
        <v>0.86149980855860364</v>
      </c>
      <c r="C4471">
        <f t="shared" si="743"/>
        <v>28.522494568270201</v>
      </c>
      <c r="D4471">
        <f t="shared" si="744"/>
        <v>24</v>
      </c>
      <c r="E4471">
        <f t="shared" si="745"/>
        <v>4.5224945682702007</v>
      </c>
      <c r="F4471">
        <f t="shared" si="746"/>
        <v>0</v>
      </c>
      <c r="G4471">
        <f t="shared" si="750"/>
        <v>5.2008687535107301</v>
      </c>
      <c r="H4471">
        <f t="shared" si="748"/>
        <v>27.599999999999998</v>
      </c>
      <c r="I4471">
        <f t="shared" si="747"/>
        <v>27.599999999999994</v>
      </c>
      <c r="J4471">
        <f t="shared" si="749"/>
        <v>1.4374999999999996</v>
      </c>
    </row>
    <row r="4472" spans="1:10" x14ac:dyDescent="0.3">
      <c r="A4472">
        <v>4458</v>
      </c>
      <c r="B4472">
        <v>0.39979008526414483</v>
      </c>
      <c r="C4472">
        <f t="shared" si="743"/>
        <v>20.47665712619856</v>
      </c>
      <c r="D4472">
        <f t="shared" si="744"/>
        <v>20.47665712619856</v>
      </c>
      <c r="E4472">
        <f t="shared" si="745"/>
        <v>0</v>
      </c>
      <c r="F4472">
        <f t="shared" si="746"/>
        <v>3.5233428738014396</v>
      </c>
      <c r="G4472">
        <f t="shared" si="750"/>
        <v>2.4663400116610079</v>
      </c>
      <c r="H4472">
        <f t="shared" si="748"/>
        <v>23.548155695128344</v>
      </c>
      <c r="I4472">
        <f t="shared" si="747"/>
        <v>21.081815683467333</v>
      </c>
      <c r="J4472">
        <f t="shared" si="749"/>
        <v>1.0980112335139234</v>
      </c>
    </row>
    <row r="4473" spans="1:10" x14ac:dyDescent="0.3">
      <c r="A4473">
        <v>4459</v>
      </c>
      <c r="B4473">
        <v>0.46823632816605032</v>
      </c>
      <c r="C4473">
        <f t="shared" si="743"/>
        <v>21.521775836257589</v>
      </c>
      <c r="D4473">
        <f t="shared" si="744"/>
        <v>21.521775836257589</v>
      </c>
      <c r="E4473">
        <f t="shared" si="745"/>
        <v>0</v>
      </c>
      <c r="F4473">
        <f t="shared" si="746"/>
        <v>2.4782241637424107</v>
      </c>
      <c r="G4473">
        <f t="shared" si="750"/>
        <v>1.7347569146196877</v>
      </c>
      <c r="H4473">
        <f t="shared" si="748"/>
        <v>24.750042211696226</v>
      </c>
      <c r="I4473">
        <f t="shared" si="747"/>
        <v>23.015285297076538</v>
      </c>
      <c r="J4473">
        <f t="shared" si="749"/>
        <v>1.1987127758894029</v>
      </c>
    </row>
    <row r="4474" spans="1:10" x14ac:dyDescent="0.3">
      <c r="A4474">
        <v>4460</v>
      </c>
      <c r="B4474">
        <v>0.71305842801161967</v>
      </c>
      <c r="C4474">
        <f t="shared" si="743"/>
        <v>25.374050976486313</v>
      </c>
      <c r="D4474">
        <f t="shared" si="744"/>
        <v>24</v>
      </c>
      <c r="E4474">
        <f t="shared" si="745"/>
        <v>1.3740509764863127</v>
      </c>
      <c r="F4474">
        <f t="shared" si="746"/>
        <v>0</v>
      </c>
      <c r="G4474">
        <f t="shared" si="750"/>
        <v>1.5801586229592595</v>
      </c>
      <c r="H4474">
        <f t="shared" si="748"/>
        <v>27.599999999999998</v>
      </c>
      <c r="I4474">
        <f t="shared" si="747"/>
        <v>27.599999999999994</v>
      </c>
      <c r="J4474">
        <f t="shared" si="749"/>
        <v>1.4374999999999996</v>
      </c>
    </row>
    <row r="4475" spans="1:10" x14ac:dyDescent="0.3">
      <c r="A4475">
        <v>4461</v>
      </c>
      <c r="B4475">
        <v>0.51786192382304896</v>
      </c>
      <c r="C4475">
        <f t="shared" si="743"/>
        <v>22.2687290369355</v>
      </c>
      <c r="D4475">
        <f t="shared" si="744"/>
        <v>22.2687290369355</v>
      </c>
      <c r="E4475">
        <f t="shared" si="745"/>
        <v>0</v>
      </c>
      <c r="F4475">
        <f t="shared" si="746"/>
        <v>1.7312709630644996</v>
      </c>
      <c r="G4475">
        <f t="shared" si="750"/>
        <v>1.2118896741451499</v>
      </c>
      <c r="H4475">
        <f t="shared" si="748"/>
        <v>25.609038392475824</v>
      </c>
      <c r="I4475">
        <f t="shared" si="747"/>
        <v>24.397148718330676</v>
      </c>
      <c r="J4475">
        <f t="shared" si="749"/>
        <v>1.2706848290797226</v>
      </c>
    </row>
    <row r="4476" spans="1:10" x14ac:dyDescent="0.3">
      <c r="A4476">
        <v>4462</v>
      </c>
      <c r="B4476">
        <v>0.54313106344879791</v>
      </c>
      <c r="C4476">
        <f t="shared" si="743"/>
        <v>22.649950144202037</v>
      </c>
      <c r="D4476">
        <f t="shared" si="744"/>
        <v>22.649950144202037</v>
      </c>
      <c r="E4476">
        <f t="shared" si="745"/>
        <v>0</v>
      </c>
      <c r="F4476">
        <f t="shared" si="746"/>
        <v>1.3500498557979626</v>
      </c>
      <c r="G4476">
        <f t="shared" si="750"/>
        <v>0.94503489905857385</v>
      </c>
      <c r="H4476">
        <f t="shared" si="748"/>
        <v>26.047442665832342</v>
      </c>
      <c r="I4476">
        <f t="shared" si="747"/>
        <v>25.102407766773766</v>
      </c>
      <c r="J4476">
        <f t="shared" si="749"/>
        <v>1.3074170711861335</v>
      </c>
    </row>
    <row r="4477" spans="1:10" x14ac:dyDescent="0.3">
      <c r="A4477">
        <v>4463</v>
      </c>
      <c r="B4477">
        <v>0.30392340236421933</v>
      </c>
      <c r="C4477">
        <f t="shared" si="743"/>
        <v>18.921103486386926</v>
      </c>
      <c r="D4477">
        <f t="shared" si="744"/>
        <v>18.921103486386926</v>
      </c>
      <c r="E4477">
        <f t="shared" si="745"/>
        <v>0</v>
      </c>
      <c r="F4477">
        <f t="shared" si="746"/>
        <v>5.0788965136130741</v>
      </c>
      <c r="G4477">
        <f t="shared" si="750"/>
        <v>3.5552275595291523</v>
      </c>
      <c r="H4477">
        <f t="shared" si="748"/>
        <v>21.759269009344962</v>
      </c>
      <c r="I4477">
        <f t="shared" si="747"/>
        <v>18.204041449815808</v>
      </c>
      <c r="J4477">
        <f t="shared" si="749"/>
        <v>0.94812715884457321</v>
      </c>
    </row>
    <row r="4478" spans="1:10" x14ac:dyDescent="0.3">
      <c r="A4478">
        <v>4464</v>
      </c>
      <c r="B4478">
        <v>0.49837214062651292</v>
      </c>
      <c r="C4478">
        <f t="shared" si="743"/>
        <v>21.975517302064166</v>
      </c>
      <c r="D4478">
        <f t="shared" si="744"/>
        <v>21.975517302064166</v>
      </c>
      <c r="E4478">
        <f t="shared" si="745"/>
        <v>0</v>
      </c>
      <c r="F4478">
        <f t="shared" si="746"/>
        <v>2.0244826979358344</v>
      </c>
      <c r="G4478">
        <f t="shared" si="750"/>
        <v>1.4171378885550843</v>
      </c>
      <c r="H4478">
        <f t="shared" si="748"/>
        <v>25.271844897373789</v>
      </c>
      <c r="I4478">
        <f t="shared" si="747"/>
        <v>23.854707008818707</v>
      </c>
      <c r="J4478">
        <f t="shared" si="749"/>
        <v>1.2424326567093076</v>
      </c>
    </row>
    <row r="4479" spans="1:10" x14ac:dyDescent="0.3">
      <c r="A4479">
        <v>4465</v>
      </c>
      <c r="B4479">
        <v>0.56174665541325519</v>
      </c>
      <c r="C4479">
        <f t="shared" si="743"/>
        <v>22.93239463401753</v>
      </c>
      <c r="D4479">
        <f t="shared" si="744"/>
        <v>22.93239463401753</v>
      </c>
      <c r="E4479">
        <f t="shared" si="745"/>
        <v>0</v>
      </c>
      <c r="F4479">
        <f t="shared" si="746"/>
        <v>1.0676053659824696</v>
      </c>
      <c r="G4479">
        <f t="shared" si="750"/>
        <v>0.74732375618772873</v>
      </c>
      <c r="H4479">
        <f t="shared" si="748"/>
        <v>26.372253829120158</v>
      </c>
      <c r="I4479">
        <f t="shared" si="747"/>
        <v>25.624930072932425</v>
      </c>
      <c r="J4479">
        <f t="shared" si="749"/>
        <v>1.334631774631897</v>
      </c>
    </row>
    <row r="4480" spans="1:10" x14ac:dyDescent="0.3">
      <c r="A4480">
        <v>4466</v>
      </c>
      <c r="B4480">
        <v>0.86133754743208857</v>
      </c>
      <c r="C4480">
        <f t="shared" si="743"/>
        <v>28.518090076772275</v>
      </c>
      <c r="D4480">
        <f t="shared" si="744"/>
        <v>24</v>
      </c>
      <c r="E4480">
        <f t="shared" si="745"/>
        <v>4.5180900767722747</v>
      </c>
      <c r="F4480">
        <f t="shared" si="746"/>
        <v>0</v>
      </c>
      <c r="G4480">
        <f t="shared" si="750"/>
        <v>5.1958035882881157</v>
      </c>
      <c r="H4480">
        <f t="shared" si="748"/>
        <v>27.599999999999998</v>
      </c>
      <c r="I4480">
        <f t="shared" si="747"/>
        <v>27.599999999999994</v>
      </c>
      <c r="J4480">
        <f t="shared" si="749"/>
        <v>1.4374999999999996</v>
      </c>
    </row>
    <row r="4481" spans="1:10" x14ac:dyDescent="0.3">
      <c r="A4481">
        <v>4467</v>
      </c>
      <c r="B4481">
        <v>0.78100001657871621</v>
      </c>
      <c r="C4481">
        <f t="shared" si="743"/>
        <v>26.653449993742509</v>
      </c>
      <c r="D4481">
        <f t="shared" si="744"/>
        <v>24</v>
      </c>
      <c r="E4481">
        <f t="shared" si="745"/>
        <v>2.6534499937425089</v>
      </c>
      <c r="F4481">
        <f t="shared" si="746"/>
        <v>0</v>
      </c>
      <c r="G4481">
        <f t="shared" si="750"/>
        <v>3.051467492803885</v>
      </c>
      <c r="H4481">
        <f t="shared" si="748"/>
        <v>27.599999999999998</v>
      </c>
      <c r="I4481">
        <f t="shared" si="747"/>
        <v>27.599999999999994</v>
      </c>
      <c r="J4481">
        <f t="shared" si="749"/>
        <v>1.4374999999999996</v>
      </c>
    </row>
    <row r="4482" spans="1:10" x14ac:dyDescent="0.3">
      <c r="A4482">
        <v>4468</v>
      </c>
      <c r="B4482">
        <v>0.28447442769250508</v>
      </c>
      <c r="C4482">
        <f t="shared" si="743"/>
        <v>18.58239846921602</v>
      </c>
      <c r="D4482">
        <f t="shared" si="744"/>
        <v>18.58239846921602</v>
      </c>
      <c r="E4482">
        <f t="shared" si="745"/>
        <v>0</v>
      </c>
      <c r="F4482">
        <f t="shared" si="746"/>
        <v>5.4176015307839798</v>
      </c>
      <c r="G4482">
        <f t="shared" si="750"/>
        <v>3.7923210715487863</v>
      </c>
      <c r="H4482">
        <f t="shared" si="748"/>
        <v>21.369758239598422</v>
      </c>
      <c r="I4482">
        <f t="shared" si="747"/>
        <v>17.577437168049634</v>
      </c>
      <c r="J4482">
        <f t="shared" si="749"/>
        <v>0.91549151916925164</v>
      </c>
    </row>
    <row r="4483" spans="1:10" x14ac:dyDescent="0.3">
      <c r="A4483">
        <v>4469</v>
      </c>
      <c r="B4483">
        <v>0.20623295160157551</v>
      </c>
      <c r="C4483">
        <f t="shared" si="743"/>
        <v>17.082628624374408</v>
      </c>
      <c r="D4483">
        <f t="shared" si="744"/>
        <v>17.082628624374408</v>
      </c>
      <c r="E4483">
        <f t="shared" si="745"/>
        <v>0</v>
      </c>
      <c r="F4483">
        <f t="shared" si="746"/>
        <v>6.9173713756255921</v>
      </c>
      <c r="G4483">
        <f t="shared" si="750"/>
        <v>4.8421599629379148</v>
      </c>
      <c r="H4483">
        <f t="shared" si="748"/>
        <v>19.645022918030566</v>
      </c>
      <c r="I4483">
        <f t="shared" si="747"/>
        <v>14.802862955092653</v>
      </c>
      <c r="J4483">
        <f t="shared" si="749"/>
        <v>0.7709824455777422</v>
      </c>
    </row>
    <row r="4484" spans="1:10" x14ac:dyDescent="0.3">
      <c r="A4484">
        <v>4470</v>
      </c>
      <c r="B4484">
        <v>0.25047964834959491</v>
      </c>
      <c r="C4484">
        <f t="shared" si="743"/>
        <v>17.962113227259294</v>
      </c>
      <c r="D4484">
        <f t="shared" si="744"/>
        <v>17.962113227259294</v>
      </c>
      <c r="E4484">
        <f t="shared" si="745"/>
        <v>0</v>
      </c>
      <c r="F4484">
        <f t="shared" si="746"/>
        <v>6.0378867727407055</v>
      </c>
      <c r="G4484">
        <f t="shared" si="750"/>
        <v>4.2265207409184944</v>
      </c>
      <c r="H4484">
        <f t="shared" si="748"/>
        <v>20.656430211348187</v>
      </c>
      <c r="I4484">
        <f t="shared" si="747"/>
        <v>16.429909470429688</v>
      </c>
      <c r="J4484">
        <f t="shared" si="749"/>
        <v>0.85572445158487953</v>
      </c>
    </row>
    <row r="4485" spans="1:10" x14ac:dyDescent="0.3">
      <c r="A4485">
        <v>4471</v>
      </c>
      <c r="B4485">
        <v>0.23469428182375707</v>
      </c>
      <c r="C4485">
        <f t="shared" si="743"/>
        <v>17.659154451782378</v>
      </c>
      <c r="D4485">
        <f t="shared" si="744"/>
        <v>17.659154451782378</v>
      </c>
      <c r="E4485">
        <f t="shared" si="745"/>
        <v>0</v>
      </c>
      <c r="F4485">
        <f t="shared" si="746"/>
        <v>6.3408455482176223</v>
      </c>
      <c r="G4485">
        <f t="shared" si="750"/>
        <v>4.4385918837523359</v>
      </c>
      <c r="H4485">
        <f t="shared" si="748"/>
        <v>20.308027619549733</v>
      </c>
      <c r="I4485">
        <f t="shared" si="747"/>
        <v>15.869435735797396</v>
      </c>
      <c r="J4485">
        <f t="shared" si="749"/>
        <v>0.82653311123944762</v>
      </c>
    </row>
    <row r="4486" spans="1:10" x14ac:dyDescent="0.3">
      <c r="A4486">
        <v>4472</v>
      </c>
      <c r="B4486">
        <v>0.19857981280462378</v>
      </c>
      <c r="C4486">
        <f t="shared" si="743"/>
        <v>16.919770586669159</v>
      </c>
      <c r="D4486">
        <f t="shared" si="744"/>
        <v>16.919770586669159</v>
      </c>
      <c r="E4486">
        <f t="shared" si="745"/>
        <v>0</v>
      </c>
      <c r="F4486">
        <f t="shared" si="746"/>
        <v>7.0802294133308408</v>
      </c>
      <c r="G4486">
        <f t="shared" si="750"/>
        <v>4.9561605893315894</v>
      </c>
      <c r="H4486">
        <f t="shared" si="748"/>
        <v>19.457736174669531</v>
      </c>
      <c r="I4486">
        <f t="shared" si="747"/>
        <v>14.501575585337939</v>
      </c>
      <c r="J4486">
        <f t="shared" si="749"/>
        <v>0.75529039506968421</v>
      </c>
    </row>
    <row r="4487" spans="1:10" x14ac:dyDescent="0.3">
      <c r="A4487">
        <v>4473</v>
      </c>
      <c r="B4487">
        <v>0.9909829952441146</v>
      </c>
      <c r="C4487">
        <f t="shared" si="743"/>
        <v>36.189514641339159</v>
      </c>
      <c r="D4487">
        <f t="shared" si="744"/>
        <v>24</v>
      </c>
      <c r="E4487">
        <f t="shared" si="745"/>
        <v>12.189514641339159</v>
      </c>
      <c r="F4487">
        <f t="shared" si="746"/>
        <v>0</v>
      </c>
      <c r="G4487">
        <f t="shared" si="750"/>
        <v>14.017941837540031</v>
      </c>
      <c r="H4487">
        <f t="shared" si="748"/>
        <v>27.599999999999998</v>
      </c>
      <c r="I4487">
        <f t="shared" si="747"/>
        <v>27.599999999999994</v>
      </c>
      <c r="J4487">
        <f t="shared" si="749"/>
        <v>1.4374999999999996</v>
      </c>
    </row>
    <row r="4488" spans="1:10" x14ac:dyDescent="0.3">
      <c r="A4488">
        <v>4474</v>
      </c>
      <c r="B4488">
        <v>0.94955992095934816</v>
      </c>
      <c r="C4488">
        <f t="shared" si="743"/>
        <v>31.8436091543172</v>
      </c>
      <c r="D4488">
        <f t="shared" si="744"/>
        <v>24</v>
      </c>
      <c r="E4488">
        <f t="shared" si="745"/>
        <v>7.8436091543171997</v>
      </c>
      <c r="F4488">
        <f t="shared" si="746"/>
        <v>0</v>
      </c>
      <c r="G4488">
        <f t="shared" si="750"/>
        <v>9.0201505274647786</v>
      </c>
      <c r="H4488">
        <f t="shared" si="748"/>
        <v>27.599999999999998</v>
      </c>
      <c r="I4488">
        <f t="shared" si="747"/>
        <v>27.599999999999994</v>
      </c>
      <c r="J4488">
        <f t="shared" si="749"/>
        <v>1.4374999999999996</v>
      </c>
    </row>
    <row r="4489" spans="1:10" x14ac:dyDescent="0.3">
      <c r="A4489">
        <v>4475</v>
      </c>
      <c r="B4489">
        <v>0.29984795670259001</v>
      </c>
      <c r="C4489">
        <f t="shared" si="743"/>
        <v>18.850972869083073</v>
      </c>
      <c r="D4489">
        <f t="shared" si="744"/>
        <v>18.850972869083073</v>
      </c>
      <c r="E4489">
        <f t="shared" si="745"/>
        <v>0</v>
      </c>
      <c r="F4489">
        <f t="shared" si="746"/>
        <v>5.1490271309169273</v>
      </c>
      <c r="G4489">
        <f t="shared" si="750"/>
        <v>3.6043189916418497</v>
      </c>
      <c r="H4489">
        <f t="shared" si="748"/>
        <v>21.67861879944553</v>
      </c>
      <c r="I4489">
        <f t="shared" si="747"/>
        <v>18.074299807803683</v>
      </c>
      <c r="J4489">
        <f t="shared" si="749"/>
        <v>0.9413697816564417</v>
      </c>
    </row>
    <row r="4490" spans="1:10" x14ac:dyDescent="0.3">
      <c r="A4490">
        <v>4476</v>
      </c>
      <c r="B4490">
        <v>0.71434201154757748</v>
      </c>
      <c r="C4490">
        <f t="shared" si="743"/>
        <v>25.396686735404806</v>
      </c>
      <c r="D4490">
        <f t="shared" si="744"/>
        <v>24</v>
      </c>
      <c r="E4490">
        <f t="shared" si="745"/>
        <v>1.3966867354048063</v>
      </c>
      <c r="F4490">
        <f t="shared" si="746"/>
        <v>0</v>
      </c>
      <c r="G4490">
        <f t="shared" si="750"/>
        <v>1.606189745715527</v>
      </c>
      <c r="H4490">
        <f t="shared" si="748"/>
        <v>27.599999999999998</v>
      </c>
      <c r="I4490">
        <f t="shared" si="747"/>
        <v>27.599999999999994</v>
      </c>
      <c r="J4490">
        <f t="shared" si="749"/>
        <v>1.4374999999999996</v>
      </c>
    </row>
    <row r="4491" spans="1:10" x14ac:dyDescent="0.3">
      <c r="A4491">
        <v>4477</v>
      </c>
      <c r="B4491">
        <v>0.28558341648587826</v>
      </c>
      <c r="C4491">
        <f t="shared" si="743"/>
        <v>18.601996717750463</v>
      </c>
      <c r="D4491">
        <f t="shared" si="744"/>
        <v>18.601996717750463</v>
      </c>
      <c r="E4491">
        <f t="shared" si="745"/>
        <v>0</v>
      </c>
      <c r="F4491">
        <f t="shared" si="746"/>
        <v>5.3980032822495367</v>
      </c>
      <c r="G4491">
        <f t="shared" si="750"/>
        <v>3.7786022975746762</v>
      </c>
      <c r="H4491">
        <f t="shared" si="748"/>
        <v>21.39229622541303</v>
      </c>
      <c r="I4491">
        <f t="shared" si="747"/>
        <v>17.613693927838352</v>
      </c>
      <c r="J4491">
        <f t="shared" si="749"/>
        <v>0.91737989207491399</v>
      </c>
    </row>
    <row r="4492" spans="1:10" x14ac:dyDescent="0.3">
      <c r="A4492">
        <v>4478</v>
      </c>
      <c r="B4492">
        <v>0.60703759583784822</v>
      </c>
      <c r="C4492">
        <f t="shared" si="743"/>
        <v>23.629637382438595</v>
      </c>
      <c r="D4492">
        <f t="shared" si="744"/>
        <v>23.629637382438595</v>
      </c>
      <c r="E4492">
        <f t="shared" si="745"/>
        <v>0</v>
      </c>
      <c r="F4492">
        <f t="shared" si="746"/>
        <v>0.37036261756140476</v>
      </c>
      <c r="G4492">
        <f t="shared" si="750"/>
        <v>0.25925383229298338</v>
      </c>
      <c r="H4492">
        <f t="shared" si="748"/>
        <v>27.174082989804383</v>
      </c>
      <c r="I4492">
        <f t="shared" si="747"/>
        <v>26.914829157511395</v>
      </c>
      <c r="J4492">
        <f t="shared" si="749"/>
        <v>1.4018140186203849</v>
      </c>
    </row>
    <row r="4493" spans="1:10" x14ac:dyDescent="0.3">
      <c r="A4493">
        <v>4479</v>
      </c>
      <c r="B4493">
        <v>0.46594349671251145</v>
      </c>
      <c r="C4493">
        <f t="shared" si="743"/>
        <v>21.487174329759178</v>
      </c>
      <c r="D4493">
        <f t="shared" si="744"/>
        <v>21.487174329759178</v>
      </c>
      <c r="E4493">
        <f t="shared" si="745"/>
        <v>0</v>
      </c>
      <c r="F4493">
        <f t="shared" si="746"/>
        <v>2.5128256702408223</v>
      </c>
      <c r="G4493">
        <f t="shared" si="750"/>
        <v>1.7589779691685759</v>
      </c>
      <c r="H4493">
        <f t="shared" si="748"/>
        <v>24.710250479223053</v>
      </c>
      <c r="I4493">
        <f t="shared" si="747"/>
        <v>22.951272510054476</v>
      </c>
      <c r="J4493">
        <f t="shared" si="749"/>
        <v>1.1953787765653372</v>
      </c>
    </row>
    <row r="4494" spans="1:10" x14ac:dyDescent="0.3">
      <c r="A4494">
        <v>4480</v>
      </c>
      <c r="B4494">
        <v>0.85538648526519612</v>
      </c>
      <c r="C4494">
        <f t="shared" si="743"/>
        <v>28.358912968383066</v>
      </c>
      <c r="D4494">
        <f t="shared" si="744"/>
        <v>24</v>
      </c>
      <c r="E4494">
        <f t="shared" si="745"/>
        <v>4.3589129683830663</v>
      </c>
      <c r="F4494">
        <f t="shared" si="746"/>
        <v>0</v>
      </c>
      <c r="G4494">
        <f t="shared" si="750"/>
        <v>5.0127499136405262</v>
      </c>
      <c r="H4494">
        <f t="shared" si="748"/>
        <v>27.599999999999998</v>
      </c>
      <c r="I4494">
        <f t="shared" si="747"/>
        <v>27.599999999999994</v>
      </c>
      <c r="J4494">
        <f t="shared" si="749"/>
        <v>1.4374999999999996</v>
      </c>
    </row>
    <row r="4495" spans="1:10" x14ac:dyDescent="0.3">
      <c r="A4495">
        <v>4481</v>
      </c>
      <c r="B4495">
        <v>0.80092452887097199</v>
      </c>
      <c r="C4495">
        <f t="shared" ref="C4495:C4558" si="751">_xlfn.NORM.INV(B4495,$H$3,$H$4)</f>
        <v>27.069569051119409</v>
      </c>
      <c r="D4495">
        <f t="shared" ref="D4495:D4558" si="752">MIN(C4495,$E$8)</f>
        <v>24</v>
      </c>
      <c r="E4495">
        <f t="shared" ref="E4495:E4558" si="753">MAX(C4495-$E$8,0)</f>
        <v>3.0695690511194087</v>
      </c>
      <c r="F4495">
        <f t="shared" ref="F4495:F4558" si="754">MAX($E$8-C4495,0)</f>
        <v>0</v>
      </c>
      <c r="G4495">
        <f t="shared" si="750"/>
        <v>3.5300044087873199</v>
      </c>
      <c r="H4495">
        <f t="shared" si="748"/>
        <v>27.599999999999998</v>
      </c>
      <c r="I4495">
        <f t="shared" ref="I4495:I4558" si="755">-$E$11+D4495*$B$4+F4495*$B$3</f>
        <v>27.599999999999994</v>
      </c>
      <c r="J4495">
        <f t="shared" si="749"/>
        <v>1.4374999999999996</v>
      </c>
    </row>
    <row r="4496" spans="1:10" x14ac:dyDescent="0.3">
      <c r="A4496">
        <v>4482</v>
      </c>
      <c r="B4496">
        <v>0.94494613917994574</v>
      </c>
      <c r="C4496">
        <f t="shared" si="751"/>
        <v>31.586254895135045</v>
      </c>
      <c r="D4496">
        <f t="shared" si="752"/>
        <v>24</v>
      </c>
      <c r="E4496">
        <f t="shared" si="753"/>
        <v>7.5862548951350455</v>
      </c>
      <c r="F4496">
        <f t="shared" si="754"/>
        <v>0</v>
      </c>
      <c r="G4496">
        <f t="shared" si="750"/>
        <v>8.7241931294053021</v>
      </c>
      <c r="H4496">
        <f t="shared" ref="H4496:H4559" si="756">$E$2*D4496</f>
        <v>27.599999999999998</v>
      </c>
      <c r="I4496">
        <f t="shared" si="755"/>
        <v>27.599999999999994</v>
      </c>
      <c r="J4496">
        <f t="shared" ref="J4496:J4559" si="757">I4496/$E$11</f>
        <v>1.4374999999999996</v>
      </c>
    </row>
    <row r="4497" spans="1:10" x14ac:dyDescent="0.3">
      <c r="A4497">
        <v>4483</v>
      </c>
      <c r="B4497">
        <v>0.90521449252497466</v>
      </c>
      <c r="C4497">
        <f t="shared" si="751"/>
        <v>29.871095301587328</v>
      </c>
      <c r="D4497">
        <f t="shared" si="752"/>
        <v>24</v>
      </c>
      <c r="E4497">
        <f t="shared" si="753"/>
        <v>5.871095301587328</v>
      </c>
      <c r="F4497">
        <f t="shared" si="754"/>
        <v>0</v>
      </c>
      <c r="G4497">
        <f t="shared" ref="G4497:G4560" si="758">E4497*$E$2+F4497*$E$3</f>
        <v>6.7517595968254263</v>
      </c>
      <c r="H4497">
        <f t="shared" si="756"/>
        <v>27.599999999999998</v>
      </c>
      <c r="I4497">
        <f t="shared" si="755"/>
        <v>27.599999999999994</v>
      </c>
      <c r="J4497">
        <f t="shared" si="757"/>
        <v>1.4374999999999996</v>
      </c>
    </row>
    <row r="4498" spans="1:10" x14ac:dyDescent="0.3">
      <c r="A4498">
        <v>4484</v>
      </c>
      <c r="B4498">
        <v>0.34796937633023062</v>
      </c>
      <c r="C4498">
        <f t="shared" si="751"/>
        <v>19.655148684156629</v>
      </c>
      <c r="D4498">
        <f t="shared" si="752"/>
        <v>19.655148684156629</v>
      </c>
      <c r="E4498">
        <f t="shared" si="753"/>
        <v>0</v>
      </c>
      <c r="F4498">
        <f t="shared" si="754"/>
        <v>4.3448513158433713</v>
      </c>
      <c r="G4498">
        <f t="shared" si="758"/>
        <v>3.0413959210903601</v>
      </c>
      <c r="H4498">
        <f t="shared" si="756"/>
        <v>22.603420986780122</v>
      </c>
      <c r="I4498">
        <f t="shared" si="755"/>
        <v>19.56202506568976</v>
      </c>
      <c r="J4498">
        <f t="shared" si="757"/>
        <v>1.0188554721713414</v>
      </c>
    </row>
    <row r="4499" spans="1:10" x14ac:dyDescent="0.3">
      <c r="A4499">
        <v>4485</v>
      </c>
      <c r="B4499">
        <v>7.5235312888077055E-2</v>
      </c>
      <c r="C4499">
        <f t="shared" si="751"/>
        <v>13.372773289140111</v>
      </c>
      <c r="D4499">
        <f t="shared" si="752"/>
        <v>13.372773289140111</v>
      </c>
      <c r="E4499">
        <f t="shared" si="753"/>
        <v>0</v>
      </c>
      <c r="F4499">
        <f t="shared" si="754"/>
        <v>10.627226710859889</v>
      </c>
      <c r="G4499">
        <f t="shared" si="758"/>
        <v>7.4390586976019231</v>
      </c>
      <c r="H4499">
        <f t="shared" si="756"/>
        <v>15.378689282511127</v>
      </c>
      <c r="I4499">
        <f t="shared" si="755"/>
        <v>7.939630584909203</v>
      </c>
      <c r="J4499">
        <f t="shared" si="757"/>
        <v>0.41352242629735425</v>
      </c>
    </row>
    <row r="4500" spans="1:10" x14ac:dyDescent="0.3">
      <c r="A4500">
        <v>4486</v>
      </c>
      <c r="B4500">
        <v>1.9934549977614124E-2</v>
      </c>
      <c r="C4500">
        <f t="shared" si="751"/>
        <v>9.6693846545363549</v>
      </c>
      <c r="D4500">
        <f t="shared" si="752"/>
        <v>9.6693846545363549</v>
      </c>
      <c r="E4500">
        <f t="shared" si="753"/>
        <v>0</v>
      </c>
      <c r="F4500">
        <f t="shared" si="754"/>
        <v>14.330615345463645</v>
      </c>
      <c r="G4500">
        <f t="shared" si="758"/>
        <v>10.031430741824552</v>
      </c>
      <c r="H4500">
        <f t="shared" si="756"/>
        <v>11.119792352716807</v>
      </c>
      <c r="I4500">
        <f t="shared" si="755"/>
        <v>1.0883616108922529</v>
      </c>
      <c r="J4500">
        <f t="shared" si="757"/>
        <v>5.6685500567304828E-2</v>
      </c>
    </row>
    <row r="4501" spans="1:10" x14ac:dyDescent="0.3">
      <c r="A4501">
        <v>4487</v>
      </c>
      <c r="B4501">
        <v>0.14340972710128064</v>
      </c>
      <c r="C4501">
        <f t="shared" si="751"/>
        <v>15.609251150819656</v>
      </c>
      <c r="D4501">
        <f t="shared" si="752"/>
        <v>15.609251150819656</v>
      </c>
      <c r="E4501">
        <f t="shared" si="753"/>
        <v>0</v>
      </c>
      <c r="F4501">
        <f t="shared" si="754"/>
        <v>8.3907488491803441</v>
      </c>
      <c r="G4501">
        <f t="shared" si="758"/>
        <v>5.8735241944262411</v>
      </c>
      <c r="H4501">
        <f t="shared" si="756"/>
        <v>17.950638823442603</v>
      </c>
      <c r="I4501">
        <f t="shared" si="755"/>
        <v>12.077114629016361</v>
      </c>
      <c r="J4501">
        <f t="shared" si="757"/>
        <v>0.62901638692793538</v>
      </c>
    </row>
    <row r="4502" spans="1:10" x14ac:dyDescent="0.3">
      <c r="A4502">
        <v>4488</v>
      </c>
      <c r="B4502">
        <v>0.66799494201428777</v>
      </c>
      <c r="C4502">
        <f t="shared" si="751"/>
        <v>24.606299856044778</v>
      </c>
      <c r="D4502">
        <f t="shared" si="752"/>
        <v>24</v>
      </c>
      <c r="E4502">
        <f t="shared" si="753"/>
        <v>0.6062998560447781</v>
      </c>
      <c r="F4502">
        <f t="shared" si="754"/>
        <v>0</v>
      </c>
      <c r="G4502">
        <f t="shared" si="758"/>
        <v>0.69724483445149477</v>
      </c>
      <c r="H4502">
        <f t="shared" si="756"/>
        <v>27.599999999999998</v>
      </c>
      <c r="I4502">
        <f t="shared" si="755"/>
        <v>27.599999999999994</v>
      </c>
      <c r="J4502">
        <f t="shared" si="757"/>
        <v>1.4374999999999996</v>
      </c>
    </row>
    <row r="4503" spans="1:10" x14ac:dyDescent="0.3">
      <c r="A4503">
        <v>4489</v>
      </c>
      <c r="B4503">
        <v>0.59483796067602623</v>
      </c>
      <c r="C4503">
        <f t="shared" si="751"/>
        <v>23.440047814996529</v>
      </c>
      <c r="D4503">
        <f t="shared" si="752"/>
        <v>23.440047814996529</v>
      </c>
      <c r="E4503">
        <f t="shared" si="753"/>
        <v>0</v>
      </c>
      <c r="F4503">
        <f t="shared" si="754"/>
        <v>0.55995218500347121</v>
      </c>
      <c r="G4503">
        <f t="shared" si="758"/>
        <v>0.39196652950242988</v>
      </c>
      <c r="H4503">
        <f t="shared" si="756"/>
        <v>26.956054987246006</v>
      </c>
      <c r="I4503">
        <f t="shared" si="755"/>
        <v>26.564088457743576</v>
      </c>
      <c r="J4503">
        <f t="shared" si="757"/>
        <v>1.3835462738408111</v>
      </c>
    </row>
    <row r="4504" spans="1:10" x14ac:dyDescent="0.3">
      <c r="A4504">
        <v>4490</v>
      </c>
      <c r="B4504">
        <v>0.87433177939363427</v>
      </c>
      <c r="C4504">
        <f t="shared" si="751"/>
        <v>28.882655937885058</v>
      </c>
      <c r="D4504">
        <f t="shared" si="752"/>
        <v>24</v>
      </c>
      <c r="E4504">
        <f t="shared" si="753"/>
        <v>4.8826559378850583</v>
      </c>
      <c r="F4504">
        <f t="shared" si="754"/>
        <v>0</v>
      </c>
      <c r="G4504">
        <f t="shared" si="758"/>
        <v>5.6150543285678163</v>
      </c>
      <c r="H4504">
        <f t="shared" si="756"/>
        <v>27.599999999999998</v>
      </c>
      <c r="I4504">
        <f t="shared" si="755"/>
        <v>27.599999999999994</v>
      </c>
      <c r="J4504">
        <f t="shared" si="757"/>
        <v>1.4374999999999996</v>
      </c>
    </row>
    <row r="4505" spans="1:10" x14ac:dyDescent="0.3">
      <c r="A4505">
        <v>4491</v>
      </c>
      <c r="B4505">
        <v>0.10915935153533085</v>
      </c>
      <c r="C4505">
        <f t="shared" si="751"/>
        <v>14.613933243977009</v>
      </c>
      <c r="D4505">
        <f t="shared" si="752"/>
        <v>14.613933243977009</v>
      </c>
      <c r="E4505">
        <f t="shared" si="753"/>
        <v>0</v>
      </c>
      <c r="F4505">
        <f t="shared" si="754"/>
        <v>9.3860667560229913</v>
      </c>
      <c r="G4505">
        <f t="shared" si="758"/>
        <v>6.5702467292160946</v>
      </c>
      <c r="H4505">
        <f t="shared" si="756"/>
        <v>16.806023230573558</v>
      </c>
      <c r="I4505">
        <f t="shared" si="755"/>
        <v>10.235776501357462</v>
      </c>
      <c r="J4505">
        <f t="shared" si="757"/>
        <v>0.53311335944570104</v>
      </c>
    </row>
    <row r="4506" spans="1:10" x14ac:dyDescent="0.3">
      <c r="A4506">
        <v>4492</v>
      </c>
      <c r="B4506">
        <v>0.72907769549128743</v>
      </c>
      <c r="C4506">
        <f t="shared" si="751"/>
        <v>25.660155778283464</v>
      </c>
      <c r="D4506">
        <f t="shared" si="752"/>
        <v>24</v>
      </c>
      <c r="E4506">
        <f t="shared" si="753"/>
        <v>1.6601557782834639</v>
      </c>
      <c r="F4506">
        <f t="shared" si="754"/>
        <v>0</v>
      </c>
      <c r="G4506">
        <f t="shared" si="758"/>
        <v>1.9091791450259834</v>
      </c>
      <c r="H4506">
        <f t="shared" si="756"/>
        <v>27.599999999999998</v>
      </c>
      <c r="I4506">
        <f t="shared" si="755"/>
        <v>27.599999999999994</v>
      </c>
      <c r="J4506">
        <f t="shared" si="757"/>
        <v>1.4374999999999996</v>
      </c>
    </row>
    <row r="4507" spans="1:10" x14ac:dyDescent="0.3">
      <c r="A4507">
        <v>4493</v>
      </c>
      <c r="B4507">
        <v>0.6958143199788932</v>
      </c>
      <c r="C4507">
        <f t="shared" si="751"/>
        <v>25.074397692915646</v>
      </c>
      <c r="D4507">
        <f t="shared" si="752"/>
        <v>24</v>
      </c>
      <c r="E4507">
        <f t="shared" si="753"/>
        <v>1.074397692915646</v>
      </c>
      <c r="F4507">
        <f t="shared" si="754"/>
        <v>0</v>
      </c>
      <c r="G4507">
        <f t="shared" si="758"/>
        <v>1.2355573468529928</v>
      </c>
      <c r="H4507">
        <f t="shared" si="756"/>
        <v>27.599999999999998</v>
      </c>
      <c r="I4507">
        <f t="shared" si="755"/>
        <v>27.599999999999994</v>
      </c>
      <c r="J4507">
        <f t="shared" si="757"/>
        <v>1.4374999999999996</v>
      </c>
    </row>
    <row r="4508" spans="1:10" x14ac:dyDescent="0.3">
      <c r="A4508">
        <v>4494</v>
      </c>
      <c r="B4508">
        <v>0.27500864608802011</v>
      </c>
      <c r="C4508">
        <f t="shared" si="751"/>
        <v>18.413594714214938</v>
      </c>
      <c r="D4508">
        <f t="shared" si="752"/>
        <v>18.413594714214938</v>
      </c>
      <c r="E4508">
        <f t="shared" si="753"/>
        <v>0</v>
      </c>
      <c r="F4508">
        <f t="shared" si="754"/>
        <v>5.5864052857850623</v>
      </c>
      <c r="G4508">
        <f t="shared" si="758"/>
        <v>3.9104837000495438</v>
      </c>
      <c r="H4508">
        <f t="shared" si="756"/>
        <v>21.175633921347178</v>
      </c>
      <c r="I4508">
        <f t="shared" si="755"/>
        <v>17.265150221297631</v>
      </c>
      <c r="J4508">
        <f t="shared" si="757"/>
        <v>0.8992265740259181</v>
      </c>
    </row>
    <row r="4509" spans="1:10" x14ac:dyDescent="0.3">
      <c r="A4509">
        <v>4495</v>
      </c>
      <c r="B4509">
        <v>0.30306981466965455</v>
      </c>
      <c r="C4509">
        <f t="shared" si="751"/>
        <v>18.906449979002296</v>
      </c>
      <c r="D4509">
        <f t="shared" si="752"/>
        <v>18.906449979002296</v>
      </c>
      <c r="E4509">
        <f t="shared" si="753"/>
        <v>0</v>
      </c>
      <c r="F4509">
        <f t="shared" si="754"/>
        <v>5.0935500209977036</v>
      </c>
      <c r="G4509">
        <f t="shared" si="758"/>
        <v>3.565485014698393</v>
      </c>
      <c r="H4509">
        <f t="shared" si="756"/>
        <v>21.742417475852641</v>
      </c>
      <c r="I4509">
        <f t="shared" si="755"/>
        <v>18.176932461154248</v>
      </c>
      <c r="J4509">
        <f t="shared" si="757"/>
        <v>0.94671523235178356</v>
      </c>
    </row>
    <row r="4510" spans="1:10" x14ac:dyDescent="0.3">
      <c r="A4510">
        <v>4496</v>
      </c>
      <c r="B4510">
        <v>0.56168700237824953</v>
      </c>
      <c r="C4510">
        <f t="shared" si="751"/>
        <v>22.931486578321945</v>
      </c>
      <c r="D4510">
        <f t="shared" si="752"/>
        <v>22.931486578321945</v>
      </c>
      <c r="E4510">
        <f t="shared" si="753"/>
        <v>0</v>
      </c>
      <c r="F4510">
        <f t="shared" si="754"/>
        <v>1.0685134216780554</v>
      </c>
      <c r="G4510">
        <f t="shared" si="758"/>
        <v>0.74795939517463883</v>
      </c>
      <c r="H4510">
        <f t="shared" si="756"/>
        <v>26.371209565070235</v>
      </c>
      <c r="I4510">
        <f t="shared" si="755"/>
        <v>25.623250169895595</v>
      </c>
      <c r="J4510">
        <f t="shared" si="757"/>
        <v>1.3345442796820621</v>
      </c>
    </row>
    <row r="4511" spans="1:10" x14ac:dyDescent="0.3">
      <c r="A4511">
        <v>4497</v>
      </c>
      <c r="B4511">
        <v>0.53861238329785077</v>
      </c>
      <c r="C4511">
        <f t="shared" si="751"/>
        <v>22.581631005931726</v>
      </c>
      <c r="D4511">
        <f t="shared" si="752"/>
        <v>22.581631005931726</v>
      </c>
      <c r="E4511">
        <f t="shared" si="753"/>
        <v>0</v>
      </c>
      <c r="F4511">
        <f t="shared" si="754"/>
        <v>1.418368994068274</v>
      </c>
      <c r="G4511">
        <f t="shared" si="758"/>
        <v>0.99285829584779184</v>
      </c>
      <c r="H4511">
        <f t="shared" si="756"/>
        <v>25.968875656821481</v>
      </c>
      <c r="I4511">
        <f t="shared" si="755"/>
        <v>24.976017360973685</v>
      </c>
      <c r="J4511">
        <f t="shared" si="757"/>
        <v>1.3008342375507125</v>
      </c>
    </row>
    <row r="4512" spans="1:10" x14ac:dyDescent="0.3">
      <c r="A4512">
        <v>4498</v>
      </c>
      <c r="B4512">
        <v>0.73270651918556151</v>
      </c>
      <c r="C4512">
        <f t="shared" si="751"/>
        <v>25.726115462646266</v>
      </c>
      <c r="D4512">
        <f t="shared" si="752"/>
        <v>24</v>
      </c>
      <c r="E4512">
        <f t="shared" si="753"/>
        <v>1.7261154626462663</v>
      </c>
      <c r="F4512">
        <f t="shared" si="754"/>
        <v>0</v>
      </c>
      <c r="G4512">
        <f t="shared" si="758"/>
        <v>1.9850327820432061</v>
      </c>
      <c r="H4512">
        <f t="shared" si="756"/>
        <v>27.599999999999998</v>
      </c>
      <c r="I4512">
        <f t="shared" si="755"/>
        <v>27.599999999999994</v>
      </c>
      <c r="J4512">
        <f t="shared" si="757"/>
        <v>1.4374999999999996</v>
      </c>
    </row>
    <row r="4513" spans="1:10" x14ac:dyDescent="0.3">
      <c r="A4513">
        <v>4499</v>
      </c>
      <c r="B4513">
        <v>0.36921786003444113</v>
      </c>
      <c r="C4513">
        <f t="shared" si="751"/>
        <v>19.996446547640126</v>
      </c>
      <c r="D4513">
        <f t="shared" si="752"/>
        <v>19.996446547640126</v>
      </c>
      <c r="E4513">
        <f t="shared" si="753"/>
        <v>0</v>
      </c>
      <c r="F4513">
        <f t="shared" si="754"/>
        <v>4.0035534523598741</v>
      </c>
      <c r="G4513">
        <f t="shared" si="758"/>
        <v>2.8024874166519123</v>
      </c>
      <c r="H4513">
        <f t="shared" si="756"/>
        <v>22.995913529786144</v>
      </c>
      <c r="I4513">
        <f t="shared" si="755"/>
        <v>20.19342611313423</v>
      </c>
      <c r="J4513">
        <f t="shared" si="757"/>
        <v>1.0517409433924076</v>
      </c>
    </row>
    <row r="4514" spans="1:10" x14ac:dyDescent="0.3">
      <c r="A4514">
        <v>4500</v>
      </c>
      <c r="B4514">
        <v>0.68724215888346407</v>
      </c>
      <c r="C4514">
        <f t="shared" si="751"/>
        <v>24.92828935547552</v>
      </c>
      <c r="D4514">
        <f t="shared" si="752"/>
        <v>24</v>
      </c>
      <c r="E4514">
        <f t="shared" si="753"/>
        <v>0.92828935547552049</v>
      </c>
      <c r="F4514">
        <f t="shared" si="754"/>
        <v>0</v>
      </c>
      <c r="G4514">
        <f t="shared" si="758"/>
        <v>1.0675327587968484</v>
      </c>
      <c r="H4514">
        <f t="shared" si="756"/>
        <v>27.599999999999998</v>
      </c>
      <c r="I4514">
        <f t="shared" si="755"/>
        <v>27.599999999999994</v>
      </c>
      <c r="J4514">
        <f t="shared" si="757"/>
        <v>1.4374999999999996</v>
      </c>
    </row>
    <row r="4515" spans="1:10" x14ac:dyDescent="0.3">
      <c r="A4515">
        <v>4501</v>
      </c>
      <c r="B4515">
        <v>4.2335835425869162E-2</v>
      </c>
      <c r="C4515">
        <f t="shared" si="751"/>
        <v>11.654797563114979</v>
      </c>
      <c r="D4515">
        <f t="shared" si="752"/>
        <v>11.654797563114979</v>
      </c>
      <c r="E4515">
        <f t="shared" si="753"/>
        <v>0</v>
      </c>
      <c r="F4515">
        <f t="shared" si="754"/>
        <v>12.345202436885021</v>
      </c>
      <c r="G4515">
        <f t="shared" si="758"/>
        <v>8.6416417058195147</v>
      </c>
      <c r="H4515">
        <f t="shared" si="756"/>
        <v>13.403017197582225</v>
      </c>
      <c r="I4515">
        <f t="shared" si="755"/>
        <v>4.761375491762708</v>
      </c>
      <c r="J4515">
        <f t="shared" si="757"/>
        <v>0.24798830686264101</v>
      </c>
    </row>
    <row r="4516" spans="1:10" x14ac:dyDescent="0.3">
      <c r="A4516">
        <v>4502</v>
      </c>
      <c r="B4516">
        <v>3.6431160161417342E-2</v>
      </c>
      <c r="C4516">
        <f t="shared" si="751"/>
        <v>11.237847151211767</v>
      </c>
      <c r="D4516">
        <f t="shared" si="752"/>
        <v>11.237847151211767</v>
      </c>
      <c r="E4516">
        <f t="shared" si="753"/>
        <v>0</v>
      </c>
      <c r="F4516">
        <f t="shared" si="754"/>
        <v>12.762152848788233</v>
      </c>
      <c r="G4516">
        <f t="shared" si="758"/>
        <v>8.9335069941517631</v>
      </c>
      <c r="H4516">
        <f t="shared" si="756"/>
        <v>12.923524223893532</v>
      </c>
      <c r="I4516">
        <f t="shared" si="755"/>
        <v>3.9900172297417669</v>
      </c>
      <c r="J4516">
        <f t="shared" si="757"/>
        <v>0.20781339738238366</v>
      </c>
    </row>
    <row r="4517" spans="1:10" x14ac:dyDescent="0.3">
      <c r="A4517">
        <v>4503</v>
      </c>
      <c r="B4517">
        <v>0.21224881729862377</v>
      </c>
      <c r="C4517">
        <f t="shared" si="751"/>
        <v>17.208143943561684</v>
      </c>
      <c r="D4517">
        <f t="shared" si="752"/>
        <v>17.208143943561684</v>
      </c>
      <c r="E4517">
        <f t="shared" si="753"/>
        <v>0</v>
      </c>
      <c r="F4517">
        <f t="shared" si="754"/>
        <v>6.7918560564383164</v>
      </c>
      <c r="G4517">
        <f t="shared" si="758"/>
        <v>4.754299239506822</v>
      </c>
      <c r="H4517">
        <f t="shared" si="756"/>
        <v>19.789365535095936</v>
      </c>
      <c r="I4517">
        <f t="shared" si="755"/>
        <v>15.035066295589113</v>
      </c>
      <c r="J4517">
        <f t="shared" si="757"/>
        <v>0.78307636956193283</v>
      </c>
    </row>
    <row r="4518" spans="1:10" x14ac:dyDescent="0.3">
      <c r="A4518">
        <v>4504</v>
      </c>
      <c r="B4518">
        <v>0.44843968547178414</v>
      </c>
      <c r="C4518">
        <f t="shared" si="751"/>
        <v>21.222373213460585</v>
      </c>
      <c r="D4518">
        <f t="shared" si="752"/>
        <v>21.222373213460585</v>
      </c>
      <c r="E4518">
        <f t="shared" si="753"/>
        <v>0</v>
      </c>
      <c r="F4518">
        <f t="shared" si="754"/>
        <v>2.7776267865394146</v>
      </c>
      <c r="G4518">
        <f t="shared" si="758"/>
        <v>1.9443387505775904</v>
      </c>
      <c r="H4518">
        <f t="shared" si="756"/>
        <v>24.405729195479672</v>
      </c>
      <c r="I4518">
        <f t="shared" si="755"/>
        <v>22.461390444902079</v>
      </c>
      <c r="J4518">
        <f t="shared" si="757"/>
        <v>1.1698640856719831</v>
      </c>
    </row>
    <row r="4519" spans="1:10" x14ac:dyDescent="0.3">
      <c r="A4519">
        <v>4505</v>
      </c>
      <c r="B4519">
        <v>0.57232651625570707</v>
      </c>
      <c r="C4519">
        <f t="shared" si="751"/>
        <v>23.093802532283576</v>
      </c>
      <c r="D4519">
        <f t="shared" si="752"/>
        <v>23.093802532283576</v>
      </c>
      <c r="E4519">
        <f t="shared" si="753"/>
        <v>0</v>
      </c>
      <c r="F4519">
        <f t="shared" si="754"/>
        <v>0.9061974677164244</v>
      </c>
      <c r="G4519">
        <f t="shared" si="758"/>
        <v>0.63433822740149715</v>
      </c>
      <c r="H4519">
        <f t="shared" si="756"/>
        <v>26.557872912126111</v>
      </c>
      <c r="I4519">
        <f t="shared" si="755"/>
        <v>25.923534684724615</v>
      </c>
      <c r="J4519">
        <f t="shared" si="757"/>
        <v>1.3501840981627402</v>
      </c>
    </row>
    <row r="4520" spans="1:10" x14ac:dyDescent="0.3">
      <c r="A4520">
        <v>4506</v>
      </c>
      <c r="B4520">
        <v>0.43832684156555546</v>
      </c>
      <c r="C4520">
        <f t="shared" si="751"/>
        <v>21.068724155130617</v>
      </c>
      <c r="D4520">
        <f t="shared" si="752"/>
        <v>21.068724155130617</v>
      </c>
      <c r="E4520">
        <f t="shared" si="753"/>
        <v>0</v>
      </c>
      <c r="F4520">
        <f t="shared" si="754"/>
        <v>2.9312758448693828</v>
      </c>
      <c r="G4520">
        <f t="shared" si="758"/>
        <v>2.051893091408568</v>
      </c>
      <c r="H4520">
        <f t="shared" si="756"/>
        <v>24.229032778400207</v>
      </c>
      <c r="I4520">
        <f t="shared" si="755"/>
        <v>22.177139686991637</v>
      </c>
      <c r="J4520">
        <f t="shared" si="757"/>
        <v>1.1550593586974809</v>
      </c>
    </row>
    <row r="4521" spans="1:10" x14ac:dyDescent="0.3">
      <c r="A4521">
        <v>4507</v>
      </c>
      <c r="B4521">
        <v>0.47513198883074326</v>
      </c>
      <c r="C4521">
        <f t="shared" si="751"/>
        <v>21.625748299963682</v>
      </c>
      <c r="D4521">
        <f t="shared" si="752"/>
        <v>21.625748299963682</v>
      </c>
      <c r="E4521">
        <f t="shared" si="753"/>
        <v>0</v>
      </c>
      <c r="F4521">
        <f t="shared" si="754"/>
        <v>2.3742517000363179</v>
      </c>
      <c r="G4521">
        <f t="shared" si="758"/>
        <v>1.6619761900254226</v>
      </c>
      <c r="H4521">
        <f t="shared" si="756"/>
        <v>24.869610544958231</v>
      </c>
      <c r="I4521">
        <f t="shared" si="755"/>
        <v>23.207634354932807</v>
      </c>
      <c r="J4521">
        <f t="shared" si="757"/>
        <v>1.2087309559860835</v>
      </c>
    </row>
    <row r="4522" spans="1:10" x14ac:dyDescent="0.3">
      <c r="A4522">
        <v>4508</v>
      </c>
      <c r="B4522">
        <v>0.24125237747648021</v>
      </c>
      <c r="C4522">
        <f t="shared" si="751"/>
        <v>17.786321843373752</v>
      </c>
      <c r="D4522">
        <f t="shared" si="752"/>
        <v>17.786321843373752</v>
      </c>
      <c r="E4522">
        <f t="shared" si="753"/>
        <v>0</v>
      </c>
      <c r="F4522">
        <f t="shared" si="754"/>
        <v>6.2136781566262478</v>
      </c>
      <c r="G4522">
        <f t="shared" si="758"/>
        <v>4.3495747096383734</v>
      </c>
      <c r="H4522">
        <f t="shared" si="756"/>
        <v>20.454270119879812</v>
      </c>
      <c r="I4522">
        <f t="shared" si="755"/>
        <v>16.104695410241433</v>
      </c>
      <c r="J4522">
        <f t="shared" si="757"/>
        <v>0.83878621928340791</v>
      </c>
    </row>
    <row r="4523" spans="1:10" x14ac:dyDescent="0.3">
      <c r="A4523">
        <v>4509</v>
      </c>
      <c r="B4523">
        <v>0.796858083561932</v>
      </c>
      <c r="C4523">
        <f t="shared" si="751"/>
        <v>26.982706085833144</v>
      </c>
      <c r="D4523">
        <f t="shared" si="752"/>
        <v>24</v>
      </c>
      <c r="E4523">
        <f t="shared" si="753"/>
        <v>2.9827060858331436</v>
      </c>
      <c r="F4523">
        <f t="shared" si="754"/>
        <v>0</v>
      </c>
      <c r="G4523">
        <f t="shared" si="758"/>
        <v>3.430111998708115</v>
      </c>
      <c r="H4523">
        <f t="shared" si="756"/>
        <v>27.599999999999998</v>
      </c>
      <c r="I4523">
        <f t="shared" si="755"/>
        <v>27.599999999999994</v>
      </c>
      <c r="J4523">
        <f t="shared" si="757"/>
        <v>1.4374999999999996</v>
      </c>
    </row>
    <row r="4524" spans="1:10" x14ac:dyDescent="0.3">
      <c r="A4524">
        <v>4510</v>
      </c>
      <c r="B4524">
        <v>0.47779102114872618</v>
      </c>
      <c r="C4524">
        <f t="shared" si="751"/>
        <v>21.665809360170439</v>
      </c>
      <c r="D4524">
        <f t="shared" si="752"/>
        <v>21.665809360170439</v>
      </c>
      <c r="E4524">
        <f t="shared" si="753"/>
        <v>0</v>
      </c>
      <c r="F4524">
        <f t="shared" si="754"/>
        <v>2.3341906398295613</v>
      </c>
      <c r="G4524">
        <f t="shared" si="758"/>
        <v>1.6339334478806931</v>
      </c>
      <c r="H4524">
        <f t="shared" si="756"/>
        <v>24.915680764196004</v>
      </c>
      <c r="I4524">
        <f t="shared" si="755"/>
        <v>23.281747316315311</v>
      </c>
      <c r="J4524">
        <f t="shared" si="757"/>
        <v>1.2125910060580889</v>
      </c>
    </row>
    <row r="4525" spans="1:10" x14ac:dyDescent="0.3">
      <c r="A4525">
        <v>4511</v>
      </c>
      <c r="B4525">
        <v>0.88299490588243557</v>
      </c>
      <c r="C4525">
        <f t="shared" si="751"/>
        <v>29.140552702578685</v>
      </c>
      <c r="D4525">
        <f t="shared" si="752"/>
        <v>24</v>
      </c>
      <c r="E4525">
        <f t="shared" si="753"/>
        <v>5.1405527025786846</v>
      </c>
      <c r="F4525">
        <f t="shared" si="754"/>
        <v>0</v>
      </c>
      <c r="G4525">
        <f t="shared" si="758"/>
        <v>5.9116356079654864</v>
      </c>
      <c r="H4525">
        <f t="shared" si="756"/>
        <v>27.599999999999998</v>
      </c>
      <c r="I4525">
        <f t="shared" si="755"/>
        <v>27.599999999999994</v>
      </c>
      <c r="J4525">
        <f t="shared" si="757"/>
        <v>1.4374999999999996</v>
      </c>
    </row>
    <row r="4526" spans="1:10" x14ac:dyDescent="0.3">
      <c r="A4526">
        <v>4512</v>
      </c>
      <c r="B4526">
        <v>0.22810325069747595</v>
      </c>
      <c r="C4526">
        <f t="shared" si="751"/>
        <v>17.529352676276812</v>
      </c>
      <c r="D4526">
        <f t="shared" si="752"/>
        <v>17.529352676276812</v>
      </c>
      <c r="E4526">
        <f t="shared" si="753"/>
        <v>0</v>
      </c>
      <c r="F4526">
        <f t="shared" si="754"/>
        <v>6.4706473237231883</v>
      </c>
      <c r="G4526">
        <f t="shared" si="758"/>
        <v>4.5294531266062323</v>
      </c>
      <c r="H4526">
        <f t="shared" si="756"/>
        <v>20.158755577718331</v>
      </c>
      <c r="I4526">
        <f t="shared" si="755"/>
        <v>15.629302451112101</v>
      </c>
      <c r="J4526">
        <f t="shared" si="757"/>
        <v>0.81402616932875516</v>
      </c>
    </row>
    <row r="4527" spans="1:10" x14ac:dyDescent="0.3">
      <c r="A4527">
        <v>4513</v>
      </c>
      <c r="B4527">
        <v>0.84257365174717314</v>
      </c>
      <c r="C4527">
        <f t="shared" si="751"/>
        <v>28.030550198057064</v>
      </c>
      <c r="D4527">
        <f t="shared" si="752"/>
        <v>24</v>
      </c>
      <c r="E4527">
        <f t="shared" si="753"/>
        <v>4.0305501980570639</v>
      </c>
      <c r="F4527">
        <f t="shared" si="754"/>
        <v>0</v>
      </c>
      <c r="G4527">
        <f t="shared" si="758"/>
        <v>4.6351327277656234</v>
      </c>
      <c r="H4527">
        <f t="shared" si="756"/>
        <v>27.599999999999998</v>
      </c>
      <c r="I4527">
        <f t="shared" si="755"/>
        <v>27.599999999999994</v>
      </c>
      <c r="J4527">
        <f t="shared" si="757"/>
        <v>1.4374999999999996</v>
      </c>
    </row>
    <row r="4528" spans="1:10" x14ac:dyDescent="0.3">
      <c r="A4528">
        <v>4514</v>
      </c>
      <c r="B4528">
        <v>0.30890408796508106</v>
      </c>
      <c r="C4528">
        <f t="shared" si="751"/>
        <v>19.006245214792383</v>
      </c>
      <c r="D4528">
        <f t="shared" si="752"/>
        <v>19.006245214792383</v>
      </c>
      <c r="E4528">
        <f t="shared" si="753"/>
        <v>0</v>
      </c>
      <c r="F4528">
        <f t="shared" si="754"/>
        <v>4.9937547852076172</v>
      </c>
      <c r="G4528">
        <f t="shared" si="758"/>
        <v>3.4956283496453322</v>
      </c>
      <c r="H4528">
        <f t="shared" si="756"/>
        <v>21.857181997011239</v>
      </c>
      <c r="I4528">
        <f t="shared" si="755"/>
        <v>18.361553647365902</v>
      </c>
      <c r="J4528">
        <f t="shared" si="757"/>
        <v>0.95633091913364054</v>
      </c>
    </row>
    <row r="4529" spans="1:10" x14ac:dyDescent="0.3">
      <c r="A4529">
        <v>4515</v>
      </c>
      <c r="B4529">
        <v>0.49694767343278656</v>
      </c>
      <c r="C4529">
        <f t="shared" si="751"/>
        <v>21.954093263648957</v>
      </c>
      <c r="D4529">
        <f t="shared" si="752"/>
        <v>21.954093263648957</v>
      </c>
      <c r="E4529">
        <f t="shared" si="753"/>
        <v>0</v>
      </c>
      <c r="F4529">
        <f t="shared" si="754"/>
        <v>2.0459067363510428</v>
      </c>
      <c r="G4529">
        <f t="shared" si="758"/>
        <v>1.43213471544573</v>
      </c>
      <c r="H4529">
        <f t="shared" si="756"/>
        <v>25.247207253196297</v>
      </c>
      <c r="I4529">
        <f t="shared" si="755"/>
        <v>23.815072537750567</v>
      </c>
      <c r="J4529">
        <f t="shared" si="757"/>
        <v>1.2403683613411751</v>
      </c>
    </row>
    <row r="4530" spans="1:10" x14ac:dyDescent="0.3">
      <c r="A4530">
        <v>4516</v>
      </c>
      <c r="B4530">
        <v>0.54756767021355268</v>
      </c>
      <c r="C4530">
        <f t="shared" si="751"/>
        <v>22.717110429199632</v>
      </c>
      <c r="D4530">
        <f t="shared" si="752"/>
        <v>22.717110429199632</v>
      </c>
      <c r="E4530">
        <f t="shared" si="753"/>
        <v>0</v>
      </c>
      <c r="F4530">
        <f t="shared" si="754"/>
        <v>1.2828895708003678</v>
      </c>
      <c r="G4530">
        <f t="shared" si="758"/>
        <v>0.8980226995602576</v>
      </c>
      <c r="H4530">
        <f t="shared" si="756"/>
        <v>26.124676993579573</v>
      </c>
      <c r="I4530">
        <f t="shared" si="755"/>
        <v>25.226654294019319</v>
      </c>
      <c r="J4530">
        <f t="shared" si="757"/>
        <v>1.3138882444801727</v>
      </c>
    </row>
    <row r="4531" spans="1:10" x14ac:dyDescent="0.3">
      <c r="A4531">
        <v>4517</v>
      </c>
      <c r="B4531">
        <v>0.99216528488607059</v>
      </c>
      <c r="C4531">
        <f t="shared" si="751"/>
        <v>36.49915277869421</v>
      </c>
      <c r="D4531">
        <f t="shared" si="752"/>
        <v>24</v>
      </c>
      <c r="E4531">
        <f t="shared" si="753"/>
        <v>12.49915277869421</v>
      </c>
      <c r="F4531">
        <f t="shared" si="754"/>
        <v>0</v>
      </c>
      <c r="G4531">
        <f t="shared" si="758"/>
        <v>14.374025695498341</v>
      </c>
      <c r="H4531">
        <f t="shared" si="756"/>
        <v>27.599999999999998</v>
      </c>
      <c r="I4531">
        <f t="shared" si="755"/>
        <v>27.599999999999994</v>
      </c>
      <c r="J4531">
        <f t="shared" si="757"/>
        <v>1.4374999999999996</v>
      </c>
    </row>
    <row r="4532" spans="1:10" x14ac:dyDescent="0.3">
      <c r="A4532">
        <v>4518</v>
      </c>
      <c r="B4532">
        <v>0.57073851526643238</v>
      </c>
      <c r="C4532">
        <f t="shared" si="751"/>
        <v>23.069528075272459</v>
      </c>
      <c r="D4532">
        <f t="shared" si="752"/>
        <v>23.069528075272459</v>
      </c>
      <c r="E4532">
        <f t="shared" si="753"/>
        <v>0</v>
      </c>
      <c r="F4532">
        <f t="shared" si="754"/>
        <v>0.93047192472754148</v>
      </c>
      <c r="G4532">
        <f t="shared" si="758"/>
        <v>0.65133034730927908</v>
      </c>
      <c r="H4532">
        <f t="shared" si="756"/>
        <v>26.529957286563324</v>
      </c>
      <c r="I4532">
        <f t="shared" si="755"/>
        <v>25.87862693925404</v>
      </c>
      <c r="J4532">
        <f t="shared" si="757"/>
        <v>1.3478451530861477</v>
      </c>
    </row>
    <row r="4533" spans="1:10" x14ac:dyDescent="0.3">
      <c r="A4533">
        <v>4519</v>
      </c>
      <c r="B4533">
        <v>0.20020574612372322</v>
      </c>
      <c r="C4533">
        <f t="shared" si="751"/>
        <v>16.954680681056196</v>
      </c>
      <c r="D4533">
        <f t="shared" si="752"/>
        <v>16.954680681056196</v>
      </c>
      <c r="E4533">
        <f t="shared" si="753"/>
        <v>0</v>
      </c>
      <c r="F4533">
        <f t="shared" si="754"/>
        <v>7.0453193189438039</v>
      </c>
      <c r="G4533">
        <f t="shared" si="758"/>
        <v>4.9317235232606631</v>
      </c>
      <c r="H4533">
        <f t="shared" si="756"/>
        <v>19.497882783214624</v>
      </c>
      <c r="I4533">
        <f t="shared" si="755"/>
        <v>14.566159259953956</v>
      </c>
      <c r="J4533">
        <f t="shared" si="757"/>
        <v>0.7586541281226018</v>
      </c>
    </row>
    <row r="4534" spans="1:10" x14ac:dyDescent="0.3">
      <c r="A4534">
        <v>4520</v>
      </c>
      <c r="B4534">
        <v>0.13428742472977928</v>
      </c>
      <c r="C4534">
        <f t="shared" si="751"/>
        <v>15.361897107200482</v>
      </c>
      <c r="D4534">
        <f t="shared" si="752"/>
        <v>15.361897107200482</v>
      </c>
      <c r="E4534">
        <f t="shared" si="753"/>
        <v>0</v>
      </c>
      <c r="F4534">
        <f t="shared" si="754"/>
        <v>8.6381028927995178</v>
      </c>
      <c r="G4534">
        <f t="shared" si="758"/>
        <v>6.0466720249596628</v>
      </c>
      <c r="H4534">
        <f t="shared" si="756"/>
        <v>17.666181673280555</v>
      </c>
      <c r="I4534">
        <f t="shared" si="755"/>
        <v>11.619509648320888</v>
      </c>
      <c r="J4534">
        <f t="shared" si="757"/>
        <v>0.6051827941833795</v>
      </c>
    </row>
    <row r="4535" spans="1:10" x14ac:dyDescent="0.3">
      <c r="A4535">
        <v>4521</v>
      </c>
      <c r="B4535">
        <v>0.28018641899480234</v>
      </c>
      <c r="C4535">
        <f t="shared" si="751"/>
        <v>18.506273166697351</v>
      </c>
      <c r="D4535">
        <f t="shared" si="752"/>
        <v>18.506273166697351</v>
      </c>
      <c r="E4535">
        <f t="shared" si="753"/>
        <v>0</v>
      </c>
      <c r="F4535">
        <f t="shared" si="754"/>
        <v>5.4937268333026488</v>
      </c>
      <c r="G4535">
        <f t="shared" si="758"/>
        <v>3.8456087833118544</v>
      </c>
      <c r="H4535">
        <f t="shared" si="756"/>
        <v>21.282214141701953</v>
      </c>
      <c r="I4535">
        <f t="shared" si="755"/>
        <v>17.4366053583901</v>
      </c>
      <c r="J4535">
        <f t="shared" si="757"/>
        <v>0.90815652908281752</v>
      </c>
    </row>
    <row r="4536" spans="1:10" x14ac:dyDescent="0.3">
      <c r="A4536">
        <v>4522</v>
      </c>
      <c r="B4536">
        <v>0.75644682334648061</v>
      </c>
      <c r="C4536">
        <f t="shared" si="751"/>
        <v>26.16951123842799</v>
      </c>
      <c r="D4536">
        <f t="shared" si="752"/>
        <v>24</v>
      </c>
      <c r="E4536">
        <f t="shared" si="753"/>
        <v>2.1695112384279902</v>
      </c>
      <c r="F4536">
        <f t="shared" si="754"/>
        <v>0</v>
      </c>
      <c r="G4536">
        <f t="shared" si="758"/>
        <v>2.4949379241921887</v>
      </c>
      <c r="H4536">
        <f t="shared" si="756"/>
        <v>27.599999999999998</v>
      </c>
      <c r="I4536">
        <f t="shared" si="755"/>
        <v>27.599999999999994</v>
      </c>
      <c r="J4536">
        <f t="shared" si="757"/>
        <v>1.4374999999999996</v>
      </c>
    </row>
    <row r="4537" spans="1:10" x14ac:dyDescent="0.3">
      <c r="A4537">
        <v>4523</v>
      </c>
      <c r="B4537">
        <v>0.38477736303780297</v>
      </c>
      <c r="C4537">
        <f t="shared" si="751"/>
        <v>20.242255697542859</v>
      </c>
      <c r="D4537">
        <f t="shared" si="752"/>
        <v>20.242255697542859</v>
      </c>
      <c r="E4537">
        <f t="shared" si="753"/>
        <v>0</v>
      </c>
      <c r="F4537">
        <f t="shared" si="754"/>
        <v>3.7577443024571409</v>
      </c>
      <c r="G4537">
        <f t="shared" si="758"/>
        <v>2.6304210117199989</v>
      </c>
      <c r="H4537">
        <f t="shared" si="756"/>
        <v>23.278594052174284</v>
      </c>
      <c r="I4537">
        <f t="shared" si="755"/>
        <v>20.648173040454282</v>
      </c>
      <c r="J4537">
        <f t="shared" si="757"/>
        <v>1.0754256791903269</v>
      </c>
    </row>
    <row r="4538" spans="1:10" x14ac:dyDescent="0.3">
      <c r="A4538">
        <v>4524</v>
      </c>
      <c r="B4538">
        <v>0.91462247934130314</v>
      </c>
      <c r="C4538">
        <f t="shared" si="751"/>
        <v>30.218690486539082</v>
      </c>
      <c r="D4538">
        <f t="shared" si="752"/>
        <v>24</v>
      </c>
      <c r="E4538">
        <f t="shared" si="753"/>
        <v>6.2186904865390815</v>
      </c>
      <c r="F4538">
        <f t="shared" si="754"/>
        <v>0</v>
      </c>
      <c r="G4538">
        <f t="shared" si="758"/>
        <v>7.1514940595199432</v>
      </c>
      <c r="H4538">
        <f t="shared" si="756"/>
        <v>27.599999999999998</v>
      </c>
      <c r="I4538">
        <f t="shared" si="755"/>
        <v>27.599999999999994</v>
      </c>
      <c r="J4538">
        <f t="shared" si="757"/>
        <v>1.4374999999999996</v>
      </c>
    </row>
    <row r="4539" spans="1:10" x14ac:dyDescent="0.3">
      <c r="A4539">
        <v>4525</v>
      </c>
      <c r="B4539">
        <v>0.21512505061091869</v>
      </c>
      <c r="C4539">
        <f t="shared" si="751"/>
        <v>17.267417510909016</v>
      </c>
      <c r="D4539">
        <f t="shared" si="752"/>
        <v>17.267417510909016</v>
      </c>
      <c r="E4539">
        <f t="shared" si="753"/>
        <v>0</v>
      </c>
      <c r="F4539">
        <f t="shared" si="754"/>
        <v>6.7325824890909836</v>
      </c>
      <c r="G4539">
        <f t="shared" si="758"/>
        <v>4.7128077423636894</v>
      </c>
      <c r="H4539">
        <f t="shared" si="756"/>
        <v>19.857530137545368</v>
      </c>
      <c r="I4539">
        <f t="shared" si="755"/>
        <v>15.144722395181679</v>
      </c>
      <c r="J4539">
        <f t="shared" si="757"/>
        <v>0.78878762474904562</v>
      </c>
    </row>
    <row r="4540" spans="1:10" x14ac:dyDescent="0.3">
      <c r="A4540">
        <v>4526</v>
      </c>
      <c r="B4540">
        <v>1.1938362906595779E-2</v>
      </c>
      <c r="C4540">
        <f t="shared" si="751"/>
        <v>8.4453576129300121</v>
      </c>
      <c r="D4540">
        <f t="shared" si="752"/>
        <v>8.4453576129300121</v>
      </c>
      <c r="E4540">
        <f t="shared" si="753"/>
        <v>0</v>
      </c>
      <c r="F4540">
        <f t="shared" si="754"/>
        <v>15.554642387069988</v>
      </c>
      <c r="G4540">
        <f t="shared" si="758"/>
        <v>10.888249670948992</v>
      </c>
      <c r="H4540">
        <f t="shared" si="756"/>
        <v>9.712161254869514</v>
      </c>
      <c r="I4540">
        <f t="shared" si="755"/>
        <v>-1.1760884160794811</v>
      </c>
      <c r="J4540">
        <f t="shared" si="757"/>
        <v>-6.125460500413963E-2</v>
      </c>
    </row>
    <row r="4541" spans="1:10" x14ac:dyDescent="0.3">
      <c r="A4541">
        <v>4527</v>
      </c>
      <c r="B4541">
        <v>9.2575894303077222E-2</v>
      </c>
      <c r="C4541">
        <f t="shared" si="751"/>
        <v>14.049649713665502</v>
      </c>
      <c r="D4541">
        <f t="shared" si="752"/>
        <v>14.049649713665502</v>
      </c>
      <c r="E4541">
        <f t="shared" si="753"/>
        <v>0</v>
      </c>
      <c r="F4541">
        <f t="shared" si="754"/>
        <v>9.9503502863344977</v>
      </c>
      <c r="G4541">
        <f t="shared" si="758"/>
        <v>6.9652452004341487</v>
      </c>
      <c r="H4541">
        <f t="shared" si="756"/>
        <v>16.157097170715325</v>
      </c>
      <c r="I4541">
        <f t="shared" si="755"/>
        <v>9.1918519702811743</v>
      </c>
      <c r="J4541">
        <f t="shared" si="757"/>
        <v>0.47874229011881109</v>
      </c>
    </row>
    <row r="4542" spans="1:10" x14ac:dyDescent="0.3">
      <c r="A4542">
        <v>4528</v>
      </c>
      <c r="B4542">
        <v>0.89298342843079226</v>
      </c>
      <c r="C4542">
        <f t="shared" si="751"/>
        <v>29.45530913729597</v>
      </c>
      <c r="D4542">
        <f t="shared" si="752"/>
        <v>24</v>
      </c>
      <c r="E4542">
        <f t="shared" si="753"/>
        <v>5.4553091372959699</v>
      </c>
      <c r="F4542">
        <f t="shared" si="754"/>
        <v>0</v>
      </c>
      <c r="G4542">
        <f t="shared" si="758"/>
        <v>6.2736055078903652</v>
      </c>
      <c r="H4542">
        <f t="shared" si="756"/>
        <v>27.599999999999998</v>
      </c>
      <c r="I4542">
        <f t="shared" si="755"/>
        <v>27.599999999999994</v>
      </c>
      <c r="J4542">
        <f t="shared" si="757"/>
        <v>1.4374999999999996</v>
      </c>
    </row>
    <row r="4543" spans="1:10" x14ac:dyDescent="0.3">
      <c r="A4543">
        <v>4529</v>
      </c>
      <c r="B4543">
        <v>0.23686468551995032</v>
      </c>
      <c r="C4543">
        <f t="shared" si="751"/>
        <v>17.701453969364263</v>
      </c>
      <c r="D4543">
        <f t="shared" si="752"/>
        <v>17.701453969364263</v>
      </c>
      <c r="E4543">
        <f t="shared" si="753"/>
        <v>0</v>
      </c>
      <c r="F4543">
        <f t="shared" si="754"/>
        <v>6.2985460306357375</v>
      </c>
      <c r="G4543">
        <f t="shared" si="758"/>
        <v>4.4089822214450169</v>
      </c>
      <c r="H4543">
        <f t="shared" si="756"/>
        <v>20.356672064768901</v>
      </c>
      <c r="I4543">
        <f t="shared" si="755"/>
        <v>15.947689843323882</v>
      </c>
      <c r="J4543">
        <f t="shared" si="757"/>
        <v>0.83060884600645213</v>
      </c>
    </row>
    <row r="4544" spans="1:10" x14ac:dyDescent="0.3">
      <c r="A4544">
        <v>4530</v>
      </c>
      <c r="B4544">
        <v>0.4597815599019327</v>
      </c>
      <c r="C4544">
        <f t="shared" si="751"/>
        <v>21.394095685659753</v>
      </c>
      <c r="D4544">
        <f t="shared" si="752"/>
        <v>21.394095685659753</v>
      </c>
      <c r="E4544">
        <f t="shared" si="753"/>
        <v>0</v>
      </c>
      <c r="F4544">
        <f t="shared" si="754"/>
        <v>2.6059043143402469</v>
      </c>
      <c r="G4544">
        <f t="shared" si="758"/>
        <v>1.8241330200381731</v>
      </c>
      <c r="H4544">
        <f t="shared" si="756"/>
        <v>24.603210038508713</v>
      </c>
      <c r="I4544">
        <f t="shared" si="755"/>
        <v>22.779077018470538</v>
      </c>
      <c r="J4544">
        <f t="shared" si="757"/>
        <v>1.1864102613786738</v>
      </c>
    </row>
    <row r="4545" spans="1:10" x14ac:dyDescent="0.3">
      <c r="A4545">
        <v>4531</v>
      </c>
      <c r="B4545">
        <v>0.20274336149471983</v>
      </c>
      <c r="C4545">
        <f t="shared" si="751"/>
        <v>17.008826723515988</v>
      </c>
      <c r="D4545">
        <f t="shared" si="752"/>
        <v>17.008826723515988</v>
      </c>
      <c r="E4545">
        <f t="shared" si="753"/>
        <v>0</v>
      </c>
      <c r="F4545">
        <f t="shared" si="754"/>
        <v>6.9911732764840124</v>
      </c>
      <c r="G4545">
        <f t="shared" si="758"/>
        <v>4.8938212935388092</v>
      </c>
      <c r="H4545">
        <f t="shared" si="756"/>
        <v>19.560150732043383</v>
      </c>
      <c r="I4545">
        <f t="shared" si="755"/>
        <v>14.666329438504576</v>
      </c>
      <c r="J4545">
        <f t="shared" si="757"/>
        <v>0.76387132492211318</v>
      </c>
    </row>
    <row r="4546" spans="1:10" x14ac:dyDescent="0.3">
      <c r="A4546">
        <v>4532</v>
      </c>
      <c r="B4546">
        <v>8.6370160107502869E-2</v>
      </c>
      <c r="C4546">
        <f t="shared" si="751"/>
        <v>13.819292150953302</v>
      </c>
      <c r="D4546">
        <f t="shared" si="752"/>
        <v>13.819292150953302</v>
      </c>
      <c r="E4546">
        <f t="shared" si="753"/>
        <v>0</v>
      </c>
      <c r="F4546">
        <f t="shared" si="754"/>
        <v>10.180707849046698</v>
      </c>
      <c r="G4546">
        <f t="shared" si="758"/>
        <v>7.1264954943326888</v>
      </c>
      <c r="H4546">
        <f t="shared" si="756"/>
        <v>15.892185973596296</v>
      </c>
      <c r="I4546">
        <f t="shared" si="755"/>
        <v>8.7656904792636041</v>
      </c>
      <c r="J4546">
        <f t="shared" si="757"/>
        <v>0.45654637912831264</v>
      </c>
    </row>
    <row r="4547" spans="1:10" x14ac:dyDescent="0.3">
      <c r="A4547">
        <v>4533</v>
      </c>
      <c r="B4547">
        <v>8.4663092032363774E-2</v>
      </c>
      <c r="C4547">
        <f t="shared" si="751"/>
        <v>13.753767224321715</v>
      </c>
      <c r="D4547">
        <f t="shared" si="752"/>
        <v>13.753767224321715</v>
      </c>
      <c r="E4547">
        <f t="shared" si="753"/>
        <v>0</v>
      </c>
      <c r="F4547">
        <f t="shared" si="754"/>
        <v>10.246232775678285</v>
      </c>
      <c r="G4547">
        <f t="shared" si="758"/>
        <v>7.1723629429748001</v>
      </c>
      <c r="H4547">
        <f t="shared" si="756"/>
        <v>15.816832307969971</v>
      </c>
      <c r="I4547">
        <f t="shared" si="755"/>
        <v>8.6444693649951692</v>
      </c>
      <c r="J4547">
        <f t="shared" si="757"/>
        <v>0.45023277942683165</v>
      </c>
    </row>
    <row r="4548" spans="1:10" x14ac:dyDescent="0.3">
      <c r="A4548">
        <v>4534</v>
      </c>
      <c r="B4548">
        <v>0.57316026538247888</v>
      </c>
      <c r="C4548">
        <f t="shared" si="751"/>
        <v>23.106554511166181</v>
      </c>
      <c r="D4548">
        <f t="shared" si="752"/>
        <v>23.106554511166181</v>
      </c>
      <c r="E4548">
        <f t="shared" si="753"/>
        <v>0</v>
      </c>
      <c r="F4548">
        <f t="shared" si="754"/>
        <v>0.89344548883381947</v>
      </c>
      <c r="G4548">
        <f t="shared" si="758"/>
        <v>0.62541184218367374</v>
      </c>
      <c r="H4548">
        <f t="shared" si="756"/>
        <v>26.572537687841105</v>
      </c>
      <c r="I4548">
        <f t="shared" si="755"/>
        <v>25.947125845657432</v>
      </c>
      <c r="J4548">
        <f t="shared" si="757"/>
        <v>1.3514128044613243</v>
      </c>
    </row>
    <row r="4549" spans="1:10" x14ac:dyDescent="0.3">
      <c r="A4549">
        <v>4535</v>
      </c>
      <c r="B4549">
        <v>0.58412762557840581</v>
      </c>
      <c r="C4549">
        <f t="shared" si="751"/>
        <v>23.274786396886082</v>
      </c>
      <c r="D4549">
        <f t="shared" si="752"/>
        <v>23.274786396886082</v>
      </c>
      <c r="E4549">
        <f t="shared" si="753"/>
        <v>0</v>
      </c>
      <c r="F4549">
        <f t="shared" si="754"/>
        <v>0.72521360311391803</v>
      </c>
      <c r="G4549">
        <f t="shared" si="758"/>
        <v>0.50764952217974268</v>
      </c>
      <c r="H4549">
        <f t="shared" si="756"/>
        <v>26.766004356418993</v>
      </c>
      <c r="I4549">
        <f t="shared" si="755"/>
        <v>26.258354834239249</v>
      </c>
      <c r="J4549">
        <f t="shared" si="757"/>
        <v>1.3676226476166273</v>
      </c>
    </row>
    <row r="4550" spans="1:10" x14ac:dyDescent="0.3">
      <c r="A4550">
        <v>4536</v>
      </c>
      <c r="B4550">
        <v>0.5803237007490859</v>
      </c>
      <c r="C4550">
        <f t="shared" si="751"/>
        <v>23.216329913554173</v>
      </c>
      <c r="D4550">
        <f t="shared" si="752"/>
        <v>23.216329913554173</v>
      </c>
      <c r="E4550">
        <f t="shared" si="753"/>
        <v>0</v>
      </c>
      <c r="F4550">
        <f t="shared" si="754"/>
        <v>0.78367008644582725</v>
      </c>
      <c r="G4550">
        <f t="shared" si="758"/>
        <v>0.5485690605120791</v>
      </c>
      <c r="H4550">
        <f t="shared" si="756"/>
        <v>26.698779400587295</v>
      </c>
      <c r="I4550">
        <f t="shared" si="755"/>
        <v>26.150210340075219</v>
      </c>
      <c r="J4550">
        <f t="shared" si="757"/>
        <v>1.3619901218789174</v>
      </c>
    </row>
    <row r="4551" spans="1:10" x14ac:dyDescent="0.3">
      <c r="A4551">
        <v>4537</v>
      </c>
      <c r="B4551">
        <v>0.92963674439178967</v>
      </c>
      <c r="C4551">
        <f t="shared" si="751"/>
        <v>30.838545748080584</v>
      </c>
      <c r="D4551">
        <f t="shared" si="752"/>
        <v>24</v>
      </c>
      <c r="E4551">
        <f t="shared" si="753"/>
        <v>6.838545748080584</v>
      </c>
      <c r="F4551">
        <f t="shared" si="754"/>
        <v>0</v>
      </c>
      <c r="G4551">
        <f t="shared" si="758"/>
        <v>7.8643276102926709</v>
      </c>
      <c r="H4551">
        <f t="shared" si="756"/>
        <v>27.599999999999998</v>
      </c>
      <c r="I4551">
        <f t="shared" si="755"/>
        <v>27.599999999999994</v>
      </c>
      <c r="J4551">
        <f t="shared" si="757"/>
        <v>1.4374999999999996</v>
      </c>
    </row>
    <row r="4552" spans="1:10" x14ac:dyDescent="0.3">
      <c r="A4552">
        <v>4538</v>
      </c>
      <c r="B4552">
        <v>0.15474471658600508</v>
      </c>
      <c r="C4552">
        <f t="shared" si="751"/>
        <v>15.902236355823055</v>
      </c>
      <c r="D4552">
        <f t="shared" si="752"/>
        <v>15.902236355823055</v>
      </c>
      <c r="E4552">
        <f t="shared" si="753"/>
        <v>0</v>
      </c>
      <c r="F4552">
        <f t="shared" si="754"/>
        <v>8.0977636441769452</v>
      </c>
      <c r="G4552">
        <f t="shared" si="758"/>
        <v>5.6684345509238625</v>
      </c>
      <c r="H4552">
        <f t="shared" si="756"/>
        <v>18.28757180919651</v>
      </c>
      <c r="I4552">
        <f t="shared" si="755"/>
        <v>12.619137258272648</v>
      </c>
      <c r="J4552">
        <f t="shared" si="757"/>
        <v>0.65724673220170027</v>
      </c>
    </row>
    <row r="4553" spans="1:10" x14ac:dyDescent="0.3">
      <c r="A4553">
        <v>4539</v>
      </c>
      <c r="B4553">
        <v>0.42622164030821186</v>
      </c>
      <c r="C4553">
        <f t="shared" si="751"/>
        <v>20.883988670928368</v>
      </c>
      <c r="D4553">
        <f t="shared" si="752"/>
        <v>20.883988670928368</v>
      </c>
      <c r="E4553">
        <f t="shared" si="753"/>
        <v>0</v>
      </c>
      <c r="F4553">
        <f t="shared" si="754"/>
        <v>3.1160113290716325</v>
      </c>
      <c r="G4553">
        <f t="shared" si="758"/>
        <v>2.1812079303501428</v>
      </c>
      <c r="H4553">
        <f t="shared" si="756"/>
        <v>24.016586971567619</v>
      </c>
      <c r="I4553">
        <f t="shared" si="755"/>
        <v>21.835379041217479</v>
      </c>
      <c r="J4553">
        <f t="shared" si="757"/>
        <v>1.1372593250634102</v>
      </c>
    </row>
    <row r="4554" spans="1:10" x14ac:dyDescent="0.3">
      <c r="A4554">
        <v>4540</v>
      </c>
      <c r="B4554">
        <v>0.30482801427349804</v>
      </c>
      <c r="C4554">
        <f t="shared" si="751"/>
        <v>18.936612908670341</v>
      </c>
      <c r="D4554">
        <f t="shared" si="752"/>
        <v>18.936612908670341</v>
      </c>
      <c r="E4554">
        <f t="shared" si="753"/>
        <v>0</v>
      </c>
      <c r="F4554">
        <f t="shared" si="754"/>
        <v>5.063387091329659</v>
      </c>
      <c r="G4554">
        <f t="shared" si="758"/>
        <v>3.5443709639307617</v>
      </c>
      <c r="H4554">
        <f t="shared" si="756"/>
        <v>21.777104844970889</v>
      </c>
      <c r="I4554">
        <f t="shared" si="755"/>
        <v>18.232733881040129</v>
      </c>
      <c r="J4554">
        <f t="shared" si="757"/>
        <v>0.94962155630417322</v>
      </c>
    </row>
    <row r="4555" spans="1:10" x14ac:dyDescent="0.3">
      <c r="A4555">
        <v>4541</v>
      </c>
      <c r="B4555">
        <v>0.11581344021866624</v>
      </c>
      <c r="C4555">
        <f t="shared" si="751"/>
        <v>14.822928559451357</v>
      </c>
      <c r="D4555">
        <f t="shared" si="752"/>
        <v>14.822928559451357</v>
      </c>
      <c r="E4555">
        <f t="shared" si="753"/>
        <v>0</v>
      </c>
      <c r="F4555">
        <f t="shared" si="754"/>
        <v>9.1770714405486427</v>
      </c>
      <c r="G4555">
        <f t="shared" si="758"/>
        <v>6.4239500083840504</v>
      </c>
      <c r="H4555">
        <f t="shared" si="756"/>
        <v>17.046367843369058</v>
      </c>
      <c r="I4555">
        <f t="shared" si="755"/>
        <v>10.622417834985006</v>
      </c>
      <c r="J4555">
        <f t="shared" si="757"/>
        <v>0.55325092890546901</v>
      </c>
    </row>
    <row r="4556" spans="1:10" x14ac:dyDescent="0.3">
      <c r="A4556">
        <v>4542</v>
      </c>
      <c r="B4556">
        <v>0.73790993934218585</v>
      </c>
      <c r="C4556">
        <f t="shared" si="751"/>
        <v>25.821490831915963</v>
      </c>
      <c r="D4556">
        <f t="shared" si="752"/>
        <v>24</v>
      </c>
      <c r="E4556">
        <f t="shared" si="753"/>
        <v>1.8214908319159626</v>
      </c>
      <c r="F4556">
        <f t="shared" si="754"/>
        <v>0</v>
      </c>
      <c r="G4556">
        <f t="shared" si="758"/>
        <v>2.0947144567033567</v>
      </c>
      <c r="H4556">
        <f t="shared" si="756"/>
        <v>27.599999999999998</v>
      </c>
      <c r="I4556">
        <f t="shared" si="755"/>
        <v>27.599999999999994</v>
      </c>
      <c r="J4556">
        <f t="shared" si="757"/>
        <v>1.4374999999999996</v>
      </c>
    </row>
    <row r="4557" spans="1:10" x14ac:dyDescent="0.3">
      <c r="A4557">
        <v>4543</v>
      </c>
      <c r="B4557">
        <v>0.77915924939795633</v>
      </c>
      <c r="C4557">
        <f t="shared" si="751"/>
        <v>26.61614105724103</v>
      </c>
      <c r="D4557">
        <f t="shared" si="752"/>
        <v>24</v>
      </c>
      <c r="E4557">
        <f t="shared" si="753"/>
        <v>2.6161410572410304</v>
      </c>
      <c r="F4557">
        <f t="shared" si="754"/>
        <v>0</v>
      </c>
      <c r="G4557">
        <f t="shared" si="758"/>
        <v>3.0085622158271845</v>
      </c>
      <c r="H4557">
        <f t="shared" si="756"/>
        <v>27.599999999999998</v>
      </c>
      <c r="I4557">
        <f t="shared" si="755"/>
        <v>27.599999999999994</v>
      </c>
      <c r="J4557">
        <f t="shared" si="757"/>
        <v>1.4374999999999996</v>
      </c>
    </row>
    <row r="4558" spans="1:10" x14ac:dyDescent="0.3">
      <c r="A4558">
        <v>4544</v>
      </c>
      <c r="B4558">
        <v>0.86686089511746656</v>
      </c>
      <c r="C4558">
        <f t="shared" si="751"/>
        <v>28.670045853984554</v>
      </c>
      <c r="D4558">
        <f t="shared" si="752"/>
        <v>24</v>
      </c>
      <c r="E4558">
        <f t="shared" si="753"/>
        <v>4.6700458539845542</v>
      </c>
      <c r="F4558">
        <f t="shared" si="754"/>
        <v>0</v>
      </c>
      <c r="G4558">
        <f t="shared" si="758"/>
        <v>5.3705527320822366</v>
      </c>
      <c r="H4558">
        <f t="shared" si="756"/>
        <v>27.599999999999998</v>
      </c>
      <c r="I4558">
        <f t="shared" si="755"/>
        <v>27.599999999999994</v>
      </c>
      <c r="J4558">
        <f t="shared" si="757"/>
        <v>1.4374999999999996</v>
      </c>
    </row>
    <row r="4559" spans="1:10" x14ac:dyDescent="0.3">
      <c r="A4559">
        <v>4545</v>
      </c>
      <c r="B4559">
        <v>0.59697452877645563</v>
      </c>
      <c r="C4559">
        <f t="shared" ref="C4559:C4622" si="759">_xlfn.NORM.INV(B4559,$H$3,$H$4)</f>
        <v>23.473142333801466</v>
      </c>
      <c r="D4559">
        <f t="shared" ref="D4559:D4622" si="760">MIN(C4559,$E$8)</f>
        <v>23.473142333801466</v>
      </c>
      <c r="E4559">
        <f t="shared" ref="E4559:E4622" si="761">MAX(C4559-$E$8,0)</f>
        <v>0</v>
      </c>
      <c r="F4559">
        <f t="shared" ref="F4559:F4622" si="762">MAX($E$8-C4559,0)</f>
        <v>0.52685766619853425</v>
      </c>
      <c r="G4559">
        <f t="shared" si="758"/>
        <v>0.36880036633897401</v>
      </c>
      <c r="H4559">
        <f t="shared" si="756"/>
        <v>26.994113683871685</v>
      </c>
      <c r="I4559">
        <f t="shared" ref="I4559:I4622" si="763">-$E$11+D4559*$B$4+F4559*$B$3</f>
        <v>26.625313317532708</v>
      </c>
      <c r="J4559">
        <f t="shared" si="757"/>
        <v>1.386735068621495</v>
      </c>
    </row>
    <row r="4560" spans="1:10" x14ac:dyDescent="0.3">
      <c r="A4560">
        <v>4546</v>
      </c>
      <c r="B4560">
        <v>0.3196575171128534</v>
      </c>
      <c r="C4560">
        <f t="shared" si="759"/>
        <v>19.188059735931773</v>
      </c>
      <c r="D4560">
        <f t="shared" si="760"/>
        <v>19.188059735931773</v>
      </c>
      <c r="E4560">
        <f t="shared" si="761"/>
        <v>0</v>
      </c>
      <c r="F4560">
        <f t="shared" si="762"/>
        <v>4.8119402640682267</v>
      </c>
      <c r="G4560">
        <f t="shared" si="758"/>
        <v>3.3683581848477591</v>
      </c>
      <c r="H4560">
        <f t="shared" ref="H4560:H4623" si="764">$E$2*D4560</f>
        <v>22.066268696321536</v>
      </c>
      <c r="I4560">
        <f t="shared" si="763"/>
        <v>18.697910511473776</v>
      </c>
      <c r="J4560">
        <f t="shared" ref="J4560:J4623" si="765">I4560/$E$11</f>
        <v>0.97384950580592566</v>
      </c>
    </row>
    <row r="4561" spans="1:10" x14ac:dyDescent="0.3">
      <c r="A4561">
        <v>4547</v>
      </c>
      <c r="B4561">
        <v>0.1832439269944045</v>
      </c>
      <c r="C4561">
        <f t="shared" si="759"/>
        <v>16.581569928778762</v>
      </c>
      <c r="D4561">
        <f t="shared" si="760"/>
        <v>16.581569928778762</v>
      </c>
      <c r="E4561">
        <f t="shared" si="761"/>
        <v>0</v>
      </c>
      <c r="F4561">
        <f t="shared" si="762"/>
        <v>7.4184300712212377</v>
      </c>
      <c r="G4561">
        <f t="shared" ref="G4561:G4624" si="766">E4561*$E$2+F4561*$E$3</f>
        <v>5.1929010498548669</v>
      </c>
      <c r="H4561">
        <f t="shared" si="764"/>
        <v>19.068805418095575</v>
      </c>
      <c r="I4561">
        <f t="shared" si="763"/>
        <v>13.875904368240707</v>
      </c>
      <c r="J4561">
        <f t="shared" si="765"/>
        <v>0.7227033525125367</v>
      </c>
    </row>
    <row r="4562" spans="1:10" x14ac:dyDescent="0.3">
      <c r="A4562">
        <v>4548</v>
      </c>
      <c r="B4562">
        <v>0.50528716578128674</v>
      </c>
      <c r="C4562">
        <f t="shared" si="759"/>
        <v>22.079520083345386</v>
      </c>
      <c r="D4562">
        <f t="shared" si="760"/>
        <v>22.079520083345386</v>
      </c>
      <c r="E4562">
        <f t="shared" si="761"/>
        <v>0</v>
      </c>
      <c r="F4562">
        <f t="shared" si="762"/>
        <v>1.9204799166546138</v>
      </c>
      <c r="G4562">
        <f t="shared" si="766"/>
        <v>1.3443359416582299</v>
      </c>
      <c r="H4562">
        <f t="shared" si="764"/>
        <v>25.391448095847192</v>
      </c>
      <c r="I4562">
        <f t="shared" si="763"/>
        <v>24.047112154188959</v>
      </c>
      <c r="J4562">
        <f t="shared" si="765"/>
        <v>1.2524537580306747</v>
      </c>
    </row>
    <row r="4563" spans="1:10" x14ac:dyDescent="0.3">
      <c r="A4563">
        <v>4549</v>
      </c>
      <c r="B4563">
        <v>0.65267028669646321</v>
      </c>
      <c r="C4563">
        <f t="shared" si="759"/>
        <v>24.355238665347215</v>
      </c>
      <c r="D4563">
        <f t="shared" si="760"/>
        <v>24</v>
      </c>
      <c r="E4563">
        <f t="shared" si="761"/>
        <v>0.35523866534721549</v>
      </c>
      <c r="F4563">
        <f t="shared" si="762"/>
        <v>0</v>
      </c>
      <c r="G4563">
        <f t="shared" si="766"/>
        <v>0.4085244651492978</v>
      </c>
      <c r="H4563">
        <f t="shared" si="764"/>
        <v>27.599999999999998</v>
      </c>
      <c r="I4563">
        <f t="shared" si="763"/>
        <v>27.599999999999994</v>
      </c>
      <c r="J4563">
        <f t="shared" si="765"/>
        <v>1.4374999999999996</v>
      </c>
    </row>
    <row r="4564" spans="1:10" x14ac:dyDescent="0.3">
      <c r="A4564">
        <v>4550</v>
      </c>
      <c r="B4564">
        <v>0.20921772357916457</v>
      </c>
      <c r="C4564">
        <f t="shared" si="759"/>
        <v>17.145168604302274</v>
      </c>
      <c r="D4564">
        <f t="shared" si="760"/>
        <v>17.145168604302274</v>
      </c>
      <c r="E4564">
        <f t="shared" si="761"/>
        <v>0</v>
      </c>
      <c r="F4564">
        <f t="shared" si="762"/>
        <v>6.854831395697726</v>
      </c>
      <c r="G4564">
        <f t="shared" si="766"/>
        <v>4.7983819769884084</v>
      </c>
      <c r="H4564">
        <f t="shared" si="764"/>
        <v>19.716943894947615</v>
      </c>
      <c r="I4564">
        <f t="shared" si="763"/>
        <v>14.918561917959206</v>
      </c>
      <c r="J4564">
        <f t="shared" si="765"/>
        <v>0.77700843322704183</v>
      </c>
    </row>
    <row r="4565" spans="1:10" x14ac:dyDescent="0.3">
      <c r="A4565">
        <v>4551</v>
      </c>
      <c r="B4565">
        <v>0.54478928821582218</v>
      </c>
      <c r="C4565">
        <f t="shared" si="759"/>
        <v>22.675041971376142</v>
      </c>
      <c r="D4565">
        <f t="shared" si="760"/>
        <v>22.675041971376142</v>
      </c>
      <c r="E4565">
        <f t="shared" si="761"/>
        <v>0</v>
      </c>
      <c r="F4565">
        <f t="shared" si="762"/>
        <v>1.3249580286238576</v>
      </c>
      <c r="G4565">
        <f t="shared" si="766"/>
        <v>0.92747062003670044</v>
      </c>
      <c r="H4565">
        <f t="shared" si="764"/>
        <v>26.07629826708256</v>
      </c>
      <c r="I4565">
        <f t="shared" si="763"/>
        <v>25.148827647045863</v>
      </c>
      <c r="J4565">
        <f t="shared" si="765"/>
        <v>1.3098347732836384</v>
      </c>
    </row>
    <row r="4566" spans="1:10" x14ac:dyDescent="0.3">
      <c r="A4566">
        <v>4552</v>
      </c>
      <c r="B4566">
        <v>0.40916997070081351</v>
      </c>
      <c r="C4566">
        <f t="shared" si="759"/>
        <v>20.621916172334572</v>
      </c>
      <c r="D4566">
        <f t="shared" si="760"/>
        <v>20.621916172334572</v>
      </c>
      <c r="E4566">
        <f t="shared" si="761"/>
        <v>0</v>
      </c>
      <c r="F4566">
        <f t="shared" si="762"/>
        <v>3.3780838276654279</v>
      </c>
      <c r="G4566">
        <f t="shared" si="766"/>
        <v>2.3646586793658</v>
      </c>
      <c r="H4566">
        <f t="shared" si="764"/>
        <v>23.715203598184758</v>
      </c>
      <c r="I4566">
        <f t="shared" si="763"/>
        <v>21.350544918818958</v>
      </c>
      <c r="J4566">
        <f t="shared" si="765"/>
        <v>1.1120075478551539</v>
      </c>
    </row>
    <row r="4567" spans="1:10" x14ac:dyDescent="0.3">
      <c r="A4567">
        <v>4553</v>
      </c>
      <c r="B4567">
        <v>0.10235695550924484</v>
      </c>
      <c r="C4567">
        <f t="shared" si="759"/>
        <v>14.390587806401054</v>
      </c>
      <c r="D4567">
        <f t="shared" si="760"/>
        <v>14.390587806401054</v>
      </c>
      <c r="E4567">
        <f t="shared" si="761"/>
        <v>0</v>
      </c>
      <c r="F4567">
        <f t="shared" si="762"/>
        <v>9.6094121935989456</v>
      </c>
      <c r="G4567">
        <f t="shared" si="766"/>
        <v>6.7265885355192623</v>
      </c>
      <c r="H4567">
        <f t="shared" si="764"/>
        <v>16.549175977361212</v>
      </c>
      <c r="I4567">
        <f t="shared" si="763"/>
        <v>9.8225874418419448</v>
      </c>
      <c r="J4567">
        <f t="shared" si="765"/>
        <v>0.51159309592926783</v>
      </c>
    </row>
    <row r="4568" spans="1:10" x14ac:dyDescent="0.3">
      <c r="A4568">
        <v>4554</v>
      </c>
      <c r="B4568">
        <v>0.90537611669887996</v>
      </c>
      <c r="C4568">
        <f t="shared" si="759"/>
        <v>29.876845988956184</v>
      </c>
      <c r="D4568">
        <f t="shared" si="760"/>
        <v>24</v>
      </c>
      <c r="E4568">
        <f t="shared" si="761"/>
        <v>5.8768459889561839</v>
      </c>
      <c r="F4568">
        <f t="shared" si="762"/>
        <v>0</v>
      </c>
      <c r="G4568">
        <f t="shared" si="766"/>
        <v>6.7583728872996112</v>
      </c>
      <c r="H4568">
        <f t="shared" si="764"/>
        <v>27.599999999999998</v>
      </c>
      <c r="I4568">
        <f t="shared" si="763"/>
        <v>27.599999999999994</v>
      </c>
      <c r="J4568">
        <f t="shared" si="765"/>
        <v>1.4374999999999996</v>
      </c>
    </row>
    <row r="4569" spans="1:10" x14ac:dyDescent="0.3">
      <c r="A4569">
        <v>4555</v>
      </c>
      <c r="B4569">
        <v>0.17507512498217237</v>
      </c>
      <c r="C4569">
        <f t="shared" si="759"/>
        <v>16.394212631196591</v>
      </c>
      <c r="D4569">
        <f t="shared" si="760"/>
        <v>16.394212631196591</v>
      </c>
      <c r="E4569">
        <f t="shared" si="761"/>
        <v>0</v>
      </c>
      <c r="F4569">
        <f t="shared" si="762"/>
        <v>7.6057873688034086</v>
      </c>
      <c r="G4569">
        <f t="shared" si="766"/>
        <v>5.3240511581623862</v>
      </c>
      <c r="H4569">
        <f t="shared" si="764"/>
        <v>18.853344525876079</v>
      </c>
      <c r="I4569">
        <f t="shared" si="763"/>
        <v>13.529293367713692</v>
      </c>
      <c r="J4569">
        <f t="shared" si="765"/>
        <v>0.70465069623508803</v>
      </c>
    </row>
    <row r="4570" spans="1:10" x14ac:dyDescent="0.3">
      <c r="A4570">
        <v>4556</v>
      </c>
      <c r="B4570">
        <v>0.3853681031549111</v>
      </c>
      <c r="C4570">
        <f t="shared" si="759"/>
        <v>20.251527751766389</v>
      </c>
      <c r="D4570">
        <f t="shared" si="760"/>
        <v>20.251527751766389</v>
      </c>
      <c r="E4570">
        <f t="shared" si="761"/>
        <v>0</v>
      </c>
      <c r="F4570">
        <f t="shared" si="762"/>
        <v>3.748472248233611</v>
      </c>
      <c r="G4570">
        <f t="shared" si="766"/>
        <v>2.6239305737635279</v>
      </c>
      <c r="H4570">
        <f t="shared" si="764"/>
        <v>23.289256914531347</v>
      </c>
      <c r="I4570">
        <f t="shared" si="763"/>
        <v>20.66532634076782</v>
      </c>
      <c r="J4570">
        <f t="shared" si="765"/>
        <v>1.0763190802483238</v>
      </c>
    </row>
    <row r="4571" spans="1:10" x14ac:dyDescent="0.3">
      <c r="A4571">
        <v>4557</v>
      </c>
      <c r="B4571">
        <v>0.79787468523979566</v>
      </c>
      <c r="C4571">
        <f t="shared" si="759"/>
        <v>27.004323206148545</v>
      </c>
      <c r="D4571">
        <f t="shared" si="760"/>
        <v>24</v>
      </c>
      <c r="E4571">
        <f t="shared" si="761"/>
        <v>3.0043232061485448</v>
      </c>
      <c r="F4571">
        <f t="shared" si="762"/>
        <v>0</v>
      </c>
      <c r="G4571">
        <f t="shared" si="766"/>
        <v>3.454971687070826</v>
      </c>
      <c r="H4571">
        <f t="shared" si="764"/>
        <v>27.599999999999998</v>
      </c>
      <c r="I4571">
        <f t="shared" si="763"/>
        <v>27.599999999999994</v>
      </c>
      <c r="J4571">
        <f t="shared" si="765"/>
        <v>1.4374999999999996</v>
      </c>
    </row>
    <row r="4572" spans="1:10" x14ac:dyDescent="0.3">
      <c r="A4572">
        <v>4558</v>
      </c>
      <c r="B4572">
        <v>0.35671193593839767</v>
      </c>
      <c r="C4572">
        <f t="shared" si="759"/>
        <v>19.796430218067968</v>
      </c>
      <c r="D4572">
        <f t="shared" si="760"/>
        <v>19.796430218067968</v>
      </c>
      <c r="E4572">
        <f t="shared" si="761"/>
        <v>0</v>
      </c>
      <c r="F4572">
        <f t="shared" si="762"/>
        <v>4.2035697819320319</v>
      </c>
      <c r="G4572">
        <f t="shared" si="766"/>
        <v>2.9424988473524225</v>
      </c>
      <c r="H4572">
        <f t="shared" si="764"/>
        <v>22.765894750778163</v>
      </c>
      <c r="I4572">
        <f t="shared" si="763"/>
        <v>19.823395903425741</v>
      </c>
      <c r="J4572">
        <f t="shared" si="765"/>
        <v>1.0324685366367572</v>
      </c>
    </row>
    <row r="4573" spans="1:10" x14ac:dyDescent="0.3">
      <c r="A4573">
        <v>4559</v>
      </c>
      <c r="B4573">
        <v>0.47996564177613021</v>
      </c>
      <c r="C4573">
        <f t="shared" si="759"/>
        <v>21.69856110801183</v>
      </c>
      <c r="D4573">
        <f t="shared" si="760"/>
        <v>21.69856110801183</v>
      </c>
      <c r="E4573">
        <f t="shared" si="761"/>
        <v>0</v>
      </c>
      <c r="F4573">
        <f t="shared" si="762"/>
        <v>2.3014388919881696</v>
      </c>
      <c r="G4573">
        <f t="shared" si="766"/>
        <v>1.6110072243917188</v>
      </c>
      <c r="H4573">
        <f t="shared" si="764"/>
        <v>24.953345274213603</v>
      </c>
      <c r="I4573">
        <f t="shared" si="763"/>
        <v>23.34233804982188</v>
      </c>
      <c r="J4573">
        <f t="shared" si="765"/>
        <v>1.2157467734282228</v>
      </c>
    </row>
    <row r="4574" spans="1:10" x14ac:dyDescent="0.3">
      <c r="A4574">
        <v>4560</v>
      </c>
      <c r="B4574">
        <v>0.98416821645804875</v>
      </c>
      <c r="C4574">
        <f t="shared" si="759"/>
        <v>34.891793199984988</v>
      </c>
      <c r="D4574">
        <f t="shared" si="760"/>
        <v>24</v>
      </c>
      <c r="E4574">
        <f t="shared" si="761"/>
        <v>10.891793199984988</v>
      </c>
      <c r="F4574">
        <f t="shared" si="762"/>
        <v>0</v>
      </c>
      <c r="G4574">
        <f t="shared" si="766"/>
        <v>12.525562179982735</v>
      </c>
      <c r="H4574">
        <f t="shared" si="764"/>
        <v>27.599999999999998</v>
      </c>
      <c r="I4574">
        <f t="shared" si="763"/>
        <v>27.599999999999994</v>
      </c>
      <c r="J4574">
        <f t="shared" si="765"/>
        <v>1.4374999999999996</v>
      </c>
    </row>
    <row r="4575" spans="1:10" x14ac:dyDescent="0.3">
      <c r="A4575">
        <v>4561</v>
      </c>
      <c r="B4575">
        <v>0.90960997882502936</v>
      </c>
      <c r="C4575">
        <f t="shared" si="759"/>
        <v>30.030142859703314</v>
      </c>
      <c r="D4575">
        <f t="shared" si="760"/>
        <v>24</v>
      </c>
      <c r="E4575">
        <f t="shared" si="761"/>
        <v>6.0301428597033144</v>
      </c>
      <c r="F4575">
        <f t="shared" si="762"/>
        <v>0</v>
      </c>
      <c r="G4575">
        <f t="shared" si="766"/>
        <v>6.9346642886588112</v>
      </c>
      <c r="H4575">
        <f t="shared" si="764"/>
        <v>27.599999999999998</v>
      </c>
      <c r="I4575">
        <f t="shared" si="763"/>
        <v>27.599999999999994</v>
      </c>
      <c r="J4575">
        <f t="shared" si="765"/>
        <v>1.4374999999999996</v>
      </c>
    </row>
    <row r="4576" spans="1:10" x14ac:dyDescent="0.3">
      <c r="A4576">
        <v>4562</v>
      </c>
      <c r="B4576">
        <v>0.65028726028455175</v>
      </c>
      <c r="C4576">
        <f t="shared" si="759"/>
        <v>24.316576751180602</v>
      </c>
      <c r="D4576">
        <f t="shared" si="760"/>
        <v>24</v>
      </c>
      <c r="E4576">
        <f t="shared" si="761"/>
        <v>0.31657675118060169</v>
      </c>
      <c r="F4576">
        <f t="shared" si="762"/>
        <v>0</v>
      </c>
      <c r="G4576">
        <f t="shared" si="766"/>
        <v>0.36406326385769189</v>
      </c>
      <c r="H4576">
        <f t="shared" si="764"/>
        <v>27.599999999999998</v>
      </c>
      <c r="I4576">
        <f t="shared" si="763"/>
        <v>27.599999999999994</v>
      </c>
      <c r="J4576">
        <f t="shared" si="765"/>
        <v>1.4374999999999996</v>
      </c>
    </row>
    <row r="4577" spans="1:10" x14ac:dyDescent="0.3">
      <c r="A4577">
        <v>4563</v>
      </c>
      <c r="B4577">
        <v>0.1313599901359499</v>
      </c>
      <c r="C4577">
        <f t="shared" si="759"/>
        <v>15.280087550953123</v>
      </c>
      <c r="D4577">
        <f t="shared" si="760"/>
        <v>15.280087550953123</v>
      </c>
      <c r="E4577">
        <f t="shared" si="761"/>
        <v>0</v>
      </c>
      <c r="F4577">
        <f t="shared" si="762"/>
        <v>8.7199124490468769</v>
      </c>
      <c r="G4577">
        <f t="shared" si="766"/>
        <v>6.1039387143328145</v>
      </c>
      <c r="H4577">
        <f t="shared" si="764"/>
        <v>17.572100683596091</v>
      </c>
      <c r="I4577">
        <f t="shared" si="763"/>
        <v>11.468161969263274</v>
      </c>
      <c r="J4577">
        <f t="shared" si="765"/>
        <v>0.59730010256579547</v>
      </c>
    </row>
    <row r="4578" spans="1:10" x14ac:dyDescent="0.3">
      <c r="A4578">
        <v>4564</v>
      </c>
      <c r="B4578">
        <v>0.16438502326536286</v>
      </c>
      <c r="C4578">
        <f t="shared" si="759"/>
        <v>16.140434253393046</v>
      </c>
      <c r="D4578">
        <f t="shared" si="760"/>
        <v>16.140434253393046</v>
      </c>
      <c r="E4578">
        <f t="shared" si="761"/>
        <v>0</v>
      </c>
      <c r="F4578">
        <f t="shared" si="762"/>
        <v>7.859565746606954</v>
      </c>
      <c r="G4578">
        <f t="shared" si="766"/>
        <v>5.5016960226248681</v>
      </c>
      <c r="H4578">
        <f t="shared" si="764"/>
        <v>18.561499391402002</v>
      </c>
      <c r="I4578">
        <f t="shared" si="763"/>
        <v>13.059803368777132</v>
      </c>
      <c r="J4578">
        <f t="shared" si="765"/>
        <v>0.68019809212380888</v>
      </c>
    </row>
    <row r="4579" spans="1:10" x14ac:dyDescent="0.3">
      <c r="A4579">
        <v>4565</v>
      </c>
      <c r="B4579">
        <v>0.57712363184167192</v>
      </c>
      <c r="C4579">
        <f t="shared" si="759"/>
        <v>23.167242622154617</v>
      </c>
      <c r="D4579">
        <f t="shared" si="760"/>
        <v>23.167242622154617</v>
      </c>
      <c r="E4579">
        <f t="shared" si="761"/>
        <v>0</v>
      </c>
      <c r="F4579">
        <f t="shared" si="762"/>
        <v>0.83275737784538251</v>
      </c>
      <c r="G4579">
        <f t="shared" si="766"/>
        <v>0.58293016449176782</v>
      </c>
      <c r="H4579">
        <f t="shared" si="764"/>
        <v>26.642329015477809</v>
      </c>
      <c r="I4579">
        <f t="shared" si="763"/>
        <v>26.059398850986042</v>
      </c>
      <c r="J4579">
        <f t="shared" si="765"/>
        <v>1.3572603568221895</v>
      </c>
    </row>
    <row r="4580" spans="1:10" x14ac:dyDescent="0.3">
      <c r="A4580">
        <v>4566</v>
      </c>
      <c r="B4580">
        <v>8.3423579367539746E-2</v>
      </c>
      <c r="C4580">
        <f t="shared" si="759"/>
        <v>13.705565639970416</v>
      </c>
      <c r="D4580">
        <f t="shared" si="760"/>
        <v>13.705565639970416</v>
      </c>
      <c r="E4580">
        <f t="shared" si="761"/>
        <v>0</v>
      </c>
      <c r="F4580">
        <f t="shared" si="762"/>
        <v>10.294434360029584</v>
      </c>
      <c r="G4580">
        <f t="shared" si="766"/>
        <v>7.2061040520207094</v>
      </c>
      <c r="H4580">
        <f t="shared" si="764"/>
        <v>15.761400485965977</v>
      </c>
      <c r="I4580">
        <f t="shared" si="763"/>
        <v>8.5552964339452675</v>
      </c>
      <c r="J4580">
        <f t="shared" si="765"/>
        <v>0.44558835593464929</v>
      </c>
    </row>
    <row r="4581" spans="1:10" x14ac:dyDescent="0.3">
      <c r="A4581">
        <v>4567</v>
      </c>
      <c r="B4581">
        <v>0.14355358300070098</v>
      </c>
      <c r="C4581">
        <f t="shared" si="759"/>
        <v>15.613065086999057</v>
      </c>
      <c r="D4581">
        <f t="shared" si="760"/>
        <v>15.613065086999057</v>
      </c>
      <c r="E4581">
        <f t="shared" si="761"/>
        <v>0</v>
      </c>
      <c r="F4581">
        <f t="shared" si="762"/>
        <v>8.3869349130009425</v>
      </c>
      <c r="G4581">
        <f t="shared" si="766"/>
        <v>5.8708544391006603</v>
      </c>
      <c r="H4581">
        <f t="shared" si="764"/>
        <v>17.955024850048915</v>
      </c>
      <c r="I4581">
        <f t="shared" si="763"/>
        <v>12.084170410948254</v>
      </c>
      <c r="J4581">
        <f t="shared" si="765"/>
        <v>0.62938387557022146</v>
      </c>
    </row>
    <row r="4582" spans="1:10" x14ac:dyDescent="0.3">
      <c r="A4582">
        <v>4568</v>
      </c>
      <c r="B4582">
        <v>0.74091328442319893</v>
      </c>
      <c r="C4582">
        <f t="shared" si="759"/>
        <v>25.876981405712655</v>
      </c>
      <c r="D4582">
        <f t="shared" si="760"/>
        <v>24</v>
      </c>
      <c r="E4582">
        <f t="shared" si="761"/>
        <v>1.8769814057126553</v>
      </c>
      <c r="F4582">
        <f t="shared" si="762"/>
        <v>0</v>
      </c>
      <c r="G4582">
        <f t="shared" si="766"/>
        <v>2.1585286165695532</v>
      </c>
      <c r="H4582">
        <f t="shared" si="764"/>
        <v>27.599999999999998</v>
      </c>
      <c r="I4582">
        <f t="shared" si="763"/>
        <v>27.599999999999994</v>
      </c>
      <c r="J4582">
        <f t="shared" si="765"/>
        <v>1.4374999999999996</v>
      </c>
    </row>
    <row r="4583" spans="1:10" x14ac:dyDescent="0.3">
      <c r="A4583">
        <v>4569</v>
      </c>
      <c r="B4583">
        <v>0.29262653081094703</v>
      </c>
      <c r="C4583">
        <f t="shared" si="759"/>
        <v>18.725633219056355</v>
      </c>
      <c r="D4583">
        <f t="shared" si="760"/>
        <v>18.725633219056355</v>
      </c>
      <c r="E4583">
        <f t="shared" si="761"/>
        <v>0</v>
      </c>
      <c r="F4583">
        <f t="shared" si="762"/>
        <v>5.2743667809436445</v>
      </c>
      <c r="G4583">
        <f t="shared" si="766"/>
        <v>3.6920567466605516</v>
      </c>
      <c r="H4583">
        <f t="shared" si="764"/>
        <v>21.534478201914808</v>
      </c>
      <c r="I4583">
        <f t="shared" si="763"/>
        <v>17.842421455254257</v>
      </c>
      <c r="J4583">
        <f t="shared" si="765"/>
        <v>0.92929278412782579</v>
      </c>
    </row>
    <row r="4584" spans="1:10" x14ac:dyDescent="0.3">
      <c r="A4584">
        <v>4570</v>
      </c>
      <c r="B4584">
        <v>0.32359213090818995</v>
      </c>
      <c r="C4584">
        <f t="shared" si="759"/>
        <v>19.253935890152107</v>
      </c>
      <c r="D4584">
        <f t="shared" si="760"/>
        <v>19.253935890152107</v>
      </c>
      <c r="E4584">
        <f t="shared" si="761"/>
        <v>0</v>
      </c>
      <c r="F4584">
        <f t="shared" si="762"/>
        <v>4.7460641098478931</v>
      </c>
      <c r="G4584">
        <f t="shared" si="766"/>
        <v>3.3222448768935253</v>
      </c>
      <c r="H4584">
        <f t="shared" si="764"/>
        <v>22.142026273674922</v>
      </c>
      <c r="I4584">
        <f t="shared" si="763"/>
        <v>18.819781396781394</v>
      </c>
      <c r="J4584">
        <f t="shared" si="765"/>
        <v>0.98019694774903077</v>
      </c>
    </row>
    <row r="4585" spans="1:10" x14ac:dyDescent="0.3">
      <c r="A4585">
        <v>4571</v>
      </c>
      <c r="B4585">
        <v>0.85267354832927145</v>
      </c>
      <c r="C4585">
        <f t="shared" si="759"/>
        <v>28.287813822876625</v>
      </c>
      <c r="D4585">
        <f t="shared" si="760"/>
        <v>24</v>
      </c>
      <c r="E4585">
        <f t="shared" si="761"/>
        <v>4.2878138228766254</v>
      </c>
      <c r="F4585">
        <f t="shared" si="762"/>
        <v>0</v>
      </c>
      <c r="G4585">
        <f t="shared" si="766"/>
        <v>4.930985896308119</v>
      </c>
      <c r="H4585">
        <f t="shared" si="764"/>
        <v>27.599999999999998</v>
      </c>
      <c r="I4585">
        <f t="shared" si="763"/>
        <v>27.599999999999994</v>
      </c>
      <c r="J4585">
        <f t="shared" si="765"/>
        <v>1.4374999999999996</v>
      </c>
    </row>
    <row r="4586" spans="1:10" x14ac:dyDescent="0.3">
      <c r="A4586">
        <v>4572</v>
      </c>
      <c r="B4586">
        <v>0.52826836436775071</v>
      </c>
      <c r="C4586">
        <f t="shared" si="759"/>
        <v>22.425506087037721</v>
      </c>
      <c r="D4586">
        <f t="shared" si="760"/>
        <v>22.425506087037721</v>
      </c>
      <c r="E4586">
        <f t="shared" si="761"/>
        <v>0</v>
      </c>
      <c r="F4586">
        <f t="shared" si="762"/>
        <v>1.5744939129622786</v>
      </c>
      <c r="G4586">
        <f t="shared" si="766"/>
        <v>1.1021457390735951</v>
      </c>
      <c r="H4586">
        <f t="shared" si="764"/>
        <v>25.789332000093378</v>
      </c>
      <c r="I4586">
        <f t="shared" si="763"/>
        <v>24.687186261019779</v>
      </c>
      <c r="J4586">
        <f t="shared" si="765"/>
        <v>1.28579095109478</v>
      </c>
    </row>
    <row r="4587" spans="1:10" x14ac:dyDescent="0.3">
      <c r="A4587">
        <v>4573</v>
      </c>
      <c r="B4587">
        <v>0.24731790112059249</v>
      </c>
      <c r="C4587">
        <f t="shared" si="759"/>
        <v>17.90227497632528</v>
      </c>
      <c r="D4587">
        <f t="shared" si="760"/>
        <v>17.90227497632528</v>
      </c>
      <c r="E4587">
        <f t="shared" si="761"/>
        <v>0</v>
      </c>
      <c r="F4587">
        <f t="shared" si="762"/>
        <v>6.0977250236747196</v>
      </c>
      <c r="G4587">
        <f t="shared" si="766"/>
        <v>4.2684075165723039</v>
      </c>
      <c r="H4587">
        <f t="shared" si="764"/>
        <v>20.58761622277407</v>
      </c>
      <c r="I4587">
        <f t="shared" si="763"/>
        <v>16.319208706201767</v>
      </c>
      <c r="J4587">
        <f t="shared" si="765"/>
        <v>0.84995878678134196</v>
      </c>
    </row>
    <row r="4588" spans="1:10" x14ac:dyDescent="0.3">
      <c r="A4588">
        <v>4574</v>
      </c>
      <c r="B4588">
        <v>0.32768632132560238</v>
      </c>
      <c r="C4588">
        <f t="shared" si="759"/>
        <v>19.322134258566873</v>
      </c>
      <c r="D4588">
        <f t="shared" si="760"/>
        <v>19.322134258566873</v>
      </c>
      <c r="E4588">
        <f t="shared" si="761"/>
        <v>0</v>
      </c>
      <c r="F4588">
        <f t="shared" si="762"/>
        <v>4.6778657414331271</v>
      </c>
      <c r="G4588">
        <f t="shared" si="766"/>
        <v>3.2745060190031894</v>
      </c>
      <c r="H4588">
        <f t="shared" si="764"/>
        <v>22.220454397351901</v>
      </c>
      <c r="I4588">
        <f t="shared" si="763"/>
        <v>18.94594837834871</v>
      </c>
      <c r="J4588">
        <f t="shared" si="765"/>
        <v>0.98676814470566188</v>
      </c>
    </row>
    <row r="4589" spans="1:10" x14ac:dyDescent="0.3">
      <c r="A4589">
        <v>4575</v>
      </c>
      <c r="B4589">
        <v>0.47502220348915003</v>
      </c>
      <c r="C4589">
        <f t="shared" si="759"/>
        <v>21.624093924304194</v>
      </c>
      <c r="D4589">
        <f t="shared" si="760"/>
        <v>21.624093924304194</v>
      </c>
      <c r="E4589">
        <f t="shared" si="761"/>
        <v>0</v>
      </c>
      <c r="F4589">
        <f t="shared" si="762"/>
        <v>2.3759060756958057</v>
      </c>
      <c r="G4589">
        <f t="shared" si="766"/>
        <v>1.6631342529870641</v>
      </c>
      <c r="H4589">
        <f t="shared" si="764"/>
        <v>24.867708012949823</v>
      </c>
      <c r="I4589">
        <f t="shared" si="763"/>
        <v>23.204573759962756</v>
      </c>
      <c r="J4589">
        <f t="shared" si="765"/>
        <v>1.20857154999806</v>
      </c>
    </row>
    <row r="4590" spans="1:10" x14ac:dyDescent="0.3">
      <c r="A4590">
        <v>4576</v>
      </c>
      <c r="B4590">
        <v>0.47166899168224119</v>
      </c>
      <c r="C4590">
        <f t="shared" si="759"/>
        <v>21.573549384939568</v>
      </c>
      <c r="D4590">
        <f t="shared" si="760"/>
        <v>21.573549384939568</v>
      </c>
      <c r="E4590">
        <f t="shared" si="761"/>
        <v>0</v>
      </c>
      <c r="F4590">
        <f t="shared" si="762"/>
        <v>2.4264506150604319</v>
      </c>
      <c r="G4590">
        <f t="shared" si="766"/>
        <v>1.6985154305423025</v>
      </c>
      <c r="H4590">
        <f t="shared" si="764"/>
        <v>24.8095817926805</v>
      </c>
      <c r="I4590">
        <f t="shared" si="763"/>
        <v>23.1110663621382</v>
      </c>
      <c r="J4590">
        <f t="shared" si="765"/>
        <v>1.203701373028031</v>
      </c>
    </row>
    <row r="4591" spans="1:10" x14ac:dyDescent="0.3">
      <c r="A4591">
        <v>4577</v>
      </c>
      <c r="B4591">
        <v>0.91876728006284447</v>
      </c>
      <c r="C4591">
        <f t="shared" si="759"/>
        <v>30.38096521243007</v>
      </c>
      <c r="D4591">
        <f t="shared" si="760"/>
        <v>24</v>
      </c>
      <c r="E4591">
        <f t="shared" si="761"/>
        <v>6.3809652124300698</v>
      </c>
      <c r="F4591">
        <f t="shared" si="762"/>
        <v>0</v>
      </c>
      <c r="G4591">
        <f t="shared" si="766"/>
        <v>7.3381099942945793</v>
      </c>
      <c r="H4591">
        <f t="shared" si="764"/>
        <v>27.599999999999998</v>
      </c>
      <c r="I4591">
        <f t="shared" si="763"/>
        <v>27.599999999999994</v>
      </c>
      <c r="J4591">
        <f t="shared" si="765"/>
        <v>1.4374999999999996</v>
      </c>
    </row>
    <row r="4592" spans="1:10" x14ac:dyDescent="0.3">
      <c r="A4592">
        <v>4578</v>
      </c>
      <c r="B4592">
        <v>0.74971853477285033</v>
      </c>
      <c r="C4592">
        <f t="shared" si="759"/>
        <v>26.041625688740513</v>
      </c>
      <c r="D4592">
        <f t="shared" si="760"/>
        <v>24</v>
      </c>
      <c r="E4592">
        <f t="shared" si="761"/>
        <v>2.0416256887405133</v>
      </c>
      <c r="F4592">
        <f t="shared" si="762"/>
        <v>0</v>
      </c>
      <c r="G4592">
        <f t="shared" si="766"/>
        <v>2.34786954205159</v>
      </c>
      <c r="H4592">
        <f t="shared" si="764"/>
        <v>27.599999999999998</v>
      </c>
      <c r="I4592">
        <f t="shared" si="763"/>
        <v>27.599999999999994</v>
      </c>
      <c r="J4592">
        <f t="shared" si="765"/>
        <v>1.4374999999999996</v>
      </c>
    </row>
    <row r="4593" spans="1:10" x14ac:dyDescent="0.3">
      <c r="A4593">
        <v>4579</v>
      </c>
      <c r="B4593">
        <v>0.40439355682902633</v>
      </c>
      <c r="C4593">
        <f t="shared" si="759"/>
        <v>20.54805381945625</v>
      </c>
      <c r="D4593">
        <f t="shared" si="760"/>
        <v>20.54805381945625</v>
      </c>
      <c r="E4593">
        <f t="shared" si="761"/>
        <v>0</v>
      </c>
      <c r="F4593">
        <f t="shared" si="762"/>
        <v>3.4519461805437501</v>
      </c>
      <c r="G4593">
        <f t="shared" si="766"/>
        <v>2.4163623263806255</v>
      </c>
      <c r="H4593">
        <f t="shared" si="764"/>
        <v>23.630261892374687</v>
      </c>
      <c r="I4593">
        <f t="shared" si="763"/>
        <v>21.213899565994058</v>
      </c>
      <c r="J4593">
        <f t="shared" si="765"/>
        <v>1.1048906023955236</v>
      </c>
    </row>
    <row r="4594" spans="1:10" x14ac:dyDescent="0.3">
      <c r="A4594">
        <v>4580</v>
      </c>
      <c r="B4594">
        <v>0.57728327156979908</v>
      </c>
      <c r="C4594">
        <f t="shared" si="759"/>
        <v>23.169689529666975</v>
      </c>
      <c r="D4594">
        <f t="shared" si="760"/>
        <v>23.169689529666975</v>
      </c>
      <c r="E4594">
        <f t="shared" si="761"/>
        <v>0</v>
      </c>
      <c r="F4594">
        <f t="shared" si="762"/>
        <v>0.83031047033302485</v>
      </c>
      <c r="G4594">
        <f t="shared" si="766"/>
        <v>0.58121732923311742</v>
      </c>
      <c r="H4594">
        <f t="shared" si="764"/>
        <v>26.64514295911702</v>
      </c>
      <c r="I4594">
        <f t="shared" si="763"/>
        <v>26.063925629883897</v>
      </c>
      <c r="J4594">
        <f t="shared" si="765"/>
        <v>1.3574961265564527</v>
      </c>
    </row>
    <row r="4595" spans="1:10" x14ac:dyDescent="0.3">
      <c r="A4595">
        <v>4581</v>
      </c>
      <c r="B4595">
        <v>0.31752649884949902</v>
      </c>
      <c r="C4595">
        <f t="shared" si="759"/>
        <v>19.15223917507204</v>
      </c>
      <c r="D4595">
        <f t="shared" si="760"/>
        <v>19.15223917507204</v>
      </c>
      <c r="E4595">
        <f t="shared" si="761"/>
        <v>0</v>
      </c>
      <c r="F4595">
        <f t="shared" si="762"/>
        <v>4.8477608249279598</v>
      </c>
      <c r="G4595">
        <f t="shared" si="766"/>
        <v>3.3934325774495724</v>
      </c>
      <c r="H4595">
        <f t="shared" si="764"/>
        <v>22.025075051332845</v>
      </c>
      <c r="I4595">
        <f t="shared" si="763"/>
        <v>18.631642473883272</v>
      </c>
      <c r="J4595">
        <f t="shared" si="765"/>
        <v>0.97039804551475362</v>
      </c>
    </row>
    <row r="4596" spans="1:10" x14ac:dyDescent="0.3">
      <c r="A4596">
        <v>4582</v>
      </c>
      <c r="B4596">
        <v>0.52175825343218729</v>
      </c>
      <c r="C4596">
        <f t="shared" si="759"/>
        <v>22.327401522685964</v>
      </c>
      <c r="D4596">
        <f t="shared" si="760"/>
        <v>22.327401522685964</v>
      </c>
      <c r="E4596">
        <f t="shared" si="761"/>
        <v>0</v>
      </c>
      <c r="F4596">
        <f t="shared" si="762"/>
        <v>1.6725984773140361</v>
      </c>
      <c r="G4596">
        <f t="shared" si="766"/>
        <v>1.1708189341198254</v>
      </c>
      <c r="H4596">
        <f t="shared" si="764"/>
        <v>25.676511751088857</v>
      </c>
      <c r="I4596">
        <f t="shared" si="763"/>
        <v>24.505692816969027</v>
      </c>
      <c r="J4596">
        <f t="shared" si="765"/>
        <v>1.2763381675504699</v>
      </c>
    </row>
    <row r="4597" spans="1:10" x14ac:dyDescent="0.3">
      <c r="A4597">
        <v>4583</v>
      </c>
      <c r="B4597">
        <v>0.30752634263809364</v>
      </c>
      <c r="C4597">
        <f t="shared" si="759"/>
        <v>18.982754491526102</v>
      </c>
      <c r="D4597">
        <f t="shared" si="760"/>
        <v>18.982754491526102</v>
      </c>
      <c r="E4597">
        <f t="shared" si="761"/>
        <v>0</v>
      </c>
      <c r="F4597">
        <f t="shared" si="762"/>
        <v>5.0172455084738985</v>
      </c>
      <c r="G4597">
        <f t="shared" si="766"/>
        <v>3.5120718559317292</v>
      </c>
      <c r="H4597">
        <f t="shared" si="764"/>
        <v>21.830167665255015</v>
      </c>
      <c r="I4597">
        <f t="shared" si="763"/>
        <v>18.318095809323285</v>
      </c>
      <c r="J4597">
        <f t="shared" si="765"/>
        <v>0.954067490068921</v>
      </c>
    </row>
    <row r="4598" spans="1:10" x14ac:dyDescent="0.3">
      <c r="A4598">
        <v>4584</v>
      </c>
      <c r="B4598">
        <v>0.26068616510966502</v>
      </c>
      <c r="C4598">
        <f t="shared" si="759"/>
        <v>18.152611402323753</v>
      </c>
      <c r="D4598">
        <f t="shared" si="760"/>
        <v>18.152611402323753</v>
      </c>
      <c r="E4598">
        <f t="shared" si="761"/>
        <v>0</v>
      </c>
      <c r="F4598">
        <f t="shared" si="762"/>
        <v>5.8473885976762467</v>
      </c>
      <c r="G4598">
        <f t="shared" si="766"/>
        <v>4.0931720183733731</v>
      </c>
      <c r="H4598">
        <f t="shared" si="764"/>
        <v>20.875503112672316</v>
      </c>
      <c r="I4598">
        <f t="shared" si="763"/>
        <v>16.782331094298939</v>
      </c>
      <c r="J4598">
        <f t="shared" si="765"/>
        <v>0.87407974449473635</v>
      </c>
    </row>
    <row r="4599" spans="1:10" x14ac:dyDescent="0.3">
      <c r="A4599">
        <v>4585</v>
      </c>
      <c r="B4599">
        <v>0.40602145872931716</v>
      </c>
      <c r="C4599">
        <f t="shared" si="759"/>
        <v>20.573251818696548</v>
      </c>
      <c r="D4599">
        <f t="shared" si="760"/>
        <v>20.573251818696548</v>
      </c>
      <c r="E4599">
        <f t="shared" si="761"/>
        <v>0</v>
      </c>
      <c r="F4599">
        <f t="shared" si="762"/>
        <v>3.4267481813034522</v>
      </c>
      <c r="G4599">
        <f t="shared" si="766"/>
        <v>2.3987237269124169</v>
      </c>
      <c r="H4599">
        <f t="shared" si="764"/>
        <v>23.659239591501027</v>
      </c>
      <c r="I4599">
        <f t="shared" si="763"/>
        <v>21.260515864588609</v>
      </c>
      <c r="J4599">
        <f t="shared" si="765"/>
        <v>1.1073185346139898</v>
      </c>
    </row>
    <row r="4600" spans="1:10" x14ac:dyDescent="0.3">
      <c r="A4600">
        <v>4586</v>
      </c>
      <c r="B4600">
        <v>0.8581363360039036</v>
      </c>
      <c r="C4600">
        <f t="shared" si="759"/>
        <v>28.43190254018392</v>
      </c>
      <c r="D4600">
        <f t="shared" si="760"/>
        <v>24</v>
      </c>
      <c r="E4600">
        <f t="shared" si="761"/>
        <v>4.4319025401839198</v>
      </c>
      <c r="F4600">
        <f t="shared" si="762"/>
        <v>0</v>
      </c>
      <c r="G4600">
        <f t="shared" si="766"/>
        <v>5.0966879212115073</v>
      </c>
      <c r="H4600">
        <f t="shared" si="764"/>
        <v>27.599999999999998</v>
      </c>
      <c r="I4600">
        <f t="shared" si="763"/>
        <v>27.599999999999994</v>
      </c>
      <c r="J4600">
        <f t="shared" si="765"/>
        <v>1.4374999999999996</v>
      </c>
    </row>
    <row r="4601" spans="1:10" x14ac:dyDescent="0.3">
      <c r="A4601">
        <v>4587</v>
      </c>
      <c r="B4601">
        <v>0.93504315633587631</v>
      </c>
      <c r="C4601">
        <f t="shared" si="759"/>
        <v>31.086654045149047</v>
      </c>
      <c r="D4601">
        <f t="shared" si="760"/>
        <v>24</v>
      </c>
      <c r="E4601">
        <f t="shared" si="761"/>
        <v>7.0866540451490465</v>
      </c>
      <c r="F4601">
        <f t="shared" si="762"/>
        <v>0</v>
      </c>
      <c r="G4601">
        <f t="shared" si="766"/>
        <v>8.1496521519214031</v>
      </c>
      <c r="H4601">
        <f t="shared" si="764"/>
        <v>27.599999999999998</v>
      </c>
      <c r="I4601">
        <f t="shared" si="763"/>
        <v>27.599999999999994</v>
      </c>
      <c r="J4601">
        <f t="shared" si="765"/>
        <v>1.4374999999999996</v>
      </c>
    </row>
    <row r="4602" spans="1:10" x14ac:dyDescent="0.3">
      <c r="A4602">
        <v>4588</v>
      </c>
      <c r="B4602">
        <v>0.43662629880510961</v>
      </c>
      <c r="C4602">
        <f t="shared" si="759"/>
        <v>21.042829697121938</v>
      </c>
      <c r="D4602">
        <f t="shared" si="760"/>
        <v>21.042829697121938</v>
      </c>
      <c r="E4602">
        <f t="shared" si="761"/>
        <v>0</v>
      </c>
      <c r="F4602">
        <f t="shared" si="762"/>
        <v>2.9571703028780618</v>
      </c>
      <c r="G4602">
        <f t="shared" si="766"/>
        <v>2.0700192120146435</v>
      </c>
      <c r="H4602">
        <f t="shared" si="764"/>
        <v>24.199254151690226</v>
      </c>
      <c r="I4602">
        <f t="shared" si="763"/>
        <v>22.12923493967558</v>
      </c>
      <c r="J4602">
        <f t="shared" si="765"/>
        <v>1.1525643197747697</v>
      </c>
    </row>
    <row r="4603" spans="1:10" x14ac:dyDescent="0.3">
      <c r="A4603">
        <v>4589</v>
      </c>
      <c r="B4603">
        <v>0.86245018611650015</v>
      </c>
      <c r="C4603">
        <f t="shared" si="759"/>
        <v>28.548362958346178</v>
      </c>
      <c r="D4603">
        <f t="shared" si="760"/>
        <v>24</v>
      </c>
      <c r="E4603">
        <f t="shared" si="761"/>
        <v>4.5483629583461784</v>
      </c>
      <c r="F4603">
        <f t="shared" si="762"/>
        <v>0</v>
      </c>
      <c r="G4603">
        <f t="shared" si="766"/>
        <v>5.2306174020981047</v>
      </c>
      <c r="H4603">
        <f t="shared" si="764"/>
        <v>27.599999999999998</v>
      </c>
      <c r="I4603">
        <f t="shared" si="763"/>
        <v>27.599999999999994</v>
      </c>
      <c r="J4603">
        <f t="shared" si="765"/>
        <v>1.4374999999999996</v>
      </c>
    </row>
    <row r="4604" spans="1:10" x14ac:dyDescent="0.3">
      <c r="A4604">
        <v>4590</v>
      </c>
      <c r="B4604">
        <v>9.6504684234852256E-2</v>
      </c>
      <c r="C4604">
        <f t="shared" si="759"/>
        <v>14.189631721748253</v>
      </c>
      <c r="D4604">
        <f t="shared" si="760"/>
        <v>14.189631721748253</v>
      </c>
      <c r="E4604">
        <f t="shared" si="761"/>
        <v>0</v>
      </c>
      <c r="F4604">
        <f t="shared" si="762"/>
        <v>9.8103682782517474</v>
      </c>
      <c r="G4604">
        <f t="shared" si="766"/>
        <v>6.8672577947762239</v>
      </c>
      <c r="H4604">
        <f t="shared" si="764"/>
        <v>16.31807648001049</v>
      </c>
      <c r="I4604">
        <f t="shared" si="763"/>
        <v>9.4508186852342639</v>
      </c>
      <c r="J4604">
        <f t="shared" si="765"/>
        <v>0.49223013985595115</v>
      </c>
    </row>
    <row r="4605" spans="1:10" x14ac:dyDescent="0.3">
      <c r="A4605">
        <v>4591</v>
      </c>
      <c r="B4605">
        <v>0.16665202752072139</v>
      </c>
      <c r="C4605">
        <f t="shared" si="759"/>
        <v>16.195119044316375</v>
      </c>
      <c r="D4605">
        <f t="shared" si="760"/>
        <v>16.195119044316375</v>
      </c>
      <c r="E4605">
        <f t="shared" si="761"/>
        <v>0</v>
      </c>
      <c r="F4605">
        <f t="shared" si="762"/>
        <v>7.8048809556836254</v>
      </c>
      <c r="G4605">
        <f t="shared" si="766"/>
        <v>5.4634166689785379</v>
      </c>
      <c r="H4605">
        <f t="shared" si="764"/>
        <v>18.624386900963831</v>
      </c>
      <c r="I4605">
        <f t="shared" si="763"/>
        <v>13.160970231985289</v>
      </c>
      <c r="J4605">
        <f t="shared" si="765"/>
        <v>0.68546719958256697</v>
      </c>
    </row>
    <row r="4606" spans="1:10" x14ac:dyDescent="0.3">
      <c r="A4606">
        <v>4592</v>
      </c>
      <c r="B4606">
        <v>0.35057280443253414</v>
      </c>
      <c r="C4606">
        <f t="shared" si="759"/>
        <v>19.697353156299954</v>
      </c>
      <c r="D4606">
        <f t="shared" si="760"/>
        <v>19.697353156299954</v>
      </c>
      <c r="E4606">
        <f t="shared" si="761"/>
        <v>0</v>
      </c>
      <c r="F4606">
        <f t="shared" si="762"/>
        <v>4.302646843700046</v>
      </c>
      <c r="G4606">
        <f t="shared" si="766"/>
        <v>3.0118527905900323</v>
      </c>
      <c r="H4606">
        <f t="shared" si="764"/>
        <v>22.651956129744946</v>
      </c>
      <c r="I4606">
        <f t="shared" si="763"/>
        <v>19.640103339154908</v>
      </c>
      <c r="J4606">
        <f t="shared" si="765"/>
        <v>1.022922048914318</v>
      </c>
    </row>
    <row r="4607" spans="1:10" x14ac:dyDescent="0.3">
      <c r="A4607">
        <v>4593</v>
      </c>
      <c r="B4607">
        <v>0.83227280758011435</v>
      </c>
      <c r="C4607">
        <f t="shared" si="759"/>
        <v>27.779113664896148</v>
      </c>
      <c r="D4607">
        <f t="shared" si="760"/>
        <v>24</v>
      </c>
      <c r="E4607">
        <f t="shared" si="761"/>
        <v>3.7791136648961476</v>
      </c>
      <c r="F4607">
        <f t="shared" si="762"/>
        <v>0</v>
      </c>
      <c r="G4607">
        <f t="shared" si="766"/>
        <v>4.3459807146305698</v>
      </c>
      <c r="H4607">
        <f t="shared" si="764"/>
        <v>27.599999999999998</v>
      </c>
      <c r="I4607">
        <f t="shared" si="763"/>
        <v>27.599999999999994</v>
      </c>
      <c r="J4607">
        <f t="shared" si="765"/>
        <v>1.4374999999999996</v>
      </c>
    </row>
    <row r="4608" spans="1:10" x14ac:dyDescent="0.3">
      <c r="A4608">
        <v>4594</v>
      </c>
      <c r="B4608">
        <v>0.61267230661009853</v>
      </c>
      <c r="C4608">
        <f t="shared" si="759"/>
        <v>23.717744934214704</v>
      </c>
      <c r="D4608">
        <f t="shared" si="760"/>
        <v>23.717744934214704</v>
      </c>
      <c r="E4608">
        <f t="shared" si="761"/>
        <v>0</v>
      </c>
      <c r="F4608">
        <f t="shared" si="762"/>
        <v>0.28225506578529647</v>
      </c>
      <c r="G4608">
        <f t="shared" si="766"/>
        <v>0.19757854604970754</v>
      </c>
      <c r="H4608">
        <f t="shared" si="764"/>
        <v>27.275406674346907</v>
      </c>
      <c r="I4608">
        <f t="shared" si="763"/>
        <v>27.077828128297199</v>
      </c>
      <c r="J4608">
        <f t="shared" si="765"/>
        <v>1.4103035483488122</v>
      </c>
    </row>
    <row r="4609" spans="1:10" x14ac:dyDescent="0.3">
      <c r="A4609">
        <v>4595</v>
      </c>
      <c r="B4609">
        <v>0.46996475832768281</v>
      </c>
      <c r="C4609">
        <f t="shared" si="759"/>
        <v>21.54784929541913</v>
      </c>
      <c r="D4609">
        <f t="shared" si="760"/>
        <v>21.54784929541913</v>
      </c>
      <c r="E4609">
        <f t="shared" si="761"/>
        <v>0</v>
      </c>
      <c r="F4609">
        <f t="shared" si="762"/>
        <v>2.4521507045808697</v>
      </c>
      <c r="G4609">
        <f t="shared" si="766"/>
        <v>1.7165054932066091</v>
      </c>
      <c r="H4609">
        <f t="shared" si="764"/>
        <v>24.780026689731997</v>
      </c>
      <c r="I4609">
        <f t="shared" si="763"/>
        <v>23.063521196525386</v>
      </c>
      <c r="J4609">
        <f t="shared" si="765"/>
        <v>1.2012250623190304</v>
      </c>
    </row>
    <row r="4610" spans="1:10" x14ac:dyDescent="0.3">
      <c r="A4610">
        <v>4596</v>
      </c>
      <c r="B4610">
        <v>0.47071553223208706</v>
      </c>
      <c r="C4610">
        <f t="shared" si="759"/>
        <v>21.559172070664097</v>
      </c>
      <c r="D4610">
        <f t="shared" si="760"/>
        <v>21.559172070664097</v>
      </c>
      <c r="E4610">
        <f t="shared" si="761"/>
        <v>0</v>
      </c>
      <c r="F4610">
        <f t="shared" si="762"/>
        <v>2.440827929335903</v>
      </c>
      <c r="G4610">
        <f t="shared" si="766"/>
        <v>1.7085795505351322</v>
      </c>
      <c r="H4610">
        <f t="shared" si="764"/>
        <v>24.793047881263711</v>
      </c>
      <c r="I4610">
        <f t="shared" si="763"/>
        <v>23.084468330728576</v>
      </c>
      <c r="J4610">
        <f t="shared" si="765"/>
        <v>1.2023160588921131</v>
      </c>
    </row>
    <row r="4611" spans="1:10" x14ac:dyDescent="0.3">
      <c r="A4611">
        <v>4597</v>
      </c>
      <c r="B4611">
        <v>0.44838832269231166</v>
      </c>
      <c r="C4611">
        <f t="shared" si="759"/>
        <v>21.221594207378999</v>
      </c>
      <c r="D4611">
        <f t="shared" si="760"/>
        <v>21.221594207378999</v>
      </c>
      <c r="E4611">
        <f t="shared" si="761"/>
        <v>0</v>
      </c>
      <c r="F4611">
        <f t="shared" si="762"/>
        <v>2.7784057926210011</v>
      </c>
      <c r="G4611">
        <f t="shared" si="766"/>
        <v>1.9448840548347008</v>
      </c>
      <c r="H4611">
        <f t="shared" si="764"/>
        <v>24.404833338485847</v>
      </c>
      <c r="I4611">
        <f t="shared" si="763"/>
        <v>22.459949283651145</v>
      </c>
      <c r="J4611">
        <f t="shared" si="765"/>
        <v>1.1697890251901637</v>
      </c>
    </row>
    <row r="4612" spans="1:10" x14ac:dyDescent="0.3">
      <c r="A4612">
        <v>4598</v>
      </c>
      <c r="B4612">
        <v>0.6173946400747532</v>
      </c>
      <c r="C4612">
        <f t="shared" si="759"/>
        <v>23.791871623946406</v>
      </c>
      <c r="D4612">
        <f t="shared" si="760"/>
        <v>23.791871623946406</v>
      </c>
      <c r="E4612">
        <f t="shared" si="761"/>
        <v>0</v>
      </c>
      <c r="F4612">
        <f t="shared" si="762"/>
        <v>0.20812837605359391</v>
      </c>
      <c r="G4612">
        <f t="shared" si="766"/>
        <v>0.14568986323751576</v>
      </c>
      <c r="H4612">
        <f t="shared" si="764"/>
        <v>27.360652367538364</v>
      </c>
      <c r="I4612">
        <f t="shared" si="763"/>
        <v>27.214962504300846</v>
      </c>
      <c r="J4612">
        <f t="shared" si="765"/>
        <v>1.4174459637656689</v>
      </c>
    </row>
    <row r="4613" spans="1:10" x14ac:dyDescent="0.3">
      <c r="A4613">
        <v>4599</v>
      </c>
      <c r="B4613">
        <v>0.18277288794365854</v>
      </c>
      <c r="C4613">
        <f t="shared" si="759"/>
        <v>16.570910385584646</v>
      </c>
      <c r="D4613">
        <f t="shared" si="760"/>
        <v>16.570910385584646</v>
      </c>
      <c r="E4613">
        <f t="shared" si="761"/>
        <v>0</v>
      </c>
      <c r="F4613">
        <f t="shared" si="762"/>
        <v>7.4290896144153535</v>
      </c>
      <c r="G4613">
        <f t="shared" si="766"/>
        <v>5.200362730090748</v>
      </c>
      <c r="H4613">
        <f t="shared" si="764"/>
        <v>19.05654694342234</v>
      </c>
      <c r="I4613">
        <f t="shared" si="763"/>
        <v>13.856184213331595</v>
      </c>
      <c r="J4613">
        <f t="shared" si="765"/>
        <v>0.72167626111102046</v>
      </c>
    </row>
    <row r="4614" spans="1:10" x14ac:dyDescent="0.3">
      <c r="A4614">
        <v>4600</v>
      </c>
      <c r="B4614">
        <v>0.52162418003012445</v>
      </c>
      <c r="C4614">
        <f t="shared" si="759"/>
        <v>22.325382103859198</v>
      </c>
      <c r="D4614">
        <f t="shared" si="760"/>
        <v>22.325382103859198</v>
      </c>
      <c r="E4614">
        <f t="shared" si="761"/>
        <v>0</v>
      </c>
      <c r="F4614">
        <f t="shared" si="762"/>
        <v>1.674617896140802</v>
      </c>
      <c r="G4614">
        <f t="shared" si="766"/>
        <v>1.1722325272985616</v>
      </c>
      <c r="H4614">
        <f t="shared" si="764"/>
        <v>25.674189419438076</v>
      </c>
      <c r="I4614">
        <f t="shared" si="763"/>
        <v>24.501956892139511</v>
      </c>
      <c r="J4614">
        <f t="shared" si="765"/>
        <v>1.276143588132266</v>
      </c>
    </row>
    <row r="4615" spans="1:10" x14ac:dyDescent="0.3">
      <c r="A4615">
        <v>4601</v>
      </c>
      <c r="B4615">
        <v>0.73333856138921549</v>
      </c>
      <c r="C4615">
        <f t="shared" si="759"/>
        <v>25.737649804354366</v>
      </c>
      <c r="D4615">
        <f t="shared" si="760"/>
        <v>24</v>
      </c>
      <c r="E4615">
        <f t="shared" si="761"/>
        <v>1.7376498043543656</v>
      </c>
      <c r="F4615">
        <f t="shared" si="762"/>
        <v>0</v>
      </c>
      <c r="G4615">
        <f t="shared" si="766"/>
        <v>1.9982972750075203</v>
      </c>
      <c r="H4615">
        <f t="shared" si="764"/>
        <v>27.599999999999998</v>
      </c>
      <c r="I4615">
        <f t="shared" si="763"/>
        <v>27.599999999999994</v>
      </c>
      <c r="J4615">
        <f t="shared" si="765"/>
        <v>1.4374999999999996</v>
      </c>
    </row>
    <row r="4616" spans="1:10" x14ac:dyDescent="0.3">
      <c r="A4616">
        <v>4602</v>
      </c>
      <c r="B4616">
        <v>0.29937828713297054</v>
      </c>
      <c r="C4616">
        <f t="shared" si="759"/>
        <v>18.842863220907542</v>
      </c>
      <c r="D4616">
        <f t="shared" si="760"/>
        <v>18.842863220907542</v>
      </c>
      <c r="E4616">
        <f t="shared" si="761"/>
        <v>0</v>
      </c>
      <c r="F4616">
        <f t="shared" si="762"/>
        <v>5.1571367790924576</v>
      </c>
      <c r="G4616">
        <f t="shared" si="766"/>
        <v>3.6099957453647207</v>
      </c>
      <c r="H4616">
        <f t="shared" si="764"/>
        <v>21.669292704043674</v>
      </c>
      <c r="I4616">
        <f t="shared" si="763"/>
        <v>18.059296958678949</v>
      </c>
      <c r="J4616">
        <f t="shared" si="765"/>
        <v>0.94058838326452843</v>
      </c>
    </row>
    <row r="4617" spans="1:10" x14ac:dyDescent="0.3">
      <c r="A4617">
        <v>4603</v>
      </c>
      <c r="B4617">
        <v>0.78329479376382694</v>
      </c>
      <c r="C4617">
        <f t="shared" si="759"/>
        <v>26.700214433251375</v>
      </c>
      <c r="D4617">
        <f t="shared" si="760"/>
        <v>24</v>
      </c>
      <c r="E4617">
        <f t="shared" si="761"/>
        <v>2.7002144332513751</v>
      </c>
      <c r="F4617">
        <f t="shared" si="762"/>
        <v>0</v>
      </c>
      <c r="G4617">
        <f t="shared" si="766"/>
        <v>3.1052465982390811</v>
      </c>
      <c r="H4617">
        <f t="shared" si="764"/>
        <v>27.599999999999998</v>
      </c>
      <c r="I4617">
        <f t="shared" si="763"/>
        <v>27.599999999999994</v>
      </c>
      <c r="J4617">
        <f t="shared" si="765"/>
        <v>1.4374999999999996</v>
      </c>
    </row>
    <row r="4618" spans="1:10" x14ac:dyDescent="0.3">
      <c r="A4618">
        <v>4604</v>
      </c>
      <c r="B4618">
        <v>0.20983097928270944</v>
      </c>
      <c r="C4618">
        <f t="shared" si="759"/>
        <v>17.157952879669782</v>
      </c>
      <c r="D4618">
        <f t="shared" si="760"/>
        <v>17.157952879669782</v>
      </c>
      <c r="E4618">
        <f t="shared" si="761"/>
        <v>0</v>
      </c>
      <c r="F4618">
        <f t="shared" si="762"/>
        <v>6.8420471203302178</v>
      </c>
      <c r="G4618">
        <f t="shared" si="766"/>
        <v>4.7894329842311532</v>
      </c>
      <c r="H4618">
        <f t="shared" si="764"/>
        <v>19.731645811620247</v>
      </c>
      <c r="I4618">
        <f t="shared" si="763"/>
        <v>14.942212827389092</v>
      </c>
      <c r="J4618">
        <f t="shared" si="765"/>
        <v>0.7782402514265151</v>
      </c>
    </row>
    <row r="4619" spans="1:10" x14ac:dyDescent="0.3">
      <c r="A4619">
        <v>4605</v>
      </c>
      <c r="B4619">
        <v>0.39333401376932287</v>
      </c>
      <c r="C4619">
        <f t="shared" si="759"/>
        <v>20.37616077668034</v>
      </c>
      <c r="D4619">
        <f t="shared" si="760"/>
        <v>20.37616077668034</v>
      </c>
      <c r="E4619">
        <f t="shared" si="761"/>
        <v>0</v>
      </c>
      <c r="F4619">
        <f t="shared" si="762"/>
        <v>3.6238392233196599</v>
      </c>
      <c r="G4619">
        <f t="shared" si="766"/>
        <v>2.536687456323762</v>
      </c>
      <c r="H4619">
        <f t="shared" si="764"/>
        <v>23.432584893182391</v>
      </c>
      <c r="I4619">
        <f t="shared" si="763"/>
        <v>20.895897436858625</v>
      </c>
      <c r="J4619">
        <f t="shared" si="765"/>
        <v>1.0883279915030533</v>
      </c>
    </row>
    <row r="4620" spans="1:10" x14ac:dyDescent="0.3">
      <c r="A4620">
        <v>4606</v>
      </c>
      <c r="B4620">
        <v>0.72794697901452621</v>
      </c>
      <c r="C4620">
        <f t="shared" si="759"/>
        <v>25.639693627472003</v>
      </c>
      <c r="D4620">
        <f t="shared" si="760"/>
        <v>24</v>
      </c>
      <c r="E4620">
        <f t="shared" si="761"/>
        <v>1.6396936274720026</v>
      </c>
      <c r="F4620">
        <f t="shared" si="762"/>
        <v>0</v>
      </c>
      <c r="G4620">
        <f t="shared" si="766"/>
        <v>1.885647671592803</v>
      </c>
      <c r="H4620">
        <f t="shared" si="764"/>
        <v>27.599999999999998</v>
      </c>
      <c r="I4620">
        <f t="shared" si="763"/>
        <v>27.599999999999994</v>
      </c>
      <c r="J4620">
        <f t="shared" si="765"/>
        <v>1.4374999999999996</v>
      </c>
    </row>
    <row r="4621" spans="1:10" x14ac:dyDescent="0.3">
      <c r="A4621">
        <v>4607</v>
      </c>
      <c r="B4621">
        <v>0.87783936777997651</v>
      </c>
      <c r="C4621">
        <f t="shared" si="759"/>
        <v>28.985521450290435</v>
      </c>
      <c r="D4621">
        <f t="shared" si="760"/>
        <v>24</v>
      </c>
      <c r="E4621">
        <f t="shared" si="761"/>
        <v>4.9855214502904346</v>
      </c>
      <c r="F4621">
        <f t="shared" si="762"/>
        <v>0</v>
      </c>
      <c r="G4621">
        <f t="shared" si="766"/>
        <v>5.7333496678339992</v>
      </c>
      <c r="H4621">
        <f t="shared" si="764"/>
        <v>27.599999999999998</v>
      </c>
      <c r="I4621">
        <f t="shared" si="763"/>
        <v>27.599999999999994</v>
      </c>
      <c r="J4621">
        <f t="shared" si="765"/>
        <v>1.4374999999999996</v>
      </c>
    </row>
    <row r="4622" spans="1:10" x14ac:dyDescent="0.3">
      <c r="A4622">
        <v>4608</v>
      </c>
      <c r="B4622">
        <v>0.73321507184203694</v>
      </c>
      <c r="C4622">
        <f t="shared" si="759"/>
        <v>25.735395119173337</v>
      </c>
      <c r="D4622">
        <f t="shared" si="760"/>
        <v>24</v>
      </c>
      <c r="E4622">
        <f t="shared" si="761"/>
        <v>1.7353951191733366</v>
      </c>
      <c r="F4622">
        <f t="shared" si="762"/>
        <v>0</v>
      </c>
      <c r="G4622">
        <f t="shared" si="766"/>
        <v>1.9957043870493369</v>
      </c>
      <c r="H4622">
        <f t="shared" si="764"/>
        <v>27.599999999999998</v>
      </c>
      <c r="I4622">
        <f t="shared" si="763"/>
        <v>27.599999999999994</v>
      </c>
      <c r="J4622">
        <f t="shared" si="765"/>
        <v>1.4374999999999996</v>
      </c>
    </row>
    <row r="4623" spans="1:10" x14ac:dyDescent="0.3">
      <c r="A4623">
        <v>4609</v>
      </c>
      <c r="B4623">
        <v>4.5740332619518598E-2</v>
      </c>
      <c r="C4623">
        <f t="shared" ref="C4623:C4686" si="767">_xlfn.NORM.INV(B4623,$H$3,$H$4)</f>
        <v>11.874169663540886</v>
      </c>
      <c r="D4623">
        <f t="shared" ref="D4623:D4686" si="768">MIN(C4623,$E$8)</f>
        <v>11.874169663540886</v>
      </c>
      <c r="E4623">
        <f t="shared" ref="E4623:E4686" si="769">MAX(C4623-$E$8,0)</f>
        <v>0</v>
      </c>
      <c r="F4623">
        <f t="shared" ref="F4623:F4686" si="770">MAX($E$8-C4623,0)</f>
        <v>12.125830336459114</v>
      </c>
      <c r="G4623">
        <f t="shared" si="766"/>
        <v>8.4880812355213795</v>
      </c>
      <c r="H4623">
        <f t="shared" si="764"/>
        <v>13.655295113072018</v>
      </c>
      <c r="I4623">
        <f t="shared" ref="I4623:I4686" si="771">-$E$11+D4623*$B$4+F4623*$B$3</f>
        <v>5.1672138775506351</v>
      </c>
      <c r="J4623">
        <f t="shared" si="765"/>
        <v>0.26912572278909552</v>
      </c>
    </row>
    <row r="4624" spans="1:10" x14ac:dyDescent="0.3">
      <c r="A4624">
        <v>4610</v>
      </c>
      <c r="B4624">
        <v>0.7727155306776945</v>
      </c>
      <c r="C4624">
        <f t="shared" si="767"/>
        <v>26.48691799291646</v>
      </c>
      <c r="D4624">
        <f t="shared" si="768"/>
        <v>24</v>
      </c>
      <c r="E4624">
        <f t="shared" si="769"/>
        <v>2.4869179929164602</v>
      </c>
      <c r="F4624">
        <f t="shared" si="770"/>
        <v>0</v>
      </c>
      <c r="G4624">
        <f t="shared" si="766"/>
        <v>2.8599556918539291</v>
      </c>
      <c r="H4624">
        <f t="shared" ref="H4624:H4687" si="772">$E$2*D4624</f>
        <v>27.599999999999998</v>
      </c>
      <c r="I4624">
        <f t="shared" si="771"/>
        <v>27.599999999999994</v>
      </c>
      <c r="J4624">
        <f t="shared" ref="J4624:J4687" si="773">I4624/$E$11</f>
        <v>1.4374999999999996</v>
      </c>
    </row>
    <row r="4625" spans="1:10" x14ac:dyDescent="0.3">
      <c r="A4625">
        <v>4611</v>
      </c>
      <c r="B4625">
        <v>0.91529336367133596</v>
      </c>
      <c r="C4625">
        <f t="shared" si="767"/>
        <v>30.24454910220399</v>
      </c>
      <c r="D4625">
        <f t="shared" si="768"/>
        <v>24</v>
      </c>
      <c r="E4625">
        <f t="shared" si="769"/>
        <v>6.2445491022039903</v>
      </c>
      <c r="F4625">
        <f t="shared" si="770"/>
        <v>0</v>
      </c>
      <c r="G4625">
        <f t="shared" ref="G4625:G4688" si="774">E4625*$E$2+F4625*$E$3</f>
        <v>7.1812314675345883</v>
      </c>
      <c r="H4625">
        <f t="shared" si="772"/>
        <v>27.599999999999998</v>
      </c>
      <c r="I4625">
        <f t="shared" si="771"/>
        <v>27.599999999999994</v>
      </c>
      <c r="J4625">
        <f t="shared" si="773"/>
        <v>1.4374999999999996</v>
      </c>
    </row>
    <row r="4626" spans="1:10" x14ac:dyDescent="0.3">
      <c r="A4626">
        <v>4612</v>
      </c>
      <c r="B4626">
        <v>1.4865742560026929E-2</v>
      </c>
      <c r="C4626">
        <f t="shared" si="767"/>
        <v>8.9581043728872505</v>
      </c>
      <c r="D4626">
        <f t="shared" si="768"/>
        <v>8.9581043728872505</v>
      </c>
      <c r="E4626">
        <f t="shared" si="769"/>
        <v>0</v>
      </c>
      <c r="F4626">
        <f t="shared" si="770"/>
        <v>15.04189562711275</v>
      </c>
      <c r="G4626">
        <f t="shared" si="774"/>
        <v>10.529326938978926</v>
      </c>
      <c r="H4626">
        <f t="shared" si="772"/>
        <v>10.301820028820337</v>
      </c>
      <c r="I4626">
        <f t="shared" si="771"/>
        <v>-0.22750691015858848</v>
      </c>
      <c r="J4626">
        <f t="shared" si="773"/>
        <v>-1.1849318237426482E-2</v>
      </c>
    </row>
    <row r="4627" spans="1:10" x14ac:dyDescent="0.3">
      <c r="A4627">
        <v>4613</v>
      </c>
      <c r="B4627">
        <v>3.7537312926760213E-2</v>
      </c>
      <c r="C4627">
        <f t="shared" si="767"/>
        <v>11.319951061121229</v>
      </c>
      <c r="D4627">
        <f t="shared" si="768"/>
        <v>11.319951061121229</v>
      </c>
      <c r="E4627">
        <f t="shared" si="769"/>
        <v>0</v>
      </c>
      <c r="F4627">
        <f t="shared" si="770"/>
        <v>12.680048938878771</v>
      </c>
      <c r="G4627">
        <f t="shared" si="774"/>
        <v>8.8760342572151405</v>
      </c>
      <c r="H4627">
        <f t="shared" si="772"/>
        <v>13.017943720289411</v>
      </c>
      <c r="I4627">
        <f t="shared" si="771"/>
        <v>4.1419094630742705</v>
      </c>
      <c r="J4627">
        <f t="shared" si="773"/>
        <v>0.21572445120178491</v>
      </c>
    </row>
    <row r="4628" spans="1:10" x14ac:dyDescent="0.3">
      <c r="A4628">
        <v>4614</v>
      </c>
      <c r="B4628">
        <v>7.0415659580727041E-2</v>
      </c>
      <c r="C4628">
        <f t="shared" si="767"/>
        <v>13.16378604462872</v>
      </c>
      <c r="D4628">
        <f t="shared" si="768"/>
        <v>13.16378604462872</v>
      </c>
      <c r="E4628">
        <f t="shared" si="769"/>
        <v>0</v>
      </c>
      <c r="F4628">
        <f t="shared" si="770"/>
        <v>10.83621395537128</v>
      </c>
      <c r="G4628">
        <f t="shared" si="774"/>
        <v>7.5853497687598965</v>
      </c>
      <c r="H4628">
        <f t="shared" si="772"/>
        <v>15.138353951323028</v>
      </c>
      <c r="I4628">
        <f t="shared" si="771"/>
        <v>7.5530041825631278</v>
      </c>
      <c r="J4628">
        <f t="shared" si="773"/>
        <v>0.39338563450849617</v>
      </c>
    </row>
    <row r="4629" spans="1:10" x14ac:dyDescent="0.3">
      <c r="A4629">
        <v>4615</v>
      </c>
      <c r="B4629">
        <v>6.3072464448018839E-2</v>
      </c>
      <c r="C4629">
        <f t="shared" si="767"/>
        <v>12.823106326381946</v>
      </c>
      <c r="D4629">
        <f t="shared" si="768"/>
        <v>12.823106326381946</v>
      </c>
      <c r="E4629">
        <f t="shared" si="769"/>
        <v>0</v>
      </c>
      <c r="F4629">
        <f t="shared" si="770"/>
        <v>11.176893673618054</v>
      </c>
      <c r="G4629">
        <f t="shared" si="774"/>
        <v>7.8238255715326384</v>
      </c>
      <c r="H4629">
        <f t="shared" si="772"/>
        <v>14.746572275339238</v>
      </c>
      <c r="I4629">
        <f t="shared" si="771"/>
        <v>6.9227467038065988</v>
      </c>
      <c r="J4629">
        <f t="shared" si="773"/>
        <v>0.36055972415659365</v>
      </c>
    </row>
    <row r="4630" spans="1:10" x14ac:dyDescent="0.3">
      <c r="A4630">
        <v>4616</v>
      </c>
      <c r="B4630">
        <v>0.67451371931892412</v>
      </c>
      <c r="C4630">
        <f t="shared" si="767"/>
        <v>24.714469020653247</v>
      </c>
      <c r="D4630">
        <f t="shared" si="768"/>
        <v>24</v>
      </c>
      <c r="E4630">
        <f t="shared" si="769"/>
        <v>0.71446902065324736</v>
      </c>
      <c r="F4630">
        <f t="shared" si="770"/>
        <v>0</v>
      </c>
      <c r="G4630">
        <f t="shared" si="774"/>
        <v>0.82163937375123441</v>
      </c>
      <c r="H4630">
        <f t="shared" si="772"/>
        <v>27.599999999999998</v>
      </c>
      <c r="I4630">
        <f t="shared" si="771"/>
        <v>27.599999999999994</v>
      </c>
      <c r="J4630">
        <f t="shared" si="773"/>
        <v>1.4374999999999996</v>
      </c>
    </row>
    <row r="4631" spans="1:10" x14ac:dyDescent="0.3">
      <c r="A4631">
        <v>4617</v>
      </c>
      <c r="B4631">
        <v>0.98480742133512644</v>
      </c>
      <c r="C4631">
        <f t="shared" si="767"/>
        <v>34.990198066870889</v>
      </c>
      <c r="D4631">
        <f t="shared" si="768"/>
        <v>24</v>
      </c>
      <c r="E4631">
        <f t="shared" si="769"/>
        <v>10.990198066870889</v>
      </c>
      <c r="F4631">
        <f t="shared" si="770"/>
        <v>0</v>
      </c>
      <c r="G4631">
        <f t="shared" si="774"/>
        <v>12.63872777690152</v>
      </c>
      <c r="H4631">
        <f t="shared" si="772"/>
        <v>27.599999999999998</v>
      </c>
      <c r="I4631">
        <f t="shared" si="771"/>
        <v>27.599999999999994</v>
      </c>
      <c r="J4631">
        <f t="shared" si="773"/>
        <v>1.4374999999999996</v>
      </c>
    </row>
    <row r="4632" spans="1:10" x14ac:dyDescent="0.3">
      <c r="A4632">
        <v>4618</v>
      </c>
      <c r="B4632">
        <v>0.97545136079488881</v>
      </c>
      <c r="C4632">
        <f t="shared" si="767"/>
        <v>33.806475572229147</v>
      </c>
      <c r="D4632">
        <f t="shared" si="768"/>
        <v>24</v>
      </c>
      <c r="E4632">
        <f t="shared" si="769"/>
        <v>9.8064755722291466</v>
      </c>
      <c r="F4632">
        <f t="shared" si="770"/>
        <v>0</v>
      </c>
      <c r="G4632">
        <f t="shared" si="774"/>
        <v>11.277446908063517</v>
      </c>
      <c r="H4632">
        <f t="shared" si="772"/>
        <v>27.599999999999998</v>
      </c>
      <c r="I4632">
        <f t="shared" si="771"/>
        <v>27.599999999999994</v>
      </c>
      <c r="J4632">
        <f t="shared" si="773"/>
        <v>1.4374999999999996</v>
      </c>
    </row>
    <row r="4633" spans="1:10" x14ac:dyDescent="0.3">
      <c r="A4633">
        <v>4619</v>
      </c>
      <c r="B4633">
        <v>0.25489718766027814</v>
      </c>
      <c r="C4633">
        <f t="shared" si="767"/>
        <v>18.045052572177422</v>
      </c>
      <c r="D4633">
        <f t="shared" si="768"/>
        <v>18.045052572177422</v>
      </c>
      <c r="E4633">
        <f t="shared" si="769"/>
        <v>0</v>
      </c>
      <c r="F4633">
        <f t="shared" si="770"/>
        <v>5.954947427822578</v>
      </c>
      <c r="G4633">
        <f t="shared" si="774"/>
        <v>4.1684631994758048</v>
      </c>
      <c r="H4633">
        <f t="shared" si="772"/>
        <v>20.751810458004034</v>
      </c>
      <c r="I4633">
        <f t="shared" si="771"/>
        <v>16.583347258528228</v>
      </c>
      <c r="J4633">
        <f t="shared" si="773"/>
        <v>0.86371600304834506</v>
      </c>
    </row>
    <row r="4634" spans="1:10" x14ac:dyDescent="0.3">
      <c r="A4634">
        <v>4620</v>
      </c>
      <c r="B4634">
        <v>0.14112609309899549</v>
      </c>
      <c r="C4634">
        <f t="shared" si="767"/>
        <v>15.548357515394478</v>
      </c>
      <c r="D4634">
        <f t="shared" si="768"/>
        <v>15.548357515394478</v>
      </c>
      <c r="E4634">
        <f t="shared" si="769"/>
        <v>0</v>
      </c>
      <c r="F4634">
        <f t="shared" si="770"/>
        <v>8.4516424846055216</v>
      </c>
      <c r="G4634">
        <f t="shared" si="774"/>
        <v>5.916149739223866</v>
      </c>
      <c r="H4634">
        <f t="shared" si="772"/>
        <v>17.88061114270365</v>
      </c>
      <c r="I4634">
        <f t="shared" si="771"/>
        <v>11.964461403479781</v>
      </c>
      <c r="J4634">
        <f t="shared" si="773"/>
        <v>0.62314903143123856</v>
      </c>
    </row>
    <row r="4635" spans="1:10" x14ac:dyDescent="0.3">
      <c r="A4635">
        <v>4621</v>
      </c>
      <c r="B4635">
        <v>0.29024808164598137</v>
      </c>
      <c r="C4635">
        <f t="shared" si="767"/>
        <v>18.684039254750694</v>
      </c>
      <c r="D4635">
        <f t="shared" si="768"/>
        <v>18.684039254750694</v>
      </c>
      <c r="E4635">
        <f t="shared" si="769"/>
        <v>0</v>
      </c>
      <c r="F4635">
        <f t="shared" si="770"/>
        <v>5.3159607452493063</v>
      </c>
      <c r="G4635">
        <f t="shared" si="774"/>
        <v>3.7211725216745148</v>
      </c>
      <c r="H4635">
        <f t="shared" si="772"/>
        <v>21.486645142963297</v>
      </c>
      <c r="I4635">
        <f t="shared" si="771"/>
        <v>17.765472621288783</v>
      </c>
      <c r="J4635">
        <f t="shared" si="773"/>
        <v>0.92528503235879067</v>
      </c>
    </row>
    <row r="4636" spans="1:10" x14ac:dyDescent="0.3">
      <c r="A4636">
        <v>4622</v>
      </c>
      <c r="B4636">
        <v>0.38408255445702366</v>
      </c>
      <c r="C4636">
        <f t="shared" si="767"/>
        <v>20.23134484402663</v>
      </c>
      <c r="D4636">
        <f t="shared" si="768"/>
        <v>20.23134484402663</v>
      </c>
      <c r="E4636">
        <f t="shared" si="769"/>
        <v>0</v>
      </c>
      <c r="F4636">
        <f t="shared" si="770"/>
        <v>3.7686551559733701</v>
      </c>
      <c r="G4636">
        <f t="shared" si="774"/>
        <v>2.6380586091813591</v>
      </c>
      <c r="H4636">
        <f t="shared" si="772"/>
        <v>23.266046570630621</v>
      </c>
      <c r="I4636">
        <f t="shared" si="771"/>
        <v>20.627987961449264</v>
      </c>
      <c r="J4636">
        <f t="shared" si="773"/>
        <v>1.0743743729921491</v>
      </c>
    </row>
    <row r="4637" spans="1:10" x14ac:dyDescent="0.3">
      <c r="A4637">
        <v>4623</v>
      </c>
      <c r="B4637">
        <v>0.35513368071112439</v>
      </c>
      <c r="C4637">
        <f t="shared" si="767"/>
        <v>19.771017769767315</v>
      </c>
      <c r="D4637">
        <f t="shared" si="768"/>
        <v>19.771017769767315</v>
      </c>
      <c r="E4637">
        <f t="shared" si="769"/>
        <v>0</v>
      </c>
      <c r="F4637">
        <f t="shared" si="770"/>
        <v>4.2289822302326847</v>
      </c>
      <c r="G4637">
        <f t="shared" si="774"/>
        <v>2.9602875611628794</v>
      </c>
      <c r="H4637">
        <f t="shared" si="772"/>
        <v>22.736670435232412</v>
      </c>
      <c r="I4637">
        <f t="shared" si="771"/>
        <v>19.776382874069526</v>
      </c>
      <c r="J4637">
        <f t="shared" si="773"/>
        <v>1.0300199413577877</v>
      </c>
    </row>
    <row r="4638" spans="1:10" x14ac:dyDescent="0.3">
      <c r="A4638">
        <v>4624</v>
      </c>
      <c r="B4638">
        <v>0.11241262807203034</v>
      </c>
      <c r="C4638">
        <f t="shared" si="767"/>
        <v>14.717218061821431</v>
      </c>
      <c r="D4638">
        <f t="shared" si="768"/>
        <v>14.717218061821431</v>
      </c>
      <c r="E4638">
        <f t="shared" si="769"/>
        <v>0</v>
      </c>
      <c r="F4638">
        <f t="shared" si="770"/>
        <v>9.2827819381785694</v>
      </c>
      <c r="G4638">
        <f t="shared" si="774"/>
        <v>6.4979473567249988</v>
      </c>
      <c r="H4638">
        <f t="shared" si="772"/>
        <v>16.924800771094645</v>
      </c>
      <c r="I4638">
        <f t="shared" si="771"/>
        <v>10.426853414369642</v>
      </c>
      <c r="J4638">
        <f t="shared" si="773"/>
        <v>0.54306528199841875</v>
      </c>
    </row>
    <row r="4639" spans="1:10" x14ac:dyDescent="0.3">
      <c r="A4639">
        <v>4625</v>
      </c>
      <c r="B4639">
        <v>0.48137209740825015</v>
      </c>
      <c r="C4639">
        <f t="shared" si="767"/>
        <v>21.719738754982281</v>
      </c>
      <c r="D4639">
        <f t="shared" si="768"/>
        <v>21.719738754982281</v>
      </c>
      <c r="E4639">
        <f t="shared" si="769"/>
        <v>0</v>
      </c>
      <c r="F4639">
        <f t="shared" si="770"/>
        <v>2.2802612450177193</v>
      </c>
      <c r="G4639">
        <f t="shared" si="774"/>
        <v>1.5961828715124036</v>
      </c>
      <c r="H4639">
        <f t="shared" si="772"/>
        <v>24.977699568229621</v>
      </c>
      <c r="I4639">
        <f t="shared" si="771"/>
        <v>23.381516696717217</v>
      </c>
      <c r="J4639">
        <f t="shared" si="773"/>
        <v>1.2177873279540214</v>
      </c>
    </row>
    <row r="4640" spans="1:10" x14ac:dyDescent="0.3">
      <c r="A4640">
        <v>4626</v>
      </c>
      <c r="B4640">
        <v>0.47244932398976447</v>
      </c>
      <c r="C4640">
        <f t="shared" si="767"/>
        <v>21.585314271502938</v>
      </c>
      <c r="D4640">
        <f t="shared" si="768"/>
        <v>21.585314271502938</v>
      </c>
      <c r="E4640">
        <f t="shared" si="769"/>
        <v>0</v>
      </c>
      <c r="F4640">
        <f t="shared" si="770"/>
        <v>2.4146857284970622</v>
      </c>
      <c r="G4640">
        <f t="shared" si="774"/>
        <v>1.6902800099479438</v>
      </c>
      <c r="H4640">
        <f t="shared" si="772"/>
        <v>24.823111412228375</v>
      </c>
      <c r="I4640">
        <f t="shared" si="771"/>
        <v>23.132831402280431</v>
      </c>
      <c r="J4640">
        <f t="shared" si="773"/>
        <v>1.2048349688687723</v>
      </c>
    </row>
    <row r="4641" spans="1:10" x14ac:dyDescent="0.3">
      <c r="A4641">
        <v>4627</v>
      </c>
      <c r="B4641">
        <v>0.25988752464698661</v>
      </c>
      <c r="C4641">
        <f t="shared" si="767"/>
        <v>18.137846803787635</v>
      </c>
      <c r="D4641">
        <f t="shared" si="768"/>
        <v>18.137846803787635</v>
      </c>
      <c r="E4641">
        <f t="shared" si="769"/>
        <v>0</v>
      </c>
      <c r="F4641">
        <f t="shared" si="770"/>
        <v>5.8621531962123647</v>
      </c>
      <c r="G4641">
        <f t="shared" si="774"/>
        <v>4.1035072373486559</v>
      </c>
      <c r="H4641">
        <f t="shared" si="772"/>
        <v>20.858523824355778</v>
      </c>
      <c r="I4641">
        <f t="shared" si="771"/>
        <v>16.755016587007123</v>
      </c>
      <c r="J4641">
        <f t="shared" si="773"/>
        <v>0.87265711390662093</v>
      </c>
    </row>
    <row r="4642" spans="1:10" x14ac:dyDescent="0.3">
      <c r="A4642">
        <v>4628</v>
      </c>
      <c r="B4642">
        <v>0.82204292507369103</v>
      </c>
      <c r="C4642">
        <f t="shared" si="767"/>
        <v>27.539071476097369</v>
      </c>
      <c r="D4642">
        <f t="shared" si="768"/>
        <v>24</v>
      </c>
      <c r="E4642">
        <f t="shared" si="769"/>
        <v>3.5390714760973694</v>
      </c>
      <c r="F4642">
        <f t="shared" si="770"/>
        <v>0</v>
      </c>
      <c r="G4642">
        <f t="shared" si="774"/>
        <v>4.0699321975119744</v>
      </c>
      <c r="H4642">
        <f t="shared" si="772"/>
        <v>27.599999999999998</v>
      </c>
      <c r="I4642">
        <f t="shared" si="771"/>
        <v>27.599999999999994</v>
      </c>
      <c r="J4642">
        <f t="shared" si="773"/>
        <v>1.4374999999999996</v>
      </c>
    </row>
    <row r="4643" spans="1:10" x14ac:dyDescent="0.3">
      <c r="A4643">
        <v>4629</v>
      </c>
      <c r="B4643">
        <v>0.86213718455247901</v>
      </c>
      <c r="C4643">
        <f t="shared" si="767"/>
        <v>28.539829921526426</v>
      </c>
      <c r="D4643">
        <f t="shared" si="768"/>
        <v>24</v>
      </c>
      <c r="E4643">
        <f t="shared" si="769"/>
        <v>4.5398299215264259</v>
      </c>
      <c r="F4643">
        <f t="shared" si="770"/>
        <v>0</v>
      </c>
      <c r="G4643">
        <f t="shared" si="774"/>
        <v>5.2208044097553898</v>
      </c>
      <c r="H4643">
        <f t="shared" si="772"/>
        <v>27.599999999999998</v>
      </c>
      <c r="I4643">
        <f t="shared" si="771"/>
        <v>27.599999999999994</v>
      </c>
      <c r="J4643">
        <f t="shared" si="773"/>
        <v>1.4374999999999996</v>
      </c>
    </row>
    <row r="4644" spans="1:10" x14ac:dyDescent="0.3">
      <c r="A4644">
        <v>4630</v>
      </c>
      <c r="B4644">
        <v>0.97016314023431305</v>
      </c>
      <c r="C4644">
        <f t="shared" si="767"/>
        <v>33.299180048380961</v>
      </c>
      <c r="D4644">
        <f t="shared" si="768"/>
        <v>24</v>
      </c>
      <c r="E4644">
        <f t="shared" si="769"/>
        <v>9.2991800483809612</v>
      </c>
      <c r="F4644">
        <f t="shared" si="770"/>
        <v>0</v>
      </c>
      <c r="G4644">
        <f t="shared" si="774"/>
        <v>10.694057055638105</v>
      </c>
      <c r="H4644">
        <f t="shared" si="772"/>
        <v>27.599999999999998</v>
      </c>
      <c r="I4644">
        <f t="shared" si="771"/>
        <v>27.599999999999994</v>
      </c>
      <c r="J4644">
        <f t="shared" si="773"/>
        <v>1.4374999999999996</v>
      </c>
    </row>
    <row r="4645" spans="1:10" x14ac:dyDescent="0.3">
      <c r="A4645">
        <v>4631</v>
      </c>
      <c r="B4645">
        <v>0.54616586477909324</v>
      </c>
      <c r="C4645">
        <f t="shared" si="767"/>
        <v>22.695880924078487</v>
      </c>
      <c r="D4645">
        <f t="shared" si="768"/>
        <v>22.695880924078487</v>
      </c>
      <c r="E4645">
        <f t="shared" si="769"/>
        <v>0</v>
      </c>
      <c r="F4645">
        <f t="shared" si="770"/>
        <v>1.3041190759215127</v>
      </c>
      <c r="G4645">
        <f t="shared" si="774"/>
        <v>0.91288335314505897</v>
      </c>
      <c r="H4645">
        <f t="shared" si="772"/>
        <v>26.10026306269026</v>
      </c>
      <c r="I4645">
        <f t="shared" si="771"/>
        <v>25.187379709545201</v>
      </c>
      <c r="J4645">
        <f t="shared" si="773"/>
        <v>1.311842693205479</v>
      </c>
    </row>
    <row r="4646" spans="1:10" x14ac:dyDescent="0.3">
      <c r="A4646">
        <v>4632</v>
      </c>
      <c r="B4646">
        <v>0.80658587731225373</v>
      </c>
      <c r="C4646">
        <f t="shared" si="767"/>
        <v>27.192301971336629</v>
      </c>
      <c r="D4646">
        <f t="shared" si="768"/>
        <v>24</v>
      </c>
      <c r="E4646">
        <f t="shared" si="769"/>
        <v>3.1923019713366294</v>
      </c>
      <c r="F4646">
        <f t="shared" si="770"/>
        <v>0</v>
      </c>
      <c r="G4646">
        <f t="shared" si="774"/>
        <v>3.6711472670371235</v>
      </c>
      <c r="H4646">
        <f t="shared" si="772"/>
        <v>27.599999999999998</v>
      </c>
      <c r="I4646">
        <f t="shared" si="771"/>
        <v>27.599999999999994</v>
      </c>
      <c r="J4646">
        <f t="shared" si="773"/>
        <v>1.4374999999999996</v>
      </c>
    </row>
    <row r="4647" spans="1:10" x14ac:dyDescent="0.3">
      <c r="A4647">
        <v>4633</v>
      </c>
      <c r="B4647">
        <v>0.46769925523107825</v>
      </c>
      <c r="C4647">
        <f t="shared" si="767"/>
        <v>21.513672246676894</v>
      </c>
      <c r="D4647">
        <f t="shared" si="768"/>
        <v>21.513672246676894</v>
      </c>
      <c r="E4647">
        <f t="shared" si="769"/>
        <v>0</v>
      </c>
      <c r="F4647">
        <f t="shared" si="770"/>
        <v>2.4863277533231063</v>
      </c>
      <c r="G4647">
        <f t="shared" si="774"/>
        <v>1.7404294273261747</v>
      </c>
      <c r="H4647">
        <f t="shared" si="772"/>
        <v>24.740723083678425</v>
      </c>
      <c r="I4647">
        <f t="shared" si="771"/>
        <v>23.000293656352248</v>
      </c>
      <c r="J4647">
        <f t="shared" si="773"/>
        <v>1.1979319612683461</v>
      </c>
    </row>
    <row r="4648" spans="1:10" x14ac:dyDescent="0.3">
      <c r="A4648">
        <v>4634</v>
      </c>
      <c r="B4648">
        <v>0.21734995868703499</v>
      </c>
      <c r="C4648">
        <f t="shared" si="767"/>
        <v>17.312953489652237</v>
      </c>
      <c r="D4648">
        <f t="shared" si="768"/>
        <v>17.312953489652237</v>
      </c>
      <c r="E4648">
        <f t="shared" si="769"/>
        <v>0</v>
      </c>
      <c r="F4648">
        <f t="shared" si="770"/>
        <v>6.6870465103477628</v>
      </c>
      <c r="G4648">
        <f t="shared" si="774"/>
        <v>4.6809325572434348</v>
      </c>
      <c r="H4648">
        <f t="shared" si="772"/>
        <v>19.909896513100072</v>
      </c>
      <c r="I4648">
        <f t="shared" si="771"/>
        <v>15.228963955856639</v>
      </c>
      <c r="J4648">
        <f t="shared" si="773"/>
        <v>0.79317520603419978</v>
      </c>
    </row>
    <row r="4649" spans="1:10" x14ac:dyDescent="0.3">
      <c r="A4649">
        <v>4635</v>
      </c>
      <c r="B4649">
        <v>0.94863501186722143</v>
      </c>
      <c r="C4649">
        <f t="shared" si="767"/>
        <v>31.790562236458989</v>
      </c>
      <c r="D4649">
        <f t="shared" si="768"/>
        <v>24</v>
      </c>
      <c r="E4649">
        <f t="shared" si="769"/>
        <v>7.7905622364589888</v>
      </c>
      <c r="F4649">
        <f t="shared" si="770"/>
        <v>0</v>
      </c>
      <c r="G4649">
        <f t="shared" si="774"/>
        <v>8.9591465719278371</v>
      </c>
      <c r="H4649">
        <f t="shared" si="772"/>
        <v>27.599999999999998</v>
      </c>
      <c r="I4649">
        <f t="shared" si="771"/>
        <v>27.599999999999994</v>
      </c>
      <c r="J4649">
        <f t="shared" si="773"/>
        <v>1.4374999999999996</v>
      </c>
    </row>
    <row r="4650" spans="1:10" x14ac:dyDescent="0.3">
      <c r="A4650">
        <v>4636</v>
      </c>
      <c r="B4650">
        <v>0.46245675726417235</v>
      </c>
      <c r="C4650">
        <f t="shared" si="767"/>
        <v>21.434522261829535</v>
      </c>
      <c r="D4650">
        <f t="shared" si="768"/>
        <v>21.434522261829535</v>
      </c>
      <c r="E4650">
        <f t="shared" si="769"/>
        <v>0</v>
      </c>
      <c r="F4650">
        <f t="shared" si="770"/>
        <v>2.5654777381704648</v>
      </c>
      <c r="G4650">
        <f t="shared" si="774"/>
        <v>1.7958344167193254</v>
      </c>
      <c r="H4650">
        <f t="shared" si="772"/>
        <v>24.649700601103962</v>
      </c>
      <c r="I4650">
        <f t="shared" si="771"/>
        <v>22.853866184384636</v>
      </c>
      <c r="J4650">
        <f t="shared" si="773"/>
        <v>1.1903055304366996</v>
      </c>
    </row>
    <row r="4651" spans="1:10" x14ac:dyDescent="0.3">
      <c r="A4651">
        <v>4637</v>
      </c>
      <c r="B4651">
        <v>0.90411144370225494</v>
      </c>
      <c r="C4651">
        <f t="shared" si="767"/>
        <v>29.832039765063943</v>
      </c>
      <c r="D4651">
        <f t="shared" si="768"/>
        <v>24</v>
      </c>
      <c r="E4651">
        <f t="shared" si="769"/>
        <v>5.8320397650639428</v>
      </c>
      <c r="F4651">
        <f t="shared" si="770"/>
        <v>0</v>
      </c>
      <c r="G4651">
        <f t="shared" si="774"/>
        <v>6.7068457298235336</v>
      </c>
      <c r="H4651">
        <f t="shared" si="772"/>
        <v>27.599999999999998</v>
      </c>
      <c r="I4651">
        <f t="shared" si="771"/>
        <v>27.599999999999994</v>
      </c>
      <c r="J4651">
        <f t="shared" si="773"/>
        <v>1.4374999999999996</v>
      </c>
    </row>
    <row r="4652" spans="1:10" x14ac:dyDescent="0.3">
      <c r="A4652">
        <v>4638</v>
      </c>
      <c r="B4652">
        <v>0.30766060763713132</v>
      </c>
      <c r="C4652">
        <f t="shared" si="767"/>
        <v>18.985045755081448</v>
      </c>
      <c r="D4652">
        <f t="shared" si="768"/>
        <v>18.985045755081448</v>
      </c>
      <c r="E4652">
        <f t="shared" si="769"/>
        <v>0</v>
      </c>
      <c r="F4652">
        <f t="shared" si="770"/>
        <v>5.0149542449185525</v>
      </c>
      <c r="G4652">
        <f t="shared" si="774"/>
        <v>3.5104679714429872</v>
      </c>
      <c r="H4652">
        <f t="shared" si="772"/>
        <v>21.832802618343663</v>
      </c>
      <c r="I4652">
        <f t="shared" si="771"/>
        <v>18.322334646900678</v>
      </c>
      <c r="J4652">
        <f t="shared" si="773"/>
        <v>0.95428826285941015</v>
      </c>
    </row>
    <row r="4653" spans="1:10" x14ac:dyDescent="0.3">
      <c r="A4653">
        <v>4639</v>
      </c>
      <c r="B4653">
        <v>4.0771604112830762E-2</v>
      </c>
      <c r="C4653">
        <f t="shared" si="767"/>
        <v>11.549191825159681</v>
      </c>
      <c r="D4653">
        <f t="shared" si="768"/>
        <v>11.549191825159681</v>
      </c>
      <c r="E4653">
        <f t="shared" si="769"/>
        <v>0</v>
      </c>
      <c r="F4653">
        <f t="shared" si="770"/>
        <v>12.450808174840319</v>
      </c>
      <c r="G4653">
        <f t="shared" si="774"/>
        <v>8.7155657223882237</v>
      </c>
      <c r="H4653">
        <f t="shared" si="772"/>
        <v>13.281570598933632</v>
      </c>
      <c r="I4653">
        <f t="shared" si="771"/>
        <v>4.5660048765454082</v>
      </c>
      <c r="J4653">
        <f t="shared" si="773"/>
        <v>0.23781275398673998</v>
      </c>
    </row>
    <row r="4654" spans="1:10" x14ac:dyDescent="0.3">
      <c r="A4654">
        <v>4640</v>
      </c>
      <c r="B4654">
        <v>0.15379370765965272</v>
      </c>
      <c r="C4654">
        <f t="shared" si="767"/>
        <v>15.878215337610214</v>
      </c>
      <c r="D4654">
        <f t="shared" si="768"/>
        <v>15.878215337610214</v>
      </c>
      <c r="E4654">
        <f t="shared" si="769"/>
        <v>0</v>
      </c>
      <c r="F4654">
        <f t="shared" si="770"/>
        <v>8.1217846623897856</v>
      </c>
      <c r="G4654">
        <f t="shared" si="774"/>
        <v>5.6852492636728504</v>
      </c>
      <c r="H4654">
        <f t="shared" si="772"/>
        <v>18.259947638251745</v>
      </c>
      <c r="I4654">
        <f t="shared" si="771"/>
        <v>12.574698374578894</v>
      </c>
      <c r="J4654">
        <f t="shared" si="773"/>
        <v>0.65493220700931731</v>
      </c>
    </row>
    <row r="4655" spans="1:10" x14ac:dyDescent="0.3">
      <c r="A4655">
        <v>4641</v>
      </c>
      <c r="B4655">
        <v>0.96391856946877963</v>
      </c>
      <c r="C4655">
        <f t="shared" si="767"/>
        <v>32.788535668301243</v>
      </c>
      <c r="D4655">
        <f t="shared" si="768"/>
        <v>24</v>
      </c>
      <c r="E4655">
        <f t="shared" si="769"/>
        <v>8.7885356683012432</v>
      </c>
      <c r="F4655">
        <f t="shared" si="770"/>
        <v>0</v>
      </c>
      <c r="G4655">
        <f t="shared" si="774"/>
        <v>10.106816018546429</v>
      </c>
      <c r="H4655">
        <f t="shared" si="772"/>
        <v>27.599999999999998</v>
      </c>
      <c r="I4655">
        <f t="shared" si="771"/>
        <v>27.599999999999994</v>
      </c>
      <c r="J4655">
        <f t="shared" si="773"/>
        <v>1.4374999999999996</v>
      </c>
    </row>
    <row r="4656" spans="1:10" x14ac:dyDescent="0.3">
      <c r="A4656">
        <v>4642</v>
      </c>
      <c r="B4656">
        <v>0.94799658232341943</v>
      </c>
      <c r="C4656">
        <f t="shared" si="767"/>
        <v>31.754387607461521</v>
      </c>
      <c r="D4656">
        <f t="shared" si="768"/>
        <v>24</v>
      </c>
      <c r="E4656">
        <f t="shared" si="769"/>
        <v>7.7543876074615206</v>
      </c>
      <c r="F4656">
        <f t="shared" si="770"/>
        <v>0</v>
      </c>
      <c r="G4656">
        <f t="shared" si="774"/>
        <v>8.9175457485807481</v>
      </c>
      <c r="H4656">
        <f t="shared" si="772"/>
        <v>27.599999999999998</v>
      </c>
      <c r="I4656">
        <f t="shared" si="771"/>
        <v>27.599999999999994</v>
      </c>
      <c r="J4656">
        <f t="shared" si="773"/>
        <v>1.4374999999999996</v>
      </c>
    </row>
    <row r="4657" spans="1:10" x14ac:dyDescent="0.3">
      <c r="A4657">
        <v>4643</v>
      </c>
      <c r="B4657">
        <v>0.87866659411795467</v>
      </c>
      <c r="C4657">
        <f t="shared" si="767"/>
        <v>29.010082184893967</v>
      </c>
      <c r="D4657">
        <f t="shared" si="768"/>
        <v>24</v>
      </c>
      <c r="E4657">
        <f t="shared" si="769"/>
        <v>5.0100821848939674</v>
      </c>
      <c r="F4657">
        <f t="shared" si="770"/>
        <v>0</v>
      </c>
      <c r="G4657">
        <f t="shared" si="774"/>
        <v>5.7615945126280623</v>
      </c>
      <c r="H4657">
        <f t="shared" si="772"/>
        <v>27.599999999999998</v>
      </c>
      <c r="I4657">
        <f t="shared" si="771"/>
        <v>27.599999999999994</v>
      </c>
      <c r="J4657">
        <f t="shared" si="773"/>
        <v>1.4374999999999996</v>
      </c>
    </row>
    <row r="4658" spans="1:10" x14ac:dyDescent="0.3">
      <c r="A4658">
        <v>4644</v>
      </c>
      <c r="B4658">
        <v>0.19800934457352426</v>
      </c>
      <c r="C4658">
        <f t="shared" si="767"/>
        <v>16.907481366287836</v>
      </c>
      <c r="D4658">
        <f t="shared" si="768"/>
        <v>16.907481366287836</v>
      </c>
      <c r="E4658">
        <f t="shared" si="769"/>
        <v>0</v>
      </c>
      <c r="F4658">
        <f t="shared" si="770"/>
        <v>7.0925186337121637</v>
      </c>
      <c r="G4658">
        <f t="shared" si="774"/>
        <v>4.9647630435985155</v>
      </c>
      <c r="H4658">
        <f t="shared" si="772"/>
        <v>19.443603571231009</v>
      </c>
      <c r="I4658">
        <f t="shared" si="771"/>
        <v>14.478840527632494</v>
      </c>
      <c r="J4658">
        <f t="shared" si="773"/>
        <v>0.7541062774808589</v>
      </c>
    </row>
    <row r="4659" spans="1:10" x14ac:dyDescent="0.3">
      <c r="A4659">
        <v>4645</v>
      </c>
      <c r="B4659">
        <v>0.57848838730791785</v>
      </c>
      <c r="C4659">
        <f t="shared" si="767"/>
        <v>23.188167473145807</v>
      </c>
      <c r="D4659">
        <f t="shared" si="768"/>
        <v>23.188167473145807</v>
      </c>
      <c r="E4659">
        <f t="shared" si="769"/>
        <v>0</v>
      </c>
      <c r="F4659">
        <f t="shared" si="770"/>
        <v>0.81183252685419305</v>
      </c>
      <c r="G4659">
        <f t="shared" si="774"/>
        <v>0.56828276879793516</v>
      </c>
      <c r="H4659">
        <f t="shared" si="772"/>
        <v>26.666392594117674</v>
      </c>
      <c r="I4659">
        <f t="shared" si="771"/>
        <v>26.098109825319739</v>
      </c>
      <c r="J4659">
        <f t="shared" si="773"/>
        <v>1.3592765534020694</v>
      </c>
    </row>
    <row r="4660" spans="1:10" x14ac:dyDescent="0.3">
      <c r="A4660">
        <v>4646</v>
      </c>
      <c r="B4660">
        <v>0.10426448528438981</v>
      </c>
      <c r="C4660">
        <f t="shared" si="767"/>
        <v>14.454275917007493</v>
      </c>
      <c r="D4660">
        <f t="shared" si="768"/>
        <v>14.454275917007493</v>
      </c>
      <c r="E4660">
        <f t="shared" si="769"/>
        <v>0</v>
      </c>
      <c r="F4660">
        <f t="shared" si="770"/>
        <v>9.545724082992507</v>
      </c>
      <c r="G4660">
        <f t="shared" si="774"/>
        <v>6.6820068580947556</v>
      </c>
      <c r="H4660">
        <f t="shared" si="772"/>
        <v>16.622417304558617</v>
      </c>
      <c r="I4660">
        <f t="shared" si="771"/>
        <v>9.9404104464638596</v>
      </c>
      <c r="J4660">
        <f t="shared" si="773"/>
        <v>0.51772971075332597</v>
      </c>
    </row>
    <row r="4661" spans="1:10" x14ac:dyDescent="0.3">
      <c r="A4661">
        <v>4647</v>
      </c>
      <c r="B4661">
        <v>0.11877067394412066</v>
      </c>
      <c r="C4661">
        <f t="shared" si="767"/>
        <v>14.913072927357877</v>
      </c>
      <c r="D4661">
        <f t="shared" si="768"/>
        <v>14.913072927357877</v>
      </c>
      <c r="E4661">
        <f t="shared" si="769"/>
        <v>0</v>
      </c>
      <c r="F4661">
        <f t="shared" si="770"/>
        <v>9.0869270726421227</v>
      </c>
      <c r="G4661">
        <f t="shared" si="774"/>
        <v>6.3608489508494861</v>
      </c>
      <c r="H4661">
        <f t="shared" si="772"/>
        <v>17.150033866461559</v>
      </c>
      <c r="I4661">
        <f t="shared" si="771"/>
        <v>10.789184915612068</v>
      </c>
      <c r="J4661">
        <f t="shared" si="773"/>
        <v>0.5619367143547952</v>
      </c>
    </row>
    <row r="4662" spans="1:10" x14ac:dyDescent="0.3">
      <c r="A4662">
        <v>4648</v>
      </c>
      <c r="B4662">
        <v>0.48680958332599389</v>
      </c>
      <c r="C4662">
        <f t="shared" si="767"/>
        <v>21.80158301306836</v>
      </c>
      <c r="D4662">
        <f t="shared" si="768"/>
        <v>21.80158301306836</v>
      </c>
      <c r="E4662">
        <f t="shared" si="769"/>
        <v>0</v>
      </c>
      <c r="F4662">
        <f t="shared" si="770"/>
        <v>2.1984169869316403</v>
      </c>
      <c r="G4662">
        <f t="shared" si="774"/>
        <v>1.5388918908521483</v>
      </c>
      <c r="H4662">
        <f t="shared" si="772"/>
        <v>25.071820465028612</v>
      </c>
      <c r="I4662">
        <f t="shared" si="771"/>
        <v>23.532928574176463</v>
      </c>
      <c r="J4662">
        <f t="shared" si="773"/>
        <v>1.2256733632383572</v>
      </c>
    </row>
    <row r="4663" spans="1:10" x14ac:dyDescent="0.3">
      <c r="A4663">
        <v>4649</v>
      </c>
      <c r="B4663">
        <v>0.7643471847277683</v>
      </c>
      <c r="C4663">
        <f t="shared" si="767"/>
        <v>26.322137978835123</v>
      </c>
      <c r="D4663">
        <f t="shared" si="768"/>
        <v>24</v>
      </c>
      <c r="E4663">
        <f t="shared" si="769"/>
        <v>2.3221379788351229</v>
      </c>
      <c r="F4663">
        <f t="shared" si="770"/>
        <v>0</v>
      </c>
      <c r="G4663">
        <f t="shared" si="774"/>
        <v>2.6704586756603912</v>
      </c>
      <c r="H4663">
        <f t="shared" si="772"/>
        <v>27.599999999999998</v>
      </c>
      <c r="I4663">
        <f t="shared" si="771"/>
        <v>27.599999999999994</v>
      </c>
      <c r="J4663">
        <f t="shared" si="773"/>
        <v>1.4374999999999996</v>
      </c>
    </row>
    <row r="4664" spans="1:10" x14ac:dyDescent="0.3">
      <c r="A4664">
        <v>4650</v>
      </c>
      <c r="B4664">
        <v>0.97603863592258822</v>
      </c>
      <c r="C4664">
        <f t="shared" si="767"/>
        <v>33.868317988621655</v>
      </c>
      <c r="D4664">
        <f t="shared" si="768"/>
        <v>24</v>
      </c>
      <c r="E4664">
        <f t="shared" si="769"/>
        <v>9.868317988621655</v>
      </c>
      <c r="F4664">
        <f t="shared" si="770"/>
        <v>0</v>
      </c>
      <c r="G4664">
        <f t="shared" si="774"/>
        <v>11.348565686914903</v>
      </c>
      <c r="H4664">
        <f t="shared" si="772"/>
        <v>27.599999999999998</v>
      </c>
      <c r="I4664">
        <f t="shared" si="771"/>
        <v>27.599999999999994</v>
      </c>
      <c r="J4664">
        <f t="shared" si="773"/>
        <v>1.4374999999999996</v>
      </c>
    </row>
    <row r="4665" spans="1:10" x14ac:dyDescent="0.3">
      <c r="A4665">
        <v>4651</v>
      </c>
      <c r="B4665">
        <v>6.1633082172013909E-2</v>
      </c>
      <c r="C4665">
        <f t="shared" si="767"/>
        <v>12.752751833708015</v>
      </c>
      <c r="D4665">
        <f t="shared" si="768"/>
        <v>12.752751833708015</v>
      </c>
      <c r="E4665">
        <f t="shared" si="769"/>
        <v>0</v>
      </c>
      <c r="F4665">
        <f t="shared" si="770"/>
        <v>11.247248166291985</v>
      </c>
      <c r="G4665">
        <f t="shared" si="774"/>
        <v>7.8730737164043907</v>
      </c>
      <c r="H4665">
        <f t="shared" si="772"/>
        <v>14.665664608764216</v>
      </c>
      <c r="I4665">
        <f t="shared" si="771"/>
        <v>6.7925908923598239</v>
      </c>
      <c r="J4665">
        <f t="shared" si="773"/>
        <v>0.35378077564374077</v>
      </c>
    </row>
    <row r="4666" spans="1:10" x14ac:dyDescent="0.3">
      <c r="A4666">
        <v>4652</v>
      </c>
      <c r="B4666">
        <v>0.60663359907432957</v>
      </c>
      <c r="C4666">
        <f t="shared" si="767"/>
        <v>23.623333964145761</v>
      </c>
      <c r="D4666">
        <f t="shared" si="768"/>
        <v>23.623333964145761</v>
      </c>
      <c r="E4666">
        <f t="shared" si="769"/>
        <v>0</v>
      </c>
      <c r="F4666">
        <f t="shared" si="770"/>
        <v>0.37666603585423886</v>
      </c>
      <c r="G4666">
        <f t="shared" si="774"/>
        <v>0.26366622509796722</v>
      </c>
      <c r="H4666">
        <f t="shared" si="772"/>
        <v>27.166834058767623</v>
      </c>
      <c r="I4666">
        <f t="shared" si="771"/>
        <v>26.903167833669652</v>
      </c>
      <c r="J4666">
        <f t="shared" si="773"/>
        <v>1.4012066580036275</v>
      </c>
    </row>
    <row r="4667" spans="1:10" x14ac:dyDescent="0.3">
      <c r="A4667">
        <v>4653</v>
      </c>
      <c r="B4667">
        <v>0.39635060570157021</v>
      </c>
      <c r="C4667">
        <f t="shared" si="767"/>
        <v>20.423172567794275</v>
      </c>
      <c r="D4667">
        <f t="shared" si="768"/>
        <v>20.423172567794275</v>
      </c>
      <c r="E4667">
        <f t="shared" si="769"/>
        <v>0</v>
      </c>
      <c r="F4667">
        <f t="shared" si="770"/>
        <v>3.5768274322057252</v>
      </c>
      <c r="G4667">
        <f t="shared" si="774"/>
        <v>2.503779202544008</v>
      </c>
      <c r="H4667">
        <f t="shared" si="772"/>
        <v>23.486648452963415</v>
      </c>
      <c r="I4667">
        <f t="shared" si="771"/>
        <v>20.982869250419405</v>
      </c>
      <c r="J4667">
        <f t="shared" si="773"/>
        <v>1.0928577734593439</v>
      </c>
    </row>
    <row r="4668" spans="1:10" x14ac:dyDescent="0.3">
      <c r="A4668">
        <v>4654</v>
      </c>
      <c r="B4668">
        <v>0.5441994594926346</v>
      </c>
      <c r="C4668">
        <f t="shared" si="767"/>
        <v>22.666115505951371</v>
      </c>
      <c r="D4668">
        <f t="shared" si="768"/>
        <v>22.666115505951371</v>
      </c>
      <c r="E4668">
        <f t="shared" si="769"/>
        <v>0</v>
      </c>
      <c r="F4668">
        <f t="shared" si="770"/>
        <v>1.333884494048629</v>
      </c>
      <c r="G4668">
        <f t="shared" si="774"/>
        <v>0.93371914583404036</v>
      </c>
      <c r="H4668">
        <f t="shared" si="772"/>
        <v>26.066032831844076</v>
      </c>
      <c r="I4668">
        <f t="shared" si="771"/>
        <v>25.132313686010029</v>
      </c>
      <c r="J4668">
        <f t="shared" si="773"/>
        <v>1.3089746711463555</v>
      </c>
    </row>
    <row r="4669" spans="1:10" x14ac:dyDescent="0.3">
      <c r="A4669">
        <v>4655</v>
      </c>
      <c r="B4669">
        <v>3.8392682034526837E-2</v>
      </c>
      <c r="C4669">
        <f t="shared" si="767"/>
        <v>11.382096402310577</v>
      </c>
      <c r="D4669">
        <f t="shared" si="768"/>
        <v>11.382096402310577</v>
      </c>
      <c r="E4669">
        <f t="shared" si="769"/>
        <v>0</v>
      </c>
      <c r="F4669">
        <f t="shared" si="770"/>
        <v>12.617903597689423</v>
      </c>
      <c r="G4669">
        <f t="shared" si="774"/>
        <v>8.8325325183825978</v>
      </c>
      <c r="H4669">
        <f t="shared" si="772"/>
        <v>13.089410862657163</v>
      </c>
      <c r="I4669">
        <f t="shared" si="771"/>
        <v>4.2568783442745621</v>
      </c>
      <c r="J4669">
        <f t="shared" si="773"/>
        <v>0.22171241376430006</v>
      </c>
    </row>
    <row r="4670" spans="1:10" x14ac:dyDescent="0.3">
      <c r="A4670">
        <v>4656</v>
      </c>
      <c r="B4670">
        <v>0.99568814298988395</v>
      </c>
      <c r="C4670">
        <f t="shared" si="767"/>
        <v>37.759730396599387</v>
      </c>
      <c r="D4670">
        <f t="shared" si="768"/>
        <v>24</v>
      </c>
      <c r="E4670">
        <f t="shared" si="769"/>
        <v>13.759730396599387</v>
      </c>
      <c r="F4670">
        <f t="shared" si="770"/>
        <v>0</v>
      </c>
      <c r="G4670">
        <f t="shared" si="774"/>
        <v>15.823689956089295</v>
      </c>
      <c r="H4670">
        <f t="shared" si="772"/>
        <v>27.599999999999998</v>
      </c>
      <c r="I4670">
        <f t="shared" si="771"/>
        <v>27.599999999999994</v>
      </c>
      <c r="J4670">
        <f t="shared" si="773"/>
        <v>1.4374999999999996</v>
      </c>
    </row>
    <row r="4671" spans="1:10" x14ac:dyDescent="0.3">
      <c r="A4671">
        <v>4657</v>
      </c>
      <c r="B4671">
        <v>0.21104959489977559</v>
      </c>
      <c r="C4671">
        <f t="shared" si="767"/>
        <v>17.183291829847036</v>
      </c>
      <c r="D4671">
        <f t="shared" si="768"/>
        <v>17.183291829847036</v>
      </c>
      <c r="E4671">
        <f t="shared" si="769"/>
        <v>0</v>
      </c>
      <c r="F4671">
        <f t="shared" si="770"/>
        <v>6.8167081701529639</v>
      </c>
      <c r="G4671">
        <f t="shared" si="774"/>
        <v>4.7716957191070755</v>
      </c>
      <c r="H4671">
        <f t="shared" si="772"/>
        <v>19.760785604324091</v>
      </c>
      <c r="I4671">
        <f t="shared" si="771"/>
        <v>14.989089885217014</v>
      </c>
      <c r="J4671">
        <f t="shared" si="773"/>
        <v>0.7806817648550527</v>
      </c>
    </row>
    <row r="4672" spans="1:10" x14ac:dyDescent="0.3">
      <c r="A4672">
        <v>4658</v>
      </c>
      <c r="B4672">
        <v>0.90704728005407464</v>
      </c>
      <c r="C4672">
        <f t="shared" si="767"/>
        <v>29.936736100060244</v>
      </c>
      <c r="D4672">
        <f t="shared" si="768"/>
        <v>24</v>
      </c>
      <c r="E4672">
        <f t="shared" si="769"/>
        <v>5.9367361000602443</v>
      </c>
      <c r="F4672">
        <f t="shared" si="770"/>
        <v>0</v>
      </c>
      <c r="G4672">
        <f t="shared" si="774"/>
        <v>6.8272465150692803</v>
      </c>
      <c r="H4672">
        <f t="shared" si="772"/>
        <v>27.599999999999998</v>
      </c>
      <c r="I4672">
        <f t="shared" si="771"/>
        <v>27.599999999999994</v>
      </c>
      <c r="J4672">
        <f t="shared" si="773"/>
        <v>1.4374999999999996</v>
      </c>
    </row>
    <row r="4673" spans="1:10" x14ac:dyDescent="0.3">
      <c r="A4673">
        <v>4659</v>
      </c>
      <c r="B4673">
        <v>0.50713848955602325</v>
      </c>
      <c r="C4673">
        <f t="shared" si="767"/>
        <v>22.107366968329291</v>
      </c>
      <c r="D4673">
        <f t="shared" si="768"/>
        <v>22.107366968329291</v>
      </c>
      <c r="E4673">
        <f t="shared" si="769"/>
        <v>0</v>
      </c>
      <c r="F4673">
        <f t="shared" si="770"/>
        <v>1.8926330316707087</v>
      </c>
      <c r="G4673">
        <f t="shared" si="774"/>
        <v>1.3248431221694963</v>
      </c>
      <c r="H4673">
        <f t="shared" si="772"/>
        <v>25.423472013578682</v>
      </c>
      <c r="I4673">
        <f t="shared" si="771"/>
        <v>24.098628891409188</v>
      </c>
      <c r="J4673">
        <f t="shared" si="773"/>
        <v>1.2551369214275616</v>
      </c>
    </row>
    <row r="4674" spans="1:10" x14ac:dyDescent="0.3">
      <c r="A4674">
        <v>4660</v>
      </c>
      <c r="B4674">
        <v>0.58657982729689118</v>
      </c>
      <c r="C4674">
        <f t="shared" si="767"/>
        <v>23.312534291600599</v>
      </c>
      <c r="D4674">
        <f t="shared" si="768"/>
        <v>23.312534291600599</v>
      </c>
      <c r="E4674">
        <f t="shared" si="769"/>
        <v>0</v>
      </c>
      <c r="F4674">
        <f t="shared" si="770"/>
        <v>0.68746570839940091</v>
      </c>
      <c r="G4674">
        <f t="shared" si="774"/>
        <v>0.4812259958795807</v>
      </c>
      <c r="H4674">
        <f t="shared" si="772"/>
        <v>26.809414435340688</v>
      </c>
      <c r="I4674">
        <f t="shared" si="771"/>
        <v>26.328188439461108</v>
      </c>
      <c r="J4674">
        <f t="shared" si="773"/>
        <v>1.3712598145552659</v>
      </c>
    </row>
    <row r="4675" spans="1:10" x14ac:dyDescent="0.3">
      <c r="A4675">
        <v>4661</v>
      </c>
      <c r="B4675">
        <v>0.56786972280646208</v>
      </c>
      <c r="C4675">
        <f t="shared" si="767"/>
        <v>23.025719279207841</v>
      </c>
      <c r="D4675">
        <f t="shared" si="768"/>
        <v>23.025719279207841</v>
      </c>
      <c r="E4675">
        <f t="shared" si="769"/>
        <v>0</v>
      </c>
      <c r="F4675">
        <f t="shared" si="770"/>
        <v>0.97428072079215866</v>
      </c>
      <c r="G4675">
        <f t="shared" si="774"/>
        <v>0.68199650455451111</v>
      </c>
      <c r="H4675">
        <f t="shared" si="772"/>
        <v>26.479577171089016</v>
      </c>
      <c r="I4675">
        <f t="shared" si="771"/>
        <v>25.797580666534504</v>
      </c>
      <c r="J4675">
        <f t="shared" si="773"/>
        <v>1.343623993048672</v>
      </c>
    </row>
    <row r="4676" spans="1:10" x14ac:dyDescent="0.3">
      <c r="A4676">
        <v>4662</v>
      </c>
      <c r="B4676">
        <v>0.69110339080909577</v>
      </c>
      <c r="C4676">
        <f t="shared" si="767"/>
        <v>24.993882175087595</v>
      </c>
      <c r="D4676">
        <f t="shared" si="768"/>
        <v>24</v>
      </c>
      <c r="E4676">
        <f t="shared" si="769"/>
        <v>0.99388217508759524</v>
      </c>
      <c r="F4676">
        <f t="shared" si="770"/>
        <v>0</v>
      </c>
      <c r="G4676">
        <f t="shared" si="774"/>
        <v>1.1429645013507344</v>
      </c>
      <c r="H4676">
        <f t="shared" si="772"/>
        <v>27.599999999999998</v>
      </c>
      <c r="I4676">
        <f t="shared" si="771"/>
        <v>27.599999999999994</v>
      </c>
      <c r="J4676">
        <f t="shared" si="773"/>
        <v>1.4374999999999996</v>
      </c>
    </row>
    <row r="4677" spans="1:10" x14ac:dyDescent="0.3">
      <c r="A4677">
        <v>4663</v>
      </c>
      <c r="B4677">
        <v>0.16720301279352434</v>
      </c>
      <c r="C4677">
        <f t="shared" si="767"/>
        <v>16.208337244185973</v>
      </c>
      <c r="D4677">
        <f t="shared" si="768"/>
        <v>16.208337244185973</v>
      </c>
      <c r="E4677">
        <f t="shared" si="769"/>
        <v>0</v>
      </c>
      <c r="F4677">
        <f t="shared" si="770"/>
        <v>7.791662755814027</v>
      </c>
      <c r="G4677">
        <f t="shared" si="774"/>
        <v>5.4541639290698196</v>
      </c>
      <c r="H4677">
        <f t="shared" si="772"/>
        <v>18.639587830813866</v>
      </c>
      <c r="I4677">
        <f t="shared" si="771"/>
        <v>13.185423901744048</v>
      </c>
      <c r="J4677">
        <f t="shared" si="773"/>
        <v>0.68674082821583571</v>
      </c>
    </row>
    <row r="4678" spans="1:10" x14ac:dyDescent="0.3">
      <c r="A4678">
        <v>4664</v>
      </c>
      <c r="B4678">
        <v>0.57188548476862533</v>
      </c>
      <c r="C4678">
        <f t="shared" si="767"/>
        <v>23.087059070022026</v>
      </c>
      <c r="D4678">
        <f t="shared" si="768"/>
        <v>23.087059070022026</v>
      </c>
      <c r="E4678">
        <f t="shared" si="769"/>
        <v>0</v>
      </c>
      <c r="F4678">
        <f t="shared" si="770"/>
        <v>0.91294092997797449</v>
      </c>
      <c r="G4678">
        <f t="shared" si="774"/>
        <v>0.63905865098458225</v>
      </c>
      <c r="H4678">
        <f t="shared" si="772"/>
        <v>26.550117930525328</v>
      </c>
      <c r="I4678">
        <f t="shared" si="771"/>
        <v>25.911059279540744</v>
      </c>
      <c r="J4678">
        <f t="shared" si="773"/>
        <v>1.3495343374760802</v>
      </c>
    </row>
    <row r="4679" spans="1:10" x14ac:dyDescent="0.3">
      <c r="A4679">
        <v>4665</v>
      </c>
      <c r="B4679">
        <v>0.23751831594467387</v>
      </c>
      <c r="C4679">
        <f t="shared" si="767"/>
        <v>17.714150888176015</v>
      </c>
      <c r="D4679">
        <f t="shared" si="768"/>
        <v>17.714150888176015</v>
      </c>
      <c r="E4679">
        <f t="shared" si="769"/>
        <v>0</v>
      </c>
      <c r="F4679">
        <f t="shared" si="770"/>
        <v>6.2858491118239854</v>
      </c>
      <c r="G4679">
        <f t="shared" si="774"/>
        <v>4.4000943782767905</v>
      </c>
      <c r="H4679">
        <f t="shared" si="772"/>
        <v>20.371273521402415</v>
      </c>
      <c r="I4679">
        <f t="shared" si="771"/>
        <v>15.971179143125623</v>
      </c>
      <c r="J4679">
        <f t="shared" si="773"/>
        <v>0.83183224703779268</v>
      </c>
    </row>
    <row r="4680" spans="1:10" x14ac:dyDescent="0.3">
      <c r="A4680">
        <v>4666</v>
      </c>
      <c r="B4680">
        <v>0.25682767811384188</v>
      </c>
      <c r="C4680">
        <f t="shared" si="767"/>
        <v>18.08106067902385</v>
      </c>
      <c r="D4680">
        <f t="shared" si="768"/>
        <v>18.08106067902385</v>
      </c>
      <c r="E4680">
        <f t="shared" si="769"/>
        <v>0</v>
      </c>
      <c r="F4680">
        <f t="shared" si="770"/>
        <v>5.9189393209761505</v>
      </c>
      <c r="G4680">
        <f t="shared" si="774"/>
        <v>4.1432575246833059</v>
      </c>
      <c r="H4680">
        <f t="shared" si="772"/>
        <v>20.793219780877426</v>
      </c>
      <c r="I4680">
        <f t="shared" si="771"/>
        <v>16.649962256194119</v>
      </c>
      <c r="J4680">
        <f t="shared" si="773"/>
        <v>0.86718553417677691</v>
      </c>
    </row>
    <row r="4681" spans="1:10" x14ac:dyDescent="0.3">
      <c r="A4681">
        <v>4667</v>
      </c>
      <c r="B4681">
        <v>0.313140462140022</v>
      </c>
      <c r="C4681">
        <f t="shared" si="767"/>
        <v>19.078191288432876</v>
      </c>
      <c r="D4681">
        <f t="shared" si="768"/>
        <v>19.078191288432876</v>
      </c>
      <c r="E4681">
        <f t="shared" si="769"/>
        <v>0</v>
      </c>
      <c r="F4681">
        <f t="shared" si="770"/>
        <v>4.9218087115671239</v>
      </c>
      <c r="G4681">
        <f t="shared" si="774"/>
        <v>3.4452660980969871</v>
      </c>
      <c r="H4681">
        <f t="shared" si="772"/>
        <v>21.939919981697805</v>
      </c>
      <c r="I4681">
        <f t="shared" si="771"/>
        <v>18.494653883600819</v>
      </c>
      <c r="J4681">
        <f t="shared" si="773"/>
        <v>0.9632632231042092</v>
      </c>
    </row>
    <row r="4682" spans="1:10" x14ac:dyDescent="0.3">
      <c r="A4682">
        <v>4668</v>
      </c>
      <c r="B4682">
        <v>0.69141182314366889</v>
      </c>
      <c r="C4682">
        <f t="shared" si="767"/>
        <v>24.999137041237827</v>
      </c>
      <c r="D4682">
        <f t="shared" si="768"/>
        <v>24</v>
      </c>
      <c r="E4682">
        <f t="shared" si="769"/>
        <v>0.99913704123782665</v>
      </c>
      <c r="F4682">
        <f t="shared" si="770"/>
        <v>0</v>
      </c>
      <c r="G4682">
        <f t="shared" si="774"/>
        <v>1.1490075974235006</v>
      </c>
      <c r="H4682">
        <f t="shared" si="772"/>
        <v>27.599999999999998</v>
      </c>
      <c r="I4682">
        <f t="shared" si="771"/>
        <v>27.599999999999994</v>
      </c>
      <c r="J4682">
        <f t="shared" si="773"/>
        <v>1.4374999999999996</v>
      </c>
    </row>
    <row r="4683" spans="1:10" x14ac:dyDescent="0.3">
      <c r="A4683">
        <v>4669</v>
      </c>
      <c r="B4683">
        <v>0.44574708126916862</v>
      </c>
      <c r="C4683">
        <f t="shared" si="767"/>
        <v>21.181517182571326</v>
      </c>
      <c r="D4683">
        <f t="shared" si="768"/>
        <v>21.181517182571326</v>
      </c>
      <c r="E4683">
        <f t="shared" si="769"/>
        <v>0</v>
      </c>
      <c r="F4683">
        <f t="shared" si="770"/>
        <v>2.8184828174286736</v>
      </c>
      <c r="G4683">
        <f t="shared" si="774"/>
        <v>1.9729379722000717</v>
      </c>
      <c r="H4683">
        <f t="shared" si="772"/>
        <v>24.358744759957023</v>
      </c>
      <c r="I4683">
        <f t="shared" si="771"/>
        <v>22.385806787756948</v>
      </c>
      <c r="J4683">
        <f t="shared" si="773"/>
        <v>1.1659274368623409</v>
      </c>
    </row>
    <row r="4684" spans="1:10" x14ac:dyDescent="0.3">
      <c r="A4684">
        <v>4670</v>
      </c>
      <c r="B4684">
        <v>0.64374602602003594</v>
      </c>
      <c r="C4684">
        <f t="shared" si="767"/>
        <v>24.210939616020465</v>
      </c>
      <c r="D4684">
        <f t="shared" si="768"/>
        <v>24</v>
      </c>
      <c r="E4684">
        <f t="shared" si="769"/>
        <v>0.21093961602046463</v>
      </c>
      <c r="F4684">
        <f t="shared" si="770"/>
        <v>0</v>
      </c>
      <c r="G4684">
        <f t="shared" si="774"/>
        <v>0.24258055842353429</v>
      </c>
      <c r="H4684">
        <f t="shared" si="772"/>
        <v>27.599999999999998</v>
      </c>
      <c r="I4684">
        <f t="shared" si="771"/>
        <v>27.599999999999994</v>
      </c>
      <c r="J4684">
        <f t="shared" si="773"/>
        <v>1.4374999999999996</v>
      </c>
    </row>
    <row r="4685" spans="1:10" x14ac:dyDescent="0.3">
      <c r="A4685">
        <v>4671</v>
      </c>
      <c r="B4685">
        <v>0.41027580953629761</v>
      </c>
      <c r="C4685">
        <f t="shared" si="767"/>
        <v>20.638986698750674</v>
      </c>
      <c r="D4685">
        <f t="shared" si="768"/>
        <v>20.638986698750674</v>
      </c>
      <c r="E4685">
        <f t="shared" si="769"/>
        <v>0</v>
      </c>
      <c r="F4685">
        <f t="shared" si="770"/>
        <v>3.3610133012493257</v>
      </c>
      <c r="G4685">
        <f t="shared" si="774"/>
        <v>2.3527093108745283</v>
      </c>
      <c r="H4685">
        <f t="shared" si="772"/>
        <v>23.734834703563273</v>
      </c>
      <c r="I4685">
        <f t="shared" si="771"/>
        <v>21.382125392688742</v>
      </c>
      <c r="J4685">
        <f t="shared" si="773"/>
        <v>1.1136523642025384</v>
      </c>
    </row>
    <row r="4686" spans="1:10" x14ac:dyDescent="0.3">
      <c r="A4686">
        <v>4672</v>
      </c>
      <c r="B4686">
        <v>0.81591572981701688</v>
      </c>
      <c r="C4686">
        <f t="shared" si="767"/>
        <v>27.399455576352253</v>
      </c>
      <c r="D4686">
        <f t="shared" si="768"/>
        <v>24</v>
      </c>
      <c r="E4686">
        <f t="shared" si="769"/>
        <v>3.3994555763522527</v>
      </c>
      <c r="F4686">
        <f t="shared" si="770"/>
        <v>0</v>
      </c>
      <c r="G4686">
        <f t="shared" si="774"/>
        <v>3.9093739128050902</v>
      </c>
      <c r="H4686">
        <f t="shared" si="772"/>
        <v>27.599999999999998</v>
      </c>
      <c r="I4686">
        <f t="shared" si="771"/>
        <v>27.599999999999994</v>
      </c>
      <c r="J4686">
        <f t="shared" si="773"/>
        <v>1.4374999999999996</v>
      </c>
    </row>
    <row r="4687" spans="1:10" x14ac:dyDescent="0.3">
      <c r="A4687">
        <v>4673</v>
      </c>
      <c r="B4687">
        <v>0.48155035151975278</v>
      </c>
      <c r="C4687">
        <f t="shared" ref="C4687:C4750" si="775">_xlfn.NORM.INV(B4687,$H$3,$H$4)</f>
        <v>21.722422554059225</v>
      </c>
      <c r="D4687">
        <f t="shared" ref="D4687:D4750" si="776">MIN(C4687,$E$8)</f>
        <v>21.722422554059225</v>
      </c>
      <c r="E4687">
        <f t="shared" ref="E4687:E4750" si="777">MAX(C4687-$E$8,0)</f>
        <v>0</v>
      </c>
      <c r="F4687">
        <f t="shared" ref="F4687:F4750" si="778">MAX($E$8-C4687,0)</f>
        <v>2.2775774459407749</v>
      </c>
      <c r="G4687">
        <f t="shared" si="774"/>
        <v>1.5943042121585427</v>
      </c>
      <c r="H4687">
        <f t="shared" si="772"/>
        <v>24.980785937168108</v>
      </c>
      <c r="I4687">
        <f t="shared" ref="I4687:I4750" si="779">-$E$11+D4687*$B$4+F4687*$B$3</f>
        <v>23.386481725009567</v>
      </c>
      <c r="J4687">
        <f t="shared" si="773"/>
        <v>1.2180459231775815</v>
      </c>
    </row>
    <row r="4688" spans="1:10" x14ac:dyDescent="0.3">
      <c r="A4688">
        <v>4674</v>
      </c>
      <c r="B4688">
        <v>0.95986058750238079</v>
      </c>
      <c r="C4688">
        <f t="shared" si="775"/>
        <v>32.494423304192537</v>
      </c>
      <c r="D4688">
        <f t="shared" si="776"/>
        <v>24</v>
      </c>
      <c r="E4688">
        <f t="shared" si="777"/>
        <v>8.4944233041925372</v>
      </c>
      <c r="F4688">
        <f t="shared" si="778"/>
        <v>0</v>
      </c>
      <c r="G4688">
        <f t="shared" si="774"/>
        <v>9.7685867998214171</v>
      </c>
      <c r="H4688">
        <f t="shared" ref="H4688:H4751" si="780">$E$2*D4688</f>
        <v>27.599999999999998</v>
      </c>
      <c r="I4688">
        <f t="shared" si="779"/>
        <v>27.599999999999994</v>
      </c>
      <c r="J4688">
        <f t="shared" ref="J4688:J4751" si="781">I4688/$E$11</f>
        <v>1.4374999999999996</v>
      </c>
    </row>
    <row r="4689" spans="1:10" x14ac:dyDescent="0.3">
      <c r="A4689">
        <v>4675</v>
      </c>
      <c r="B4689">
        <v>0.91776030733483815</v>
      </c>
      <c r="C4689">
        <f t="shared" si="775"/>
        <v>30.34097801563513</v>
      </c>
      <c r="D4689">
        <f t="shared" si="776"/>
        <v>24</v>
      </c>
      <c r="E4689">
        <f t="shared" si="777"/>
        <v>6.3409780156351303</v>
      </c>
      <c r="F4689">
        <f t="shared" si="778"/>
        <v>0</v>
      </c>
      <c r="G4689">
        <f t="shared" ref="G4689:G4752" si="782">E4689*$E$2+F4689*$E$3</f>
        <v>7.292124717980399</v>
      </c>
      <c r="H4689">
        <f t="shared" si="780"/>
        <v>27.599999999999998</v>
      </c>
      <c r="I4689">
        <f t="shared" si="779"/>
        <v>27.599999999999994</v>
      </c>
      <c r="J4689">
        <f t="shared" si="781"/>
        <v>1.4374999999999996</v>
      </c>
    </row>
    <row r="4690" spans="1:10" x14ac:dyDescent="0.3">
      <c r="A4690">
        <v>4676</v>
      </c>
      <c r="B4690">
        <v>0.87905374995113716</v>
      </c>
      <c r="C4690">
        <f t="shared" si="775"/>
        <v>29.021617473421024</v>
      </c>
      <c r="D4690">
        <f t="shared" si="776"/>
        <v>24</v>
      </c>
      <c r="E4690">
        <f t="shared" si="777"/>
        <v>5.0216174734210242</v>
      </c>
      <c r="F4690">
        <f t="shared" si="778"/>
        <v>0</v>
      </c>
      <c r="G4690">
        <f t="shared" si="782"/>
        <v>5.7748600944341772</v>
      </c>
      <c r="H4690">
        <f t="shared" si="780"/>
        <v>27.599999999999998</v>
      </c>
      <c r="I4690">
        <f t="shared" si="779"/>
        <v>27.599999999999994</v>
      </c>
      <c r="J4690">
        <f t="shared" si="781"/>
        <v>1.4374999999999996</v>
      </c>
    </row>
    <row r="4691" spans="1:10" x14ac:dyDescent="0.3">
      <c r="A4691">
        <v>4677</v>
      </c>
      <c r="B4691">
        <v>8.1211055670643684E-2</v>
      </c>
      <c r="C4691">
        <f t="shared" si="775"/>
        <v>13.618170395541959</v>
      </c>
      <c r="D4691">
        <f t="shared" si="776"/>
        <v>13.618170395541959</v>
      </c>
      <c r="E4691">
        <f t="shared" si="777"/>
        <v>0</v>
      </c>
      <c r="F4691">
        <f t="shared" si="778"/>
        <v>10.381829604458041</v>
      </c>
      <c r="G4691">
        <f t="shared" si="782"/>
        <v>7.2672807231206296</v>
      </c>
      <c r="H4691">
        <f t="shared" si="780"/>
        <v>15.660895954873252</v>
      </c>
      <c r="I4691">
        <f t="shared" si="779"/>
        <v>8.3936152317526211</v>
      </c>
      <c r="J4691">
        <f t="shared" si="781"/>
        <v>0.43716745998711565</v>
      </c>
    </row>
    <row r="4692" spans="1:10" x14ac:dyDescent="0.3">
      <c r="A4692">
        <v>4678</v>
      </c>
      <c r="B4692">
        <v>0.93683525892664921</v>
      </c>
      <c r="C4692">
        <f t="shared" si="775"/>
        <v>31.172426203694656</v>
      </c>
      <c r="D4692">
        <f t="shared" si="776"/>
        <v>24</v>
      </c>
      <c r="E4692">
        <f t="shared" si="777"/>
        <v>7.1724262036946556</v>
      </c>
      <c r="F4692">
        <f t="shared" si="778"/>
        <v>0</v>
      </c>
      <c r="G4692">
        <f t="shared" si="782"/>
        <v>8.2482901342488528</v>
      </c>
      <c r="H4692">
        <f t="shared" si="780"/>
        <v>27.599999999999998</v>
      </c>
      <c r="I4692">
        <f t="shared" si="779"/>
        <v>27.599999999999994</v>
      </c>
      <c r="J4692">
        <f t="shared" si="781"/>
        <v>1.4374999999999996</v>
      </c>
    </row>
    <row r="4693" spans="1:10" x14ac:dyDescent="0.3">
      <c r="A4693">
        <v>4679</v>
      </c>
      <c r="B4693">
        <v>0.62810592497230178</v>
      </c>
      <c r="C4693">
        <f t="shared" si="775"/>
        <v>23.961045979027155</v>
      </c>
      <c r="D4693">
        <f t="shared" si="776"/>
        <v>23.961045979027155</v>
      </c>
      <c r="E4693">
        <f t="shared" si="777"/>
        <v>0</v>
      </c>
      <c r="F4693">
        <f t="shared" si="778"/>
        <v>3.8954020972845171E-2</v>
      </c>
      <c r="G4693">
        <f t="shared" si="782"/>
        <v>2.7267814680991622E-2</v>
      </c>
      <c r="H4693">
        <f t="shared" si="780"/>
        <v>27.555202875881225</v>
      </c>
      <c r="I4693">
        <f t="shared" si="779"/>
        <v>27.527935061200232</v>
      </c>
      <c r="J4693">
        <f t="shared" si="781"/>
        <v>1.4337466177708451</v>
      </c>
    </row>
    <row r="4694" spans="1:10" x14ac:dyDescent="0.3">
      <c r="A4694">
        <v>4680</v>
      </c>
      <c r="B4694">
        <v>0.37927017353300652</v>
      </c>
      <c r="C4694">
        <f t="shared" si="775"/>
        <v>20.155611186013719</v>
      </c>
      <c r="D4694">
        <f t="shared" si="776"/>
        <v>20.155611186013719</v>
      </c>
      <c r="E4694">
        <f t="shared" si="777"/>
        <v>0</v>
      </c>
      <c r="F4694">
        <f t="shared" si="778"/>
        <v>3.8443888139862814</v>
      </c>
      <c r="G4694">
        <f t="shared" si="782"/>
        <v>2.6910721697903974</v>
      </c>
      <c r="H4694">
        <f t="shared" si="780"/>
        <v>23.178952863915775</v>
      </c>
      <c r="I4694">
        <f t="shared" si="779"/>
        <v>20.48788069412538</v>
      </c>
      <c r="J4694">
        <f t="shared" si="781"/>
        <v>1.0670771194856967</v>
      </c>
    </row>
    <row r="4695" spans="1:10" x14ac:dyDescent="0.3">
      <c r="A4695">
        <v>4681</v>
      </c>
      <c r="B4695">
        <v>0.91821097338967839</v>
      </c>
      <c r="C4695">
        <f t="shared" si="775"/>
        <v>30.35882821312369</v>
      </c>
      <c r="D4695">
        <f t="shared" si="776"/>
        <v>24</v>
      </c>
      <c r="E4695">
        <f t="shared" si="777"/>
        <v>6.3588282131236902</v>
      </c>
      <c r="F4695">
        <f t="shared" si="778"/>
        <v>0</v>
      </c>
      <c r="G4695">
        <f t="shared" si="782"/>
        <v>7.312652445092243</v>
      </c>
      <c r="H4695">
        <f t="shared" si="780"/>
        <v>27.599999999999998</v>
      </c>
      <c r="I4695">
        <f t="shared" si="779"/>
        <v>27.599999999999994</v>
      </c>
      <c r="J4695">
        <f t="shared" si="781"/>
        <v>1.4374999999999996</v>
      </c>
    </row>
    <row r="4696" spans="1:10" x14ac:dyDescent="0.3">
      <c r="A4696">
        <v>4682</v>
      </c>
      <c r="B4696">
        <v>0.72138275870118207</v>
      </c>
      <c r="C4696">
        <f t="shared" si="775"/>
        <v>25.521725059914477</v>
      </c>
      <c r="D4696">
        <f t="shared" si="776"/>
        <v>24</v>
      </c>
      <c r="E4696">
        <f t="shared" si="777"/>
        <v>1.5217250599144769</v>
      </c>
      <c r="F4696">
        <f t="shared" si="778"/>
        <v>0</v>
      </c>
      <c r="G4696">
        <f t="shared" si="782"/>
        <v>1.7499838189016483</v>
      </c>
      <c r="H4696">
        <f t="shared" si="780"/>
        <v>27.599999999999998</v>
      </c>
      <c r="I4696">
        <f t="shared" si="779"/>
        <v>27.599999999999994</v>
      </c>
      <c r="J4696">
        <f t="shared" si="781"/>
        <v>1.4374999999999996</v>
      </c>
    </row>
    <row r="4697" spans="1:10" x14ac:dyDescent="0.3">
      <c r="A4697">
        <v>4683</v>
      </c>
      <c r="B4697">
        <v>0.79403401117279604</v>
      </c>
      <c r="C4697">
        <f t="shared" si="775"/>
        <v>26.922991066903474</v>
      </c>
      <c r="D4697">
        <f t="shared" si="776"/>
        <v>24</v>
      </c>
      <c r="E4697">
        <f t="shared" si="777"/>
        <v>2.9229910669034744</v>
      </c>
      <c r="F4697">
        <f t="shared" si="778"/>
        <v>0</v>
      </c>
      <c r="G4697">
        <f t="shared" si="782"/>
        <v>3.3614397269389955</v>
      </c>
      <c r="H4697">
        <f t="shared" si="780"/>
        <v>27.599999999999998</v>
      </c>
      <c r="I4697">
        <f t="shared" si="779"/>
        <v>27.599999999999994</v>
      </c>
      <c r="J4697">
        <f t="shared" si="781"/>
        <v>1.4374999999999996</v>
      </c>
    </row>
    <row r="4698" spans="1:10" x14ac:dyDescent="0.3">
      <c r="A4698">
        <v>4684</v>
      </c>
      <c r="B4698">
        <v>0.54219818314530677</v>
      </c>
      <c r="C4698">
        <f t="shared" si="775"/>
        <v>22.635839064028431</v>
      </c>
      <c r="D4698">
        <f t="shared" si="776"/>
        <v>22.635839064028431</v>
      </c>
      <c r="E4698">
        <f t="shared" si="777"/>
        <v>0</v>
      </c>
      <c r="F4698">
        <f t="shared" si="778"/>
        <v>1.3641609359715687</v>
      </c>
      <c r="G4698">
        <f t="shared" si="782"/>
        <v>0.95491265518009816</v>
      </c>
      <c r="H4698">
        <f t="shared" si="780"/>
        <v>26.031214923632692</v>
      </c>
      <c r="I4698">
        <f t="shared" si="779"/>
        <v>25.076302268452594</v>
      </c>
      <c r="J4698">
        <f t="shared" si="781"/>
        <v>1.3060574098152391</v>
      </c>
    </row>
    <row r="4699" spans="1:10" x14ac:dyDescent="0.3">
      <c r="A4699">
        <v>4685</v>
      </c>
      <c r="B4699">
        <v>0.70636988071356011</v>
      </c>
      <c r="C4699">
        <f t="shared" si="775"/>
        <v>25.256863387472062</v>
      </c>
      <c r="D4699">
        <f t="shared" si="776"/>
        <v>24</v>
      </c>
      <c r="E4699">
        <f t="shared" si="777"/>
        <v>1.2568633874720625</v>
      </c>
      <c r="F4699">
        <f t="shared" si="778"/>
        <v>0</v>
      </c>
      <c r="G4699">
        <f t="shared" si="782"/>
        <v>1.4453928955928717</v>
      </c>
      <c r="H4699">
        <f t="shared" si="780"/>
        <v>27.599999999999998</v>
      </c>
      <c r="I4699">
        <f t="shared" si="779"/>
        <v>27.599999999999994</v>
      </c>
      <c r="J4699">
        <f t="shared" si="781"/>
        <v>1.4374999999999996</v>
      </c>
    </row>
    <row r="4700" spans="1:10" x14ac:dyDescent="0.3">
      <c r="A4700">
        <v>4686</v>
      </c>
      <c r="B4700">
        <v>0.96841527419536633</v>
      </c>
      <c r="C4700">
        <f t="shared" si="775"/>
        <v>33.147981523545056</v>
      </c>
      <c r="D4700">
        <f t="shared" si="776"/>
        <v>24</v>
      </c>
      <c r="E4700">
        <f t="shared" si="777"/>
        <v>9.1479815235450559</v>
      </c>
      <c r="F4700">
        <f t="shared" si="778"/>
        <v>0</v>
      </c>
      <c r="G4700">
        <f t="shared" si="782"/>
        <v>10.520178752076813</v>
      </c>
      <c r="H4700">
        <f t="shared" si="780"/>
        <v>27.599999999999998</v>
      </c>
      <c r="I4700">
        <f t="shared" si="779"/>
        <v>27.599999999999994</v>
      </c>
      <c r="J4700">
        <f t="shared" si="781"/>
        <v>1.4374999999999996</v>
      </c>
    </row>
    <row r="4701" spans="1:10" x14ac:dyDescent="0.3">
      <c r="A4701">
        <v>4687</v>
      </c>
      <c r="B4701">
        <v>0.1384376582736675</v>
      </c>
      <c r="C4701">
        <f t="shared" si="775"/>
        <v>15.475807063728585</v>
      </c>
      <c r="D4701">
        <f t="shared" si="776"/>
        <v>15.475807063728585</v>
      </c>
      <c r="E4701">
        <f t="shared" si="777"/>
        <v>0</v>
      </c>
      <c r="F4701">
        <f t="shared" si="778"/>
        <v>8.5241929362714153</v>
      </c>
      <c r="G4701">
        <f t="shared" si="782"/>
        <v>5.9669350553899916</v>
      </c>
      <c r="H4701">
        <f t="shared" si="780"/>
        <v>17.797178123287871</v>
      </c>
      <c r="I4701">
        <f t="shared" si="779"/>
        <v>11.830243067897877</v>
      </c>
      <c r="J4701">
        <f t="shared" si="781"/>
        <v>0.61615849311968096</v>
      </c>
    </row>
    <row r="4702" spans="1:10" x14ac:dyDescent="0.3">
      <c r="A4702">
        <v>4688</v>
      </c>
      <c r="B4702">
        <v>0.81946104091885719</v>
      </c>
      <c r="C4702">
        <f t="shared" si="775"/>
        <v>27.479878330355639</v>
      </c>
      <c r="D4702">
        <f t="shared" si="776"/>
        <v>24</v>
      </c>
      <c r="E4702">
        <f t="shared" si="777"/>
        <v>3.4798783303556391</v>
      </c>
      <c r="F4702">
        <f t="shared" si="778"/>
        <v>0</v>
      </c>
      <c r="G4702">
        <f t="shared" si="782"/>
        <v>4.001860079908985</v>
      </c>
      <c r="H4702">
        <f t="shared" si="780"/>
        <v>27.599999999999998</v>
      </c>
      <c r="I4702">
        <f t="shared" si="779"/>
        <v>27.599999999999994</v>
      </c>
      <c r="J4702">
        <f t="shared" si="781"/>
        <v>1.4374999999999996</v>
      </c>
    </row>
    <row r="4703" spans="1:10" x14ac:dyDescent="0.3">
      <c r="A4703">
        <v>4689</v>
      </c>
      <c r="B4703">
        <v>3.2237092828608538E-2</v>
      </c>
      <c r="C4703">
        <f t="shared" si="775"/>
        <v>10.906680260914648</v>
      </c>
      <c r="D4703">
        <f t="shared" si="776"/>
        <v>10.906680260914648</v>
      </c>
      <c r="E4703">
        <f t="shared" si="777"/>
        <v>0</v>
      </c>
      <c r="F4703">
        <f t="shared" si="778"/>
        <v>13.093319739085352</v>
      </c>
      <c r="G4703">
        <f t="shared" si="782"/>
        <v>9.1653238173597469</v>
      </c>
      <c r="H4703">
        <f t="shared" si="780"/>
        <v>12.542682300051844</v>
      </c>
      <c r="I4703">
        <f t="shared" si="779"/>
        <v>3.3773584826920962</v>
      </c>
      <c r="J4703">
        <f t="shared" si="781"/>
        <v>0.17590408764021331</v>
      </c>
    </row>
    <row r="4704" spans="1:10" x14ac:dyDescent="0.3">
      <c r="A4704">
        <v>4690</v>
      </c>
      <c r="B4704">
        <v>0.35999853780588265</v>
      </c>
      <c r="C4704">
        <f t="shared" si="775"/>
        <v>19.849223790195278</v>
      </c>
      <c r="D4704">
        <f t="shared" si="776"/>
        <v>19.849223790195278</v>
      </c>
      <c r="E4704">
        <f t="shared" si="777"/>
        <v>0</v>
      </c>
      <c r="F4704">
        <f t="shared" si="778"/>
        <v>4.1507762098047216</v>
      </c>
      <c r="G4704">
        <f t="shared" si="782"/>
        <v>2.9055433468633054</v>
      </c>
      <c r="H4704">
        <f t="shared" si="780"/>
        <v>22.826607358724569</v>
      </c>
      <c r="I4704">
        <f t="shared" si="779"/>
        <v>19.921064011861265</v>
      </c>
      <c r="J4704">
        <f t="shared" si="781"/>
        <v>1.0375554172844408</v>
      </c>
    </row>
    <row r="4705" spans="1:10" x14ac:dyDescent="0.3">
      <c r="A4705">
        <v>4691</v>
      </c>
      <c r="B4705">
        <v>0.43865808778376403</v>
      </c>
      <c r="C4705">
        <f t="shared" si="775"/>
        <v>21.073766065585943</v>
      </c>
      <c r="D4705">
        <f t="shared" si="776"/>
        <v>21.073766065585943</v>
      </c>
      <c r="E4705">
        <f t="shared" si="777"/>
        <v>0</v>
      </c>
      <c r="F4705">
        <f t="shared" si="778"/>
        <v>2.9262339344140571</v>
      </c>
      <c r="G4705">
        <f t="shared" si="782"/>
        <v>2.0483637540898401</v>
      </c>
      <c r="H4705">
        <f t="shared" si="780"/>
        <v>24.234830975423833</v>
      </c>
      <c r="I4705">
        <f t="shared" si="779"/>
        <v>22.186467221333988</v>
      </c>
      <c r="J4705">
        <f t="shared" si="781"/>
        <v>1.1555451677778117</v>
      </c>
    </row>
    <row r="4706" spans="1:10" x14ac:dyDescent="0.3">
      <c r="A4706">
        <v>4692</v>
      </c>
      <c r="B4706">
        <v>0.38763042616666243</v>
      </c>
      <c r="C4706">
        <f t="shared" si="775"/>
        <v>20.286998025622093</v>
      </c>
      <c r="D4706">
        <f t="shared" si="776"/>
        <v>20.286998025622093</v>
      </c>
      <c r="E4706">
        <f t="shared" si="777"/>
        <v>0</v>
      </c>
      <c r="F4706">
        <f t="shared" si="778"/>
        <v>3.7130019743779066</v>
      </c>
      <c r="G4706">
        <f t="shared" si="782"/>
        <v>2.5991013820645348</v>
      </c>
      <c r="H4706">
        <f t="shared" si="780"/>
        <v>23.330047729465406</v>
      </c>
      <c r="I4706">
        <f t="shared" si="779"/>
        <v>20.730946347400867</v>
      </c>
      <c r="J4706">
        <f t="shared" si="781"/>
        <v>1.0797367889271283</v>
      </c>
    </row>
    <row r="4707" spans="1:10" x14ac:dyDescent="0.3">
      <c r="A4707">
        <v>4693</v>
      </c>
      <c r="B4707">
        <v>0.31588295489367224</v>
      </c>
      <c r="C4707">
        <f t="shared" si="775"/>
        <v>19.124543204113142</v>
      </c>
      <c r="D4707">
        <f t="shared" si="776"/>
        <v>19.124543204113142</v>
      </c>
      <c r="E4707">
        <f t="shared" si="777"/>
        <v>0</v>
      </c>
      <c r="F4707">
        <f t="shared" si="778"/>
        <v>4.8754567958868584</v>
      </c>
      <c r="G4707">
        <f t="shared" si="782"/>
        <v>3.4128197571208014</v>
      </c>
      <c r="H4707">
        <f t="shared" si="780"/>
        <v>21.993224684730112</v>
      </c>
      <c r="I4707">
        <f t="shared" si="779"/>
        <v>18.580404927609308</v>
      </c>
      <c r="J4707">
        <f t="shared" si="781"/>
        <v>0.96772942331298462</v>
      </c>
    </row>
    <row r="4708" spans="1:10" x14ac:dyDescent="0.3">
      <c r="A4708">
        <v>4694</v>
      </c>
      <c r="B4708">
        <v>0.37126964743538993</v>
      </c>
      <c r="C4708">
        <f t="shared" si="775"/>
        <v>20.029044847358474</v>
      </c>
      <c r="D4708">
        <f t="shared" si="776"/>
        <v>20.029044847358474</v>
      </c>
      <c r="E4708">
        <f t="shared" si="777"/>
        <v>0</v>
      </c>
      <c r="F4708">
        <f t="shared" si="778"/>
        <v>3.9709551526415261</v>
      </c>
      <c r="G4708">
        <f t="shared" si="782"/>
        <v>2.7796686068490684</v>
      </c>
      <c r="H4708">
        <f t="shared" si="780"/>
        <v>23.033401574462243</v>
      </c>
      <c r="I4708">
        <f t="shared" si="779"/>
        <v>20.253732967613171</v>
      </c>
      <c r="J4708">
        <f t="shared" si="781"/>
        <v>1.0548819253965191</v>
      </c>
    </row>
    <row r="4709" spans="1:10" x14ac:dyDescent="0.3">
      <c r="A4709">
        <v>4695</v>
      </c>
      <c r="B4709">
        <v>0.60082819434764889</v>
      </c>
      <c r="C4709">
        <f t="shared" si="775"/>
        <v>23.53294819616498</v>
      </c>
      <c r="D4709">
        <f t="shared" si="776"/>
        <v>23.53294819616498</v>
      </c>
      <c r="E4709">
        <f t="shared" si="777"/>
        <v>0</v>
      </c>
      <c r="F4709">
        <f t="shared" si="778"/>
        <v>0.46705180383501954</v>
      </c>
      <c r="G4709">
        <f t="shared" si="782"/>
        <v>0.3269362626845137</v>
      </c>
      <c r="H4709">
        <f t="shared" si="780"/>
        <v>27.062890425589725</v>
      </c>
      <c r="I4709">
        <f t="shared" si="779"/>
        <v>26.735954162905212</v>
      </c>
      <c r="J4709">
        <f t="shared" si="781"/>
        <v>1.3924976126513129</v>
      </c>
    </row>
    <row r="4710" spans="1:10" x14ac:dyDescent="0.3">
      <c r="A4710">
        <v>4696</v>
      </c>
      <c r="B4710">
        <v>0.22691324856411821</v>
      </c>
      <c r="C4710">
        <f t="shared" si="775"/>
        <v>17.505694300270434</v>
      </c>
      <c r="D4710">
        <f t="shared" si="776"/>
        <v>17.505694300270434</v>
      </c>
      <c r="E4710">
        <f t="shared" si="777"/>
        <v>0</v>
      </c>
      <c r="F4710">
        <f t="shared" si="778"/>
        <v>6.4943056997295656</v>
      </c>
      <c r="G4710">
        <f t="shared" si="782"/>
        <v>4.5460139898106959</v>
      </c>
      <c r="H4710">
        <f t="shared" si="780"/>
        <v>20.131548445310997</v>
      </c>
      <c r="I4710">
        <f t="shared" si="779"/>
        <v>15.585534455500301</v>
      </c>
      <c r="J4710">
        <f t="shared" si="781"/>
        <v>0.81174658622397389</v>
      </c>
    </row>
    <row r="4711" spans="1:10" x14ac:dyDescent="0.3">
      <c r="A4711">
        <v>4697</v>
      </c>
      <c r="B4711">
        <v>0.81914175908008791</v>
      </c>
      <c r="C4711">
        <f t="shared" si="775"/>
        <v>27.472595400700477</v>
      </c>
      <c r="D4711">
        <f t="shared" si="776"/>
        <v>24</v>
      </c>
      <c r="E4711">
        <f t="shared" si="777"/>
        <v>3.4725954007004773</v>
      </c>
      <c r="F4711">
        <f t="shared" si="778"/>
        <v>0</v>
      </c>
      <c r="G4711">
        <f t="shared" si="782"/>
        <v>3.9934847108055487</v>
      </c>
      <c r="H4711">
        <f t="shared" si="780"/>
        <v>27.599999999999998</v>
      </c>
      <c r="I4711">
        <f t="shared" si="779"/>
        <v>27.599999999999994</v>
      </c>
      <c r="J4711">
        <f t="shared" si="781"/>
        <v>1.4374999999999996</v>
      </c>
    </row>
    <row r="4712" spans="1:10" x14ac:dyDescent="0.3">
      <c r="A4712">
        <v>4698</v>
      </c>
      <c r="B4712">
        <v>0.55315431402540949</v>
      </c>
      <c r="C4712">
        <f t="shared" si="775"/>
        <v>22.801808744000361</v>
      </c>
      <c r="D4712">
        <f t="shared" si="776"/>
        <v>22.801808744000361</v>
      </c>
      <c r="E4712">
        <f t="shared" si="777"/>
        <v>0</v>
      </c>
      <c r="F4712">
        <f t="shared" si="778"/>
        <v>1.1981912559996388</v>
      </c>
      <c r="G4712">
        <f t="shared" si="782"/>
        <v>0.83873387919974729</v>
      </c>
      <c r="H4712">
        <f t="shared" si="780"/>
        <v>26.222080055600415</v>
      </c>
      <c r="I4712">
        <f t="shared" si="779"/>
        <v>25.383346176400668</v>
      </c>
      <c r="J4712">
        <f t="shared" si="781"/>
        <v>1.3220492800208679</v>
      </c>
    </row>
    <row r="4713" spans="1:10" x14ac:dyDescent="0.3">
      <c r="A4713">
        <v>4699</v>
      </c>
      <c r="B4713">
        <v>0.74827123681483265</v>
      </c>
      <c r="C4713">
        <f t="shared" si="775"/>
        <v>26.014356973907311</v>
      </c>
      <c r="D4713">
        <f t="shared" si="776"/>
        <v>24</v>
      </c>
      <c r="E4713">
        <f t="shared" si="777"/>
        <v>2.0143569739073115</v>
      </c>
      <c r="F4713">
        <f t="shared" si="778"/>
        <v>0</v>
      </c>
      <c r="G4713">
        <f t="shared" si="782"/>
        <v>2.316510519993408</v>
      </c>
      <c r="H4713">
        <f t="shared" si="780"/>
        <v>27.599999999999998</v>
      </c>
      <c r="I4713">
        <f t="shared" si="779"/>
        <v>27.599999999999994</v>
      </c>
      <c r="J4713">
        <f t="shared" si="781"/>
        <v>1.4374999999999996</v>
      </c>
    </row>
    <row r="4714" spans="1:10" x14ac:dyDescent="0.3">
      <c r="A4714">
        <v>4700</v>
      </c>
      <c r="B4714">
        <v>0.81067153026410832</v>
      </c>
      <c r="C4714">
        <f t="shared" si="775"/>
        <v>27.282241752812308</v>
      </c>
      <c r="D4714">
        <f t="shared" si="776"/>
        <v>24</v>
      </c>
      <c r="E4714">
        <f t="shared" si="777"/>
        <v>3.2822417528123076</v>
      </c>
      <c r="F4714">
        <f t="shared" si="778"/>
        <v>0</v>
      </c>
      <c r="G4714">
        <f t="shared" si="782"/>
        <v>3.7745780157341535</v>
      </c>
      <c r="H4714">
        <f t="shared" si="780"/>
        <v>27.599999999999998</v>
      </c>
      <c r="I4714">
        <f t="shared" si="779"/>
        <v>27.599999999999994</v>
      </c>
      <c r="J4714">
        <f t="shared" si="781"/>
        <v>1.4374999999999996</v>
      </c>
    </row>
    <row r="4715" spans="1:10" x14ac:dyDescent="0.3">
      <c r="A4715">
        <v>4701</v>
      </c>
      <c r="B4715">
        <v>0.19216128309558278</v>
      </c>
      <c r="C4715">
        <f t="shared" si="775"/>
        <v>16.780243316133806</v>
      </c>
      <c r="D4715">
        <f t="shared" si="776"/>
        <v>16.780243316133806</v>
      </c>
      <c r="E4715">
        <f t="shared" si="777"/>
        <v>0</v>
      </c>
      <c r="F4715">
        <f t="shared" si="778"/>
        <v>7.2197566838661942</v>
      </c>
      <c r="G4715">
        <f t="shared" si="782"/>
        <v>5.0538296787063368</v>
      </c>
      <c r="H4715">
        <f t="shared" si="780"/>
        <v>19.297279813553875</v>
      </c>
      <c r="I4715">
        <f t="shared" si="779"/>
        <v>14.243450134847535</v>
      </c>
      <c r="J4715">
        <f t="shared" si="781"/>
        <v>0.74184636118997571</v>
      </c>
    </row>
    <row r="4716" spans="1:10" x14ac:dyDescent="0.3">
      <c r="A4716">
        <v>4702</v>
      </c>
      <c r="B4716">
        <v>0.72291290980017586</v>
      </c>
      <c r="C4716">
        <f t="shared" si="775"/>
        <v>25.549100993649024</v>
      </c>
      <c r="D4716">
        <f t="shared" si="776"/>
        <v>24</v>
      </c>
      <c r="E4716">
        <f t="shared" si="777"/>
        <v>1.5491009936490236</v>
      </c>
      <c r="F4716">
        <f t="shared" si="778"/>
        <v>0</v>
      </c>
      <c r="G4716">
        <f t="shared" si="782"/>
        <v>1.7814661426963772</v>
      </c>
      <c r="H4716">
        <f t="shared" si="780"/>
        <v>27.599999999999998</v>
      </c>
      <c r="I4716">
        <f t="shared" si="779"/>
        <v>27.599999999999994</v>
      </c>
      <c r="J4716">
        <f t="shared" si="781"/>
        <v>1.4374999999999996</v>
      </c>
    </row>
    <row r="4717" spans="1:10" x14ac:dyDescent="0.3">
      <c r="A4717">
        <v>4703</v>
      </c>
      <c r="B4717">
        <v>0.38502180392718066</v>
      </c>
      <c r="C4717">
        <f t="shared" si="775"/>
        <v>20.246092865739357</v>
      </c>
      <c r="D4717">
        <f t="shared" si="776"/>
        <v>20.246092865739357</v>
      </c>
      <c r="E4717">
        <f t="shared" si="777"/>
        <v>0</v>
      </c>
      <c r="F4717">
        <f t="shared" si="778"/>
        <v>3.7539071342606434</v>
      </c>
      <c r="G4717">
        <f t="shared" si="782"/>
        <v>2.6277349939824508</v>
      </c>
      <c r="H4717">
        <f t="shared" si="780"/>
        <v>23.283006795600258</v>
      </c>
      <c r="I4717">
        <f t="shared" si="779"/>
        <v>20.655271801617808</v>
      </c>
      <c r="J4717">
        <f t="shared" si="781"/>
        <v>1.0757954063342607</v>
      </c>
    </row>
    <row r="4718" spans="1:10" x14ac:dyDescent="0.3">
      <c r="A4718">
        <v>4704</v>
      </c>
      <c r="B4718">
        <v>0.12008170874997159</v>
      </c>
      <c r="C4718">
        <f t="shared" si="775"/>
        <v>14.952529426171282</v>
      </c>
      <c r="D4718">
        <f t="shared" si="776"/>
        <v>14.952529426171282</v>
      </c>
      <c r="E4718">
        <f t="shared" si="777"/>
        <v>0</v>
      </c>
      <c r="F4718">
        <f t="shared" si="778"/>
        <v>9.0474705738287184</v>
      </c>
      <c r="G4718">
        <f t="shared" si="782"/>
        <v>6.3332294016801036</v>
      </c>
      <c r="H4718">
        <f t="shared" si="780"/>
        <v>17.195408840096974</v>
      </c>
      <c r="I4718">
        <f t="shared" si="779"/>
        <v>10.862179438416868</v>
      </c>
      <c r="J4718">
        <f t="shared" si="781"/>
        <v>0.56573851241754514</v>
      </c>
    </row>
    <row r="4719" spans="1:10" x14ac:dyDescent="0.3">
      <c r="A4719">
        <v>4705</v>
      </c>
      <c r="B4719">
        <v>0.319753268925979</v>
      </c>
      <c r="C4719">
        <f t="shared" si="775"/>
        <v>19.189666880570783</v>
      </c>
      <c r="D4719">
        <f t="shared" si="776"/>
        <v>19.189666880570783</v>
      </c>
      <c r="E4719">
        <f t="shared" si="777"/>
        <v>0</v>
      </c>
      <c r="F4719">
        <f t="shared" si="778"/>
        <v>4.8103331194292167</v>
      </c>
      <c r="G4719">
        <f t="shared" si="782"/>
        <v>3.3672331836004519</v>
      </c>
      <c r="H4719">
        <f t="shared" si="780"/>
        <v>22.0681169126564</v>
      </c>
      <c r="I4719">
        <f t="shared" si="779"/>
        <v>18.700883729055946</v>
      </c>
      <c r="J4719">
        <f t="shared" si="781"/>
        <v>0.97400436088833031</v>
      </c>
    </row>
    <row r="4720" spans="1:10" x14ac:dyDescent="0.3">
      <c r="A4720">
        <v>4706</v>
      </c>
      <c r="B4720">
        <v>0.68683879437505069</v>
      </c>
      <c r="C4720">
        <f t="shared" si="775"/>
        <v>24.921457466231416</v>
      </c>
      <c r="D4720">
        <f t="shared" si="776"/>
        <v>24</v>
      </c>
      <c r="E4720">
        <f t="shared" si="777"/>
        <v>0.92145746623141633</v>
      </c>
      <c r="F4720">
        <f t="shared" si="778"/>
        <v>0</v>
      </c>
      <c r="G4720">
        <f t="shared" si="782"/>
        <v>1.0596760861661287</v>
      </c>
      <c r="H4720">
        <f t="shared" si="780"/>
        <v>27.599999999999998</v>
      </c>
      <c r="I4720">
        <f t="shared" si="779"/>
        <v>27.599999999999994</v>
      </c>
      <c r="J4720">
        <f t="shared" si="781"/>
        <v>1.4374999999999996</v>
      </c>
    </row>
    <row r="4721" spans="1:10" x14ac:dyDescent="0.3">
      <c r="A4721">
        <v>4707</v>
      </c>
      <c r="B4721">
        <v>0.3665427464531501</v>
      </c>
      <c r="C4721">
        <f t="shared" si="775"/>
        <v>19.953855830437085</v>
      </c>
      <c r="D4721">
        <f t="shared" si="776"/>
        <v>19.953855830437085</v>
      </c>
      <c r="E4721">
        <f t="shared" si="777"/>
        <v>0</v>
      </c>
      <c r="F4721">
        <f t="shared" si="778"/>
        <v>4.0461441695629148</v>
      </c>
      <c r="G4721">
        <f t="shared" si="782"/>
        <v>2.8323009186940404</v>
      </c>
      <c r="H4721">
        <f t="shared" si="780"/>
        <v>22.946934205002645</v>
      </c>
      <c r="I4721">
        <f t="shared" si="779"/>
        <v>20.114633286308603</v>
      </c>
      <c r="J4721">
        <f t="shared" si="781"/>
        <v>1.0476371503285729</v>
      </c>
    </row>
    <row r="4722" spans="1:10" x14ac:dyDescent="0.3">
      <c r="A4722">
        <v>4708</v>
      </c>
      <c r="B4722">
        <v>0.60218423870759452</v>
      </c>
      <c r="C4722">
        <f t="shared" si="775"/>
        <v>23.554028911893361</v>
      </c>
      <c r="D4722">
        <f t="shared" si="776"/>
        <v>23.554028911893361</v>
      </c>
      <c r="E4722">
        <f t="shared" si="777"/>
        <v>0</v>
      </c>
      <c r="F4722">
        <f t="shared" si="778"/>
        <v>0.44597108810663855</v>
      </c>
      <c r="G4722">
        <f t="shared" si="782"/>
        <v>0.312179761674647</v>
      </c>
      <c r="H4722">
        <f t="shared" si="780"/>
        <v>27.087133248677365</v>
      </c>
      <c r="I4722">
        <f t="shared" si="779"/>
        <v>26.774953487002712</v>
      </c>
      <c r="J4722">
        <f t="shared" si="781"/>
        <v>1.3945288274480576</v>
      </c>
    </row>
    <row r="4723" spans="1:10" x14ac:dyDescent="0.3">
      <c r="A4723">
        <v>4709</v>
      </c>
      <c r="B4723">
        <v>4.9271120753343611E-2</v>
      </c>
      <c r="C4723">
        <f t="shared" si="775"/>
        <v>12.088226349016649</v>
      </c>
      <c r="D4723">
        <f t="shared" si="776"/>
        <v>12.088226349016649</v>
      </c>
      <c r="E4723">
        <f t="shared" si="777"/>
        <v>0</v>
      </c>
      <c r="F4723">
        <f t="shared" si="778"/>
        <v>11.911773650983351</v>
      </c>
      <c r="G4723">
        <f t="shared" si="782"/>
        <v>8.3382415556883469</v>
      </c>
      <c r="H4723">
        <f t="shared" si="780"/>
        <v>13.901460301369145</v>
      </c>
      <c r="I4723">
        <f t="shared" si="779"/>
        <v>5.563218745680798</v>
      </c>
      <c r="J4723">
        <f t="shared" si="781"/>
        <v>0.28975097633754154</v>
      </c>
    </row>
    <row r="4724" spans="1:10" x14ac:dyDescent="0.3">
      <c r="A4724">
        <v>4710</v>
      </c>
      <c r="B4724">
        <v>0.62287969196777904</v>
      </c>
      <c r="C4724">
        <f t="shared" si="775"/>
        <v>23.878316263111227</v>
      </c>
      <c r="D4724">
        <f t="shared" si="776"/>
        <v>23.878316263111227</v>
      </c>
      <c r="E4724">
        <f t="shared" si="777"/>
        <v>0</v>
      </c>
      <c r="F4724">
        <f t="shared" si="778"/>
        <v>0.1216837368887731</v>
      </c>
      <c r="G4724">
        <f t="shared" si="782"/>
        <v>8.5178615822141174E-2</v>
      </c>
      <c r="H4724">
        <f t="shared" si="780"/>
        <v>27.460063702577909</v>
      </c>
      <c r="I4724">
        <f t="shared" si="779"/>
        <v>27.374885086755764</v>
      </c>
      <c r="J4724">
        <f t="shared" si="781"/>
        <v>1.4257752649351958</v>
      </c>
    </row>
    <row r="4725" spans="1:10" x14ac:dyDescent="0.3">
      <c r="A4725">
        <v>4711</v>
      </c>
      <c r="B4725">
        <v>0.96633410946053011</v>
      </c>
      <c r="C4725">
        <f t="shared" si="775"/>
        <v>32.976717719382137</v>
      </c>
      <c r="D4725">
        <f t="shared" si="776"/>
        <v>24</v>
      </c>
      <c r="E4725">
        <f t="shared" si="777"/>
        <v>8.9767177193821368</v>
      </c>
      <c r="F4725">
        <f t="shared" si="778"/>
        <v>0</v>
      </c>
      <c r="G4725">
        <f t="shared" si="782"/>
        <v>10.323225377289457</v>
      </c>
      <c r="H4725">
        <f t="shared" si="780"/>
        <v>27.599999999999998</v>
      </c>
      <c r="I4725">
        <f t="shared" si="779"/>
        <v>27.599999999999994</v>
      </c>
      <c r="J4725">
        <f t="shared" si="781"/>
        <v>1.4374999999999996</v>
      </c>
    </row>
    <row r="4726" spans="1:10" x14ac:dyDescent="0.3">
      <c r="A4726">
        <v>4712</v>
      </c>
      <c r="B4726">
        <v>6.4006140882447715E-3</v>
      </c>
      <c r="C4726">
        <f t="shared" si="775"/>
        <v>7.0644894632748958</v>
      </c>
      <c r="D4726">
        <f t="shared" si="776"/>
        <v>7.0644894632748958</v>
      </c>
      <c r="E4726">
        <f t="shared" si="777"/>
        <v>0</v>
      </c>
      <c r="F4726">
        <f t="shared" si="778"/>
        <v>16.935510536725104</v>
      </c>
      <c r="G4726">
        <f t="shared" si="782"/>
        <v>11.854857375707574</v>
      </c>
      <c r="H4726">
        <f t="shared" si="780"/>
        <v>8.1241628827661287</v>
      </c>
      <c r="I4726">
        <f t="shared" si="779"/>
        <v>-3.7306944929414465</v>
      </c>
      <c r="J4726">
        <f t="shared" si="781"/>
        <v>-0.19430700484070032</v>
      </c>
    </row>
    <row r="4727" spans="1:10" x14ac:dyDescent="0.3">
      <c r="A4727">
        <v>4713</v>
      </c>
      <c r="B4727">
        <v>0.86245001401430466</v>
      </c>
      <c r="C4727">
        <f t="shared" si="775"/>
        <v>28.548358262863104</v>
      </c>
      <c r="D4727">
        <f t="shared" si="776"/>
        <v>24</v>
      </c>
      <c r="E4727">
        <f t="shared" si="777"/>
        <v>4.5483582628631041</v>
      </c>
      <c r="F4727">
        <f t="shared" si="778"/>
        <v>0</v>
      </c>
      <c r="G4727">
        <f t="shared" si="782"/>
        <v>5.2306120022925695</v>
      </c>
      <c r="H4727">
        <f t="shared" si="780"/>
        <v>27.599999999999998</v>
      </c>
      <c r="I4727">
        <f t="shared" si="779"/>
        <v>27.599999999999994</v>
      </c>
      <c r="J4727">
        <f t="shared" si="781"/>
        <v>1.4374999999999996</v>
      </c>
    </row>
    <row r="4728" spans="1:10" x14ac:dyDescent="0.3">
      <c r="A4728">
        <v>4714</v>
      </c>
      <c r="B4728">
        <v>0.99852453691911292</v>
      </c>
      <c r="C4728">
        <f t="shared" si="775"/>
        <v>39.836825294976336</v>
      </c>
      <c r="D4728">
        <f t="shared" si="776"/>
        <v>24</v>
      </c>
      <c r="E4728">
        <f t="shared" si="777"/>
        <v>15.836825294976336</v>
      </c>
      <c r="F4728">
        <f t="shared" si="778"/>
        <v>0</v>
      </c>
      <c r="G4728">
        <f t="shared" si="782"/>
        <v>18.212349089222784</v>
      </c>
      <c r="H4728">
        <f t="shared" si="780"/>
        <v>27.599999999999998</v>
      </c>
      <c r="I4728">
        <f t="shared" si="779"/>
        <v>27.599999999999994</v>
      </c>
      <c r="J4728">
        <f t="shared" si="781"/>
        <v>1.4374999999999996</v>
      </c>
    </row>
    <row r="4729" spans="1:10" x14ac:dyDescent="0.3">
      <c r="A4729">
        <v>4715</v>
      </c>
      <c r="B4729">
        <v>8.9219424914824486E-2</v>
      </c>
      <c r="C4729">
        <f t="shared" si="775"/>
        <v>13.92653570416469</v>
      </c>
      <c r="D4729">
        <f t="shared" si="776"/>
        <v>13.92653570416469</v>
      </c>
      <c r="E4729">
        <f t="shared" si="777"/>
        <v>0</v>
      </c>
      <c r="F4729">
        <f t="shared" si="778"/>
        <v>10.07346429583531</v>
      </c>
      <c r="G4729">
        <f t="shared" si="782"/>
        <v>7.0514250070847178</v>
      </c>
      <c r="H4729">
        <f t="shared" si="780"/>
        <v>16.015516059789391</v>
      </c>
      <c r="I4729">
        <f t="shared" si="779"/>
        <v>8.9640910527046742</v>
      </c>
      <c r="J4729">
        <f t="shared" si="781"/>
        <v>0.46687974232836837</v>
      </c>
    </row>
    <row r="4730" spans="1:10" x14ac:dyDescent="0.3">
      <c r="A4730">
        <v>4716</v>
      </c>
      <c r="B4730">
        <v>0.71854430268580494</v>
      </c>
      <c r="C4730">
        <f t="shared" si="775"/>
        <v>25.471135147393248</v>
      </c>
      <c r="D4730">
        <f t="shared" si="776"/>
        <v>24</v>
      </c>
      <c r="E4730">
        <f t="shared" si="777"/>
        <v>1.4711351473932481</v>
      </c>
      <c r="F4730">
        <f t="shared" si="778"/>
        <v>0</v>
      </c>
      <c r="G4730">
        <f t="shared" si="782"/>
        <v>1.6918054195022352</v>
      </c>
      <c r="H4730">
        <f t="shared" si="780"/>
        <v>27.599999999999998</v>
      </c>
      <c r="I4730">
        <f t="shared" si="779"/>
        <v>27.599999999999994</v>
      </c>
      <c r="J4730">
        <f t="shared" si="781"/>
        <v>1.4374999999999996</v>
      </c>
    </row>
    <row r="4731" spans="1:10" x14ac:dyDescent="0.3">
      <c r="A4731">
        <v>4717</v>
      </c>
      <c r="B4731">
        <v>0.91637932325567328</v>
      </c>
      <c r="C4731">
        <f t="shared" si="775"/>
        <v>30.286733927691792</v>
      </c>
      <c r="D4731">
        <f t="shared" si="776"/>
        <v>24</v>
      </c>
      <c r="E4731">
        <f t="shared" si="777"/>
        <v>6.2867339276917917</v>
      </c>
      <c r="F4731">
        <f t="shared" si="778"/>
        <v>0</v>
      </c>
      <c r="G4731">
        <f t="shared" si="782"/>
        <v>7.2297440168455598</v>
      </c>
      <c r="H4731">
        <f t="shared" si="780"/>
        <v>27.599999999999998</v>
      </c>
      <c r="I4731">
        <f t="shared" si="779"/>
        <v>27.599999999999994</v>
      </c>
      <c r="J4731">
        <f t="shared" si="781"/>
        <v>1.4374999999999996</v>
      </c>
    </row>
    <row r="4732" spans="1:10" x14ac:dyDescent="0.3">
      <c r="A4732">
        <v>4718</v>
      </c>
      <c r="B4732">
        <v>0.19287405023883708</v>
      </c>
      <c r="C4732">
        <f t="shared" si="775"/>
        <v>16.795876249564905</v>
      </c>
      <c r="D4732">
        <f t="shared" si="776"/>
        <v>16.795876249564905</v>
      </c>
      <c r="E4732">
        <f t="shared" si="777"/>
        <v>0</v>
      </c>
      <c r="F4732">
        <f t="shared" si="778"/>
        <v>7.2041237504350946</v>
      </c>
      <c r="G4732">
        <f t="shared" si="782"/>
        <v>5.0428866253045666</v>
      </c>
      <c r="H4732">
        <f t="shared" si="780"/>
        <v>19.31525768699964</v>
      </c>
      <c r="I4732">
        <f t="shared" si="779"/>
        <v>14.272371061695068</v>
      </c>
      <c r="J4732">
        <f t="shared" si="781"/>
        <v>0.74335265946328466</v>
      </c>
    </row>
    <row r="4733" spans="1:10" x14ac:dyDescent="0.3">
      <c r="A4733">
        <v>4719</v>
      </c>
      <c r="B4733">
        <v>9.806915376119929E-2</v>
      </c>
      <c r="C4733">
        <f t="shared" si="775"/>
        <v>14.244206976574388</v>
      </c>
      <c r="D4733">
        <f t="shared" si="776"/>
        <v>14.244206976574388</v>
      </c>
      <c r="E4733">
        <f t="shared" si="777"/>
        <v>0</v>
      </c>
      <c r="F4733">
        <f t="shared" si="778"/>
        <v>9.7557930234256123</v>
      </c>
      <c r="G4733">
        <f t="shared" si="782"/>
        <v>6.8290551163979289</v>
      </c>
      <c r="H4733">
        <f t="shared" si="780"/>
        <v>16.380838023060544</v>
      </c>
      <c r="I4733">
        <f t="shared" si="779"/>
        <v>9.5517829066626145</v>
      </c>
      <c r="J4733">
        <f t="shared" si="781"/>
        <v>0.49748869305534443</v>
      </c>
    </row>
    <row r="4734" spans="1:10" x14ac:dyDescent="0.3">
      <c r="A4734">
        <v>4720</v>
      </c>
      <c r="B4734">
        <v>0.95875305597766991</v>
      </c>
      <c r="C4734">
        <f t="shared" si="775"/>
        <v>32.41837433633561</v>
      </c>
      <c r="D4734">
        <f t="shared" si="776"/>
        <v>24</v>
      </c>
      <c r="E4734">
        <f t="shared" si="777"/>
        <v>8.4183743363356101</v>
      </c>
      <c r="F4734">
        <f t="shared" si="778"/>
        <v>0</v>
      </c>
      <c r="G4734">
        <f t="shared" si="782"/>
        <v>9.6811304867859516</v>
      </c>
      <c r="H4734">
        <f t="shared" si="780"/>
        <v>27.599999999999998</v>
      </c>
      <c r="I4734">
        <f t="shared" si="779"/>
        <v>27.599999999999994</v>
      </c>
      <c r="J4734">
        <f t="shared" si="781"/>
        <v>1.4374999999999996</v>
      </c>
    </row>
    <row r="4735" spans="1:10" x14ac:dyDescent="0.3">
      <c r="A4735">
        <v>4721</v>
      </c>
      <c r="B4735">
        <v>0.85706546377768678</v>
      </c>
      <c r="C4735">
        <f t="shared" si="775"/>
        <v>28.403365596967891</v>
      </c>
      <c r="D4735">
        <f t="shared" si="776"/>
        <v>24</v>
      </c>
      <c r="E4735">
        <f t="shared" si="777"/>
        <v>4.4033655969678911</v>
      </c>
      <c r="F4735">
        <f t="shared" si="778"/>
        <v>0</v>
      </c>
      <c r="G4735">
        <f t="shared" si="782"/>
        <v>5.0638704365130742</v>
      </c>
      <c r="H4735">
        <f t="shared" si="780"/>
        <v>27.599999999999998</v>
      </c>
      <c r="I4735">
        <f t="shared" si="779"/>
        <v>27.599999999999994</v>
      </c>
      <c r="J4735">
        <f t="shared" si="781"/>
        <v>1.4374999999999996</v>
      </c>
    </row>
    <row r="4736" spans="1:10" x14ac:dyDescent="0.3">
      <c r="A4736">
        <v>4722</v>
      </c>
      <c r="B4736">
        <v>0.73449513873823102</v>
      </c>
      <c r="C4736">
        <f t="shared" si="775"/>
        <v>25.758792418751092</v>
      </c>
      <c r="D4736">
        <f t="shared" si="776"/>
        <v>24</v>
      </c>
      <c r="E4736">
        <f t="shared" si="777"/>
        <v>1.7587924187510922</v>
      </c>
      <c r="F4736">
        <f t="shared" si="778"/>
        <v>0</v>
      </c>
      <c r="G4736">
        <f t="shared" si="782"/>
        <v>2.0226112815637558</v>
      </c>
      <c r="H4736">
        <f t="shared" si="780"/>
        <v>27.599999999999998</v>
      </c>
      <c r="I4736">
        <f t="shared" si="779"/>
        <v>27.599999999999994</v>
      </c>
      <c r="J4736">
        <f t="shared" si="781"/>
        <v>1.4374999999999996</v>
      </c>
    </row>
    <row r="4737" spans="1:10" x14ac:dyDescent="0.3">
      <c r="A4737">
        <v>4723</v>
      </c>
      <c r="B4737">
        <v>0.98243864852665674</v>
      </c>
      <c r="C4737">
        <f t="shared" si="775"/>
        <v>34.641645387223093</v>
      </c>
      <c r="D4737">
        <f t="shared" si="776"/>
        <v>24</v>
      </c>
      <c r="E4737">
        <f t="shared" si="777"/>
        <v>10.641645387223093</v>
      </c>
      <c r="F4737">
        <f t="shared" si="778"/>
        <v>0</v>
      </c>
      <c r="G4737">
        <f t="shared" si="782"/>
        <v>12.237892195306555</v>
      </c>
      <c r="H4737">
        <f t="shared" si="780"/>
        <v>27.599999999999998</v>
      </c>
      <c r="I4737">
        <f t="shared" si="779"/>
        <v>27.599999999999994</v>
      </c>
      <c r="J4737">
        <f t="shared" si="781"/>
        <v>1.4374999999999996</v>
      </c>
    </row>
    <row r="4738" spans="1:10" x14ac:dyDescent="0.3">
      <c r="A4738">
        <v>4724</v>
      </c>
      <c r="B4738">
        <v>0.86979227659590186</v>
      </c>
      <c r="C4738">
        <f t="shared" si="775"/>
        <v>28.75245842311687</v>
      </c>
      <c r="D4738">
        <f t="shared" si="776"/>
        <v>24</v>
      </c>
      <c r="E4738">
        <f t="shared" si="777"/>
        <v>4.7524584231168703</v>
      </c>
      <c r="F4738">
        <f t="shared" si="778"/>
        <v>0</v>
      </c>
      <c r="G4738">
        <f t="shared" si="782"/>
        <v>5.4653271865844006</v>
      </c>
      <c r="H4738">
        <f t="shared" si="780"/>
        <v>27.599999999999998</v>
      </c>
      <c r="I4738">
        <f t="shared" si="779"/>
        <v>27.599999999999994</v>
      </c>
      <c r="J4738">
        <f t="shared" si="781"/>
        <v>1.4374999999999996</v>
      </c>
    </row>
    <row r="4739" spans="1:10" x14ac:dyDescent="0.3">
      <c r="A4739">
        <v>4725</v>
      </c>
      <c r="B4739">
        <v>0.58111002597138517</v>
      </c>
      <c r="C4739">
        <f t="shared" si="775"/>
        <v>23.228404052344914</v>
      </c>
      <c r="D4739">
        <f t="shared" si="776"/>
        <v>23.228404052344914</v>
      </c>
      <c r="E4739">
        <f t="shared" si="777"/>
        <v>0</v>
      </c>
      <c r="F4739">
        <f t="shared" si="778"/>
        <v>0.77159594765508643</v>
      </c>
      <c r="G4739">
        <f t="shared" si="782"/>
        <v>0.54011716335856053</v>
      </c>
      <c r="H4739">
        <f t="shared" si="780"/>
        <v>26.712664660196648</v>
      </c>
      <c r="I4739">
        <f t="shared" si="779"/>
        <v>26.172547496838089</v>
      </c>
      <c r="J4739">
        <f t="shared" si="781"/>
        <v>1.3631535154603169</v>
      </c>
    </row>
    <row r="4740" spans="1:10" x14ac:dyDescent="0.3">
      <c r="A4740">
        <v>4726</v>
      </c>
      <c r="B4740">
        <v>0.76002197220634937</v>
      </c>
      <c r="C4740">
        <f t="shared" si="775"/>
        <v>26.238239461624651</v>
      </c>
      <c r="D4740">
        <f t="shared" si="776"/>
        <v>24</v>
      </c>
      <c r="E4740">
        <f t="shared" si="777"/>
        <v>2.2382394616246515</v>
      </c>
      <c r="F4740">
        <f t="shared" si="778"/>
        <v>0</v>
      </c>
      <c r="G4740">
        <f t="shared" si="782"/>
        <v>2.5739753808683492</v>
      </c>
      <c r="H4740">
        <f t="shared" si="780"/>
        <v>27.599999999999998</v>
      </c>
      <c r="I4740">
        <f t="shared" si="779"/>
        <v>27.599999999999994</v>
      </c>
      <c r="J4740">
        <f t="shared" si="781"/>
        <v>1.4374999999999996</v>
      </c>
    </row>
    <row r="4741" spans="1:10" x14ac:dyDescent="0.3">
      <c r="A4741">
        <v>4727</v>
      </c>
      <c r="B4741">
        <v>0.11739796938108404</v>
      </c>
      <c r="C4741">
        <f t="shared" si="775"/>
        <v>14.871429310729251</v>
      </c>
      <c r="D4741">
        <f t="shared" si="776"/>
        <v>14.871429310729251</v>
      </c>
      <c r="E4741">
        <f t="shared" si="777"/>
        <v>0</v>
      </c>
      <c r="F4741">
        <f t="shared" si="778"/>
        <v>9.1285706892707488</v>
      </c>
      <c r="G4741">
        <f t="shared" si="782"/>
        <v>6.3899994824895243</v>
      </c>
      <c r="H4741">
        <f t="shared" si="780"/>
        <v>17.102143707338637</v>
      </c>
      <c r="I4741">
        <f t="shared" si="779"/>
        <v>10.712144224849112</v>
      </c>
      <c r="J4741">
        <f t="shared" si="781"/>
        <v>0.55792417837755781</v>
      </c>
    </row>
    <row r="4742" spans="1:10" x14ac:dyDescent="0.3">
      <c r="A4742">
        <v>4728</v>
      </c>
      <c r="B4742">
        <v>0.16914774450012726</v>
      </c>
      <c r="C4742">
        <f t="shared" si="775"/>
        <v>16.254768587946831</v>
      </c>
      <c r="D4742">
        <f t="shared" si="776"/>
        <v>16.254768587946831</v>
      </c>
      <c r="E4742">
        <f t="shared" si="777"/>
        <v>0</v>
      </c>
      <c r="F4742">
        <f t="shared" si="778"/>
        <v>7.7452314120531689</v>
      </c>
      <c r="G4742">
        <f t="shared" si="782"/>
        <v>5.4216619884372186</v>
      </c>
      <c r="H4742">
        <f t="shared" si="780"/>
        <v>18.692983876138854</v>
      </c>
      <c r="I4742">
        <f t="shared" si="779"/>
        <v>13.271321887701633</v>
      </c>
      <c r="J4742">
        <f t="shared" si="781"/>
        <v>0.69121468165112665</v>
      </c>
    </row>
    <row r="4743" spans="1:10" x14ac:dyDescent="0.3">
      <c r="A4743">
        <v>4729</v>
      </c>
      <c r="B4743">
        <v>0.25568237589971521</v>
      </c>
      <c r="C4743">
        <f t="shared" si="775"/>
        <v>18.059715263291999</v>
      </c>
      <c r="D4743">
        <f t="shared" si="776"/>
        <v>18.059715263291999</v>
      </c>
      <c r="E4743">
        <f t="shared" si="777"/>
        <v>0</v>
      </c>
      <c r="F4743">
        <f t="shared" si="778"/>
        <v>5.9402847367080014</v>
      </c>
      <c r="G4743">
        <f t="shared" si="782"/>
        <v>4.158199315695601</v>
      </c>
      <c r="H4743">
        <f t="shared" si="780"/>
        <v>20.768672552785798</v>
      </c>
      <c r="I4743">
        <f t="shared" si="779"/>
        <v>16.610473237090194</v>
      </c>
      <c r="J4743">
        <f t="shared" si="781"/>
        <v>0.8651288144317808</v>
      </c>
    </row>
    <row r="4744" spans="1:10" x14ac:dyDescent="0.3">
      <c r="A4744">
        <v>4730</v>
      </c>
      <c r="B4744">
        <v>0.10748957838014583</v>
      </c>
      <c r="C4744">
        <f t="shared" si="775"/>
        <v>14.560061035623006</v>
      </c>
      <c r="D4744">
        <f t="shared" si="776"/>
        <v>14.560061035623006</v>
      </c>
      <c r="E4744">
        <f t="shared" si="777"/>
        <v>0</v>
      </c>
      <c r="F4744">
        <f t="shared" si="778"/>
        <v>9.439938964376994</v>
      </c>
      <c r="G4744">
        <f t="shared" si="782"/>
        <v>6.6079572750638969</v>
      </c>
      <c r="H4744">
        <f t="shared" si="780"/>
        <v>16.744070190966454</v>
      </c>
      <c r="I4744">
        <f t="shared" si="779"/>
        <v>10.136112915902558</v>
      </c>
      <c r="J4744">
        <f t="shared" si="781"/>
        <v>0.52792254770325819</v>
      </c>
    </row>
    <row r="4745" spans="1:10" x14ac:dyDescent="0.3">
      <c r="A4745">
        <v>4731</v>
      </c>
      <c r="B4745">
        <v>0.48110065038221117</v>
      </c>
      <c r="C4745">
        <f t="shared" si="775"/>
        <v>21.715651732785059</v>
      </c>
      <c r="D4745">
        <f t="shared" si="776"/>
        <v>21.715651732785059</v>
      </c>
      <c r="E4745">
        <f t="shared" si="777"/>
        <v>0</v>
      </c>
      <c r="F4745">
        <f t="shared" si="778"/>
        <v>2.2843482672149413</v>
      </c>
      <c r="G4745">
        <f t="shared" si="782"/>
        <v>1.599043787050459</v>
      </c>
      <c r="H4745">
        <f t="shared" si="780"/>
        <v>24.972999492702815</v>
      </c>
      <c r="I4745">
        <f t="shared" si="779"/>
        <v>23.373955705652353</v>
      </c>
      <c r="J4745">
        <f t="shared" si="781"/>
        <v>1.2173935263360598</v>
      </c>
    </row>
    <row r="4746" spans="1:10" x14ac:dyDescent="0.3">
      <c r="A4746">
        <v>4732</v>
      </c>
      <c r="B4746">
        <v>0.93439280707355055</v>
      </c>
      <c r="C4746">
        <f t="shared" si="775"/>
        <v>31.055982019600766</v>
      </c>
      <c r="D4746">
        <f t="shared" si="776"/>
        <v>24</v>
      </c>
      <c r="E4746">
        <f t="shared" si="777"/>
        <v>7.0559820196007657</v>
      </c>
      <c r="F4746">
        <f t="shared" si="778"/>
        <v>0</v>
      </c>
      <c r="G4746">
        <f t="shared" si="782"/>
        <v>8.1143793225408807</v>
      </c>
      <c r="H4746">
        <f t="shared" si="780"/>
        <v>27.599999999999998</v>
      </c>
      <c r="I4746">
        <f t="shared" si="779"/>
        <v>27.599999999999994</v>
      </c>
      <c r="J4746">
        <f t="shared" si="781"/>
        <v>1.4374999999999996</v>
      </c>
    </row>
    <row r="4747" spans="1:10" x14ac:dyDescent="0.3">
      <c r="A4747">
        <v>4733</v>
      </c>
      <c r="B4747">
        <v>0.88245564167200408</v>
      </c>
      <c r="C4747">
        <f t="shared" si="775"/>
        <v>29.124113343051526</v>
      </c>
      <c r="D4747">
        <f t="shared" si="776"/>
        <v>24</v>
      </c>
      <c r="E4747">
        <f t="shared" si="777"/>
        <v>5.1241133430515262</v>
      </c>
      <c r="F4747">
        <f t="shared" si="778"/>
        <v>0</v>
      </c>
      <c r="G4747">
        <f t="shared" si="782"/>
        <v>5.8927303445092543</v>
      </c>
      <c r="H4747">
        <f t="shared" si="780"/>
        <v>27.599999999999998</v>
      </c>
      <c r="I4747">
        <f t="shared" si="779"/>
        <v>27.599999999999994</v>
      </c>
      <c r="J4747">
        <f t="shared" si="781"/>
        <v>1.4374999999999996</v>
      </c>
    </row>
    <row r="4748" spans="1:10" x14ac:dyDescent="0.3">
      <c r="A4748">
        <v>4734</v>
      </c>
      <c r="B4748">
        <v>0.3085039781504747</v>
      </c>
      <c r="C4748">
        <f t="shared" si="775"/>
        <v>18.999428037250595</v>
      </c>
      <c r="D4748">
        <f t="shared" si="776"/>
        <v>18.999428037250595</v>
      </c>
      <c r="E4748">
        <f t="shared" si="777"/>
        <v>0</v>
      </c>
      <c r="F4748">
        <f t="shared" si="778"/>
        <v>5.0005719627494045</v>
      </c>
      <c r="G4748">
        <f t="shared" si="782"/>
        <v>3.5004003739245837</v>
      </c>
      <c r="H4748">
        <f t="shared" si="780"/>
        <v>21.849342242838183</v>
      </c>
      <c r="I4748">
        <f t="shared" si="779"/>
        <v>18.348941868913595</v>
      </c>
      <c r="J4748">
        <f t="shared" si="781"/>
        <v>0.9556740556725829</v>
      </c>
    </row>
    <row r="4749" spans="1:10" x14ac:dyDescent="0.3">
      <c r="A4749">
        <v>4735</v>
      </c>
      <c r="B4749">
        <v>1.7366566658105098E-2</v>
      </c>
      <c r="C4749">
        <f t="shared" si="775"/>
        <v>9.3312638093419196</v>
      </c>
      <c r="D4749">
        <f t="shared" si="776"/>
        <v>9.3312638093419196</v>
      </c>
      <c r="E4749">
        <f t="shared" si="777"/>
        <v>0</v>
      </c>
      <c r="F4749">
        <f t="shared" si="778"/>
        <v>14.66873619065808</v>
      </c>
      <c r="G4749">
        <f t="shared" si="782"/>
        <v>10.268115333460658</v>
      </c>
      <c r="H4749">
        <f t="shared" si="780"/>
        <v>10.730953380743207</v>
      </c>
      <c r="I4749">
        <f t="shared" si="779"/>
        <v>0.46283804728254907</v>
      </c>
      <c r="J4749">
        <f t="shared" si="781"/>
        <v>2.4106148295966093E-2</v>
      </c>
    </row>
    <row r="4750" spans="1:10" x14ac:dyDescent="0.3">
      <c r="A4750">
        <v>4736</v>
      </c>
      <c r="B4750">
        <v>0.41333426794958184</v>
      </c>
      <c r="C4750">
        <f t="shared" si="775"/>
        <v>20.686142402530667</v>
      </c>
      <c r="D4750">
        <f t="shared" si="776"/>
        <v>20.686142402530667</v>
      </c>
      <c r="E4750">
        <f t="shared" si="777"/>
        <v>0</v>
      </c>
      <c r="F4750">
        <f t="shared" si="778"/>
        <v>3.3138575974693332</v>
      </c>
      <c r="G4750">
        <f t="shared" si="782"/>
        <v>2.3197003182285334</v>
      </c>
      <c r="H4750">
        <f t="shared" si="780"/>
        <v>23.789063762910263</v>
      </c>
      <c r="I4750">
        <f t="shared" si="779"/>
        <v>21.469363444681729</v>
      </c>
      <c r="J4750">
        <f t="shared" si="781"/>
        <v>1.11819601274384</v>
      </c>
    </row>
    <row r="4751" spans="1:10" x14ac:dyDescent="0.3">
      <c r="A4751">
        <v>4737</v>
      </c>
      <c r="B4751">
        <v>0.13205113624029063</v>
      </c>
      <c r="C4751">
        <f t="shared" ref="C4751:C4814" si="783">_xlfn.NORM.INV(B4751,$H$3,$H$4)</f>
        <v>15.299514586012421</v>
      </c>
      <c r="D4751">
        <f t="shared" ref="D4751:D4814" si="784">MIN(C4751,$E$8)</f>
        <v>15.299514586012421</v>
      </c>
      <c r="E4751">
        <f t="shared" ref="E4751:E4814" si="785">MAX(C4751-$E$8,0)</f>
        <v>0</v>
      </c>
      <c r="F4751">
        <f t="shared" ref="F4751:F4814" si="786">MAX($E$8-C4751,0)</f>
        <v>8.7004854139875789</v>
      </c>
      <c r="G4751">
        <f t="shared" si="782"/>
        <v>6.0903397897913054</v>
      </c>
      <c r="H4751">
        <f t="shared" si="780"/>
        <v>17.594441773914284</v>
      </c>
      <c r="I4751">
        <f t="shared" ref="I4751:I4814" si="787">-$E$11+D4751*$B$4+F4751*$B$3</f>
        <v>11.504101984122974</v>
      </c>
      <c r="J4751">
        <f t="shared" si="781"/>
        <v>0.59917197833973812</v>
      </c>
    </row>
    <row r="4752" spans="1:10" x14ac:dyDescent="0.3">
      <c r="A4752">
        <v>4738</v>
      </c>
      <c r="B4752">
        <v>0.14593935680557357</v>
      </c>
      <c r="C4752">
        <f t="shared" si="783"/>
        <v>15.675944911743009</v>
      </c>
      <c r="D4752">
        <f t="shared" si="784"/>
        <v>15.675944911743009</v>
      </c>
      <c r="E4752">
        <f t="shared" si="785"/>
        <v>0</v>
      </c>
      <c r="F4752">
        <f t="shared" si="786"/>
        <v>8.3240550882569906</v>
      </c>
      <c r="G4752">
        <f t="shared" si="782"/>
        <v>5.8268385617798941</v>
      </c>
      <c r="H4752">
        <f t="shared" ref="H4752:H4815" si="788">$E$2*D4752</f>
        <v>18.027336648504459</v>
      </c>
      <c r="I4752">
        <f t="shared" si="787"/>
        <v>12.200498086724563</v>
      </c>
      <c r="J4752">
        <f t="shared" ref="J4752:J4815" si="789">I4752/$E$11</f>
        <v>0.63544260868357094</v>
      </c>
    </row>
    <row r="4753" spans="1:10" x14ac:dyDescent="0.3">
      <c r="A4753">
        <v>4739</v>
      </c>
      <c r="B4753">
        <v>0.51609582946482235</v>
      </c>
      <c r="C4753">
        <f t="shared" si="783"/>
        <v>22.242143281368737</v>
      </c>
      <c r="D4753">
        <f t="shared" si="784"/>
        <v>22.242143281368737</v>
      </c>
      <c r="E4753">
        <f t="shared" si="785"/>
        <v>0</v>
      </c>
      <c r="F4753">
        <f t="shared" si="786"/>
        <v>1.7578567186312632</v>
      </c>
      <c r="G4753">
        <f t="shared" ref="G4753:G4816" si="790">E4753*$E$2+F4753*$E$3</f>
        <v>1.2304997030418845</v>
      </c>
      <c r="H4753">
        <f t="shared" si="788"/>
        <v>25.578464773574044</v>
      </c>
      <c r="I4753">
        <f t="shared" si="787"/>
        <v>24.347965070532155</v>
      </c>
      <c r="J4753">
        <f t="shared" si="789"/>
        <v>1.2681231807568829</v>
      </c>
    </row>
    <row r="4754" spans="1:10" x14ac:dyDescent="0.3">
      <c r="A4754">
        <v>4740</v>
      </c>
      <c r="B4754">
        <v>3.8375292324746013E-2</v>
      </c>
      <c r="C4754">
        <f t="shared" si="783"/>
        <v>11.38084428290761</v>
      </c>
      <c r="D4754">
        <f t="shared" si="784"/>
        <v>11.38084428290761</v>
      </c>
      <c r="E4754">
        <f t="shared" si="785"/>
        <v>0</v>
      </c>
      <c r="F4754">
        <f t="shared" si="786"/>
        <v>12.61915571709239</v>
      </c>
      <c r="G4754">
        <f t="shared" si="790"/>
        <v>8.8334090019646734</v>
      </c>
      <c r="H4754">
        <f t="shared" si="788"/>
        <v>13.08797092534375</v>
      </c>
      <c r="I4754">
        <f t="shared" si="787"/>
        <v>4.2545619233790761</v>
      </c>
      <c r="J4754">
        <f t="shared" si="789"/>
        <v>0.22159176684266019</v>
      </c>
    </row>
    <row r="4755" spans="1:10" x14ac:dyDescent="0.3">
      <c r="A4755">
        <v>4741</v>
      </c>
      <c r="B4755">
        <v>0.3280801202564565</v>
      </c>
      <c r="C4755">
        <f t="shared" si="783"/>
        <v>19.328675564372773</v>
      </c>
      <c r="D4755">
        <f t="shared" si="784"/>
        <v>19.328675564372773</v>
      </c>
      <c r="E4755">
        <f t="shared" si="785"/>
        <v>0</v>
      </c>
      <c r="F4755">
        <f t="shared" si="786"/>
        <v>4.671324435627227</v>
      </c>
      <c r="G4755">
        <f t="shared" si="790"/>
        <v>3.2699271049390592</v>
      </c>
      <c r="H4755">
        <f t="shared" si="788"/>
        <v>22.227976899028686</v>
      </c>
      <c r="I4755">
        <f t="shared" si="787"/>
        <v>18.958049794089629</v>
      </c>
      <c r="J4755">
        <f t="shared" si="789"/>
        <v>0.98739842677550138</v>
      </c>
    </row>
    <row r="4756" spans="1:10" x14ac:dyDescent="0.3">
      <c r="A4756">
        <v>4742</v>
      </c>
      <c r="B4756">
        <v>0.42627122947374452</v>
      </c>
      <c r="C4756">
        <f t="shared" si="783"/>
        <v>20.884747485140448</v>
      </c>
      <c r="D4756">
        <f t="shared" si="784"/>
        <v>20.884747485140448</v>
      </c>
      <c r="E4756">
        <f t="shared" si="785"/>
        <v>0</v>
      </c>
      <c r="F4756">
        <f t="shared" si="786"/>
        <v>3.1152525148595522</v>
      </c>
      <c r="G4756">
        <f t="shared" si="790"/>
        <v>2.1806767604016866</v>
      </c>
      <c r="H4756">
        <f t="shared" si="788"/>
        <v>24.017459607911512</v>
      </c>
      <c r="I4756">
        <f t="shared" si="787"/>
        <v>21.836782847509824</v>
      </c>
      <c r="J4756">
        <f t="shared" si="789"/>
        <v>1.1373324399744698</v>
      </c>
    </row>
    <row r="4757" spans="1:10" x14ac:dyDescent="0.3">
      <c r="A4757">
        <v>4743</v>
      </c>
      <c r="B4757">
        <v>0.48389088860901019</v>
      </c>
      <c r="C4757">
        <f t="shared" si="783"/>
        <v>21.757656798647847</v>
      </c>
      <c r="D4757">
        <f t="shared" si="784"/>
        <v>21.757656798647847</v>
      </c>
      <c r="E4757">
        <f t="shared" si="785"/>
        <v>0</v>
      </c>
      <c r="F4757">
        <f t="shared" si="786"/>
        <v>2.2423432013521527</v>
      </c>
      <c r="G4757">
        <f t="shared" si="790"/>
        <v>1.5696402409465071</v>
      </c>
      <c r="H4757">
        <f t="shared" si="788"/>
        <v>25.021305318445023</v>
      </c>
      <c r="I4757">
        <f t="shared" si="787"/>
        <v>23.451665077498518</v>
      </c>
      <c r="J4757">
        <f t="shared" si="789"/>
        <v>1.2214408894530477</v>
      </c>
    </row>
    <row r="4758" spans="1:10" x14ac:dyDescent="0.3">
      <c r="A4758">
        <v>4744</v>
      </c>
      <c r="B4758">
        <v>0.75419243379801615</v>
      </c>
      <c r="C4758">
        <f t="shared" si="783"/>
        <v>26.126453275061209</v>
      </c>
      <c r="D4758">
        <f t="shared" si="784"/>
        <v>24</v>
      </c>
      <c r="E4758">
        <f t="shared" si="785"/>
        <v>2.1264532750612091</v>
      </c>
      <c r="F4758">
        <f t="shared" si="786"/>
        <v>0</v>
      </c>
      <c r="G4758">
        <f t="shared" si="790"/>
        <v>2.4454212663203903</v>
      </c>
      <c r="H4758">
        <f t="shared" si="788"/>
        <v>27.599999999999998</v>
      </c>
      <c r="I4758">
        <f t="shared" si="787"/>
        <v>27.599999999999994</v>
      </c>
      <c r="J4758">
        <f t="shared" si="789"/>
        <v>1.4374999999999996</v>
      </c>
    </row>
    <row r="4759" spans="1:10" x14ac:dyDescent="0.3">
      <c r="A4759">
        <v>4745</v>
      </c>
      <c r="B4759">
        <v>0.88524853917289814</v>
      </c>
      <c r="C4759">
        <f t="shared" si="783"/>
        <v>29.209841782353493</v>
      </c>
      <c r="D4759">
        <f t="shared" si="784"/>
        <v>24</v>
      </c>
      <c r="E4759">
        <f t="shared" si="785"/>
        <v>5.209841782353493</v>
      </c>
      <c r="F4759">
        <f t="shared" si="786"/>
        <v>0</v>
      </c>
      <c r="G4759">
        <f t="shared" si="790"/>
        <v>5.9913180497065168</v>
      </c>
      <c r="H4759">
        <f t="shared" si="788"/>
        <v>27.599999999999998</v>
      </c>
      <c r="I4759">
        <f t="shared" si="787"/>
        <v>27.599999999999994</v>
      </c>
      <c r="J4759">
        <f t="shared" si="789"/>
        <v>1.4374999999999996</v>
      </c>
    </row>
    <row r="4760" spans="1:10" x14ac:dyDescent="0.3">
      <c r="A4760">
        <v>4746</v>
      </c>
      <c r="B4760">
        <v>0.93154403181326151</v>
      </c>
      <c r="C4760">
        <f t="shared" si="783"/>
        <v>30.924337729713866</v>
      </c>
      <c r="D4760">
        <f t="shared" si="784"/>
        <v>24</v>
      </c>
      <c r="E4760">
        <f t="shared" si="785"/>
        <v>6.9243377297138657</v>
      </c>
      <c r="F4760">
        <f t="shared" si="786"/>
        <v>0</v>
      </c>
      <c r="G4760">
        <f t="shared" si="790"/>
        <v>7.9629883891709454</v>
      </c>
      <c r="H4760">
        <f t="shared" si="788"/>
        <v>27.599999999999998</v>
      </c>
      <c r="I4760">
        <f t="shared" si="787"/>
        <v>27.599999999999994</v>
      </c>
      <c r="J4760">
        <f t="shared" si="789"/>
        <v>1.4374999999999996</v>
      </c>
    </row>
    <row r="4761" spans="1:10" x14ac:dyDescent="0.3">
      <c r="A4761">
        <v>4747</v>
      </c>
      <c r="B4761">
        <v>0.39109649464295448</v>
      </c>
      <c r="C4761">
        <f t="shared" si="783"/>
        <v>20.341226023367661</v>
      </c>
      <c r="D4761">
        <f t="shared" si="784"/>
        <v>20.341226023367661</v>
      </c>
      <c r="E4761">
        <f t="shared" si="785"/>
        <v>0</v>
      </c>
      <c r="F4761">
        <f t="shared" si="786"/>
        <v>3.6587739766323395</v>
      </c>
      <c r="G4761">
        <f t="shared" si="790"/>
        <v>2.561141783642638</v>
      </c>
      <c r="H4761">
        <f t="shared" si="788"/>
        <v>23.392409926872809</v>
      </c>
      <c r="I4761">
        <f t="shared" si="787"/>
        <v>20.831268143230169</v>
      </c>
      <c r="J4761">
        <f t="shared" si="789"/>
        <v>1.0849618824599045</v>
      </c>
    </row>
    <row r="4762" spans="1:10" x14ac:dyDescent="0.3">
      <c r="A4762">
        <v>4748</v>
      </c>
      <c r="B4762">
        <v>0.53075593163726453</v>
      </c>
      <c r="C4762">
        <f t="shared" si="783"/>
        <v>22.463021284187853</v>
      </c>
      <c r="D4762">
        <f t="shared" si="784"/>
        <v>22.463021284187853</v>
      </c>
      <c r="E4762">
        <f t="shared" si="785"/>
        <v>0</v>
      </c>
      <c r="F4762">
        <f t="shared" si="786"/>
        <v>1.5369787158121468</v>
      </c>
      <c r="G4762">
        <f t="shared" si="790"/>
        <v>1.0758851010685029</v>
      </c>
      <c r="H4762">
        <f t="shared" si="788"/>
        <v>25.832474476816028</v>
      </c>
      <c r="I4762">
        <f t="shared" si="787"/>
        <v>24.756589375747524</v>
      </c>
      <c r="J4762">
        <f t="shared" si="789"/>
        <v>1.2894056966535166</v>
      </c>
    </row>
    <row r="4763" spans="1:10" x14ac:dyDescent="0.3">
      <c r="A4763">
        <v>4749</v>
      </c>
      <c r="B4763">
        <v>0.17040436236463863</v>
      </c>
      <c r="C4763">
        <f t="shared" si="783"/>
        <v>16.284588775978118</v>
      </c>
      <c r="D4763">
        <f t="shared" si="784"/>
        <v>16.284588775978118</v>
      </c>
      <c r="E4763">
        <f t="shared" si="785"/>
        <v>0</v>
      </c>
      <c r="F4763">
        <f t="shared" si="786"/>
        <v>7.7154112240218815</v>
      </c>
      <c r="G4763">
        <f t="shared" si="790"/>
        <v>5.4007878568153176</v>
      </c>
      <c r="H4763">
        <f t="shared" si="788"/>
        <v>18.727277092374834</v>
      </c>
      <c r="I4763">
        <f t="shared" si="787"/>
        <v>13.326489235559515</v>
      </c>
      <c r="J4763">
        <f t="shared" si="789"/>
        <v>0.69408798101872471</v>
      </c>
    </row>
    <row r="4764" spans="1:10" x14ac:dyDescent="0.3">
      <c r="A4764">
        <v>4750</v>
      </c>
      <c r="B4764">
        <v>0.21490423943174086</v>
      </c>
      <c r="C4764">
        <f t="shared" si="783"/>
        <v>17.262883427722478</v>
      </c>
      <c r="D4764">
        <f t="shared" si="784"/>
        <v>17.262883427722478</v>
      </c>
      <c r="E4764">
        <f t="shared" si="785"/>
        <v>0</v>
      </c>
      <c r="F4764">
        <f t="shared" si="786"/>
        <v>6.7371165722775217</v>
      </c>
      <c r="G4764">
        <f t="shared" si="790"/>
        <v>4.7159816005942661</v>
      </c>
      <c r="H4764">
        <f t="shared" si="788"/>
        <v>19.85231594188085</v>
      </c>
      <c r="I4764">
        <f t="shared" si="787"/>
        <v>15.136334341286581</v>
      </c>
      <c r="J4764">
        <f t="shared" si="789"/>
        <v>0.78835074694200935</v>
      </c>
    </row>
    <row r="4765" spans="1:10" x14ac:dyDescent="0.3">
      <c r="A4765">
        <v>4751</v>
      </c>
      <c r="B4765">
        <v>0.68799104922215926</v>
      </c>
      <c r="C4765">
        <f t="shared" si="783"/>
        <v>24.940983588603817</v>
      </c>
      <c r="D4765">
        <f t="shared" si="784"/>
        <v>24</v>
      </c>
      <c r="E4765">
        <f t="shared" si="785"/>
        <v>0.94098358860381737</v>
      </c>
      <c r="F4765">
        <f t="shared" si="786"/>
        <v>0</v>
      </c>
      <c r="G4765">
        <f t="shared" si="790"/>
        <v>1.0821311268943898</v>
      </c>
      <c r="H4765">
        <f t="shared" si="788"/>
        <v>27.599999999999998</v>
      </c>
      <c r="I4765">
        <f t="shared" si="787"/>
        <v>27.599999999999994</v>
      </c>
      <c r="J4765">
        <f t="shared" si="789"/>
        <v>1.4374999999999996</v>
      </c>
    </row>
    <row r="4766" spans="1:10" x14ac:dyDescent="0.3">
      <c r="A4766">
        <v>4752</v>
      </c>
      <c r="B4766">
        <v>0.5671696760706324</v>
      </c>
      <c r="C4766">
        <f t="shared" si="783"/>
        <v>23.015037379731549</v>
      </c>
      <c r="D4766">
        <f t="shared" si="784"/>
        <v>23.015037379731549</v>
      </c>
      <c r="E4766">
        <f t="shared" si="785"/>
        <v>0</v>
      </c>
      <c r="F4766">
        <f t="shared" si="786"/>
        <v>0.98496262026845116</v>
      </c>
      <c r="G4766">
        <f t="shared" si="790"/>
        <v>0.68947383418791586</v>
      </c>
      <c r="H4766">
        <f t="shared" si="788"/>
        <v>26.46729298669128</v>
      </c>
      <c r="I4766">
        <f t="shared" si="787"/>
        <v>25.777819152503358</v>
      </c>
      <c r="J4766">
        <f t="shared" si="789"/>
        <v>1.3425947475262163</v>
      </c>
    </row>
    <row r="4767" spans="1:10" x14ac:dyDescent="0.3">
      <c r="A4767">
        <v>4753</v>
      </c>
      <c r="B4767">
        <v>0.30379039311685796</v>
      </c>
      <c r="C4767">
        <f t="shared" si="783"/>
        <v>18.918821331427043</v>
      </c>
      <c r="D4767">
        <f t="shared" si="784"/>
        <v>18.918821331427043</v>
      </c>
      <c r="E4767">
        <f t="shared" si="785"/>
        <v>0</v>
      </c>
      <c r="F4767">
        <f t="shared" si="786"/>
        <v>5.0811786685729565</v>
      </c>
      <c r="G4767">
        <f t="shared" si="790"/>
        <v>3.55682506800107</v>
      </c>
      <c r="H4767">
        <f t="shared" si="788"/>
        <v>21.756644531141099</v>
      </c>
      <c r="I4767">
        <f t="shared" si="787"/>
        <v>18.199819463140031</v>
      </c>
      <c r="J4767">
        <f t="shared" si="789"/>
        <v>0.94790726370520983</v>
      </c>
    </row>
    <row r="4768" spans="1:10" x14ac:dyDescent="0.3">
      <c r="A4768">
        <v>4754</v>
      </c>
      <c r="B4768">
        <v>0.48184602208586114</v>
      </c>
      <c r="C4768">
        <f t="shared" si="783"/>
        <v>21.726874056489741</v>
      </c>
      <c r="D4768">
        <f t="shared" si="784"/>
        <v>21.726874056489741</v>
      </c>
      <c r="E4768">
        <f t="shared" si="785"/>
        <v>0</v>
      </c>
      <c r="F4768">
        <f t="shared" si="786"/>
        <v>2.2731259435102587</v>
      </c>
      <c r="G4768">
        <f t="shared" si="790"/>
        <v>1.5911881604571811</v>
      </c>
      <c r="H4768">
        <f t="shared" si="788"/>
        <v>24.985905164963199</v>
      </c>
      <c r="I4768">
        <f t="shared" si="787"/>
        <v>23.39471700450602</v>
      </c>
      <c r="J4768">
        <f t="shared" si="789"/>
        <v>1.2184748439846884</v>
      </c>
    </row>
    <row r="4769" spans="1:10" x14ac:dyDescent="0.3">
      <c r="A4769">
        <v>4755</v>
      </c>
      <c r="B4769">
        <v>0.24788517525979858</v>
      </c>
      <c r="C4769">
        <f t="shared" si="783"/>
        <v>17.913040904570085</v>
      </c>
      <c r="D4769">
        <f t="shared" si="784"/>
        <v>17.913040904570085</v>
      </c>
      <c r="E4769">
        <f t="shared" si="785"/>
        <v>0</v>
      </c>
      <c r="F4769">
        <f t="shared" si="786"/>
        <v>6.0869590954299149</v>
      </c>
      <c r="G4769">
        <f t="shared" si="790"/>
        <v>4.2608713668009406</v>
      </c>
      <c r="H4769">
        <f t="shared" si="788"/>
        <v>20.599997040255598</v>
      </c>
      <c r="I4769">
        <f t="shared" si="787"/>
        <v>16.339125673454657</v>
      </c>
      <c r="J4769">
        <f t="shared" si="789"/>
        <v>0.85099612882576325</v>
      </c>
    </row>
    <row r="4770" spans="1:10" x14ac:dyDescent="0.3">
      <c r="A4770">
        <v>4756</v>
      </c>
      <c r="B4770">
        <v>1.4621910808018224E-2</v>
      </c>
      <c r="C4770">
        <f t="shared" si="783"/>
        <v>8.9188957149525443</v>
      </c>
      <c r="D4770">
        <f t="shared" si="784"/>
        <v>8.9188957149525443</v>
      </c>
      <c r="E4770">
        <f t="shared" si="785"/>
        <v>0</v>
      </c>
      <c r="F4770">
        <f t="shared" si="786"/>
        <v>15.081104285047456</v>
      </c>
      <c r="G4770">
        <f t="shared" si="790"/>
        <v>10.556772999533219</v>
      </c>
      <c r="H4770">
        <f t="shared" si="788"/>
        <v>10.256730072195426</v>
      </c>
      <c r="I4770">
        <f t="shared" si="787"/>
        <v>-0.30004292733779625</v>
      </c>
      <c r="J4770">
        <f t="shared" si="789"/>
        <v>-1.5627235798843554E-2</v>
      </c>
    </row>
    <row r="4771" spans="1:10" x14ac:dyDescent="0.3">
      <c r="A4771">
        <v>4757</v>
      </c>
      <c r="B4771">
        <v>0.20427219097649674</v>
      </c>
      <c r="C4771">
        <f t="shared" si="783"/>
        <v>17.041252510035797</v>
      </c>
      <c r="D4771">
        <f t="shared" si="784"/>
        <v>17.041252510035797</v>
      </c>
      <c r="E4771">
        <f t="shared" si="785"/>
        <v>0</v>
      </c>
      <c r="F4771">
        <f t="shared" si="786"/>
        <v>6.9587474899642032</v>
      </c>
      <c r="G4771">
        <f t="shared" si="790"/>
        <v>4.8711232429749431</v>
      </c>
      <c r="H4771">
        <f t="shared" si="788"/>
        <v>19.597440386541166</v>
      </c>
      <c r="I4771">
        <f t="shared" si="787"/>
        <v>14.726317143566224</v>
      </c>
      <c r="J4771">
        <f t="shared" si="789"/>
        <v>0.76699568456074074</v>
      </c>
    </row>
    <row r="4772" spans="1:10" x14ac:dyDescent="0.3">
      <c r="A4772">
        <v>4758</v>
      </c>
      <c r="B4772">
        <v>0.56526699102172473</v>
      </c>
      <c r="C4772">
        <f t="shared" si="783"/>
        <v>22.986020764316709</v>
      </c>
      <c r="D4772">
        <f t="shared" si="784"/>
        <v>22.986020764316709</v>
      </c>
      <c r="E4772">
        <f t="shared" si="785"/>
        <v>0</v>
      </c>
      <c r="F4772">
        <f t="shared" si="786"/>
        <v>1.0139792356832906</v>
      </c>
      <c r="G4772">
        <f t="shared" si="790"/>
        <v>0.70978546497830353</v>
      </c>
      <c r="H4772">
        <f t="shared" si="788"/>
        <v>26.433923878964215</v>
      </c>
      <c r="I4772">
        <f t="shared" si="787"/>
        <v>25.724138413985905</v>
      </c>
      <c r="J4772">
        <f t="shared" si="789"/>
        <v>1.3397988757284323</v>
      </c>
    </row>
    <row r="4773" spans="1:10" x14ac:dyDescent="0.3">
      <c r="A4773">
        <v>4759</v>
      </c>
      <c r="B4773">
        <v>0.68098242553334232</v>
      </c>
      <c r="C4773">
        <f t="shared" si="783"/>
        <v>24.822686558976578</v>
      </c>
      <c r="D4773">
        <f t="shared" si="784"/>
        <v>24</v>
      </c>
      <c r="E4773">
        <f t="shared" si="785"/>
        <v>0.82268655897657794</v>
      </c>
      <c r="F4773">
        <f t="shared" si="786"/>
        <v>0</v>
      </c>
      <c r="G4773">
        <f t="shared" si="790"/>
        <v>0.94608954282306457</v>
      </c>
      <c r="H4773">
        <f t="shared" si="788"/>
        <v>27.599999999999998</v>
      </c>
      <c r="I4773">
        <f t="shared" si="787"/>
        <v>27.599999999999994</v>
      </c>
      <c r="J4773">
        <f t="shared" si="789"/>
        <v>1.4374999999999996</v>
      </c>
    </row>
    <row r="4774" spans="1:10" x14ac:dyDescent="0.3">
      <c r="A4774">
        <v>4760</v>
      </c>
      <c r="B4774">
        <v>0.28915979049375984</v>
      </c>
      <c r="C4774">
        <f t="shared" si="783"/>
        <v>18.664954232685911</v>
      </c>
      <c r="D4774">
        <f t="shared" si="784"/>
        <v>18.664954232685911</v>
      </c>
      <c r="E4774">
        <f t="shared" si="785"/>
        <v>0</v>
      </c>
      <c r="F4774">
        <f t="shared" si="786"/>
        <v>5.3350457673140887</v>
      </c>
      <c r="G4774">
        <f t="shared" si="790"/>
        <v>3.7345320371198625</v>
      </c>
      <c r="H4774">
        <f t="shared" si="788"/>
        <v>21.464697367588798</v>
      </c>
      <c r="I4774">
        <f t="shared" si="787"/>
        <v>17.730165330468935</v>
      </c>
      <c r="J4774">
        <f t="shared" si="789"/>
        <v>0.92344611096192353</v>
      </c>
    </row>
    <row r="4775" spans="1:10" x14ac:dyDescent="0.3">
      <c r="A4775">
        <v>4761</v>
      </c>
      <c r="B4775">
        <v>0.13099478521710095</v>
      </c>
      <c r="C4775">
        <f t="shared" si="783"/>
        <v>15.269793706599128</v>
      </c>
      <c r="D4775">
        <f t="shared" si="784"/>
        <v>15.269793706599128</v>
      </c>
      <c r="E4775">
        <f t="shared" si="785"/>
        <v>0</v>
      </c>
      <c r="F4775">
        <f t="shared" si="786"/>
        <v>8.7302062934008724</v>
      </c>
      <c r="G4775">
        <f t="shared" si="790"/>
        <v>6.1111444053806112</v>
      </c>
      <c r="H4775">
        <f t="shared" si="788"/>
        <v>17.560262762588994</v>
      </c>
      <c r="I4775">
        <f t="shared" si="787"/>
        <v>11.449118357208382</v>
      </c>
      <c r="J4775">
        <f t="shared" si="789"/>
        <v>0.59630824777126978</v>
      </c>
    </row>
    <row r="4776" spans="1:10" x14ac:dyDescent="0.3">
      <c r="A4776">
        <v>4762</v>
      </c>
      <c r="B4776">
        <v>9.9315815389414031E-2</v>
      </c>
      <c r="C4776">
        <f t="shared" si="783"/>
        <v>14.287240769447688</v>
      </c>
      <c r="D4776">
        <f t="shared" si="784"/>
        <v>14.287240769447688</v>
      </c>
      <c r="E4776">
        <f t="shared" si="785"/>
        <v>0</v>
      </c>
      <c r="F4776">
        <f t="shared" si="786"/>
        <v>9.7127592305523116</v>
      </c>
      <c r="G4776">
        <f t="shared" si="790"/>
        <v>6.7989314613866192</v>
      </c>
      <c r="H4776">
        <f t="shared" si="788"/>
        <v>16.43032688486484</v>
      </c>
      <c r="I4776">
        <f t="shared" si="787"/>
        <v>9.6313954234782209</v>
      </c>
      <c r="J4776">
        <f t="shared" si="789"/>
        <v>0.50163517830615723</v>
      </c>
    </row>
    <row r="4777" spans="1:10" x14ac:dyDescent="0.3">
      <c r="A4777">
        <v>4763</v>
      </c>
      <c r="B4777">
        <v>0.86550525975195036</v>
      </c>
      <c r="C4777">
        <f t="shared" si="783"/>
        <v>28.632355992911844</v>
      </c>
      <c r="D4777">
        <f t="shared" si="784"/>
        <v>24</v>
      </c>
      <c r="E4777">
        <f t="shared" si="785"/>
        <v>4.6323559929118439</v>
      </c>
      <c r="F4777">
        <f t="shared" si="786"/>
        <v>0</v>
      </c>
      <c r="G4777">
        <f t="shared" si="790"/>
        <v>5.3272093918486201</v>
      </c>
      <c r="H4777">
        <f t="shared" si="788"/>
        <v>27.599999999999998</v>
      </c>
      <c r="I4777">
        <f t="shared" si="787"/>
        <v>27.599999999999994</v>
      </c>
      <c r="J4777">
        <f t="shared" si="789"/>
        <v>1.4374999999999996</v>
      </c>
    </row>
    <row r="4778" spans="1:10" x14ac:dyDescent="0.3">
      <c r="A4778">
        <v>4764</v>
      </c>
      <c r="B4778">
        <v>0.88964152762696225</v>
      </c>
      <c r="C4778">
        <f t="shared" si="783"/>
        <v>29.347743621894939</v>
      </c>
      <c r="D4778">
        <f t="shared" si="784"/>
        <v>24</v>
      </c>
      <c r="E4778">
        <f t="shared" si="785"/>
        <v>5.3477436218949386</v>
      </c>
      <c r="F4778">
        <f t="shared" si="786"/>
        <v>0</v>
      </c>
      <c r="G4778">
        <f t="shared" si="790"/>
        <v>6.1499051651791792</v>
      </c>
      <c r="H4778">
        <f t="shared" si="788"/>
        <v>27.599999999999998</v>
      </c>
      <c r="I4778">
        <f t="shared" si="787"/>
        <v>27.599999999999994</v>
      </c>
      <c r="J4778">
        <f t="shared" si="789"/>
        <v>1.4374999999999996</v>
      </c>
    </row>
    <row r="4779" spans="1:10" x14ac:dyDescent="0.3">
      <c r="A4779">
        <v>4765</v>
      </c>
      <c r="B4779">
        <v>0.57935776379715531</v>
      </c>
      <c r="C4779">
        <f t="shared" si="783"/>
        <v>23.201504543919054</v>
      </c>
      <c r="D4779">
        <f t="shared" si="784"/>
        <v>23.201504543919054</v>
      </c>
      <c r="E4779">
        <f t="shared" si="785"/>
        <v>0</v>
      </c>
      <c r="F4779">
        <f t="shared" si="786"/>
        <v>0.7984954560809463</v>
      </c>
      <c r="G4779">
        <f t="shared" si="790"/>
        <v>0.55894681925666245</v>
      </c>
      <c r="H4779">
        <f t="shared" si="788"/>
        <v>26.681730225506911</v>
      </c>
      <c r="I4779">
        <f t="shared" si="787"/>
        <v>26.122783406250246</v>
      </c>
      <c r="J4779">
        <f t="shared" si="789"/>
        <v>1.3605616357422001</v>
      </c>
    </row>
    <row r="4780" spans="1:10" x14ac:dyDescent="0.3">
      <c r="A4780">
        <v>4766</v>
      </c>
      <c r="B4780">
        <v>0.51416254676234685</v>
      </c>
      <c r="C4780">
        <f t="shared" si="783"/>
        <v>22.213046200459843</v>
      </c>
      <c r="D4780">
        <f t="shared" si="784"/>
        <v>22.213046200459843</v>
      </c>
      <c r="E4780">
        <f t="shared" si="785"/>
        <v>0</v>
      </c>
      <c r="F4780">
        <f t="shared" si="786"/>
        <v>1.7869537995401572</v>
      </c>
      <c r="G4780">
        <f t="shared" si="790"/>
        <v>1.2508676596781101</v>
      </c>
      <c r="H4780">
        <f t="shared" si="788"/>
        <v>25.545003130528816</v>
      </c>
      <c r="I4780">
        <f t="shared" si="787"/>
        <v>24.294135470850705</v>
      </c>
      <c r="J4780">
        <f t="shared" si="789"/>
        <v>1.265319555773474</v>
      </c>
    </row>
    <row r="4781" spans="1:10" x14ac:dyDescent="0.3">
      <c r="A4781">
        <v>4767</v>
      </c>
      <c r="B4781">
        <v>0.19857796913382819</v>
      </c>
      <c r="C4781">
        <f t="shared" si="783"/>
        <v>16.919730904022511</v>
      </c>
      <c r="D4781">
        <f t="shared" si="784"/>
        <v>16.919730904022511</v>
      </c>
      <c r="E4781">
        <f t="shared" si="785"/>
        <v>0</v>
      </c>
      <c r="F4781">
        <f t="shared" si="786"/>
        <v>7.0802690959774885</v>
      </c>
      <c r="G4781">
        <f t="shared" si="790"/>
        <v>4.9561883671842422</v>
      </c>
      <c r="H4781">
        <f t="shared" si="788"/>
        <v>19.457690539625887</v>
      </c>
      <c r="I4781">
        <f t="shared" si="787"/>
        <v>14.50150217244164</v>
      </c>
      <c r="J4781">
        <f t="shared" si="789"/>
        <v>0.75528657148133527</v>
      </c>
    </row>
    <row r="4782" spans="1:10" x14ac:dyDescent="0.3">
      <c r="A4782">
        <v>4768</v>
      </c>
      <c r="B4782">
        <v>9.7577261647586289E-2</v>
      </c>
      <c r="C4782">
        <f t="shared" si="783"/>
        <v>14.227116988363747</v>
      </c>
      <c r="D4782">
        <f t="shared" si="784"/>
        <v>14.227116988363747</v>
      </c>
      <c r="E4782">
        <f t="shared" si="785"/>
        <v>0</v>
      </c>
      <c r="F4782">
        <f t="shared" si="786"/>
        <v>9.7728830116362531</v>
      </c>
      <c r="G4782">
        <f t="shared" si="790"/>
        <v>6.841018108145378</v>
      </c>
      <c r="H4782">
        <f t="shared" si="788"/>
        <v>16.361184536618307</v>
      </c>
      <c r="I4782">
        <f t="shared" si="787"/>
        <v>9.5201664284729297</v>
      </c>
      <c r="J4782">
        <f t="shared" si="789"/>
        <v>0.49584200148296503</v>
      </c>
    </row>
    <row r="4783" spans="1:10" x14ac:dyDescent="0.3">
      <c r="A4783">
        <v>4769</v>
      </c>
      <c r="B4783">
        <v>0.51175528356642308</v>
      </c>
      <c r="C4783">
        <f t="shared" si="783"/>
        <v>22.176822348801409</v>
      </c>
      <c r="D4783">
        <f t="shared" si="784"/>
        <v>22.176822348801409</v>
      </c>
      <c r="E4783">
        <f t="shared" si="785"/>
        <v>0</v>
      </c>
      <c r="F4783">
        <f t="shared" si="786"/>
        <v>1.8231776511985913</v>
      </c>
      <c r="G4783">
        <f t="shared" si="790"/>
        <v>1.2762243558390141</v>
      </c>
      <c r="H4783">
        <f t="shared" si="788"/>
        <v>25.503345701121617</v>
      </c>
      <c r="I4783">
        <f t="shared" si="787"/>
        <v>24.227121345282601</v>
      </c>
      <c r="J4783">
        <f t="shared" si="789"/>
        <v>1.2618292367334687</v>
      </c>
    </row>
    <row r="4784" spans="1:10" x14ac:dyDescent="0.3">
      <c r="A4784">
        <v>4770</v>
      </c>
      <c r="B4784">
        <v>0.78869594775793228</v>
      </c>
      <c r="C4784">
        <f t="shared" si="783"/>
        <v>26.811428020514594</v>
      </c>
      <c r="D4784">
        <f t="shared" si="784"/>
        <v>24</v>
      </c>
      <c r="E4784">
        <f t="shared" si="785"/>
        <v>2.8114280205145938</v>
      </c>
      <c r="F4784">
        <f t="shared" si="786"/>
        <v>0</v>
      </c>
      <c r="G4784">
        <f t="shared" si="790"/>
        <v>3.2331422235917828</v>
      </c>
      <c r="H4784">
        <f t="shared" si="788"/>
        <v>27.599999999999998</v>
      </c>
      <c r="I4784">
        <f t="shared" si="787"/>
        <v>27.599999999999994</v>
      </c>
      <c r="J4784">
        <f t="shared" si="789"/>
        <v>1.4374999999999996</v>
      </c>
    </row>
    <row r="4785" spans="1:10" x14ac:dyDescent="0.3">
      <c r="A4785">
        <v>4771</v>
      </c>
      <c r="B4785">
        <v>0.75854007037712257</v>
      </c>
      <c r="C4785">
        <f t="shared" si="783"/>
        <v>26.209684568647219</v>
      </c>
      <c r="D4785">
        <f t="shared" si="784"/>
        <v>24</v>
      </c>
      <c r="E4785">
        <f t="shared" si="785"/>
        <v>2.2096845686472193</v>
      </c>
      <c r="F4785">
        <f t="shared" si="786"/>
        <v>0</v>
      </c>
      <c r="G4785">
        <f t="shared" si="790"/>
        <v>2.541137253944302</v>
      </c>
      <c r="H4785">
        <f t="shared" si="788"/>
        <v>27.599999999999998</v>
      </c>
      <c r="I4785">
        <f t="shared" si="787"/>
        <v>27.599999999999994</v>
      </c>
      <c r="J4785">
        <f t="shared" si="789"/>
        <v>1.4374999999999996</v>
      </c>
    </row>
    <row r="4786" spans="1:10" x14ac:dyDescent="0.3">
      <c r="A4786">
        <v>4772</v>
      </c>
      <c r="B4786">
        <v>3.1278491051255797E-2</v>
      </c>
      <c r="C4786">
        <f t="shared" si="783"/>
        <v>10.826036729971291</v>
      </c>
      <c r="D4786">
        <f>MIN(C4786,$E$8)</f>
        <v>10.826036729971291</v>
      </c>
      <c r="E4786">
        <f t="shared" si="785"/>
        <v>0</v>
      </c>
      <c r="F4786">
        <f t="shared" si="786"/>
        <v>13.173963270028709</v>
      </c>
      <c r="G4786">
        <f t="shared" si="790"/>
        <v>9.2217742890200967</v>
      </c>
      <c r="H4786">
        <f t="shared" si="788"/>
        <v>12.449942239466983</v>
      </c>
      <c r="I4786">
        <f t="shared" si="787"/>
        <v>3.2281679504468843</v>
      </c>
      <c r="J4786">
        <f t="shared" si="789"/>
        <v>0.16813374741910853</v>
      </c>
    </row>
    <row r="4787" spans="1:10" x14ac:dyDescent="0.3">
      <c r="A4787">
        <v>4773</v>
      </c>
      <c r="B4787">
        <v>0.28043363795497089</v>
      </c>
      <c r="C4787">
        <f t="shared" si="783"/>
        <v>18.510677254115496</v>
      </c>
      <c r="D4787">
        <f t="shared" si="784"/>
        <v>18.510677254115496</v>
      </c>
      <c r="E4787">
        <f t="shared" si="785"/>
        <v>0</v>
      </c>
      <c r="F4787">
        <f t="shared" si="786"/>
        <v>5.489322745884504</v>
      </c>
      <c r="G4787">
        <f t="shared" si="790"/>
        <v>3.8425259221191532</v>
      </c>
      <c r="H4787">
        <f t="shared" si="788"/>
        <v>21.287278842232819</v>
      </c>
      <c r="I4787">
        <f t="shared" si="787"/>
        <v>17.444752920113665</v>
      </c>
      <c r="J4787">
        <f t="shared" si="789"/>
        <v>0.90858088125591985</v>
      </c>
    </row>
    <row r="4788" spans="1:10" x14ac:dyDescent="0.3">
      <c r="A4788">
        <v>4774</v>
      </c>
      <c r="B4788">
        <v>0.56253707839485778</v>
      </c>
      <c r="C4788">
        <f t="shared" si="783"/>
        <v>22.944428705214278</v>
      </c>
      <c r="D4788">
        <f t="shared" si="784"/>
        <v>22.944428705214278</v>
      </c>
      <c r="E4788">
        <f t="shared" si="785"/>
        <v>0</v>
      </c>
      <c r="F4788">
        <f t="shared" si="786"/>
        <v>1.0555712947857216</v>
      </c>
      <c r="G4788">
        <f t="shared" si="790"/>
        <v>0.73889990635000524</v>
      </c>
      <c r="H4788">
        <f t="shared" si="788"/>
        <v>26.386093010996419</v>
      </c>
      <c r="I4788">
        <f t="shared" si="787"/>
        <v>25.647193104646409</v>
      </c>
      <c r="J4788">
        <f t="shared" si="789"/>
        <v>1.3357913075336669</v>
      </c>
    </row>
    <row r="4789" spans="1:10" x14ac:dyDescent="0.3">
      <c r="A4789">
        <v>4775</v>
      </c>
      <c r="B4789">
        <v>3.8458756966537111E-2</v>
      </c>
      <c r="C4789">
        <f t="shared" si="783"/>
        <v>11.386849814948174</v>
      </c>
      <c r="D4789">
        <f t="shared" si="784"/>
        <v>11.386849814948174</v>
      </c>
      <c r="E4789">
        <f t="shared" si="785"/>
        <v>0</v>
      </c>
      <c r="F4789">
        <f t="shared" si="786"/>
        <v>12.613150185051826</v>
      </c>
      <c r="G4789">
        <f t="shared" si="790"/>
        <v>8.8292051295362786</v>
      </c>
      <c r="H4789">
        <f t="shared" si="788"/>
        <v>13.0948772871904</v>
      </c>
      <c r="I4789">
        <f t="shared" si="787"/>
        <v>4.2656721576541194</v>
      </c>
      <c r="J4789">
        <f t="shared" si="789"/>
        <v>0.22217042487781868</v>
      </c>
    </row>
    <row r="4790" spans="1:10" x14ac:dyDescent="0.3">
      <c r="A4790">
        <v>4776</v>
      </c>
      <c r="B4790">
        <v>0.18073527663484623</v>
      </c>
      <c r="C4790">
        <f t="shared" si="783"/>
        <v>16.524600696437851</v>
      </c>
      <c r="D4790">
        <f t="shared" si="784"/>
        <v>16.524600696437851</v>
      </c>
      <c r="E4790">
        <f t="shared" si="785"/>
        <v>0</v>
      </c>
      <c r="F4790">
        <f t="shared" si="786"/>
        <v>7.4753993035621491</v>
      </c>
      <c r="G4790">
        <f t="shared" si="790"/>
        <v>5.2327795124935053</v>
      </c>
      <c r="H4790">
        <f t="shared" si="788"/>
        <v>19.003290800903528</v>
      </c>
      <c r="I4790">
        <f t="shared" si="787"/>
        <v>13.770511288410024</v>
      </c>
      <c r="J4790">
        <f t="shared" si="789"/>
        <v>0.71721412960468867</v>
      </c>
    </row>
    <row r="4791" spans="1:10" x14ac:dyDescent="0.3">
      <c r="A4791">
        <v>4777</v>
      </c>
      <c r="B4791">
        <v>0.63524041585442959</v>
      </c>
      <c r="C4791">
        <f t="shared" si="783"/>
        <v>24.074591295308359</v>
      </c>
      <c r="D4791">
        <f t="shared" si="784"/>
        <v>24</v>
      </c>
      <c r="E4791">
        <f t="shared" si="785"/>
        <v>7.4591295308358951E-2</v>
      </c>
      <c r="F4791">
        <f t="shared" si="786"/>
        <v>0</v>
      </c>
      <c r="G4791">
        <f t="shared" si="790"/>
        <v>8.5779989604612791E-2</v>
      </c>
      <c r="H4791">
        <f t="shared" si="788"/>
        <v>27.599999999999998</v>
      </c>
      <c r="I4791">
        <f t="shared" si="787"/>
        <v>27.599999999999994</v>
      </c>
      <c r="J4791">
        <f t="shared" si="789"/>
        <v>1.4374999999999996</v>
      </c>
    </row>
    <row r="4792" spans="1:10" x14ac:dyDescent="0.3">
      <c r="A4792">
        <v>4778</v>
      </c>
      <c r="B4792">
        <v>0.23000589504388969</v>
      </c>
      <c r="C4792">
        <f t="shared" si="783"/>
        <v>17.567035388448232</v>
      </c>
      <c r="D4792">
        <f t="shared" si="784"/>
        <v>17.567035388448232</v>
      </c>
      <c r="E4792">
        <f t="shared" si="785"/>
        <v>0</v>
      </c>
      <c r="F4792">
        <f t="shared" si="786"/>
        <v>6.4329646115517676</v>
      </c>
      <c r="G4792">
        <f t="shared" si="790"/>
        <v>4.5030752280862378</v>
      </c>
      <c r="H4792">
        <f t="shared" si="788"/>
        <v>20.202090696715466</v>
      </c>
      <c r="I4792">
        <f t="shared" si="787"/>
        <v>15.699015468629224</v>
      </c>
      <c r="J4792">
        <f t="shared" si="789"/>
        <v>0.81765705565777191</v>
      </c>
    </row>
    <row r="4793" spans="1:10" x14ac:dyDescent="0.3">
      <c r="A4793">
        <v>4779</v>
      </c>
      <c r="B4793">
        <v>0.96591145131640199</v>
      </c>
      <c r="C4793">
        <f t="shared" si="783"/>
        <v>32.943006962599426</v>
      </c>
      <c r="D4793">
        <f t="shared" si="784"/>
        <v>24</v>
      </c>
      <c r="E4793">
        <f t="shared" si="785"/>
        <v>8.9430069625994264</v>
      </c>
      <c r="F4793">
        <f t="shared" si="786"/>
        <v>0</v>
      </c>
      <c r="G4793">
        <f t="shared" si="790"/>
        <v>10.28445800698934</v>
      </c>
      <c r="H4793">
        <f t="shared" si="788"/>
        <v>27.599999999999998</v>
      </c>
      <c r="I4793">
        <f t="shared" si="787"/>
        <v>27.599999999999994</v>
      </c>
      <c r="J4793">
        <f t="shared" si="789"/>
        <v>1.4374999999999996</v>
      </c>
    </row>
    <row r="4794" spans="1:10" x14ac:dyDescent="0.3">
      <c r="A4794">
        <v>4780</v>
      </c>
      <c r="B4794">
        <v>0.7777070123917732</v>
      </c>
      <c r="C4794">
        <f t="shared" si="783"/>
        <v>26.586832414876131</v>
      </c>
      <c r="D4794">
        <f t="shared" si="784"/>
        <v>24</v>
      </c>
      <c r="E4794">
        <f t="shared" si="785"/>
        <v>2.586832414876131</v>
      </c>
      <c r="F4794">
        <f t="shared" si="786"/>
        <v>0</v>
      </c>
      <c r="G4794">
        <f t="shared" si="790"/>
        <v>2.9748572771075503</v>
      </c>
      <c r="H4794">
        <f t="shared" si="788"/>
        <v>27.599999999999998</v>
      </c>
      <c r="I4794">
        <f t="shared" si="787"/>
        <v>27.599999999999994</v>
      </c>
      <c r="J4794">
        <f t="shared" si="789"/>
        <v>1.4374999999999996</v>
      </c>
    </row>
    <row r="4795" spans="1:10" x14ac:dyDescent="0.3">
      <c r="A4795">
        <v>4781</v>
      </c>
      <c r="B4795">
        <v>0.15750594946404739</v>
      </c>
      <c r="C4795">
        <f t="shared" si="783"/>
        <v>15.97143339637239</v>
      </c>
      <c r="D4795">
        <f t="shared" si="784"/>
        <v>15.97143339637239</v>
      </c>
      <c r="E4795">
        <f t="shared" si="785"/>
        <v>0</v>
      </c>
      <c r="F4795">
        <f t="shared" si="786"/>
        <v>8.0285666036276098</v>
      </c>
      <c r="G4795">
        <f t="shared" si="790"/>
        <v>5.6199966225393272</v>
      </c>
      <c r="H4795">
        <f t="shared" si="788"/>
        <v>18.367148405828246</v>
      </c>
      <c r="I4795">
        <f t="shared" si="787"/>
        <v>12.747151783288917</v>
      </c>
      <c r="J4795">
        <f t="shared" si="789"/>
        <v>0.66391415537963094</v>
      </c>
    </row>
    <row r="4796" spans="1:10" x14ac:dyDescent="0.3">
      <c r="A4796">
        <v>4782</v>
      </c>
      <c r="B4796">
        <v>0.4735281885437892</v>
      </c>
      <c r="C4796">
        <f t="shared" si="783"/>
        <v>21.601577442429363</v>
      </c>
      <c r="D4796">
        <f t="shared" si="784"/>
        <v>21.601577442429363</v>
      </c>
      <c r="E4796">
        <f t="shared" si="785"/>
        <v>0</v>
      </c>
      <c r="F4796">
        <f t="shared" si="786"/>
        <v>2.3984225575706368</v>
      </c>
      <c r="G4796">
        <f t="shared" si="790"/>
        <v>1.6788957902994459</v>
      </c>
      <c r="H4796">
        <f t="shared" si="788"/>
        <v>24.841814058793766</v>
      </c>
      <c r="I4796">
        <f t="shared" si="787"/>
        <v>23.16291826849432</v>
      </c>
      <c r="J4796">
        <f t="shared" si="789"/>
        <v>1.2064019931507457</v>
      </c>
    </row>
    <row r="4797" spans="1:10" x14ac:dyDescent="0.3">
      <c r="A4797">
        <v>4783</v>
      </c>
      <c r="B4797">
        <v>0.55024750267079714</v>
      </c>
      <c r="C4797">
        <f t="shared" si="783"/>
        <v>22.757720117929562</v>
      </c>
      <c r="D4797">
        <f t="shared" si="784"/>
        <v>22.757720117929562</v>
      </c>
      <c r="E4797">
        <f t="shared" si="785"/>
        <v>0</v>
      </c>
      <c r="F4797">
        <f t="shared" si="786"/>
        <v>1.2422798820704379</v>
      </c>
      <c r="G4797">
        <f t="shared" si="790"/>
        <v>0.86959591744930664</v>
      </c>
      <c r="H4797">
        <f t="shared" si="788"/>
        <v>26.171378135618994</v>
      </c>
      <c r="I4797">
        <f t="shared" si="787"/>
        <v>25.301782218169688</v>
      </c>
      <c r="J4797">
        <f t="shared" si="789"/>
        <v>1.3178011571963377</v>
      </c>
    </row>
    <row r="4798" spans="1:10" x14ac:dyDescent="0.3">
      <c r="A4798">
        <v>4784</v>
      </c>
      <c r="B4798">
        <v>0.58709422707099945</v>
      </c>
      <c r="C4798">
        <f t="shared" si="783"/>
        <v>23.320459235532347</v>
      </c>
      <c r="D4798">
        <f t="shared" si="784"/>
        <v>23.320459235532347</v>
      </c>
      <c r="E4798">
        <f t="shared" si="785"/>
        <v>0</v>
      </c>
      <c r="F4798">
        <f t="shared" si="786"/>
        <v>0.67954076446765299</v>
      </c>
      <c r="G4798">
        <f t="shared" si="790"/>
        <v>0.47567853512735714</v>
      </c>
      <c r="H4798">
        <f t="shared" si="788"/>
        <v>26.818528120862197</v>
      </c>
      <c r="I4798">
        <f t="shared" si="787"/>
        <v>26.342849585734836</v>
      </c>
      <c r="J4798">
        <f t="shared" si="789"/>
        <v>1.3720234159236893</v>
      </c>
    </row>
    <row r="4799" spans="1:10" x14ac:dyDescent="0.3">
      <c r="A4799">
        <v>4785</v>
      </c>
      <c r="B4799">
        <v>0.48655780912529523</v>
      </c>
      <c r="C4799">
        <f t="shared" si="783"/>
        <v>21.797794276199486</v>
      </c>
      <c r="D4799">
        <f t="shared" si="784"/>
        <v>21.797794276199486</v>
      </c>
      <c r="E4799">
        <f t="shared" si="785"/>
        <v>0</v>
      </c>
      <c r="F4799">
        <f t="shared" si="786"/>
        <v>2.2022057238005139</v>
      </c>
      <c r="G4799">
        <f t="shared" si="790"/>
        <v>1.5415440066603598</v>
      </c>
      <c r="H4799">
        <f t="shared" si="788"/>
        <v>25.067463417629408</v>
      </c>
      <c r="I4799">
        <f t="shared" si="787"/>
        <v>23.525919410969045</v>
      </c>
      <c r="J4799">
        <f t="shared" si="789"/>
        <v>1.2253083026546376</v>
      </c>
    </row>
    <row r="4800" spans="1:10" x14ac:dyDescent="0.3">
      <c r="A4800">
        <v>4786</v>
      </c>
      <c r="B4800">
        <v>0.87623751912003311</v>
      </c>
      <c r="C4800">
        <f t="shared" si="783"/>
        <v>28.938291693360153</v>
      </c>
      <c r="D4800">
        <f t="shared" si="784"/>
        <v>24</v>
      </c>
      <c r="E4800">
        <f t="shared" si="785"/>
        <v>4.9382916933601528</v>
      </c>
      <c r="F4800">
        <f t="shared" si="786"/>
        <v>0</v>
      </c>
      <c r="G4800">
        <f t="shared" si="790"/>
        <v>5.6790354473641758</v>
      </c>
      <c r="H4800">
        <f t="shared" si="788"/>
        <v>27.599999999999998</v>
      </c>
      <c r="I4800">
        <f t="shared" si="787"/>
        <v>27.599999999999994</v>
      </c>
      <c r="J4800">
        <f t="shared" si="789"/>
        <v>1.4374999999999996</v>
      </c>
    </row>
    <row r="4801" spans="1:10" x14ac:dyDescent="0.3">
      <c r="A4801">
        <v>4787</v>
      </c>
      <c r="B4801">
        <v>0.82462687903460585</v>
      </c>
      <c r="C4801">
        <f t="shared" si="783"/>
        <v>27.598856815978827</v>
      </c>
      <c r="D4801">
        <f t="shared" si="784"/>
        <v>24</v>
      </c>
      <c r="E4801">
        <f t="shared" si="785"/>
        <v>3.5988568159788272</v>
      </c>
      <c r="F4801">
        <f t="shared" si="786"/>
        <v>0</v>
      </c>
      <c r="G4801">
        <f t="shared" si="790"/>
        <v>4.1386853383756508</v>
      </c>
      <c r="H4801">
        <f t="shared" si="788"/>
        <v>27.599999999999998</v>
      </c>
      <c r="I4801">
        <f t="shared" si="787"/>
        <v>27.599999999999994</v>
      </c>
      <c r="J4801">
        <f t="shared" si="789"/>
        <v>1.4374999999999996</v>
      </c>
    </row>
    <row r="4802" spans="1:10" x14ac:dyDescent="0.3">
      <c r="A4802">
        <v>4788</v>
      </c>
      <c r="B4802">
        <v>0.68262681767362954</v>
      </c>
      <c r="C4802">
        <f t="shared" si="783"/>
        <v>24.850341845012274</v>
      </c>
      <c r="D4802">
        <f t="shared" si="784"/>
        <v>24</v>
      </c>
      <c r="E4802">
        <f t="shared" si="785"/>
        <v>0.85034184501227372</v>
      </c>
      <c r="F4802">
        <f t="shared" si="786"/>
        <v>0</v>
      </c>
      <c r="G4802">
        <f t="shared" si="790"/>
        <v>0.97789312176411469</v>
      </c>
      <c r="H4802">
        <f t="shared" si="788"/>
        <v>27.599999999999998</v>
      </c>
      <c r="I4802">
        <f t="shared" si="787"/>
        <v>27.599999999999994</v>
      </c>
      <c r="J4802">
        <f t="shared" si="789"/>
        <v>1.4374999999999996</v>
      </c>
    </row>
    <row r="4803" spans="1:10" x14ac:dyDescent="0.3">
      <c r="A4803">
        <v>4789</v>
      </c>
      <c r="B4803">
        <v>0.16981502531505521</v>
      </c>
      <c r="C4803">
        <f t="shared" si="783"/>
        <v>16.270621127218607</v>
      </c>
      <c r="D4803">
        <f t="shared" si="784"/>
        <v>16.270621127218607</v>
      </c>
      <c r="E4803">
        <f t="shared" si="785"/>
        <v>0</v>
      </c>
      <c r="F4803">
        <f t="shared" si="786"/>
        <v>7.7293788727813926</v>
      </c>
      <c r="G4803">
        <f t="shared" si="790"/>
        <v>5.4105652109469755</v>
      </c>
      <c r="H4803">
        <f t="shared" si="788"/>
        <v>18.711214296301396</v>
      </c>
      <c r="I4803">
        <f t="shared" si="787"/>
        <v>13.300649085354422</v>
      </c>
      <c r="J4803">
        <f t="shared" si="789"/>
        <v>0.69274213986220934</v>
      </c>
    </row>
    <row r="4804" spans="1:10" x14ac:dyDescent="0.3">
      <c r="A4804">
        <v>4790</v>
      </c>
      <c r="B4804">
        <v>0.35973006091361259</v>
      </c>
      <c r="C4804">
        <f t="shared" si="783"/>
        <v>19.844917468750136</v>
      </c>
      <c r="D4804">
        <f t="shared" si="784"/>
        <v>19.844917468750136</v>
      </c>
      <c r="E4804">
        <f t="shared" si="785"/>
        <v>0</v>
      </c>
      <c r="F4804">
        <f t="shared" si="786"/>
        <v>4.1550825312498638</v>
      </c>
      <c r="G4804">
        <f t="shared" si="790"/>
        <v>2.9085577718749049</v>
      </c>
      <c r="H4804">
        <f t="shared" si="788"/>
        <v>22.821655089062656</v>
      </c>
      <c r="I4804">
        <f t="shared" si="787"/>
        <v>19.913097317187752</v>
      </c>
      <c r="J4804">
        <f t="shared" si="789"/>
        <v>1.0371404852701953</v>
      </c>
    </row>
    <row r="4805" spans="1:10" x14ac:dyDescent="0.3">
      <c r="A4805">
        <v>4791</v>
      </c>
      <c r="B4805">
        <v>0.73368230618821884</v>
      </c>
      <c r="C4805">
        <f t="shared" si="783"/>
        <v>25.743928714967723</v>
      </c>
      <c r="D4805">
        <f t="shared" si="784"/>
        <v>24</v>
      </c>
      <c r="E4805">
        <f t="shared" si="785"/>
        <v>1.7439287149677227</v>
      </c>
      <c r="F4805">
        <f t="shared" si="786"/>
        <v>0</v>
      </c>
      <c r="G4805">
        <f t="shared" si="790"/>
        <v>2.0055180222128808</v>
      </c>
      <c r="H4805">
        <f t="shared" si="788"/>
        <v>27.599999999999998</v>
      </c>
      <c r="I4805">
        <f t="shared" si="787"/>
        <v>27.599999999999994</v>
      </c>
      <c r="J4805">
        <f t="shared" si="789"/>
        <v>1.4374999999999996</v>
      </c>
    </row>
    <row r="4806" spans="1:10" x14ac:dyDescent="0.3">
      <c r="A4806">
        <v>4792</v>
      </c>
      <c r="B4806">
        <v>0.85386227198378328</v>
      </c>
      <c r="C4806">
        <f t="shared" si="783"/>
        <v>28.318858023023228</v>
      </c>
      <c r="D4806">
        <f t="shared" si="784"/>
        <v>24</v>
      </c>
      <c r="E4806">
        <f t="shared" si="785"/>
        <v>4.3188580230232283</v>
      </c>
      <c r="F4806">
        <f t="shared" si="786"/>
        <v>0</v>
      </c>
      <c r="G4806">
        <f t="shared" si="790"/>
        <v>4.9666867264767118</v>
      </c>
      <c r="H4806">
        <f t="shared" si="788"/>
        <v>27.599999999999998</v>
      </c>
      <c r="I4806">
        <f t="shared" si="787"/>
        <v>27.599999999999994</v>
      </c>
      <c r="J4806">
        <f t="shared" si="789"/>
        <v>1.4374999999999996</v>
      </c>
    </row>
    <row r="4807" spans="1:10" x14ac:dyDescent="0.3">
      <c r="A4807">
        <v>4793</v>
      </c>
      <c r="B4807">
        <v>0.970077261540364</v>
      </c>
      <c r="C4807">
        <f t="shared" si="783"/>
        <v>33.291581927376583</v>
      </c>
      <c r="D4807">
        <f t="shared" si="784"/>
        <v>24</v>
      </c>
      <c r="E4807">
        <f t="shared" si="785"/>
        <v>9.2915819273765834</v>
      </c>
      <c r="F4807">
        <f t="shared" si="786"/>
        <v>0</v>
      </c>
      <c r="G4807">
        <f t="shared" si="790"/>
        <v>10.685319216483069</v>
      </c>
      <c r="H4807">
        <f t="shared" si="788"/>
        <v>27.599999999999998</v>
      </c>
      <c r="I4807">
        <f t="shared" si="787"/>
        <v>27.599999999999994</v>
      </c>
      <c r="J4807">
        <f t="shared" si="789"/>
        <v>1.4374999999999996</v>
      </c>
    </row>
    <row r="4808" spans="1:10" x14ac:dyDescent="0.3">
      <c r="A4808">
        <v>4794</v>
      </c>
      <c r="B4808">
        <v>0.6367447465036129</v>
      </c>
      <c r="C4808">
        <f t="shared" si="783"/>
        <v>24.098626460634641</v>
      </c>
      <c r="D4808">
        <f t="shared" si="784"/>
        <v>24</v>
      </c>
      <c r="E4808">
        <f t="shared" si="785"/>
        <v>9.8626460634640978E-2</v>
      </c>
      <c r="F4808">
        <f t="shared" si="786"/>
        <v>0</v>
      </c>
      <c r="G4808">
        <f t="shared" si="790"/>
        <v>0.11342042972983711</v>
      </c>
      <c r="H4808">
        <f t="shared" si="788"/>
        <v>27.599999999999998</v>
      </c>
      <c r="I4808">
        <f t="shared" si="787"/>
        <v>27.599999999999994</v>
      </c>
      <c r="J4808">
        <f t="shared" si="789"/>
        <v>1.4374999999999996</v>
      </c>
    </row>
    <row r="4809" spans="1:10" x14ac:dyDescent="0.3">
      <c r="A4809">
        <v>4795</v>
      </c>
      <c r="B4809">
        <v>0.8802540886946818</v>
      </c>
      <c r="C4809">
        <f t="shared" si="783"/>
        <v>29.057547565375017</v>
      </c>
      <c r="D4809">
        <f t="shared" si="784"/>
        <v>24</v>
      </c>
      <c r="E4809">
        <f t="shared" si="785"/>
        <v>5.0575475653750175</v>
      </c>
      <c r="F4809">
        <f t="shared" si="786"/>
        <v>0</v>
      </c>
      <c r="G4809">
        <f t="shared" si="790"/>
        <v>5.8161797001812694</v>
      </c>
      <c r="H4809">
        <f t="shared" si="788"/>
        <v>27.599999999999998</v>
      </c>
      <c r="I4809">
        <f t="shared" si="787"/>
        <v>27.599999999999994</v>
      </c>
      <c r="J4809">
        <f t="shared" si="789"/>
        <v>1.4374999999999996</v>
      </c>
    </row>
    <row r="4810" spans="1:10" x14ac:dyDescent="0.3">
      <c r="A4810">
        <v>4796</v>
      </c>
      <c r="B4810">
        <v>0.64978186594594678</v>
      </c>
      <c r="C4810">
        <f t="shared" si="783"/>
        <v>24.308389700599811</v>
      </c>
      <c r="D4810">
        <f t="shared" si="784"/>
        <v>24</v>
      </c>
      <c r="E4810">
        <f t="shared" si="785"/>
        <v>0.30838970059981108</v>
      </c>
      <c r="F4810">
        <f t="shared" si="786"/>
        <v>0</v>
      </c>
      <c r="G4810">
        <f t="shared" si="790"/>
        <v>0.3546481556897827</v>
      </c>
      <c r="H4810">
        <f t="shared" si="788"/>
        <v>27.599999999999998</v>
      </c>
      <c r="I4810">
        <f t="shared" si="787"/>
        <v>27.599999999999994</v>
      </c>
      <c r="J4810">
        <f t="shared" si="789"/>
        <v>1.4374999999999996</v>
      </c>
    </row>
    <row r="4811" spans="1:10" x14ac:dyDescent="0.3">
      <c r="A4811">
        <v>4797</v>
      </c>
      <c r="B4811">
        <v>4.6128832379712215E-2</v>
      </c>
      <c r="C4811">
        <f t="shared" si="783"/>
        <v>11.898358612576576</v>
      </c>
      <c r="D4811">
        <f t="shared" si="784"/>
        <v>11.898358612576576</v>
      </c>
      <c r="E4811">
        <f t="shared" si="785"/>
        <v>0</v>
      </c>
      <c r="F4811">
        <f t="shared" si="786"/>
        <v>12.101641387423424</v>
      </c>
      <c r="G4811">
        <f t="shared" si="790"/>
        <v>8.4711489711963974</v>
      </c>
      <c r="H4811">
        <f t="shared" si="788"/>
        <v>13.683112404463062</v>
      </c>
      <c r="I4811">
        <f t="shared" si="787"/>
        <v>5.2119634332666642</v>
      </c>
      <c r="J4811">
        <f t="shared" si="789"/>
        <v>0.27145642881597204</v>
      </c>
    </row>
    <row r="4812" spans="1:10" x14ac:dyDescent="0.3">
      <c r="A4812">
        <v>4798</v>
      </c>
      <c r="B4812">
        <v>0.46937115451934963</v>
      </c>
      <c r="C4812">
        <f t="shared" si="783"/>
        <v>21.538895738479354</v>
      </c>
      <c r="D4812">
        <f t="shared" si="784"/>
        <v>21.538895738479354</v>
      </c>
      <c r="E4812">
        <f t="shared" si="785"/>
        <v>0</v>
      </c>
      <c r="F4812">
        <f t="shared" si="786"/>
        <v>2.4611042615206458</v>
      </c>
      <c r="G4812">
        <f t="shared" si="790"/>
        <v>1.7227729830644523</v>
      </c>
      <c r="H4812">
        <f t="shared" si="788"/>
        <v>24.769730099251255</v>
      </c>
      <c r="I4812">
        <f t="shared" si="787"/>
        <v>23.046957116186803</v>
      </c>
      <c r="J4812">
        <f t="shared" si="789"/>
        <v>1.2003623498013958</v>
      </c>
    </row>
    <row r="4813" spans="1:10" x14ac:dyDescent="0.3">
      <c r="A4813">
        <v>4799</v>
      </c>
      <c r="B4813">
        <v>0.54076818447418085</v>
      </c>
      <c r="C4813">
        <f t="shared" si="783"/>
        <v>22.61421519243185</v>
      </c>
      <c r="D4813">
        <f t="shared" si="784"/>
        <v>22.61421519243185</v>
      </c>
      <c r="E4813">
        <f t="shared" si="785"/>
        <v>0</v>
      </c>
      <c r="F4813">
        <f t="shared" si="786"/>
        <v>1.3857848075681503</v>
      </c>
      <c r="G4813">
        <f t="shared" si="790"/>
        <v>0.97004936529770525</v>
      </c>
      <c r="H4813">
        <f t="shared" si="788"/>
        <v>26.006347471296625</v>
      </c>
      <c r="I4813">
        <f t="shared" si="787"/>
        <v>25.03629810599892</v>
      </c>
      <c r="J4813">
        <f t="shared" si="789"/>
        <v>1.3039738596874435</v>
      </c>
    </row>
    <row r="4814" spans="1:10" x14ac:dyDescent="0.3">
      <c r="A4814">
        <v>4800</v>
      </c>
      <c r="B4814">
        <v>0.61498964186576999</v>
      </c>
      <c r="C4814">
        <f t="shared" si="783"/>
        <v>23.754086791260733</v>
      </c>
      <c r="D4814">
        <f t="shared" si="784"/>
        <v>23.754086791260733</v>
      </c>
      <c r="E4814">
        <f t="shared" si="785"/>
        <v>0</v>
      </c>
      <c r="F4814">
        <f t="shared" si="786"/>
        <v>0.24591320873926747</v>
      </c>
      <c r="G4814">
        <f t="shared" si="790"/>
        <v>0.17213924611748724</v>
      </c>
      <c r="H4814">
        <f t="shared" si="788"/>
        <v>27.317199809949841</v>
      </c>
      <c r="I4814">
        <f t="shared" si="787"/>
        <v>27.145060563832349</v>
      </c>
      <c r="J4814">
        <f t="shared" si="789"/>
        <v>1.4138052376996013</v>
      </c>
    </row>
    <row r="4815" spans="1:10" x14ac:dyDescent="0.3">
      <c r="A4815">
        <v>4801</v>
      </c>
      <c r="B4815">
        <v>0.20645824519297362</v>
      </c>
      <c r="C4815">
        <f t="shared" ref="C4815:C4878" si="791">_xlfn.NORM.INV(B4815,$H$3,$H$4)</f>
        <v>17.087367805639374</v>
      </c>
      <c r="D4815">
        <f t="shared" ref="D4815:D4878" si="792">MIN(C4815,$E$8)</f>
        <v>17.087367805639374</v>
      </c>
      <c r="E4815">
        <f t="shared" ref="E4815:E4878" si="793">MAX(C4815-$E$8,0)</f>
        <v>0</v>
      </c>
      <c r="F4815">
        <f t="shared" ref="F4815:F4878" si="794">MAX($E$8-C4815,0)</f>
        <v>6.9126321943606257</v>
      </c>
      <c r="G4815">
        <f t="shared" si="790"/>
        <v>4.8388425360524385</v>
      </c>
      <c r="H4815">
        <f t="shared" si="788"/>
        <v>19.650472976485279</v>
      </c>
      <c r="I4815">
        <f t="shared" ref="I4815:I4878" si="795">-$E$11+D4815*$B$4+F4815*$B$3</f>
        <v>14.81163044043284</v>
      </c>
      <c r="J4815">
        <f t="shared" si="789"/>
        <v>0.77143908543921025</v>
      </c>
    </row>
    <row r="4816" spans="1:10" x14ac:dyDescent="0.3">
      <c r="A4816">
        <v>4802</v>
      </c>
      <c r="B4816">
        <v>0.50444315540971485</v>
      </c>
      <c r="C4816">
        <f t="shared" si="791"/>
        <v>22.066825415410491</v>
      </c>
      <c r="D4816">
        <f t="shared" si="792"/>
        <v>22.066825415410491</v>
      </c>
      <c r="E4816">
        <f t="shared" si="793"/>
        <v>0</v>
      </c>
      <c r="F4816">
        <f t="shared" si="794"/>
        <v>1.9331745845895085</v>
      </c>
      <c r="G4816">
        <f t="shared" si="790"/>
        <v>1.353222209212656</v>
      </c>
      <c r="H4816">
        <f t="shared" ref="H4816:H4879" si="796">$E$2*D4816</f>
        <v>25.376849227722062</v>
      </c>
      <c r="I4816">
        <f t="shared" si="795"/>
        <v>24.023627018509401</v>
      </c>
      <c r="J4816">
        <f t="shared" ref="J4816:J4879" si="797">I4816/$E$11</f>
        <v>1.2512305738806977</v>
      </c>
    </row>
    <row r="4817" spans="1:10" x14ac:dyDescent="0.3">
      <c r="A4817">
        <v>4803</v>
      </c>
      <c r="B4817">
        <v>0.72412047232607402</v>
      </c>
      <c r="C4817">
        <f t="shared" si="791"/>
        <v>25.570757750026239</v>
      </c>
      <c r="D4817">
        <f t="shared" si="792"/>
        <v>24</v>
      </c>
      <c r="E4817">
        <f t="shared" si="793"/>
        <v>1.5707577500262389</v>
      </c>
      <c r="F4817">
        <f t="shared" si="794"/>
        <v>0</v>
      </c>
      <c r="G4817">
        <f t="shared" ref="G4817:G4880" si="798">E4817*$E$2+F4817*$E$3</f>
        <v>1.8063714125301746</v>
      </c>
      <c r="H4817">
        <f t="shared" si="796"/>
        <v>27.599999999999998</v>
      </c>
      <c r="I4817">
        <f t="shared" si="795"/>
        <v>27.599999999999994</v>
      </c>
      <c r="J4817">
        <f t="shared" si="797"/>
        <v>1.4374999999999996</v>
      </c>
    </row>
    <row r="4818" spans="1:10" x14ac:dyDescent="0.3">
      <c r="A4818">
        <v>4804</v>
      </c>
      <c r="B4818">
        <v>0.35726749696799431</v>
      </c>
      <c r="C4818">
        <f t="shared" si="791"/>
        <v>19.805366222993207</v>
      </c>
      <c r="D4818">
        <f t="shared" si="792"/>
        <v>19.805366222993207</v>
      </c>
      <c r="E4818">
        <f t="shared" si="793"/>
        <v>0</v>
      </c>
      <c r="F4818">
        <f t="shared" si="794"/>
        <v>4.1946337770067927</v>
      </c>
      <c r="G4818">
        <f t="shared" si="798"/>
        <v>2.936243643904755</v>
      </c>
      <c r="H4818">
        <f t="shared" si="796"/>
        <v>22.776171156442185</v>
      </c>
      <c r="I4818">
        <f t="shared" si="795"/>
        <v>19.839927512537429</v>
      </c>
      <c r="J4818">
        <f t="shared" si="797"/>
        <v>1.0333295579446575</v>
      </c>
    </row>
    <row r="4819" spans="1:10" x14ac:dyDescent="0.3">
      <c r="A4819">
        <v>4805</v>
      </c>
      <c r="B4819">
        <v>0.1313949611459907</v>
      </c>
      <c r="C4819">
        <f t="shared" si="791"/>
        <v>15.281072223547993</v>
      </c>
      <c r="D4819">
        <f t="shared" si="792"/>
        <v>15.281072223547993</v>
      </c>
      <c r="E4819">
        <f t="shared" si="793"/>
        <v>0</v>
      </c>
      <c r="F4819">
        <f>MAX($E$8-C4819,0)</f>
        <v>8.7189277764520074</v>
      </c>
      <c r="G4819">
        <f t="shared" si="798"/>
        <v>6.1032494435164057</v>
      </c>
      <c r="H4819">
        <f t="shared" si="796"/>
        <v>17.573233057080191</v>
      </c>
      <c r="I4819">
        <f t="shared" si="795"/>
        <v>11.469983613563784</v>
      </c>
      <c r="J4819">
        <f t="shared" si="797"/>
        <v>0.59739497987311363</v>
      </c>
    </row>
    <row r="4820" spans="1:10" x14ac:dyDescent="0.3">
      <c r="A4820">
        <v>4806</v>
      </c>
      <c r="B4820">
        <v>0.61354747267216558</v>
      </c>
      <c r="C4820">
        <f t="shared" si="791"/>
        <v>23.731462342605685</v>
      </c>
      <c r="D4820">
        <f t="shared" si="792"/>
        <v>23.731462342605685</v>
      </c>
      <c r="E4820">
        <f t="shared" si="793"/>
        <v>0</v>
      </c>
      <c r="F4820">
        <f t="shared" si="794"/>
        <v>0.26853765739431523</v>
      </c>
      <c r="G4820">
        <f t="shared" si="798"/>
        <v>0.18797636017602068</v>
      </c>
      <c r="H4820">
        <f t="shared" si="796"/>
        <v>27.291181693996535</v>
      </c>
      <c r="I4820">
        <f t="shared" si="795"/>
        <v>27.103205333820512</v>
      </c>
      <c r="J4820">
        <f t="shared" si="797"/>
        <v>1.4116252778031515</v>
      </c>
    </row>
    <row r="4821" spans="1:10" x14ac:dyDescent="0.3">
      <c r="A4821">
        <v>4807</v>
      </c>
      <c r="B4821">
        <v>0.74091048238606116</v>
      </c>
      <c r="C4821">
        <f t="shared" si="791"/>
        <v>25.876929480441785</v>
      </c>
      <c r="D4821">
        <f t="shared" si="792"/>
        <v>24</v>
      </c>
      <c r="E4821">
        <f t="shared" si="793"/>
        <v>1.8769294804417846</v>
      </c>
      <c r="F4821">
        <f t="shared" si="794"/>
        <v>0</v>
      </c>
      <c r="G4821">
        <f t="shared" si="798"/>
        <v>2.1584689025080523</v>
      </c>
      <c r="H4821">
        <f t="shared" si="796"/>
        <v>27.599999999999998</v>
      </c>
      <c r="I4821">
        <f t="shared" si="795"/>
        <v>27.599999999999994</v>
      </c>
      <c r="J4821">
        <f t="shared" si="797"/>
        <v>1.4374999999999996</v>
      </c>
    </row>
    <row r="4822" spans="1:10" x14ac:dyDescent="0.3">
      <c r="A4822">
        <v>4808</v>
      </c>
      <c r="B4822">
        <v>4.4689687562567859E-2</v>
      </c>
      <c r="C4822">
        <f t="shared" si="791"/>
        <v>11.807916223007634</v>
      </c>
      <c r="D4822">
        <f t="shared" si="792"/>
        <v>11.807916223007634</v>
      </c>
      <c r="E4822">
        <f t="shared" si="793"/>
        <v>0</v>
      </c>
      <c r="F4822">
        <f t="shared" si="794"/>
        <v>12.192083776992366</v>
      </c>
      <c r="G4822">
        <f t="shared" si="798"/>
        <v>8.5344586438946575</v>
      </c>
      <c r="H4822">
        <f t="shared" si="796"/>
        <v>13.579103656458779</v>
      </c>
      <c r="I4822">
        <f t="shared" si="795"/>
        <v>5.0446450125641187</v>
      </c>
      <c r="J4822">
        <f t="shared" si="797"/>
        <v>0.26274192773771449</v>
      </c>
    </row>
    <row r="4823" spans="1:10" x14ac:dyDescent="0.3">
      <c r="A4823">
        <v>4809</v>
      </c>
      <c r="B4823">
        <v>0.6594385734932684</v>
      </c>
      <c r="C4823">
        <f t="shared" si="791"/>
        <v>24.46558827062438</v>
      </c>
      <c r="D4823">
        <f t="shared" si="792"/>
        <v>24</v>
      </c>
      <c r="E4823">
        <f t="shared" si="793"/>
        <v>0.46558827062438013</v>
      </c>
      <c r="F4823">
        <f t="shared" si="794"/>
        <v>0</v>
      </c>
      <c r="G4823">
        <f t="shared" si="798"/>
        <v>0.53542651121803708</v>
      </c>
      <c r="H4823">
        <f t="shared" si="796"/>
        <v>27.599999999999998</v>
      </c>
      <c r="I4823">
        <f t="shared" si="795"/>
        <v>27.599999999999994</v>
      </c>
      <c r="J4823">
        <f t="shared" si="797"/>
        <v>1.4374999999999996</v>
      </c>
    </row>
    <row r="4824" spans="1:10" x14ac:dyDescent="0.3">
      <c r="A4824">
        <v>4810</v>
      </c>
      <c r="B4824">
        <v>0.89552363999136275</v>
      </c>
      <c r="C4824">
        <f t="shared" si="791"/>
        <v>29.538702371162795</v>
      </c>
      <c r="D4824">
        <f t="shared" si="792"/>
        <v>24</v>
      </c>
      <c r="E4824">
        <f t="shared" si="793"/>
        <v>5.5387023711627954</v>
      </c>
      <c r="F4824">
        <f t="shared" si="794"/>
        <v>0</v>
      </c>
      <c r="G4824">
        <f t="shared" si="798"/>
        <v>6.369507726837214</v>
      </c>
      <c r="H4824">
        <f t="shared" si="796"/>
        <v>27.599999999999998</v>
      </c>
      <c r="I4824">
        <f t="shared" si="795"/>
        <v>27.599999999999994</v>
      </c>
      <c r="J4824">
        <f t="shared" si="797"/>
        <v>1.4374999999999996</v>
      </c>
    </row>
    <row r="4825" spans="1:10" x14ac:dyDescent="0.3">
      <c r="A4825">
        <v>4811</v>
      </c>
      <c r="B4825">
        <v>0.81373803085117657</v>
      </c>
      <c r="C4825">
        <f t="shared" si="791"/>
        <v>27.350533672558562</v>
      </c>
      <c r="D4825">
        <f t="shared" si="792"/>
        <v>24</v>
      </c>
      <c r="E4825">
        <f t="shared" si="793"/>
        <v>3.3505336725585622</v>
      </c>
      <c r="F4825">
        <f t="shared" si="794"/>
        <v>0</v>
      </c>
      <c r="G4825">
        <f t="shared" si="798"/>
        <v>3.853113723442346</v>
      </c>
      <c r="H4825">
        <f t="shared" si="796"/>
        <v>27.599999999999998</v>
      </c>
      <c r="I4825">
        <f t="shared" si="795"/>
        <v>27.599999999999994</v>
      </c>
      <c r="J4825">
        <f t="shared" si="797"/>
        <v>1.4374999999999996</v>
      </c>
    </row>
    <row r="4826" spans="1:10" x14ac:dyDescent="0.3">
      <c r="A4826">
        <v>4812</v>
      </c>
      <c r="B4826">
        <v>0.42245175663414314</v>
      </c>
      <c r="C4826">
        <f t="shared" si="791"/>
        <v>20.826248636365357</v>
      </c>
      <c r="D4826">
        <f t="shared" si="792"/>
        <v>20.826248636365357</v>
      </c>
      <c r="E4826">
        <f t="shared" si="793"/>
        <v>0</v>
      </c>
      <c r="F4826">
        <f t="shared" si="794"/>
        <v>3.1737513636346435</v>
      </c>
      <c r="G4826">
        <f t="shared" si="798"/>
        <v>2.2216259545442507</v>
      </c>
      <c r="H4826">
        <f t="shared" si="796"/>
        <v>23.950185931820158</v>
      </c>
      <c r="I4826">
        <f t="shared" si="795"/>
        <v>21.728559977275903</v>
      </c>
      <c r="J4826">
        <f t="shared" si="797"/>
        <v>1.1316958321497865</v>
      </c>
    </row>
    <row r="4827" spans="1:10" x14ac:dyDescent="0.3">
      <c r="A4827">
        <v>4813</v>
      </c>
      <c r="B4827">
        <v>0.60967295252542086</v>
      </c>
      <c r="C4827">
        <f t="shared" si="791"/>
        <v>23.670800427410263</v>
      </c>
      <c r="D4827">
        <f t="shared" si="792"/>
        <v>23.670800427410263</v>
      </c>
      <c r="E4827">
        <f t="shared" si="793"/>
        <v>0</v>
      </c>
      <c r="F4827">
        <f t="shared" si="794"/>
        <v>0.32919957258973653</v>
      </c>
      <c r="G4827">
        <f t="shared" si="798"/>
        <v>0.23043970081281559</v>
      </c>
      <c r="H4827">
        <f t="shared" si="796"/>
        <v>27.221420491521801</v>
      </c>
      <c r="I4827">
        <f t="shared" si="795"/>
        <v>26.990980790708985</v>
      </c>
      <c r="J4827">
        <f t="shared" si="797"/>
        <v>1.4057802495160927</v>
      </c>
    </row>
    <row r="4828" spans="1:10" x14ac:dyDescent="0.3">
      <c r="A4828">
        <v>4814</v>
      </c>
      <c r="B4828">
        <v>0.3337266510985063</v>
      </c>
      <c r="C4828">
        <f t="shared" si="791"/>
        <v>19.422125090107215</v>
      </c>
      <c r="D4828">
        <f t="shared" si="792"/>
        <v>19.422125090107215</v>
      </c>
      <c r="E4828">
        <f t="shared" si="793"/>
        <v>0</v>
      </c>
      <c r="F4828">
        <f t="shared" si="794"/>
        <v>4.5778749098927847</v>
      </c>
      <c r="G4828">
        <f t="shared" si="798"/>
        <v>3.2045124369249494</v>
      </c>
      <c r="H4828">
        <f t="shared" si="796"/>
        <v>22.335443853623296</v>
      </c>
      <c r="I4828">
        <f t="shared" si="795"/>
        <v>19.130931416698342</v>
      </c>
      <c r="J4828">
        <f t="shared" si="797"/>
        <v>0.9964026779530385</v>
      </c>
    </row>
    <row r="4829" spans="1:10" x14ac:dyDescent="0.3">
      <c r="A4829">
        <v>4815</v>
      </c>
      <c r="B4829">
        <v>0.71285156052097487</v>
      </c>
      <c r="C4829">
        <f t="shared" si="791"/>
        <v>25.370407404014465</v>
      </c>
      <c r="D4829">
        <f t="shared" si="792"/>
        <v>24</v>
      </c>
      <c r="E4829">
        <f t="shared" si="793"/>
        <v>1.3704074040144647</v>
      </c>
      <c r="F4829">
        <f t="shared" si="794"/>
        <v>0</v>
      </c>
      <c r="G4829">
        <f t="shared" si="798"/>
        <v>1.5759685146166342</v>
      </c>
      <c r="H4829">
        <f t="shared" si="796"/>
        <v>27.599999999999998</v>
      </c>
      <c r="I4829">
        <f t="shared" si="795"/>
        <v>27.599999999999994</v>
      </c>
      <c r="J4829">
        <f t="shared" si="797"/>
        <v>1.4374999999999996</v>
      </c>
    </row>
    <row r="4830" spans="1:10" x14ac:dyDescent="0.3">
      <c r="A4830">
        <v>4816</v>
      </c>
      <c r="B4830">
        <v>0.56874013765773423</v>
      </c>
      <c r="C4830">
        <f t="shared" si="791"/>
        <v>23.039005337653098</v>
      </c>
      <c r="D4830">
        <f t="shared" si="792"/>
        <v>23.039005337653098</v>
      </c>
      <c r="E4830">
        <f t="shared" si="793"/>
        <v>0</v>
      </c>
      <c r="F4830">
        <f t="shared" si="794"/>
        <v>0.96099466234690212</v>
      </c>
      <c r="G4830">
        <f t="shared" si="798"/>
        <v>0.67269626364283153</v>
      </c>
      <c r="H4830">
        <f t="shared" si="796"/>
        <v>26.49485613830106</v>
      </c>
      <c r="I4830">
        <f t="shared" si="795"/>
        <v>25.822159874658226</v>
      </c>
      <c r="J4830">
        <f t="shared" si="797"/>
        <v>1.344904160138449</v>
      </c>
    </row>
    <row r="4831" spans="1:10" x14ac:dyDescent="0.3">
      <c r="A4831">
        <v>4817</v>
      </c>
      <c r="B4831">
        <v>0.59004335439439903</v>
      </c>
      <c r="C4831">
        <f t="shared" si="791"/>
        <v>23.365939009090226</v>
      </c>
      <c r="D4831">
        <f t="shared" si="792"/>
        <v>23.365939009090226</v>
      </c>
      <c r="E4831">
        <f t="shared" si="793"/>
        <v>0</v>
      </c>
      <c r="F4831">
        <f t="shared" si="794"/>
        <v>0.63406099090977364</v>
      </c>
      <c r="G4831">
        <f t="shared" si="798"/>
        <v>0.44384269363684159</v>
      </c>
      <c r="H4831">
        <f t="shared" si="796"/>
        <v>26.870829860453757</v>
      </c>
      <c r="I4831">
        <f t="shared" si="795"/>
        <v>26.426987166816915</v>
      </c>
      <c r="J4831">
        <f t="shared" si="797"/>
        <v>1.3764055816050473</v>
      </c>
    </row>
    <row r="4832" spans="1:10" x14ac:dyDescent="0.3">
      <c r="A4832">
        <v>4818</v>
      </c>
      <c r="B4832">
        <v>0.18183549074365357</v>
      </c>
      <c r="C4832">
        <f t="shared" si="791"/>
        <v>16.549646075282197</v>
      </c>
      <c r="D4832">
        <f t="shared" si="792"/>
        <v>16.549646075282197</v>
      </c>
      <c r="E4832">
        <f t="shared" si="793"/>
        <v>0</v>
      </c>
      <c r="F4832">
        <f t="shared" si="794"/>
        <v>7.4503539247178026</v>
      </c>
      <c r="G4832">
        <f t="shared" si="798"/>
        <v>5.2152477473024623</v>
      </c>
      <c r="H4832">
        <f t="shared" si="796"/>
        <v>19.032092986574526</v>
      </c>
      <c r="I4832">
        <f t="shared" si="795"/>
        <v>13.816845239272059</v>
      </c>
      <c r="J4832">
        <f t="shared" si="797"/>
        <v>0.71962735621208629</v>
      </c>
    </row>
    <row r="4833" spans="1:10" x14ac:dyDescent="0.3">
      <c r="A4833">
        <v>4819</v>
      </c>
      <c r="B4833">
        <v>0.68794187259947903</v>
      </c>
      <c r="C4833">
        <f t="shared" si="791"/>
        <v>24.940149605918265</v>
      </c>
      <c r="D4833">
        <f t="shared" si="792"/>
        <v>24</v>
      </c>
      <c r="E4833">
        <f t="shared" si="793"/>
        <v>0.9401496059182648</v>
      </c>
      <c r="F4833">
        <f t="shared" si="794"/>
        <v>0</v>
      </c>
      <c r="G4833">
        <f t="shared" si="798"/>
        <v>1.0811720468060044</v>
      </c>
      <c r="H4833">
        <f t="shared" si="796"/>
        <v>27.599999999999998</v>
      </c>
      <c r="I4833">
        <f t="shared" si="795"/>
        <v>27.599999999999994</v>
      </c>
      <c r="J4833">
        <f t="shared" si="797"/>
        <v>1.4374999999999996</v>
      </c>
    </row>
    <row r="4834" spans="1:10" x14ac:dyDescent="0.3">
      <c r="A4834">
        <v>4820</v>
      </c>
      <c r="B4834">
        <v>0.19748209824235441</v>
      </c>
      <c r="C4834">
        <f t="shared" si="791"/>
        <v>16.896104219317539</v>
      </c>
      <c r="D4834">
        <f t="shared" si="792"/>
        <v>16.896104219317539</v>
      </c>
      <c r="E4834">
        <f t="shared" si="793"/>
        <v>0</v>
      </c>
      <c r="F4834">
        <f t="shared" si="794"/>
        <v>7.1038957806824605</v>
      </c>
      <c r="G4834">
        <f t="shared" si="798"/>
        <v>4.9727270464777229</v>
      </c>
      <c r="H4834">
        <f t="shared" si="796"/>
        <v>19.43051985221517</v>
      </c>
      <c r="I4834">
        <f t="shared" si="795"/>
        <v>14.457792805737443</v>
      </c>
      <c r="J4834">
        <f t="shared" si="797"/>
        <v>0.75301004196549171</v>
      </c>
    </row>
    <row r="4835" spans="1:10" x14ac:dyDescent="0.3">
      <c r="A4835">
        <v>4821</v>
      </c>
      <c r="B4835">
        <v>0.94374426519234511</v>
      </c>
      <c r="C4835">
        <f t="shared" si="791"/>
        <v>31.522031128252745</v>
      </c>
      <c r="D4835">
        <f t="shared" si="792"/>
        <v>24</v>
      </c>
      <c r="E4835">
        <f t="shared" si="793"/>
        <v>7.5220311282527454</v>
      </c>
      <c r="F4835">
        <f t="shared" si="794"/>
        <v>0</v>
      </c>
      <c r="G4835">
        <f t="shared" si="798"/>
        <v>8.6503357974906567</v>
      </c>
      <c r="H4835">
        <f t="shared" si="796"/>
        <v>27.599999999999998</v>
      </c>
      <c r="I4835">
        <f t="shared" si="795"/>
        <v>27.599999999999994</v>
      </c>
      <c r="J4835">
        <f t="shared" si="797"/>
        <v>1.4374999999999996</v>
      </c>
    </row>
    <row r="4836" spans="1:10" x14ac:dyDescent="0.3">
      <c r="A4836">
        <v>4822</v>
      </c>
      <c r="B4836">
        <v>0.56016875915590725</v>
      </c>
      <c r="C4836">
        <f t="shared" si="791"/>
        <v>22.908382564038508</v>
      </c>
      <c r="D4836">
        <f t="shared" si="792"/>
        <v>22.908382564038508</v>
      </c>
      <c r="E4836">
        <f t="shared" si="793"/>
        <v>0</v>
      </c>
      <c r="F4836">
        <f t="shared" si="794"/>
        <v>1.0916174359614921</v>
      </c>
      <c r="G4836">
        <f t="shared" si="798"/>
        <v>0.76413220517304448</v>
      </c>
      <c r="H4836">
        <f t="shared" si="796"/>
        <v>26.344639948644282</v>
      </c>
      <c r="I4836">
        <f t="shared" si="795"/>
        <v>25.580507743471234</v>
      </c>
      <c r="J4836">
        <f t="shared" si="797"/>
        <v>1.3323181116391265</v>
      </c>
    </row>
    <row r="4837" spans="1:10" x14ac:dyDescent="0.3">
      <c r="A4837">
        <v>4823</v>
      </c>
      <c r="B4837">
        <v>0.72240588782005899</v>
      </c>
      <c r="C4837">
        <f t="shared" si="791"/>
        <v>25.540021703945186</v>
      </c>
      <c r="D4837">
        <f t="shared" si="792"/>
        <v>24</v>
      </c>
      <c r="E4837">
        <f t="shared" si="793"/>
        <v>1.540021703945186</v>
      </c>
      <c r="F4837">
        <f t="shared" si="794"/>
        <v>0</v>
      </c>
      <c r="G4837">
        <f t="shared" si="798"/>
        <v>1.7710249595369638</v>
      </c>
      <c r="H4837">
        <f t="shared" si="796"/>
        <v>27.599999999999998</v>
      </c>
      <c r="I4837">
        <f t="shared" si="795"/>
        <v>27.599999999999994</v>
      </c>
      <c r="J4837">
        <f t="shared" si="797"/>
        <v>1.4374999999999996</v>
      </c>
    </row>
    <row r="4838" spans="1:10" x14ac:dyDescent="0.3">
      <c r="A4838">
        <v>4824</v>
      </c>
      <c r="B4838">
        <v>0.15800380384689994</v>
      </c>
      <c r="C4838">
        <f t="shared" si="791"/>
        <v>15.983824587220944</v>
      </c>
      <c r="D4838">
        <f t="shared" si="792"/>
        <v>15.983824587220944</v>
      </c>
      <c r="E4838">
        <f t="shared" si="793"/>
        <v>0</v>
      </c>
      <c r="F4838">
        <f t="shared" si="794"/>
        <v>8.0161754127790559</v>
      </c>
      <c r="G4838">
        <f t="shared" si="798"/>
        <v>5.6113227889453396</v>
      </c>
      <c r="H4838">
        <f t="shared" si="796"/>
        <v>18.381398275304086</v>
      </c>
      <c r="I4838">
        <f t="shared" si="795"/>
        <v>12.770075486358742</v>
      </c>
      <c r="J4838">
        <f t="shared" si="797"/>
        <v>0.665108098247851</v>
      </c>
    </row>
    <row r="4839" spans="1:10" x14ac:dyDescent="0.3">
      <c r="A4839">
        <v>4825</v>
      </c>
      <c r="B4839">
        <v>0.32561628398361953</v>
      </c>
      <c r="C4839">
        <f t="shared" si="791"/>
        <v>19.28769671269346</v>
      </c>
      <c r="D4839">
        <f t="shared" si="792"/>
        <v>19.28769671269346</v>
      </c>
      <c r="E4839">
        <f t="shared" si="793"/>
        <v>0</v>
      </c>
      <c r="F4839">
        <f t="shared" si="794"/>
        <v>4.7123032873065398</v>
      </c>
      <c r="G4839">
        <f t="shared" si="798"/>
        <v>3.298612301114578</v>
      </c>
      <c r="H4839">
        <f t="shared" si="796"/>
        <v>22.180851219597479</v>
      </c>
      <c r="I4839">
        <f t="shared" si="795"/>
        <v>18.882238918482898</v>
      </c>
      <c r="J4839">
        <f t="shared" si="797"/>
        <v>0.98344994367098415</v>
      </c>
    </row>
    <row r="4840" spans="1:10" x14ac:dyDescent="0.3">
      <c r="A4840">
        <v>4826</v>
      </c>
      <c r="B4840">
        <v>0.56197890577732368</v>
      </c>
      <c r="C4840">
        <f t="shared" si="791"/>
        <v>22.935930219651087</v>
      </c>
      <c r="D4840">
        <f t="shared" si="792"/>
        <v>22.935930219651087</v>
      </c>
      <c r="E4840">
        <f t="shared" si="793"/>
        <v>0</v>
      </c>
      <c r="F4840">
        <f t="shared" si="794"/>
        <v>1.0640697803489125</v>
      </c>
      <c r="G4840">
        <f t="shared" si="798"/>
        <v>0.74484884624423886</v>
      </c>
      <c r="H4840">
        <f t="shared" si="796"/>
        <v>26.37631975259875</v>
      </c>
      <c r="I4840">
        <f t="shared" si="795"/>
        <v>25.631470906354508</v>
      </c>
      <c r="J4840">
        <f t="shared" si="797"/>
        <v>1.3349724430392971</v>
      </c>
    </row>
    <row r="4841" spans="1:10" x14ac:dyDescent="0.3">
      <c r="A4841">
        <v>4827</v>
      </c>
      <c r="B4841">
        <v>0.69704637106888823</v>
      </c>
      <c r="C4841">
        <f t="shared" si="791"/>
        <v>25.095546002658821</v>
      </c>
      <c r="D4841">
        <f t="shared" si="792"/>
        <v>24</v>
      </c>
      <c r="E4841">
        <f t="shared" si="793"/>
        <v>1.0955460026588213</v>
      </c>
      <c r="F4841">
        <f t="shared" si="794"/>
        <v>0</v>
      </c>
      <c r="G4841">
        <f t="shared" si="798"/>
        <v>1.2598779030576444</v>
      </c>
      <c r="H4841">
        <f t="shared" si="796"/>
        <v>27.599999999999998</v>
      </c>
      <c r="I4841">
        <f t="shared" si="795"/>
        <v>27.599999999999994</v>
      </c>
      <c r="J4841">
        <f t="shared" si="797"/>
        <v>1.4374999999999996</v>
      </c>
    </row>
    <row r="4842" spans="1:10" x14ac:dyDescent="0.3">
      <c r="A4842">
        <v>4828</v>
      </c>
      <c r="B4842">
        <v>0.85528909186368041</v>
      </c>
      <c r="C4842">
        <f t="shared" si="791"/>
        <v>28.35634508392808</v>
      </c>
      <c r="D4842">
        <f t="shared" si="792"/>
        <v>24</v>
      </c>
      <c r="E4842">
        <f t="shared" si="793"/>
        <v>4.3563450839280797</v>
      </c>
      <c r="F4842">
        <f t="shared" si="794"/>
        <v>0</v>
      </c>
      <c r="G4842">
        <f t="shared" si="798"/>
        <v>5.0097968465172915</v>
      </c>
      <c r="H4842">
        <f t="shared" si="796"/>
        <v>27.599999999999998</v>
      </c>
      <c r="I4842">
        <f t="shared" si="795"/>
        <v>27.599999999999994</v>
      </c>
      <c r="J4842">
        <f t="shared" si="797"/>
        <v>1.4374999999999996</v>
      </c>
    </row>
    <row r="4843" spans="1:10" x14ac:dyDescent="0.3">
      <c r="A4843">
        <v>4829</v>
      </c>
      <c r="B4843">
        <v>0.12541548889719845</v>
      </c>
      <c r="C4843">
        <f t="shared" si="791"/>
        <v>15.1099999176589</v>
      </c>
      <c r="D4843">
        <f t="shared" si="792"/>
        <v>15.1099999176589</v>
      </c>
      <c r="E4843">
        <f t="shared" si="793"/>
        <v>0</v>
      </c>
      <c r="F4843">
        <f t="shared" si="794"/>
        <v>8.8900000823410998</v>
      </c>
      <c r="G4843">
        <f t="shared" si="798"/>
        <v>6.2230000576387701</v>
      </c>
      <c r="H4843">
        <f t="shared" si="796"/>
        <v>17.376499905307735</v>
      </c>
      <c r="I4843">
        <f t="shared" si="795"/>
        <v>11.153499847668961</v>
      </c>
      <c r="J4843">
        <f t="shared" si="797"/>
        <v>0.58091145039942493</v>
      </c>
    </row>
    <row r="4844" spans="1:10" x14ac:dyDescent="0.3">
      <c r="A4844">
        <v>4830</v>
      </c>
      <c r="B4844">
        <v>4.4140970397016033E-2</v>
      </c>
      <c r="C4844">
        <f t="shared" si="791"/>
        <v>11.772814357702863</v>
      </c>
      <c r="D4844">
        <f t="shared" si="792"/>
        <v>11.772814357702863</v>
      </c>
      <c r="E4844">
        <f t="shared" si="793"/>
        <v>0</v>
      </c>
      <c r="F4844">
        <f t="shared" si="794"/>
        <v>12.227185642297137</v>
      </c>
      <c r="G4844">
        <f t="shared" si="798"/>
        <v>8.5590299496079965</v>
      </c>
      <c r="H4844">
        <f t="shared" si="796"/>
        <v>13.538736511358291</v>
      </c>
      <c r="I4844">
        <f t="shared" si="795"/>
        <v>4.9797065617502927</v>
      </c>
      <c r="J4844">
        <f t="shared" si="797"/>
        <v>0.25935971675782771</v>
      </c>
    </row>
    <row r="4845" spans="1:10" x14ac:dyDescent="0.3">
      <c r="A4845">
        <v>4831</v>
      </c>
      <c r="B4845">
        <v>0.9547044822946763</v>
      </c>
      <c r="C4845">
        <f t="shared" si="791"/>
        <v>32.15372923747551</v>
      </c>
      <c r="D4845">
        <f t="shared" si="792"/>
        <v>24</v>
      </c>
      <c r="E4845">
        <f t="shared" si="793"/>
        <v>8.1537292374755097</v>
      </c>
      <c r="F4845">
        <f t="shared" si="794"/>
        <v>0</v>
      </c>
      <c r="G4845">
        <f t="shared" si="798"/>
        <v>9.3767886230968358</v>
      </c>
      <c r="H4845">
        <f t="shared" si="796"/>
        <v>27.599999999999998</v>
      </c>
      <c r="I4845">
        <f t="shared" si="795"/>
        <v>27.599999999999994</v>
      </c>
      <c r="J4845">
        <f t="shared" si="797"/>
        <v>1.4374999999999996</v>
      </c>
    </row>
    <row r="4846" spans="1:10" x14ac:dyDescent="0.3">
      <c r="A4846">
        <v>4832</v>
      </c>
      <c r="B4846">
        <v>5.2394449868485404E-2</v>
      </c>
      <c r="C4846">
        <f t="shared" si="791"/>
        <v>12.267595103680938</v>
      </c>
      <c r="D4846">
        <f t="shared" si="792"/>
        <v>12.267595103680938</v>
      </c>
      <c r="E4846">
        <f t="shared" si="793"/>
        <v>0</v>
      </c>
      <c r="F4846">
        <f t="shared" si="794"/>
        <v>11.732404896319062</v>
      </c>
      <c r="G4846">
        <f t="shared" si="798"/>
        <v>8.2126834274233449</v>
      </c>
      <c r="H4846">
        <f t="shared" si="796"/>
        <v>14.107734369233077</v>
      </c>
      <c r="I4846">
        <f t="shared" si="795"/>
        <v>5.8950509418097301</v>
      </c>
      <c r="J4846">
        <f t="shared" si="797"/>
        <v>0.30703390321925672</v>
      </c>
    </row>
    <row r="4847" spans="1:10" x14ac:dyDescent="0.3">
      <c r="A4847">
        <v>4833</v>
      </c>
      <c r="B4847">
        <v>0.56496217268607307</v>
      </c>
      <c r="C4847">
        <f t="shared" si="791"/>
        <v>22.981374337673106</v>
      </c>
      <c r="D4847">
        <f t="shared" si="792"/>
        <v>22.981374337673106</v>
      </c>
      <c r="E4847">
        <f t="shared" si="793"/>
        <v>0</v>
      </c>
      <c r="F4847">
        <f t="shared" si="794"/>
        <v>1.0186256623268939</v>
      </c>
      <c r="G4847">
        <f t="shared" si="798"/>
        <v>0.71303796362882577</v>
      </c>
      <c r="H4847">
        <f t="shared" si="796"/>
        <v>26.428580488324069</v>
      </c>
      <c r="I4847">
        <f t="shared" si="795"/>
        <v>25.715542524695245</v>
      </c>
      <c r="J4847">
        <f t="shared" si="797"/>
        <v>1.3393511731612104</v>
      </c>
    </row>
    <row r="4848" spans="1:10" x14ac:dyDescent="0.3">
      <c r="A4848">
        <v>4834</v>
      </c>
      <c r="B4848">
        <v>0.80060025313425054</v>
      </c>
      <c r="C4848">
        <f t="shared" si="791"/>
        <v>27.062603348700634</v>
      </c>
      <c r="D4848">
        <f t="shared" si="792"/>
        <v>24</v>
      </c>
      <c r="E4848">
        <f t="shared" si="793"/>
        <v>3.0626033487006339</v>
      </c>
      <c r="F4848">
        <f t="shared" si="794"/>
        <v>0</v>
      </c>
      <c r="G4848">
        <f t="shared" si="798"/>
        <v>3.5219938510057287</v>
      </c>
      <c r="H4848">
        <f t="shared" si="796"/>
        <v>27.599999999999998</v>
      </c>
      <c r="I4848">
        <f t="shared" si="795"/>
        <v>27.599999999999994</v>
      </c>
      <c r="J4848">
        <f t="shared" si="797"/>
        <v>1.4374999999999996</v>
      </c>
    </row>
    <row r="4849" spans="1:10" x14ac:dyDescent="0.3">
      <c r="A4849">
        <v>4835</v>
      </c>
      <c r="B4849">
        <v>0.84106593117458139</v>
      </c>
      <c r="C4849">
        <f t="shared" si="791"/>
        <v>27.99309037624851</v>
      </c>
      <c r="D4849">
        <f t="shared" si="792"/>
        <v>24</v>
      </c>
      <c r="E4849">
        <f t="shared" si="793"/>
        <v>3.9930903762485102</v>
      </c>
      <c r="F4849">
        <f t="shared" si="794"/>
        <v>0</v>
      </c>
      <c r="G4849">
        <f t="shared" si="798"/>
        <v>4.5920539326857863</v>
      </c>
      <c r="H4849">
        <f t="shared" si="796"/>
        <v>27.599999999999998</v>
      </c>
      <c r="I4849">
        <f t="shared" si="795"/>
        <v>27.599999999999994</v>
      </c>
      <c r="J4849">
        <f t="shared" si="797"/>
        <v>1.4374999999999996</v>
      </c>
    </row>
    <row r="4850" spans="1:10" x14ac:dyDescent="0.3">
      <c r="A4850">
        <v>4836</v>
      </c>
      <c r="B4850">
        <v>0.14788113531339053</v>
      </c>
      <c r="C4850">
        <f t="shared" si="791"/>
        <v>15.726614610458576</v>
      </c>
      <c r="D4850">
        <f t="shared" si="792"/>
        <v>15.726614610458576</v>
      </c>
      <c r="E4850">
        <f t="shared" si="793"/>
        <v>0</v>
      </c>
      <c r="F4850">
        <f t="shared" si="794"/>
        <v>8.2733853895414242</v>
      </c>
      <c r="G4850">
        <f t="shared" si="798"/>
        <v>5.7913697726789977</v>
      </c>
      <c r="H4850">
        <f t="shared" si="796"/>
        <v>18.08560680202736</v>
      </c>
      <c r="I4850">
        <f t="shared" si="795"/>
        <v>12.294237029348361</v>
      </c>
      <c r="J4850">
        <f t="shared" si="797"/>
        <v>0.64032484527856037</v>
      </c>
    </row>
    <row r="4851" spans="1:10" x14ac:dyDescent="0.3">
      <c r="A4851">
        <v>4837</v>
      </c>
      <c r="B4851">
        <v>0.36741119028538893</v>
      </c>
      <c r="C4851">
        <f t="shared" si="791"/>
        <v>19.967693602216912</v>
      </c>
      <c r="D4851">
        <f t="shared" si="792"/>
        <v>19.967693602216912</v>
      </c>
      <c r="E4851">
        <f t="shared" si="793"/>
        <v>0</v>
      </c>
      <c r="F4851">
        <f t="shared" si="794"/>
        <v>4.0323063977830884</v>
      </c>
      <c r="G4851">
        <f t="shared" si="798"/>
        <v>2.8226144784481622</v>
      </c>
      <c r="H4851">
        <f t="shared" si="796"/>
        <v>22.962847642549448</v>
      </c>
      <c r="I4851">
        <f t="shared" si="795"/>
        <v>20.140233164101282</v>
      </c>
      <c r="J4851">
        <f t="shared" si="797"/>
        <v>1.0489704772969417</v>
      </c>
    </row>
    <row r="4852" spans="1:10" x14ac:dyDescent="0.3">
      <c r="A4852">
        <v>4838</v>
      </c>
      <c r="B4852">
        <v>0.88802902258688932</v>
      </c>
      <c r="C4852">
        <f t="shared" si="791"/>
        <v>29.296676805590732</v>
      </c>
      <c r="D4852">
        <f t="shared" si="792"/>
        <v>24</v>
      </c>
      <c r="E4852">
        <f t="shared" si="793"/>
        <v>5.2966768055907316</v>
      </c>
      <c r="F4852">
        <f t="shared" si="794"/>
        <v>0</v>
      </c>
      <c r="G4852">
        <f t="shared" si="798"/>
        <v>6.0911783264293407</v>
      </c>
      <c r="H4852">
        <f t="shared" si="796"/>
        <v>27.599999999999998</v>
      </c>
      <c r="I4852">
        <f t="shared" si="795"/>
        <v>27.599999999999994</v>
      </c>
      <c r="J4852">
        <f t="shared" si="797"/>
        <v>1.4374999999999996</v>
      </c>
    </row>
    <row r="4853" spans="1:10" x14ac:dyDescent="0.3">
      <c r="A4853">
        <v>4839</v>
      </c>
      <c r="B4853">
        <v>0.2944119180405026</v>
      </c>
      <c r="C4853">
        <f t="shared" si="791"/>
        <v>18.756752626844637</v>
      </c>
      <c r="D4853">
        <f t="shared" si="792"/>
        <v>18.756752626844637</v>
      </c>
      <c r="E4853">
        <f t="shared" si="793"/>
        <v>0</v>
      </c>
      <c r="F4853">
        <f t="shared" si="794"/>
        <v>5.2432473731553628</v>
      </c>
      <c r="G4853">
        <f t="shared" si="798"/>
        <v>3.6702731612087542</v>
      </c>
      <c r="H4853">
        <f t="shared" si="796"/>
        <v>21.570265520871331</v>
      </c>
      <c r="I4853">
        <f t="shared" si="795"/>
        <v>17.899992359662573</v>
      </c>
      <c r="J4853">
        <f t="shared" si="797"/>
        <v>0.93229126873242552</v>
      </c>
    </row>
    <row r="4854" spans="1:10" x14ac:dyDescent="0.3">
      <c r="A4854">
        <v>4840</v>
      </c>
      <c r="B4854">
        <v>2.3945275454180237E-2</v>
      </c>
      <c r="C4854">
        <f t="shared" si="791"/>
        <v>10.129969973925014</v>
      </c>
      <c r="D4854">
        <f t="shared" si="792"/>
        <v>10.129969973925014</v>
      </c>
      <c r="E4854">
        <f t="shared" si="793"/>
        <v>0</v>
      </c>
      <c r="F4854">
        <f t="shared" si="794"/>
        <v>13.870030026074986</v>
      </c>
      <c r="G4854">
        <f t="shared" si="798"/>
        <v>9.709021018252491</v>
      </c>
      <c r="H4854">
        <f t="shared" si="796"/>
        <v>11.649465470013766</v>
      </c>
      <c r="I4854">
        <f t="shared" si="795"/>
        <v>1.9404444517612718</v>
      </c>
      <c r="J4854">
        <f t="shared" si="797"/>
        <v>0.10106481519589956</v>
      </c>
    </row>
    <row r="4855" spans="1:10" x14ac:dyDescent="0.3">
      <c r="A4855">
        <v>4841</v>
      </c>
      <c r="B4855">
        <v>0.2119644431805191</v>
      </c>
      <c r="C4855">
        <f t="shared" si="791"/>
        <v>17.202258157343365</v>
      </c>
      <c r="D4855">
        <f t="shared" si="792"/>
        <v>17.202258157343365</v>
      </c>
      <c r="E4855">
        <f t="shared" si="793"/>
        <v>0</v>
      </c>
      <c r="F4855">
        <f t="shared" si="794"/>
        <v>6.7977418426566345</v>
      </c>
      <c r="G4855">
        <f t="shared" si="798"/>
        <v>4.7584192898596447</v>
      </c>
      <c r="H4855">
        <f t="shared" si="796"/>
        <v>19.782596880944869</v>
      </c>
      <c r="I4855">
        <f t="shared" si="795"/>
        <v>15.024177591085223</v>
      </c>
      <c r="J4855">
        <f t="shared" si="797"/>
        <v>0.78250924953568857</v>
      </c>
    </row>
    <row r="4856" spans="1:10" x14ac:dyDescent="0.3">
      <c r="A4856">
        <v>4842</v>
      </c>
      <c r="B4856">
        <v>7.7806624475935227E-2</v>
      </c>
      <c r="C4856">
        <f t="shared" si="791"/>
        <v>13.480114749901063</v>
      </c>
      <c r="D4856">
        <f t="shared" si="792"/>
        <v>13.480114749901063</v>
      </c>
      <c r="E4856">
        <f t="shared" si="793"/>
        <v>0</v>
      </c>
      <c r="F4856">
        <f t="shared" si="794"/>
        <v>10.519885250098937</v>
      </c>
      <c r="G4856">
        <f t="shared" si="798"/>
        <v>7.3639196750692566</v>
      </c>
      <c r="H4856">
        <f t="shared" si="796"/>
        <v>15.502131962386221</v>
      </c>
      <c r="I4856">
        <f t="shared" si="795"/>
        <v>8.1382122873169607</v>
      </c>
      <c r="J4856">
        <f t="shared" si="797"/>
        <v>0.42386522329775833</v>
      </c>
    </row>
    <row r="4857" spans="1:10" x14ac:dyDescent="0.3">
      <c r="A4857">
        <v>4843</v>
      </c>
      <c r="B4857">
        <v>0.26858319015655785</v>
      </c>
      <c r="C4857">
        <f t="shared" si="791"/>
        <v>18.297378272635331</v>
      </c>
      <c r="D4857">
        <f t="shared" si="792"/>
        <v>18.297378272635331</v>
      </c>
      <c r="E4857">
        <f t="shared" si="793"/>
        <v>0</v>
      </c>
      <c r="F4857">
        <f t="shared" si="794"/>
        <v>5.7026217273646687</v>
      </c>
      <c r="G4857">
        <f t="shared" si="798"/>
        <v>3.9918352091552682</v>
      </c>
      <c r="H4857">
        <f t="shared" si="796"/>
        <v>21.041985013530628</v>
      </c>
      <c r="I4857">
        <f t="shared" si="795"/>
        <v>17.050149804375362</v>
      </c>
      <c r="J4857">
        <f t="shared" si="797"/>
        <v>0.88802863564454992</v>
      </c>
    </row>
    <row r="4858" spans="1:10" x14ac:dyDescent="0.3">
      <c r="A4858">
        <v>4844</v>
      </c>
      <c r="B4858">
        <v>0.11729408473256664</v>
      </c>
      <c r="C4858">
        <f t="shared" si="791"/>
        <v>14.868263775018107</v>
      </c>
      <c r="D4858">
        <f t="shared" si="792"/>
        <v>14.868263775018107</v>
      </c>
      <c r="E4858">
        <f t="shared" si="793"/>
        <v>0</v>
      </c>
      <c r="F4858">
        <f t="shared" si="794"/>
        <v>9.1317362249818927</v>
      </c>
      <c r="G4858">
        <f t="shared" si="798"/>
        <v>6.3922153574873253</v>
      </c>
      <c r="H4858">
        <f t="shared" si="796"/>
        <v>17.09850334127082</v>
      </c>
      <c r="I4858">
        <f t="shared" si="795"/>
        <v>10.706287983783493</v>
      </c>
      <c r="J4858">
        <f t="shared" si="797"/>
        <v>0.55761916582205684</v>
      </c>
    </row>
    <row r="4859" spans="1:10" x14ac:dyDescent="0.3">
      <c r="A4859">
        <v>4845</v>
      </c>
      <c r="B4859">
        <v>0.28851704068983497</v>
      </c>
      <c r="C4859">
        <f t="shared" si="791"/>
        <v>18.653666672662126</v>
      </c>
      <c r="D4859">
        <f t="shared" si="792"/>
        <v>18.653666672662126</v>
      </c>
      <c r="E4859">
        <f t="shared" si="793"/>
        <v>0</v>
      </c>
      <c r="F4859">
        <f t="shared" si="794"/>
        <v>5.3463333273378737</v>
      </c>
      <c r="G4859">
        <f t="shared" si="798"/>
        <v>3.7424333291365119</v>
      </c>
      <c r="H4859">
        <f t="shared" si="796"/>
        <v>21.451716673561442</v>
      </c>
      <c r="I4859">
        <f t="shared" si="795"/>
        <v>17.709283344424929</v>
      </c>
      <c r="J4859">
        <f t="shared" si="797"/>
        <v>0.92235850752213155</v>
      </c>
    </row>
    <row r="4860" spans="1:10" x14ac:dyDescent="0.3">
      <c r="A4860">
        <v>4846</v>
      </c>
      <c r="B4860">
        <v>0.95934906577755663</v>
      </c>
      <c r="C4860">
        <f t="shared" si="791"/>
        <v>32.459090631574199</v>
      </c>
      <c r="D4860">
        <f t="shared" si="792"/>
        <v>24</v>
      </c>
      <c r="E4860">
        <f t="shared" si="793"/>
        <v>8.4590906315741989</v>
      </c>
      <c r="F4860">
        <f t="shared" si="794"/>
        <v>0</v>
      </c>
      <c r="G4860">
        <f t="shared" si="798"/>
        <v>9.7279542263103274</v>
      </c>
      <c r="H4860">
        <f t="shared" si="796"/>
        <v>27.599999999999998</v>
      </c>
      <c r="I4860">
        <f t="shared" si="795"/>
        <v>27.599999999999994</v>
      </c>
      <c r="J4860">
        <f t="shared" si="797"/>
        <v>1.4374999999999996</v>
      </c>
    </row>
    <row r="4861" spans="1:10" x14ac:dyDescent="0.3">
      <c r="A4861">
        <v>4847</v>
      </c>
      <c r="B4861">
        <v>0.45439340835272901</v>
      </c>
      <c r="C4861">
        <f t="shared" si="791"/>
        <v>21.312586487612087</v>
      </c>
      <c r="D4861">
        <f t="shared" si="792"/>
        <v>21.312586487612087</v>
      </c>
      <c r="E4861">
        <f t="shared" si="793"/>
        <v>0</v>
      </c>
      <c r="F4861">
        <f t="shared" si="794"/>
        <v>2.6874135123879128</v>
      </c>
      <c r="G4861">
        <f t="shared" si="798"/>
        <v>1.8811894586715392</v>
      </c>
      <c r="H4861">
        <f t="shared" si="796"/>
        <v>24.5094744607539</v>
      </c>
      <c r="I4861">
        <f t="shared" si="795"/>
        <v>22.628285002082361</v>
      </c>
      <c r="J4861">
        <f t="shared" si="797"/>
        <v>1.1785565105251228</v>
      </c>
    </row>
    <row r="4862" spans="1:10" x14ac:dyDescent="0.3">
      <c r="A4862">
        <v>4848</v>
      </c>
      <c r="B4862">
        <v>4.2472106469896298E-2</v>
      </c>
      <c r="C4862">
        <f t="shared" si="791"/>
        <v>11.663847175584397</v>
      </c>
      <c r="D4862">
        <f t="shared" si="792"/>
        <v>11.663847175584397</v>
      </c>
      <c r="E4862">
        <f t="shared" si="793"/>
        <v>0</v>
      </c>
      <c r="F4862">
        <f t="shared" si="794"/>
        <v>12.336152824415603</v>
      </c>
      <c r="G4862">
        <f t="shared" si="798"/>
        <v>8.6353069770909219</v>
      </c>
      <c r="H4862">
        <f t="shared" si="796"/>
        <v>13.413424251922056</v>
      </c>
      <c r="I4862">
        <f t="shared" si="795"/>
        <v>4.7781172748311302</v>
      </c>
      <c r="J4862">
        <f t="shared" si="797"/>
        <v>0.24886027473078801</v>
      </c>
    </row>
    <row r="4863" spans="1:10" x14ac:dyDescent="0.3">
      <c r="A4863">
        <v>4849</v>
      </c>
      <c r="B4863">
        <v>0.59674633613266814</v>
      </c>
      <c r="C4863">
        <f t="shared" si="791"/>
        <v>23.469605607349727</v>
      </c>
      <c r="D4863">
        <f t="shared" si="792"/>
        <v>23.469605607349727</v>
      </c>
      <c r="E4863">
        <f t="shared" si="793"/>
        <v>0</v>
      </c>
      <c r="F4863">
        <f t="shared" si="794"/>
        <v>0.53039439265027255</v>
      </c>
      <c r="G4863">
        <f t="shared" si="798"/>
        <v>0.37127607485519082</v>
      </c>
      <c r="H4863">
        <f t="shared" si="796"/>
        <v>26.990046448452183</v>
      </c>
      <c r="I4863">
        <f t="shared" si="795"/>
        <v>26.618770373596995</v>
      </c>
      <c r="J4863">
        <f t="shared" si="797"/>
        <v>1.3863942902915098</v>
      </c>
    </row>
    <row r="4864" spans="1:10" x14ac:dyDescent="0.3">
      <c r="A4864">
        <v>4850</v>
      </c>
      <c r="B4864">
        <v>0.72430725040031951</v>
      </c>
      <c r="C4864">
        <f t="shared" si="791"/>
        <v>25.574111630069979</v>
      </c>
      <c r="D4864">
        <f t="shared" si="792"/>
        <v>24</v>
      </c>
      <c r="E4864">
        <f t="shared" si="793"/>
        <v>1.5741116300699787</v>
      </c>
      <c r="F4864">
        <f t="shared" si="794"/>
        <v>0</v>
      </c>
      <c r="G4864">
        <f t="shared" si="798"/>
        <v>1.8102283745804753</v>
      </c>
      <c r="H4864">
        <f t="shared" si="796"/>
        <v>27.599999999999998</v>
      </c>
      <c r="I4864">
        <f t="shared" si="795"/>
        <v>27.599999999999994</v>
      </c>
      <c r="J4864">
        <f t="shared" si="797"/>
        <v>1.4374999999999996</v>
      </c>
    </row>
    <row r="4865" spans="1:10" x14ac:dyDescent="0.3">
      <c r="A4865">
        <v>4851</v>
      </c>
      <c r="B4865">
        <v>0.99512902390112479</v>
      </c>
      <c r="C4865">
        <f t="shared" si="791"/>
        <v>37.509139252427403</v>
      </c>
      <c r="D4865">
        <f t="shared" si="792"/>
        <v>24</v>
      </c>
      <c r="E4865">
        <f t="shared" si="793"/>
        <v>13.509139252427403</v>
      </c>
      <c r="F4865">
        <f t="shared" si="794"/>
        <v>0</v>
      </c>
      <c r="G4865">
        <f t="shared" si="798"/>
        <v>15.535510140291512</v>
      </c>
      <c r="H4865">
        <f t="shared" si="796"/>
        <v>27.599999999999998</v>
      </c>
      <c r="I4865">
        <f t="shared" si="795"/>
        <v>27.599999999999994</v>
      </c>
      <c r="J4865">
        <f t="shared" si="797"/>
        <v>1.4374999999999996</v>
      </c>
    </row>
    <row r="4866" spans="1:10" x14ac:dyDescent="0.3">
      <c r="A4866">
        <v>4852</v>
      </c>
      <c r="B4866">
        <v>1.2031676123435697E-2</v>
      </c>
      <c r="C4866">
        <f t="shared" si="791"/>
        <v>8.4633025522223448</v>
      </c>
      <c r="D4866">
        <f t="shared" si="792"/>
        <v>8.4633025522223448</v>
      </c>
      <c r="E4866">
        <f t="shared" si="793"/>
        <v>0</v>
      </c>
      <c r="F4866">
        <f t="shared" si="794"/>
        <v>15.536697447777655</v>
      </c>
      <c r="G4866">
        <f t="shared" si="798"/>
        <v>10.875688213444359</v>
      </c>
      <c r="H4866">
        <f t="shared" si="796"/>
        <v>9.7327979350556966</v>
      </c>
      <c r="I4866">
        <f t="shared" si="795"/>
        <v>-1.1428902783886647</v>
      </c>
      <c r="J4866">
        <f t="shared" si="797"/>
        <v>-5.9525535332742949E-2</v>
      </c>
    </row>
    <row r="4867" spans="1:10" x14ac:dyDescent="0.3">
      <c r="A4867">
        <v>4853</v>
      </c>
      <c r="B4867">
        <v>0.1261151635890343</v>
      </c>
      <c r="C4867">
        <f t="shared" si="791"/>
        <v>15.130306620188875</v>
      </c>
      <c r="D4867">
        <f t="shared" si="792"/>
        <v>15.130306620188875</v>
      </c>
      <c r="E4867">
        <f t="shared" si="793"/>
        <v>0</v>
      </c>
      <c r="F4867">
        <f t="shared" si="794"/>
        <v>8.8696933798111246</v>
      </c>
      <c r="G4867">
        <f t="shared" si="798"/>
        <v>6.2087853658677874</v>
      </c>
      <c r="H4867">
        <f t="shared" si="796"/>
        <v>17.399852613217206</v>
      </c>
      <c r="I4867">
        <f t="shared" si="795"/>
        <v>11.191067247349414</v>
      </c>
      <c r="J4867">
        <f t="shared" si="797"/>
        <v>0.5828680857994486</v>
      </c>
    </row>
    <row r="4868" spans="1:10" x14ac:dyDescent="0.3">
      <c r="A4868">
        <v>4854</v>
      </c>
      <c r="B4868">
        <v>0.33776726199148055</v>
      </c>
      <c r="C4868">
        <f t="shared" si="791"/>
        <v>19.488613700363782</v>
      </c>
      <c r="D4868">
        <f t="shared" si="792"/>
        <v>19.488613700363782</v>
      </c>
      <c r="E4868">
        <f t="shared" si="793"/>
        <v>0</v>
      </c>
      <c r="F4868">
        <f t="shared" si="794"/>
        <v>4.511386299636218</v>
      </c>
      <c r="G4868">
        <f t="shared" si="798"/>
        <v>3.1579704097453529</v>
      </c>
      <c r="H4868">
        <f t="shared" si="796"/>
        <v>22.411905755418349</v>
      </c>
      <c r="I4868">
        <f t="shared" si="795"/>
        <v>19.253935345672993</v>
      </c>
      <c r="J4868">
        <f t="shared" si="797"/>
        <v>1.0028091325871349</v>
      </c>
    </row>
    <row r="4869" spans="1:10" x14ac:dyDescent="0.3">
      <c r="A4869">
        <v>4855</v>
      </c>
      <c r="B4869">
        <v>0.54509005528390431</v>
      </c>
      <c r="C4869">
        <f t="shared" si="791"/>
        <v>22.679594352942857</v>
      </c>
      <c r="D4869">
        <f t="shared" si="792"/>
        <v>22.679594352942857</v>
      </c>
      <c r="E4869">
        <f t="shared" si="793"/>
        <v>0</v>
      </c>
      <c r="F4869">
        <f t="shared" si="794"/>
        <v>1.320405647057143</v>
      </c>
      <c r="G4869">
        <f t="shared" si="798"/>
        <v>0.92428395294000021</v>
      </c>
      <c r="H4869">
        <f t="shared" si="796"/>
        <v>26.081533505884284</v>
      </c>
      <c r="I4869">
        <f t="shared" si="795"/>
        <v>25.157249552944283</v>
      </c>
      <c r="J4869">
        <f t="shared" si="797"/>
        <v>1.3102734142158479</v>
      </c>
    </row>
    <row r="4870" spans="1:10" x14ac:dyDescent="0.3">
      <c r="A4870">
        <v>4856</v>
      </c>
      <c r="B4870">
        <v>0.17178379111712094</v>
      </c>
      <c r="C4870">
        <f t="shared" si="791"/>
        <v>16.31716162293548</v>
      </c>
      <c r="D4870">
        <f t="shared" si="792"/>
        <v>16.31716162293548</v>
      </c>
      <c r="E4870">
        <f t="shared" si="793"/>
        <v>0</v>
      </c>
      <c r="F4870">
        <f t="shared" si="794"/>
        <v>7.6828383770645203</v>
      </c>
      <c r="G4870">
        <f t="shared" si="798"/>
        <v>5.3779868639451651</v>
      </c>
      <c r="H4870">
        <f t="shared" si="796"/>
        <v>18.764735866375801</v>
      </c>
      <c r="I4870">
        <f t="shared" si="795"/>
        <v>13.386749002430633</v>
      </c>
      <c r="J4870">
        <f t="shared" si="797"/>
        <v>0.69722651054326201</v>
      </c>
    </row>
    <row r="4871" spans="1:10" x14ac:dyDescent="0.3">
      <c r="A4871">
        <v>4857</v>
      </c>
      <c r="B4871">
        <v>0.37660046762216481</v>
      </c>
      <c r="C4871">
        <f t="shared" si="791"/>
        <v>20.113471050010766</v>
      </c>
      <c r="D4871">
        <f t="shared" si="792"/>
        <v>20.113471050010766</v>
      </c>
      <c r="E4871">
        <f t="shared" si="793"/>
        <v>0</v>
      </c>
      <c r="F4871">
        <f t="shared" si="794"/>
        <v>3.8865289499892341</v>
      </c>
      <c r="G4871">
        <f t="shared" si="798"/>
        <v>2.7205702649924643</v>
      </c>
      <c r="H4871">
        <f t="shared" si="796"/>
        <v>23.13049170751238</v>
      </c>
      <c r="I4871">
        <f t="shared" si="795"/>
        <v>20.409921442519913</v>
      </c>
      <c r="J4871">
        <f t="shared" si="797"/>
        <v>1.0630167417979119</v>
      </c>
    </row>
    <row r="4872" spans="1:10" x14ac:dyDescent="0.3">
      <c r="A4872">
        <v>4858</v>
      </c>
      <c r="B4872">
        <v>0.43003653675744791</v>
      </c>
      <c r="C4872">
        <f t="shared" si="791"/>
        <v>20.942313124917693</v>
      </c>
      <c r="D4872">
        <f t="shared" si="792"/>
        <v>20.942313124917693</v>
      </c>
      <c r="E4872">
        <f t="shared" si="793"/>
        <v>0</v>
      </c>
      <c r="F4872">
        <f t="shared" si="794"/>
        <v>3.0576868750823074</v>
      </c>
      <c r="G4872">
        <f t="shared" si="798"/>
        <v>2.1403808125576154</v>
      </c>
      <c r="H4872">
        <f t="shared" si="796"/>
        <v>24.083660093655343</v>
      </c>
      <c r="I4872">
        <f t="shared" si="795"/>
        <v>21.943279281097727</v>
      </c>
      <c r="J4872">
        <f t="shared" si="797"/>
        <v>1.1428791292238398</v>
      </c>
    </row>
    <row r="4873" spans="1:10" x14ac:dyDescent="0.3">
      <c r="A4873">
        <v>4859</v>
      </c>
      <c r="B4873">
        <v>7.5824266692952946E-2</v>
      </c>
      <c r="C4873">
        <f t="shared" si="791"/>
        <v>13.397603307452105</v>
      </c>
      <c r="D4873">
        <f t="shared" si="792"/>
        <v>13.397603307452105</v>
      </c>
      <c r="E4873">
        <f t="shared" si="793"/>
        <v>0</v>
      </c>
      <c r="F4873">
        <f t="shared" si="794"/>
        <v>10.602396692547895</v>
      </c>
      <c r="G4873">
        <f t="shared" si="798"/>
        <v>7.4216776847835275</v>
      </c>
      <c r="H4873">
        <f t="shared" si="796"/>
        <v>15.407243803569919</v>
      </c>
      <c r="I4873">
        <f t="shared" si="795"/>
        <v>7.9855661187863891</v>
      </c>
      <c r="J4873">
        <f t="shared" si="797"/>
        <v>0.41591490202012438</v>
      </c>
    </row>
    <row r="4874" spans="1:10" x14ac:dyDescent="0.3">
      <c r="A4874">
        <v>4860</v>
      </c>
      <c r="B4874">
        <v>0.18236889060488592</v>
      </c>
      <c r="C4874">
        <f t="shared" si="791"/>
        <v>16.561754316730489</v>
      </c>
      <c r="D4874">
        <f t="shared" si="792"/>
        <v>16.561754316730489</v>
      </c>
      <c r="E4874">
        <f t="shared" si="793"/>
        <v>0</v>
      </c>
      <c r="F4874">
        <f t="shared" si="794"/>
        <v>7.4382456832695105</v>
      </c>
      <c r="G4874">
        <f t="shared" si="798"/>
        <v>5.2067719782886579</v>
      </c>
      <c r="H4874">
        <f t="shared" si="796"/>
        <v>19.046017464240062</v>
      </c>
      <c r="I4874">
        <f t="shared" si="795"/>
        <v>13.839245485951404</v>
      </c>
      <c r="J4874">
        <f t="shared" si="797"/>
        <v>0.72079403572663547</v>
      </c>
    </row>
    <row r="4875" spans="1:10" x14ac:dyDescent="0.3">
      <c r="A4875">
        <v>4861</v>
      </c>
      <c r="B4875">
        <v>0.18144888861757535</v>
      </c>
      <c r="C4875">
        <f t="shared" si="791"/>
        <v>16.540856268231835</v>
      </c>
      <c r="D4875">
        <f t="shared" si="792"/>
        <v>16.540856268231835</v>
      </c>
      <c r="E4875">
        <f t="shared" si="793"/>
        <v>0</v>
      </c>
      <c r="F4875">
        <f t="shared" si="794"/>
        <v>7.4591437317681653</v>
      </c>
      <c r="G4875">
        <f t="shared" si="798"/>
        <v>5.2214006122377166</v>
      </c>
      <c r="H4875">
        <f t="shared" si="796"/>
        <v>19.021984708466608</v>
      </c>
      <c r="I4875">
        <f t="shared" si="795"/>
        <v>13.800584096228889</v>
      </c>
      <c r="J4875">
        <f t="shared" si="797"/>
        <v>0.7187804216785878</v>
      </c>
    </row>
    <row r="4876" spans="1:10" x14ac:dyDescent="0.3">
      <c r="A4876">
        <v>4862</v>
      </c>
      <c r="B4876">
        <v>0.25969003671123936</v>
      </c>
      <c r="C4876">
        <f t="shared" si="791"/>
        <v>18.134192205656746</v>
      </c>
      <c r="D4876">
        <f t="shared" si="792"/>
        <v>18.134192205656746</v>
      </c>
      <c r="E4876">
        <f t="shared" si="793"/>
        <v>0</v>
      </c>
      <c r="F4876">
        <f t="shared" si="794"/>
        <v>5.8658077943432545</v>
      </c>
      <c r="G4876">
        <f t="shared" si="798"/>
        <v>4.1060654560402785</v>
      </c>
      <c r="H4876">
        <f t="shared" si="796"/>
        <v>20.854321036505254</v>
      </c>
      <c r="I4876">
        <f t="shared" si="795"/>
        <v>16.748255580464974</v>
      </c>
      <c r="J4876">
        <f t="shared" si="797"/>
        <v>0.87230497814921726</v>
      </c>
    </row>
    <row r="4877" spans="1:10" x14ac:dyDescent="0.3">
      <c r="A4877">
        <v>4863</v>
      </c>
      <c r="B4877">
        <v>0.24792965347210205</v>
      </c>
      <c r="C4877">
        <f t="shared" si="791"/>
        <v>17.913884471249659</v>
      </c>
      <c r="D4877">
        <f t="shared" si="792"/>
        <v>17.913884471249659</v>
      </c>
      <c r="E4877">
        <f t="shared" si="793"/>
        <v>0</v>
      </c>
      <c r="F4877">
        <f t="shared" si="794"/>
        <v>6.0861155287503408</v>
      </c>
      <c r="G4877">
        <f t="shared" si="798"/>
        <v>4.2602808701252393</v>
      </c>
      <c r="H4877">
        <f t="shared" si="796"/>
        <v>20.600967141937108</v>
      </c>
      <c r="I4877">
        <f t="shared" si="795"/>
        <v>16.340686271811862</v>
      </c>
      <c r="J4877">
        <f t="shared" si="797"/>
        <v>0.85107740999020098</v>
      </c>
    </row>
    <row r="4878" spans="1:10" x14ac:dyDescent="0.3">
      <c r="A4878">
        <v>4864</v>
      </c>
      <c r="B4878">
        <v>0.61851159893314223</v>
      </c>
      <c r="C4878">
        <f t="shared" si="791"/>
        <v>23.80944422475973</v>
      </c>
      <c r="D4878">
        <f t="shared" si="792"/>
        <v>23.80944422475973</v>
      </c>
      <c r="E4878">
        <f t="shared" si="793"/>
        <v>0</v>
      </c>
      <c r="F4878">
        <f t="shared" si="794"/>
        <v>0.19055577524027001</v>
      </c>
      <c r="G4878">
        <f t="shared" si="798"/>
        <v>0.13338904266818902</v>
      </c>
      <c r="H4878">
        <f t="shared" si="796"/>
        <v>27.380860858473689</v>
      </c>
      <c r="I4878">
        <f t="shared" si="795"/>
        <v>27.247471815805497</v>
      </c>
      <c r="J4878">
        <f t="shared" si="797"/>
        <v>1.4191391570732028</v>
      </c>
    </row>
    <row r="4879" spans="1:10" x14ac:dyDescent="0.3">
      <c r="A4879">
        <v>4865</v>
      </c>
      <c r="B4879">
        <v>0.15484957151311562</v>
      </c>
      <c r="C4879">
        <f t="shared" ref="C4879:C4942" si="799">_xlfn.NORM.INV(B4879,$H$3,$H$4)</f>
        <v>15.904878850400426</v>
      </c>
      <c r="D4879">
        <f t="shared" ref="D4879:D4942" si="800">MIN(C4879,$E$8)</f>
        <v>15.904878850400426</v>
      </c>
      <c r="E4879">
        <f t="shared" ref="E4879:E4942" si="801">MAX(C4879-$E$8,0)</f>
        <v>0</v>
      </c>
      <c r="F4879">
        <f t="shared" ref="F4879:F4942" si="802">MAX($E$8-C4879,0)</f>
        <v>8.0951211495995743</v>
      </c>
      <c r="G4879">
        <f t="shared" si="798"/>
        <v>5.6665848047197027</v>
      </c>
      <c r="H4879">
        <f t="shared" si="796"/>
        <v>18.290610677960487</v>
      </c>
      <c r="I4879">
        <f t="shared" ref="I4879:I4942" si="803">-$E$11+D4879*$B$4+F4879*$B$3</f>
        <v>12.624025873240786</v>
      </c>
      <c r="J4879">
        <f t="shared" si="797"/>
        <v>0.65750134756462419</v>
      </c>
    </row>
    <row r="4880" spans="1:10" x14ac:dyDescent="0.3">
      <c r="A4880">
        <v>4866</v>
      </c>
      <c r="B4880">
        <v>0.94514625963594368</v>
      </c>
      <c r="C4880">
        <f t="shared" si="799"/>
        <v>31.5970558842684</v>
      </c>
      <c r="D4880">
        <f t="shared" si="800"/>
        <v>24</v>
      </c>
      <c r="E4880">
        <f t="shared" si="801"/>
        <v>7.5970558842684</v>
      </c>
      <c r="F4880">
        <f t="shared" si="802"/>
        <v>0</v>
      </c>
      <c r="G4880">
        <f t="shared" si="798"/>
        <v>8.7366142669086599</v>
      </c>
      <c r="H4880">
        <f t="shared" ref="H4880:H4943" si="804">$E$2*D4880</f>
        <v>27.599999999999998</v>
      </c>
      <c r="I4880">
        <f t="shared" si="803"/>
        <v>27.599999999999994</v>
      </c>
      <c r="J4880">
        <f t="shared" ref="J4880:J4943" si="805">I4880/$E$11</f>
        <v>1.4374999999999996</v>
      </c>
    </row>
    <row r="4881" spans="1:10" x14ac:dyDescent="0.3">
      <c r="A4881">
        <v>4867</v>
      </c>
      <c r="B4881">
        <v>3.2754018562709875E-2</v>
      </c>
      <c r="C4881">
        <f t="shared" si="799"/>
        <v>10.94934871942241</v>
      </c>
      <c r="D4881">
        <f t="shared" si="800"/>
        <v>10.94934871942241</v>
      </c>
      <c r="E4881">
        <f t="shared" si="801"/>
        <v>0</v>
      </c>
      <c r="F4881">
        <f t="shared" si="802"/>
        <v>13.05065128057759</v>
      </c>
      <c r="G4881">
        <f t="shared" ref="G4881:G4944" si="806">E4881*$E$2+F4881*$E$3</f>
        <v>9.1354558964043129</v>
      </c>
      <c r="H4881">
        <f t="shared" si="804"/>
        <v>12.591751027335771</v>
      </c>
      <c r="I4881">
        <f t="shared" si="803"/>
        <v>3.4562951309314549</v>
      </c>
      <c r="J4881">
        <f t="shared" si="805"/>
        <v>0.18001537140267992</v>
      </c>
    </row>
    <row r="4882" spans="1:10" x14ac:dyDescent="0.3">
      <c r="A4882">
        <v>4868</v>
      </c>
      <c r="B4882">
        <v>0.34574892354870257</v>
      </c>
      <c r="C4882">
        <f t="shared" si="799"/>
        <v>19.619060847372204</v>
      </c>
      <c r="D4882">
        <f t="shared" si="800"/>
        <v>19.619060847372204</v>
      </c>
      <c r="E4882">
        <f t="shared" si="801"/>
        <v>0</v>
      </c>
      <c r="F4882">
        <f t="shared" si="802"/>
        <v>4.3809391526277963</v>
      </c>
      <c r="G4882">
        <f t="shared" si="806"/>
        <v>3.0666574068394579</v>
      </c>
      <c r="H4882">
        <f t="shared" si="804"/>
        <v>22.561919974478034</v>
      </c>
      <c r="I4882">
        <f t="shared" si="803"/>
        <v>19.495262567638573</v>
      </c>
      <c r="J4882">
        <f t="shared" si="805"/>
        <v>1.0153782587311755</v>
      </c>
    </row>
    <row r="4883" spans="1:10" x14ac:dyDescent="0.3">
      <c r="A4883">
        <v>4869</v>
      </c>
      <c r="B4883">
        <v>0.96929489757853071</v>
      </c>
      <c r="C4883">
        <f t="shared" si="799"/>
        <v>33.223182169811395</v>
      </c>
      <c r="D4883">
        <f t="shared" si="800"/>
        <v>24</v>
      </c>
      <c r="E4883">
        <f t="shared" si="801"/>
        <v>9.2231821698113947</v>
      </c>
      <c r="F4883">
        <f t="shared" si="802"/>
        <v>0</v>
      </c>
      <c r="G4883">
        <f t="shared" si="806"/>
        <v>10.606659495283104</v>
      </c>
      <c r="H4883">
        <f t="shared" si="804"/>
        <v>27.599999999999998</v>
      </c>
      <c r="I4883">
        <f t="shared" si="803"/>
        <v>27.599999999999994</v>
      </c>
      <c r="J4883">
        <f t="shared" si="805"/>
        <v>1.4374999999999996</v>
      </c>
    </row>
    <row r="4884" spans="1:10" x14ac:dyDescent="0.3">
      <c r="A4884">
        <v>4870</v>
      </c>
      <c r="B4884">
        <v>0.98149837032417575</v>
      </c>
      <c r="C4884">
        <f t="shared" si="799"/>
        <v>34.514368613119927</v>
      </c>
      <c r="D4884">
        <f t="shared" si="800"/>
        <v>24</v>
      </c>
      <c r="E4884">
        <f t="shared" si="801"/>
        <v>10.514368613119927</v>
      </c>
      <c r="F4884">
        <f t="shared" si="802"/>
        <v>0</v>
      </c>
      <c r="G4884">
        <f t="shared" si="806"/>
        <v>12.091523905087916</v>
      </c>
      <c r="H4884">
        <f t="shared" si="804"/>
        <v>27.599999999999998</v>
      </c>
      <c r="I4884">
        <f t="shared" si="803"/>
        <v>27.599999999999994</v>
      </c>
      <c r="J4884">
        <f t="shared" si="805"/>
        <v>1.4374999999999996</v>
      </c>
    </row>
    <row r="4885" spans="1:10" x14ac:dyDescent="0.3">
      <c r="A4885">
        <v>4871</v>
      </c>
      <c r="B4885">
        <v>0.87472274455219612</v>
      </c>
      <c r="C4885">
        <f t="shared" si="799"/>
        <v>28.894021386413932</v>
      </c>
      <c r="D4885">
        <f t="shared" si="800"/>
        <v>24</v>
      </c>
      <c r="E4885">
        <f t="shared" si="801"/>
        <v>4.8940213864139324</v>
      </c>
      <c r="F4885">
        <f t="shared" si="802"/>
        <v>0</v>
      </c>
      <c r="G4885">
        <f t="shared" si="806"/>
        <v>5.6281245943760219</v>
      </c>
      <c r="H4885">
        <f t="shared" si="804"/>
        <v>27.599999999999998</v>
      </c>
      <c r="I4885">
        <f t="shared" si="803"/>
        <v>27.599999999999994</v>
      </c>
      <c r="J4885">
        <f t="shared" si="805"/>
        <v>1.4374999999999996</v>
      </c>
    </row>
    <row r="4886" spans="1:10" x14ac:dyDescent="0.3">
      <c r="A4886">
        <v>4872</v>
      </c>
      <c r="B4886">
        <v>0.38124198505713303</v>
      </c>
      <c r="C4886">
        <f t="shared" si="799"/>
        <v>20.186676939951354</v>
      </c>
      <c r="D4886">
        <f t="shared" si="800"/>
        <v>20.186676939951354</v>
      </c>
      <c r="E4886">
        <f t="shared" si="801"/>
        <v>0</v>
      </c>
      <c r="F4886">
        <f t="shared" si="802"/>
        <v>3.8133230600486456</v>
      </c>
      <c r="G4886">
        <f t="shared" si="806"/>
        <v>2.6693261420340524</v>
      </c>
      <c r="H4886">
        <f t="shared" si="804"/>
        <v>23.214678480944055</v>
      </c>
      <c r="I4886">
        <f t="shared" si="803"/>
        <v>20.54535233891</v>
      </c>
      <c r="J4886">
        <f t="shared" si="805"/>
        <v>1.070070434318229</v>
      </c>
    </row>
    <row r="4887" spans="1:10" x14ac:dyDescent="0.3">
      <c r="A4887">
        <v>4873</v>
      </c>
      <c r="B4887">
        <v>0.83046026802905182</v>
      </c>
      <c r="C4887">
        <f t="shared" si="799"/>
        <v>27.73591414365514</v>
      </c>
      <c r="D4887">
        <f t="shared" si="800"/>
        <v>24</v>
      </c>
      <c r="E4887">
        <f t="shared" si="801"/>
        <v>3.7359141436551404</v>
      </c>
      <c r="F4887">
        <f t="shared" si="802"/>
        <v>0</v>
      </c>
      <c r="G4887">
        <f t="shared" si="806"/>
        <v>4.2963012652034109</v>
      </c>
      <c r="H4887">
        <f t="shared" si="804"/>
        <v>27.599999999999998</v>
      </c>
      <c r="I4887">
        <f t="shared" si="803"/>
        <v>27.599999999999994</v>
      </c>
      <c r="J4887">
        <f t="shared" si="805"/>
        <v>1.4374999999999996</v>
      </c>
    </row>
    <row r="4888" spans="1:10" x14ac:dyDescent="0.3">
      <c r="A4888">
        <v>4874</v>
      </c>
      <c r="B4888">
        <v>0.44329558893367771</v>
      </c>
      <c r="C4888">
        <f t="shared" si="799"/>
        <v>21.144286659533346</v>
      </c>
      <c r="D4888">
        <f t="shared" si="800"/>
        <v>21.144286659533346</v>
      </c>
      <c r="E4888">
        <f t="shared" si="801"/>
        <v>0</v>
      </c>
      <c r="F4888">
        <f t="shared" si="802"/>
        <v>2.8557133404666537</v>
      </c>
      <c r="G4888">
        <f t="shared" si="806"/>
        <v>1.9989993383266578</v>
      </c>
      <c r="H4888">
        <f t="shared" si="804"/>
        <v>24.315929658463347</v>
      </c>
      <c r="I4888">
        <f t="shared" si="803"/>
        <v>22.316930320136684</v>
      </c>
      <c r="J4888">
        <f t="shared" si="805"/>
        <v>1.1623401208404522</v>
      </c>
    </row>
    <row r="4889" spans="1:10" x14ac:dyDescent="0.3">
      <c r="A4889">
        <v>4875</v>
      </c>
      <c r="B4889">
        <v>0.53434430543053957</v>
      </c>
      <c r="C4889">
        <f t="shared" si="799"/>
        <v>22.517170122273654</v>
      </c>
      <c r="D4889">
        <f t="shared" si="800"/>
        <v>22.517170122273654</v>
      </c>
      <c r="E4889">
        <f t="shared" si="801"/>
        <v>0</v>
      </c>
      <c r="F4889">
        <f t="shared" si="802"/>
        <v>1.4828298777263456</v>
      </c>
      <c r="G4889">
        <f t="shared" si="806"/>
        <v>1.037980914408442</v>
      </c>
      <c r="H4889">
        <f t="shared" si="804"/>
        <v>25.894745640614701</v>
      </c>
      <c r="I4889">
        <f t="shared" si="803"/>
        <v>24.856764726206254</v>
      </c>
      <c r="J4889">
        <f t="shared" si="805"/>
        <v>1.2946231628232423</v>
      </c>
    </row>
    <row r="4890" spans="1:10" x14ac:dyDescent="0.3">
      <c r="A4890">
        <v>4876</v>
      </c>
      <c r="B4890">
        <v>0.2426141577035934</v>
      </c>
      <c r="C4890">
        <f t="shared" si="799"/>
        <v>17.812490451480549</v>
      </c>
      <c r="D4890">
        <f t="shared" si="800"/>
        <v>17.812490451480549</v>
      </c>
      <c r="E4890">
        <f t="shared" si="801"/>
        <v>0</v>
      </c>
      <c r="F4890">
        <f t="shared" si="802"/>
        <v>6.1875095485194507</v>
      </c>
      <c r="G4890">
        <f t="shared" si="806"/>
        <v>4.3312566839636162</v>
      </c>
      <c r="H4890">
        <f t="shared" si="804"/>
        <v>20.48436401920263</v>
      </c>
      <c r="I4890">
        <f t="shared" si="803"/>
        <v>16.15310733523901</v>
      </c>
      <c r="J4890">
        <f t="shared" si="805"/>
        <v>0.84130767371036497</v>
      </c>
    </row>
    <row r="4891" spans="1:10" x14ac:dyDescent="0.3">
      <c r="A4891">
        <v>4877</v>
      </c>
      <c r="B4891">
        <v>0.44978457464293042</v>
      </c>
      <c r="C4891">
        <f t="shared" si="799"/>
        <v>21.242766177389719</v>
      </c>
      <c r="D4891">
        <f t="shared" si="800"/>
        <v>21.242766177389719</v>
      </c>
      <c r="E4891">
        <f t="shared" si="801"/>
        <v>0</v>
      </c>
      <c r="F4891">
        <f t="shared" si="802"/>
        <v>2.7572338226102815</v>
      </c>
      <c r="G4891">
        <f t="shared" si="806"/>
        <v>1.9300636758271972</v>
      </c>
      <c r="H4891">
        <f t="shared" si="804"/>
        <v>24.429181103998175</v>
      </c>
      <c r="I4891">
        <f t="shared" si="803"/>
        <v>22.499117428170976</v>
      </c>
      <c r="J4891">
        <f t="shared" si="805"/>
        <v>1.1718290327172383</v>
      </c>
    </row>
    <row r="4892" spans="1:10" x14ac:dyDescent="0.3">
      <c r="A4892">
        <v>4878</v>
      </c>
      <c r="B4892">
        <v>0.62773198175482636</v>
      </c>
      <c r="C4892">
        <f t="shared" si="799"/>
        <v>23.955114356414562</v>
      </c>
      <c r="D4892">
        <f t="shared" si="800"/>
        <v>23.955114356414562</v>
      </c>
      <c r="E4892">
        <f t="shared" si="801"/>
        <v>0</v>
      </c>
      <c r="F4892">
        <f t="shared" si="802"/>
        <v>4.4885643585438117E-2</v>
      </c>
      <c r="G4892">
        <f t="shared" si="806"/>
        <v>3.1419950509806685E-2</v>
      </c>
      <c r="H4892">
        <f t="shared" si="804"/>
        <v>27.548381509876744</v>
      </c>
      <c r="I4892">
        <f t="shared" si="803"/>
        <v>27.516961559366937</v>
      </c>
      <c r="J4892">
        <f t="shared" si="805"/>
        <v>1.4331750812170279</v>
      </c>
    </row>
    <row r="4893" spans="1:10" x14ac:dyDescent="0.3">
      <c r="A4893">
        <v>4879</v>
      </c>
      <c r="B4893">
        <v>0.13922182681335105</v>
      </c>
      <c r="C4893">
        <f t="shared" si="799"/>
        <v>15.497066983147572</v>
      </c>
      <c r="D4893">
        <f t="shared" si="800"/>
        <v>15.497066983147572</v>
      </c>
      <c r="E4893">
        <f t="shared" si="801"/>
        <v>0</v>
      </c>
      <c r="F4893">
        <f t="shared" si="802"/>
        <v>8.5029330168524275</v>
      </c>
      <c r="G4893">
        <f t="shared" si="806"/>
        <v>5.9520531117967002</v>
      </c>
      <c r="H4893">
        <f t="shared" si="804"/>
        <v>17.821627030619705</v>
      </c>
      <c r="I4893">
        <f t="shared" si="803"/>
        <v>11.869573918823006</v>
      </c>
      <c r="J4893">
        <f t="shared" si="805"/>
        <v>0.61820697493869814</v>
      </c>
    </row>
    <row r="4894" spans="1:10" x14ac:dyDescent="0.3">
      <c r="A4894">
        <v>4880</v>
      </c>
      <c r="B4894">
        <v>0.27802562112736007</v>
      </c>
      <c r="C4894">
        <f t="shared" si="799"/>
        <v>18.467698986166013</v>
      </c>
      <c r="D4894">
        <f t="shared" si="800"/>
        <v>18.467698986166013</v>
      </c>
      <c r="E4894">
        <f t="shared" si="801"/>
        <v>0</v>
      </c>
      <c r="F4894">
        <f t="shared" si="802"/>
        <v>5.5323010138339868</v>
      </c>
      <c r="G4894">
        <f t="shared" si="806"/>
        <v>3.8726107096837912</v>
      </c>
      <c r="H4894">
        <f t="shared" si="804"/>
        <v>21.237853834090913</v>
      </c>
      <c r="I4894">
        <f t="shared" si="803"/>
        <v>17.365243124407122</v>
      </c>
      <c r="J4894">
        <f t="shared" si="805"/>
        <v>0.90443974606287081</v>
      </c>
    </row>
    <row r="4895" spans="1:10" x14ac:dyDescent="0.3">
      <c r="A4895">
        <v>4881</v>
      </c>
      <c r="B4895">
        <v>0.90884666190725638</v>
      </c>
      <c r="C4895">
        <f t="shared" si="799"/>
        <v>30.002117989041217</v>
      </c>
      <c r="D4895">
        <f t="shared" si="800"/>
        <v>24</v>
      </c>
      <c r="E4895">
        <f t="shared" si="801"/>
        <v>6.0021179890412171</v>
      </c>
      <c r="F4895">
        <f t="shared" si="802"/>
        <v>0</v>
      </c>
      <c r="G4895">
        <f t="shared" si="806"/>
        <v>6.9024356873973991</v>
      </c>
      <c r="H4895">
        <f t="shared" si="804"/>
        <v>27.599999999999998</v>
      </c>
      <c r="I4895">
        <f t="shared" si="803"/>
        <v>27.599999999999994</v>
      </c>
      <c r="J4895">
        <f t="shared" si="805"/>
        <v>1.4374999999999996</v>
      </c>
    </row>
    <row r="4896" spans="1:10" x14ac:dyDescent="0.3">
      <c r="A4896">
        <v>4882</v>
      </c>
      <c r="B4896">
        <v>0.62596626742295436</v>
      </c>
      <c r="C4896">
        <f t="shared" si="799"/>
        <v>23.927131644161669</v>
      </c>
      <c r="D4896">
        <f t="shared" si="800"/>
        <v>23.927131644161669</v>
      </c>
      <c r="E4896">
        <f t="shared" si="801"/>
        <v>0</v>
      </c>
      <c r="F4896">
        <f t="shared" si="802"/>
        <v>7.2868355838330956E-2</v>
      </c>
      <c r="G4896">
        <f t="shared" si="806"/>
        <v>5.1007849086831675E-2</v>
      </c>
      <c r="H4896">
        <f t="shared" si="804"/>
        <v>27.516201390785916</v>
      </c>
      <c r="I4896">
        <f t="shared" si="803"/>
        <v>27.465193541699087</v>
      </c>
      <c r="J4896">
        <f t="shared" si="805"/>
        <v>1.4304788302968272</v>
      </c>
    </row>
    <row r="4897" spans="1:10" x14ac:dyDescent="0.3">
      <c r="A4897">
        <v>4883</v>
      </c>
      <c r="B4897">
        <v>0.22301631293269575</v>
      </c>
      <c r="C4897">
        <f t="shared" si="799"/>
        <v>17.42772476071783</v>
      </c>
      <c r="D4897">
        <f t="shared" si="800"/>
        <v>17.42772476071783</v>
      </c>
      <c r="E4897">
        <f t="shared" si="801"/>
        <v>0</v>
      </c>
      <c r="F4897">
        <f t="shared" si="802"/>
        <v>6.5722752392821704</v>
      </c>
      <c r="G4897">
        <f t="shared" si="806"/>
        <v>4.6005926674975193</v>
      </c>
      <c r="H4897">
        <f t="shared" si="804"/>
        <v>20.041883474825504</v>
      </c>
      <c r="I4897">
        <f t="shared" si="803"/>
        <v>15.441290807327984</v>
      </c>
      <c r="J4897">
        <f t="shared" si="805"/>
        <v>0.80423389621499908</v>
      </c>
    </row>
    <row r="4898" spans="1:10" x14ac:dyDescent="0.3">
      <c r="A4898">
        <v>4884</v>
      </c>
      <c r="B4898">
        <v>0.57725376410869655</v>
      </c>
      <c r="C4898">
        <f t="shared" si="799"/>
        <v>23.16923723394563</v>
      </c>
      <c r="D4898">
        <f t="shared" si="800"/>
        <v>23.16923723394563</v>
      </c>
      <c r="E4898">
        <f t="shared" si="801"/>
        <v>0</v>
      </c>
      <c r="F4898">
        <f t="shared" si="802"/>
        <v>0.83076276605437016</v>
      </c>
      <c r="G4898">
        <f t="shared" si="806"/>
        <v>0.58153393623805916</v>
      </c>
      <c r="H4898">
        <f t="shared" si="804"/>
        <v>26.644622819037473</v>
      </c>
      <c r="I4898">
        <f t="shared" si="803"/>
        <v>26.063088882799409</v>
      </c>
      <c r="J4898">
        <f t="shared" si="805"/>
        <v>1.3574525459791358</v>
      </c>
    </row>
    <row r="4899" spans="1:10" x14ac:dyDescent="0.3">
      <c r="A4899">
        <v>4885</v>
      </c>
      <c r="B4899">
        <v>0.61851660821693044</v>
      </c>
      <c r="C4899">
        <f t="shared" si="799"/>
        <v>23.809523068378578</v>
      </c>
      <c r="D4899">
        <f t="shared" si="800"/>
        <v>23.809523068378578</v>
      </c>
      <c r="E4899">
        <f t="shared" si="801"/>
        <v>0</v>
      </c>
      <c r="F4899">
        <f t="shared" si="802"/>
        <v>0.1904769316214221</v>
      </c>
      <c r="G4899">
        <f t="shared" si="806"/>
        <v>0.13333385213499549</v>
      </c>
      <c r="H4899">
        <f t="shared" si="804"/>
        <v>27.380951528635361</v>
      </c>
      <c r="I4899">
        <f t="shared" si="803"/>
        <v>27.247617676500369</v>
      </c>
      <c r="J4899">
        <f t="shared" si="805"/>
        <v>1.419146753984394</v>
      </c>
    </row>
    <row r="4900" spans="1:10" x14ac:dyDescent="0.3">
      <c r="A4900">
        <v>4886</v>
      </c>
      <c r="B4900">
        <v>0.30776616578817551</v>
      </c>
      <c r="C4900">
        <f t="shared" si="799"/>
        <v>18.986846820894211</v>
      </c>
      <c r="D4900">
        <f t="shared" si="800"/>
        <v>18.986846820894211</v>
      </c>
      <c r="E4900">
        <f t="shared" si="801"/>
        <v>0</v>
      </c>
      <c r="F4900">
        <f t="shared" si="802"/>
        <v>5.0131531791057888</v>
      </c>
      <c r="G4900">
        <f t="shared" si="806"/>
        <v>3.5092072253740527</v>
      </c>
      <c r="H4900">
        <f t="shared" si="804"/>
        <v>21.834873844028341</v>
      </c>
      <c r="I4900">
        <f t="shared" si="803"/>
        <v>18.325666618654285</v>
      </c>
      <c r="J4900">
        <f t="shared" si="805"/>
        <v>0.95446180305491057</v>
      </c>
    </row>
    <row r="4901" spans="1:10" x14ac:dyDescent="0.3">
      <c r="A4901">
        <v>4887</v>
      </c>
      <c r="B4901">
        <v>0.7136052674441502</v>
      </c>
      <c r="C4901">
        <f t="shared" si="799"/>
        <v>25.383688499580046</v>
      </c>
      <c r="D4901">
        <f t="shared" si="800"/>
        <v>24</v>
      </c>
      <c r="E4901">
        <f t="shared" si="801"/>
        <v>1.383688499580046</v>
      </c>
      <c r="F4901">
        <f t="shared" si="802"/>
        <v>0</v>
      </c>
      <c r="G4901">
        <f t="shared" si="806"/>
        <v>1.5912417745170528</v>
      </c>
      <c r="H4901">
        <f t="shared" si="804"/>
        <v>27.599999999999998</v>
      </c>
      <c r="I4901">
        <f t="shared" si="803"/>
        <v>27.599999999999994</v>
      </c>
      <c r="J4901">
        <f t="shared" si="805"/>
        <v>1.4374999999999996</v>
      </c>
    </row>
    <row r="4902" spans="1:10" x14ac:dyDescent="0.3">
      <c r="A4902">
        <v>4888</v>
      </c>
      <c r="B4902">
        <v>0.13360978907671961</v>
      </c>
      <c r="C4902">
        <f t="shared" si="799"/>
        <v>15.343070049185247</v>
      </c>
      <c r="D4902">
        <f t="shared" si="800"/>
        <v>15.343070049185247</v>
      </c>
      <c r="E4902">
        <f t="shared" si="801"/>
        <v>0</v>
      </c>
      <c r="F4902">
        <f t="shared" si="802"/>
        <v>8.656929950814753</v>
      </c>
      <c r="G4902">
        <f t="shared" si="806"/>
        <v>6.0598509655703277</v>
      </c>
      <c r="H4902">
        <f t="shared" si="804"/>
        <v>17.644530556563033</v>
      </c>
      <c r="I4902">
        <f t="shared" si="803"/>
        <v>11.584679590992705</v>
      </c>
      <c r="J4902">
        <f t="shared" si="805"/>
        <v>0.60336872869753666</v>
      </c>
    </row>
    <row r="4903" spans="1:10" x14ac:dyDescent="0.3">
      <c r="A4903">
        <v>4889</v>
      </c>
      <c r="B4903">
        <v>0.4671530393039639</v>
      </c>
      <c r="C4903">
        <f t="shared" si="799"/>
        <v>21.505429793574915</v>
      </c>
      <c r="D4903">
        <f t="shared" si="800"/>
        <v>21.505429793574915</v>
      </c>
      <c r="E4903">
        <f t="shared" si="801"/>
        <v>0</v>
      </c>
      <c r="F4903">
        <f t="shared" si="802"/>
        <v>2.4945702064250845</v>
      </c>
      <c r="G4903">
        <f t="shared" si="806"/>
        <v>1.7461991444975593</v>
      </c>
      <c r="H4903">
        <f t="shared" si="804"/>
        <v>24.731244262611153</v>
      </c>
      <c r="I4903">
        <f t="shared" si="803"/>
        <v>22.98504511811359</v>
      </c>
      <c r="J4903">
        <f t="shared" si="805"/>
        <v>1.197137766568416</v>
      </c>
    </row>
    <row r="4904" spans="1:10" x14ac:dyDescent="0.3">
      <c r="A4904">
        <v>4890</v>
      </c>
      <c r="B4904">
        <v>0.93125099046622795</v>
      </c>
      <c r="C4904">
        <f t="shared" si="799"/>
        <v>30.91103762096742</v>
      </c>
      <c r="D4904">
        <f t="shared" si="800"/>
        <v>24</v>
      </c>
      <c r="E4904">
        <f t="shared" si="801"/>
        <v>6.91103762096742</v>
      </c>
      <c r="F4904">
        <f t="shared" si="802"/>
        <v>0</v>
      </c>
      <c r="G4904">
        <f t="shared" si="806"/>
        <v>7.9476932641125329</v>
      </c>
      <c r="H4904">
        <f t="shared" si="804"/>
        <v>27.599999999999998</v>
      </c>
      <c r="I4904">
        <f t="shared" si="803"/>
        <v>27.599999999999994</v>
      </c>
      <c r="J4904">
        <f t="shared" si="805"/>
        <v>1.4374999999999996</v>
      </c>
    </row>
    <row r="4905" spans="1:10" x14ac:dyDescent="0.3">
      <c r="A4905">
        <v>4891</v>
      </c>
      <c r="B4905">
        <v>8.1810172719020136E-3</v>
      </c>
      <c r="C4905">
        <f t="shared" si="799"/>
        <v>7.5955703577676346</v>
      </c>
      <c r="D4905">
        <f t="shared" si="800"/>
        <v>7.5955703577676346</v>
      </c>
      <c r="E4905">
        <f t="shared" si="801"/>
        <v>0</v>
      </c>
      <c r="F4905">
        <f t="shared" si="802"/>
        <v>16.404429642232365</v>
      </c>
      <c r="G4905">
        <f t="shared" si="806"/>
        <v>11.483100749562658</v>
      </c>
      <c r="H4905">
        <f t="shared" si="804"/>
        <v>8.7349059114327794</v>
      </c>
      <c r="I4905">
        <f t="shared" si="803"/>
        <v>-2.74819483812988</v>
      </c>
      <c r="J4905">
        <f t="shared" si="805"/>
        <v>-0.14313514781926456</v>
      </c>
    </row>
    <row r="4906" spans="1:10" x14ac:dyDescent="0.3">
      <c r="A4906">
        <v>4892</v>
      </c>
      <c r="B4906">
        <v>0.35889285151968586</v>
      </c>
      <c r="C4906">
        <f t="shared" si="799"/>
        <v>19.831481636476898</v>
      </c>
      <c r="D4906">
        <f t="shared" si="800"/>
        <v>19.831481636476898</v>
      </c>
      <c r="E4906">
        <f t="shared" si="801"/>
        <v>0</v>
      </c>
      <c r="F4906">
        <f t="shared" si="802"/>
        <v>4.168518363523102</v>
      </c>
      <c r="G4906">
        <f t="shared" si="806"/>
        <v>2.9179628544661718</v>
      </c>
      <c r="H4906">
        <f t="shared" si="804"/>
        <v>22.806203881948431</v>
      </c>
      <c r="I4906">
        <f t="shared" si="803"/>
        <v>19.888241027482255</v>
      </c>
      <c r="J4906">
        <f t="shared" si="805"/>
        <v>1.035845886848034</v>
      </c>
    </row>
    <row r="4907" spans="1:10" x14ac:dyDescent="0.3">
      <c r="A4907">
        <v>4893</v>
      </c>
      <c r="B4907">
        <v>2.2672324824703272E-2</v>
      </c>
      <c r="C4907">
        <f t="shared" si="799"/>
        <v>9.9913408297263615</v>
      </c>
      <c r="D4907">
        <f t="shared" si="800"/>
        <v>9.9913408297263615</v>
      </c>
      <c r="E4907">
        <f t="shared" si="801"/>
        <v>0</v>
      </c>
      <c r="F4907">
        <f t="shared" si="802"/>
        <v>14.008659170273638</v>
      </c>
      <c r="G4907">
        <f t="shared" si="806"/>
        <v>9.8060614191915487</v>
      </c>
      <c r="H4907">
        <f t="shared" si="804"/>
        <v>11.490041954185315</v>
      </c>
      <c r="I4907">
        <f t="shared" si="803"/>
        <v>1.6839805349937649</v>
      </c>
      <c r="J4907">
        <f t="shared" si="805"/>
        <v>8.770731953092524E-2</v>
      </c>
    </row>
    <row r="4908" spans="1:10" x14ac:dyDescent="0.3">
      <c r="A4908">
        <v>4894</v>
      </c>
      <c r="B4908">
        <v>0.21041622886716604</v>
      </c>
      <c r="C4908">
        <f t="shared" si="799"/>
        <v>17.170132857246855</v>
      </c>
      <c r="D4908">
        <f t="shared" si="800"/>
        <v>17.170132857246855</v>
      </c>
      <c r="E4908">
        <f t="shared" si="801"/>
        <v>0</v>
      </c>
      <c r="F4908">
        <f t="shared" si="802"/>
        <v>6.8298671427531445</v>
      </c>
      <c r="G4908">
        <f t="shared" si="806"/>
        <v>4.7809069999272014</v>
      </c>
      <c r="H4908">
        <f t="shared" si="804"/>
        <v>19.745652785833883</v>
      </c>
      <c r="I4908">
        <f t="shared" si="803"/>
        <v>14.964745785906677</v>
      </c>
      <c r="J4908">
        <f t="shared" si="805"/>
        <v>0.77941384301597261</v>
      </c>
    </row>
    <row r="4909" spans="1:10" x14ac:dyDescent="0.3">
      <c r="A4909">
        <v>4895</v>
      </c>
      <c r="B4909">
        <v>9.7501156447302617E-2</v>
      </c>
      <c r="C4909">
        <f t="shared" si="799"/>
        <v>14.224467198691885</v>
      </c>
      <c r="D4909">
        <f t="shared" si="800"/>
        <v>14.224467198691885</v>
      </c>
      <c r="E4909">
        <f t="shared" si="801"/>
        <v>0</v>
      </c>
      <c r="F4909">
        <f t="shared" si="802"/>
        <v>9.7755328013081151</v>
      </c>
      <c r="G4909">
        <f t="shared" si="806"/>
        <v>6.8428729609156811</v>
      </c>
      <c r="H4909">
        <f t="shared" si="804"/>
        <v>16.358137278495665</v>
      </c>
      <c r="I4909">
        <f t="shared" si="803"/>
        <v>9.515264317579982</v>
      </c>
      <c r="J4909">
        <f t="shared" si="805"/>
        <v>0.49558668320729066</v>
      </c>
    </row>
    <row r="4910" spans="1:10" x14ac:dyDescent="0.3">
      <c r="A4910">
        <v>4896</v>
      </c>
      <c r="B4910">
        <v>3.5723974630628708E-2</v>
      </c>
      <c r="C4910">
        <f t="shared" si="799"/>
        <v>11.184281352398138</v>
      </c>
      <c r="D4910">
        <f t="shared" si="800"/>
        <v>11.184281352398138</v>
      </c>
      <c r="E4910">
        <f t="shared" si="801"/>
        <v>0</v>
      </c>
      <c r="F4910">
        <f t="shared" si="802"/>
        <v>12.815718647601862</v>
      </c>
      <c r="G4910">
        <f t="shared" si="806"/>
        <v>8.9710030533213043</v>
      </c>
      <c r="H4910">
        <f t="shared" si="804"/>
        <v>12.861923555257857</v>
      </c>
      <c r="I4910">
        <f t="shared" si="803"/>
        <v>3.8909205019365505</v>
      </c>
      <c r="J4910">
        <f t="shared" si="805"/>
        <v>0.20265210947586199</v>
      </c>
    </row>
    <row r="4911" spans="1:10" x14ac:dyDescent="0.3">
      <c r="A4911">
        <v>4897</v>
      </c>
      <c r="B4911">
        <v>0.471851608745402</v>
      </c>
      <c r="C4911">
        <f t="shared" si="799"/>
        <v>21.576302804717368</v>
      </c>
      <c r="D4911">
        <f t="shared" si="800"/>
        <v>21.576302804717368</v>
      </c>
      <c r="E4911">
        <f t="shared" si="801"/>
        <v>0</v>
      </c>
      <c r="F4911">
        <f t="shared" si="802"/>
        <v>2.4236971952826316</v>
      </c>
      <c r="G4911">
        <f t="shared" si="806"/>
        <v>1.6965880366978423</v>
      </c>
      <c r="H4911">
        <f t="shared" si="804"/>
        <v>24.812748225424972</v>
      </c>
      <c r="I4911">
        <f t="shared" si="803"/>
        <v>23.116160188727129</v>
      </c>
      <c r="J4911">
        <f t="shared" si="805"/>
        <v>1.2039666764962045</v>
      </c>
    </row>
    <row r="4912" spans="1:10" x14ac:dyDescent="0.3">
      <c r="A4912">
        <v>4898</v>
      </c>
      <c r="B4912">
        <v>0.53003301768303479</v>
      </c>
      <c r="C4912">
        <f t="shared" si="799"/>
        <v>22.452117161191794</v>
      </c>
      <c r="D4912">
        <f t="shared" si="800"/>
        <v>22.452117161191794</v>
      </c>
      <c r="E4912">
        <f t="shared" si="801"/>
        <v>0</v>
      </c>
      <c r="F4912">
        <f t="shared" si="802"/>
        <v>1.5478828388082064</v>
      </c>
      <c r="G4912">
        <f t="shared" si="806"/>
        <v>1.0835179871657445</v>
      </c>
      <c r="H4912">
        <f t="shared" si="804"/>
        <v>25.819934735370559</v>
      </c>
      <c r="I4912">
        <f t="shared" si="803"/>
        <v>24.73641674820481</v>
      </c>
      <c r="J4912">
        <f t="shared" si="805"/>
        <v>1.2883550389690004</v>
      </c>
    </row>
    <row r="4913" spans="1:10" x14ac:dyDescent="0.3">
      <c r="A4913">
        <v>4899</v>
      </c>
      <c r="B4913">
        <v>0.15396080825638492</v>
      </c>
      <c r="C4913">
        <f t="shared" si="799"/>
        <v>15.882443141824798</v>
      </c>
      <c r="D4913">
        <f t="shared" si="800"/>
        <v>15.882443141824798</v>
      </c>
      <c r="E4913">
        <f t="shared" si="801"/>
        <v>0</v>
      </c>
      <c r="F4913">
        <f t="shared" si="802"/>
        <v>8.1175568581752024</v>
      </c>
      <c r="G4913">
        <f t="shared" si="806"/>
        <v>5.6822898007226419</v>
      </c>
      <c r="H4913">
        <f t="shared" si="804"/>
        <v>18.264809613098517</v>
      </c>
      <c r="I4913">
        <f t="shared" si="803"/>
        <v>12.582519812375871</v>
      </c>
      <c r="J4913">
        <f t="shared" si="805"/>
        <v>0.65533957356124317</v>
      </c>
    </row>
    <row r="4914" spans="1:10" x14ac:dyDescent="0.3">
      <c r="A4914">
        <v>4900</v>
      </c>
      <c r="B4914">
        <v>0.20971031715073452</v>
      </c>
      <c r="C4914">
        <f t="shared" si="799"/>
        <v>17.155439226923701</v>
      </c>
      <c r="D4914">
        <f t="shared" si="800"/>
        <v>17.155439226923701</v>
      </c>
      <c r="E4914">
        <f t="shared" si="801"/>
        <v>0</v>
      </c>
      <c r="F4914">
        <f t="shared" si="802"/>
        <v>6.8445607730762994</v>
      </c>
      <c r="G4914">
        <f t="shared" si="806"/>
        <v>4.7911925411534098</v>
      </c>
      <c r="H4914">
        <f t="shared" si="804"/>
        <v>19.728755110962254</v>
      </c>
      <c r="I4914">
        <f t="shared" si="803"/>
        <v>14.93756256980884</v>
      </c>
      <c r="J4914">
        <f t="shared" si="805"/>
        <v>0.777998050510877</v>
      </c>
    </row>
    <row r="4915" spans="1:10" x14ac:dyDescent="0.3">
      <c r="A4915">
        <v>4901</v>
      </c>
      <c r="B4915">
        <v>0.3531493207915789</v>
      </c>
      <c r="C4915">
        <f t="shared" si="799"/>
        <v>19.739009480039268</v>
      </c>
      <c r="D4915">
        <f t="shared" si="800"/>
        <v>19.739009480039268</v>
      </c>
      <c r="E4915">
        <f t="shared" si="801"/>
        <v>0</v>
      </c>
      <c r="F4915">
        <f t="shared" si="802"/>
        <v>4.2609905199607319</v>
      </c>
      <c r="G4915">
        <f t="shared" si="806"/>
        <v>2.9826933639725124</v>
      </c>
      <c r="H4915">
        <f t="shared" si="804"/>
        <v>22.699860902045156</v>
      </c>
      <c r="I4915">
        <f t="shared" si="803"/>
        <v>19.717167538072641</v>
      </c>
      <c r="J4915">
        <f t="shared" si="805"/>
        <v>1.0269358092746166</v>
      </c>
    </row>
    <row r="4916" spans="1:10" x14ac:dyDescent="0.3">
      <c r="A4916">
        <v>4902</v>
      </c>
      <c r="B4916">
        <v>0.10748026255955079</v>
      </c>
      <c r="C4916">
        <f t="shared" si="799"/>
        <v>14.559758792808964</v>
      </c>
      <c r="D4916">
        <f t="shared" si="800"/>
        <v>14.559758792808964</v>
      </c>
      <c r="E4916">
        <f t="shared" si="801"/>
        <v>0</v>
      </c>
      <c r="F4916">
        <f t="shared" si="802"/>
        <v>9.4402412071910362</v>
      </c>
      <c r="G4916">
        <f t="shared" si="806"/>
        <v>6.6081688450337257</v>
      </c>
      <c r="H4916">
        <f t="shared" si="804"/>
        <v>16.743722611730306</v>
      </c>
      <c r="I4916">
        <f t="shared" si="803"/>
        <v>10.135553766696578</v>
      </c>
      <c r="J4916">
        <f t="shared" si="805"/>
        <v>0.52789342534878003</v>
      </c>
    </row>
    <row r="4917" spans="1:10" x14ac:dyDescent="0.3">
      <c r="A4917">
        <v>4903</v>
      </c>
      <c r="B4917">
        <v>0.76350504281326048</v>
      </c>
      <c r="C4917">
        <f t="shared" si="799"/>
        <v>26.305736616433389</v>
      </c>
      <c r="D4917">
        <f t="shared" si="800"/>
        <v>24</v>
      </c>
      <c r="E4917">
        <f t="shared" si="801"/>
        <v>2.3057366164333892</v>
      </c>
      <c r="F4917">
        <f t="shared" si="802"/>
        <v>0</v>
      </c>
      <c r="G4917">
        <f t="shared" si="806"/>
        <v>2.6515971088983976</v>
      </c>
      <c r="H4917">
        <f t="shared" si="804"/>
        <v>27.599999999999998</v>
      </c>
      <c r="I4917">
        <f t="shared" si="803"/>
        <v>27.599999999999994</v>
      </c>
      <c r="J4917">
        <f t="shared" si="805"/>
        <v>1.4374999999999996</v>
      </c>
    </row>
    <row r="4918" spans="1:10" x14ac:dyDescent="0.3">
      <c r="A4918">
        <v>4904</v>
      </c>
      <c r="B4918">
        <v>0.50544678878172655</v>
      </c>
      <c r="C4918">
        <f t="shared" si="799"/>
        <v>22.081920993784575</v>
      </c>
      <c r="D4918">
        <f t="shared" si="800"/>
        <v>22.081920993784575</v>
      </c>
      <c r="E4918">
        <f t="shared" si="801"/>
        <v>0</v>
      </c>
      <c r="F4918">
        <f t="shared" si="802"/>
        <v>1.9180790062154252</v>
      </c>
      <c r="G4918">
        <f t="shared" si="806"/>
        <v>1.3426553043507978</v>
      </c>
      <c r="H4918">
        <f t="shared" si="804"/>
        <v>25.394209142852258</v>
      </c>
      <c r="I4918">
        <f t="shared" si="803"/>
        <v>24.051553838501455</v>
      </c>
      <c r="J4918">
        <f t="shared" si="805"/>
        <v>1.252685095755284</v>
      </c>
    </row>
    <row r="4919" spans="1:10" x14ac:dyDescent="0.3">
      <c r="A4919">
        <v>4905</v>
      </c>
      <c r="B4919">
        <v>0.7766039212071596</v>
      </c>
      <c r="C4919">
        <f t="shared" si="799"/>
        <v>26.564643085032799</v>
      </c>
      <c r="D4919">
        <f t="shared" si="800"/>
        <v>24</v>
      </c>
      <c r="E4919">
        <f t="shared" si="801"/>
        <v>2.5646430850327988</v>
      </c>
      <c r="F4919">
        <f t="shared" si="802"/>
        <v>0</v>
      </c>
      <c r="G4919">
        <f t="shared" si="806"/>
        <v>2.9493395477877185</v>
      </c>
      <c r="H4919">
        <f t="shared" si="804"/>
        <v>27.599999999999998</v>
      </c>
      <c r="I4919">
        <f t="shared" si="803"/>
        <v>27.599999999999994</v>
      </c>
      <c r="J4919">
        <f t="shared" si="805"/>
        <v>1.4374999999999996</v>
      </c>
    </row>
    <row r="4920" spans="1:10" x14ac:dyDescent="0.3">
      <c r="A4920">
        <v>4906</v>
      </c>
      <c r="B4920">
        <v>0.15386438526659463</v>
      </c>
      <c r="C4920">
        <f t="shared" si="799"/>
        <v>15.880003919180202</v>
      </c>
      <c r="D4920">
        <f t="shared" si="800"/>
        <v>15.880003919180202</v>
      </c>
      <c r="E4920">
        <f t="shared" si="801"/>
        <v>0</v>
      </c>
      <c r="F4920">
        <f t="shared" si="802"/>
        <v>8.1199960808197975</v>
      </c>
      <c r="G4920">
        <f t="shared" si="806"/>
        <v>5.6839972565738588</v>
      </c>
      <c r="H4920">
        <f t="shared" si="804"/>
        <v>18.262004507057231</v>
      </c>
      <c r="I4920">
        <f t="shared" si="803"/>
        <v>12.57800725048337</v>
      </c>
      <c r="J4920">
        <f t="shared" si="805"/>
        <v>0.65510454429600873</v>
      </c>
    </row>
    <row r="4921" spans="1:10" x14ac:dyDescent="0.3">
      <c r="A4921">
        <v>4907</v>
      </c>
      <c r="B4921">
        <v>0.49331217599918198</v>
      </c>
      <c r="C4921">
        <f t="shared" si="799"/>
        <v>21.899411955997774</v>
      </c>
      <c r="D4921">
        <f t="shared" si="800"/>
        <v>21.899411955997774</v>
      </c>
      <c r="E4921">
        <f t="shared" si="801"/>
        <v>0</v>
      </c>
      <c r="F4921">
        <f t="shared" si="802"/>
        <v>2.100588044002226</v>
      </c>
      <c r="G4921">
        <f t="shared" si="806"/>
        <v>1.4704116308015582</v>
      </c>
      <c r="H4921">
        <f t="shared" si="804"/>
        <v>25.184323749397439</v>
      </c>
      <c r="I4921">
        <f t="shared" si="803"/>
        <v>23.713912118595875</v>
      </c>
      <c r="J4921">
        <f t="shared" si="805"/>
        <v>1.2350995895102017</v>
      </c>
    </row>
    <row r="4922" spans="1:10" x14ac:dyDescent="0.3">
      <c r="A4922">
        <v>4908</v>
      </c>
      <c r="B4922">
        <v>0.72484544959161501</v>
      </c>
      <c r="C4922">
        <f t="shared" si="799"/>
        <v>25.583782056137164</v>
      </c>
      <c r="D4922">
        <f t="shared" si="800"/>
        <v>24</v>
      </c>
      <c r="E4922">
        <f t="shared" si="801"/>
        <v>1.5837820561371636</v>
      </c>
      <c r="F4922">
        <f t="shared" si="802"/>
        <v>0</v>
      </c>
      <c r="G4922">
        <f t="shared" si="806"/>
        <v>1.8213493645577381</v>
      </c>
      <c r="H4922">
        <f t="shared" si="804"/>
        <v>27.599999999999998</v>
      </c>
      <c r="I4922">
        <f t="shared" si="803"/>
        <v>27.599999999999994</v>
      </c>
      <c r="J4922">
        <f t="shared" si="805"/>
        <v>1.4374999999999996</v>
      </c>
    </row>
    <row r="4923" spans="1:10" x14ac:dyDescent="0.3">
      <c r="A4923">
        <v>4909</v>
      </c>
      <c r="B4923">
        <v>0.27276602027693142</v>
      </c>
      <c r="C4923">
        <f t="shared" si="799"/>
        <v>18.373187508785488</v>
      </c>
      <c r="D4923">
        <f t="shared" si="800"/>
        <v>18.373187508785488</v>
      </c>
      <c r="E4923">
        <f t="shared" si="801"/>
        <v>0</v>
      </c>
      <c r="F4923">
        <f t="shared" si="802"/>
        <v>5.6268124912145119</v>
      </c>
      <c r="G4923">
        <f t="shared" si="806"/>
        <v>3.9387687438501588</v>
      </c>
      <c r="H4923">
        <f t="shared" si="804"/>
        <v>21.129165635103309</v>
      </c>
      <c r="I4923">
        <f t="shared" si="803"/>
        <v>17.190396891253148</v>
      </c>
      <c r="J4923">
        <f t="shared" si="805"/>
        <v>0.89533317141943458</v>
      </c>
    </row>
    <row r="4924" spans="1:10" x14ac:dyDescent="0.3">
      <c r="A4924">
        <v>4910</v>
      </c>
      <c r="B4924">
        <v>0.48091863313460936</v>
      </c>
      <c r="C4924">
        <f t="shared" si="799"/>
        <v>21.712911129693484</v>
      </c>
      <c r="D4924">
        <f t="shared" si="800"/>
        <v>21.712911129693484</v>
      </c>
      <c r="E4924">
        <f t="shared" si="801"/>
        <v>0</v>
      </c>
      <c r="F4924">
        <f t="shared" si="802"/>
        <v>2.2870888703065155</v>
      </c>
      <c r="G4924">
        <f t="shared" si="806"/>
        <v>1.600962209214561</v>
      </c>
      <c r="H4924">
        <f t="shared" si="804"/>
        <v>24.969847799147505</v>
      </c>
      <c r="I4924">
        <f t="shared" si="803"/>
        <v>23.36888558993294</v>
      </c>
      <c r="J4924">
        <f t="shared" si="805"/>
        <v>1.2171294578090071</v>
      </c>
    </row>
    <row r="4925" spans="1:10" x14ac:dyDescent="0.3">
      <c r="A4925">
        <v>4911</v>
      </c>
      <c r="B4925">
        <v>0.54758290186519554</v>
      </c>
      <c r="C4925">
        <f t="shared" si="799"/>
        <v>22.717341152286409</v>
      </c>
      <c r="D4925">
        <f t="shared" si="800"/>
        <v>22.717341152286409</v>
      </c>
      <c r="E4925">
        <f t="shared" si="801"/>
        <v>0</v>
      </c>
      <c r="F4925">
        <f t="shared" si="802"/>
        <v>1.2826588477135914</v>
      </c>
      <c r="G4925">
        <f t="shared" si="806"/>
        <v>0.89786119339951409</v>
      </c>
      <c r="H4925">
        <f t="shared" si="804"/>
        <v>26.124942325129368</v>
      </c>
      <c r="I4925">
        <f t="shared" si="803"/>
        <v>25.227081131729854</v>
      </c>
      <c r="J4925">
        <f t="shared" si="805"/>
        <v>1.3139104756109297</v>
      </c>
    </row>
    <row r="4926" spans="1:10" x14ac:dyDescent="0.3">
      <c r="A4926">
        <v>4912</v>
      </c>
      <c r="B4926">
        <v>0.20632759915760135</v>
      </c>
      <c r="C4926">
        <f t="shared" si="799"/>
        <v>17.084619964104327</v>
      </c>
      <c r="D4926">
        <f t="shared" si="800"/>
        <v>17.084619964104327</v>
      </c>
      <c r="E4926">
        <f t="shared" si="801"/>
        <v>0</v>
      </c>
      <c r="F4926">
        <f t="shared" si="802"/>
        <v>6.915380035895673</v>
      </c>
      <c r="G4926">
        <f t="shared" si="806"/>
        <v>4.840766025126972</v>
      </c>
      <c r="H4926">
        <f t="shared" si="804"/>
        <v>19.647312958719976</v>
      </c>
      <c r="I4926">
        <f t="shared" si="803"/>
        <v>14.806546933593001</v>
      </c>
      <c r="J4926">
        <f t="shared" si="805"/>
        <v>0.77117431945796866</v>
      </c>
    </row>
    <row r="4927" spans="1:10" x14ac:dyDescent="0.3">
      <c r="A4927">
        <v>4913</v>
      </c>
      <c r="B4927">
        <v>0.60812139444826252</v>
      </c>
      <c r="C4927">
        <f t="shared" si="799"/>
        <v>23.646556417450093</v>
      </c>
      <c r="D4927">
        <f t="shared" si="800"/>
        <v>23.646556417450093</v>
      </c>
      <c r="E4927">
        <f t="shared" si="801"/>
        <v>0</v>
      </c>
      <c r="F4927">
        <f t="shared" si="802"/>
        <v>0.35344358254990738</v>
      </c>
      <c r="G4927">
        <f t="shared" si="806"/>
        <v>0.24741050778493517</v>
      </c>
      <c r="H4927">
        <f t="shared" si="804"/>
        <v>27.193539880067604</v>
      </c>
      <c r="I4927">
        <f t="shared" si="803"/>
        <v>26.946129372282666</v>
      </c>
      <c r="J4927">
        <f t="shared" si="805"/>
        <v>1.4034442381397221</v>
      </c>
    </row>
    <row r="4928" spans="1:10" x14ac:dyDescent="0.3">
      <c r="A4928">
        <v>4914</v>
      </c>
      <c r="B4928">
        <v>0.5737345637507445</v>
      </c>
      <c r="C4928">
        <f t="shared" si="799"/>
        <v>23.115341161953822</v>
      </c>
      <c r="D4928">
        <f t="shared" si="800"/>
        <v>23.115341161953822</v>
      </c>
      <c r="E4928">
        <f t="shared" si="801"/>
        <v>0</v>
      </c>
      <c r="F4928">
        <f t="shared" si="802"/>
        <v>0.88465883804617818</v>
      </c>
      <c r="G4928">
        <f t="shared" si="806"/>
        <v>0.61926118663232477</v>
      </c>
      <c r="H4928">
        <f t="shared" si="804"/>
        <v>26.582642336246892</v>
      </c>
      <c r="I4928">
        <f t="shared" si="803"/>
        <v>25.963381149614563</v>
      </c>
      <c r="J4928">
        <f t="shared" si="805"/>
        <v>1.3522594348757582</v>
      </c>
    </row>
    <row r="4929" spans="1:10" x14ac:dyDescent="0.3">
      <c r="A4929">
        <v>4915</v>
      </c>
      <c r="B4929">
        <v>8.8280834477294512E-2</v>
      </c>
      <c r="C4929">
        <f t="shared" si="799"/>
        <v>13.891493835960024</v>
      </c>
      <c r="D4929">
        <f t="shared" si="800"/>
        <v>13.891493835960024</v>
      </c>
      <c r="E4929">
        <f t="shared" si="801"/>
        <v>0</v>
      </c>
      <c r="F4929">
        <f t="shared" si="802"/>
        <v>10.108506164039976</v>
      </c>
      <c r="G4929">
        <f t="shared" si="806"/>
        <v>7.0759543148279844</v>
      </c>
      <c r="H4929">
        <f t="shared" si="804"/>
        <v>15.975217911354026</v>
      </c>
      <c r="I4929">
        <f t="shared" si="803"/>
        <v>8.8992635965260387</v>
      </c>
      <c r="J4929">
        <f t="shared" si="805"/>
        <v>0.46350331231906444</v>
      </c>
    </row>
    <row r="4930" spans="1:10" x14ac:dyDescent="0.3">
      <c r="A4930">
        <v>4916</v>
      </c>
      <c r="B4930">
        <v>0.6831110299659926</v>
      </c>
      <c r="C4930">
        <f t="shared" si="799"/>
        <v>24.858496825549288</v>
      </c>
      <c r="D4930">
        <f t="shared" si="800"/>
        <v>24</v>
      </c>
      <c r="E4930">
        <f t="shared" si="801"/>
        <v>0.85849682554928819</v>
      </c>
      <c r="F4930">
        <f t="shared" si="802"/>
        <v>0</v>
      </c>
      <c r="G4930">
        <f t="shared" si="806"/>
        <v>0.98727134938168137</v>
      </c>
      <c r="H4930">
        <f t="shared" si="804"/>
        <v>27.599999999999998</v>
      </c>
      <c r="I4930">
        <f t="shared" si="803"/>
        <v>27.599999999999994</v>
      </c>
      <c r="J4930">
        <f t="shared" si="805"/>
        <v>1.4374999999999996</v>
      </c>
    </row>
    <row r="4931" spans="1:10" x14ac:dyDescent="0.3">
      <c r="A4931">
        <v>4917</v>
      </c>
      <c r="B4931">
        <v>0.33553722858229629</v>
      </c>
      <c r="C4931">
        <f t="shared" si="799"/>
        <v>19.451956965036491</v>
      </c>
      <c r="D4931">
        <f t="shared" si="800"/>
        <v>19.451956965036491</v>
      </c>
      <c r="E4931">
        <f t="shared" si="801"/>
        <v>0</v>
      </c>
      <c r="F4931">
        <f t="shared" si="802"/>
        <v>4.5480430349635093</v>
      </c>
      <c r="G4931">
        <f t="shared" si="806"/>
        <v>3.1836301244744569</v>
      </c>
      <c r="H4931">
        <f t="shared" si="804"/>
        <v>22.369750509791963</v>
      </c>
      <c r="I4931">
        <f t="shared" si="803"/>
        <v>19.186120385317508</v>
      </c>
      <c r="J4931">
        <f t="shared" si="805"/>
        <v>0.99927710340195341</v>
      </c>
    </row>
    <row r="4932" spans="1:10" x14ac:dyDescent="0.3">
      <c r="A4932">
        <v>4918</v>
      </c>
      <c r="B4932">
        <v>0.59895664894957423</v>
      </c>
      <c r="C4932">
        <f t="shared" si="799"/>
        <v>23.503884626620081</v>
      </c>
      <c r="D4932">
        <f t="shared" si="800"/>
        <v>23.503884626620081</v>
      </c>
      <c r="E4932">
        <f t="shared" si="801"/>
        <v>0</v>
      </c>
      <c r="F4932">
        <f t="shared" si="802"/>
        <v>0.49611537337991862</v>
      </c>
      <c r="G4932">
        <f t="shared" si="806"/>
        <v>0.34728076136594305</v>
      </c>
      <c r="H4932">
        <f t="shared" si="804"/>
        <v>27.02946732061309</v>
      </c>
      <c r="I4932">
        <f t="shared" si="803"/>
        <v>26.682186559247146</v>
      </c>
      <c r="J4932">
        <f t="shared" si="805"/>
        <v>1.3896972166274553</v>
      </c>
    </row>
    <row r="4933" spans="1:10" x14ac:dyDescent="0.3">
      <c r="A4933">
        <v>4919</v>
      </c>
      <c r="B4933">
        <v>0.97349006685961181</v>
      </c>
      <c r="C4933">
        <f t="shared" si="799"/>
        <v>33.608554499673438</v>
      </c>
      <c r="D4933">
        <f t="shared" si="800"/>
        <v>24</v>
      </c>
      <c r="E4933">
        <f t="shared" si="801"/>
        <v>9.6085544996734384</v>
      </c>
      <c r="F4933">
        <f t="shared" si="802"/>
        <v>0</v>
      </c>
      <c r="G4933">
        <f t="shared" si="806"/>
        <v>11.049837674624454</v>
      </c>
      <c r="H4933">
        <f t="shared" si="804"/>
        <v>27.599999999999998</v>
      </c>
      <c r="I4933">
        <f t="shared" si="803"/>
        <v>27.599999999999994</v>
      </c>
      <c r="J4933">
        <f t="shared" si="805"/>
        <v>1.4374999999999996</v>
      </c>
    </row>
    <row r="4934" spans="1:10" x14ac:dyDescent="0.3">
      <c r="A4934">
        <v>4920</v>
      </c>
      <c r="B4934">
        <v>0.45165294182795768</v>
      </c>
      <c r="C4934">
        <f t="shared" si="799"/>
        <v>21.271082338711636</v>
      </c>
      <c r="D4934">
        <f t="shared" si="800"/>
        <v>21.271082338711636</v>
      </c>
      <c r="E4934">
        <f t="shared" si="801"/>
        <v>0</v>
      </c>
      <c r="F4934">
        <f t="shared" si="802"/>
        <v>2.7289176612883637</v>
      </c>
      <c r="G4934">
        <f t="shared" si="806"/>
        <v>1.9102423629018548</v>
      </c>
      <c r="H4934">
        <f t="shared" si="804"/>
        <v>24.46174468951838</v>
      </c>
      <c r="I4934">
        <f t="shared" si="803"/>
        <v>22.551502326616522</v>
      </c>
      <c r="J4934">
        <f t="shared" si="805"/>
        <v>1.1745574128446103</v>
      </c>
    </row>
    <row r="4935" spans="1:10" x14ac:dyDescent="0.3">
      <c r="A4935">
        <v>4921</v>
      </c>
      <c r="B4935">
        <v>0.81641408049150932</v>
      </c>
      <c r="C4935">
        <f t="shared" si="799"/>
        <v>27.410701535615367</v>
      </c>
      <c r="D4935">
        <f t="shared" si="800"/>
        <v>24</v>
      </c>
      <c r="E4935">
        <f t="shared" si="801"/>
        <v>3.4107015356153667</v>
      </c>
      <c r="F4935">
        <f t="shared" si="802"/>
        <v>0</v>
      </c>
      <c r="G4935">
        <f t="shared" si="806"/>
        <v>3.9223067659576714</v>
      </c>
      <c r="H4935">
        <f t="shared" si="804"/>
        <v>27.599999999999998</v>
      </c>
      <c r="I4935">
        <f t="shared" si="803"/>
        <v>27.599999999999994</v>
      </c>
      <c r="J4935">
        <f t="shared" si="805"/>
        <v>1.4374999999999996</v>
      </c>
    </row>
    <row r="4936" spans="1:10" x14ac:dyDescent="0.3">
      <c r="A4936">
        <v>4922</v>
      </c>
      <c r="B4936">
        <v>0.69839202072955286</v>
      </c>
      <c r="C4936">
        <f t="shared" si="799"/>
        <v>25.11868828068517</v>
      </c>
      <c r="D4936">
        <f t="shared" si="800"/>
        <v>24</v>
      </c>
      <c r="E4936">
        <f t="shared" si="801"/>
        <v>1.1186882806851699</v>
      </c>
      <c r="F4936">
        <f t="shared" si="802"/>
        <v>0</v>
      </c>
      <c r="G4936">
        <f t="shared" si="806"/>
        <v>1.2864915227879452</v>
      </c>
      <c r="H4936">
        <f t="shared" si="804"/>
        <v>27.599999999999998</v>
      </c>
      <c r="I4936">
        <f t="shared" si="803"/>
        <v>27.599999999999994</v>
      </c>
      <c r="J4936">
        <f t="shared" si="805"/>
        <v>1.4374999999999996</v>
      </c>
    </row>
    <row r="4937" spans="1:10" x14ac:dyDescent="0.3">
      <c r="A4937">
        <v>4923</v>
      </c>
      <c r="B4937">
        <v>0.55281406306690284</v>
      </c>
      <c r="C4937">
        <f t="shared" si="799"/>
        <v>22.796645846575679</v>
      </c>
      <c r="D4937">
        <f t="shared" si="800"/>
        <v>22.796645846575679</v>
      </c>
      <c r="E4937">
        <f t="shared" si="801"/>
        <v>0</v>
      </c>
      <c r="F4937">
        <f t="shared" si="802"/>
        <v>1.2033541534243213</v>
      </c>
      <c r="G4937">
        <f t="shared" si="806"/>
        <v>0.84234790739702503</v>
      </c>
      <c r="H4937">
        <f t="shared" si="804"/>
        <v>26.216142723562029</v>
      </c>
      <c r="I4937">
        <f t="shared" si="803"/>
        <v>25.373794816165002</v>
      </c>
      <c r="J4937">
        <f t="shared" si="805"/>
        <v>1.3215518133419271</v>
      </c>
    </row>
    <row r="4938" spans="1:10" x14ac:dyDescent="0.3">
      <c r="A4938">
        <v>4924</v>
      </c>
      <c r="B4938">
        <v>0.75076091721766303</v>
      </c>
      <c r="C4938">
        <f t="shared" si="799"/>
        <v>26.061317152241969</v>
      </c>
      <c r="D4938">
        <f t="shared" si="800"/>
        <v>24</v>
      </c>
      <c r="E4938">
        <f t="shared" si="801"/>
        <v>2.0613171522419691</v>
      </c>
      <c r="F4938">
        <f t="shared" si="802"/>
        <v>0</v>
      </c>
      <c r="G4938">
        <f t="shared" si="806"/>
        <v>2.3705147250782641</v>
      </c>
      <c r="H4938">
        <f t="shared" si="804"/>
        <v>27.599999999999998</v>
      </c>
      <c r="I4938">
        <f t="shared" si="803"/>
        <v>27.599999999999994</v>
      </c>
      <c r="J4938">
        <f t="shared" si="805"/>
        <v>1.4374999999999996</v>
      </c>
    </row>
    <row r="4939" spans="1:10" x14ac:dyDescent="0.3">
      <c r="A4939">
        <v>4925</v>
      </c>
      <c r="B4939">
        <v>0.79571565857898419</v>
      </c>
      <c r="C4939">
        <f t="shared" si="799"/>
        <v>26.958490364952944</v>
      </c>
      <c r="D4939">
        <f t="shared" si="800"/>
        <v>24</v>
      </c>
      <c r="E4939">
        <f t="shared" si="801"/>
        <v>2.9584903649529437</v>
      </c>
      <c r="F4939">
        <f t="shared" si="802"/>
        <v>0</v>
      </c>
      <c r="G4939">
        <f t="shared" si="806"/>
        <v>3.4022639196958848</v>
      </c>
      <c r="H4939">
        <f t="shared" si="804"/>
        <v>27.599999999999998</v>
      </c>
      <c r="I4939">
        <f t="shared" si="803"/>
        <v>27.599999999999994</v>
      </c>
      <c r="J4939">
        <f t="shared" si="805"/>
        <v>1.4374999999999996</v>
      </c>
    </row>
    <row r="4940" spans="1:10" x14ac:dyDescent="0.3">
      <c r="A4940">
        <v>4926</v>
      </c>
      <c r="B4940">
        <v>3.7730115144993248E-2</v>
      </c>
      <c r="C4940">
        <f t="shared" si="799"/>
        <v>11.334058886736816</v>
      </c>
      <c r="D4940">
        <f t="shared" si="800"/>
        <v>11.334058886736816</v>
      </c>
      <c r="E4940">
        <f t="shared" si="801"/>
        <v>0</v>
      </c>
      <c r="F4940">
        <f t="shared" si="802"/>
        <v>12.665941113263184</v>
      </c>
      <c r="G4940">
        <f t="shared" si="806"/>
        <v>8.8661587792842287</v>
      </c>
      <c r="H4940">
        <f t="shared" si="804"/>
        <v>13.034167719747337</v>
      </c>
      <c r="I4940">
        <f t="shared" si="803"/>
        <v>4.1680089404631051</v>
      </c>
      <c r="J4940">
        <f t="shared" si="805"/>
        <v>0.21708379898245336</v>
      </c>
    </row>
    <row r="4941" spans="1:10" x14ac:dyDescent="0.3">
      <c r="A4941">
        <v>4927</v>
      </c>
      <c r="B4941">
        <v>0.2901469637774895</v>
      </c>
      <c r="C4941">
        <f t="shared" si="799"/>
        <v>18.682267398374012</v>
      </c>
      <c r="D4941">
        <f t="shared" si="800"/>
        <v>18.682267398374012</v>
      </c>
      <c r="E4941">
        <f t="shared" si="801"/>
        <v>0</v>
      </c>
      <c r="F4941">
        <f t="shared" si="802"/>
        <v>5.3177326016259876</v>
      </c>
      <c r="G4941">
        <f t="shared" si="806"/>
        <v>3.7224128211381915</v>
      </c>
      <c r="H4941">
        <f t="shared" si="804"/>
        <v>21.484607508130111</v>
      </c>
      <c r="I4941">
        <f t="shared" si="803"/>
        <v>17.762194686991922</v>
      </c>
      <c r="J4941">
        <f t="shared" si="805"/>
        <v>0.9251143066141625</v>
      </c>
    </row>
    <row r="4942" spans="1:10" x14ac:dyDescent="0.3">
      <c r="A4942">
        <v>4928</v>
      </c>
      <c r="B4942">
        <v>9.513175335906876E-2</v>
      </c>
      <c r="C4942">
        <f t="shared" si="799"/>
        <v>14.141200063118317</v>
      </c>
      <c r="D4942">
        <f t="shared" si="800"/>
        <v>14.141200063118317</v>
      </c>
      <c r="E4942">
        <f t="shared" si="801"/>
        <v>0</v>
      </c>
      <c r="F4942">
        <f t="shared" si="802"/>
        <v>9.8587999368816828</v>
      </c>
      <c r="G4942">
        <f t="shared" si="806"/>
        <v>6.901159955817179</v>
      </c>
      <c r="H4942">
        <f t="shared" si="804"/>
        <v>16.262380072586062</v>
      </c>
      <c r="I4942">
        <f t="shared" si="803"/>
        <v>9.3612201167688838</v>
      </c>
      <c r="J4942">
        <f t="shared" si="805"/>
        <v>0.48756354774837929</v>
      </c>
    </row>
    <row r="4943" spans="1:10" x14ac:dyDescent="0.3">
      <c r="A4943">
        <v>4929</v>
      </c>
      <c r="B4943">
        <v>0.80008096009979901</v>
      </c>
      <c r="C4943">
        <f t="shared" ref="C4943:C5006" si="807">_xlfn.NORM.INV(B4943,$H$3,$H$4)</f>
        <v>27.0514627078934</v>
      </c>
      <c r="D4943">
        <f t="shared" ref="D4943:D5006" si="808">MIN(C4943,$E$8)</f>
        <v>24</v>
      </c>
      <c r="E4943">
        <f t="shared" ref="E4943:E5006" si="809">MAX(C4943-$E$8,0)</f>
        <v>3.0514627078933998</v>
      </c>
      <c r="F4943">
        <f t="shared" ref="F4943:F5006" si="810">MAX($E$8-C4943,0)</f>
        <v>0</v>
      </c>
      <c r="G4943">
        <f t="shared" si="806"/>
        <v>3.5091821140774093</v>
      </c>
      <c r="H4943">
        <f t="shared" si="804"/>
        <v>27.599999999999998</v>
      </c>
      <c r="I4943">
        <f t="shared" ref="I4943:I5006" si="811">-$E$11+D4943*$B$4+F4943*$B$3</f>
        <v>27.599999999999994</v>
      </c>
      <c r="J4943">
        <f t="shared" si="805"/>
        <v>1.4374999999999996</v>
      </c>
    </row>
    <row r="4944" spans="1:10" x14ac:dyDescent="0.3">
      <c r="A4944">
        <v>4930</v>
      </c>
      <c r="B4944">
        <v>0.69745741099052883</v>
      </c>
      <c r="C4944">
        <f t="shared" si="807"/>
        <v>25.102610105012968</v>
      </c>
      <c r="D4944">
        <f t="shared" si="808"/>
        <v>24</v>
      </c>
      <c r="E4944">
        <f t="shared" si="809"/>
        <v>1.1026101050129675</v>
      </c>
      <c r="F4944">
        <f t="shared" si="810"/>
        <v>0</v>
      </c>
      <c r="G4944">
        <f t="shared" si="806"/>
        <v>1.2680016207649125</v>
      </c>
      <c r="H4944">
        <f t="shared" ref="H4944:H5007" si="812">$E$2*D4944</f>
        <v>27.599999999999998</v>
      </c>
      <c r="I4944">
        <f t="shared" si="811"/>
        <v>27.599999999999994</v>
      </c>
      <c r="J4944">
        <f t="shared" ref="J4944:J5007" si="813">I4944/$E$11</f>
        <v>1.4374999999999996</v>
      </c>
    </row>
    <row r="4945" spans="1:10" x14ac:dyDescent="0.3">
      <c r="A4945">
        <v>4931</v>
      </c>
      <c r="B4945">
        <v>0.97759460003702547</v>
      </c>
      <c r="C4945">
        <f t="shared" si="807"/>
        <v>34.038556940345394</v>
      </c>
      <c r="D4945">
        <f t="shared" si="808"/>
        <v>24</v>
      </c>
      <c r="E4945">
        <f t="shared" si="809"/>
        <v>10.038556940345394</v>
      </c>
      <c r="F4945">
        <f t="shared" si="810"/>
        <v>0</v>
      </c>
      <c r="G4945">
        <f t="shared" ref="G4945:G5008" si="814">E4945*$E$2+F4945*$E$3</f>
        <v>11.544340481397203</v>
      </c>
      <c r="H4945">
        <f t="shared" si="812"/>
        <v>27.599999999999998</v>
      </c>
      <c r="I4945">
        <f t="shared" si="811"/>
        <v>27.599999999999994</v>
      </c>
      <c r="J4945">
        <f t="shared" si="813"/>
        <v>1.4374999999999996</v>
      </c>
    </row>
    <row r="4946" spans="1:10" x14ac:dyDescent="0.3">
      <c r="A4946">
        <v>4932</v>
      </c>
      <c r="B4946">
        <v>0.89512437490569507</v>
      </c>
      <c r="C4946">
        <f t="shared" si="807"/>
        <v>29.525498367819512</v>
      </c>
      <c r="D4946">
        <f t="shared" si="808"/>
        <v>24</v>
      </c>
      <c r="E4946">
        <f t="shared" si="809"/>
        <v>5.5254983678195124</v>
      </c>
      <c r="F4946">
        <f t="shared" si="810"/>
        <v>0</v>
      </c>
      <c r="G4946">
        <f t="shared" si="814"/>
        <v>6.3543231229924384</v>
      </c>
      <c r="H4946">
        <f t="shared" si="812"/>
        <v>27.599999999999998</v>
      </c>
      <c r="I4946">
        <f t="shared" si="811"/>
        <v>27.599999999999994</v>
      </c>
      <c r="J4946">
        <f t="shared" si="813"/>
        <v>1.4374999999999996</v>
      </c>
    </row>
    <row r="4947" spans="1:10" x14ac:dyDescent="0.3">
      <c r="A4947">
        <v>4933</v>
      </c>
      <c r="B4947">
        <v>0.77362993790240708</v>
      </c>
      <c r="C4947">
        <f t="shared" si="807"/>
        <v>26.505128013066653</v>
      </c>
      <c r="D4947">
        <f t="shared" si="808"/>
        <v>24</v>
      </c>
      <c r="E4947">
        <f t="shared" si="809"/>
        <v>2.5051280130666527</v>
      </c>
      <c r="F4947">
        <f t="shared" si="810"/>
        <v>0</v>
      </c>
      <c r="G4947">
        <f t="shared" si="814"/>
        <v>2.8808972150266503</v>
      </c>
      <c r="H4947">
        <f t="shared" si="812"/>
        <v>27.599999999999998</v>
      </c>
      <c r="I4947">
        <f t="shared" si="811"/>
        <v>27.599999999999994</v>
      </c>
      <c r="J4947">
        <f t="shared" si="813"/>
        <v>1.4374999999999996</v>
      </c>
    </row>
    <row r="4948" spans="1:10" x14ac:dyDescent="0.3">
      <c r="A4948">
        <v>4934</v>
      </c>
      <c r="B4948">
        <v>0.80177328971947115</v>
      </c>
      <c r="C4948">
        <f t="shared" si="807"/>
        <v>27.08783355099396</v>
      </c>
      <c r="D4948">
        <f t="shared" si="808"/>
        <v>24</v>
      </c>
      <c r="E4948">
        <f t="shared" si="809"/>
        <v>3.0878335509939596</v>
      </c>
      <c r="F4948">
        <f t="shared" si="810"/>
        <v>0</v>
      </c>
      <c r="G4948">
        <f t="shared" si="814"/>
        <v>3.5510085836430534</v>
      </c>
      <c r="H4948">
        <f t="shared" si="812"/>
        <v>27.599999999999998</v>
      </c>
      <c r="I4948">
        <f t="shared" si="811"/>
        <v>27.599999999999994</v>
      </c>
      <c r="J4948">
        <f t="shared" si="813"/>
        <v>1.4374999999999996</v>
      </c>
    </row>
    <row r="4949" spans="1:10" x14ac:dyDescent="0.3">
      <c r="A4949">
        <v>4935</v>
      </c>
      <c r="B4949">
        <v>0.50755567157064307</v>
      </c>
      <c r="C4949">
        <f t="shared" si="807"/>
        <v>22.11364235423844</v>
      </c>
      <c r="D4949">
        <f t="shared" si="808"/>
        <v>22.11364235423844</v>
      </c>
      <c r="E4949">
        <f t="shared" si="809"/>
        <v>0</v>
      </c>
      <c r="F4949">
        <f t="shared" si="810"/>
        <v>1.8863576457615601</v>
      </c>
      <c r="G4949">
        <f t="shared" si="814"/>
        <v>1.3204503520330921</v>
      </c>
      <c r="H4949">
        <f t="shared" si="812"/>
        <v>25.430688707374205</v>
      </c>
      <c r="I4949">
        <f t="shared" si="811"/>
        <v>24.11023835534111</v>
      </c>
      <c r="J4949">
        <f t="shared" si="813"/>
        <v>1.2557415810073493</v>
      </c>
    </row>
    <row r="4950" spans="1:10" x14ac:dyDescent="0.3">
      <c r="A4950">
        <v>4936</v>
      </c>
      <c r="B4950">
        <v>9.2235549558257302E-2</v>
      </c>
      <c r="C4950">
        <f t="shared" si="807"/>
        <v>14.037318254011609</v>
      </c>
      <c r="D4950">
        <f t="shared" si="808"/>
        <v>14.037318254011609</v>
      </c>
      <c r="E4950">
        <f t="shared" si="809"/>
        <v>0</v>
      </c>
      <c r="F4950">
        <f t="shared" si="810"/>
        <v>9.962681745988391</v>
      </c>
      <c r="G4950">
        <f t="shared" si="814"/>
        <v>6.9738772221918746</v>
      </c>
      <c r="H4950">
        <f t="shared" si="812"/>
        <v>16.142915992113348</v>
      </c>
      <c r="I4950">
        <f t="shared" si="811"/>
        <v>9.1690387699214746</v>
      </c>
      <c r="J4950">
        <f t="shared" si="813"/>
        <v>0.47755410260007675</v>
      </c>
    </row>
    <row r="4951" spans="1:10" x14ac:dyDescent="0.3">
      <c r="A4951">
        <v>4937</v>
      </c>
      <c r="B4951">
        <v>0.18339855464736621</v>
      </c>
      <c r="C4951">
        <f t="shared" si="807"/>
        <v>16.585065402571299</v>
      </c>
      <c r="D4951">
        <f t="shared" si="808"/>
        <v>16.585065402571299</v>
      </c>
      <c r="E4951">
        <f t="shared" si="809"/>
        <v>0</v>
      </c>
      <c r="F4951">
        <f t="shared" si="810"/>
        <v>7.4149345974287009</v>
      </c>
      <c r="G4951">
        <f t="shared" si="814"/>
        <v>5.1904542182000908</v>
      </c>
      <c r="H4951">
        <f t="shared" si="812"/>
        <v>19.072825212956992</v>
      </c>
      <c r="I4951">
        <f t="shared" si="811"/>
        <v>13.882370994756897</v>
      </c>
      <c r="J4951">
        <f t="shared" si="813"/>
        <v>0.72304015597692162</v>
      </c>
    </row>
    <row r="4952" spans="1:10" x14ac:dyDescent="0.3">
      <c r="A4952">
        <v>4938</v>
      </c>
      <c r="B4952">
        <v>0.73300907599220766</v>
      </c>
      <c r="C4952">
        <f t="shared" si="807"/>
        <v>25.731635198502659</v>
      </c>
      <c r="D4952">
        <f t="shared" si="808"/>
        <v>24</v>
      </c>
      <c r="E4952">
        <f t="shared" si="809"/>
        <v>1.7316351985026586</v>
      </c>
      <c r="F4952">
        <f t="shared" si="810"/>
        <v>0</v>
      </c>
      <c r="G4952">
        <f t="shared" si="814"/>
        <v>1.9913804782780573</v>
      </c>
      <c r="H4952">
        <f t="shared" si="812"/>
        <v>27.599999999999998</v>
      </c>
      <c r="I4952">
        <f t="shared" si="811"/>
        <v>27.599999999999994</v>
      </c>
      <c r="J4952">
        <f t="shared" si="813"/>
        <v>1.4374999999999996</v>
      </c>
    </row>
    <row r="4953" spans="1:10" x14ac:dyDescent="0.3">
      <c r="A4953">
        <v>4939</v>
      </c>
      <c r="B4953">
        <v>0.74784900567395773</v>
      </c>
      <c r="C4953">
        <f t="shared" si="807"/>
        <v>26.006417289704029</v>
      </c>
      <c r="D4953">
        <f t="shared" si="808"/>
        <v>24</v>
      </c>
      <c r="E4953">
        <f t="shared" si="809"/>
        <v>2.0064172897040287</v>
      </c>
      <c r="F4953">
        <f t="shared" si="810"/>
        <v>0</v>
      </c>
      <c r="G4953">
        <f t="shared" si="814"/>
        <v>2.3073798831596326</v>
      </c>
      <c r="H4953">
        <f t="shared" si="812"/>
        <v>27.599999999999998</v>
      </c>
      <c r="I4953">
        <f t="shared" si="811"/>
        <v>27.599999999999994</v>
      </c>
      <c r="J4953">
        <f t="shared" si="813"/>
        <v>1.4374999999999996</v>
      </c>
    </row>
    <row r="4954" spans="1:10" x14ac:dyDescent="0.3">
      <c r="A4954">
        <v>4940</v>
      </c>
      <c r="B4954">
        <v>0.26144466632990349</v>
      </c>
      <c r="C4954">
        <f t="shared" si="807"/>
        <v>18.166612401043135</v>
      </c>
      <c r="D4954">
        <f t="shared" si="808"/>
        <v>18.166612401043135</v>
      </c>
      <c r="E4954">
        <f t="shared" si="809"/>
        <v>0</v>
      </c>
      <c r="F4954">
        <f t="shared" si="810"/>
        <v>5.8333875989568647</v>
      </c>
      <c r="G4954">
        <f t="shared" si="814"/>
        <v>4.0833713192698058</v>
      </c>
      <c r="H4954">
        <f t="shared" si="812"/>
        <v>20.891604261199603</v>
      </c>
      <c r="I4954">
        <f t="shared" si="811"/>
        <v>16.808232941929798</v>
      </c>
      <c r="J4954">
        <f t="shared" si="813"/>
        <v>0.87542879905884352</v>
      </c>
    </row>
    <row r="4955" spans="1:10" x14ac:dyDescent="0.3">
      <c r="A4955">
        <v>4941</v>
      </c>
      <c r="B4955">
        <v>0.49218386041920392</v>
      </c>
      <c r="C4955">
        <f t="shared" si="807"/>
        <v>21.882439539659241</v>
      </c>
      <c r="D4955">
        <f t="shared" si="808"/>
        <v>21.882439539659241</v>
      </c>
      <c r="E4955">
        <f t="shared" si="809"/>
        <v>0</v>
      </c>
      <c r="F4955">
        <f t="shared" si="810"/>
        <v>2.1175604603407585</v>
      </c>
      <c r="G4955">
        <f t="shared" si="814"/>
        <v>1.4822923222385311</v>
      </c>
      <c r="H4955">
        <f t="shared" si="812"/>
        <v>25.164805470608126</v>
      </c>
      <c r="I4955">
        <f t="shared" si="811"/>
        <v>23.682513148369594</v>
      </c>
      <c r="J4955">
        <f t="shared" si="813"/>
        <v>1.2334642264775828</v>
      </c>
    </row>
    <row r="4956" spans="1:10" x14ac:dyDescent="0.3">
      <c r="A4956">
        <v>4942</v>
      </c>
      <c r="B4956">
        <v>0.46911783302115262</v>
      </c>
      <c r="C4956">
        <f t="shared" si="807"/>
        <v>21.535074480414064</v>
      </c>
      <c r="D4956">
        <f t="shared" si="808"/>
        <v>21.535074480414064</v>
      </c>
      <c r="E4956">
        <f t="shared" si="809"/>
        <v>0</v>
      </c>
      <c r="F4956">
        <f t="shared" si="810"/>
        <v>2.4649255195859361</v>
      </c>
      <c r="G4956">
        <f t="shared" si="814"/>
        <v>1.7254478637101553</v>
      </c>
      <c r="H4956">
        <f t="shared" si="812"/>
        <v>24.765335652476171</v>
      </c>
      <c r="I4956">
        <f t="shared" si="811"/>
        <v>23.039887788766013</v>
      </c>
      <c r="J4956">
        <f t="shared" si="813"/>
        <v>1.1999941556648963</v>
      </c>
    </row>
    <row r="4957" spans="1:10" x14ac:dyDescent="0.3">
      <c r="A4957">
        <v>4943</v>
      </c>
      <c r="B4957">
        <v>0.34916980803877551</v>
      </c>
      <c r="C4957">
        <f t="shared" si="807"/>
        <v>19.674623309736475</v>
      </c>
      <c r="D4957">
        <f t="shared" si="808"/>
        <v>19.674623309736475</v>
      </c>
      <c r="E4957">
        <f t="shared" si="809"/>
        <v>0</v>
      </c>
      <c r="F4957">
        <f t="shared" si="810"/>
        <v>4.3253766902635249</v>
      </c>
      <c r="G4957">
        <f t="shared" si="814"/>
        <v>3.0277636831844679</v>
      </c>
      <c r="H4957">
        <f t="shared" si="812"/>
        <v>22.625816806196944</v>
      </c>
      <c r="I4957">
        <f t="shared" si="811"/>
        <v>19.598053123012477</v>
      </c>
      <c r="J4957">
        <f t="shared" si="813"/>
        <v>1.0207319334902329</v>
      </c>
    </row>
    <row r="4958" spans="1:10" x14ac:dyDescent="0.3">
      <c r="A4958">
        <v>4944</v>
      </c>
      <c r="B4958">
        <v>0.51862144560292944</v>
      </c>
      <c r="C4958">
        <f t="shared" si="807"/>
        <v>22.280164027431038</v>
      </c>
      <c r="D4958">
        <f t="shared" si="808"/>
        <v>22.280164027431038</v>
      </c>
      <c r="E4958">
        <f t="shared" si="809"/>
        <v>0</v>
      </c>
      <c r="F4958">
        <f t="shared" si="810"/>
        <v>1.719835972568962</v>
      </c>
      <c r="G4958">
        <f t="shared" si="814"/>
        <v>1.2038851807982736</v>
      </c>
      <c r="H4958">
        <f t="shared" si="812"/>
        <v>25.62218863154569</v>
      </c>
      <c r="I4958">
        <f t="shared" si="811"/>
        <v>24.418303450747416</v>
      </c>
      <c r="J4958">
        <f t="shared" si="813"/>
        <v>1.2717866380597611</v>
      </c>
    </row>
    <row r="4959" spans="1:10" x14ac:dyDescent="0.3">
      <c r="A4959">
        <v>4945</v>
      </c>
      <c r="B4959">
        <v>0.24587921945916802</v>
      </c>
      <c r="C4959">
        <f t="shared" si="807"/>
        <v>17.874911784121949</v>
      </c>
      <c r="D4959">
        <f t="shared" si="808"/>
        <v>17.874911784121949</v>
      </c>
      <c r="E4959">
        <f t="shared" si="809"/>
        <v>0</v>
      </c>
      <c r="F4959">
        <f t="shared" si="810"/>
        <v>6.1250882158780513</v>
      </c>
      <c r="G4959">
        <f t="shared" si="814"/>
        <v>4.2875617511146364</v>
      </c>
      <c r="H4959">
        <f t="shared" si="812"/>
        <v>20.55614855174024</v>
      </c>
      <c r="I4959">
        <f t="shared" si="811"/>
        <v>16.268586800625602</v>
      </c>
      <c r="J4959">
        <f t="shared" si="813"/>
        <v>0.84732222919925004</v>
      </c>
    </row>
    <row r="4960" spans="1:10" x14ac:dyDescent="0.3">
      <c r="A4960">
        <v>4946</v>
      </c>
      <c r="B4960">
        <v>7.2845478808437947E-2</v>
      </c>
      <c r="C4960">
        <f t="shared" si="807"/>
        <v>13.270470191324563</v>
      </c>
      <c r="D4960">
        <f t="shared" si="808"/>
        <v>13.270470191324563</v>
      </c>
      <c r="E4960">
        <f t="shared" si="809"/>
        <v>0</v>
      </c>
      <c r="F4960">
        <f t="shared" si="810"/>
        <v>10.729529808675437</v>
      </c>
      <c r="G4960">
        <f t="shared" si="814"/>
        <v>7.5106708660728065</v>
      </c>
      <c r="H4960">
        <f t="shared" si="812"/>
        <v>15.261040720023246</v>
      </c>
      <c r="I4960">
        <f t="shared" si="811"/>
        <v>7.7503698539504375</v>
      </c>
      <c r="J4960">
        <f t="shared" si="813"/>
        <v>0.40366509655991856</v>
      </c>
    </row>
    <row r="4961" spans="1:10" x14ac:dyDescent="0.3">
      <c r="A4961">
        <v>4947</v>
      </c>
      <c r="B4961">
        <v>0.11741200281223163</v>
      </c>
      <c r="C4961">
        <f t="shared" si="807"/>
        <v>14.871856780298687</v>
      </c>
      <c r="D4961">
        <f t="shared" si="808"/>
        <v>14.871856780298687</v>
      </c>
      <c r="E4961">
        <f t="shared" si="809"/>
        <v>0</v>
      </c>
      <c r="F4961">
        <f t="shared" si="810"/>
        <v>9.1281432197013128</v>
      </c>
      <c r="G4961">
        <f t="shared" si="814"/>
        <v>6.3897002537909193</v>
      </c>
      <c r="H4961">
        <f t="shared" si="812"/>
        <v>17.10263529734349</v>
      </c>
      <c r="I4961">
        <f t="shared" si="811"/>
        <v>10.712935043552569</v>
      </c>
      <c r="J4961">
        <f t="shared" si="813"/>
        <v>0.55796536685169629</v>
      </c>
    </row>
    <row r="4962" spans="1:10" x14ac:dyDescent="0.3">
      <c r="A4962">
        <v>4948</v>
      </c>
      <c r="B4962">
        <v>0.63946116099758044</v>
      </c>
      <c r="C4962">
        <f t="shared" si="807"/>
        <v>24.142113229669654</v>
      </c>
      <c r="D4962">
        <f t="shared" si="808"/>
        <v>24</v>
      </c>
      <c r="E4962">
        <f t="shared" si="809"/>
        <v>0.14211322966965412</v>
      </c>
      <c r="F4962">
        <f t="shared" si="810"/>
        <v>0</v>
      </c>
      <c r="G4962">
        <f t="shared" si="814"/>
        <v>0.16343021412010222</v>
      </c>
      <c r="H4962">
        <f t="shared" si="812"/>
        <v>27.599999999999998</v>
      </c>
      <c r="I4962">
        <f t="shared" si="811"/>
        <v>27.599999999999994</v>
      </c>
      <c r="J4962">
        <f t="shared" si="813"/>
        <v>1.4374999999999996</v>
      </c>
    </row>
    <row r="4963" spans="1:10" x14ac:dyDescent="0.3">
      <c r="A4963">
        <v>4949</v>
      </c>
      <c r="B4963">
        <v>0.18695698444248998</v>
      </c>
      <c r="C4963">
        <f t="shared" si="807"/>
        <v>16.6650050754454</v>
      </c>
      <c r="D4963">
        <f t="shared" si="808"/>
        <v>16.6650050754454</v>
      </c>
      <c r="E4963">
        <f t="shared" si="809"/>
        <v>0</v>
      </c>
      <c r="F4963">
        <f t="shared" si="810"/>
        <v>7.3349949245546</v>
      </c>
      <c r="G4963">
        <f t="shared" si="814"/>
        <v>5.1344964471882202</v>
      </c>
      <c r="H4963">
        <f t="shared" si="812"/>
        <v>19.164755836762208</v>
      </c>
      <c r="I4963">
        <f t="shared" si="811"/>
        <v>14.030259389573986</v>
      </c>
      <c r="J4963">
        <f t="shared" si="813"/>
        <v>0.73074267654031166</v>
      </c>
    </row>
    <row r="4964" spans="1:10" x14ac:dyDescent="0.3">
      <c r="A4964">
        <v>4950</v>
      </c>
      <c r="B4964">
        <v>1.0350841562517088E-2</v>
      </c>
      <c r="C4964">
        <f t="shared" si="807"/>
        <v>8.1197120715030628</v>
      </c>
      <c r="D4964">
        <f t="shared" si="808"/>
        <v>8.1197120715030628</v>
      </c>
      <c r="E4964">
        <f t="shared" si="809"/>
        <v>0</v>
      </c>
      <c r="F4964">
        <f t="shared" si="810"/>
        <v>15.880287928496937</v>
      </c>
      <c r="G4964">
        <f t="shared" si="814"/>
        <v>11.116201549947856</v>
      </c>
      <c r="H4964">
        <f t="shared" si="812"/>
        <v>9.3376688822285221</v>
      </c>
      <c r="I4964">
        <f t="shared" si="811"/>
        <v>-1.7785326677193369</v>
      </c>
      <c r="J4964">
        <f t="shared" si="813"/>
        <v>-9.2631909777048785E-2</v>
      </c>
    </row>
    <row r="4965" spans="1:10" x14ac:dyDescent="0.3">
      <c r="A4965">
        <v>4951</v>
      </c>
      <c r="B4965">
        <v>0.18239788940408008</v>
      </c>
      <c r="C4965">
        <f t="shared" si="807"/>
        <v>16.562411958211953</v>
      </c>
      <c r="D4965">
        <f t="shared" si="808"/>
        <v>16.562411958211953</v>
      </c>
      <c r="E4965">
        <f t="shared" si="809"/>
        <v>0</v>
      </c>
      <c r="F4965">
        <f t="shared" si="810"/>
        <v>7.4375880417880467</v>
      </c>
      <c r="G4965">
        <f t="shared" si="814"/>
        <v>5.2063116292516334</v>
      </c>
      <c r="H4965">
        <f t="shared" si="812"/>
        <v>19.046773751943746</v>
      </c>
      <c r="I4965">
        <f t="shared" si="811"/>
        <v>13.840462122692111</v>
      </c>
      <c r="J4965">
        <f t="shared" si="813"/>
        <v>0.72085740222354733</v>
      </c>
    </row>
    <row r="4966" spans="1:10" x14ac:dyDescent="0.3">
      <c r="A4966">
        <v>4952</v>
      </c>
      <c r="B4966">
        <v>0.4653747956397154</v>
      </c>
      <c r="C4966">
        <f t="shared" si="807"/>
        <v>21.478589370120051</v>
      </c>
      <c r="D4966">
        <f t="shared" si="808"/>
        <v>21.478589370120051</v>
      </c>
      <c r="E4966">
        <f t="shared" si="809"/>
        <v>0</v>
      </c>
      <c r="F4966">
        <f t="shared" si="810"/>
        <v>2.5214106298799486</v>
      </c>
      <c r="G4966">
        <f t="shared" si="814"/>
        <v>1.7649874409159643</v>
      </c>
      <c r="H4966">
        <f t="shared" si="812"/>
        <v>24.700377775638056</v>
      </c>
      <c r="I4966">
        <f t="shared" si="811"/>
        <v>22.935390334722094</v>
      </c>
      <c r="J4966">
        <f t="shared" si="813"/>
        <v>1.1945515799334423</v>
      </c>
    </row>
    <row r="4967" spans="1:10" x14ac:dyDescent="0.3">
      <c r="A4967">
        <v>4953</v>
      </c>
      <c r="B4967">
        <v>0.583129614350679</v>
      </c>
      <c r="C4967">
        <f t="shared" si="807"/>
        <v>23.259438059708668</v>
      </c>
      <c r="D4967">
        <f t="shared" si="808"/>
        <v>23.259438059708668</v>
      </c>
      <c r="E4967">
        <f t="shared" si="809"/>
        <v>0</v>
      </c>
      <c r="F4967">
        <f t="shared" si="810"/>
        <v>0.74056194029133238</v>
      </c>
      <c r="G4967">
        <f t="shared" si="814"/>
        <v>0.51839335820393273</v>
      </c>
      <c r="H4967">
        <f t="shared" si="812"/>
        <v>26.748353768664966</v>
      </c>
      <c r="I4967">
        <f t="shared" si="811"/>
        <v>26.229960410461032</v>
      </c>
      <c r="J4967">
        <f t="shared" si="813"/>
        <v>1.3661437713781786</v>
      </c>
    </row>
    <row r="4968" spans="1:10" x14ac:dyDescent="0.3">
      <c r="A4968">
        <v>4954</v>
      </c>
      <c r="B4968">
        <v>0.90294132634148117</v>
      </c>
      <c r="C4968">
        <f t="shared" si="807"/>
        <v>29.790969057404812</v>
      </c>
      <c r="D4968">
        <f t="shared" si="808"/>
        <v>24</v>
      </c>
      <c r="E4968">
        <f t="shared" si="809"/>
        <v>5.790969057404812</v>
      </c>
      <c r="F4968">
        <f t="shared" si="810"/>
        <v>0</v>
      </c>
      <c r="G4968">
        <f t="shared" si="814"/>
        <v>6.6596144160155335</v>
      </c>
      <c r="H4968">
        <f t="shared" si="812"/>
        <v>27.599999999999998</v>
      </c>
      <c r="I4968">
        <f t="shared" si="811"/>
        <v>27.599999999999994</v>
      </c>
      <c r="J4968">
        <f t="shared" si="813"/>
        <v>1.4374999999999996</v>
      </c>
    </row>
    <row r="4969" spans="1:10" x14ac:dyDescent="0.3">
      <c r="A4969">
        <v>4955</v>
      </c>
      <c r="B4969">
        <v>0.77425178241716441</v>
      </c>
      <c r="C4969">
        <f t="shared" si="807"/>
        <v>26.517535513209125</v>
      </c>
      <c r="D4969">
        <f t="shared" si="808"/>
        <v>24</v>
      </c>
      <c r="E4969">
        <f t="shared" si="809"/>
        <v>2.5175355132091255</v>
      </c>
      <c r="F4969">
        <f t="shared" si="810"/>
        <v>0</v>
      </c>
      <c r="G4969">
        <f t="shared" si="814"/>
        <v>2.8951658401904941</v>
      </c>
      <c r="H4969">
        <f t="shared" si="812"/>
        <v>27.599999999999998</v>
      </c>
      <c r="I4969">
        <f t="shared" si="811"/>
        <v>27.599999999999994</v>
      </c>
      <c r="J4969">
        <f t="shared" si="813"/>
        <v>1.4374999999999996</v>
      </c>
    </row>
    <row r="4970" spans="1:10" x14ac:dyDescent="0.3">
      <c r="A4970">
        <v>4956</v>
      </c>
      <c r="B4970">
        <v>0.52514601186837173</v>
      </c>
      <c r="C4970">
        <f t="shared" si="807"/>
        <v>22.378440999580889</v>
      </c>
      <c r="D4970">
        <f t="shared" si="808"/>
        <v>22.378440999580889</v>
      </c>
      <c r="E4970">
        <f t="shared" si="809"/>
        <v>0</v>
      </c>
      <c r="F4970">
        <f t="shared" si="810"/>
        <v>1.6215590004191114</v>
      </c>
      <c r="G4970">
        <f t="shared" si="814"/>
        <v>1.135091300293378</v>
      </c>
      <c r="H4970">
        <f t="shared" si="812"/>
        <v>25.735207149518018</v>
      </c>
      <c r="I4970">
        <f t="shared" si="811"/>
        <v>24.600115849224636</v>
      </c>
      <c r="J4970">
        <f t="shared" si="813"/>
        <v>1.2812560338137828</v>
      </c>
    </row>
    <row r="4971" spans="1:10" x14ac:dyDescent="0.3">
      <c r="A4971">
        <v>4957</v>
      </c>
      <c r="B4971">
        <v>3.2619536344315025E-2</v>
      </c>
      <c r="C4971">
        <f t="shared" si="807"/>
        <v>10.938301947685009</v>
      </c>
      <c r="D4971">
        <f t="shared" si="808"/>
        <v>10.938301947685009</v>
      </c>
      <c r="E4971">
        <f t="shared" si="809"/>
        <v>0</v>
      </c>
      <c r="F4971">
        <f t="shared" si="810"/>
        <v>13.061698052314991</v>
      </c>
      <c r="G4971">
        <f t="shared" si="814"/>
        <v>9.1431886366204953</v>
      </c>
      <c r="H4971">
        <f t="shared" si="812"/>
        <v>12.57904723983776</v>
      </c>
      <c r="I4971">
        <f t="shared" si="811"/>
        <v>3.4358586032172633</v>
      </c>
      <c r="J4971">
        <f t="shared" si="813"/>
        <v>0.17895096891756576</v>
      </c>
    </row>
    <row r="4972" spans="1:10" x14ac:dyDescent="0.3">
      <c r="A4972">
        <v>4958</v>
      </c>
      <c r="B4972">
        <v>0.92330699807593952</v>
      </c>
      <c r="C4972">
        <f t="shared" si="807"/>
        <v>30.566037942464682</v>
      </c>
      <c r="D4972">
        <f t="shared" si="808"/>
        <v>24</v>
      </c>
      <c r="E4972">
        <f t="shared" si="809"/>
        <v>6.566037942464682</v>
      </c>
      <c r="F4972">
        <f t="shared" si="810"/>
        <v>0</v>
      </c>
      <c r="G4972">
        <f t="shared" si="814"/>
        <v>7.5509436338343834</v>
      </c>
      <c r="H4972">
        <f t="shared" si="812"/>
        <v>27.599999999999998</v>
      </c>
      <c r="I4972">
        <f t="shared" si="811"/>
        <v>27.599999999999994</v>
      </c>
      <c r="J4972">
        <f t="shared" si="813"/>
        <v>1.4374999999999996</v>
      </c>
    </row>
    <row r="4973" spans="1:10" x14ac:dyDescent="0.3">
      <c r="A4973">
        <v>4959</v>
      </c>
      <c r="B4973">
        <v>7.6939178395340257E-2</v>
      </c>
      <c r="C4973">
        <f t="shared" si="807"/>
        <v>13.44420816301546</v>
      </c>
      <c r="D4973">
        <f t="shared" si="808"/>
        <v>13.44420816301546</v>
      </c>
      <c r="E4973">
        <f t="shared" si="809"/>
        <v>0</v>
      </c>
      <c r="F4973">
        <f t="shared" si="810"/>
        <v>10.55579183698454</v>
      </c>
      <c r="G4973">
        <f t="shared" si="814"/>
        <v>7.3890542858891788</v>
      </c>
      <c r="H4973">
        <f t="shared" si="812"/>
        <v>15.460839387467779</v>
      </c>
      <c r="I4973">
        <f t="shared" si="811"/>
        <v>8.0717851015785964</v>
      </c>
      <c r="J4973">
        <f t="shared" si="813"/>
        <v>0.42040547404055184</v>
      </c>
    </row>
    <row r="4974" spans="1:10" x14ac:dyDescent="0.3">
      <c r="A4974">
        <v>4960</v>
      </c>
      <c r="B4974">
        <v>0.82495122792597864</v>
      </c>
      <c r="C4974">
        <f t="shared" si="807"/>
        <v>27.606400623697677</v>
      </c>
      <c r="D4974">
        <f t="shared" si="808"/>
        <v>24</v>
      </c>
      <c r="E4974">
        <f t="shared" si="809"/>
        <v>3.6064006236976773</v>
      </c>
      <c r="F4974">
        <f t="shared" si="810"/>
        <v>0</v>
      </c>
      <c r="G4974">
        <f t="shared" si="814"/>
        <v>4.1473607172523286</v>
      </c>
      <c r="H4974">
        <f t="shared" si="812"/>
        <v>27.599999999999998</v>
      </c>
      <c r="I4974">
        <f t="shared" si="811"/>
        <v>27.599999999999994</v>
      </c>
      <c r="J4974">
        <f t="shared" si="813"/>
        <v>1.4374999999999996</v>
      </c>
    </row>
    <row r="4975" spans="1:10" x14ac:dyDescent="0.3">
      <c r="A4975">
        <v>4961</v>
      </c>
      <c r="B4975">
        <v>0.79685743746102766</v>
      </c>
      <c r="C4975">
        <f t="shared" si="807"/>
        <v>26.982692367653865</v>
      </c>
      <c r="D4975">
        <f t="shared" si="808"/>
        <v>24</v>
      </c>
      <c r="E4975">
        <f t="shared" si="809"/>
        <v>2.9826923676538648</v>
      </c>
      <c r="F4975">
        <f t="shared" si="810"/>
        <v>0</v>
      </c>
      <c r="G4975">
        <f t="shared" si="814"/>
        <v>3.4300962228019443</v>
      </c>
      <c r="H4975">
        <f t="shared" si="812"/>
        <v>27.599999999999998</v>
      </c>
      <c r="I4975">
        <f t="shared" si="811"/>
        <v>27.599999999999994</v>
      </c>
      <c r="J4975">
        <f t="shared" si="813"/>
        <v>1.4374999999999996</v>
      </c>
    </row>
    <row r="4976" spans="1:10" x14ac:dyDescent="0.3">
      <c r="A4976">
        <v>4962</v>
      </c>
      <c r="B4976">
        <v>0.47935595019194133</v>
      </c>
      <c r="C4976">
        <f t="shared" si="807"/>
        <v>21.689379550970482</v>
      </c>
      <c r="D4976">
        <f t="shared" si="808"/>
        <v>21.689379550970482</v>
      </c>
      <c r="E4976">
        <f t="shared" si="809"/>
        <v>0</v>
      </c>
      <c r="F4976">
        <f t="shared" si="810"/>
        <v>2.3106204490295177</v>
      </c>
      <c r="G4976">
        <f t="shared" si="814"/>
        <v>1.6174343143206624</v>
      </c>
      <c r="H4976">
        <f t="shared" si="812"/>
        <v>24.942786483616054</v>
      </c>
      <c r="I4976">
        <f t="shared" si="811"/>
        <v>23.325352169295389</v>
      </c>
      <c r="J4976">
        <f t="shared" si="813"/>
        <v>1.2148620921508013</v>
      </c>
    </row>
    <row r="4977" spans="1:10" x14ac:dyDescent="0.3">
      <c r="A4977">
        <v>4963</v>
      </c>
      <c r="B4977">
        <v>0.29628469277744407</v>
      </c>
      <c r="C4977">
        <f t="shared" si="807"/>
        <v>18.789301733807168</v>
      </c>
      <c r="D4977">
        <f t="shared" si="808"/>
        <v>18.789301733807168</v>
      </c>
      <c r="E4977">
        <f t="shared" si="809"/>
        <v>0</v>
      </c>
      <c r="F4977">
        <f t="shared" si="810"/>
        <v>5.2106982661928321</v>
      </c>
      <c r="G4977">
        <f t="shared" si="814"/>
        <v>3.647488786334983</v>
      </c>
      <c r="H4977">
        <f t="shared" si="812"/>
        <v>21.607696993878243</v>
      </c>
      <c r="I4977">
        <f t="shared" si="811"/>
        <v>17.960208207543253</v>
      </c>
      <c r="J4977">
        <f t="shared" si="813"/>
        <v>0.93542751080954434</v>
      </c>
    </row>
    <row r="4978" spans="1:10" x14ac:dyDescent="0.3">
      <c r="A4978">
        <v>4964</v>
      </c>
      <c r="B4978">
        <v>0.72938502400811278</v>
      </c>
      <c r="C4978">
        <f t="shared" si="807"/>
        <v>25.665724742367583</v>
      </c>
      <c r="D4978">
        <f t="shared" si="808"/>
        <v>24</v>
      </c>
      <c r="E4978">
        <f t="shared" si="809"/>
        <v>1.6657247423675834</v>
      </c>
      <c r="F4978">
        <f t="shared" si="810"/>
        <v>0</v>
      </c>
      <c r="G4978">
        <f t="shared" si="814"/>
        <v>1.9155834537227208</v>
      </c>
      <c r="H4978">
        <f t="shared" si="812"/>
        <v>27.599999999999998</v>
      </c>
      <c r="I4978">
        <f t="shared" si="811"/>
        <v>27.599999999999994</v>
      </c>
      <c r="J4978">
        <f t="shared" si="813"/>
        <v>1.4374999999999996</v>
      </c>
    </row>
    <row r="4979" spans="1:10" x14ac:dyDescent="0.3">
      <c r="A4979">
        <v>4965</v>
      </c>
      <c r="B4979">
        <v>0.37642759566230444</v>
      </c>
      <c r="C4979">
        <f t="shared" si="807"/>
        <v>20.110739153722928</v>
      </c>
      <c r="D4979">
        <f t="shared" si="808"/>
        <v>20.110739153722928</v>
      </c>
      <c r="E4979">
        <f t="shared" si="809"/>
        <v>0</v>
      </c>
      <c r="F4979">
        <f t="shared" si="810"/>
        <v>3.8892608462770717</v>
      </c>
      <c r="G4979">
        <f t="shared" si="814"/>
        <v>2.7224825923939506</v>
      </c>
      <c r="H4979">
        <f t="shared" si="812"/>
        <v>23.127350026781365</v>
      </c>
      <c r="I4979">
        <f t="shared" si="811"/>
        <v>20.404867434387413</v>
      </c>
      <c r="J4979">
        <f t="shared" si="813"/>
        <v>1.0627535122076777</v>
      </c>
    </row>
    <row r="4980" spans="1:10" x14ac:dyDescent="0.3">
      <c r="A4980">
        <v>4966</v>
      </c>
      <c r="B4980">
        <v>0.14801879602884316</v>
      </c>
      <c r="C4980">
        <f t="shared" si="807"/>
        <v>15.730189826523358</v>
      </c>
      <c r="D4980">
        <f t="shared" si="808"/>
        <v>15.730189826523358</v>
      </c>
      <c r="E4980">
        <f t="shared" si="809"/>
        <v>0</v>
      </c>
      <c r="F4980">
        <f t="shared" si="810"/>
        <v>8.2698101734766425</v>
      </c>
      <c r="G4980">
        <f t="shared" si="814"/>
        <v>5.7888671214336505</v>
      </c>
      <c r="H4980">
        <f t="shared" si="812"/>
        <v>18.089718300501861</v>
      </c>
      <c r="I4980">
        <f t="shared" si="811"/>
        <v>12.300851179068209</v>
      </c>
      <c r="J4980">
        <f t="shared" si="813"/>
        <v>0.64066933224313583</v>
      </c>
    </row>
    <row r="4981" spans="1:10" x14ac:dyDescent="0.3">
      <c r="A4981">
        <v>4967</v>
      </c>
      <c r="B4981">
        <v>0.20757809562350582</v>
      </c>
      <c r="C4981">
        <f t="shared" si="807"/>
        <v>17.110879193226332</v>
      </c>
      <c r="D4981">
        <f t="shared" si="808"/>
        <v>17.110879193226332</v>
      </c>
      <c r="E4981">
        <f t="shared" si="809"/>
        <v>0</v>
      </c>
      <c r="F4981">
        <f t="shared" si="810"/>
        <v>6.8891208067736684</v>
      </c>
      <c r="G4981">
        <f t="shared" si="814"/>
        <v>4.8223845647415686</v>
      </c>
      <c r="H4981">
        <f t="shared" si="812"/>
        <v>19.67751107221028</v>
      </c>
      <c r="I4981">
        <f t="shared" si="811"/>
        <v>14.855126507468709</v>
      </c>
      <c r="J4981">
        <f t="shared" si="813"/>
        <v>0.77370450559732851</v>
      </c>
    </row>
    <row r="4982" spans="1:10" x14ac:dyDescent="0.3">
      <c r="A4982">
        <v>4968</v>
      </c>
      <c r="B4982">
        <v>0.34586564423758515</v>
      </c>
      <c r="C4982">
        <f t="shared" si="807"/>
        <v>19.620959981512918</v>
      </c>
      <c r="D4982">
        <f t="shared" si="808"/>
        <v>19.620959981512918</v>
      </c>
      <c r="E4982">
        <f t="shared" si="809"/>
        <v>0</v>
      </c>
      <c r="F4982">
        <f t="shared" si="810"/>
        <v>4.3790400184870819</v>
      </c>
      <c r="G4982">
        <f t="shared" si="814"/>
        <v>3.0653280129409577</v>
      </c>
      <c r="H4982">
        <f t="shared" si="812"/>
        <v>22.564103978739855</v>
      </c>
      <c r="I4982">
        <f t="shared" si="811"/>
        <v>19.498775965798892</v>
      </c>
      <c r="J4982">
        <f t="shared" si="813"/>
        <v>1.0155612482186922</v>
      </c>
    </row>
    <row r="4983" spans="1:10" x14ac:dyDescent="0.3">
      <c r="A4983">
        <v>4969</v>
      </c>
      <c r="B4983">
        <v>0.14645256388342665</v>
      </c>
      <c r="C4983">
        <f t="shared" si="807"/>
        <v>15.689380544281557</v>
      </c>
      <c r="D4983">
        <f t="shared" si="808"/>
        <v>15.689380544281557</v>
      </c>
      <c r="E4983">
        <f t="shared" si="809"/>
        <v>0</v>
      </c>
      <c r="F4983">
        <f t="shared" si="810"/>
        <v>8.3106194557184434</v>
      </c>
      <c r="G4983">
        <f t="shared" si="814"/>
        <v>5.8174336190029106</v>
      </c>
      <c r="H4983">
        <f t="shared" si="812"/>
        <v>18.04278762592379</v>
      </c>
      <c r="I4983">
        <f t="shared" si="811"/>
        <v>12.225354006920876</v>
      </c>
      <c r="J4983">
        <f t="shared" si="813"/>
        <v>0.63673718786046218</v>
      </c>
    </row>
    <row r="4984" spans="1:10" x14ac:dyDescent="0.3">
      <c r="A4984">
        <v>4970</v>
      </c>
      <c r="B4984">
        <v>0.32692421191322929</v>
      </c>
      <c r="C4984">
        <f t="shared" si="807"/>
        <v>19.309465975649175</v>
      </c>
      <c r="D4984">
        <f t="shared" si="808"/>
        <v>19.309465975649175</v>
      </c>
      <c r="E4984">
        <f t="shared" si="809"/>
        <v>0</v>
      </c>
      <c r="F4984">
        <f t="shared" si="810"/>
        <v>4.6905340243508249</v>
      </c>
      <c r="G4984">
        <f t="shared" si="814"/>
        <v>3.283373817045578</v>
      </c>
      <c r="H4984">
        <f t="shared" si="812"/>
        <v>22.20588587199655</v>
      </c>
      <c r="I4984">
        <f t="shared" si="811"/>
        <v>18.922512054950968</v>
      </c>
      <c r="J4984">
        <f t="shared" si="813"/>
        <v>0.98554750286202941</v>
      </c>
    </row>
    <row r="4985" spans="1:10" x14ac:dyDescent="0.3">
      <c r="A4985">
        <v>4971</v>
      </c>
      <c r="B4985">
        <v>7.4229747563239301E-2</v>
      </c>
      <c r="C4985">
        <f t="shared" si="807"/>
        <v>13.330034380033556</v>
      </c>
      <c r="D4985">
        <f t="shared" si="808"/>
        <v>13.330034380033556</v>
      </c>
      <c r="E4985">
        <f t="shared" si="809"/>
        <v>0</v>
      </c>
      <c r="F4985">
        <f t="shared" si="810"/>
        <v>10.669965619966444</v>
      </c>
      <c r="G4985">
        <f t="shared" si="814"/>
        <v>7.4689759339765116</v>
      </c>
      <c r="H4985">
        <f t="shared" si="812"/>
        <v>15.329539537038588</v>
      </c>
      <c r="I4985">
        <f t="shared" si="811"/>
        <v>7.860563603062074</v>
      </c>
      <c r="J4985">
        <f t="shared" si="813"/>
        <v>0.40940435432614963</v>
      </c>
    </row>
    <row r="4986" spans="1:10" x14ac:dyDescent="0.3">
      <c r="A4986">
        <v>4972</v>
      </c>
      <c r="B4986">
        <v>3.6928780891291035E-2</v>
      </c>
      <c r="C4986">
        <f t="shared" si="807"/>
        <v>11.275031570103604</v>
      </c>
      <c r="D4986">
        <f t="shared" si="808"/>
        <v>11.275031570103604</v>
      </c>
      <c r="E4986">
        <f t="shared" si="809"/>
        <v>0</v>
      </c>
      <c r="F4986">
        <f t="shared" si="810"/>
        <v>12.724968429896396</v>
      </c>
      <c r="G4986">
        <f t="shared" si="814"/>
        <v>8.9074779009274785</v>
      </c>
      <c r="H4986">
        <f t="shared" si="812"/>
        <v>12.966286305619143</v>
      </c>
      <c r="I4986">
        <f t="shared" si="811"/>
        <v>4.0588084046916642</v>
      </c>
      <c r="J4986">
        <f t="shared" si="813"/>
        <v>0.21139627107769082</v>
      </c>
    </row>
    <row r="4987" spans="1:10" x14ac:dyDescent="0.3">
      <c r="A4987">
        <v>4973</v>
      </c>
      <c r="B4987">
        <v>0.41769599467249219</v>
      </c>
      <c r="C4987">
        <f t="shared" si="807"/>
        <v>20.753252687127031</v>
      </c>
      <c r="D4987">
        <f t="shared" si="808"/>
        <v>20.753252687127031</v>
      </c>
      <c r="E4987">
        <f t="shared" si="809"/>
        <v>0</v>
      </c>
      <c r="F4987">
        <f t="shared" si="810"/>
        <v>3.2467473128729694</v>
      </c>
      <c r="G4987">
        <f t="shared" si="814"/>
        <v>2.2727231190110788</v>
      </c>
      <c r="H4987">
        <f t="shared" si="812"/>
        <v>23.866240590196082</v>
      </c>
      <c r="I4987">
        <f t="shared" si="811"/>
        <v>21.593517471185002</v>
      </c>
      <c r="J4987">
        <f t="shared" si="813"/>
        <v>1.1246623682908854</v>
      </c>
    </row>
    <row r="4988" spans="1:10" x14ac:dyDescent="0.3">
      <c r="A4988">
        <v>4974</v>
      </c>
      <c r="B4988">
        <v>0.36039683892729535</v>
      </c>
      <c r="C4988">
        <f t="shared" si="807"/>
        <v>19.855610429407534</v>
      </c>
      <c r="D4988">
        <f t="shared" si="808"/>
        <v>19.855610429407534</v>
      </c>
      <c r="E4988">
        <f t="shared" si="809"/>
        <v>0</v>
      </c>
      <c r="F4988">
        <f t="shared" si="810"/>
        <v>4.144389570592466</v>
      </c>
      <c r="G4988">
        <f t="shared" si="814"/>
        <v>2.9010726994147267</v>
      </c>
      <c r="H4988">
        <f t="shared" si="812"/>
        <v>22.833951993818662</v>
      </c>
      <c r="I4988">
        <f t="shared" si="811"/>
        <v>19.932879294403932</v>
      </c>
      <c r="J4988">
        <f t="shared" si="813"/>
        <v>1.0381707965835381</v>
      </c>
    </row>
    <row r="4989" spans="1:10" x14ac:dyDescent="0.3">
      <c r="A4989">
        <v>4975</v>
      </c>
      <c r="B4989">
        <v>0.10214167260684426</v>
      </c>
      <c r="C4989">
        <f t="shared" si="807"/>
        <v>14.383345992683736</v>
      </c>
      <c r="D4989">
        <f t="shared" si="808"/>
        <v>14.383345992683736</v>
      </c>
      <c r="E4989">
        <f t="shared" si="809"/>
        <v>0</v>
      </c>
      <c r="F4989">
        <f t="shared" si="810"/>
        <v>9.6166540073162636</v>
      </c>
      <c r="G4989">
        <f t="shared" si="814"/>
        <v>6.7316578051213849</v>
      </c>
      <c r="H4989">
        <f t="shared" si="812"/>
        <v>16.540847891586296</v>
      </c>
      <c r="I4989">
        <f t="shared" si="811"/>
        <v>9.8091900864649091</v>
      </c>
      <c r="J4989">
        <f t="shared" si="813"/>
        <v>0.51089531700338064</v>
      </c>
    </row>
    <row r="4990" spans="1:10" x14ac:dyDescent="0.3">
      <c r="A4990">
        <v>4976</v>
      </c>
      <c r="B4990">
        <v>0.68289525114828153</v>
      </c>
      <c r="C4990">
        <f t="shared" si="807"/>
        <v>24.854862082080338</v>
      </c>
      <c r="D4990">
        <f t="shared" si="808"/>
        <v>24</v>
      </c>
      <c r="E4990">
        <f t="shared" si="809"/>
        <v>0.85486208208033787</v>
      </c>
      <c r="F4990">
        <f t="shared" si="810"/>
        <v>0</v>
      </c>
      <c r="G4990">
        <f t="shared" si="814"/>
        <v>0.98309139439238846</v>
      </c>
      <c r="H4990">
        <f t="shared" si="812"/>
        <v>27.599999999999998</v>
      </c>
      <c r="I4990">
        <f t="shared" si="811"/>
        <v>27.599999999999994</v>
      </c>
      <c r="J4990">
        <f t="shared" si="813"/>
        <v>1.4374999999999996</v>
      </c>
    </row>
    <row r="4991" spans="1:10" x14ac:dyDescent="0.3">
      <c r="A4991">
        <v>4977</v>
      </c>
      <c r="B4991">
        <v>0.1601447132149012</v>
      </c>
      <c r="C4991">
        <f t="shared" si="807"/>
        <v>16.03682023373058</v>
      </c>
      <c r="D4991">
        <f t="shared" si="808"/>
        <v>16.03682023373058</v>
      </c>
      <c r="E4991">
        <f t="shared" si="809"/>
        <v>0</v>
      </c>
      <c r="F4991">
        <f t="shared" si="810"/>
        <v>7.9631797662694197</v>
      </c>
      <c r="G4991">
        <f t="shared" si="814"/>
        <v>5.5742258363885941</v>
      </c>
      <c r="H4991">
        <f t="shared" si="812"/>
        <v>18.442343268790165</v>
      </c>
      <c r="I4991">
        <f t="shared" si="811"/>
        <v>12.868117432401569</v>
      </c>
      <c r="J4991">
        <f t="shared" si="813"/>
        <v>0.67021444960424825</v>
      </c>
    </row>
    <row r="4992" spans="1:10" x14ac:dyDescent="0.3">
      <c r="A4992">
        <v>4978</v>
      </c>
      <c r="B4992">
        <v>0.73338325739496635</v>
      </c>
      <c r="C4992">
        <f t="shared" si="807"/>
        <v>25.738465998831092</v>
      </c>
      <c r="D4992">
        <f t="shared" si="808"/>
        <v>24</v>
      </c>
      <c r="E4992">
        <f t="shared" si="809"/>
        <v>1.7384659988310922</v>
      </c>
      <c r="F4992">
        <f t="shared" si="810"/>
        <v>0</v>
      </c>
      <c r="G4992">
        <f t="shared" si="814"/>
        <v>1.9992358986557559</v>
      </c>
      <c r="H4992">
        <f t="shared" si="812"/>
        <v>27.599999999999998</v>
      </c>
      <c r="I4992">
        <f t="shared" si="811"/>
        <v>27.599999999999994</v>
      </c>
      <c r="J4992">
        <f t="shared" si="813"/>
        <v>1.4374999999999996</v>
      </c>
    </row>
    <row r="4993" spans="1:10" x14ac:dyDescent="0.3">
      <c r="A4993">
        <v>4979</v>
      </c>
      <c r="B4993">
        <v>0.77116620745027642</v>
      </c>
      <c r="C4993">
        <f t="shared" si="807"/>
        <v>26.456157837779202</v>
      </c>
      <c r="D4993">
        <f t="shared" si="808"/>
        <v>24</v>
      </c>
      <c r="E4993">
        <f t="shared" si="809"/>
        <v>2.4561578377792017</v>
      </c>
      <c r="F4993">
        <f t="shared" si="810"/>
        <v>0</v>
      </c>
      <c r="G4993">
        <f t="shared" si="814"/>
        <v>2.8245815134460819</v>
      </c>
      <c r="H4993">
        <f t="shared" si="812"/>
        <v>27.599999999999998</v>
      </c>
      <c r="I4993">
        <f t="shared" si="811"/>
        <v>27.599999999999994</v>
      </c>
      <c r="J4993">
        <f t="shared" si="813"/>
        <v>1.4374999999999996</v>
      </c>
    </row>
    <row r="4994" spans="1:10" x14ac:dyDescent="0.3">
      <c r="A4994">
        <v>4980</v>
      </c>
      <c r="B4994">
        <v>0.90860163084426904</v>
      </c>
      <c r="C4994">
        <f t="shared" si="807"/>
        <v>29.993158691767754</v>
      </c>
      <c r="D4994">
        <f t="shared" si="808"/>
        <v>24</v>
      </c>
      <c r="E4994">
        <f t="shared" si="809"/>
        <v>5.9931586917677535</v>
      </c>
      <c r="F4994">
        <f t="shared" si="810"/>
        <v>0</v>
      </c>
      <c r="G4994">
        <f t="shared" si="814"/>
        <v>6.8921324955329162</v>
      </c>
      <c r="H4994">
        <f t="shared" si="812"/>
        <v>27.599999999999998</v>
      </c>
      <c r="I4994">
        <f t="shared" si="811"/>
        <v>27.599999999999994</v>
      </c>
      <c r="J4994">
        <f t="shared" si="813"/>
        <v>1.4374999999999996</v>
      </c>
    </row>
    <row r="4995" spans="1:10" x14ac:dyDescent="0.3">
      <c r="A4995">
        <v>4981</v>
      </c>
      <c r="B4995">
        <v>0.47408498390461418</v>
      </c>
      <c r="C4995">
        <f t="shared" si="807"/>
        <v>21.609969612331636</v>
      </c>
      <c r="D4995">
        <f t="shared" si="808"/>
        <v>21.609969612331636</v>
      </c>
      <c r="E4995">
        <f t="shared" si="809"/>
        <v>0</v>
      </c>
      <c r="F4995">
        <f t="shared" si="810"/>
        <v>2.3900303876683644</v>
      </c>
      <c r="G4995">
        <f t="shared" si="814"/>
        <v>1.6730212713678552</v>
      </c>
      <c r="H4995">
        <f t="shared" si="812"/>
        <v>24.851465054181379</v>
      </c>
      <c r="I4995">
        <f t="shared" si="811"/>
        <v>23.17844378281352</v>
      </c>
      <c r="J4995">
        <f t="shared" si="813"/>
        <v>1.2072106136882039</v>
      </c>
    </row>
    <row r="4996" spans="1:10" x14ac:dyDescent="0.3">
      <c r="A4996">
        <v>4982</v>
      </c>
      <c r="B4996">
        <v>0.5065940057052245</v>
      </c>
      <c r="C4996">
        <f t="shared" si="807"/>
        <v>22.099176842918446</v>
      </c>
      <c r="D4996">
        <f t="shared" si="808"/>
        <v>22.099176842918446</v>
      </c>
      <c r="E4996">
        <f t="shared" si="809"/>
        <v>0</v>
      </c>
      <c r="F4996">
        <f t="shared" si="810"/>
        <v>1.9008231570815539</v>
      </c>
      <c r="G4996">
        <f t="shared" si="814"/>
        <v>1.3305762099570879</v>
      </c>
      <c r="H4996">
        <f t="shared" si="812"/>
        <v>25.414053369356211</v>
      </c>
      <c r="I4996">
        <f t="shared" si="811"/>
        <v>24.08347715939912</v>
      </c>
      <c r="J4996">
        <f t="shared" si="813"/>
        <v>1.2543477687187039</v>
      </c>
    </row>
    <row r="4997" spans="1:10" x14ac:dyDescent="0.3">
      <c r="A4997">
        <v>4983</v>
      </c>
      <c r="B4997">
        <v>0.81118968775425193</v>
      </c>
      <c r="C4997">
        <f t="shared" si="807"/>
        <v>27.29373310034795</v>
      </c>
      <c r="D4997">
        <f t="shared" si="808"/>
        <v>24</v>
      </c>
      <c r="E4997">
        <f t="shared" si="809"/>
        <v>3.29373310034795</v>
      </c>
      <c r="F4997">
        <f t="shared" si="810"/>
        <v>0</v>
      </c>
      <c r="G4997">
        <f t="shared" si="814"/>
        <v>3.7877930654001424</v>
      </c>
      <c r="H4997">
        <f t="shared" si="812"/>
        <v>27.599999999999998</v>
      </c>
      <c r="I4997">
        <f t="shared" si="811"/>
        <v>27.599999999999994</v>
      </c>
      <c r="J4997">
        <f t="shared" si="813"/>
        <v>1.4374999999999996</v>
      </c>
    </row>
    <row r="4998" spans="1:10" x14ac:dyDescent="0.3">
      <c r="A4998">
        <v>4984</v>
      </c>
      <c r="B4998">
        <v>0.40239060899461598</v>
      </c>
      <c r="C4998">
        <f t="shared" si="807"/>
        <v>20.517015326031906</v>
      </c>
      <c r="D4998">
        <f t="shared" si="808"/>
        <v>20.517015326031906</v>
      </c>
      <c r="E4998">
        <f t="shared" si="809"/>
        <v>0</v>
      </c>
      <c r="F4998">
        <f t="shared" si="810"/>
        <v>3.4829846739680939</v>
      </c>
      <c r="G4998">
        <f t="shared" si="814"/>
        <v>2.4380892717776659</v>
      </c>
      <c r="H4998">
        <f t="shared" si="812"/>
        <v>23.59456762493669</v>
      </c>
      <c r="I4998">
        <f t="shared" si="811"/>
        <v>21.156478353159024</v>
      </c>
      <c r="J4998">
        <f t="shared" si="813"/>
        <v>1.1018999142270323</v>
      </c>
    </row>
    <row r="4999" spans="1:10" x14ac:dyDescent="0.3">
      <c r="A4999">
        <v>4985</v>
      </c>
      <c r="B4999">
        <v>0.59369689063428677</v>
      </c>
      <c r="C4999">
        <f t="shared" si="807"/>
        <v>23.422391126775434</v>
      </c>
      <c r="D4999">
        <f t="shared" si="808"/>
        <v>23.422391126775434</v>
      </c>
      <c r="E4999">
        <f t="shared" si="809"/>
        <v>0</v>
      </c>
      <c r="F4999">
        <f t="shared" si="810"/>
        <v>0.57760887322456611</v>
      </c>
      <c r="G4999">
        <f>E4999*$E$2+F4999*$E$3</f>
        <v>0.40432621125719631</v>
      </c>
      <c r="H4999">
        <f t="shared" si="812"/>
        <v>26.935749795791747</v>
      </c>
      <c r="I4999">
        <f t="shared" si="811"/>
        <v>26.531423584534547</v>
      </c>
      <c r="J4999">
        <f t="shared" si="813"/>
        <v>1.3818449783611741</v>
      </c>
    </row>
    <row r="5000" spans="1:10" x14ac:dyDescent="0.3">
      <c r="A5000">
        <v>4986</v>
      </c>
      <c r="B5000">
        <v>0.41900057447284922</v>
      </c>
      <c r="C5000">
        <f t="shared" si="807"/>
        <v>20.773294533195447</v>
      </c>
      <c r="D5000">
        <f t="shared" si="808"/>
        <v>20.773294533195447</v>
      </c>
      <c r="E5000">
        <f t="shared" si="809"/>
        <v>0</v>
      </c>
      <c r="F5000">
        <f t="shared" si="810"/>
        <v>3.2267054668045532</v>
      </c>
      <c r="G5000">
        <f t="shared" si="814"/>
        <v>2.2586938267631873</v>
      </c>
      <c r="H5000">
        <f t="shared" si="812"/>
        <v>23.889288713174761</v>
      </c>
      <c r="I5000">
        <f t="shared" si="811"/>
        <v>21.630594886411572</v>
      </c>
      <c r="J5000">
        <f t="shared" si="813"/>
        <v>1.1265934836672693</v>
      </c>
    </row>
    <row r="5001" spans="1:10" x14ac:dyDescent="0.3">
      <c r="A5001">
        <v>4987</v>
      </c>
      <c r="B5001">
        <v>0.86356242792883886</v>
      </c>
      <c r="C5001">
        <f t="shared" si="807"/>
        <v>28.578792577137531</v>
      </c>
      <c r="D5001">
        <f t="shared" si="808"/>
        <v>24</v>
      </c>
      <c r="E5001">
        <f t="shared" si="809"/>
        <v>4.5787925771375306</v>
      </c>
      <c r="F5001">
        <f t="shared" si="810"/>
        <v>0</v>
      </c>
      <c r="G5001">
        <f t="shared" si="814"/>
        <v>5.2656114637081597</v>
      </c>
      <c r="H5001">
        <f t="shared" si="812"/>
        <v>27.599999999999998</v>
      </c>
      <c r="I5001">
        <f t="shared" si="811"/>
        <v>27.599999999999994</v>
      </c>
      <c r="J5001">
        <f t="shared" si="813"/>
        <v>1.4374999999999996</v>
      </c>
    </row>
    <row r="5002" spans="1:10" x14ac:dyDescent="0.3">
      <c r="A5002">
        <v>4988</v>
      </c>
      <c r="B5002">
        <v>0.60508091778295514</v>
      </c>
      <c r="C5002">
        <f t="shared" si="807"/>
        <v>23.599124628713298</v>
      </c>
      <c r="D5002">
        <f t="shared" si="808"/>
        <v>23.599124628713298</v>
      </c>
      <c r="E5002">
        <f t="shared" si="809"/>
        <v>0</v>
      </c>
      <c r="F5002">
        <f t="shared" si="810"/>
        <v>0.40087537128670192</v>
      </c>
      <c r="G5002">
        <f t="shared" si="814"/>
        <v>0.28061275990069134</v>
      </c>
      <c r="H5002">
        <f t="shared" si="812"/>
        <v>27.138993323020291</v>
      </c>
      <c r="I5002">
        <f t="shared" si="811"/>
        <v>26.858380563119596</v>
      </c>
      <c r="J5002">
        <f t="shared" si="813"/>
        <v>1.3988739876624787</v>
      </c>
    </row>
    <row r="5003" spans="1:10" x14ac:dyDescent="0.3">
      <c r="A5003">
        <v>4989</v>
      </c>
      <c r="B5003">
        <v>0.49395995857401764</v>
      </c>
      <c r="C5003">
        <f t="shared" si="807"/>
        <v>21.909155697531617</v>
      </c>
      <c r="D5003">
        <f t="shared" si="808"/>
        <v>21.909155697531617</v>
      </c>
      <c r="E5003">
        <f t="shared" si="809"/>
        <v>0</v>
      </c>
      <c r="F5003">
        <f t="shared" si="810"/>
        <v>2.0908443024683834</v>
      </c>
      <c r="G5003">
        <f t="shared" si="814"/>
        <v>1.4635910117278685</v>
      </c>
      <c r="H5003">
        <f t="shared" si="812"/>
        <v>25.195529052161358</v>
      </c>
      <c r="I5003">
        <f t="shared" si="811"/>
        <v>23.731938040433491</v>
      </c>
      <c r="J5003">
        <f t="shared" si="813"/>
        <v>1.2360384396059108</v>
      </c>
    </row>
    <row r="5004" spans="1:10" x14ac:dyDescent="0.3">
      <c r="A5004">
        <v>4990</v>
      </c>
      <c r="B5004">
        <v>0.92493251533250775</v>
      </c>
      <c r="C5004">
        <f t="shared" si="807"/>
        <v>30.63432938628587</v>
      </c>
      <c r="D5004">
        <f t="shared" si="808"/>
        <v>24</v>
      </c>
      <c r="E5004">
        <f t="shared" si="809"/>
        <v>6.6343293862858701</v>
      </c>
      <c r="F5004">
        <f t="shared" si="810"/>
        <v>0</v>
      </c>
      <c r="G5004">
        <f t="shared" si="814"/>
        <v>7.6294787942287501</v>
      </c>
      <c r="H5004">
        <f t="shared" si="812"/>
        <v>27.599999999999998</v>
      </c>
      <c r="I5004">
        <f t="shared" si="811"/>
        <v>27.599999999999994</v>
      </c>
      <c r="J5004">
        <f t="shared" si="813"/>
        <v>1.4374999999999996</v>
      </c>
    </row>
    <row r="5005" spans="1:10" x14ac:dyDescent="0.3">
      <c r="A5005">
        <v>4991</v>
      </c>
      <c r="B5005">
        <v>0.83116081237453154</v>
      </c>
      <c r="C5005">
        <f t="shared" si="807"/>
        <v>27.752575349713524</v>
      </c>
      <c r="D5005">
        <f t="shared" si="808"/>
        <v>24</v>
      </c>
      <c r="E5005">
        <f t="shared" si="809"/>
        <v>3.7525753497135241</v>
      </c>
      <c r="F5005">
        <f t="shared" si="810"/>
        <v>0</v>
      </c>
      <c r="G5005">
        <f t="shared" si="814"/>
        <v>4.3154616521705522</v>
      </c>
      <c r="H5005">
        <f t="shared" si="812"/>
        <v>27.599999999999998</v>
      </c>
      <c r="I5005">
        <f t="shared" si="811"/>
        <v>27.599999999999994</v>
      </c>
      <c r="J5005">
        <f t="shared" si="813"/>
        <v>1.4374999999999996</v>
      </c>
    </row>
    <row r="5006" spans="1:10" x14ac:dyDescent="0.3">
      <c r="A5006">
        <v>4992</v>
      </c>
      <c r="B5006">
        <v>0.92237964365851199</v>
      </c>
      <c r="C5006">
        <f t="shared" si="807"/>
        <v>30.52756980338177</v>
      </c>
      <c r="D5006">
        <f t="shared" si="808"/>
        <v>24</v>
      </c>
      <c r="E5006">
        <f t="shared" si="809"/>
        <v>6.5275698033817697</v>
      </c>
      <c r="F5006">
        <f t="shared" si="810"/>
        <v>0</v>
      </c>
      <c r="G5006">
        <f t="shared" si="814"/>
        <v>7.5067052738890343</v>
      </c>
      <c r="H5006">
        <f t="shared" si="812"/>
        <v>27.599999999999998</v>
      </c>
      <c r="I5006">
        <f t="shared" si="811"/>
        <v>27.599999999999994</v>
      </c>
      <c r="J5006">
        <f t="shared" si="813"/>
        <v>1.4374999999999996</v>
      </c>
    </row>
    <row r="5007" spans="1:10" x14ac:dyDescent="0.3">
      <c r="A5007">
        <v>4993</v>
      </c>
      <c r="B5007">
        <v>0.23414338391396861</v>
      </c>
      <c r="C5007">
        <f t="shared" ref="C5007:C5014" si="815">_xlfn.NORM.INV(B5007,$H$3,$H$4)</f>
        <v>17.648383535392657</v>
      </c>
      <c r="D5007">
        <f t="shared" ref="D5007:D5014" si="816">MIN(C5007,$E$8)</f>
        <v>17.648383535392657</v>
      </c>
      <c r="E5007">
        <f t="shared" ref="E5007:E5014" si="817">MAX(C5007-$E$8,0)</f>
        <v>0</v>
      </c>
      <c r="F5007">
        <f t="shared" ref="F5007:F5014" si="818">MAX($E$8-C5007,0)</f>
        <v>6.3516164646073427</v>
      </c>
      <c r="G5007">
        <f t="shared" si="814"/>
        <v>4.4461315252251401</v>
      </c>
      <c r="H5007">
        <f t="shared" si="812"/>
        <v>20.295641065701556</v>
      </c>
      <c r="I5007">
        <f t="shared" ref="I5007:I5014" si="819">-$E$11+D5007*$B$4+F5007*$B$3</f>
        <v>15.849509540476415</v>
      </c>
      <c r="J5007">
        <f t="shared" si="813"/>
        <v>0.8254952885664798</v>
      </c>
    </row>
    <row r="5008" spans="1:10" x14ac:dyDescent="0.3">
      <c r="A5008">
        <v>4994</v>
      </c>
      <c r="B5008">
        <v>0.57569968471403998</v>
      </c>
      <c r="C5008">
        <f t="shared" si="815"/>
        <v>23.145425345476859</v>
      </c>
      <c r="D5008">
        <f t="shared" si="816"/>
        <v>23.145425345476859</v>
      </c>
      <c r="E5008">
        <f t="shared" si="817"/>
        <v>0</v>
      </c>
      <c r="F5008">
        <f t="shared" si="818"/>
        <v>0.85457465452314096</v>
      </c>
      <c r="G5008">
        <f t="shared" si="814"/>
        <v>0.59820225816619876</v>
      </c>
      <c r="H5008">
        <f t="shared" ref="H5008:H5014" si="820">$E$2*D5008</f>
        <v>26.617239147298385</v>
      </c>
      <c r="I5008">
        <f t="shared" si="819"/>
        <v>26.019036889132188</v>
      </c>
      <c r="J5008">
        <f t="shared" ref="J5008:J5014" si="821">I5008/$E$11</f>
        <v>1.355158171308968</v>
      </c>
    </row>
    <row r="5009" spans="1:10" x14ac:dyDescent="0.3">
      <c r="A5009">
        <v>4995</v>
      </c>
      <c r="B5009">
        <v>0.5864778602212426</v>
      </c>
      <c r="C5009">
        <f t="shared" si="815"/>
        <v>23.310963639149158</v>
      </c>
      <c r="D5009">
        <f t="shared" si="816"/>
        <v>23.310963639149158</v>
      </c>
      <c r="E5009">
        <f t="shared" si="817"/>
        <v>0</v>
      </c>
      <c r="F5009">
        <f t="shared" si="818"/>
        <v>0.6890363608508423</v>
      </c>
      <c r="G5009">
        <f t="shared" ref="G5009:G5014" si="822">E5009*$E$2+F5009*$E$3</f>
        <v>0.48232545259558968</v>
      </c>
      <c r="H5009">
        <f t="shared" si="820"/>
        <v>26.807608185021529</v>
      </c>
      <c r="I5009">
        <f t="shared" si="819"/>
        <v>26.325282732425936</v>
      </c>
      <c r="J5009">
        <f t="shared" si="821"/>
        <v>1.3711084756471841</v>
      </c>
    </row>
    <row r="5010" spans="1:10" x14ac:dyDescent="0.3">
      <c r="A5010">
        <v>4996</v>
      </c>
      <c r="B5010">
        <v>0.26733959023628151</v>
      </c>
      <c r="C5010">
        <f t="shared" si="815"/>
        <v>18.274725463840248</v>
      </c>
      <c r="D5010">
        <f t="shared" si="816"/>
        <v>18.274725463840248</v>
      </c>
      <c r="E5010">
        <f t="shared" si="817"/>
        <v>0</v>
      </c>
      <c r="F5010">
        <f t="shared" si="818"/>
        <v>5.7252745361597519</v>
      </c>
      <c r="G5010">
        <f t="shared" si="822"/>
        <v>4.0076921753118269</v>
      </c>
      <c r="H5010">
        <f t="shared" si="820"/>
        <v>21.015934283416282</v>
      </c>
      <c r="I5010">
        <f t="shared" si="819"/>
        <v>17.008242108104454</v>
      </c>
      <c r="J5010">
        <f t="shared" si="821"/>
        <v>0.88584594313044018</v>
      </c>
    </row>
    <row r="5011" spans="1:10" x14ac:dyDescent="0.3">
      <c r="A5011">
        <v>4997</v>
      </c>
      <c r="B5011">
        <v>0.35460304149441912</v>
      </c>
      <c r="C5011">
        <f t="shared" si="815"/>
        <v>19.762464657605655</v>
      </c>
      <c r="D5011">
        <f t="shared" si="816"/>
        <v>19.762464657605655</v>
      </c>
      <c r="E5011">
        <f t="shared" si="817"/>
        <v>0</v>
      </c>
      <c r="F5011">
        <f t="shared" si="818"/>
        <v>4.2375353423943452</v>
      </c>
      <c r="G5011">
        <f t="shared" si="822"/>
        <v>2.966274739676042</v>
      </c>
      <c r="H5011">
        <f t="shared" si="820"/>
        <v>22.726834356246503</v>
      </c>
      <c r="I5011">
        <f t="shared" si="819"/>
        <v>19.760559616570458</v>
      </c>
      <c r="J5011">
        <f t="shared" si="821"/>
        <v>1.0291958133630446</v>
      </c>
    </row>
    <row r="5012" spans="1:10" x14ac:dyDescent="0.3">
      <c r="A5012">
        <v>4998</v>
      </c>
      <c r="B5012">
        <v>0.44200235280960543</v>
      </c>
      <c r="C5012">
        <f t="shared" si="815"/>
        <v>21.124633244139073</v>
      </c>
      <c r="D5012">
        <f t="shared" si="816"/>
        <v>21.124633244139073</v>
      </c>
      <c r="E5012">
        <f t="shared" si="817"/>
        <v>0</v>
      </c>
      <c r="F5012">
        <f t="shared" si="818"/>
        <v>2.8753667558609273</v>
      </c>
      <c r="G5012">
        <f t="shared" si="822"/>
        <v>2.0127567291026494</v>
      </c>
      <c r="H5012">
        <f t="shared" si="820"/>
        <v>24.293328230759933</v>
      </c>
      <c r="I5012">
        <f t="shared" si="819"/>
        <v>22.280571501657281</v>
      </c>
      <c r="J5012">
        <f t="shared" si="821"/>
        <v>1.1604464323779833</v>
      </c>
    </row>
    <row r="5013" spans="1:10" x14ac:dyDescent="0.3">
      <c r="A5013">
        <v>4999</v>
      </c>
      <c r="B5013">
        <v>0.49763314832457783</v>
      </c>
      <c r="C5013">
        <f t="shared" si="815"/>
        <v>21.96440288718339</v>
      </c>
      <c r="D5013">
        <f t="shared" si="816"/>
        <v>21.96440288718339</v>
      </c>
      <c r="E5013">
        <f t="shared" si="817"/>
        <v>0</v>
      </c>
      <c r="F5013">
        <f t="shared" si="818"/>
        <v>2.0355971128166104</v>
      </c>
      <c r="G5013">
        <f t="shared" si="822"/>
        <v>1.4249179789716273</v>
      </c>
      <c r="H5013">
        <f t="shared" si="820"/>
        <v>25.259063320260896</v>
      </c>
      <c r="I5013">
        <f t="shared" si="819"/>
        <v>23.834145341289268</v>
      </c>
      <c r="J5013">
        <f t="shared" si="821"/>
        <v>1.2413617365254825</v>
      </c>
    </row>
    <row r="5014" spans="1:10" x14ac:dyDescent="0.3">
      <c r="A5014">
        <v>5000</v>
      </c>
      <c r="B5014">
        <v>0.4312943451846889</v>
      </c>
      <c r="C5014">
        <f t="shared" si="815"/>
        <v>20.961521106780786</v>
      </c>
      <c r="D5014">
        <f t="shared" si="816"/>
        <v>20.961521106780786</v>
      </c>
      <c r="E5014">
        <f t="shared" si="817"/>
        <v>0</v>
      </c>
      <c r="F5014">
        <f t="shared" si="818"/>
        <v>3.0384788932192137</v>
      </c>
      <c r="G5014">
        <f t="shared" si="822"/>
        <v>2.1269352252534497</v>
      </c>
      <c r="H5014">
        <f t="shared" si="820"/>
        <v>24.105749272797901</v>
      </c>
      <c r="I5014">
        <f t="shared" si="819"/>
        <v>21.978814047544454</v>
      </c>
      <c r="J5014">
        <f t="shared" si="821"/>
        <v>1.1447298983096068</v>
      </c>
    </row>
  </sheetData>
  <autoFilter ref="A14:Z5014"/>
  <mergeCells count="2">
    <mergeCell ref="A1:E1"/>
    <mergeCell ref="G1:J1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61" r:id="rId4" name="Scroll Bar 1">
              <controlPr defaultSize="0" autoPict="0">
                <anchor moveWithCells="1">
                  <from>
                    <xdr:col>5</xdr:col>
                    <xdr:colOff>15240</xdr:colOff>
                    <xdr:row>7</xdr:row>
                    <xdr:rowOff>0</xdr:rowOff>
                  </from>
                  <to>
                    <xdr:col>5</xdr:col>
                    <xdr:colOff>929640</xdr:colOff>
                    <xdr:row>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2"/>
  <sheetViews>
    <sheetView zoomScale="85" zoomScaleNormal="85" workbookViewId="0">
      <selection activeCell="L23" sqref="L23"/>
    </sheetView>
  </sheetViews>
  <sheetFormatPr baseColWidth="10" defaultRowHeight="14.4" x14ac:dyDescent="0.3"/>
  <cols>
    <col min="1" max="1" width="11.5546875" style="42"/>
  </cols>
  <sheetData>
    <row r="1" spans="1:1023 1025:2047 2049:3071 3073:4095 4097:5119 5121:6143 6145:7167 7169:8191 8193:9215 9217:10239 10241:11263 11265:12287 12289:13311 13313:14335 14337:15359 15361:16383" x14ac:dyDescent="0.3">
      <c r="A1" s="42" t="s">
        <v>9</v>
      </c>
      <c r="B1">
        <v>0.8</v>
      </c>
      <c r="C1" s="42"/>
      <c r="E1" s="42"/>
      <c r="F1" s="42"/>
      <c r="I1" s="42"/>
      <c r="K1" s="42"/>
      <c r="M1" s="42"/>
      <c r="O1" s="42"/>
      <c r="Q1" s="42"/>
      <c r="S1" s="42"/>
      <c r="U1" s="42"/>
      <c r="W1" s="42"/>
      <c r="Y1" s="42"/>
      <c r="AA1" s="42"/>
      <c r="AC1" s="42"/>
      <c r="AE1" s="42"/>
      <c r="AG1" s="42"/>
      <c r="AI1" s="42"/>
      <c r="AK1" s="42"/>
      <c r="AM1" s="42"/>
      <c r="AO1" s="42"/>
      <c r="AQ1" s="42"/>
      <c r="AS1" s="42"/>
      <c r="AU1" s="42"/>
      <c r="AW1" s="42"/>
      <c r="AY1" s="42"/>
      <c r="BA1" s="42"/>
      <c r="BC1" s="42"/>
      <c r="BE1" s="42"/>
      <c r="BG1" s="42"/>
      <c r="BI1" s="42"/>
      <c r="BK1" s="42"/>
      <c r="BM1" s="42"/>
      <c r="BO1" s="42"/>
      <c r="BQ1" s="42"/>
      <c r="BS1" s="42"/>
      <c r="BU1" s="42"/>
      <c r="BW1" s="42"/>
      <c r="BY1" s="42"/>
      <c r="CA1" s="42"/>
      <c r="CC1" s="42"/>
      <c r="CE1" s="42"/>
      <c r="CG1" s="42"/>
      <c r="CI1" s="42"/>
      <c r="CK1" s="42"/>
      <c r="CM1" s="42"/>
      <c r="CO1" s="42"/>
      <c r="CQ1" s="42"/>
      <c r="CS1" s="42"/>
      <c r="CU1" s="42"/>
      <c r="CW1" s="42"/>
      <c r="CY1" s="42"/>
      <c r="DA1" s="42"/>
      <c r="DC1" s="42"/>
      <c r="DE1" s="42"/>
      <c r="DG1" s="42"/>
      <c r="DI1" s="42"/>
      <c r="DK1" s="42"/>
      <c r="DM1" s="42"/>
      <c r="DO1" s="42"/>
      <c r="DQ1" s="42"/>
      <c r="DS1" s="42"/>
      <c r="DU1" s="42"/>
      <c r="DW1" s="42"/>
      <c r="DY1" s="42"/>
      <c r="EA1" s="42"/>
      <c r="EC1" s="42"/>
      <c r="EE1" s="42"/>
      <c r="EG1" s="42"/>
      <c r="EI1" s="42"/>
      <c r="EK1" s="42"/>
      <c r="EM1" s="42"/>
      <c r="EO1" s="42"/>
      <c r="EQ1" s="42"/>
      <c r="ES1" s="42"/>
      <c r="EU1" s="42"/>
      <c r="EW1" s="42"/>
      <c r="EY1" s="42"/>
      <c r="FA1" s="42"/>
      <c r="FC1" s="42"/>
      <c r="FE1" s="42"/>
      <c r="FG1" s="42"/>
      <c r="FI1" s="42"/>
      <c r="FK1" s="42"/>
      <c r="FM1" s="42"/>
      <c r="FO1" s="42"/>
      <c r="FQ1" s="42"/>
      <c r="FS1" s="42"/>
      <c r="FU1" s="42"/>
      <c r="FW1" s="42"/>
      <c r="FY1" s="42"/>
      <c r="GA1" s="42"/>
      <c r="GC1" s="42"/>
      <c r="GE1" s="42"/>
      <c r="GG1" s="42"/>
      <c r="GI1" s="42"/>
      <c r="GK1" s="42"/>
      <c r="GM1" s="42"/>
      <c r="GO1" s="42"/>
      <c r="GQ1" s="42"/>
      <c r="GS1" s="42"/>
      <c r="GU1" s="42"/>
      <c r="GW1" s="42"/>
      <c r="GY1" s="42"/>
      <c r="HA1" s="42"/>
      <c r="HC1" s="42"/>
      <c r="HE1" s="42"/>
      <c r="HG1" s="42"/>
      <c r="HI1" s="42"/>
      <c r="HK1" s="42"/>
      <c r="HM1" s="42"/>
      <c r="HO1" s="42"/>
      <c r="HQ1" s="42"/>
      <c r="HS1" s="42"/>
      <c r="HU1" s="42"/>
      <c r="HW1" s="42"/>
      <c r="HY1" s="42"/>
      <c r="IA1" s="42"/>
      <c r="IC1" s="42"/>
      <c r="IE1" s="42"/>
      <c r="IG1" s="42"/>
      <c r="II1" s="42"/>
      <c r="IK1" s="42"/>
      <c r="IM1" s="42"/>
      <c r="IO1" s="42"/>
      <c r="IQ1" s="42"/>
      <c r="IS1" s="42"/>
      <c r="IU1" s="42"/>
      <c r="IW1" s="42"/>
      <c r="IY1" s="42"/>
      <c r="JA1" s="42"/>
      <c r="JC1" s="42"/>
      <c r="JE1" s="42"/>
      <c r="JG1" s="42"/>
      <c r="JI1" s="42"/>
      <c r="JK1" s="42"/>
      <c r="JM1" s="42"/>
      <c r="JO1" s="42"/>
      <c r="JQ1" s="42"/>
      <c r="JS1" s="42"/>
      <c r="JU1" s="42"/>
      <c r="JW1" s="42"/>
      <c r="JY1" s="42"/>
      <c r="KA1" s="42"/>
      <c r="KC1" s="42"/>
      <c r="KE1" s="42"/>
      <c r="KG1" s="42"/>
      <c r="KI1" s="42"/>
      <c r="KK1" s="42"/>
      <c r="KM1" s="42"/>
      <c r="KO1" s="42"/>
      <c r="KQ1" s="42"/>
      <c r="KS1" s="42"/>
      <c r="KU1" s="42"/>
      <c r="KW1" s="42"/>
      <c r="KY1" s="42"/>
      <c r="LA1" s="42"/>
      <c r="LC1" s="42"/>
      <c r="LE1" s="42"/>
      <c r="LG1" s="42"/>
      <c r="LI1" s="42"/>
      <c r="LK1" s="42"/>
      <c r="LM1" s="42"/>
      <c r="LO1" s="42"/>
      <c r="LQ1" s="42"/>
      <c r="LS1" s="42"/>
      <c r="LU1" s="42"/>
      <c r="LW1" s="42"/>
      <c r="LY1" s="42"/>
      <c r="MA1" s="42"/>
      <c r="MC1" s="42"/>
      <c r="ME1" s="42"/>
      <c r="MG1" s="42"/>
      <c r="MI1" s="42"/>
      <c r="MK1" s="42"/>
      <c r="MM1" s="42"/>
      <c r="MO1" s="42"/>
      <c r="MQ1" s="42"/>
      <c r="MS1" s="42"/>
      <c r="MU1" s="42"/>
      <c r="MW1" s="42"/>
      <c r="MY1" s="42"/>
      <c r="NA1" s="42"/>
      <c r="NC1" s="42"/>
      <c r="NE1" s="42"/>
      <c r="NG1" s="42"/>
      <c r="NI1" s="42"/>
      <c r="NK1" s="42"/>
      <c r="NM1" s="42"/>
      <c r="NO1" s="42"/>
      <c r="NQ1" s="42"/>
      <c r="NS1" s="42"/>
      <c r="NU1" s="42"/>
      <c r="NW1" s="42"/>
      <c r="NY1" s="42"/>
      <c r="OA1" s="42"/>
      <c r="OC1" s="42"/>
      <c r="OE1" s="42"/>
      <c r="OG1" s="42"/>
      <c r="OI1" s="42"/>
      <c r="OK1" s="42"/>
      <c r="OM1" s="42"/>
      <c r="OO1" s="42"/>
      <c r="OQ1" s="42"/>
      <c r="OS1" s="42"/>
      <c r="OU1" s="42"/>
      <c r="OW1" s="42"/>
      <c r="OY1" s="42"/>
      <c r="PA1" s="42"/>
      <c r="PC1" s="42"/>
      <c r="PE1" s="42"/>
      <c r="PG1" s="42"/>
      <c r="PI1" s="42"/>
      <c r="PK1" s="42"/>
      <c r="PM1" s="42"/>
      <c r="PO1" s="42"/>
      <c r="PQ1" s="42"/>
      <c r="PS1" s="42"/>
      <c r="PU1" s="42"/>
      <c r="PW1" s="42"/>
      <c r="PY1" s="42"/>
      <c r="QA1" s="42"/>
      <c r="QC1" s="42"/>
      <c r="QE1" s="42"/>
      <c r="QG1" s="42"/>
      <c r="QI1" s="42"/>
      <c r="QK1" s="42"/>
      <c r="QM1" s="42"/>
      <c r="QO1" s="42"/>
      <c r="QQ1" s="42"/>
      <c r="QS1" s="42"/>
      <c r="QU1" s="42"/>
      <c r="QW1" s="42"/>
      <c r="QY1" s="42"/>
      <c r="RA1" s="42"/>
      <c r="RC1" s="42"/>
      <c r="RE1" s="42"/>
      <c r="RG1" s="42"/>
      <c r="RI1" s="42"/>
      <c r="RK1" s="42"/>
      <c r="RM1" s="42"/>
      <c r="RO1" s="42"/>
      <c r="RQ1" s="42"/>
      <c r="RS1" s="42"/>
      <c r="RU1" s="42"/>
      <c r="RW1" s="42"/>
      <c r="RY1" s="42"/>
      <c r="SA1" s="42"/>
      <c r="SC1" s="42"/>
      <c r="SE1" s="42"/>
      <c r="SG1" s="42"/>
      <c r="SI1" s="42"/>
      <c r="SK1" s="42"/>
      <c r="SM1" s="42"/>
      <c r="SO1" s="42"/>
      <c r="SQ1" s="42"/>
      <c r="SS1" s="42"/>
      <c r="SU1" s="42"/>
      <c r="SW1" s="42"/>
      <c r="SY1" s="42"/>
      <c r="TA1" s="42"/>
      <c r="TC1" s="42"/>
      <c r="TE1" s="42"/>
      <c r="TG1" s="42"/>
      <c r="TI1" s="42"/>
      <c r="TK1" s="42"/>
      <c r="TM1" s="42"/>
      <c r="TO1" s="42"/>
      <c r="TQ1" s="42"/>
      <c r="TS1" s="42"/>
      <c r="TU1" s="42"/>
      <c r="TW1" s="42"/>
      <c r="TY1" s="42"/>
      <c r="UA1" s="42"/>
      <c r="UC1" s="42"/>
      <c r="UE1" s="42"/>
      <c r="UG1" s="42"/>
      <c r="UI1" s="42"/>
      <c r="UK1" s="42"/>
      <c r="UM1" s="42"/>
      <c r="UO1" s="42"/>
      <c r="UQ1" s="42"/>
      <c r="US1" s="42"/>
      <c r="UU1" s="42"/>
      <c r="UW1" s="42"/>
      <c r="UY1" s="42"/>
      <c r="VA1" s="42"/>
      <c r="VC1" s="42"/>
      <c r="VE1" s="42"/>
      <c r="VG1" s="42"/>
      <c r="VI1" s="42"/>
      <c r="VK1" s="42"/>
      <c r="VM1" s="42"/>
      <c r="VO1" s="42"/>
      <c r="VQ1" s="42"/>
      <c r="VS1" s="42"/>
      <c r="VU1" s="42"/>
      <c r="VW1" s="42"/>
      <c r="VY1" s="42"/>
      <c r="WA1" s="42"/>
      <c r="WC1" s="42"/>
      <c r="WE1" s="42"/>
      <c r="WG1" s="42"/>
      <c r="WI1" s="42"/>
      <c r="WK1" s="42"/>
      <c r="WM1" s="42"/>
      <c r="WO1" s="42"/>
      <c r="WQ1" s="42"/>
      <c r="WS1" s="42"/>
      <c r="WU1" s="42"/>
      <c r="WW1" s="42"/>
      <c r="WY1" s="42"/>
      <c r="XA1" s="42"/>
      <c r="XC1" s="42"/>
      <c r="XE1" s="42"/>
      <c r="XG1" s="42"/>
      <c r="XI1" s="42"/>
      <c r="XK1" s="42"/>
      <c r="XM1" s="42"/>
      <c r="XO1" s="42"/>
      <c r="XQ1" s="42"/>
      <c r="XS1" s="42"/>
      <c r="XU1" s="42"/>
      <c r="XW1" s="42"/>
      <c r="XY1" s="42"/>
      <c r="YA1" s="42"/>
      <c r="YC1" s="42"/>
      <c r="YE1" s="42"/>
      <c r="YG1" s="42"/>
      <c r="YI1" s="42"/>
      <c r="YK1" s="42"/>
      <c r="YM1" s="42"/>
      <c r="YO1" s="42"/>
      <c r="YQ1" s="42"/>
      <c r="YS1" s="42"/>
      <c r="YU1" s="42"/>
      <c r="YW1" s="42"/>
      <c r="YY1" s="42"/>
      <c r="ZA1" s="42"/>
      <c r="ZC1" s="42"/>
      <c r="ZE1" s="42"/>
      <c r="ZG1" s="42"/>
      <c r="ZI1" s="42"/>
      <c r="ZK1" s="42"/>
      <c r="ZM1" s="42"/>
      <c r="ZO1" s="42"/>
      <c r="ZQ1" s="42"/>
      <c r="ZS1" s="42"/>
      <c r="ZU1" s="42"/>
      <c r="ZW1" s="42"/>
      <c r="ZY1" s="42"/>
      <c r="AAA1" s="42"/>
      <c r="AAC1" s="42"/>
      <c r="AAE1" s="42"/>
      <c r="AAG1" s="42"/>
      <c r="AAI1" s="42"/>
      <c r="AAK1" s="42"/>
      <c r="AAM1" s="42"/>
      <c r="AAO1" s="42"/>
      <c r="AAQ1" s="42"/>
      <c r="AAS1" s="42"/>
      <c r="AAU1" s="42"/>
      <c r="AAW1" s="42"/>
      <c r="AAY1" s="42"/>
      <c r="ABA1" s="42"/>
      <c r="ABC1" s="42"/>
      <c r="ABE1" s="42"/>
      <c r="ABG1" s="42"/>
      <c r="ABI1" s="42"/>
      <c r="ABK1" s="42"/>
      <c r="ABM1" s="42"/>
      <c r="ABO1" s="42"/>
      <c r="ABQ1" s="42"/>
      <c r="ABS1" s="42"/>
      <c r="ABU1" s="42"/>
      <c r="ABW1" s="42"/>
      <c r="ABY1" s="42"/>
      <c r="ACA1" s="42"/>
      <c r="ACC1" s="42"/>
      <c r="ACE1" s="42"/>
      <c r="ACG1" s="42"/>
      <c r="ACI1" s="42"/>
      <c r="ACK1" s="42"/>
      <c r="ACM1" s="42"/>
      <c r="ACO1" s="42"/>
      <c r="ACQ1" s="42"/>
      <c r="ACS1" s="42"/>
      <c r="ACU1" s="42"/>
      <c r="ACW1" s="42"/>
      <c r="ACY1" s="42"/>
      <c r="ADA1" s="42"/>
      <c r="ADC1" s="42"/>
      <c r="ADE1" s="42"/>
      <c r="ADG1" s="42"/>
      <c r="ADI1" s="42"/>
      <c r="ADK1" s="42"/>
      <c r="ADM1" s="42"/>
      <c r="ADO1" s="42"/>
      <c r="ADQ1" s="42"/>
      <c r="ADS1" s="42"/>
      <c r="ADU1" s="42"/>
      <c r="ADW1" s="42"/>
      <c r="ADY1" s="42"/>
      <c r="AEA1" s="42"/>
      <c r="AEC1" s="42"/>
      <c r="AEE1" s="42"/>
      <c r="AEG1" s="42"/>
      <c r="AEI1" s="42"/>
      <c r="AEK1" s="42"/>
      <c r="AEM1" s="42"/>
      <c r="AEO1" s="42"/>
      <c r="AEQ1" s="42"/>
      <c r="AES1" s="42"/>
      <c r="AEU1" s="42"/>
      <c r="AEW1" s="42"/>
      <c r="AEY1" s="42"/>
      <c r="AFA1" s="42"/>
      <c r="AFC1" s="42"/>
      <c r="AFE1" s="42"/>
      <c r="AFG1" s="42"/>
      <c r="AFI1" s="42"/>
      <c r="AFK1" s="42"/>
      <c r="AFM1" s="42"/>
      <c r="AFO1" s="42"/>
      <c r="AFQ1" s="42"/>
      <c r="AFS1" s="42"/>
      <c r="AFU1" s="42"/>
      <c r="AFW1" s="42"/>
      <c r="AFY1" s="42"/>
      <c r="AGA1" s="42"/>
      <c r="AGC1" s="42"/>
      <c r="AGE1" s="42"/>
      <c r="AGG1" s="42"/>
      <c r="AGI1" s="42"/>
      <c r="AGK1" s="42"/>
      <c r="AGM1" s="42"/>
      <c r="AGO1" s="42"/>
      <c r="AGQ1" s="42"/>
      <c r="AGS1" s="42"/>
      <c r="AGU1" s="42"/>
      <c r="AGW1" s="42"/>
      <c r="AGY1" s="42"/>
      <c r="AHA1" s="42"/>
      <c r="AHC1" s="42"/>
      <c r="AHE1" s="42"/>
      <c r="AHG1" s="42"/>
      <c r="AHI1" s="42"/>
      <c r="AHK1" s="42"/>
      <c r="AHM1" s="42"/>
      <c r="AHO1" s="42"/>
      <c r="AHQ1" s="42"/>
      <c r="AHS1" s="42"/>
      <c r="AHU1" s="42"/>
      <c r="AHW1" s="42"/>
      <c r="AHY1" s="42"/>
      <c r="AIA1" s="42"/>
      <c r="AIC1" s="42"/>
      <c r="AIE1" s="42"/>
      <c r="AIG1" s="42"/>
      <c r="AII1" s="42"/>
      <c r="AIK1" s="42"/>
      <c r="AIM1" s="42"/>
      <c r="AIO1" s="42"/>
      <c r="AIQ1" s="42"/>
      <c r="AIS1" s="42"/>
      <c r="AIU1" s="42"/>
      <c r="AIW1" s="42"/>
      <c r="AIY1" s="42"/>
      <c r="AJA1" s="42"/>
      <c r="AJC1" s="42"/>
      <c r="AJE1" s="42"/>
      <c r="AJG1" s="42"/>
      <c r="AJI1" s="42"/>
      <c r="AJK1" s="42"/>
      <c r="AJM1" s="42"/>
      <c r="AJO1" s="42"/>
      <c r="AJQ1" s="42"/>
      <c r="AJS1" s="42"/>
      <c r="AJU1" s="42"/>
      <c r="AJW1" s="42"/>
      <c r="AJY1" s="42"/>
      <c r="AKA1" s="42"/>
      <c r="AKC1" s="42"/>
      <c r="AKE1" s="42"/>
      <c r="AKG1" s="42"/>
      <c r="AKI1" s="42"/>
      <c r="AKK1" s="42"/>
      <c r="AKM1" s="42"/>
      <c r="AKO1" s="42"/>
      <c r="AKQ1" s="42"/>
      <c r="AKS1" s="42"/>
      <c r="AKU1" s="42"/>
      <c r="AKW1" s="42"/>
      <c r="AKY1" s="42"/>
      <c r="ALA1" s="42"/>
      <c r="ALC1" s="42"/>
      <c r="ALE1" s="42"/>
      <c r="ALG1" s="42"/>
      <c r="ALI1" s="42"/>
      <c r="ALK1" s="42"/>
      <c r="ALM1" s="42"/>
      <c r="ALO1" s="42"/>
      <c r="ALQ1" s="42"/>
      <c r="ALS1" s="42"/>
      <c r="ALU1" s="42"/>
      <c r="ALW1" s="42"/>
      <c r="ALY1" s="42"/>
      <c r="AMA1" s="42"/>
      <c r="AMC1" s="42"/>
      <c r="AME1" s="42"/>
      <c r="AMG1" s="42"/>
      <c r="AMI1" s="42"/>
      <c r="AMK1" s="42"/>
      <c r="AMM1" s="42"/>
      <c r="AMO1" s="42"/>
      <c r="AMQ1" s="42"/>
      <c r="AMS1" s="42"/>
      <c r="AMU1" s="42"/>
      <c r="AMW1" s="42"/>
      <c r="AMY1" s="42"/>
      <c r="ANA1" s="42"/>
      <c r="ANC1" s="42"/>
      <c r="ANE1" s="42"/>
      <c r="ANG1" s="42"/>
      <c r="ANI1" s="42"/>
      <c r="ANK1" s="42"/>
      <c r="ANM1" s="42"/>
      <c r="ANO1" s="42"/>
      <c r="ANQ1" s="42"/>
      <c r="ANS1" s="42"/>
      <c r="ANU1" s="42"/>
      <c r="ANW1" s="42"/>
      <c r="ANY1" s="42"/>
      <c r="AOA1" s="42"/>
      <c r="AOC1" s="42"/>
      <c r="AOE1" s="42"/>
      <c r="AOG1" s="42"/>
      <c r="AOI1" s="42"/>
      <c r="AOK1" s="42"/>
      <c r="AOM1" s="42"/>
      <c r="AOO1" s="42"/>
      <c r="AOQ1" s="42"/>
      <c r="AOS1" s="42"/>
      <c r="AOU1" s="42"/>
      <c r="AOW1" s="42"/>
      <c r="AOY1" s="42"/>
      <c r="APA1" s="42"/>
      <c r="APC1" s="42"/>
      <c r="APE1" s="42"/>
      <c r="APG1" s="42"/>
      <c r="API1" s="42"/>
      <c r="APK1" s="42"/>
      <c r="APM1" s="42"/>
      <c r="APO1" s="42"/>
      <c r="APQ1" s="42"/>
      <c r="APS1" s="42"/>
      <c r="APU1" s="42"/>
      <c r="APW1" s="42"/>
      <c r="APY1" s="42"/>
      <c r="AQA1" s="42"/>
      <c r="AQC1" s="42"/>
      <c r="AQE1" s="42"/>
      <c r="AQG1" s="42"/>
      <c r="AQI1" s="42"/>
      <c r="AQK1" s="42"/>
      <c r="AQM1" s="42"/>
      <c r="AQO1" s="42"/>
      <c r="AQQ1" s="42"/>
      <c r="AQS1" s="42"/>
      <c r="AQU1" s="42"/>
      <c r="AQW1" s="42"/>
      <c r="AQY1" s="42"/>
      <c r="ARA1" s="42"/>
      <c r="ARC1" s="42"/>
      <c r="ARE1" s="42"/>
      <c r="ARG1" s="42"/>
      <c r="ARI1" s="42"/>
      <c r="ARK1" s="42"/>
      <c r="ARM1" s="42"/>
      <c r="ARO1" s="42"/>
      <c r="ARQ1" s="42"/>
      <c r="ARS1" s="42"/>
      <c r="ARU1" s="42"/>
      <c r="ARW1" s="42"/>
      <c r="ARY1" s="42"/>
      <c r="ASA1" s="42"/>
      <c r="ASC1" s="42"/>
      <c r="ASE1" s="42"/>
      <c r="ASG1" s="42"/>
      <c r="ASI1" s="42"/>
      <c r="ASK1" s="42"/>
      <c r="ASM1" s="42"/>
      <c r="ASO1" s="42"/>
      <c r="ASQ1" s="42"/>
      <c r="ASS1" s="42"/>
      <c r="ASU1" s="42"/>
      <c r="ASW1" s="42"/>
      <c r="ASY1" s="42"/>
      <c r="ATA1" s="42"/>
      <c r="ATC1" s="42"/>
      <c r="ATE1" s="42"/>
      <c r="ATG1" s="42"/>
      <c r="ATI1" s="42"/>
      <c r="ATK1" s="42"/>
      <c r="ATM1" s="42"/>
      <c r="ATO1" s="42"/>
      <c r="ATQ1" s="42"/>
      <c r="ATS1" s="42"/>
      <c r="ATU1" s="42"/>
      <c r="ATW1" s="42"/>
      <c r="ATY1" s="42"/>
      <c r="AUA1" s="42"/>
      <c r="AUC1" s="42"/>
      <c r="AUE1" s="42"/>
      <c r="AUG1" s="42"/>
      <c r="AUI1" s="42"/>
      <c r="AUK1" s="42"/>
      <c r="AUM1" s="42"/>
      <c r="AUO1" s="42"/>
      <c r="AUQ1" s="42"/>
      <c r="AUS1" s="42"/>
      <c r="AUU1" s="42"/>
      <c r="AUW1" s="42"/>
      <c r="AUY1" s="42"/>
      <c r="AVA1" s="42"/>
      <c r="AVC1" s="42"/>
      <c r="AVE1" s="42"/>
      <c r="AVG1" s="42"/>
      <c r="AVI1" s="42"/>
      <c r="AVK1" s="42"/>
      <c r="AVM1" s="42"/>
      <c r="AVO1" s="42"/>
      <c r="AVQ1" s="42"/>
      <c r="AVS1" s="42"/>
      <c r="AVU1" s="42"/>
      <c r="AVW1" s="42"/>
      <c r="AVY1" s="42"/>
      <c r="AWA1" s="42"/>
      <c r="AWC1" s="42"/>
      <c r="AWE1" s="42"/>
      <c r="AWG1" s="42"/>
      <c r="AWI1" s="42"/>
      <c r="AWK1" s="42"/>
      <c r="AWM1" s="42"/>
      <c r="AWO1" s="42"/>
      <c r="AWQ1" s="42"/>
      <c r="AWS1" s="42"/>
      <c r="AWU1" s="42"/>
      <c r="AWW1" s="42"/>
      <c r="AWY1" s="42"/>
      <c r="AXA1" s="42"/>
      <c r="AXC1" s="42"/>
      <c r="AXE1" s="42"/>
      <c r="AXG1" s="42"/>
      <c r="AXI1" s="42"/>
      <c r="AXK1" s="42"/>
      <c r="AXM1" s="42"/>
      <c r="AXO1" s="42"/>
      <c r="AXQ1" s="42"/>
      <c r="AXS1" s="42"/>
      <c r="AXU1" s="42"/>
      <c r="AXW1" s="42"/>
      <c r="AXY1" s="42"/>
      <c r="AYA1" s="42"/>
      <c r="AYC1" s="42"/>
      <c r="AYE1" s="42"/>
      <c r="AYG1" s="42"/>
      <c r="AYI1" s="42"/>
      <c r="AYK1" s="42"/>
      <c r="AYM1" s="42"/>
      <c r="AYO1" s="42"/>
      <c r="AYQ1" s="42"/>
      <c r="AYS1" s="42"/>
      <c r="AYU1" s="42"/>
      <c r="AYW1" s="42"/>
      <c r="AYY1" s="42"/>
      <c r="AZA1" s="42"/>
      <c r="AZC1" s="42"/>
      <c r="AZE1" s="42"/>
      <c r="AZG1" s="42"/>
      <c r="AZI1" s="42"/>
      <c r="AZK1" s="42"/>
      <c r="AZM1" s="42"/>
      <c r="AZO1" s="42"/>
      <c r="AZQ1" s="42"/>
      <c r="AZS1" s="42"/>
      <c r="AZU1" s="42"/>
      <c r="AZW1" s="42"/>
      <c r="AZY1" s="42"/>
      <c r="BAA1" s="42"/>
      <c r="BAC1" s="42"/>
      <c r="BAE1" s="42"/>
      <c r="BAG1" s="42"/>
      <c r="BAI1" s="42"/>
      <c r="BAK1" s="42"/>
      <c r="BAM1" s="42"/>
      <c r="BAO1" s="42"/>
      <c r="BAQ1" s="42"/>
      <c r="BAS1" s="42"/>
      <c r="BAU1" s="42"/>
      <c r="BAW1" s="42"/>
      <c r="BAY1" s="42"/>
      <c r="BBA1" s="42"/>
      <c r="BBC1" s="42"/>
      <c r="BBE1" s="42"/>
      <c r="BBG1" s="42"/>
      <c r="BBI1" s="42"/>
      <c r="BBK1" s="42"/>
      <c r="BBM1" s="42"/>
      <c r="BBO1" s="42"/>
      <c r="BBQ1" s="42"/>
      <c r="BBS1" s="42"/>
      <c r="BBU1" s="42"/>
      <c r="BBW1" s="42"/>
      <c r="BBY1" s="42"/>
      <c r="BCA1" s="42"/>
      <c r="BCC1" s="42"/>
      <c r="BCE1" s="42"/>
      <c r="BCG1" s="42"/>
      <c r="BCI1" s="42"/>
      <c r="BCK1" s="42"/>
      <c r="BCM1" s="42"/>
      <c r="BCO1" s="42"/>
      <c r="BCQ1" s="42"/>
      <c r="BCS1" s="42"/>
      <c r="BCU1" s="42"/>
      <c r="BCW1" s="42"/>
      <c r="BCY1" s="42"/>
      <c r="BDA1" s="42"/>
      <c r="BDC1" s="42"/>
      <c r="BDE1" s="42"/>
      <c r="BDG1" s="42"/>
      <c r="BDI1" s="42"/>
      <c r="BDK1" s="42"/>
      <c r="BDM1" s="42"/>
      <c r="BDO1" s="42"/>
      <c r="BDQ1" s="42"/>
      <c r="BDS1" s="42"/>
      <c r="BDU1" s="42"/>
      <c r="BDW1" s="42"/>
      <c r="BDY1" s="42"/>
      <c r="BEA1" s="42"/>
      <c r="BEC1" s="42"/>
      <c r="BEE1" s="42"/>
      <c r="BEG1" s="42"/>
      <c r="BEI1" s="42"/>
      <c r="BEK1" s="42"/>
      <c r="BEM1" s="42"/>
      <c r="BEO1" s="42"/>
      <c r="BEQ1" s="42"/>
      <c r="BES1" s="42"/>
      <c r="BEU1" s="42"/>
      <c r="BEW1" s="42"/>
      <c r="BEY1" s="42"/>
      <c r="BFA1" s="42"/>
      <c r="BFC1" s="42"/>
      <c r="BFE1" s="42"/>
      <c r="BFG1" s="42"/>
      <c r="BFI1" s="42"/>
      <c r="BFK1" s="42"/>
      <c r="BFM1" s="42"/>
      <c r="BFO1" s="42"/>
      <c r="BFQ1" s="42"/>
      <c r="BFS1" s="42"/>
      <c r="BFU1" s="42"/>
      <c r="BFW1" s="42"/>
      <c r="BFY1" s="42"/>
      <c r="BGA1" s="42"/>
      <c r="BGC1" s="42"/>
      <c r="BGE1" s="42"/>
      <c r="BGG1" s="42"/>
      <c r="BGI1" s="42"/>
      <c r="BGK1" s="42"/>
      <c r="BGM1" s="42"/>
      <c r="BGO1" s="42"/>
      <c r="BGQ1" s="42"/>
      <c r="BGS1" s="42"/>
      <c r="BGU1" s="42"/>
      <c r="BGW1" s="42"/>
      <c r="BGY1" s="42"/>
      <c r="BHA1" s="42"/>
      <c r="BHC1" s="42"/>
      <c r="BHE1" s="42"/>
      <c r="BHG1" s="42"/>
      <c r="BHI1" s="42"/>
      <c r="BHK1" s="42"/>
      <c r="BHM1" s="42"/>
      <c r="BHO1" s="42"/>
      <c r="BHQ1" s="42"/>
      <c r="BHS1" s="42"/>
      <c r="BHU1" s="42"/>
      <c r="BHW1" s="42"/>
      <c r="BHY1" s="42"/>
      <c r="BIA1" s="42"/>
      <c r="BIC1" s="42"/>
      <c r="BIE1" s="42"/>
      <c r="BIG1" s="42"/>
      <c r="BII1" s="42"/>
      <c r="BIK1" s="42"/>
      <c r="BIM1" s="42"/>
      <c r="BIO1" s="42"/>
      <c r="BIQ1" s="42"/>
      <c r="BIS1" s="42"/>
      <c r="BIU1" s="42"/>
      <c r="BIW1" s="42"/>
      <c r="BIY1" s="42"/>
      <c r="BJA1" s="42"/>
      <c r="BJC1" s="42"/>
      <c r="BJE1" s="42"/>
      <c r="BJG1" s="42"/>
      <c r="BJI1" s="42"/>
      <c r="BJK1" s="42"/>
      <c r="BJM1" s="42"/>
      <c r="BJO1" s="42"/>
      <c r="BJQ1" s="42"/>
      <c r="BJS1" s="42"/>
      <c r="BJU1" s="42"/>
      <c r="BJW1" s="42"/>
      <c r="BJY1" s="42"/>
      <c r="BKA1" s="42"/>
      <c r="BKC1" s="42"/>
      <c r="BKE1" s="42"/>
      <c r="BKG1" s="42"/>
      <c r="BKI1" s="42"/>
      <c r="BKK1" s="42"/>
      <c r="BKM1" s="42"/>
      <c r="BKO1" s="42"/>
      <c r="BKQ1" s="42"/>
      <c r="BKS1" s="42"/>
      <c r="BKU1" s="42"/>
      <c r="BKW1" s="42"/>
      <c r="BKY1" s="42"/>
      <c r="BLA1" s="42"/>
      <c r="BLC1" s="42"/>
      <c r="BLE1" s="42"/>
      <c r="BLG1" s="42"/>
      <c r="BLI1" s="42"/>
      <c r="BLK1" s="42"/>
      <c r="BLM1" s="42"/>
      <c r="BLO1" s="42"/>
      <c r="BLQ1" s="42"/>
      <c r="BLS1" s="42"/>
      <c r="BLU1" s="42"/>
      <c r="BLW1" s="42"/>
      <c r="BLY1" s="42"/>
      <c r="BMA1" s="42"/>
      <c r="BMC1" s="42"/>
      <c r="BME1" s="42"/>
      <c r="BMG1" s="42"/>
      <c r="BMI1" s="42"/>
      <c r="BMK1" s="42"/>
      <c r="BMM1" s="42"/>
      <c r="BMO1" s="42"/>
      <c r="BMQ1" s="42"/>
      <c r="BMS1" s="42"/>
      <c r="BMU1" s="42"/>
      <c r="BMW1" s="42"/>
      <c r="BMY1" s="42"/>
      <c r="BNA1" s="42"/>
      <c r="BNC1" s="42"/>
      <c r="BNE1" s="42"/>
      <c r="BNG1" s="42"/>
      <c r="BNI1" s="42"/>
      <c r="BNK1" s="42"/>
      <c r="BNM1" s="42"/>
      <c r="BNO1" s="42"/>
      <c r="BNQ1" s="42"/>
      <c r="BNS1" s="42"/>
      <c r="BNU1" s="42"/>
      <c r="BNW1" s="42"/>
      <c r="BNY1" s="42"/>
      <c r="BOA1" s="42"/>
      <c r="BOC1" s="42"/>
      <c r="BOE1" s="42"/>
      <c r="BOG1" s="42"/>
      <c r="BOI1" s="42"/>
      <c r="BOK1" s="42"/>
      <c r="BOM1" s="42"/>
      <c r="BOO1" s="42"/>
      <c r="BOQ1" s="42"/>
      <c r="BOS1" s="42"/>
      <c r="BOU1" s="42"/>
      <c r="BOW1" s="42"/>
      <c r="BOY1" s="42"/>
      <c r="BPA1" s="42"/>
      <c r="BPC1" s="42"/>
      <c r="BPE1" s="42"/>
      <c r="BPG1" s="42"/>
      <c r="BPI1" s="42"/>
      <c r="BPK1" s="42"/>
      <c r="BPM1" s="42"/>
      <c r="BPO1" s="42"/>
      <c r="BPQ1" s="42"/>
      <c r="BPS1" s="42"/>
      <c r="BPU1" s="42"/>
      <c r="BPW1" s="42"/>
      <c r="BPY1" s="42"/>
      <c r="BQA1" s="42"/>
      <c r="BQC1" s="42"/>
      <c r="BQE1" s="42"/>
      <c r="BQG1" s="42"/>
      <c r="BQI1" s="42"/>
      <c r="BQK1" s="42"/>
      <c r="BQM1" s="42"/>
      <c r="BQO1" s="42"/>
      <c r="BQQ1" s="42"/>
      <c r="BQS1" s="42"/>
      <c r="BQU1" s="42"/>
      <c r="BQW1" s="42"/>
      <c r="BQY1" s="42"/>
      <c r="BRA1" s="42"/>
      <c r="BRC1" s="42"/>
      <c r="BRE1" s="42"/>
      <c r="BRG1" s="42"/>
      <c r="BRI1" s="42"/>
      <c r="BRK1" s="42"/>
      <c r="BRM1" s="42"/>
      <c r="BRO1" s="42"/>
      <c r="BRQ1" s="42"/>
      <c r="BRS1" s="42"/>
      <c r="BRU1" s="42"/>
      <c r="BRW1" s="42"/>
      <c r="BRY1" s="42"/>
      <c r="BSA1" s="42"/>
      <c r="BSC1" s="42"/>
      <c r="BSE1" s="42"/>
      <c r="BSG1" s="42"/>
      <c r="BSI1" s="42"/>
      <c r="BSK1" s="42"/>
      <c r="BSM1" s="42"/>
      <c r="BSO1" s="42"/>
      <c r="BSQ1" s="42"/>
      <c r="BSS1" s="42"/>
      <c r="BSU1" s="42"/>
      <c r="BSW1" s="42"/>
      <c r="BSY1" s="42"/>
      <c r="BTA1" s="42"/>
      <c r="BTC1" s="42"/>
      <c r="BTE1" s="42"/>
      <c r="BTG1" s="42"/>
      <c r="BTI1" s="42"/>
      <c r="BTK1" s="42"/>
      <c r="BTM1" s="42"/>
      <c r="BTO1" s="42"/>
      <c r="BTQ1" s="42"/>
      <c r="BTS1" s="42"/>
      <c r="BTU1" s="42"/>
      <c r="BTW1" s="42"/>
      <c r="BTY1" s="42"/>
      <c r="BUA1" s="42"/>
      <c r="BUC1" s="42"/>
      <c r="BUE1" s="42"/>
      <c r="BUG1" s="42"/>
      <c r="BUI1" s="42"/>
      <c r="BUK1" s="42"/>
      <c r="BUM1" s="42"/>
      <c r="BUO1" s="42"/>
      <c r="BUQ1" s="42"/>
      <c r="BUS1" s="42"/>
      <c r="BUU1" s="42"/>
      <c r="BUW1" s="42"/>
      <c r="BUY1" s="42"/>
      <c r="BVA1" s="42"/>
      <c r="BVC1" s="42"/>
      <c r="BVE1" s="42"/>
      <c r="BVG1" s="42"/>
      <c r="BVI1" s="42"/>
      <c r="BVK1" s="42"/>
      <c r="BVM1" s="42"/>
      <c r="BVO1" s="42"/>
      <c r="BVQ1" s="42"/>
      <c r="BVS1" s="42"/>
      <c r="BVU1" s="42"/>
      <c r="BVW1" s="42"/>
      <c r="BVY1" s="42"/>
      <c r="BWA1" s="42"/>
      <c r="BWC1" s="42"/>
      <c r="BWE1" s="42"/>
      <c r="BWG1" s="42"/>
      <c r="BWI1" s="42"/>
      <c r="BWK1" s="42"/>
      <c r="BWM1" s="42"/>
      <c r="BWO1" s="42"/>
      <c r="BWQ1" s="42"/>
      <c r="BWS1" s="42"/>
      <c r="BWU1" s="42"/>
      <c r="BWW1" s="42"/>
      <c r="BWY1" s="42"/>
      <c r="BXA1" s="42"/>
      <c r="BXC1" s="42"/>
      <c r="BXE1" s="42"/>
      <c r="BXG1" s="42"/>
      <c r="BXI1" s="42"/>
      <c r="BXK1" s="42"/>
      <c r="BXM1" s="42"/>
      <c r="BXO1" s="42"/>
      <c r="BXQ1" s="42"/>
      <c r="BXS1" s="42"/>
      <c r="BXU1" s="42"/>
      <c r="BXW1" s="42"/>
      <c r="BXY1" s="42"/>
      <c r="BYA1" s="42"/>
      <c r="BYC1" s="42"/>
      <c r="BYE1" s="42"/>
      <c r="BYG1" s="42"/>
      <c r="BYI1" s="42"/>
      <c r="BYK1" s="42"/>
      <c r="BYM1" s="42"/>
      <c r="BYO1" s="42"/>
      <c r="BYQ1" s="42"/>
      <c r="BYS1" s="42"/>
      <c r="BYU1" s="42"/>
      <c r="BYW1" s="42"/>
      <c r="BYY1" s="42"/>
      <c r="BZA1" s="42"/>
      <c r="BZC1" s="42"/>
      <c r="BZE1" s="42"/>
      <c r="BZG1" s="42"/>
      <c r="BZI1" s="42"/>
      <c r="BZK1" s="42"/>
      <c r="BZM1" s="42"/>
      <c r="BZO1" s="42"/>
      <c r="BZQ1" s="42"/>
      <c r="BZS1" s="42"/>
      <c r="BZU1" s="42"/>
      <c r="BZW1" s="42"/>
      <c r="BZY1" s="42"/>
      <c r="CAA1" s="42"/>
      <c r="CAC1" s="42"/>
      <c r="CAE1" s="42"/>
      <c r="CAG1" s="42"/>
      <c r="CAI1" s="42"/>
      <c r="CAK1" s="42"/>
      <c r="CAM1" s="42"/>
      <c r="CAO1" s="42"/>
      <c r="CAQ1" s="42"/>
      <c r="CAS1" s="42"/>
      <c r="CAU1" s="42"/>
      <c r="CAW1" s="42"/>
      <c r="CAY1" s="42"/>
      <c r="CBA1" s="42"/>
      <c r="CBC1" s="42"/>
      <c r="CBE1" s="42"/>
      <c r="CBG1" s="42"/>
      <c r="CBI1" s="42"/>
      <c r="CBK1" s="42"/>
      <c r="CBM1" s="42"/>
      <c r="CBO1" s="42"/>
      <c r="CBQ1" s="42"/>
      <c r="CBS1" s="42"/>
      <c r="CBU1" s="42"/>
      <c r="CBW1" s="42"/>
      <c r="CBY1" s="42"/>
      <c r="CCA1" s="42"/>
      <c r="CCC1" s="42"/>
      <c r="CCE1" s="42"/>
      <c r="CCG1" s="42"/>
      <c r="CCI1" s="42"/>
      <c r="CCK1" s="42"/>
      <c r="CCM1" s="42"/>
      <c r="CCO1" s="42"/>
      <c r="CCQ1" s="42"/>
      <c r="CCS1" s="42"/>
      <c r="CCU1" s="42"/>
      <c r="CCW1" s="42"/>
      <c r="CCY1" s="42"/>
      <c r="CDA1" s="42"/>
      <c r="CDC1" s="42"/>
      <c r="CDE1" s="42"/>
      <c r="CDG1" s="42"/>
      <c r="CDI1" s="42"/>
      <c r="CDK1" s="42"/>
      <c r="CDM1" s="42"/>
      <c r="CDO1" s="42"/>
      <c r="CDQ1" s="42"/>
      <c r="CDS1" s="42"/>
      <c r="CDU1" s="42"/>
      <c r="CDW1" s="42"/>
      <c r="CDY1" s="42"/>
      <c r="CEA1" s="42"/>
      <c r="CEC1" s="42"/>
      <c r="CEE1" s="42"/>
      <c r="CEG1" s="42"/>
      <c r="CEI1" s="42"/>
      <c r="CEK1" s="42"/>
      <c r="CEM1" s="42"/>
      <c r="CEO1" s="42"/>
      <c r="CEQ1" s="42"/>
      <c r="CES1" s="42"/>
      <c r="CEU1" s="42"/>
      <c r="CEW1" s="42"/>
      <c r="CEY1" s="42"/>
      <c r="CFA1" s="42"/>
      <c r="CFC1" s="42"/>
      <c r="CFE1" s="42"/>
      <c r="CFG1" s="42"/>
      <c r="CFI1" s="42"/>
      <c r="CFK1" s="42"/>
      <c r="CFM1" s="42"/>
      <c r="CFO1" s="42"/>
      <c r="CFQ1" s="42"/>
      <c r="CFS1" s="42"/>
      <c r="CFU1" s="42"/>
      <c r="CFW1" s="42"/>
      <c r="CFY1" s="42"/>
      <c r="CGA1" s="42"/>
      <c r="CGC1" s="42"/>
      <c r="CGE1" s="42"/>
      <c r="CGG1" s="42"/>
      <c r="CGI1" s="42"/>
      <c r="CGK1" s="42"/>
      <c r="CGM1" s="42"/>
      <c r="CGO1" s="42"/>
      <c r="CGQ1" s="42"/>
      <c r="CGS1" s="42"/>
      <c r="CGU1" s="42"/>
      <c r="CGW1" s="42"/>
      <c r="CGY1" s="42"/>
      <c r="CHA1" s="42"/>
      <c r="CHC1" s="42"/>
      <c r="CHE1" s="42"/>
      <c r="CHG1" s="42"/>
      <c r="CHI1" s="42"/>
      <c r="CHK1" s="42"/>
      <c r="CHM1" s="42"/>
      <c r="CHO1" s="42"/>
      <c r="CHQ1" s="42"/>
      <c r="CHS1" s="42"/>
      <c r="CHU1" s="42"/>
      <c r="CHW1" s="42"/>
      <c r="CHY1" s="42"/>
      <c r="CIA1" s="42"/>
      <c r="CIC1" s="42"/>
      <c r="CIE1" s="42"/>
      <c r="CIG1" s="42"/>
      <c r="CII1" s="42"/>
      <c r="CIK1" s="42"/>
      <c r="CIM1" s="42"/>
      <c r="CIO1" s="42"/>
      <c r="CIQ1" s="42"/>
      <c r="CIS1" s="42"/>
      <c r="CIU1" s="42"/>
      <c r="CIW1" s="42"/>
      <c r="CIY1" s="42"/>
      <c r="CJA1" s="42"/>
      <c r="CJC1" s="42"/>
      <c r="CJE1" s="42"/>
      <c r="CJG1" s="42"/>
      <c r="CJI1" s="42"/>
      <c r="CJK1" s="42"/>
      <c r="CJM1" s="42"/>
      <c r="CJO1" s="42"/>
      <c r="CJQ1" s="42"/>
      <c r="CJS1" s="42"/>
      <c r="CJU1" s="42"/>
      <c r="CJW1" s="42"/>
      <c r="CJY1" s="42"/>
      <c r="CKA1" s="42"/>
      <c r="CKC1" s="42"/>
      <c r="CKE1" s="42"/>
      <c r="CKG1" s="42"/>
      <c r="CKI1" s="42"/>
      <c r="CKK1" s="42"/>
      <c r="CKM1" s="42"/>
      <c r="CKO1" s="42"/>
      <c r="CKQ1" s="42"/>
      <c r="CKS1" s="42"/>
      <c r="CKU1" s="42"/>
      <c r="CKW1" s="42"/>
      <c r="CKY1" s="42"/>
      <c r="CLA1" s="42"/>
      <c r="CLC1" s="42"/>
      <c r="CLE1" s="42"/>
      <c r="CLG1" s="42"/>
      <c r="CLI1" s="42"/>
      <c r="CLK1" s="42"/>
      <c r="CLM1" s="42"/>
      <c r="CLO1" s="42"/>
      <c r="CLQ1" s="42"/>
      <c r="CLS1" s="42"/>
      <c r="CLU1" s="42"/>
      <c r="CLW1" s="42"/>
      <c r="CLY1" s="42"/>
      <c r="CMA1" s="42"/>
      <c r="CMC1" s="42"/>
      <c r="CME1" s="42"/>
      <c r="CMG1" s="42"/>
      <c r="CMI1" s="42"/>
      <c r="CMK1" s="42"/>
      <c r="CMM1" s="42"/>
      <c r="CMO1" s="42"/>
      <c r="CMQ1" s="42"/>
      <c r="CMS1" s="42"/>
      <c r="CMU1" s="42"/>
      <c r="CMW1" s="42"/>
      <c r="CMY1" s="42"/>
      <c r="CNA1" s="42"/>
      <c r="CNC1" s="42"/>
      <c r="CNE1" s="42"/>
      <c r="CNG1" s="42"/>
      <c r="CNI1" s="42"/>
      <c r="CNK1" s="42"/>
      <c r="CNM1" s="42"/>
      <c r="CNO1" s="42"/>
      <c r="CNQ1" s="42"/>
      <c r="CNS1" s="42"/>
      <c r="CNU1" s="42"/>
      <c r="CNW1" s="42"/>
      <c r="CNY1" s="42"/>
      <c r="COA1" s="42"/>
      <c r="COC1" s="42"/>
      <c r="COE1" s="42"/>
      <c r="COG1" s="42"/>
      <c r="COI1" s="42"/>
      <c r="COK1" s="42"/>
      <c r="COM1" s="42"/>
      <c r="COO1" s="42"/>
      <c r="COQ1" s="42"/>
      <c r="COS1" s="42"/>
      <c r="COU1" s="42"/>
      <c r="COW1" s="42"/>
      <c r="COY1" s="42"/>
      <c r="CPA1" s="42"/>
      <c r="CPC1" s="42"/>
      <c r="CPE1" s="42"/>
      <c r="CPG1" s="42"/>
      <c r="CPI1" s="42"/>
      <c r="CPK1" s="42"/>
      <c r="CPM1" s="42"/>
      <c r="CPO1" s="42"/>
      <c r="CPQ1" s="42"/>
      <c r="CPS1" s="42"/>
      <c r="CPU1" s="42"/>
      <c r="CPW1" s="42"/>
      <c r="CPY1" s="42"/>
      <c r="CQA1" s="42"/>
      <c r="CQC1" s="42"/>
      <c r="CQE1" s="42"/>
      <c r="CQG1" s="42"/>
      <c r="CQI1" s="42"/>
      <c r="CQK1" s="42"/>
      <c r="CQM1" s="42"/>
      <c r="CQO1" s="42"/>
      <c r="CQQ1" s="42"/>
      <c r="CQS1" s="42"/>
      <c r="CQU1" s="42"/>
      <c r="CQW1" s="42"/>
      <c r="CQY1" s="42"/>
      <c r="CRA1" s="42"/>
      <c r="CRC1" s="42"/>
      <c r="CRE1" s="42"/>
      <c r="CRG1" s="42"/>
      <c r="CRI1" s="42"/>
      <c r="CRK1" s="42"/>
      <c r="CRM1" s="42"/>
      <c r="CRO1" s="42"/>
      <c r="CRQ1" s="42"/>
      <c r="CRS1" s="42"/>
      <c r="CRU1" s="42"/>
      <c r="CRW1" s="42"/>
      <c r="CRY1" s="42"/>
      <c r="CSA1" s="42"/>
      <c r="CSC1" s="42"/>
      <c r="CSE1" s="42"/>
      <c r="CSG1" s="42"/>
      <c r="CSI1" s="42"/>
      <c r="CSK1" s="42"/>
      <c r="CSM1" s="42"/>
      <c r="CSO1" s="42"/>
      <c r="CSQ1" s="42"/>
      <c r="CSS1" s="42"/>
      <c r="CSU1" s="42"/>
      <c r="CSW1" s="42"/>
      <c r="CSY1" s="42"/>
      <c r="CTA1" s="42"/>
      <c r="CTC1" s="42"/>
      <c r="CTE1" s="42"/>
      <c r="CTG1" s="42"/>
      <c r="CTI1" s="42"/>
      <c r="CTK1" s="42"/>
      <c r="CTM1" s="42"/>
      <c r="CTO1" s="42"/>
      <c r="CTQ1" s="42"/>
      <c r="CTS1" s="42"/>
      <c r="CTU1" s="42"/>
      <c r="CTW1" s="42"/>
      <c r="CTY1" s="42"/>
      <c r="CUA1" s="42"/>
      <c r="CUC1" s="42"/>
      <c r="CUE1" s="42"/>
      <c r="CUG1" s="42"/>
      <c r="CUI1" s="42"/>
      <c r="CUK1" s="42"/>
      <c r="CUM1" s="42"/>
      <c r="CUO1" s="42"/>
      <c r="CUQ1" s="42"/>
      <c r="CUS1" s="42"/>
      <c r="CUU1" s="42"/>
      <c r="CUW1" s="42"/>
      <c r="CUY1" s="42"/>
      <c r="CVA1" s="42"/>
      <c r="CVC1" s="42"/>
      <c r="CVE1" s="42"/>
      <c r="CVG1" s="42"/>
      <c r="CVI1" s="42"/>
      <c r="CVK1" s="42"/>
      <c r="CVM1" s="42"/>
      <c r="CVO1" s="42"/>
      <c r="CVQ1" s="42"/>
      <c r="CVS1" s="42"/>
      <c r="CVU1" s="42"/>
      <c r="CVW1" s="42"/>
      <c r="CVY1" s="42"/>
      <c r="CWA1" s="42"/>
      <c r="CWC1" s="42"/>
      <c r="CWE1" s="42"/>
      <c r="CWG1" s="42"/>
      <c r="CWI1" s="42"/>
      <c r="CWK1" s="42"/>
      <c r="CWM1" s="42"/>
      <c r="CWO1" s="42"/>
      <c r="CWQ1" s="42"/>
      <c r="CWS1" s="42"/>
      <c r="CWU1" s="42"/>
      <c r="CWW1" s="42"/>
      <c r="CWY1" s="42"/>
      <c r="CXA1" s="42"/>
      <c r="CXC1" s="42"/>
      <c r="CXE1" s="42"/>
      <c r="CXG1" s="42"/>
      <c r="CXI1" s="42"/>
      <c r="CXK1" s="42"/>
      <c r="CXM1" s="42"/>
      <c r="CXO1" s="42"/>
      <c r="CXQ1" s="42"/>
      <c r="CXS1" s="42"/>
      <c r="CXU1" s="42"/>
      <c r="CXW1" s="42"/>
      <c r="CXY1" s="42"/>
      <c r="CYA1" s="42"/>
      <c r="CYC1" s="42"/>
      <c r="CYE1" s="42"/>
      <c r="CYG1" s="42"/>
      <c r="CYI1" s="42"/>
      <c r="CYK1" s="42"/>
      <c r="CYM1" s="42"/>
      <c r="CYO1" s="42"/>
      <c r="CYQ1" s="42"/>
      <c r="CYS1" s="42"/>
      <c r="CYU1" s="42"/>
      <c r="CYW1" s="42"/>
      <c r="CYY1" s="42"/>
      <c r="CZA1" s="42"/>
      <c r="CZC1" s="42"/>
      <c r="CZE1" s="42"/>
      <c r="CZG1" s="42"/>
      <c r="CZI1" s="42"/>
      <c r="CZK1" s="42"/>
      <c r="CZM1" s="42"/>
      <c r="CZO1" s="42"/>
      <c r="CZQ1" s="42"/>
      <c r="CZS1" s="42"/>
      <c r="CZU1" s="42"/>
      <c r="CZW1" s="42"/>
      <c r="CZY1" s="42"/>
      <c r="DAA1" s="42"/>
      <c r="DAC1" s="42"/>
      <c r="DAE1" s="42"/>
      <c r="DAG1" s="42"/>
      <c r="DAI1" s="42"/>
      <c r="DAK1" s="42"/>
      <c r="DAM1" s="42"/>
      <c r="DAO1" s="42"/>
      <c r="DAQ1" s="42"/>
      <c r="DAS1" s="42"/>
      <c r="DAU1" s="42"/>
      <c r="DAW1" s="42"/>
      <c r="DAY1" s="42"/>
      <c r="DBA1" s="42"/>
      <c r="DBC1" s="42"/>
      <c r="DBE1" s="42"/>
      <c r="DBG1" s="42"/>
      <c r="DBI1" s="42"/>
      <c r="DBK1" s="42"/>
      <c r="DBM1" s="42"/>
      <c r="DBO1" s="42"/>
      <c r="DBQ1" s="42"/>
      <c r="DBS1" s="42"/>
      <c r="DBU1" s="42"/>
      <c r="DBW1" s="42"/>
      <c r="DBY1" s="42"/>
      <c r="DCA1" s="42"/>
      <c r="DCC1" s="42"/>
      <c r="DCE1" s="42"/>
      <c r="DCG1" s="42"/>
      <c r="DCI1" s="42"/>
      <c r="DCK1" s="42"/>
      <c r="DCM1" s="42"/>
      <c r="DCO1" s="42"/>
      <c r="DCQ1" s="42"/>
      <c r="DCS1" s="42"/>
      <c r="DCU1" s="42"/>
      <c r="DCW1" s="42"/>
      <c r="DCY1" s="42"/>
      <c r="DDA1" s="42"/>
      <c r="DDC1" s="42"/>
      <c r="DDE1" s="42"/>
      <c r="DDG1" s="42"/>
      <c r="DDI1" s="42"/>
      <c r="DDK1" s="42"/>
      <c r="DDM1" s="42"/>
      <c r="DDO1" s="42"/>
      <c r="DDQ1" s="42"/>
      <c r="DDS1" s="42"/>
      <c r="DDU1" s="42"/>
      <c r="DDW1" s="42"/>
      <c r="DDY1" s="42"/>
      <c r="DEA1" s="42"/>
      <c r="DEC1" s="42"/>
      <c r="DEE1" s="42"/>
      <c r="DEG1" s="42"/>
      <c r="DEI1" s="42"/>
      <c r="DEK1" s="42"/>
      <c r="DEM1" s="42"/>
      <c r="DEO1" s="42"/>
      <c r="DEQ1" s="42"/>
      <c r="DES1" s="42"/>
      <c r="DEU1" s="42"/>
      <c r="DEW1" s="42"/>
      <c r="DEY1" s="42"/>
      <c r="DFA1" s="42"/>
      <c r="DFC1" s="42"/>
      <c r="DFE1" s="42"/>
      <c r="DFG1" s="42"/>
      <c r="DFI1" s="42"/>
      <c r="DFK1" s="42"/>
      <c r="DFM1" s="42"/>
      <c r="DFO1" s="42"/>
      <c r="DFQ1" s="42"/>
      <c r="DFS1" s="42"/>
      <c r="DFU1" s="42"/>
      <c r="DFW1" s="42"/>
      <c r="DFY1" s="42"/>
      <c r="DGA1" s="42"/>
      <c r="DGC1" s="42"/>
      <c r="DGE1" s="42"/>
      <c r="DGG1" s="42"/>
      <c r="DGI1" s="42"/>
      <c r="DGK1" s="42"/>
      <c r="DGM1" s="42"/>
      <c r="DGO1" s="42"/>
      <c r="DGQ1" s="42"/>
      <c r="DGS1" s="42"/>
      <c r="DGU1" s="42"/>
      <c r="DGW1" s="42"/>
      <c r="DGY1" s="42"/>
      <c r="DHA1" s="42"/>
      <c r="DHC1" s="42"/>
      <c r="DHE1" s="42"/>
      <c r="DHG1" s="42"/>
      <c r="DHI1" s="42"/>
      <c r="DHK1" s="42"/>
      <c r="DHM1" s="42"/>
      <c r="DHO1" s="42"/>
      <c r="DHQ1" s="42"/>
      <c r="DHS1" s="42"/>
      <c r="DHU1" s="42"/>
      <c r="DHW1" s="42"/>
      <c r="DHY1" s="42"/>
      <c r="DIA1" s="42"/>
      <c r="DIC1" s="42"/>
      <c r="DIE1" s="42"/>
      <c r="DIG1" s="42"/>
      <c r="DII1" s="42"/>
      <c r="DIK1" s="42"/>
      <c r="DIM1" s="42"/>
      <c r="DIO1" s="42"/>
      <c r="DIQ1" s="42"/>
      <c r="DIS1" s="42"/>
      <c r="DIU1" s="42"/>
      <c r="DIW1" s="42"/>
      <c r="DIY1" s="42"/>
      <c r="DJA1" s="42"/>
      <c r="DJC1" s="42"/>
      <c r="DJE1" s="42"/>
      <c r="DJG1" s="42"/>
      <c r="DJI1" s="42"/>
      <c r="DJK1" s="42"/>
      <c r="DJM1" s="42"/>
      <c r="DJO1" s="42"/>
      <c r="DJQ1" s="42"/>
      <c r="DJS1" s="42"/>
      <c r="DJU1" s="42"/>
      <c r="DJW1" s="42"/>
      <c r="DJY1" s="42"/>
      <c r="DKA1" s="42"/>
      <c r="DKC1" s="42"/>
      <c r="DKE1" s="42"/>
      <c r="DKG1" s="42"/>
      <c r="DKI1" s="42"/>
      <c r="DKK1" s="42"/>
      <c r="DKM1" s="42"/>
      <c r="DKO1" s="42"/>
      <c r="DKQ1" s="42"/>
      <c r="DKS1" s="42"/>
      <c r="DKU1" s="42"/>
      <c r="DKW1" s="42"/>
      <c r="DKY1" s="42"/>
      <c r="DLA1" s="42"/>
      <c r="DLC1" s="42"/>
      <c r="DLE1" s="42"/>
      <c r="DLG1" s="42"/>
      <c r="DLI1" s="42"/>
      <c r="DLK1" s="42"/>
      <c r="DLM1" s="42"/>
      <c r="DLO1" s="42"/>
      <c r="DLQ1" s="42"/>
      <c r="DLS1" s="42"/>
      <c r="DLU1" s="42"/>
      <c r="DLW1" s="42"/>
      <c r="DLY1" s="42"/>
      <c r="DMA1" s="42"/>
      <c r="DMC1" s="42"/>
      <c r="DME1" s="42"/>
      <c r="DMG1" s="42"/>
      <c r="DMI1" s="42"/>
      <c r="DMK1" s="42"/>
      <c r="DMM1" s="42"/>
      <c r="DMO1" s="42"/>
      <c r="DMQ1" s="42"/>
      <c r="DMS1" s="42"/>
      <c r="DMU1" s="42"/>
      <c r="DMW1" s="42"/>
      <c r="DMY1" s="42"/>
      <c r="DNA1" s="42"/>
      <c r="DNC1" s="42"/>
      <c r="DNE1" s="42"/>
      <c r="DNG1" s="42"/>
      <c r="DNI1" s="42"/>
      <c r="DNK1" s="42"/>
      <c r="DNM1" s="42"/>
      <c r="DNO1" s="42"/>
      <c r="DNQ1" s="42"/>
      <c r="DNS1" s="42"/>
      <c r="DNU1" s="42"/>
      <c r="DNW1" s="42"/>
      <c r="DNY1" s="42"/>
      <c r="DOA1" s="42"/>
      <c r="DOC1" s="42"/>
      <c r="DOE1" s="42"/>
      <c r="DOG1" s="42"/>
      <c r="DOI1" s="42"/>
      <c r="DOK1" s="42"/>
      <c r="DOM1" s="42"/>
      <c r="DOO1" s="42"/>
      <c r="DOQ1" s="42"/>
      <c r="DOS1" s="42"/>
      <c r="DOU1" s="42"/>
      <c r="DOW1" s="42"/>
      <c r="DOY1" s="42"/>
      <c r="DPA1" s="42"/>
      <c r="DPC1" s="42"/>
      <c r="DPE1" s="42"/>
      <c r="DPG1" s="42"/>
      <c r="DPI1" s="42"/>
      <c r="DPK1" s="42"/>
      <c r="DPM1" s="42"/>
      <c r="DPO1" s="42"/>
      <c r="DPQ1" s="42"/>
      <c r="DPS1" s="42"/>
      <c r="DPU1" s="42"/>
      <c r="DPW1" s="42"/>
      <c r="DPY1" s="42"/>
      <c r="DQA1" s="42"/>
      <c r="DQC1" s="42"/>
      <c r="DQE1" s="42"/>
      <c r="DQG1" s="42"/>
      <c r="DQI1" s="42"/>
      <c r="DQK1" s="42"/>
      <c r="DQM1" s="42"/>
      <c r="DQO1" s="42"/>
      <c r="DQQ1" s="42"/>
      <c r="DQS1" s="42"/>
      <c r="DQU1" s="42"/>
      <c r="DQW1" s="42"/>
      <c r="DQY1" s="42"/>
      <c r="DRA1" s="42"/>
      <c r="DRC1" s="42"/>
      <c r="DRE1" s="42"/>
      <c r="DRG1" s="42"/>
      <c r="DRI1" s="42"/>
      <c r="DRK1" s="42"/>
      <c r="DRM1" s="42"/>
      <c r="DRO1" s="42"/>
      <c r="DRQ1" s="42"/>
      <c r="DRS1" s="42"/>
      <c r="DRU1" s="42"/>
      <c r="DRW1" s="42"/>
      <c r="DRY1" s="42"/>
      <c r="DSA1" s="42"/>
      <c r="DSC1" s="42"/>
      <c r="DSE1" s="42"/>
      <c r="DSG1" s="42"/>
      <c r="DSI1" s="42"/>
      <c r="DSK1" s="42"/>
      <c r="DSM1" s="42"/>
      <c r="DSO1" s="42"/>
      <c r="DSQ1" s="42"/>
      <c r="DSS1" s="42"/>
      <c r="DSU1" s="42"/>
      <c r="DSW1" s="42"/>
      <c r="DSY1" s="42"/>
      <c r="DTA1" s="42"/>
      <c r="DTC1" s="42"/>
      <c r="DTE1" s="42"/>
      <c r="DTG1" s="42"/>
      <c r="DTI1" s="42"/>
      <c r="DTK1" s="42"/>
      <c r="DTM1" s="42"/>
      <c r="DTO1" s="42"/>
      <c r="DTQ1" s="42"/>
      <c r="DTS1" s="42"/>
      <c r="DTU1" s="42"/>
      <c r="DTW1" s="42"/>
      <c r="DTY1" s="42"/>
      <c r="DUA1" s="42"/>
      <c r="DUC1" s="42"/>
      <c r="DUE1" s="42"/>
      <c r="DUG1" s="42"/>
      <c r="DUI1" s="42"/>
      <c r="DUK1" s="42"/>
      <c r="DUM1" s="42"/>
      <c r="DUO1" s="42"/>
      <c r="DUQ1" s="42"/>
      <c r="DUS1" s="42"/>
      <c r="DUU1" s="42"/>
      <c r="DUW1" s="42"/>
      <c r="DUY1" s="42"/>
      <c r="DVA1" s="42"/>
      <c r="DVC1" s="42"/>
      <c r="DVE1" s="42"/>
      <c r="DVG1" s="42"/>
      <c r="DVI1" s="42"/>
      <c r="DVK1" s="42"/>
      <c r="DVM1" s="42"/>
      <c r="DVO1" s="42"/>
      <c r="DVQ1" s="42"/>
      <c r="DVS1" s="42"/>
      <c r="DVU1" s="42"/>
      <c r="DVW1" s="42"/>
      <c r="DVY1" s="42"/>
      <c r="DWA1" s="42"/>
      <c r="DWC1" s="42"/>
      <c r="DWE1" s="42"/>
      <c r="DWG1" s="42"/>
      <c r="DWI1" s="42"/>
      <c r="DWK1" s="42"/>
      <c r="DWM1" s="42"/>
      <c r="DWO1" s="42"/>
      <c r="DWQ1" s="42"/>
      <c r="DWS1" s="42"/>
      <c r="DWU1" s="42"/>
      <c r="DWW1" s="42"/>
      <c r="DWY1" s="42"/>
      <c r="DXA1" s="42"/>
      <c r="DXC1" s="42"/>
      <c r="DXE1" s="42"/>
      <c r="DXG1" s="42"/>
      <c r="DXI1" s="42"/>
      <c r="DXK1" s="42"/>
      <c r="DXM1" s="42"/>
      <c r="DXO1" s="42"/>
      <c r="DXQ1" s="42"/>
      <c r="DXS1" s="42"/>
      <c r="DXU1" s="42"/>
      <c r="DXW1" s="42"/>
      <c r="DXY1" s="42"/>
      <c r="DYA1" s="42"/>
      <c r="DYC1" s="42"/>
      <c r="DYE1" s="42"/>
      <c r="DYG1" s="42"/>
      <c r="DYI1" s="42"/>
      <c r="DYK1" s="42"/>
      <c r="DYM1" s="42"/>
      <c r="DYO1" s="42"/>
      <c r="DYQ1" s="42"/>
      <c r="DYS1" s="42"/>
      <c r="DYU1" s="42"/>
      <c r="DYW1" s="42"/>
      <c r="DYY1" s="42"/>
      <c r="DZA1" s="42"/>
      <c r="DZC1" s="42"/>
      <c r="DZE1" s="42"/>
      <c r="DZG1" s="42"/>
      <c r="DZI1" s="42"/>
      <c r="DZK1" s="42"/>
      <c r="DZM1" s="42"/>
      <c r="DZO1" s="42"/>
      <c r="DZQ1" s="42"/>
      <c r="DZS1" s="42"/>
      <c r="DZU1" s="42"/>
      <c r="DZW1" s="42"/>
      <c r="DZY1" s="42"/>
      <c r="EAA1" s="42"/>
      <c r="EAC1" s="42"/>
      <c r="EAE1" s="42"/>
      <c r="EAG1" s="42"/>
      <c r="EAI1" s="42"/>
      <c r="EAK1" s="42"/>
      <c r="EAM1" s="42"/>
      <c r="EAO1" s="42"/>
      <c r="EAQ1" s="42"/>
      <c r="EAS1" s="42"/>
      <c r="EAU1" s="42"/>
      <c r="EAW1" s="42"/>
      <c r="EAY1" s="42"/>
      <c r="EBA1" s="42"/>
      <c r="EBC1" s="42"/>
      <c r="EBE1" s="42"/>
      <c r="EBG1" s="42"/>
      <c r="EBI1" s="42"/>
      <c r="EBK1" s="42"/>
      <c r="EBM1" s="42"/>
      <c r="EBO1" s="42"/>
      <c r="EBQ1" s="42"/>
      <c r="EBS1" s="42"/>
      <c r="EBU1" s="42"/>
      <c r="EBW1" s="42"/>
      <c r="EBY1" s="42"/>
      <c r="ECA1" s="42"/>
      <c r="ECC1" s="42"/>
      <c r="ECE1" s="42"/>
      <c r="ECG1" s="42"/>
      <c r="ECI1" s="42"/>
      <c r="ECK1" s="42"/>
      <c r="ECM1" s="42"/>
      <c r="ECO1" s="42"/>
      <c r="ECQ1" s="42"/>
      <c r="ECS1" s="42"/>
      <c r="ECU1" s="42"/>
      <c r="ECW1" s="42"/>
      <c r="ECY1" s="42"/>
      <c r="EDA1" s="42"/>
      <c r="EDC1" s="42"/>
      <c r="EDE1" s="42"/>
      <c r="EDG1" s="42"/>
      <c r="EDI1" s="42"/>
      <c r="EDK1" s="42"/>
      <c r="EDM1" s="42"/>
      <c r="EDO1" s="42"/>
      <c r="EDQ1" s="42"/>
      <c r="EDS1" s="42"/>
      <c r="EDU1" s="42"/>
      <c r="EDW1" s="42"/>
      <c r="EDY1" s="42"/>
      <c r="EEA1" s="42"/>
      <c r="EEC1" s="42"/>
      <c r="EEE1" s="42"/>
      <c r="EEG1" s="42"/>
      <c r="EEI1" s="42"/>
      <c r="EEK1" s="42"/>
      <c r="EEM1" s="42"/>
      <c r="EEO1" s="42"/>
      <c r="EEQ1" s="42"/>
      <c r="EES1" s="42"/>
      <c r="EEU1" s="42"/>
      <c r="EEW1" s="42"/>
      <c r="EEY1" s="42"/>
      <c r="EFA1" s="42"/>
      <c r="EFC1" s="42"/>
      <c r="EFE1" s="42"/>
      <c r="EFG1" s="42"/>
      <c r="EFI1" s="42"/>
      <c r="EFK1" s="42"/>
      <c r="EFM1" s="42"/>
      <c r="EFO1" s="42"/>
      <c r="EFQ1" s="42"/>
      <c r="EFS1" s="42"/>
      <c r="EFU1" s="42"/>
      <c r="EFW1" s="42"/>
      <c r="EFY1" s="42"/>
      <c r="EGA1" s="42"/>
      <c r="EGC1" s="42"/>
      <c r="EGE1" s="42"/>
      <c r="EGG1" s="42"/>
      <c r="EGI1" s="42"/>
      <c r="EGK1" s="42"/>
      <c r="EGM1" s="42"/>
      <c r="EGO1" s="42"/>
      <c r="EGQ1" s="42"/>
      <c r="EGS1" s="42"/>
      <c r="EGU1" s="42"/>
      <c r="EGW1" s="42"/>
      <c r="EGY1" s="42"/>
      <c r="EHA1" s="42"/>
      <c r="EHC1" s="42"/>
      <c r="EHE1" s="42"/>
      <c r="EHG1" s="42"/>
      <c r="EHI1" s="42"/>
      <c r="EHK1" s="42"/>
      <c r="EHM1" s="42"/>
      <c r="EHO1" s="42"/>
      <c r="EHQ1" s="42"/>
      <c r="EHS1" s="42"/>
      <c r="EHU1" s="42"/>
      <c r="EHW1" s="42"/>
      <c r="EHY1" s="42"/>
      <c r="EIA1" s="42"/>
      <c r="EIC1" s="42"/>
      <c r="EIE1" s="42"/>
      <c r="EIG1" s="42"/>
      <c r="EII1" s="42"/>
      <c r="EIK1" s="42"/>
      <c r="EIM1" s="42"/>
      <c r="EIO1" s="42"/>
      <c r="EIQ1" s="42"/>
      <c r="EIS1" s="42"/>
      <c r="EIU1" s="42"/>
      <c r="EIW1" s="42"/>
      <c r="EIY1" s="42"/>
      <c r="EJA1" s="42"/>
      <c r="EJC1" s="42"/>
      <c r="EJE1" s="42"/>
      <c r="EJG1" s="42"/>
      <c r="EJI1" s="42"/>
      <c r="EJK1" s="42"/>
      <c r="EJM1" s="42"/>
      <c r="EJO1" s="42"/>
      <c r="EJQ1" s="42"/>
      <c r="EJS1" s="42"/>
      <c r="EJU1" s="42"/>
      <c r="EJW1" s="42"/>
      <c r="EJY1" s="42"/>
      <c r="EKA1" s="42"/>
      <c r="EKC1" s="42"/>
      <c r="EKE1" s="42"/>
      <c r="EKG1" s="42"/>
      <c r="EKI1" s="42"/>
      <c r="EKK1" s="42"/>
      <c r="EKM1" s="42"/>
      <c r="EKO1" s="42"/>
      <c r="EKQ1" s="42"/>
      <c r="EKS1" s="42"/>
      <c r="EKU1" s="42"/>
      <c r="EKW1" s="42"/>
      <c r="EKY1" s="42"/>
      <c r="ELA1" s="42"/>
      <c r="ELC1" s="42"/>
      <c r="ELE1" s="42"/>
      <c r="ELG1" s="42"/>
      <c r="ELI1" s="42"/>
      <c r="ELK1" s="42"/>
      <c r="ELM1" s="42"/>
      <c r="ELO1" s="42"/>
      <c r="ELQ1" s="42"/>
      <c r="ELS1" s="42"/>
      <c r="ELU1" s="42"/>
      <c r="ELW1" s="42"/>
      <c r="ELY1" s="42"/>
      <c r="EMA1" s="42"/>
      <c r="EMC1" s="42"/>
      <c r="EME1" s="42"/>
      <c r="EMG1" s="42"/>
      <c r="EMI1" s="42"/>
      <c r="EMK1" s="42"/>
      <c r="EMM1" s="42"/>
      <c r="EMO1" s="42"/>
      <c r="EMQ1" s="42"/>
      <c r="EMS1" s="42"/>
      <c r="EMU1" s="42"/>
      <c r="EMW1" s="42"/>
      <c r="EMY1" s="42"/>
      <c r="ENA1" s="42"/>
      <c r="ENC1" s="42"/>
      <c r="ENE1" s="42"/>
      <c r="ENG1" s="42"/>
      <c r="ENI1" s="42"/>
      <c r="ENK1" s="42"/>
      <c r="ENM1" s="42"/>
      <c r="ENO1" s="42"/>
      <c r="ENQ1" s="42"/>
      <c r="ENS1" s="42"/>
      <c r="ENU1" s="42"/>
      <c r="ENW1" s="42"/>
      <c r="ENY1" s="42"/>
      <c r="EOA1" s="42"/>
      <c r="EOC1" s="42"/>
      <c r="EOE1" s="42"/>
      <c r="EOG1" s="42"/>
      <c r="EOI1" s="42"/>
      <c r="EOK1" s="42"/>
      <c r="EOM1" s="42"/>
      <c r="EOO1" s="42"/>
      <c r="EOQ1" s="42"/>
      <c r="EOS1" s="42"/>
      <c r="EOU1" s="42"/>
      <c r="EOW1" s="42"/>
      <c r="EOY1" s="42"/>
      <c r="EPA1" s="42"/>
      <c r="EPC1" s="42"/>
      <c r="EPE1" s="42"/>
      <c r="EPG1" s="42"/>
      <c r="EPI1" s="42"/>
      <c r="EPK1" s="42"/>
      <c r="EPM1" s="42"/>
      <c r="EPO1" s="42"/>
      <c r="EPQ1" s="42"/>
      <c r="EPS1" s="42"/>
      <c r="EPU1" s="42"/>
      <c r="EPW1" s="42"/>
      <c r="EPY1" s="42"/>
      <c r="EQA1" s="42"/>
      <c r="EQC1" s="42"/>
      <c r="EQE1" s="42"/>
      <c r="EQG1" s="42"/>
      <c r="EQI1" s="42"/>
      <c r="EQK1" s="42"/>
      <c r="EQM1" s="42"/>
      <c r="EQO1" s="42"/>
      <c r="EQQ1" s="42"/>
      <c r="EQS1" s="42"/>
      <c r="EQU1" s="42"/>
      <c r="EQW1" s="42"/>
      <c r="EQY1" s="42"/>
      <c r="ERA1" s="42"/>
      <c r="ERC1" s="42"/>
      <c r="ERE1" s="42"/>
      <c r="ERG1" s="42"/>
      <c r="ERI1" s="42"/>
      <c r="ERK1" s="42"/>
      <c r="ERM1" s="42"/>
      <c r="ERO1" s="42"/>
      <c r="ERQ1" s="42"/>
      <c r="ERS1" s="42"/>
      <c r="ERU1" s="42"/>
      <c r="ERW1" s="42"/>
      <c r="ERY1" s="42"/>
      <c r="ESA1" s="42"/>
      <c r="ESC1" s="42"/>
      <c r="ESE1" s="42"/>
      <c r="ESG1" s="42"/>
      <c r="ESI1" s="42"/>
      <c r="ESK1" s="42"/>
      <c r="ESM1" s="42"/>
      <c r="ESO1" s="42"/>
      <c r="ESQ1" s="42"/>
      <c r="ESS1" s="42"/>
      <c r="ESU1" s="42"/>
      <c r="ESW1" s="42"/>
      <c r="ESY1" s="42"/>
      <c r="ETA1" s="42"/>
      <c r="ETC1" s="42"/>
      <c r="ETE1" s="42"/>
      <c r="ETG1" s="42"/>
      <c r="ETI1" s="42"/>
      <c r="ETK1" s="42"/>
      <c r="ETM1" s="42"/>
      <c r="ETO1" s="42"/>
      <c r="ETQ1" s="42"/>
      <c r="ETS1" s="42"/>
      <c r="ETU1" s="42"/>
      <c r="ETW1" s="42"/>
      <c r="ETY1" s="42"/>
      <c r="EUA1" s="42"/>
      <c r="EUC1" s="42"/>
      <c r="EUE1" s="42"/>
      <c r="EUG1" s="42"/>
      <c r="EUI1" s="42"/>
      <c r="EUK1" s="42"/>
      <c r="EUM1" s="42"/>
      <c r="EUO1" s="42"/>
      <c r="EUQ1" s="42"/>
      <c r="EUS1" s="42"/>
      <c r="EUU1" s="42"/>
      <c r="EUW1" s="42"/>
      <c r="EUY1" s="42"/>
      <c r="EVA1" s="42"/>
      <c r="EVC1" s="42"/>
      <c r="EVE1" s="42"/>
      <c r="EVG1" s="42"/>
      <c r="EVI1" s="42"/>
      <c r="EVK1" s="42"/>
      <c r="EVM1" s="42"/>
      <c r="EVO1" s="42"/>
      <c r="EVQ1" s="42"/>
      <c r="EVS1" s="42"/>
      <c r="EVU1" s="42"/>
      <c r="EVW1" s="42"/>
      <c r="EVY1" s="42"/>
      <c r="EWA1" s="42"/>
      <c r="EWC1" s="42"/>
      <c r="EWE1" s="42"/>
      <c r="EWG1" s="42"/>
      <c r="EWI1" s="42"/>
      <c r="EWK1" s="42"/>
      <c r="EWM1" s="42"/>
      <c r="EWO1" s="42"/>
      <c r="EWQ1" s="42"/>
      <c r="EWS1" s="42"/>
      <c r="EWU1" s="42"/>
      <c r="EWW1" s="42"/>
      <c r="EWY1" s="42"/>
      <c r="EXA1" s="42"/>
      <c r="EXC1" s="42"/>
      <c r="EXE1" s="42"/>
      <c r="EXG1" s="42"/>
      <c r="EXI1" s="42"/>
      <c r="EXK1" s="42"/>
      <c r="EXM1" s="42"/>
      <c r="EXO1" s="42"/>
      <c r="EXQ1" s="42"/>
      <c r="EXS1" s="42"/>
      <c r="EXU1" s="42"/>
      <c r="EXW1" s="42"/>
      <c r="EXY1" s="42"/>
      <c r="EYA1" s="42"/>
      <c r="EYC1" s="42"/>
      <c r="EYE1" s="42"/>
      <c r="EYG1" s="42"/>
      <c r="EYI1" s="42"/>
      <c r="EYK1" s="42"/>
      <c r="EYM1" s="42"/>
      <c r="EYO1" s="42"/>
      <c r="EYQ1" s="42"/>
      <c r="EYS1" s="42"/>
      <c r="EYU1" s="42"/>
      <c r="EYW1" s="42"/>
      <c r="EYY1" s="42"/>
      <c r="EZA1" s="42"/>
      <c r="EZC1" s="42"/>
      <c r="EZE1" s="42"/>
      <c r="EZG1" s="42"/>
      <c r="EZI1" s="42"/>
      <c r="EZK1" s="42"/>
      <c r="EZM1" s="42"/>
      <c r="EZO1" s="42"/>
      <c r="EZQ1" s="42"/>
      <c r="EZS1" s="42"/>
      <c r="EZU1" s="42"/>
      <c r="EZW1" s="42"/>
      <c r="EZY1" s="42"/>
      <c r="FAA1" s="42"/>
      <c r="FAC1" s="42"/>
      <c r="FAE1" s="42"/>
      <c r="FAG1" s="42"/>
      <c r="FAI1" s="42"/>
      <c r="FAK1" s="42"/>
      <c r="FAM1" s="42"/>
      <c r="FAO1" s="42"/>
      <c r="FAQ1" s="42"/>
      <c r="FAS1" s="42"/>
      <c r="FAU1" s="42"/>
      <c r="FAW1" s="42"/>
      <c r="FAY1" s="42"/>
      <c r="FBA1" s="42"/>
      <c r="FBC1" s="42"/>
      <c r="FBE1" s="42"/>
      <c r="FBG1" s="42"/>
      <c r="FBI1" s="42"/>
      <c r="FBK1" s="42"/>
      <c r="FBM1" s="42"/>
      <c r="FBO1" s="42"/>
      <c r="FBQ1" s="42"/>
      <c r="FBS1" s="42"/>
      <c r="FBU1" s="42"/>
      <c r="FBW1" s="42"/>
      <c r="FBY1" s="42"/>
      <c r="FCA1" s="42"/>
      <c r="FCC1" s="42"/>
      <c r="FCE1" s="42"/>
      <c r="FCG1" s="42"/>
      <c r="FCI1" s="42"/>
      <c r="FCK1" s="42"/>
      <c r="FCM1" s="42"/>
      <c r="FCO1" s="42"/>
      <c r="FCQ1" s="42"/>
      <c r="FCS1" s="42"/>
      <c r="FCU1" s="42"/>
      <c r="FCW1" s="42"/>
      <c r="FCY1" s="42"/>
      <c r="FDA1" s="42"/>
      <c r="FDC1" s="42"/>
      <c r="FDE1" s="42"/>
      <c r="FDG1" s="42"/>
      <c r="FDI1" s="42"/>
      <c r="FDK1" s="42"/>
      <c r="FDM1" s="42"/>
      <c r="FDO1" s="42"/>
      <c r="FDQ1" s="42"/>
      <c r="FDS1" s="42"/>
      <c r="FDU1" s="42"/>
      <c r="FDW1" s="42"/>
      <c r="FDY1" s="42"/>
      <c r="FEA1" s="42"/>
      <c r="FEC1" s="42"/>
      <c r="FEE1" s="42"/>
      <c r="FEG1" s="42"/>
      <c r="FEI1" s="42"/>
      <c r="FEK1" s="42"/>
      <c r="FEM1" s="42"/>
      <c r="FEO1" s="42"/>
      <c r="FEQ1" s="42"/>
      <c r="FES1" s="42"/>
      <c r="FEU1" s="42"/>
      <c r="FEW1" s="42"/>
      <c r="FEY1" s="42"/>
      <c r="FFA1" s="42"/>
      <c r="FFC1" s="42"/>
      <c r="FFE1" s="42"/>
      <c r="FFG1" s="42"/>
      <c r="FFI1" s="42"/>
      <c r="FFK1" s="42"/>
      <c r="FFM1" s="42"/>
      <c r="FFO1" s="42"/>
      <c r="FFQ1" s="42"/>
      <c r="FFS1" s="42"/>
      <c r="FFU1" s="42"/>
      <c r="FFW1" s="42"/>
      <c r="FFY1" s="42"/>
      <c r="FGA1" s="42"/>
      <c r="FGC1" s="42"/>
      <c r="FGE1" s="42"/>
      <c r="FGG1" s="42"/>
      <c r="FGI1" s="42"/>
      <c r="FGK1" s="42"/>
      <c r="FGM1" s="42"/>
      <c r="FGO1" s="42"/>
      <c r="FGQ1" s="42"/>
      <c r="FGS1" s="42"/>
      <c r="FGU1" s="42"/>
      <c r="FGW1" s="42"/>
      <c r="FGY1" s="42"/>
      <c r="FHA1" s="42"/>
      <c r="FHC1" s="42"/>
      <c r="FHE1" s="42"/>
      <c r="FHG1" s="42"/>
      <c r="FHI1" s="42"/>
      <c r="FHK1" s="42"/>
      <c r="FHM1" s="42"/>
      <c r="FHO1" s="42"/>
      <c r="FHQ1" s="42"/>
      <c r="FHS1" s="42"/>
      <c r="FHU1" s="42"/>
      <c r="FHW1" s="42"/>
      <c r="FHY1" s="42"/>
      <c r="FIA1" s="42"/>
      <c r="FIC1" s="42"/>
      <c r="FIE1" s="42"/>
      <c r="FIG1" s="42"/>
      <c r="FII1" s="42"/>
      <c r="FIK1" s="42"/>
      <c r="FIM1" s="42"/>
      <c r="FIO1" s="42"/>
      <c r="FIQ1" s="42"/>
      <c r="FIS1" s="42"/>
      <c r="FIU1" s="42"/>
      <c r="FIW1" s="42"/>
      <c r="FIY1" s="42"/>
      <c r="FJA1" s="42"/>
      <c r="FJC1" s="42"/>
      <c r="FJE1" s="42"/>
      <c r="FJG1" s="42"/>
      <c r="FJI1" s="42"/>
      <c r="FJK1" s="42"/>
      <c r="FJM1" s="42"/>
      <c r="FJO1" s="42"/>
      <c r="FJQ1" s="42"/>
      <c r="FJS1" s="42"/>
      <c r="FJU1" s="42"/>
      <c r="FJW1" s="42"/>
      <c r="FJY1" s="42"/>
      <c r="FKA1" s="42"/>
      <c r="FKC1" s="42"/>
      <c r="FKE1" s="42"/>
      <c r="FKG1" s="42"/>
      <c r="FKI1" s="42"/>
      <c r="FKK1" s="42"/>
      <c r="FKM1" s="42"/>
      <c r="FKO1" s="42"/>
      <c r="FKQ1" s="42"/>
      <c r="FKS1" s="42"/>
      <c r="FKU1" s="42"/>
      <c r="FKW1" s="42"/>
      <c r="FKY1" s="42"/>
      <c r="FLA1" s="42"/>
      <c r="FLC1" s="42"/>
      <c r="FLE1" s="42"/>
      <c r="FLG1" s="42"/>
      <c r="FLI1" s="42"/>
      <c r="FLK1" s="42"/>
      <c r="FLM1" s="42"/>
      <c r="FLO1" s="42"/>
      <c r="FLQ1" s="42"/>
      <c r="FLS1" s="42"/>
      <c r="FLU1" s="42"/>
      <c r="FLW1" s="42"/>
      <c r="FLY1" s="42"/>
      <c r="FMA1" s="42"/>
      <c r="FMC1" s="42"/>
      <c r="FME1" s="42"/>
      <c r="FMG1" s="42"/>
      <c r="FMI1" s="42"/>
      <c r="FMK1" s="42"/>
      <c r="FMM1" s="42"/>
      <c r="FMO1" s="42"/>
      <c r="FMQ1" s="42"/>
      <c r="FMS1" s="42"/>
      <c r="FMU1" s="42"/>
      <c r="FMW1" s="42"/>
      <c r="FMY1" s="42"/>
      <c r="FNA1" s="42"/>
      <c r="FNC1" s="42"/>
      <c r="FNE1" s="42"/>
      <c r="FNG1" s="42"/>
      <c r="FNI1" s="42"/>
      <c r="FNK1" s="42"/>
      <c r="FNM1" s="42"/>
      <c r="FNO1" s="42"/>
      <c r="FNQ1" s="42"/>
      <c r="FNS1" s="42"/>
      <c r="FNU1" s="42"/>
      <c r="FNW1" s="42"/>
      <c r="FNY1" s="42"/>
      <c r="FOA1" s="42"/>
      <c r="FOC1" s="42"/>
      <c r="FOE1" s="42"/>
      <c r="FOG1" s="42"/>
      <c r="FOI1" s="42"/>
      <c r="FOK1" s="42"/>
      <c r="FOM1" s="42"/>
      <c r="FOO1" s="42"/>
      <c r="FOQ1" s="42"/>
      <c r="FOS1" s="42"/>
      <c r="FOU1" s="42"/>
      <c r="FOW1" s="42"/>
      <c r="FOY1" s="42"/>
      <c r="FPA1" s="42"/>
      <c r="FPC1" s="42"/>
      <c r="FPE1" s="42"/>
      <c r="FPG1" s="42"/>
      <c r="FPI1" s="42"/>
      <c r="FPK1" s="42"/>
      <c r="FPM1" s="42"/>
      <c r="FPO1" s="42"/>
      <c r="FPQ1" s="42"/>
      <c r="FPS1" s="42"/>
      <c r="FPU1" s="42"/>
      <c r="FPW1" s="42"/>
      <c r="FPY1" s="42"/>
      <c r="FQA1" s="42"/>
      <c r="FQC1" s="42"/>
      <c r="FQE1" s="42"/>
      <c r="FQG1" s="42"/>
      <c r="FQI1" s="42"/>
      <c r="FQK1" s="42"/>
      <c r="FQM1" s="42"/>
      <c r="FQO1" s="42"/>
      <c r="FQQ1" s="42"/>
      <c r="FQS1" s="42"/>
      <c r="FQU1" s="42"/>
      <c r="FQW1" s="42"/>
      <c r="FQY1" s="42"/>
      <c r="FRA1" s="42"/>
      <c r="FRC1" s="42"/>
      <c r="FRE1" s="42"/>
      <c r="FRG1" s="42"/>
      <c r="FRI1" s="42"/>
      <c r="FRK1" s="42"/>
      <c r="FRM1" s="42"/>
      <c r="FRO1" s="42"/>
      <c r="FRQ1" s="42"/>
      <c r="FRS1" s="42"/>
      <c r="FRU1" s="42"/>
      <c r="FRW1" s="42"/>
      <c r="FRY1" s="42"/>
      <c r="FSA1" s="42"/>
      <c r="FSC1" s="42"/>
      <c r="FSE1" s="42"/>
      <c r="FSG1" s="42"/>
      <c r="FSI1" s="42"/>
      <c r="FSK1" s="42"/>
      <c r="FSM1" s="42"/>
      <c r="FSO1" s="42"/>
      <c r="FSQ1" s="42"/>
      <c r="FSS1" s="42"/>
      <c r="FSU1" s="42"/>
      <c r="FSW1" s="42"/>
      <c r="FSY1" s="42"/>
      <c r="FTA1" s="42"/>
      <c r="FTC1" s="42"/>
      <c r="FTE1" s="42"/>
      <c r="FTG1" s="42"/>
      <c r="FTI1" s="42"/>
      <c r="FTK1" s="42"/>
      <c r="FTM1" s="42"/>
      <c r="FTO1" s="42"/>
      <c r="FTQ1" s="42"/>
      <c r="FTS1" s="42"/>
      <c r="FTU1" s="42"/>
      <c r="FTW1" s="42"/>
      <c r="FTY1" s="42"/>
      <c r="FUA1" s="42"/>
      <c r="FUC1" s="42"/>
      <c r="FUE1" s="42"/>
      <c r="FUG1" s="42"/>
      <c r="FUI1" s="42"/>
      <c r="FUK1" s="42"/>
      <c r="FUM1" s="42"/>
      <c r="FUO1" s="42"/>
      <c r="FUQ1" s="42"/>
      <c r="FUS1" s="42"/>
      <c r="FUU1" s="42"/>
      <c r="FUW1" s="42"/>
      <c r="FUY1" s="42"/>
      <c r="FVA1" s="42"/>
      <c r="FVC1" s="42"/>
      <c r="FVE1" s="42"/>
      <c r="FVG1" s="42"/>
      <c r="FVI1" s="42"/>
      <c r="FVK1" s="42"/>
      <c r="FVM1" s="42"/>
      <c r="FVO1" s="42"/>
      <c r="FVQ1" s="42"/>
      <c r="FVS1" s="42"/>
      <c r="FVU1" s="42"/>
      <c r="FVW1" s="42"/>
      <c r="FVY1" s="42"/>
      <c r="FWA1" s="42"/>
      <c r="FWC1" s="42"/>
      <c r="FWE1" s="42"/>
      <c r="FWG1" s="42"/>
      <c r="FWI1" s="42"/>
      <c r="FWK1" s="42"/>
      <c r="FWM1" s="42"/>
      <c r="FWO1" s="42"/>
      <c r="FWQ1" s="42"/>
      <c r="FWS1" s="42"/>
      <c r="FWU1" s="42"/>
      <c r="FWW1" s="42"/>
      <c r="FWY1" s="42"/>
      <c r="FXA1" s="42"/>
      <c r="FXC1" s="42"/>
      <c r="FXE1" s="42"/>
      <c r="FXG1" s="42"/>
      <c r="FXI1" s="42"/>
      <c r="FXK1" s="42"/>
      <c r="FXM1" s="42"/>
      <c r="FXO1" s="42"/>
      <c r="FXQ1" s="42"/>
      <c r="FXS1" s="42"/>
      <c r="FXU1" s="42"/>
      <c r="FXW1" s="42"/>
      <c r="FXY1" s="42"/>
      <c r="FYA1" s="42"/>
      <c r="FYC1" s="42"/>
      <c r="FYE1" s="42"/>
      <c r="FYG1" s="42"/>
      <c r="FYI1" s="42"/>
      <c r="FYK1" s="42"/>
      <c r="FYM1" s="42"/>
      <c r="FYO1" s="42"/>
      <c r="FYQ1" s="42"/>
      <c r="FYS1" s="42"/>
      <c r="FYU1" s="42"/>
      <c r="FYW1" s="42"/>
      <c r="FYY1" s="42"/>
      <c r="FZA1" s="42"/>
      <c r="FZC1" s="42"/>
      <c r="FZE1" s="42"/>
      <c r="FZG1" s="42"/>
      <c r="FZI1" s="42"/>
      <c r="FZK1" s="42"/>
      <c r="FZM1" s="42"/>
      <c r="FZO1" s="42"/>
      <c r="FZQ1" s="42"/>
      <c r="FZS1" s="42"/>
      <c r="FZU1" s="42"/>
      <c r="FZW1" s="42"/>
      <c r="FZY1" s="42"/>
      <c r="GAA1" s="42"/>
      <c r="GAC1" s="42"/>
      <c r="GAE1" s="42"/>
      <c r="GAG1" s="42"/>
      <c r="GAI1" s="42"/>
      <c r="GAK1" s="42"/>
      <c r="GAM1" s="42"/>
      <c r="GAO1" s="42"/>
      <c r="GAQ1" s="42"/>
      <c r="GAS1" s="42"/>
      <c r="GAU1" s="42"/>
      <c r="GAW1" s="42"/>
      <c r="GAY1" s="42"/>
      <c r="GBA1" s="42"/>
      <c r="GBC1" s="42"/>
      <c r="GBE1" s="42"/>
      <c r="GBG1" s="42"/>
      <c r="GBI1" s="42"/>
      <c r="GBK1" s="42"/>
      <c r="GBM1" s="42"/>
      <c r="GBO1" s="42"/>
      <c r="GBQ1" s="42"/>
      <c r="GBS1" s="42"/>
      <c r="GBU1" s="42"/>
      <c r="GBW1" s="42"/>
      <c r="GBY1" s="42"/>
      <c r="GCA1" s="42"/>
      <c r="GCC1" s="42"/>
      <c r="GCE1" s="42"/>
      <c r="GCG1" s="42"/>
      <c r="GCI1" s="42"/>
      <c r="GCK1" s="42"/>
      <c r="GCM1" s="42"/>
      <c r="GCO1" s="42"/>
      <c r="GCQ1" s="42"/>
      <c r="GCS1" s="42"/>
      <c r="GCU1" s="42"/>
      <c r="GCW1" s="42"/>
      <c r="GCY1" s="42"/>
      <c r="GDA1" s="42"/>
      <c r="GDC1" s="42"/>
      <c r="GDE1" s="42"/>
      <c r="GDG1" s="42"/>
      <c r="GDI1" s="42"/>
      <c r="GDK1" s="42"/>
      <c r="GDM1" s="42"/>
      <c r="GDO1" s="42"/>
      <c r="GDQ1" s="42"/>
      <c r="GDS1" s="42"/>
      <c r="GDU1" s="42"/>
      <c r="GDW1" s="42"/>
      <c r="GDY1" s="42"/>
      <c r="GEA1" s="42"/>
      <c r="GEC1" s="42"/>
      <c r="GEE1" s="42"/>
      <c r="GEG1" s="42"/>
      <c r="GEI1" s="42"/>
      <c r="GEK1" s="42"/>
      <c r="GEM1" s="42"/>
      <c r="GEO1" s="42"/>
      <c r="GEQ1" s="42"/>
      <c r="GES1" s="42"/>
      <c r="GEU1" s="42"/>
      <c r="GEW1" s="42"/>
      <c r="GEY1" s="42"/>
      <c r="GFA1" s="42"/>
      <c r="GFC1" s="42"/>
      <c r="GFE1" s="42"/>
      <c r="GFG1" s="42"/>
      <c r="GFI1" s="42"/>
      <c r="GFK1" s="42"/>
      <c r="GFM1" s="42"/>
      <c r="GFO1" s="42"/>
      <c r="GFQ1" s="42"/>
      <c r="GFS1" s="42"/>
      <c r="GFU1" s="42"/>
      <c r="GFW1" s="42"/>
      <c r="GFY1" s="42"/>
      <c r="GGA1" s="42"/>
      <c r="GGC1" s="42"/>
      <c r="GGE1" s="42"/>
      <c r="GGG1" s="42"/>
      <c r="GGI1" s="42"/>
      <c r="GGK1" s="42"/>
      <c r="GGM1" s="42"/>
      <c r="GGO1" s="42"/>
      <c r="GGQ1" s="42"/>
      <c r="GGS1" s="42"/>
      <c r="GGU1" s="42"/>
      <c r="GGW1" s="42"/>
      <c r="GGY1" s="42"/>
      <c r="GHA1" s="42"/>
      <c r="GHC1" s="42"/>
      <c r="GHE1" s="42"/>
      <c r="GHG1" s="42"/>
      <c r="GHI1" s="42"/>
      <c r="GHK1" s="42"/>
      <c r="GHM1" s="42"/>
      <c r="GHO1" s="42"/>
      <c r="GHQ1" s="42"/>
      <c r="GHS1" s="42"/>
      <c r="GHU1" s="42"/>
      <c r="GHW1" s="42"/>
      <c r="GHY1" s="42"/>
      <c r="GIA1" s="42"/>
      <c r="GIC1" s="42"/>
      <c r="GIE1" s="42"/>
      <c r="GIG1" s="42"/>
      <c r="GII1" s="42"/>
      <c r="GIK1" s="42"/>
      <c r="GIM1" s="42"/>
      <c r="GIO1" s="42"/>
      <c r="GIQ1" s="42"/>
      <c r="GIS1" s="42"/>
      <c r="GIU1" s="42"/>
      <c r="GIW1" s="42"/>
      <c r="GIY1" s="42"/>
      <c r="GJA1" s="42"/>
      <c r="GJC1" s="42"/>
      <c r="GJE1" s="42"/>
      <c r="GJG1" s="42"/>
      <c r="GJI1" s="42"/>
      <c r="GJK1" s="42"/>
      <c r="GJM1" s="42"/>
      <c r="GJO1" s="42"/>
      <c r="GJQ1" s="42"/>
      <c r="GJS1" s="42"/>
      <c r="GJU1" s="42"/>
      <c r="GJW1" s="42"/>
      <c r="GJY1" s="42"/>
      <c r="GKA1" s="42"/>
      <c r="GKC1" s="42"/>
      <c r="GKE1" s="42"/>
      <c r="GKG1" s="42"/>
      <c r="GKI1" s="42"/>
      <c r="GKK1" s="42"/>
      <c r="GKM1" s="42"/>
      <c r="GKO1" s="42"/>
      <c r="GKQ1" s="42"/>
      <c r="GKS1" s="42"/>
      <c r="GKU1" s="42"/>
      <c r="GKW1" s="42"/>
      <c r="GKY1" s="42"/>
      <c r="GLA1" s="42"/>
      <c r="GLC1" s="42"/>
      <c r="GLE1" s="42"/>
      <c r="GLG1" s="42"/>
      <c r="GLI1" s="42"/>
      <c r="GLK1" s="42"/>
      <c r="GLM1" s="42"/>
      <c r="GLO1" s="42"/>
      <c r="GLQ1" s="42"/>
      <c r="GLS1" s="42"/>
      <c r="GLU1" s="42"/>
      <c r="GLW1" s="42"/>
      <c r="GLY1" s="42"/>
      <c r="GMA1" s="42"/>
      <c r="GMC1" s="42"/>
      <c r="GME1" s="42"/>
      <c r="GMG1" s="42"/>
      <c r="GMI1" s="42"/>
      <c r="GMK1" s="42"/>
      <c r="GMM1" s="42"/>
      <c r="GMO1" s="42"/>
      <c r="GMQ1" s="42"/>
      <c r="GMS1" s="42"/>
      <c r="GMU1" s="42"/>
      <c r="GMW1" s="42"/>
      <c r="GMY1" s="42"/>
      <c r="GNA1" s="42"/>
      <c r="GNC1" s="42"/>
      <c r="GNE1" s="42"/>
      <c r="GNG1" s="42"/>
      <c r="GNI1" s="42"/>
      <c r="GNK1" s="42"/>
      <c r="GNM1" s="42"/>
      <c r="GNO1" s="42"/>
      <c r="GNQ1" s="42"/>
      <c r="GNS1" s="42"/>
      <c r="GNU1" s="42"/>
      <c r="GNW1" s="42"/>
      <c r="GNY1" s="42"/>
      <c r="GOA1" s="42"/>
      <c r="GOC1" s="42"/>
      <c r="GOE1" s="42"/>
      <c r="GOG1" s="42"/>
      <c r="GOI1" s="42"/>
      <c r="GOK1" s="42"/>
      <c r="GOM1" s="42"/>
      <c r="GOO1" s="42"/>
      <c r="GOQ1" s="42"/>
      <c r="GOS1" s="42"/>
      <c r="GOU1" s="42"/>
      <c r="GOW1" s="42"/>
      <c r="GOY1" s="42"/>
      <c r="GPA1" s="42"/>
      <c r="GPC1" s="42"/>
      <c r="GPE1" s="42"/>
      <c r="GPG1" s="42"/>
      <c r="GPI1" s="42"/>
      <c r="GPK1" s="42"/>
      <c r="GPM1" s="42"/>
      <c r="GPO1" s="42"/>
      <c r="GPQ1" s="42"/>
      <c r="GPS1" s="42"/>
      <c r="GPU1" s="42"/>
      <c r="GPW1" s="42"/>
      <c r="GPY1" s="42"/>
      <c r="GQA1" s="42"/>
      <c r="GQC1" s="42"/>
      <c r="GQE1" s="42"/>
      <c r="GQG1" s="42"/>
      <c r="GQI1" s="42"/>
      <c r="GQK1" s="42"/>
      <c r="GQM1" s="42"/>
      <c r="GQO1" s="42"/>
      <c r="GQQ1" s="42"/>
      <c r="GQS1" s="42"/>
      <c r="GQU1" s="42"/>
      <c r="GQW1" s="42"/>
      <c r="GQY1" s="42"/>
      <c r="GRA1" s="42"/>
      <c r="GRC1" s="42"/>
      <c r="GRE1" s="42"/>
      <c r="GRG1" s="42"/>
      <c r="GRI1" s="42"/>
      <c r="GRK1" s="42"/>
      <c r="GRM1" s="42"/>
      <c r="GRO1" s="42"/>
      <c r="GRQ1" s="42"/>
      <c r="GRS1" s="42"/>
      <c r="GRU1" s="42"/>
      <c r="GRW1" s="42"/>
      <c r="GRY1" s="42"/>
      <c r="GSA1" s="42"/>
      <c r="GSC1" s="42"/>
      <c r="GSE1" s="42"/>
      <c r="GSG1" s="42"/>
      <c r="GSI1" s="42"/>
      <c r="GSK1" s="42"/>
      <c r="GSM1" s="42"/>
      <c r="GSO1" s="42"/>
      <c r="GSQ1" s="42"/>
      <c r="GSS1" s="42"/>
      <c r="GSU1" s="42"/>
      <c r="GSW1" s="42"/>
      <c r="GSY1" s="42"/>
      <c r="GTA1" s="42"/>
      <c r="GTC1" s="42"/>
      <c r="GTE1" s="42"/>
      <c r="GTG1" s="42"/>
      <c r="GTI1" s="42"/>
      <c r="GTK1" s="42"/>
      <c r="GTM1" s="42"/>
      <c r="GTO1" s="42"/>
      <c r="GTQ1" s="42"/>
      <c r="GTS1" s="42"/>
      <c r="GTU1" s="42"/>
      <c r="GTW1" s="42"/>
      <c r="GTY1" s="42"/>
      <c r="GUA1" s="42"/>
      <c r="GUC1" s="42"/>
      <c r="GUE1" s="42"/>
      <c r="GUG1" s="42"/>
      <c r="GUI1" s="42"/>
      <c r="GUK1" s="42"/>
      <c r="GUM1" s="42"/>
      <c r="GUO1" s="42"/>
      <c r="GUQ1" s="42"/>
      <c r="GUS1" s="42"/>
      <c r="GUU1" s="42"/>
      <c r="GUW1" s="42"/>
      <c r="GUY1" s="42"/>
      <c r="GVA1" s="42"/>
      <c r="GVC1" s="42"/>
      <c r="GVE1" s="42"/>
      <c r="GVG1" s="42"/>
      <c r="GVI1" s="42"/>
      <c r="GVK1" s="42"/>
      <c r="GVM1" s="42"/>
      <c r="GVO1" s="42"/>
      <c r="GVQ1" s="42"/>
      <c r="GVS1" s="42"/>
      <c r="GVU1" s="42"/>
      <c r="GVW1" s="42"/>
      <c r="GVY1" s="42"/>
      <c r="GWA1" s="42"/>
      <c r="GWC1" s="42"/>
      <c r="GWE1" s="42"/>
      <c r="GWG1" s="42"/>
      <c r="GWI1" s="42"/>
      <c r="GWK1" s="42"/>
      <c r="GWM1" s="42"/>
      <c r="GWO1" s="42"/>
      <c r="GWQ1" s="42"/>
      <c r="GWS1" s="42"/>
      <c r="GWU1" s="42"/>
      <c r="GWW1" s="42"/>
      <c r="GWY1" s="42"/>
      <c r="GXA1" s="42"/>
      <c r="GXC1" s="42"/>
      <c r="GXE1" s="42"/>
      <c r="GXG1" s="42"/>
      <c r="GXI1" s="42"/>
      <c r="GXK1" s="42"/>
      <c r="GXM1" s="42"/>
      <c r="GXO1" s="42"/>
      <c r="GXQ1" s="42"/>
      <c r="GXS1" s="42"/>
      <c r="GXU1" s="42"/>
      <c r="GXW1" s="42"/>
      <c r="GXY1" s="42"/>
      <c r="GYA1" s="42"/>
      <c r="GYC1" s="42"/>
      <c r="GYE1" s="42"/>
      <c r="GYG1" s="42"/>
      <c r="GYI1" s="42"/>
      <c r="GYK1" s="42"/>
      <c r="GYM1" s="42"/>
      <c r="GYO1" s="42"/>
      <c r="GYQ1" s="42"/>
      <c r="GYS1" s="42"/>
      <c r="GYU1" s="42"/>
      <c r="GYW1" s="42"/>
      <c r="GYY1" s="42"/>
      <c r="GZA1" s="42"/>
      <c r="GZC1" s="42"/>
      <c r="GZE1" s="42"/>
      <c r="GZG1" s="42"/>
      <c r="GZI1" s="42"/>
      <c r="GZK1" s="42"/>
      <c r="GZM1" s="42"/>
      <c r="GZO1" s="42"/>
      <c r="GZQ1" s="42"/>
      <c r="GZS1" s="42"/>
      <c r="GZU1" s="42"/>
      <c r="GZW1" s="42"/>
      <c r="GZY1" s="42"/>
      <c r="HAA1" s="42"/>
      <c r="HAC1" s="42"/>
      <c r="HAE1" s="42"/>
      <c r="HAG1" s="42"/>
      <c r="HAI1" s="42"/>
      <c r="HAK1" s="42"/>
      <c r="HAM1" s="42"/>
      <c r="HAO1" s="42"/>
      <c r="HAQ1" s="42"/>
      <c r="HAS1" s="42"/>
      <c r="HAU1" s="42"/>
      <c r="HAW1" s="42"/>
      <c r="HAY1" s="42"/>
      <c r="HBA1" s="42"/>
      <c r="HBC1" s="42"/>
      <c r="HBE1" s="42"/>
      <c r="HBG1" s="42"/>
      <c r="HBI1" s="42"/>
      <c r="HBK1" s="42"/>
      <c r="HBM1" s="42"/>
      <c r="HBO1" s="42"/>
      <c r="HBQ1" s="42"/>
      <c r="HBS1" s="42"/>
      <c r="HBU1" s="42"/>
      <c r="HBW1" s="42"/>
      <c r="HBY1" s="42"/>
      <c r="HCA1" s="42"/>
      <c r="HCC1" s="42"/>
      <c r="HCE1" s="42"/>
      <c r="HCG1" s="42"/>
      <c r="HCI1" s="42"/>
      <c r="HCK1" s="42"/>
      <c r="HCM1" s="42"/>
      <c r="HCO1" s="42"/>
      <c r="HCQ1" s="42"/>
      <c r="HCS1" s="42"/>
      <c r="HCU1" s="42"/>
      <c r="HCW1" s="42"/>
      <c r="HCY1" s="42"/>
      <c r="HDA1" s="42"/>
      <c r="HDC1" s="42"/>
      <c r="HDE1" s="42"/>
      <c r="HDG1" s="42"/>
      <c r="HDI1" s="42"/>
      <c r="HDK1" s="42"/>
      <c r="HDM1" s="42"/>
      <c r="HDO1" s="42"/>
      <c r="HDQ1" s="42"/>
      <c r="HDS1" s="42"/>
      <c r="HDU1" s="42"/>
      <c r="HDW1" s="42"/>
      <c r="HDY1" s="42"/>
      <c r="HEA1" s="42"/>
      <c r="HEC1" s="42"/>
      <c r="HEE1" s="42"/>
      <c r="HEG1" s="42"/>
      <c r="HEI1" s="42"/>
      <c r="HEK1" s="42"/>
      <c r="HEM1" s="42"/>
      <c r="HEO1" s="42"/>
      <c r="HEQ1" s="42"/>
      <c r="HES1" s="42"/>
      <c r="HEU1" s="42"/>
      <c r="HEW1" s="42"/>
      <c r="HEY1" s="42"/>
      <c r="HFA1" s="42"/>
      <c r="HFC1" s="42"/>
      <c r="HFE1" s="42"/>
      <c r="HFG1" s="42"/>
      <c r="HFI1" s="42"/>
      <c r="HFK1" s="42"/>
      <c r="HFM1" s="42"/>
      <c r="HFO1" s="42"/>
      <c r="HFQ1" s="42"/>
      <c r="HFS1" s="42"/>
      <c r="HFU1" s="42"/>
      <c r="HFW1" s="42"/>
      <c r="HFY1" s="42"/>
      <c r="HGA1" s="42"/>
      <c r="HGC1" s="42"/>
      <c r="HGE1" s="42"/>
      <c r="HGG1" s="42"/>
      <c r="HGI1" s="42"/>
      <c r="HGK1" s="42"/>
      <c r="HGM1" s="42"/>
      <c r="HGO1" s="42"/>
      <c r="HGQ1" s="42"/>
      <c r="HGS1" s="42"/>
      <c r="HGU1" s="42"/>
      <c r="HGW1" s="42"/>
      <c r="HGY1" s="42"/>
      <c r="HHA1" s="42"/>
      <c r="HHC1" s="42"/>
      <c r="HHE1" s="42"/>
      <c r="HHG1" s="42"/>
      <c r="HHI1" s="42"/>
      <c r="HHK1" s="42"/>
      <c r="HHM1" s="42"/>
      <c r="HHO1" s="42"/>
      <c r="HHQ1" s="42"/>
      <c r="HHS1" s="42"/>
      <c r="HHU1" s="42"/>
      <c r="HHW1" s="42"/>
      <c r="HHY1" s="42"/>
      <c r="HIA1" s="42"/>
      <c r="HIC1" s="42"/>
      <c r="HIE1" s="42"/>
      <c r="HIG1" s="42"/>
      <c r="HII1" s="42"/>
      <c r="HIK1" s="42"/>
      <c r="HIM1" s="42"/>
      <c r="HIO1" s="42"/>
      <c r="HIQ1" s="42"/>
      <c r="HIS1" s="42"/>
      <c r="HIU1" s="42"/>
      <c r="HIW1" s="42"/>
      <c r="HIY1" s="42"/>
      <c r="HJA1" s="42"/>
      <c r="HJC1" s="42"/>
      <c r="HJE1" s="42"/>
      <c r="HJG1" s="42"/>
      <c r="HJI1" s="42"/>
      <c r="HJK1" s="42"/>
      <c r="HJM1" s="42"/>
      <c r="HJO1" s="42"/>
      <c r="HJQ1" s="42"/>
      <c r="HJS1" s="42"/>
      <c r="HJU1" s="42"/>
      <c r="HJW1" s="42"/>
      <c r="HJY1" s="42"/>
      <c r="HKA1" s="42"/>
      <c r="HKC1" s="42"/>
      <c r="HKE1" s="42"/>
      <c r="HKG1" s="42"/>
      <c r="HKI1" s="42"/>
      <c r="HKK1" s="42"/>
      <c r="HKM1" s="42"/>
      <c r="HKO1" s="42"/>
      <c r="HKQ1" s="42"/>
      <c r="HKS1" s="42"/>
      <c r="HKU1" s="42"/>
      <c r="HKW1" s="42"/>
      <c r="HKY1" s="42"/>
      <c r="HLA1" s="42"/>
      <c r="HLC1" s="42"/>
      <c r="HLE1" s="42"/>
      <c r="HLG1" s="42"/>
      <c r="HLI1" s="42"/>
      <c r="HLK1" s="42"/>
      <c r="HLM1" s="42"/>
      <c r="HLO1" s="42"/>
      <c r="HLQ1" s="42"/>
      <c r="HLS1" s="42"/>
      <c r="HLU1" s="42"/>
      <c r="HLW1" s="42"/>
      <c r="HLY1" s="42"/>
      <c r="HMA1" s="42"/>
      <c r="HMC1" s="42"/>
      <c r="HME1" s="42"/>
      <c r="HMG1" s="42"/>
      <c r="HMI1" s="42"/>
      <c r="HMK1" s="42"/>
      <c r="HMM1" s="42"/>
      <c r="HMO1" s="42"/>
      <c r="HMQ1" s="42"/>
      <c r="HMS1" s="42"/>
      <c r="HMU1" s="42"/>
      <c r="HMW1" s="42"/>
      <c r="HMY1" s="42"/>
      <c r="HNA1" s="42"/>
      <c r="HNC1" s="42"/>
      <c r="HNE1" s="42"/>
      <c r="HNG1" s="42"/>
      <c r="HNI1" s="42"/>
      <c r="HNK1" s="42"/>
      <c r="HNM1" s="42"/>
      <c r="HNO1" s="42"/>
      <c r="HNQ1" s="42"/>
      <c r="HNS1" s="42"/>
      <c r="HNU1" s="42"/>
      <c r="HNW1" s="42"/>
      <c r="HNY1" s="42"/>
      <c r="HOA1" s="42"/>
      <c r="HOC1" s="42"/>
      <c r="HOE1" s="42"/>
      <c r="HOG1" s="42"/>
      <c r="HOI1" s="42"/>
      <c r="HOK1" s="42"/>
      <c r="HOM1" s="42"/>
      <c r="HOO1" s="42"/>
      <c r="HOQ1" s="42"/>
      <c r="HOS1" s="42"/>
      <c r="HOU1" s="42"/>
      <c r="HOW1" s="42"/>
      <c r="HOY1" s="42"/>
      <c r="HPA1" s="42"/>
      <c r="HPC1" s="42"/>
      <c r="HPE1" s="42"/>
      <c r="HPG1" s="42"/>
      <c r="HPI1" s="42"/>
      <c r="HPK1" s="42"/>
      <c r="HPM1" s="42"/>
      <c r="HPO1" s="42"/>
      <c r="HPQ1" s="42"/>
      <c r="HPS1" s="42"/>
      <c r="HPU1" s="42"/>
      <c r="HPW1" s="42"/>
      <c r="HPY1" s="42"/>
      <c r="HQA1" s="42"/>
      <c r="HQC1" s="42"/>
      <c r="HQE1" s="42"/>
      <c r="HQG1" s="42"/>
      <c r="HQI1" s="42"/>
      <c r="HQK1" s="42"/>
      <c r="HQM1" s="42"/>
      <c r="HQO1" s="42"/>
      <c r="HQQ1" s="42"/>
      <c r="HQS1" s="42"/>
      <c r="HQU1" s="42"/>
      <c r="HQW1" s="42"/>
      <c r="HQY1" s="42"/>
      <c r="HRA1" s="42"/>
      <c r="HRC1" s="42"/>
      <c r="HRE1" s="42"/>
      <c r="HRG1" s="42"/>
      <c r="HRI1" s="42"/>
      <c r="HRK1" s="42"/>
      <c r="HRM1" s="42"/>
      <c r="HRO1" s="42"/>
      <c r="HRQ1" s="42"/>
      <c r="HRS1" s="42"/>
      <c r="HRU1" s="42"/>
      <c r="HRW1" s="42"/>
      <c r="HRY1" s="42"/>
      <c r="HSA1" s="42"/>
      <c r="HSC1" s="42"/>
      <c r="HSE1" s="42"/>
      <c r="HSG1" s="42"/>
      <c r="HSI1" s="42"/>
      <c r="HSK1" s="42"/>
      <c r="HSM1" s="42"/>
      <c r="HSO1" s="42"/>
      <c r="HSQ1" s="42"/>
      <c r="HSS1" s="42"/>
      <c r="HSU1" s="42"/>
      <c r="HSW1" s="42"/>
      <c r="HSY1" s="42"/>
      <c r="HTA1" s="42"/>
      <c r="HTC1" s="42"/>
      <c r="HTE1" s="42"/>
      <c r="HTG1" s="42"/>
      <c r="HTI1" s="42"/>
      <c r="HTK1" s="42"/>
      <c r="HTM1" s="42"/>
      <c r="HTO1" s="42"/>
      <c r="HTQ1" s="42"/>
      <c r="HTS1" s="42"/>
      <c r="HTU1" s="42"/>
      <c r="HTW1" s="42"/>
      <c r="HTY1" s="42"/>
      <c r="HUA1" s="42"/>
      <c r="HUC1" s="42"/>
      <c r="HUE1" s="42"/>
      <c r="HUG1" s="42"/>
      <c r="HUI1" s="42"/>
      <c r="HUK1" s="42"/>
      <c r="HUM1" s="42"/>
      <c r="HUO1" s="42"/>
      <c r="HUQ1" s="42"/>
      <c r="HUS1" s="42"/>
      <c r="HUU1" s="42"/>
      <c r="HUW1" s="42"/>
      <c r="HUY1" s="42"/>
      <c r="HVA1" s="42"/>
      <c r="HVC1" s="42"/>
      <c r="HVE1" s="42"/>
      <c r="HVG1" s="42"/>
      <c r="HVI1" s="42"/>
      <c r="HVK1" s="42"/>
      <c r="HVM1" s="42"/>
      <c r="HVO1" s="42"/>
      <c r="HVQ1" s="42"/>
      <c r="HVS1" s="42"/>
      <c r="HVU1" s="42"/>
      <c r="HVW1" s="42"/>
      <c r="HVY1" s="42"/>
      <c r="HWA1" s="42"/>
      <c r="HWC1" s="42"/>
      <c r="HWE1" s="42"/>
      <c r="HWG1" s="42"/>
      <c r="HWI1" s="42"/>
      <c r="HWK1" s="42"/>
      <c r="HWM1" s="42"/>
      <c r="HWO1" s="42"/>
      <c r="HWQ1" s="42"/>
      <c r="HWS1" s="42"/>
      <c r="HWU1" s="42"/>
      <c r="HWW1" s="42"/>
      <c r="HWY1" s="42"/>
      <c r="HXA1" s="42"/>
      <c r="HXC1" s="42"/>
      <c r="HXE1" s="42"/>
      <c r="HXG1" s="42"/>
      <c r="HXI1" s="42"/>
      <c r="HXK1" s="42"/>
      <c r="HXM1" s="42"/>
      <c r="HXO1" s="42"/>
      <c r="HXQ1" s="42"/>
      <c r="HXS1" s="42"/>
      <c r="HXU1" s="42"/>
      <c r="HXW1" s="42"/>
      <c r="HXY1" s="42"/>
      <c r="HYA1" s="42"/>
      <c r="HYC1" s="42"/>
      <c r="HYE1" s="42"/>
      <c r="HYG1" s="42"/>
      <c r="HYI1" s="42"/>
      <c r="HYK1" s="42"/>
      <c r="HYM1" s="42"/>
      <c r="HYO1" s="42"/>
      <c r="HYQ1" s="42"/>
      <c r="HYS1" s="42"/>
      <c r="HYU1" s="42"/>
      <c r="HYW1" s="42"/>
      <c r="HYY1" s="42"/>
      <c r="HZA1" s="42"/>
      <c r="HZC1" s="42"/>
      <c r="HZE1" s="42"/>
      <c r="HZG1" s="42"/>
      <c r="HZI1" s="42"/>
      <c r="HZK1" s="42"/>
      <c r="HZM1" s="42"/>
      <c r="HZO1" s="42"/>
      <c r="HZQ1" s="42"/>
      <c r="HZS1" s="42"/>
      <c r="HZU1" s="42"/>
      <c r="HZW1" s="42"/>
      <c r="HZY1" s="42"/>
      <c r="IAA1" s="42"/>
      <c r="IAC1" s="42"/>
      <c r="IAE1" s="42"/>
      <c r="IAG1" s="42"/>
      <c r="IAI1" s="42"/>
      <c r="IAK1" s="42"/>
      <c r="IAM1" s="42"/>
      <c r="IAO1" s="42"/>
      <c r="IAQ1" s="42"/>
      <c r="IAS1" s="42"/>
      <c r="IAU1" s="42"/>
      <c r="IAW1" s="42"/>
      <c r="IAY1" s="42"/>
      <c r="IBA1" s="42"/>
      <c r="IBC1" s="42"/>
      <c r="IBE1" s="42"/>
      <c r="IBG1" s="42"/>
      <c r="IBI1" s="42"/>
      <c r="IBK1" s="42"/>
      <c r="IBM1" s="42"/>
      <c r="IBO1" s="42"/>
      <c r="IBQ1" s="42"/>
      <c r="IBS1" s="42"/>
      <c r="IBU1" s="42"/>
      <c r="IBW1" s="42"/>
      <c r="IBY1" s="42"/>
      <c r="ICA1" s="42"/>
      <c r="ICC1" s="42"/>
      <c r="ICE1" s="42"/>
      <c r="ICG1" s="42"/>
      <c r="ICI1" s="42"/>
      <c r="ICK1" s="42"/>
      <c r="ICM1" s="42"/>
      <c r="ICO1" s="42"/>
      <c r="ICQ1" s="42"/>
      <c r="ICS1" s="42"/>
      <c r="ICU1" s="42"/>
      <c r="ICW1" s="42"/>
      <c r="ICY1" s="42"/>
      <c r="IDA1" s="42"/>
      <c r="IDC1" s="42"/>
      <c r="IDE1" s="42"/>
      <c r="IDG1" s="42"/>
      <c r="IDI1" s="42"/>
      <c r="IDK1" s="42"/>
      <c r="IDM1" s="42"/>
      <c r="IDO1" s="42"/>
      <c r="IDQ1" s="42"/>
      <c r="IDS1" s="42"/>
      <c r="IDU1" s="42"/>
      <c r="IDW1" s="42"/>
      <c r="IDY1" s="42"/>
      <c r="IEA1" s="42"/>
      <c r="IEC1" s="42"/>
      <c r="IEE1" s="42"/>
      <c r="IEG1" s="42"/>
      <c r="IEI1" s="42"/>
      <c r="IEK1" s="42"/>
      <c r="IEM1" s="42"/>
      <c r="IEO1" s="42"/>
      <c r="IEQ1" s="42"/>
      <c r="IES1" s="42"/>
      <c r="IEU1" s="42"/>
      <c r="IEW1" s="42"/>
      <c r="IEY1" s="42"/>
      <c r="IFA1" s="42"/>
      <c r="IFC1" s="42"/>
      <c r="IFE1" s="42"/>
      <c r="IFG1" s="42"/>
      <c r="IFI1" s="42"/>
      <c r="IFK1" s="42"/>
      <c r="IFM1" s="42"/>
      <c r="IFO1" s="42"/>
      <c r="IFQ1" s="42"/>
      <c r="IFS1" s="42"/>
      <c r="IFU1" s="42"/>
      <c r="IFW1" s="42"/>
      <c r="IFY1" s="42"/>
      <c r="IGA1" s="42"/>
      <c r="IGC1" s="42"/>
      <c r="IGE1" s="42"/>
      <c r="IGG1" s="42"/>
      <c r="IGI1" s="42"/>
      <c r="IGK1" s="42"/>
      <c r="IGM1" s="42"/>
      <c r="IGO1" s="42"/>
      <c r="IGQ1" s="42"/>
      <c r="IGS1" s="42"/>
      <c r="IGU1" s="42"/>
      <c r="IGW1" s="42"/>
      <c r="IGY1" s="42"/>
      <c r="IHA1" s="42"/>
      <c r="IHC1" s="42"/>
      <c r="IHE1" s="42"/>
      <c r="IHG1" s="42"/>
      <c r="IHI1" s="42"/>
      <c r="IHK1" s="42"/>
      <c r="IHM1" s="42"/>
      <c r="IHO1" s="42"/>
      <c r="IHQ1" s="42"/>
      <c r="IHS1" s="42"/>
      <c r="IHU1" s="42"/>
      <c r="IHW1" s="42"/>
      <c r="IHY1" s="42"/>
      <c r="IIA1" s="42"/>
      <c r="IIC1" s="42"/>
      <c r="IIE1" s="42"/>
      <c r="IIG1" s="42"/>
      <c r="III1" s="42"/>
      <c r="IIK1" s="42"/>
      <c r="IIM1" s="42"/>
      <c r="IIO1" s="42"/>
      <c r="IIQ1" s="42"/>
      <c r="IIS1" s="42"/>
      <c r="IIU1" s="42"/>
      <c r="IIW1" s="42"/>
      <c r="IIY1" s="42"/>
      <c r="IJA1" s="42"/>
      <c r="IJC1" s="42"/>
      <c r="IJE1" s="42"/>
      <c r="IJG1" s="42"/>
      <c r="IJI1" s="42"/>
      <c r="IJK1" s="42"/>
      <c r="IJM1" s="42"/>
      <c r="IJO1" s="42"/>
      <c r="IJQ1" s="42"/>
      <c r="IJS1" s="42"/>
      <c r="IJU1" s="42"/>
      <c r="IJW1" s="42"/>
      <c r="IJY1" s="42"/>
      <c r="IKA1" s="42"/>
      <c r="IKC1" s="42"/>
      <c r="IKE1" s="42"/>
      <c r="IKG1" s="42"/>
      <c r="IKI1" s="42"/>
      <c r="IKK1" s="42"/>
      <c r="IKM1" s="42"/>
      <c r="IKO1" s="42"/>
      <c r="IKQ1" s="42"/>
      <c r="IKS1" s="42"/>
      <c r="IKU1" s="42"/>
      <c r="IKW1" s="42"/>
      <c r="IKY1" s="42"/>
      <c r="ILA1" s="42"/>
      <c r="ILC1" s="42"/>
      <c r="ILE1" s="42"/>
      <c r="ILG1" s="42"/>
      <c r="ILI1" s="42"/>
      <c r="ILK1" s="42"/>
      <c r="ILM1" s="42"/>
      <c r="ILO1" s="42"/>
      <c r="ILQ1" s="42"/>
      <c r="ILS1" s="42"/>
      <c r="ILU1" s="42"/>
      <c r="ILW1" s="42"/>
      <c r="ILY1" s="42"/>
      <c r="IMA1" s="42"/>
      <c r="IMC1" s="42"/>
      <c r="IME1" s="42"/>
      <c r="IMG1" s="42"/>
      <c r="IMI1" s="42"/>
      <c r="IMK1" s="42"/>
      <c r="IMM1" s="42"/>
      <c r="IMO1" s="42"/>
      <c r="IMQ1" s="42"/>
      <c r="IMS1" s="42"/>
      <c r="IMU1" s="42"/>
      <c r="IMW1" s="42"/>
      <c r="IMY1" s="42"/>
      <c r="INA1" s="42"/>
      <c r="INC1" s="42"/>
      <c r="INE1" s="42"/>
      <c r="ING1" s="42"/>
      <c r="INI1" s="42"/>
      <c r="INK1" s="42"/>
      <c r="INM1" s="42"/>
      <c r="INO1" s="42"/>
      <c r="INQ1" s="42"/>
      <c r="INS1" s="42"/>
      <c r="INU1" s="42"/>
      <c r="INW1" s="42"/>
      <c r="INY1" s="42"/>
      <c r="IOA1" s="42"/>
      <c r="IOC1" s="42"/>
      <c r="IOE1" s="42"/>
      <c r="IOG1" s="42"/>
      <c r="IOI1" s="42"/>
      <c r="IOK1" s="42"/>
      <c r="IOM1" s="42"/>
      <c r="IOO1" s="42"/>
      <c r="IOQ1" s="42"/>
      <c r="IOS1" s="42"/>
      <c r="IOU1" s="42"/>
      <c r="IOW1" s="42"/>
      <c r="IOY1" s="42"/>
      <c r="IPA1" s="42"/>
      <c r="IPC1" s="42"/>
      <c r="IPE1" s="42"/>
      <c r="IPG1" s="42"/>
      <c r="IPI1" s="42"/>
      <c r="IPK1" s="42"/>
      <c r="IPM1" s="42"/>
      <c r="IPO1" s="42"/>
      <c r="IPQ1" s="42"/>
      <c r="IPS1" s="42"/>
      <c r="IPU1" s="42"/>
      <c r="IPW1" s="42"/>
      <c r="IPY1" s="42"/>
      <c r="IQA1" s="42"/>
      <c r="IQC1" s="42"/>
      <c r="IQE1" s="42"/>
      <c r="IQG1" s="42"/>
      <c r="IQI1" s="42"/>
      <c r="IQK1" s="42"/>
      <c r="IQM1" s="42"/>
      <c r="IQO1" s="42"/>
      <c r="IQQ1" s="42"/>
      <c r="IQS1" s="42"/>
      <c r="IQU1" s="42"/>
      <c r="IQW1" s="42"/>
      <c r="IQY1" s="42"/>
      <c r="IRA1" s="42"/>
      <c r="IRC1" s="42"/>
      <c r="IRE1" s="42"/>
      <c r="IRG1" s="42"/>
      <c r="IRI1" s="42"/>
      <c r="IRK1" s="42"/>
      <c r="IRM1" s="42"/>
      <c r="IRO1" s="42"/>
      <c r="IRQ1" s="42"/>
      <c r="IRS1" s="42"/>
      <c r="IRU1" s="42"/>
      <c r="IRW1" s="42"/>
      <c r="IRY1" s="42"/>
      <c r="ISA1" s="42"/>
      <c r="ISC1" s="42"/>
      <c r="ISE1" s="42"/>
      <c r="ISG1" s="42"/>
      <c r="ISI1" s="42"/>
      <c r="ISK1" s="42"/>
      <c r="ISM1" s="42"/>
      <c r="ISO1" s="42"/>
      <c r="ISQ1" s="42"/>
      <c r="ISS1" s="42"/>
      <c r="ISU1" s="42"/>
      <c r="ISW1" s="42"/>
      <c r="ISY1" s="42"/>
      <c r="ITA1" s="42"/>
      <c r="ITC1" s="42"/>
      <c r="ITE1" s="42"/>
      <c r="ITG1" s="42"/>
      <c r="ITI1" s="42"/>
      <c r="ITK1" s="42"/>
      <c r="ITM1" s="42"/>
      <c r="ITO1" s="42"/>
      <c r="ITQ1" s="42"/>
      <c r="ITS1" s="42"/>
      <c r="ITU1" s="42"/>
      <c r="ITW1" s="42"/>
      <c r="ITY1" s="42"/>
      <c r="IUA1" s="42"/>
      <c r="IUC1" s="42"/>
      <c r="IUE1" s="42"/>
      <c r="IUG1" s="42"/>
      <c r="IUI1" s="42"/>
      <c r="IUK1" s="42"/>
      <c r="IUM1" s="42"/>
      <c r="IUO1" s="42"/>
      <c r="IUQ1" s="42"/>
      <c r="IUS1" s="42"/>
      <c r="IUU1" s="42"/>
      <c r="IUW1" s="42"/>
      <c r="IUY1" s="42"/>
      <c r="IVA1" s="42"/>
      <c r="IVC1" s="42"/>
      <c r="IVE1" s="42"/>
      <c r="IVG1" s="42"/>
      <c r="IVI1" s="42"/>
      <c r="IVK1" s="42"/>
      <c r="IVM1" s="42"/>
      <c r="IVO1" s="42"/>
      <c r="IVQ1" s="42"/>
      <c r="IVS1" s="42"/>
      <c r="IVU1" s="42"/>
      <c r="IVW1" s="42"/>
      <c r="IVY1" s="42"/>
      <c r="IWA1" s="42"/>
      <c r="IWC1" s="42"/>
      <c r="IWE1" s="42"/>
      <c r="IWG1" s="42"/>
      <c r="IWI1" s="42"/>
      <c r="IWK1" s="42"/>
      <c r="IWM1" s="42"/>
      <c r="IWO1" s="42"/>
      <c r="IWQ1" s="42"/>
      <c r="IWS1" s="42"/>
      <c r="IWU1" s="42"/>
      <c r="IWW1" s="42"/>
      <c r="IWY1" s="42"/>
      <c r="IXA1" s="42"/>
      <c r="IXC1" s="42"/>
      <c r="IXE1" s="42"/>
      <c r="IXG1" s="42"/>
      <c r="IXI1" s="42"/>
      <c r="IXK1" s="42"/>
      <c r="IXM1" s="42"/>
      <c r="IXO1" s="42"/>
      <c r="IXQ1" s="42"/>
      <c r="IXS1" s="42"/>
      <c r="IXU1" s="42"/>
      <c r="IXW1" s="42"/>
      <c r="IXY1" s="42"/>
      <c r="IYA1" s="42"/>
      <c r="IYC1" s="42"/>
      <c r="IYE1" s="42"/>
      <c r="IYG1" s="42"/>
      <c r="IYI1" s="42"/>
      <c r="IYK1" s="42"/>
      <c r="IYM1" s="42"/>
      <c r="IYO1" s="42"/>
      <c r="IYQ1" s="42"/>
      <c r="IYS1" s="42"/>
      <c r="IYU1" s="42"/>
      <c r="IYW1" s="42"/>
      <c r="IYY1" s="42"/>
      <c r="IZA1" s="42"/>
      <c r="IZC1" s="42"/>
      <c r="IZE1" s="42"/>
      <c r="IZG1" s="42"/>
      <c r="IZI1" s="42"/>
      <c r="IZK1" s="42"/>
      <c r="IZM1" s="42"/>
      <c r="IZO1" s="42"/>
      <c r="IZQ1" s="42"/>
      <c r="IZS1" s="42"/>
      <c r="IZU1" s="42"/>
      <c r="IZW1" s="42"/>
      <c r="IZY1" s="42"/>
      <c r="JAA1" s="42"/>
      <c r="JAC1" s="42"/>
      <c r="JAE1" s="42"/>
      <c r="JAG1" s="42"/>
      <c r="JAI1" s="42"/>
      <c r="JAK1" s="42"/>
      <c r="JAM1" s="42"/>
      <c r="JAO1" s="42"/>
      <c r="JAQ1" s="42"/>
      <c r="JAS1" s="42"/>
      <c r="JAU1" s="42"/>
      <c r="JAW1" s="42"/>
      <c r="JAY1" s="42"/>
      <c r="JBA1" s="42"/>
      <c r="JBC1" s="42"/>
      <c r="JBE1" s="42"/>
      <c r="JBG1" s="42"/>
      <c r="JBI1" s="42"/>
      <c r="JBK1" s="42"/>
      <c r="JBM1" s="42"/>
      <c r="JBO1" s="42"/>
      <c r="JBQ1" s="42"/>
      <c r="JBS1" s="42"/>
      <c r="JBU1" s="42"/>
      <c r="JBW1" s="42"/>
      <c r="JBY1" s="42"/>
      <c r="JCA1" s="42"/>
      <c r="JCC1" s="42"/>
      <c r="JCE1" s="42"/>
      <c r="JCG1" s="42"/>
      <c r="JCI1" s="42"/>
      <c r="JCK1" s="42"/>
      <c r="JCM1" s="42"/>
      <c r="JCO1" s="42"/>
      <c r="JCQ1" s="42"/>
      <c r="JCS1" s="42"/>
      <c r="JCU1" s="42"/>
      <c r="JCW1" s="42"/>
      <c r="JCY1" s="42"/>
      <c r="JDA1" s="42"/>
      <c r="JDC1" s="42"/>
      <c r="JDE1" s="42"/>
      <c r="JDG1" s="42"/>
      <c r="JDI1" s="42"/>
      <c r="JDK1" s="42"/>
      <c r="JDM1" s="42"/>
      <c r="JDO1" s="42"/>
      <c r="JDQ1" s="42"/>
      <c r="JDS1" s="42"/>
      <c r="JDU1" s="42"/>
      <c r="JDW1" s="42"/>
      <c r="JDY1" s="42"/>
      <c r="JEA1" s="42"/>
      <c r="JEC1" s="42"/>
      <c r="JEE1" s="42"/>
      <c r="JEG1" s="42"/>
      <c r="JEI1" s="42"/>
      <c r="JEK1" s="42"/>
      <c r="JEM1" s="42"/>
      <c r="JEO1" s="42"/>
      <c r="JEQ1" s="42"/>
      <c r="JES1" s="42"/>
      <c r="JEU1" s="42"/>
      <c r="JEW1" s="42"/>
      <c r="JEY1" s="42"/>
      <c r="JFA1" s="42"/>
      <c r="JFC1" s="42"/>
      <c r="JFE1" s="42"/>
      <c r="JFG1" s="42"/>
      <c r="JFI1" s="42"/>
      <c r="JFK1" s="42"/>
      <c r="JFM1" s="42"/>
      <c r="JFO1" s="42"/>
      <c r="JFQ1" s="42"/>
      <c r="JFS1" s="42"/>
      <c r="JFU1" s="42"/>
      <c r="JFW1" s="42"/>
      <c r="JFY1" s="42"/>
      <c r="JGA1" s="42"/>
      <c r="JGC1" s="42"/>
      <c r="JGE1" s="42"/>
      <c r="JGG1" s="42"/>
      <c r="JGI1" s="42"/>
      <c r="JGK1" s="42"/>
      <c r="JGM1" s="42"/>
      <c r="JGO1" s="42"/>
      <c r="JGQ1" s="42"/>
      <c r="JGS1" s="42"/>
      <c r="JGU1" s="42"/>
      <c r="JGW1" s="42"/>
      <c r="JGY1" s="42"/>
      <c r="JHA1" s="42"/>
      <c r="JHC1" s="42"/>
      <c r="JHE1" s="42"/>
      <c r="JHG1" s="42"/>
      <c r="JHI1" s="42"/>
      <c r="JHK1" s="42"/>
      <c r="JHM1" s="42"/>
      <c r="JHO1" s="42"/>
      <c r="JHQ1" s="42"/>
      <c r="JHS1" s="42"/>
      <c r="JHU1" s="42"/>
      <c r="JHW1" s="42"/>
      <c r="JHY1" s="42"/>
      <c r="JIA1" s="42"/>
      <c r="JIC1" s="42"/>
      <c r="JIE1" s="42"/>
      <c r="JIG1" s="42"/>
      <c r="JII1" s="42"/>
      <c r="JIK1" s="42"/>
      <c r="JIM1" s="42"/>
      <c r="JIO1" s="42"/>
      <c r="JIQ1" s="42"/>
      <c r="JIS1" s="42"/>
      <c r="JIU1" s="42"/>
      <c r="JIW1" s="42"/>
      <c r="JIY1" s="42"/>
      <c r="JJA1" s="42"/>
      <c r="JJC1" s="42"/>
      <c r="JJE1" s="42"/>
      <c r="JJG1" s="42"/>
      <c r="JJI1" s="42"/>
      <c r="JJK1" s="42"/>
      <c r="JJM1" s="42"/>
      <c r="JJO1" s="42"/>
      <c r="JJQ1" s="42"/>
      <c r="JJS1" s="42"/>
      <c r="JJU1" s="42"/>
      <c r="JJW1" s="42"/>
      <c r="JJY1" s="42"/>
      <c r="JKA1" s="42"/>
      <c r="JKC1" s="42"/>
      <c r="JKE1" s="42"/>
      <c r="JKG1" s="42"/>
      <c r="JKI1" s="42"/>
      <c r="JKK1" s="42"/>
      <c r="JKM1" s="42"/>
      <c r="JKO1" s="42"/>
      <c r="JKQ1" s="42"/>
      <c r="JKS1" s="42"/>
      <c r="JKU1" s="42"/>
      <c r="JKW1" s="42"/>
      <c r="JKY1" s="42"/>
      <c r="JLA1" s="42"/>
      <c r="JLC1" s="42"/>
      <c r="JLE1" s="42"/>
      <c r="JLG1" s="42"/>
      <c r="JLI1" s="42"/>
      <c r="JLK1" s="42"/>
      <c r="JLM1" s="42"/>
      <c r="JLO1" s="42"/>
      <c r="JLQ1" s="42"/>
      <c r="JLS1" s="42"/>
      <c r="JLU1" s="42"/>
      <c r="JLW1" s="42"/>
      <c r="JLY1" s="42"/>
      <c r="JMA1" s="42"/>
      <c r="JMC1" s="42"/>
      <c r="JME1" s="42"/>
      <c r="JMG1" s="42"/>
      <c r="JMI1" s="42"/>
      <c r="JMK1" s="42"/>
      <c r="JMM1" s="42"/>
      <c r="JMO1" s="42"/>
      <c r="JMQ1" s="42"/>
      <c r="JMS1" s="42"/>
      <c r="JMU1" s="42"/>
      <c r="JMW1" s="42"/>
      <c r="JMY1" s="42"/>
      <c r="JNA1" s="42"/>
      <c r="JNC1" s="42"/>
      <c r="JNE1" s="42"/>
      <c r="JNG1" s="42"/>
      <c r="JNI1" s="42"/>
      <c r="JNK1" s="42"/>
      <c r="JNM1" s="42"/>
      <c r="JNO1" s="42"/>
      <c r="JNQ1" s="42"/>
      <c r="JNS1" s="42"/>
      <c r="JNU1" s="42"/>
      <c r="JNW1" s="42"/>
      <c r="JNY1" s="42"/>
      <c r="JOA1" s="42"/>
      <c r="JOC1" s="42"/>
      <c r="JOE1" s="42"/>
      <c r="JOG1" s="42"/>
      <c r="JOI1" s="42"/>
      <c r="JOK1" s="42"/>
      <c r="JOM1" s="42"/>
      <c r="JOO1" s="42"/>
      <c r="JOQ1" s="42"/>
      <c r="JOS1" s="42"/>
      <c r="JOU1" s="42"/>
      <c r="JOW1" s="42"/>
      <c r="JOY1" s="42"/>
      <c r="JPA1" s="42"/>
      <c r="JPC1" s="42"/>
      <c r="JPE1" s="42"/>
      <c r="JPG1" s="42"/>
      <c r="JPI1" s="42"/>
      <c r="JPK1" s="42"/>
      <c r="JPM1" s="42"/>
      <c r="JPO1" s="42"/>
      <c r="JPQ1" s="42"/>
      <c r="JPS1" s="42"/>
      <c r="JPU1" s="42"/>
      <c r="JPW1" s="42"/>
      <c r="JPY1" s="42"/>
      <c r="JQA1" s="42"/>
      <c r="JQC1" s="42"/>
      <c r="JQE1" s="42"/>
      <c r="JQG1" s="42"/>
      <c r="JQI1" s="42"/>
      <c r="JQK1" s="42"/>
      <c r="JQM1" s="42"/>
      <c r="JQO1" s="42"/>
      <c r="JQQ1" s="42"/>
      <c r="JQS1" s="42"/>
      <c r="JQU1" s="42"/>
      <c r="JQW1" s="42"/>
      <c r="JQY1" s="42"/>
      <c r="JRA1" s="42"/>
      <c r="JRC1" s="42"/>
      <c r="JRE1" s="42"/>
      <c r="JRG1" s="42"/>
      <c r="JRI1" s="42"/>
      <c r="JRK1" s="42"/>
      <c r="JRM1" s="42"/>
      <c r="JRO1" s="42"/>
      <c r="JRQ1" s="42"/>
      <c r="JRS1" s="42"/>
      <c r="JRU1" s="42"/>
      <c r="JRW1" s="42"/>
      <c r="JRY1" s="42"/>
      <c r="JSA1" s="42"/>
      <c r="JSC1" s="42"/>
      <c r="JSE1" s="42"/>
      <c r="JSG1" s="42"/>
      <c r="JSI1" s="42"/>
      <c r="JSK1" s="42"/>
      <c r="JSM1" s="42"/>
      <c r="JSO1" s="42"/>
      <c r="JSQ1" s="42"/>
      <c r="JSS1" s="42"/>
      <c r="JSU1" s="42"/>
      <c r="JSW1" s="42"/>
      <c r="JSY1" s="42"/>
      <c r="JTA1" s="42"/>
      <c r="JTC1" s="42"/>
      <c r="JTE1" s="42"/>
      <c r="JTG1" s="42"/>
      <c r="JTI1" s="42"/>
      <c r="JTK1" s="42"/>
      <c r="JTM1" s="42"/>
      <c r="JTO1" s="42"/>
      <c r="JTQ1" s="42"/>
      <c r="JTS1" s="42"/>
      <c r="JTU1" s="42"/>
      <c r="JTW1" s="42"/>
      <c r="JTY1" s="42"/>
      <c r="JUA1" s="42"/>
      <c r="JUC1" s="42"/>
      <c r="JUE1" s="42"/>
      <c r="JUG1" s="42"/>
      <c r="JUI1" s="42"/>
      <c r="JUK1" s="42"/>
      <c r="JUM1" s="42"/>
      <c r="JUO1" s="42"/>
      <c r="JUQ1" s="42"/>
      <c r="JUS1" s="42"/>
      <c r="JUU1" s="42"/>
      <c r="JUW1" s="42"/>
      <c r="JUY1" s="42"/>
      <c r="JVA1" s="42"/>
      <c r="JVC1" s="42"/>
      <c r="JVE1" s="42"/>
      <c r="JVG1" s="42"/>
      <c r="JVI1" s="42"/>
      <c r="JVK1" s="42"/>
      <c r="JVM1" s="42"/>
      <c r="JVO1" s="42"/>
      <c r="JVQ1" s="42"/>
      <c r="JVS1" s="42"/>
      <c r="JVU1" s="42"/>
      <c r="JVW1" s="42"/>
      <c r="JVY1" s="42"/>
      <c r="JWA1" s="42"/>
      <c r="JWC1" s="42"/>
      <c r="JWE1" s="42"/>
      <c r="JWG1" s="42"/>
      <c r="JWI1" s="42"/>
      <c r="JWK1" s="42"/>
      <c r="JWM1" s="42"/>
      <c r="JWO1" s="42"/>
      <c r="JWQ1" s="42"/>
      <c r="JWS1" s="42"/>
      <c r="JWU1" s="42"/>
      <c r="JWW1" s="42"/>
      <c r="JWY1" s="42"/>
      <c r="JXA1" s="42"/>
      <c r="JXC1" s="42"/>
      <c r="JXE1" s="42"/>
      <c r="JXG1" s="42"/>
      <c r="JXI1" s="42"/>
      <c r="JXK1" s="42"/>
      <c r="JXM1" s="42"/>
      <c r="JXO1" s="42"/>
      <c r="JXQ1" s="42"/>
      <c r="JXS1" s="42"/>
      <c r="JXU1" s="42"/>
      <c r="JXW1" s="42"/>
      <c r="JXY1" s="42"/>
      <c r="JYA1" s="42"/>
      <c r="JYC1" s="42"/>
      <c r="JYE1" s="42"/>
      <c r="JYG1" s="42"/>
      <c r="JYI1" s="42"/>
      <c r="JYK1" s="42"/>
      <c r="JYM1" s="42"/>
      <c r="JYO1" s="42"/>
      <c r="JYQ1" s="42"/>
      <c r="JYS1" s="42"/>
      <c r="JYU1" s="42"/>
      <c r="JYW1" s="42"/>
      <c r="JYY1" s="42"/>
      <c r="JZA1" s="42"/>
      <c r="JZC1" s="42"/>
      <c r="JZE1" s="42"/>
      <c r="JZG1" s="42"/>
      <c r="JZI1" s="42"/>
      <c r="JZK1" s="42"/>
      <c r="JZM1" s="42"/>
      <c r="JZO1" s="42"/>
      <c r="JZQ1" s="42"/>
      <c r="JZS1" s="42"/>
      <c r="JZU1" s="42"/>
      <c r="JZW1" s="42"/>
      <c r="JZY1" s="42"/>
      <c r="KAA1" s="42"/>
      <c r="KAC1" s="42"/>
      <c r="KAE1" s="42"/>
      <c r="KAG1" s="42"/>
      <c r="KAI1" s="42"/>
      <c r="KAK1" s="42"/>
      <c r="KAM1" s="42"/>
      <c r="KAO1" s="42"/>
      <c r="KAQ1" s="42"/>
      <c r="KAS1" s="42"/>
      <c r="KAU1" s="42"/>
      <c r="KAW1" s="42"/>
      <c r="KAY1" s="42"/>
      <c r="KBA1" s="42"/>
      <c r="KBC1" s="42"/>
      <c r="KBE1" s="42"/>
      <c r="KBG1" s="42"/>
      <c r="KBI1" s="42"/>
      <c r="KBK1" s="42"/>
      <c r="KBM1" s="42"/>
      <c r="KBO1" s="42"/>
      <c r="KBQ1" s="42"/>
      <c r="KBS1" s="42"/>
      <c r="KBU1" s="42"/>
      <c r="KBW1" s="42"/>
      <c r="KBY1" s="42"/>
      <c r="KCA1" s="42"/>
      <c r="KCC1" s="42"/>
      <c r="KCE1" s="42"/>
      <c r="KCG1" s="42"/>
      <c r="KCI1" s="42"/>
      <c r="KCK1" s="42"/>
      <c r="KCM1" s="42"/>
      <c r="KCO1" s="42"/>
      <c r="KCQ1" s="42"/>
      <c r="KCS1" s="42"/>
      <c r="KCU1" s="42"/>
      <c r="KCW1" s="42"/>
      <c r="KCY1" s="42"/>
      <c r="KDA1" s="42"/>
      <c r="KDC1" s="42"/>
      <c r="KDE1" s="42"/>
      <c r="KDG1" s="42"/>
      <c r="KDI1" s="42"/>
      <c r="KDK1" s="42"/>
      <c r="KDM1" s="42"/>
      <c r="KDO1" s="42"/>
      <c r="KDQ1" s="42"/>
      <c r="KDS1" s="42"/>
      <c r="KDU1" s="42"/>
      <c r="KDW1" s="42"/>
      <c r="KDY1" s="42"/>
      <c r="KEA1" s="42"/>
      <c r="KEC1" s="42"/>
      <c r="KEE1" s="42"/>
      <c r="KEG1" s="42"/>
      <c r="KEI1" s="42"/>
      <c r="KEK1" s="42"/>
      <c r="KEM1" s="42"/>
      <c r="KEO1" s="42"/>
      <c r="KEQ1" s="42"/>
      <c r="KES1" s="42"/>
      <c r="KEU1" s="42"/>
      <c r="KEW1" s="42"/>
      <c r="KEY1" s="42"/>
      <c r="KFA1" s="42"/>
      <c r="KFC1" s="42"/>
      <c r="KFE1" s="42"/>
      <c r="KFG1" s="42"/>
      <c r="KFI1" s="42"/>
      <c r="KFK1" s="42"/>
      <c r="KFM1" s="42"/>
      <c r="KFO1" s="42"/>
      <c r="KFQ1" s="42"/>
      <c r="KFS1" s="42"/>
      <c r="KFU1" s="42"/>
      <c r="KFW1" s="42"/>
      <c r="KFY1" s="42"/>
      <c r="KGA1" s="42"/>
      <c r="KGC1" s="42"/>
      <c r="KGE1" s="42"/>
      <c r="KGG1" s="42"/>
      <c r="KGI1" s="42"/>
      <c r="KGK1" s="42"/>
      <c r="KGM1" s="42"/>
      <c r="KGO1" s="42"/>
      <c r="KGQ1" s="42"/>
      <c r="KGS1" s="42"/>
      <c r="KGU1" s="42"/>
      <c r="KGW1" s="42"/>
      <c r="KGY1" s="42"/>
      <c r="KHA1" s="42"/>
      <c r="KHC1" s="42"/>
      <c r="KHE1" s="42"/>
      <c r="KHG1" s="42"/>
      <c r="KHI1" s="42"/>
      <c r="KHK1" s="42"/>
      <c r="KHM1" s="42"/>
      <c r="KHO1" s="42"/>
      <c r="KHQ1" s="42"/>
      <c r="KHS1" s="42"/>
      <c r="KHU1" s="42"/>
      <c r="KHW1" s="42"/>
      <c r="KHY1" s="42"/>
      <c r="KIA1" s="42"/>
      <c r="KIC1" s="42"/>
      <c r="KIE1" s="42"/>
      <c r="KIG1" s="42"/>
      <c r="KII1" s="42"/>
      <c r="KIK1" s="42"/>
      <c r="KIM1" s="42"/>
      <c r="KIO1" s="42"/>
      <c r="KIQ1" s="42"/>
      <c r="KIS1" s="42"/>
      <c r="KIU1" s="42"/>
      <c r="KIW1" s="42"/>
      <c r="KIY1" s="42"/>
      <c r="KJA1" s="42"/>
      <c r="KJC1" s="42"/>
      <c r="KJE1" s="42"/>
      <c r="KJG1" s="42"/>
      <c r="KJI1" s="42"/>
      <c r="KJK1" s="42"/>
      <c r="KJM1" s="42"/>
      <c r="KJO1" s="42"/>
      <c r="KJQ1" s="42"/>
      <c r="KJS1" s="42"/>
      <c r="KJU1" s="42"/>
      <c r="KJW1" s="42"/>
      <c r="KJY1" s="42"/>
      <c r="KKA1" s="42"/>
      <c r="KKC1" s="42"/>
      <c r="KKE1" s="42"/>
      <c r="KKG1" s="42"/>
      <c r="KKI1" s="42"/>
      <c r="KKK1" s="42"/>
      <c r="KKM1" s="42"/>
      <c r="KKO1" s="42"/>
      <c r="KKQ1" s="42"/>
      <c r="KKS1" s="42"/>
      <c r="KKU1" s="42"/>
      <c r="KKW1" s="42"/>
      <c r="KKY1" s="42"/>
      <c r="KLA1" s="42"/>
      <c r="KLC1" s="42"/>
      <c r="KLE1" s="42"/>
      <c r="KLG1" s="42"/>
      <c r="KLI1" s="42"/>
      <c r="KLK1" s="42"/>
      <c r="KLM1" s="42"/>
      <c r="KLO1" s="42"/>
      <c r="KLQ1" s="42"/>
      <c r="KLS1" s="42"/>
      <c r="KLU1" s="42"/>
      <c r="KLW1" s="42"/>
      <c r="KLY1" s="42"/>
      <c r="KMA1" s="42"/>
      <c r="KMC1" s="42"/>
      <c r="KME1" s="42"/>
      <c r="KMG1" s="42"/>
      <c r="KMI1" s="42"/>
      <c r="KMK1" s="42"/>
      <c r="KMM1" s="42"/>
      <c r="KMO1" s="42"/>
      <c r="KMQ1" s="42"/>
      <c r="KMS1" s="42"/>
      <c r="KMU1" s="42"/>
      <c r="KMW1" s="42"/>
      <c r="KMY1" s="42"/>
      <c r="KNA1" s="42"/>
      <c r="KNC1" s="42"/>
      <c r="KNE1" s="42"/>
      <c r="KNG1" s="42"/>
      <c r="KNI1" s="42"/>
      <c r="KNK1" s="42"/>
      <c r="KNM1" s="42"/>
      <c r="KNO1" s="42"/>
      <c r="KNQ1" s="42"/>
      <c r="KNS1" s="42"/>
      <c r="KNU1" s="42"/>
      <c r="KNW1" s="42"/>
      <c r="KNY1" s="42"/>
      <c r="KOA1" s="42"/>
      <c r="KOC1" s="42"/>
      <c r="KOE1" s="42"/>
      <c r="KOG1" s="42"/>
      <c r="KOI1" s="42"/>
      <c r="KOK1" s="42"/>
      <c r="KOM1" s="42"/>
      <c r="KOO1" s="42"/>
      <c r="KOQ1" s="42"/>
      <c r="KOS1" s="42"/>
      <c r="KOU1" s="42"/>
      <c r="KOW1" s="42"/>
      <c r="KOY1" s="42"/>
      <c r="KPA1" s="42"/>
      <c r="KPC1" s="42"/>
      <c r="KPE1" s="42"/>
      <c r="KPG1" s="42"/>
      <c r="KPI1" s="42"/>
      <c r="KPK1" s="42"/>
      <c r="KPM1" s="42"/>
      <c r="KPO1" s="42"/>
      <c r="KPQ1" s="42"/>
      <c r="KPS1" s="42"/>
      <c r="KPU1" s="42"/>
      <c r="KPW1" s="42"/>
      <c r="KPY1" s="42"/>
      <c r="KQA1" s="42"/>
      <c r="KQC1" s="42"/>
      <c r="KQE1" s="42"/>
      <c r="KQG1" s="42"/>
      <c r="KQI1" s="42"/>
      <c r="KQK1" s="42"/>
      <c r="KQM1" s="42"/>
      <c r="KQO1" s="42"/>
      <c r="KQQ1" s="42"/>
      <c r="KQS1" s="42"/>
      <c r="KQU1" s="42"/>
      <c r="KQW1" s="42"/>
      <c r="KQY1" s="42"/>
      <c r="KRA1" s="42"/>
      <c r="KRC1" s="42"/>
      <c r="KRE1" s="42"/>
      <c r="KRG1" s="42"/>
      <c r="KRI1" s="42"/>
      <c r="KRK1" s="42"/>
      <c r="KRM1" s="42"/>
      <c r="KRO1" s="42"/>
      <c r="KRQ1" s="42"/>
      <c r="KRS1" s="42"/>
      <c r="KRU1" s="42"/>
      <c r="KRW1" s="42"/>
      <c r="KRY1" s="42"/>
      <c r="KSA1" s="42"/>
      <c r="KSC1" s="42"/>
      <c r="KSE1" s="42"/>
      <c r="KSG1" s="42"/>
      <c r="KSI1" s="42"/>
      <c r="KSK1" s="42"/>
      <c r="KSM1" s="42"/>
      <c r="KSO1" s="42"/>
      <c r="KSQ1" s="42"/>
      <c r="KSS1" s="42"/>
      <c r="KSU1" s="42"/>
      <c r="KSW1" s="42"/>
      <c r="KSY1" s="42"/>
      <c r="KTA1" s="42"/>
      <c r="KTC1" s="42"/>
      <c r="KTE1" s="42"/>
      <c r="KTG1" s="42"/>
      <c r="KTI1" s="42"/>
      <c r="KTK1" s="42"/>
      <c r="KTM1" s="42"/>
      <c r="KTO1" s="42"/>
      <c r="KTQ1" s="42"/>
      <c r="KTS1" s="42"/>
      <c r="KTU1" s="42"/>
      <c r="KTW1" s="42"/>
      <c r="KTY1" s="42"/>
      <c r="KUA1" s="42"/>
      <c r="KUC1" s="42"/>
      <c r="KUE1" s="42"/>
      <c r="KUG1" s="42"/>
      <c r="KUI1" s="42"/>
      <c r="KUK1" s="42"/>
      <c r="KUM1" s="42"/>
      <c r="KUO1" s="42"/>
      <c r="KUQ1" s="42"/>
      <c r="KUS1" s="42"/>
      <c r="KUU1" s="42"/>
      <c r="KUW1" s="42"/>
      <c r="KUY1" s="42"/>
      <c r="KVA1" s="42"/>
      <c r="KVC1" s="42"/>
      <c r="KVE1" s="42"/>
      <c r="KVG1" s="42"/>
      <c r="KVI1" s="42"/>
      <c r="KVK1" s="42"/>
      <c r="KVM1" s="42"/>
      <c r="KVO1" s="42"/>
      <c r="KVQ1" s="42"/>
      <c r="KVS1" s="42"/>
      <c r="KVU1" s="42"/>
      <c r="KVW1" s="42"/>
      <c r="KVY1" s="42"/>
      <c r="KWA1" s="42"/>
      <c r="KWC1" s="42"/>
      <c r="KWE1" s="42"/>
      <c r="KWG1" s="42"/>
      <c r="KWI1" s="42"/>
      <c r="KWK1" s="42"/>
      <c r="KWM1" s="42"/>
      <c r="KWO1" s="42"/>
      <c r="KWQ1" s="42"/>
      <c r="KWS1" s="42"/>
      <c r="KWU1" s="42"/>
      <c r="KWW1" s="42"/>
      <c r="KWY1" s="42"/>
      <c r="KXA1" s="42"/>
      <c r="KXC1" s="42"/>
      <c r="KXE1" s="42"/>
      <c r="KXG1" s="42"/>
      <c r="KXI1" s="42"/>
      <c r="KXK1" s="42"/>
      <c r="KXM1" s="42"/>
      <c r="KXO1" s="42"/>
      <c r="KXQ1" s="42"/>
      <c r="KXS1" s="42"/>
      <c r="KXU1" s="42"/>
      <c r="KXW1" s="42"/>
      <c r="KXY1" s="42"/>
      <c r="KYA1" s="42"/>
      <c r="KYC1" s="42"/>
      <c r="KYE1" s="42"/>
      <c r="KYG1" s="42"/>
      <c r="KYI1" s="42"/>
      <c r="KYK1" s="42"/>
      <c r="KYM1" s="42"/>
      <c r="KYO1" s="42"/>
      <c r="KYQ1" s="42"/>
      <c r="KYS1" s="42"/>
      <c r="KYU1" s="42"/>
      <c r="KYW1" s="42"/>
      <c r="KYY1" s="42"/>
      <c r="KZA1" s="42"/>
      <c r="KZC1" s="42"/>
      <c r="KZE1" s="42"/>
      <c r="KZG1" s="42"/>
      <c r="KZI1" s="42"/>
      <c r="KZK1" s="42"/>
      <c r="KZM1" s="42"/>
      <c r="KZO1" s="42"/>
      <c r="KZQ1" s="42"/>
      <c r="KZS1" s="42"/>
      <c r="KZU1" s="42"/>
      <c r="KZW1" s="42"/>
      <c r="KZY1" s="42"/>
      <c r="LAA1" s="42"/>
      <c r="LAC1" s="42"/>
      <c r="LAE1" s="42"/>
      <c r="LAG1" s="42"/>
      <c r="LAI1" s="42"/>
      <c r="LAK1" s="42"/>
      <c r="LAM1" s="42"/>
      <c r="LAO1" s="42"/>
      <c r="LAQ1" s="42"/>
      <c r="LAS1" s="42"/>
      <c r="LAU1" s="42"/>
      <c r="LAW1" s="42"/>
      <c r="LAY1" s="42"/>
      <c r="LBA1" s="42"/>
      <c r="LBC1" s="42"/>
      <c r="LBE1" s="42"/>
      <c r="LBG1" s="42"/>
      <c r="LBI1" s="42"/>
      <c r="LBK1" s="42"/>
      <c r="LBM1" s="42"/>
      <c r="LBO1" s="42"/>
      <c r="LBQ1" s="42"/>
      <c r="LBS1" s="42"/>
      <c r="LBU1" s="42"/>
      <c r="LBW1" s="42"/>
      <c r="LBY1" s="42"/>
      <c r="LCA1" s="42"/>
      <c r="LCC1" s="42"/>
      <c r="LCE1" s="42"/>
      <c r="LCG1" s="42"/>
      <c r="LCI1" s="42"/>
      <c r="LCK1" s="42"/>
      <c r="LCM1" s="42"/>
      <c r="LCO1" s="42"/>
      <c r="LCQ1" s="42"/>
      <c r="LCS1" s="42"/>
      <c r="LCU1" s="42"/>
      <c r="LCW1" s="42"/>
      <c r="LCY1" s="42"/>
      <c r="LDA1" s="42"/>
      <c r="LDC1" s="42"/>
      <c r="LDE1" s="42"/>
      <c r="LDG1" s="42"/>
      <c r="LDI1" s="42"/>
      <c r="LDK1" s="42"/>
      <c r="LDM1" s="42"/>
      <c r="LDO1" s="42"/>
      <c r="LDQ1" s="42"/>
      <c r="LDS1" s="42"/>
      <c r="LDU1" s="42"/>
      <c r="LDW1" s="42"/>
      <c r="LDY1" s="42"/>
      <c r="LEA1" s="42"/>
      <c r="LEC1" s="42"/>
      <c r="LEE1" s="42"/>
      <c r="LEG1" s="42"/>
      <c r="LEI1" s="42"/>
      <c r="LEK1" s="42"/>
      <c r="LEM1" s="42"/>
      <c r="LEO1" s="42"/>
      <c r="LEQ1" s="42"/>
      <c r="LES1" s="42"/>
      <c r="LEU1" s="42"/>
      <c r="LEW1" s="42"/>
      <c r="LEY1" s="42"/>
      <c r="LFA1" s="42"/>
      <c r="LFC1" s="42"/>
      <c r="LFE1" s="42"/>
      <c r="LFG1" s="42"/>
      <c r="LFI1" s="42"/>
      <c r="LFK1" s="42"/>
      <c r="LFM1" s="42"/>
      <c r="LFO1" s="42"/>
      <c r="LFQ1" s="42"/>
      <c r="LFS1" s="42"/>
      <c r="LFU1" s="42"/>
      <c r="LFW1" s="42"/>
      <c r="LFY1" s="42"/>
      <c r="LGA1" s="42"/>
      <c r="LGC1" s="42"/>
      <c r="LGE1" s="42"/>
      <c r="LGG1" s="42"/>
      <c r="LGI1" s="42"/>
      <c r="LGK1" s="42"/>
      <c r="LGM1" s="42"/>
      <c r="LGO1" s="42"/>
      <c r="LGQ1" s="42"/>
      <c r="LGS1" s="42"/>
      <c r="LGU1" s="42"/>
      <c r="LGW1" s="42"/>
      <c r="LGY1" s="42"/>
      <c r="LHA1" s="42"/>
      <c r="LHC1" s="42"/>
      <c r="LHE1" s="42"/>
      <c r="LHG1" s="42"/>
      <c r="LHI1" s="42"/>
      <c r="LHK1" s="42"/>
      <c r="LHM1" s="42"/>
      <c r="LHO1" s="42"/>
      <c r="LHQ1" s="42"/>
      <c r="LHS1" s="42"/>
      <c r="LHU1" s="42"/>
      <c r="LHW1" s="42"/>
      <c r="LHY1" s="42"/>
      <c r="LIA1" s="42"/>
      <c r="LIC1" s="42"/>
      <c r="LIE1" s="42"/>
      <c r="LIG1" s="42"/>
      <c r="LII1" s="42"/>
      <c r="LIK1" s="42"/>
      <c r="LIM1" s="42"/>
      <c r="LIO1" s="42"/>
      <c r="LIQ1" s="42"/>
      <c r="LIS1" s="42"/>
      <c r="LIU1" s="42"/>
      <c r="LIW1" s="42"/>
      <c r="LIY1" s="42"/>
      <c r="LJA1" s="42"/>
      <c r="LJC1" s="42"/>
      <c r="LJE1" s="42"/>
      <c r="LJG1" s="42"/>
      <c r="LJI1" s="42"/>
      <c r="LJK1" s="42"/>
      <c r="LJM1" s="42"/>
      <c r="LJO1" s="42"/>
      <c r="LJQ1" s="42"/>
      <c r="LJS1" s="42"/>
      <c r="LJU1" s="42"/>
      <c r="LJW1" s="42"/>
      <c r="LJY1" s="42"/>
      <c r="LKA1" s="42"/>
      <c r="LKC1" s="42"/>
      <c r="LKE1" s="42"/>
      <c r="LKG1" s="42"/>
      <c r="LKI1" s="42"/>
      <c r="LKK1" s="42"/>
      <c r="LKM1" s="42"/>
      <c r="LKO1" s="42"/>
      <c r="LKQ1" s="42"/>
      <c r="LKS1" s="42"/>
      <c r="LKU1" s="42"/>
      <c r="LKW1" s="42"/>
      <c r="LKY1" s="42"/>
      <c r="LLA1" s="42"/>
      <c r="LLC1" s="42"/>
      <c r="LLE1" s="42"/>
      <c r="LLG1" s="42"/>
      <c r="LLI1" s="42"/>
      <c r="LLK1" s="42"/>
      <c r="LLM1" s="42"/>
      <c r="LLO1" s="42"/>
      <c r="LLQ1" s="42"/>
      <c r="LLS1" s="42"/>
      <c r="LLU1" s="42"/>
      <c r="LLW1" s="42"/>
      <c r="LLY1" s="42"/>
      <c r="LMA1" s="42"/>
      <c r="LMC1" s="42"/>
      <c r="LME1" s="42"/>
      <c r="LMG1" s="42"/>
      <c r="LMI1" s="42"/>
      <c r="LMK1" s="42"/>
      <c r="LMM1" s="42"/>
      <c r="LMO1" s="42"/>
      <c r="LMQ1" s="42"/>
      <c r="LMS1" s="42"/>
      <c r="LMU1" s="42"/>
      <c r="LMW1" s="42"/>
      <c r="LMY1" s="42"/>
      <c r="LNA1" s="42"/>
      <c r="LNC1" s="42"/>
      <c r="LNE1" s="42"/>
      <c r="LNG1" s="42"/>
      <c r="LNI1" s="42"/>
      <c r="LNK1" s="42"/>
      <c r="LNM1" s="42"/>
      <c r="LNO1" s="42"/>
      <c r="LNQ1" s="42"/>
      <c r="LNS1" s="42"/>
      <c r="LNU1" s="42"/>
      <c r="LNW1" s="42"/>
      <c r="LNY1" s="42"/>
      <c r="LOA1" s="42"/>
      <c r="LOC1" s="42"/>
      <c r="LOE1" s="42"/>
      <c r="LOG1" s="42"/>
      <c r="LOI1" s="42"/>
      <c r="LOK1" s="42"/>
      <c r="LOM1" s="42"/>
      <c r="LOO1" s="42"/>
      <c r="LOQ1" s="42"/>
      <c r="LOS1" s="42"/>
      <c r="LOU1" s="42"/>
      <c r="LOW1" s="42"/>
      <c r="LOY1" s="42"/>
      <c r="LPA1" s="42"/>
      <c r="LPC1" s="42"/>
      <c r="LPE1" s="42"/>
      <c r="LPG1" s="42"/>
      <c r="LPI1" s="42"/>
      <c r="LPK1" s="42"/>
      <c r="LPM1" s="42"/>
      <c r="LPO1" s="42"/>
      <c r="LPQ1" s="42"/>
      <c r="LPS1" s="42"/>
      <c r="LPU1" s="42"/>
      <c r="LPW1" s="42"/>
      <c r="LPY1" s="42"/>
      <c r="LQA1" s="42"/>
      <c r="LQC1" s="42"/>
      <c r="LQE1" s="42"/>
      <c r="LQG1" s="42"/>
      <c r="LQI1" s="42"/>
      <c r="LQK1" s="42"/>
      <c r="LQM1" s="42"/>
      <c r="LQO1" s="42"/>
      <c r="LQQ1" s="42"/>
      <c r="LQS1" s="42"/>
      <c r="LQU1" s="42"/>
      <c r="LQW1" s="42"/>
      <c r="LQY1" s="42"/>
      <c r="LRA1" s="42"/>
      <c r="LRC1" s="42"/>
      <c r="LRE1" s="42"/>
      <c r="LRG1" s="42"/>
      <c r="LRI1" s="42"/>
      <c r="LRK1" s="42"/>
      <c r="LRM1" s="42"/>
      <c r="LRO1" s="42"/>
      <c r="LRQ1" s="42"/>
      <c r="LRS1" s="42"/>
      <c r="LRU1" s="42"/>
      <c r="LRW1" s="42"/>
      <c r="LRY1" s="42"/>
      <c r="LSA1" s="42"/>
      <c r="LSC1" s="42"/>
      <c r="LSE1" s="42"/>
      <c r="LSG1" s="42"/>
      <c r="LSI1" s="42"/>
      <c r="LSK1" s="42"/>
      <c r="LSM1" s="42"/>
      <c r="LSO1" s="42"/>
      <c r="LSQ1" s="42"/>
      <c r="LSS1" s="42"/>
      <c r="LSU1" s="42"/>
      <c r="LSW1" s="42"/>
      <c r="LSY1" s="42"/>
      <c r="LTA1" s="42"/>
      <c r="LTC1" s="42"/>
      <c r="LTE1" s="42"/>
      <c r="LTG1" s="42"/>
      <c r="LTI1" s="42"/>
      <c r="LTK1" s="42"/>
      <c r="LTM1" s="42"/>
      <c r="LTO1" s="42"/>
      <c r="LTQ1" s="42"/>
      <c r="LTS1" s="42"/>
      <c r="LTU1" s="42"/>
      <c r="LTW1" s="42"/>
      <c r="LTY1" s="42"/>
      <c r="LUA1" s="42"/>
      <c r="LUC1" s="42"/>
      <c r="LUE1" s="42"/>
      <c r="LUG1" s="42"/>
      <c r="LUI1" s="42"/>
      <c r="LUK1" s="42"/>
      <c r="LUM1" s="42"/>
      <c r="LUO1" s="42"/>
      <c r="LUQ1" s="42"/>
      <c r="LUS1" s="42"/>
      <c r="LUU1" s="42"/>
      <c r="LUW1" s="42"/>
      <c r="LUY1" s="42"/>
      <c r="LVA1" s="42"/>
      <c r="LVC1" s="42"/>
      <c r="LVE1" s="42"/>
      <c r="LVG1" s="42"/>
      <c r="LVI1" s="42"/>
      <c r="LVK1" s="42"/>
      <c r="LVM1" s="42"/>
      <c r="LVO1" s="42"/>
      <c r="LVQ1" s="42"/>
      <c r="LVS1" s="42"/>
      <c r="LVU1" s="42"/>
      <c r="LVW1" s="42"/>
      <c r="LVY1" s="42"/>
      <c r="LWA1" s="42"/>
      <c r="LWC1" s="42"/>
      <c r="LWE1" s="42"/>
      <c r="LWG1" s="42"/>
      <c r="LWI1" s="42"/>
      <c r="LWK1" s="42"/>
      <c r="LWM1" s="42"/>
      <c r="LWO1" s="42"/>
      <c r="LWQ1" s="42"/>
      <c r="LWS1" s="42"/>
      <c r="LWU1" s="42"/>
      <c r="LWW1" s="42"/>
      <c r="LWY1" s="42"/>
      <c r="LXA1" s="42"/>
      <c r="LXC1" s="42"/>
      <c r="LXE1" s="42"/>
      <c r="LXG1" s="42"/>
      <c r="LXI1" s="42"/>
      <c r="LXK1" s="42"/>
      <c r="LXM1" s="42"/>
      <c r="LXO1" s="42"/>
      <c r="LXQ1" s="42"/>
      <c r="LXS1" s="42"/>
      <c r="LXU1" s="42"/>
      <c r="LXW1" s="42"/>
      <c r="LXY1" s="42"/>
      <c r="LYA1" s="42"/>
      <c r="LYC1" s="42"/>
      <c r="LYE1" s="42"/>
      <c r="LYG1" s="42"/>
      <c r="LYI1" s="42"/>
      <c r="LYK1" s="42"/>
      <c r="LYM1" s="42"/>
      <c r="LYO1" s="42"/>
      <c r="LYQ1" s="42"/>
      <c r="LYS1" s="42"/>
      <c r="LYU1" s="42"/>
      <c r="LYW1" s="42"/>
      <c r="LYY1" s="42"/>
      <c r="LZA1" s="42"/>
      <c r="LZC1" s="42"/>
      <c r="LZE1" s="42"/>
      <c r="LZG1" s="42"/>
      <c r="LZI1" s="42"/>
      <c r="LZK1" s="42"/>
      <c r="LZM1" s="42"/>
      <c r="LZO1" s="42"/>
      <c r="LZQ1" s="42"/>
      <c r="LZS1" s="42"/>
      <c r="LZU1" s="42"/>
      <c r="LZW1" s="42"/>
      <c r="LZY1" s="42"/>
      <c r="MAA1" s="42"/>
      <c r="MAC1" s="42"/>
      <c r="MAE1" s="42"/>
      <c r="MAG1" s="42"/>
      <c r="MAI1" s="42"/>
      <c r="MAK1" s="42"/>
      <c r="MAM1" s="42"/>
      <c r="MAO1" s="42"/>
      <c r="MAQ1" s="42"/>
      <c r="MAS1" s="42"/>
      <c r="MAU1" s="42"/>
      <c r="MAW1" s="42"/>
      <c r="MAY1" s="42"/>
      <c r="MBA1" s="42"/>
      <c r="MBC1" s="42"/>
      <c r="MBE1" s="42"/>
      <c r="MBG1" s="42"/>
      <c r="MBI1" s="42"/>
      <c r="MBK1" s="42"/>
      <c r="MBM1" s="42"/>
      <c r="MBO1" s="42"/>
      <c r="MBQ1" s="42"/>
      <c r="MBS1" s="42"/>
      <c r="MBU1" s="42"/>
      <c r="MBW1" s="42"/>
      <c r="MBY1" s="42"/>
      <c r="MCA1" s="42"/>
      <c r="MCC1" s="42"/>
      <c r="MCE1" s="42"/>
      <c r="MCG1" s="42"/>
      <c r="MCI1" s="42"/>
      <c r="MCK1" s="42"/>
      <c r="MCM1" s="42"/>
      <c r="MCO1" s="42"/>
      <c r="MCQ1" s="42"/>
      <c r="MCS1" s="42"/>
      <c r="MCU1" s="42"/>
      <c r="MCW1" s="42"/>
      <c r="MCY1" s="42"/>
      <c r="MDA1" s="42"/>
      <c r="MDC1" s="42"/>
      <c r="MDE1" s="42"/>
      <c r="MDG1" s="42"/>
      <c r="MDI1" s="42"/>
      <c r="MDK1" s="42"/>
      <c r="MDM1" s="42"/>
      <c r="MDO1" s="42"/>
      <c r="MDQ1" s="42"/>
      <c r="MDS1" s="42"/>
      <c r="MDU1" s="42"/>
      <c r="MDW1" s="42"/>
      <c r="MDY1" s="42"/>
      <c r="MEA1" s="42"/>
      <c r="MEC1" s="42"/>
      <c r="MEE1" s="42"/>
      <c r="MEG1" s="42"/>
      <c r="MEI1" s="42"/>
      <c r="MEK1" s="42"/>
      <c r="MEM1" s="42"/>
      <c r="MEO1" s="42"/>
      <c r="MEQ1" s="42"/>
      <c r="MES1" s="42"/>
      <c r="MEU1" s="42"/>
      <c r="MEW1" s="42"/>
      <c r="MEY1" s="42"/>
      <c r="MFA1" s="42"/>
      <c r="MFC1" s="42"/>
      <c r="MFE1" s="42"/>
      <c r="MFG1" s="42"/>
      <c r="MFI1" s="42"/>
      <c r="MFK1" s="42"/>
      <c r="MFM1" s="42"/>
      <c r="MFO1" s="42"/>
      <c r="MFQ1" s="42"/>
      <c r="MFS1" s="42"/>
      <c r="MFU1" s="42"/>
      <c r="MFW1" s="42"/>
      <c r="MFY1" s="42"/>
      <c r="MGA1" s="42"/>
      <c r="MGC1" s="42"/>
      <c r="MGE1" s="42"/>
      <c r="MGG1" s="42"/>
      <c r="MGI1" s="42"/>
      <c r="MGK1" s="42"/>
      <c r="MGM1" s="42"/>
      <c r="MGO1" s="42"/>
      <c r="MGQ1" s="42"/>
      <c r="MGS1" s="42"/>
      <c r="MGU1" s="42"/>
      <c r="MGW1" s="42"/>
      <c r="MGY1" s="42"/>
      <c r="MHA1" s="42"/>
      <c r="MHC1" s="42"/>
      <c r="MHE1" s="42"/>
      <c r="MHG1" s="42"/>
      <c r="MHI1" s="42"/>
      <c r="MHK1" s="42"/>
      <c r="MHM1" s="42"/>
      <c r="MHO1" s="42"/>
      <c r="MHQ1" s="42"/>
      <c r="MHS1" s="42"/>
      <c r="MHU1" s="42"/>
      <c r="MHW1" s="42"/>
      <c r="MHY1" s="42"/>
      <c r="MIA1" s="42"/>
      <c r="MIC1" s="42"/>
      <c r="MIE1" s="42"/>
      <c r="MIG1" s="42"/>
      <c r="MII1" s="42"/>
      <c r="MIK1" s="42"/>
      <c r="MIM1" s="42"/>
      <c r="MIO1" s="42"/>
      <c r="MIQ1" s="42"/>
      <c r="MIS1" s="42"/>
      <c r="MIU1" s="42"/>
      <c r="MIW1" s="42"/>
      <c r="MIY1" s="42"/>
      <c r="MJA1" s="42"/>
      <c r="MJC1" s="42"/>
      <c r="MJE1" s="42"/>
      <c r="MJG1" s="42"/>
      <c r="MJI1" s="42"/>
      <c r="MJK1" s="42"/>
      <c r="MJM1" s="42"/>
      <c r="MJO1" s="42"/>
      <c r="MJQ1" s="42"/>
      <c r="MJS1" s="42"/>
      <c r="MJU1" s="42"/>
      <c r="MJW1" s="42"/>
      <c r="MJY1" s="42"/>
      <c r="MKA1" s="42"/>
      <c r="MKC1" s="42"/>
      <c r="MKE1" s="42"/>
      <c r="MKG1" s="42"/>
      <c r="MKI1" s="42"/>
      <c r="MKK1" s="42"/>
      <c r="MKM1" s="42"/>
      <c r="MKO1" s="42"/>
      <c r="MKQ1" s="42"/>
      <c r="MKS1" s="42"/>
      <c r="MKU1" s="42"/>
      <c r="MKW1" s="42"/>
      <c r="MKY1" s="42"/>
      <c r="MLA1" s="42"/>
      <c r="MLC1" s="42"/>
      <c r="MLE1" s="42"/>
      <c r="MLG1" s="42"/>
      <c r="MLI1" s="42"/>
      <c r="MLK1" s="42"/>
      <c r="MLM1" s="42"/>
      <c r="MLO1" s="42"/>
      <c r="MLQ1" s="42"/>
      <c r="MLS1" s="42"/>
      <c r="MLU1" s="42"/>
      <c r="MLW1" s="42"/>
      <c r="MLY1" s="42"/>
      <c r="MMA1" s="42"/>
      <c r="MMC1" s="42"/>
      <c r="MME1" s="42"/>
      <c r="MMG1" s="42"/>
      <c r="MMI1" s="42"/>
      <c r="MMK1" s="42"/>
      <c r="MMM1" s="42"/>
      <c r="MMO1" s="42"/>
      <c r="MMQ1" s="42"/>
      <c r="MMS1" s="42"/>
      <c r="MMU1" s="42"/>
      <c r="MMW1" s="42"/>
      <c r="MMY1" s="42"/>
      <c r="MNA1" s="42"/>
      <c r="MNC1" s="42"/>
      <c r="MNE1" s="42"/>
      <c r="MNG1" s="42"/>
      <c r="MNI1" s="42"/>
      <c r="MNK1" s="42"/>
      <c r="MNM1" s="42"/>
      <c r="MNO1" s="42"/>
      <c r="MNQ1" s="42"/>
      <c r="MNS1" s="42"/>
      <c r="MNU1" s="42"/>
      <c r="MNW1" s="42"/>
      <c r="MNY1" s="42"/>
      <c r="MOA1" s="42"/>
      <c r="MOC1" s="42"/>
      <c r="MOE1" s="42"/>
      <c r="MOG1" s="42"/>
      <c r="MOI1" s="42"/>
      <c r="MOK1" s="42"/>
      <c r="MOM1" s="42"/>
      <c r="MOO1" s="42"/>
      <c r="MOQ1" s="42"/>
      <c r="MOS1" s="42"/>
      <c r="MOU1" s="42"/>
      <c r="MOW1" s="42"/>
      <c r="MOY1" s="42"/>
      <c r="MPA1" s="42"/>
      <c r="MPC1" s="42"/>
      <c r="MPE1" s="42"/>
      <c r="MPG1" s="42"/>
      <c r="MPI1" s="42"/>
      <c r="MPK1" s="42"/>
      <c r="MPM1" s="42"/>
      <c r="MPO1" s="42"/>
      <c r="MPQ1" s="42"/>
      <c r="MPS1" s="42"/>
      <c r="MPU1" s="42"/>
      <c r="MPW1" s="42"/>
      <c r="MPY1" s="42"/>
      <c r="MQA1" s="42"/>
      <c r="MQC1" s="42"/>
      <c r="MQE1" s="42"/>
      <c r="MQG1" s="42"/>
      <c r="MQI1" s="42"/>
      <c r="MQK1" s="42"/>
      <c r="MQM1" s="42"/>
      <c r="MQO1" s="42"/>
      <c r="MQQ1" s="42"/>
      <c r="MQS1" s="42"/>
      <c r="MQU1" s="42"/>
      <c r="MQW1" s="42"/>
      <c r="MQY1" s="42"/>
      <c r="MRA1" s="42"/>
      <c r="MRC1" s="42"/>
      <c r="MRE1" s="42"/>
      <c r="MRG1" s="42"/>
      <c r="MRI1" s="42"/>
      <c r="MRK1" s="42"/>
      <c r="MRM1" s="42"/>
      <c r="MRO1" s="42"/>
      <c r="MRQ1" s="42"/>
      <c r="MRS1" s="42"/>
      <c r="MRU1" s="42"/>
      <c r="MRW1" s="42"/>
      <c r="MRY1" s="42"/>
      <c r="MSA1" s="42"/>
      <c r="MSC1" s="42"/>
      <c r="MSE1" s="42"/>
      <c r="MSG1" s="42"/>
      <c r="MSI1" s="42"/>
      <c r="MSK1" s="42"/>
      <c r="MSM1" s="42"/>
      <c r="MSO1" s="42"/>
      <c r="MSQ1" s="42"/>
      <c r="MSS1" s="42"/>
      <c r="MSU1" s="42"/>
      <c r="MSW1" s="42"/>
      <c r="MSY1" s="42"/>
      <c r="MTA1" s="42"/>
      <c r="MTC1" s="42"/>
      <c r="MTE1" s="42"/>
      <c r="MTG1" s="42"/>
      <c r="MTI1" s="42"/>
      <c r="MTK1" s="42"/>
      <c r="MTM1" s="42"/>
      <c r="MTO1" s="42"/>
      <c r="MTQ1" s="42"/>
      <c r="MTS1" s="42"/>
      <c r="MTU1" s="42"/>
      <c r="MTW1" s="42"/>
      <c r="MTY1" s="42"/>
      <c r="MUA1" s="42"/>
      <c r="MUC1" s="42"/>
      <c r="MUE1" s="42"/>
      <c r="MUG1" s="42"/>
      <c r="MUI1" s="42"/>
      <c r="MUK1" s="42"/>
      <c r="MUM1" s="42"/>
      <c r="MUO1" s="42"/>
      <c r="MUQ1" s="42"/>
      <c r="MUS1" s="42"/>
      <c r="MUU1" s="42"/>
      <c r="MUW1" s="42"/>
      <c r="MUY1" s="42"/>
      <c r="MVA1" s="42"/>
      <c r="MVC1" s="42"/>
      <c r="MVE1" s="42"/>
      <c r="MVG1" s="42"/>
      <c r="MVI1" s="42"/>
      <c r="MVK1" s="42"/>
      <c r="MVM1" s="42"/>
      <c r="MVO1" s="42"/>
      <c r="MVQ1" s="42"/>
      <c r="MVS1" s="42"/>
      <c r="MVU1" s="42"/>
      <c r="MVW1" s="42"/>
      <c r="MVY1" s="42"/>
      <c r="MWA1" s="42"/>
      <c r="MWC1" s="42"/>
      <c r="MWE1" s="42"/>
      <c r="MWG1" s="42"/>
      <c r="MWI1" s="42"/>
      <c r="MWK1" s="42"/>
      <c r="MWM1" s="42"/>
      <c r="MWO1" s="42"/>
      <c r="MWQ1" s="42"/>
      <c r="MWS1" s="42"/>
      <c r="MWU1" s="42"/>
      <c r="MWW1" s="42"/>
      <c r="MWY1" s="42"/>
      <c r="MXA1" s="42"/>
      <c r="MXC1" s="42"/>
      <c r="MXE1" s="42"/>
      <c r="MXG1" s="42"/>
      <c r="MXI1" s="42"/>
      <c r="MXK1" s="42"/>
      <c r="MXM1" s="42"/>
      <c r="MXO1" s="42"/>
      <c r="MXQ1" s="42"/>
      <c r="MXS1" s="42"/>
      <c r="MXU1" s="42"/>
      <c r="MXW1" s="42"/>
      <c r="MXY1" s="42"/>
      <c r="MYA1" s="42"/>
      <c r="MYC1" s="42"/>
      <c r="MYE1" s="42"/>
      <c r="MYG1" s="42"/>
      <c r="MYI1" s="42"/>
      <c r="MYK1" s="42"/>
      <c r="MYM1" s="42"/>
      <c r="MYO1" s="42"/>
      <c r="MYQ1" s="42"/>
      <c r="MYS1" s="42"/>
      <c r="MYU1" s="42"/>
      <c r="MYW1" s="42"/>
      <c r="MYY1" s="42"/>
      <c r="MZA1" s="42"/>
      <c r="MZC1" s="42"/>
      <c r="MZE1" s="42"/>
      <c r="MZG1" s="42"/>
      <c r="MZI1" s="42"/>
      <c r="MZK1" s="42"/>
      <c r="MZM1" s="42"/>
      <c r="MZO1" s="42"/>
      <c r="MZQ1" s="42"/>
      <c r="MZS1" s="42"/>
      <c r="MZU1" s="42"/>
      <c r="MZW1" s="42"/>
      <c r="MZY1" s="42"/>
      <c r="NAA1" s="42"/>
      <c r="NAC1" s="42"/>
      <c r="NAE1" s="42"/>
      <c r="NAG1" s="42"/>
      <c r="NAI1" s="42"/>
      <c r="NAK1" s="42"/>
      <c r="NAM1" s="42"/>
      <c r="NAO1" s="42"/>
      <c r="NAQ1" s="42"/>
      <c r="NAS1" s="42"/>
      <c r="NAU1" s="42"/>
      <c r="NAW1" s="42"/>
      <c r="NAY1" s="42"/>
      <c r="NBA1" s="42"/>
      <c r="NBC1" s="42"/>
      <c r="NBE1" s="42"/>
      <c r="NBG1" s="42"/>
      <c r="NBI1" s="42"/>
      <c r="NBK1" s="42"/>
      <c r="NBM1" s="42"/>
      <c r="NBO1" s="42"/>
      <c r="NBQ1" s="42"/>
      <c r="NBS1" s="42"/>
      <c r="NBU1" s="42"/>
      <c r="NBW1" s="42"/>
      <c r="NBY1" s="42"/>
      <c r="NCA1" s="42"/>
      <c r="NCC1" s="42"/>
      <c r="NCE1" s="42"/>
      <c r="NCG1" s="42"/>
      <c r="NCI1" s="42"/>
      <c r="NCK1" s="42"/>
      <c r="NCM1" s="42"/>
      <c r="NCO1" s="42"/>
      <c r="NCQ1" s="42"/>
      <c r="NCS1" s="42"/>
      <c r="NCU1" s="42"/>
      <c r="NCW1" s="42"/>
      <c r="NCY1" s="42"/>
      <c r="NDA1" s="42"/>
      <c r="NDC1" s="42"/>
      <c r="NDE1" s="42"/>
      <c r="NDG1" s="42"/>
      <c r="NDI1" s="42"/>
      <c r="NDK1" s="42"/>
      <c r="NDM1" s="42"/>
      <c r="NDO1" s="42"/>
      <c r="NDQ1" s="42"/>
      <c r="NDS1" s="42"/>
      <c r="NDU1" s="42"/>
      <c r="NDW1" s="42"/>
      <c r="NDY1" s="42"/>
      <c r="NEA1" s="42"/>
      <c r="NEC1" s="42"/>
      <c r="NEE1" s="42"/>
      <c r="NEG1" s="42"/>
      <c r="NEI1" s="42"/>
      <c r="NEK1" s="42"/>
      <c r="NEM1" s="42"/>
      <c r="NEO1" s="42"/>
      <c r="NEQ1" s="42"/>
      <c r="NES1" s="42"/>
      <c r="NEU1" s="42"/>
      <c r="NEW1" s="42"/>
      <c r="NEY1" s="42"/>
      <c r="NFA1" s="42"/>
      <c r="NFC1" s="42"/>
      <c r="NFE1" s="42"/>
      <c r="NFG1" s="42"/>
      <c r="NFI1" s="42"/>
      <c r="NFK1" s="42"/>
      <c r="NFM1" s="42"/>
      <c r="NFO1" s="42"/>
      <c r="NFQ1" s="42"/>
      <c r="NFS1" s="42"/>
      <c r="NFU1" s="42"/>
      <c r="NFW1" s="42"/>
      <c r="NFY1" s="42"/>
      <c r="NGA1" s="42"/>
      <c r="NGC1" s="42"/>
      <c r="NGE1" s="42"/>
      <c r="NGG1" s="42"/>
      <c r="NGI1" s="42"/>
      <c r="NGK1" s="42"/>
      <c r="NGM1" s="42"/>
      <c r="NGO1" s="42"/>
      <c r="NGQ1" s="42"/>
      <c r="NGS1" s="42"/>
      <c r="NGU1" s="42"/>
      <c r="NGW1" s="42"/>
      <c r="NGY1" s="42"/>
      <c r="NHA1" s="42"/>
      <c r="NHC1" s="42"/>
      <c r="NHE1" s="42"/>
      <c r="NHG1" s="42"/>
      <c r="NHI1" s="42"/>
      <c r="NHK1" s="42"/>
      <c r="NHM1" s="42"/>
      <c r="NHO1" s="42"/>
      <c r="NHQ1" s="42"/>
      <c r="NHS1" s="42"/>
      <c r="NHU1" s="42"/>
      <c r="NHW1" s="42"/>
      <c r="NHY1" s="42"/>
      <c r="NIA1" s="42"/>
      <c r="NIC1" s="42"/>
      <c r="NIE1" s="42"/>
      <c r="NIG1" s="42"/>
      <c r="NII1" s="42"/>
      <c r="NIK1" s="42"/>
      <c r="NIM1" s="42"/>
      <c r="NIO1" s="42"/>
      <c r="NIQ1" s="42"/>
      <c r="NIS1" s="42"/>
      <c r="NIU1" s="42"/>
      <c r="NIW1" s="42"/>
      <c r="NIY1" s="42"/>
      <c r="NJA1" s="42"/>
      <c r="NJC1" s="42"/>
      <c r="NJE1" s="42"/>
      <c r="NJG1" s="42"/>
      <c r="NJI1" s="42"/>
      <c r="NJK1" s="42"/>
      <c r="NJM1" s="42"/>
      <c r="NJO1" s="42"/>
      <c r="NJQ1" s="42"/>
      <c r="NJS1" s="42"/>
      <c r="NJU1" s="42"/>
      <c r="NJW1" s="42"/>
      <c r="NJY1" s="42"/>
      <c r="NKA1" s="42"/>
      <c r="NKC1" s="42"/>
      <c r="NKE1" s="42"/>
      <c r="NKG1" s="42"/>
      <c r="NKI1" s="42"/>
      <c r="NKK1" s="42"/>
      <c r="NKM1" s="42"/>
      <c r="NKO1" s="42"/>
      <c r="NKQ1" s="42"/>
      <c r="NKS1" s="42"/>
      <c r="NKU1" s="42"/>
      <c r="NKW1" s="42"/>
      <c r="NKY1" s="42"/>
      <c r="NLA1" s="42"/>
      <c r="NLC1" s="42"/>
      <c r="NLE1" s="42"/>
      <c r="NLG1" s="42"/>
      <c r="NLI1" s="42"/>
      <c r="NLK1" s="42"/>
      <c r="NLM1" s="42"/>
      <c r="NLO1" s="42"/>
      <c r="NLQ1" s="42"/>
      <c r="NLS1" s="42"/>
      <c r="NLU1" s="42"/>
      <c r="NLW1" s="42"/>
      <c r="NLY1" s="42"/>
      <c r="NMA1" s="42"/>
      <c r="NMC1" s="42"/>
      <c r="NME1" s="42"/>
      <c r="NMG1" s="42"/>
      <c r="NMI1" s="42"/>
      <c r="NMK1" s="42"/>
      <c r="NMM1" s="42"/>
      <c r="NMO1" s="42"/>
      <c r="NMQ1" s="42"/>
      <c r="NMS1" s="42"/>
      <c r="NMU1" s="42"/>
      <c r="NMW1" s="42"/>
      <c r="NMY1" s="42"/>
      <c r="NNA1" s="42"/>
      <c r="NNC1" s="42"/>
      <c r="NNE1" s="42"/>
      <c r="NNG1" s="42"/>
      <c r="NNI1" s="42"/>
      <c r="NNK1" s="42"/>
      <c r="NNM1" s="42"/>
      <c r="NNO1" s="42"/>
      <c r="NNQ1" s="42"/>
      <c r="NNS1" s="42"/>
      <c r="NNU1" s="42"/>
      <c r="NNW1" s="42"/>
      <c r="NNY1" s="42"/>
      <c r="NOA1" s="42"/>
      <c r="NOC1" s="42"/>
      <c r="NOE1" s="42"/>
      <c r="NOG1" s="42"/>
      <c r="NOI1" s="42"/>
      <c r="NOK1" s="42"/>
      <c r="NOM1" s="42"/>
      <c r="NOO1" s="42"/>
      <c r="NOQ1" s="42"/>
      <c r="NOS1" s="42"/>
      <c r="NOU1" s="42"/>
      <c r="NOW1" s="42"/>
      <c r="NOY1" s="42"/>
      <c r="NPA1" s="42"/>
      <c r="NPC1" s="42"/>
      <c r="NPE1" s="42"/>
      <c r="NPG1" s="42"/>
      <c r="NPI1" s="42"/>
      <c r="NPK1" s="42"/>
      <c r="NPM1" s="42"/>
      <c r="NPO1" s="42"/>
      <c r="NPQ1" s="42"/>
      <c r="NPS1" s="42"/>
      <c r="NPU1" s="42"/>
      <c r="NPW1" s="42"/>
      <c r="NPY1" s="42"/>
      <c r="NQA1" s="42"/>
      <c r="NQC1" s="42"/>
      <c r="NQE1" s="42"/>
      <c r="NQG1" s="42"/>
      <c r="NQI1" s="42"/>
      <c r="NQK1" s="42"/>
      <c r="NQM1" s="42"/>
      <c r="NQO1" s="42"/>
      <c r="NQQ1" s="42"/>
      <c r="NQS1" s="42"/>
      <c r="NQU1" s="42"/>
      <c r="NQW1" s="42"/>
      <c r="NQY1" s="42"/>
      <c r="NRA1" s="42"/>
      <c r="NRC1" s="42"/>
      <c r="NRE1" s="42"/>
      <c r="NRG1" s="42"/>
      <c r="NRI1" s="42"/>
      <c r="NRK1" s="42"/>
      <c r="NRM1" s="42"/>
      <c r="NRO1" s="42"/>
      <c r="NRQ1" s="42"/>
      <c r="NRS1" s="42"/>
      <c r="NRU1" s="42"/>
      <c r="NRW1" s="42"/>
      <c r="NRY1" s="42"/>
      <c r="NSA1" s="42"/>
      <c r="NSC1" s="42"/>
      <c r="NSE1" s="42"/>
      <c r="NSG1" s="42"/>
      <c r="NSI1" s="42"/>
      <c r="NSK1" s="42"/>
      <c r="NSM1" s="42"/>
      <c r="NSO1" s="42"/>
      <c r="NSQ1" s="42"/>
      <c r="NSS1" s="42"/>
      <c r="NSU1" s="42"/>
      <c r="NSW1" s="42"/>
      <c r="NSY1" s="42"/>
      <c r="NTA1" s="42"/>
      <c r="NTC1" s="42"/>
      <c r="NTE1" s="42"/>
      <c r="NTG1" s="42"/>
      <c r="NTI1" s="42"/>
      <c r="NTK1" s="42"/>
      <c r="NTM1" s="42"/>
      <c r="NTO1" s="42"/>
      <c r="NTQ1" s="42"/>
      <c r="NTS1" s="42"/>
      <c r="NTU1" s="42"/>
      <c r="NTW1" s="42"/>
      <c r="NTY1" s="42"/>
      <c r="NUA1" s="42"/>
      <c r="NUC1" s="42"/>
      <c r="NUE1" s="42"/>
      <c r="NUG1" s="42"/>
      <c r="NUI1" s="42"/>
      <c r="NUK1" s="42"/>
      <c r="NUM1" s="42"/>
      <c r="NUO1" s="42"/>
      <c r="NUQ1" s="42"/>
      <c r="NUS1" s="42"/>
      <c r="NUU1" s="42"/>
      <c r="NUW1" s="42"/>
      <c r="NUY1" s="42"/>
      <c r="NVA1" s="42"/>
      <c r="NVC1" s="42"/>
      <c r="NVE1" s="42"/>
      <c r="NVG1" s="42"/>
      <c r="NVI1" s="42"/>
      <c r="NVK1" s="42"/>
      <c r="NVM1" s="42"/>
      <c r="NVO1" s="42"/>
      <c r="NVQ1" s="42"/>
      <c r="NVS1" s="42"/>
      <c r="NVU1" s="42"/>
      <c r="NVW1" s="42"/>
      <c r="NVY1" s="42"/>
      <c r="NWA1" s="42"/>
      <c r="NWC1" s="42"/>
      <c r="NWE1" s="42"/>
      <c r="NWG1" s="42"/>
      <c r="NWI1" s="42"/>
      <c r="NWK1" s="42"/>
      <c r="NWM1" s="42"/>
      <c r="NWO1" s="42"/>
      <c r="NWQ1" s="42"/>
      <c r="NWS1" s="42"/>
      <c r="NWU1" s="42"/>
      <c r="NWW1" s="42"/>
      <c r="NWY1" s="42"/>
      <c r="NXA1" s="42"/>
      <c r="NXC1" s="42"/>
      <c r="NXE1" s="42"/>
      <c r="NXG1" s="42"/>
      <c r="NXI1" s="42"/>
      <c r="NXK1" s="42"/>
      <c r="NXM1" s="42"/>
      <c r="NXO1" s="42"/>
      <c r="NXQ1" s="42"/>
      <c r="NXS1" s="42"/>
      <c r="NXU1" s="42"/>
      <c r="NXW1" s="42"/>
      <c r="NXY1" s="42"/>
      <c r="NYA1" s="42"/>
      <c r="NYC1" s="42"/>
      <c r="NYE1" s="42"/>
      <c r="NYG1" s="42"/>
      <c r="NYI1" s="42"/>
      <c r="NYK1" s="42"/>
      <c r="NYM1" s="42"/>
      <c r="NYO1" s="42"/>
      <c r="NYQ1" s="42"/>
      <c r="NYS1" s="42"/>
      <c r="NYU1" s="42"/>
      <c r="NYW1" s="42"/>
      <c r="NYY1" s="42"/>
      <c r="NZA1" s="42"/>
      <c r="NZC1" s="42"/>
      <c r="NZE1" s="42"/>
      <c r="NZG1" s="42"/>
      <c r="NZI1" s="42"/>
      <c r="NZK1" s="42"/>
      <c r="NZM1" s="42"/>
      <c r="NZO1" s="42"/>
      <c r="NZQ1" s="42"/>
      <c r="NZS1" s="42"/>
      <c r="NZU1" s="42"/>
      <c r="NZW1" s="42"/>
      <c r="NZY1" s="42"/>
      <c r="OAA1" s="42"/>
      <c r="OAC1" s="42"/>
      <c r="OAE1" s="42"/>
      <c r="OAG1" s="42"/>
      <c r="OAI1" s="42"/>
      <c r="OAK1" s="42"/>
      <c r="OAM1" s="42"/>
      <c r="OAO1" s="42"/>
      <c r="OAQ1" s="42"/>
      <c r="OAS1" s="42"/>
      <c r="OAU1" s="42"/>
      <c r="OAW1" s="42"/>
      <c r="OAY1" s="42"/>
      <c r="OBA1" s="42"/>
      <c r="OBC1" s="42"/>
      <c r="OBE1" s="42"/>
      <c r="OBG1" s="42"/>
      <c r="OBI1" s="42"/>
      <c r="OBK1" s="42"/>
      <c r="OBM1" s="42"/>
      <c r="OBO1" s="42"/>
      <c r="OBQ1" s="42"/>
      <c r="OBS1" s="42"/>
      <c r="OBU1" s="42"/>
      <c r="OBW1" s="42"/>
      <c r="OBY1" s="42"/>
      <c r="OCA1" s="42"/>
      <c r="OCC1" s="42"/>
      <c r="OCE1" s="42"/>
      <c r="OCG1" s="42"/>
      <c r="OCI1" s="42"/>
      <c r="OCK1" s="42"/>
      <c r="OCM1" s="42"/>
      <c r="OCO1" s="42"/>
      <c r="OCQ1" s="42"/>
      <c r="OCS1" s="42"/>
      <c r="OCU1" s="42"/>
      <c r="OCW1" s="42"/>
      <c r="OCY1" s="42"/>
      <c r="ODA1" s="42"/>
      <c r="ODC1" s="42"/>
      <c r="ODE1" s="42"/>
      <c r="ODG1" s="42"/>
      <c r="ODI1" s="42"/>
      <c r="ODK1" s="42"/>
      <c r="ODM1" s="42"/>
      <c r="ODO1" s="42"/>
      <c r="ODQ1" s="42"/>
      <c r="ODS1" s="42"/>
      <c r="ODU1" s="42"/>
      <c r="ODW1" s="42"/>
      <c r="ODY1" s="42"/>
      <c r="OEA1" s="42"/>
      <c r="OEC1" s="42"/>
      <c r="OEE1" s="42"/>
      <c r="OEG1" s="42"/>
      <c r="OEI1" s="42"/>
      <c r="OEK1" s="42"/>
      <c r="OEM1" s="42"/>
      <c r="OEO1" s="42"/>
      <c r="OEQ1" s="42"/>
      <c r="OES1" s="42"/>
      <c r="OEU1" s="42"/>
      <c r="OEW1" s="42"/>
      <c r="OEY1" s="42"/>
      <c r="OFA1" s="42"/>
      <c r="OFC1" s="42"/>
      <c r="OFE1" s="42"/>
      <c r="OFG1" s="42"/>
      <c r="OFI1" s="42"/>
      <c r="OFK1" s="42"/>
      <c r="OFM1" s="42"/>
      <c r="OFO1" s="42"/>
      <c r="OFQ1" s="42"/>
      <c r="OFS1" s="42"/>
      <c r="OFU1" s="42"/>
      <c r="OFW1" s="42"/>
      <c r="OFY1" s="42"/>
      <c r="OGA1" s="42"/>
      <c r="OGC1" s="42"/>
      <c r="OGE1" s="42"/>
      <c r="OGG1" s="42"/>
      <c r="OGI1" s="42"/>
      <c r="OGK1" s="42"/>
      <c r="OGM1" s="42"/>
      <c r="OGO1" s="42"/>
      <c r="OGQ1" s="42"/>
      <c r="OGS1" s="42"/>
      <c r="OGU1" s="42"/>
      <c r="OGW1" s="42"/>
      <c r="OGY1" s="42"/>
      <c r="OHA1" s="42"/>
      <c r="OHC1" s="42"/>
      <c r="OHE1" s="42"/>
      <c r="OHG1" s="42"/>
      <c r="OHI1" s="42"/>
      <c r="OHK1" s="42"/>
      <c r="OHM1" s="42"/>
      <c r="OHO1" s="42"/>
      <c r="OHQ1" s="42"/>
      <c r="OHS1" s="42"/>
      <c r="OHU1" s="42"/>
      <c r="OHW1" s="42"/>
      <c r="OHY1" s="42"/>
      <c r="OIA1" s="42"/>
      <c r="OIC1" s="42"/>
      <c r="OIE1" s="42"/>
      <c r="OIG1" s="42"/>
      <c r="OII1" s="42"/>
      <c r="OIK1" s="42"/>
      <c r="OIM1" s="42"/>
      <c r="OIO1" s="42"/>
      <c r="OIQ1" s="42"/>
      <c r="OIS1" s="42"/>
      <c r="OIU1" s="42"/>
      <c r="OIW1" s="42"/>
      <c r="OIY1" s="42"/>
      <c r="OJA1" s="42"/>
      <c r="OJC1" s="42"/>
      <c r="OJE1" s="42"/>
      <c r="OJG1" s="42"/>
      <c r="OJI1" s="42"/>
      <c r="OJK1" s="42"/>
      <c r="OJM1" s="42"/>
      <c r="OJO1" s="42"/>
      <c r="OJQ1" s="42"/>
      <c r="OJS1" s="42"/>
      <c r="OJU1" s="42"/>
      <c r="OJW1" s="42"/>
      <c r="OJY1" s="42"/>
      <c r="OKA1" s="42"/>
      <c r="OKC1" s="42"/>
      <c r="OKE1" s="42"/>
      <c r="OKG1" s="42"/>
      <c r="OKI1" s="42"/>
      <c r="OKK1" s="42"/>
      <c r="OKM1" s="42"/>
      <c r="OKO1" s="42"/>
      <c r="OKQ1" s="42"/>
      <c r="OKS1" s="42"/>
      <c r="OKU1" s="42"/>
      <c r="OKW1" s="42"/>
      <c r="OKY1" s="42"/>
      <c r="OLA1" s="42"/>
      <c r="OLC1" s="42"/>
      <c r="OLE1" s="42"/>
      <c r="OLG1" s="42"/>
      <c r="OLI1" s="42"/>
      <c r="OLK1" s="42"/>
      <c r="OLM1" s="42"/>
      <c r="OLO1" s="42"/>
      <c r="OLQ1" s="42"/>
      <c r="OLS1" s="42"/>
      <c r="OLU1" s="42"/>
      <c r="OLW1" s="42"/>
      <c r="OLY1" s="42"/>
      <c r="OMA1" s="42"/>
      <c r="OMC1" s="42"/>
      <c r="OME1" s="42"/>
      <c r="OMG1" s="42"/>
      <c r="OMI1" s="42"/>
      <c r="OMK1" s="42"/>
      <c r="OMM1" s="42"/>
      <c r="OMO1" s="42"/>
      <c r="OMQ1" s="42"/>
      <c r="OMS1" s="42"/>
      <c r="OMU1" s="42"/>
      <c r="OMW1" s="42"/>
      <c r="OMY1" s="42"/>
      <c r="ONA1" s="42"/>
      <c r="ONC1" s="42"/>
      <c r="ONE1" s="42"/>
      <c r="ONG1" s="42"/>
      <c r="ONI1" s="42"/>
      <c r="ONK1" s="42"/>
      <c r="ONM1" s="42"/>
      <c r="ONO1" s="42"/>
      <c r="ONQ1" s="42"/>
      <c r="ONS1" s="42"/>
      <c r="ONU1" s="42"/>
      <c r="ONW1" s="42"/>
      <c r="ONY1" s="42"/>
      <c r="OOA1" s="42"/>
      <c r="OOC1" s="42"/>
      <c r="OOE1" s="42"/>
      <c r="OOG1" s="42"/>
      <c r="OOI1" s="42"/>
      <c r="OOK1" s="42"/>
      <c r="OOM1" s="42"/>
      <c r="OOO1" s="42"/>
      <c r="OOQ1" s="42"/>
      <c r="OOS1" s="42"/>
      <c r="OOU1" s="42"/>
      <c r="OOW1" s="42"/>
      <c r="OOY1" s="42"/>
      <c r="OPA1" s="42"/>
      <c r="OPC1" s="42"/>
      <c r="OPE1" s="42"/>
      <c r="OPG1" s="42"/>
      <c r="OPI1" s="42"/>
      <c r="OPK1" s="42"/>
      <c r="OPM1" s="42"/>
      <c r="OPO1" s="42"/>
      <c r="OPQ1" s="42"/>
      <c r="OPS1" s="42"/>
      <c r="OPU1" s="42"/>
      <c r="OPW1" s="42"/>
      <c r="OPY1" s="42"/>
      <c r="OQA1" s="42"/>
      <c r="OQC1" s="42"/>
      <c r="OQE1" s="42"/>
      <c r="OQG1" s="42"/>
      <c r="OQI1" s="42"/>
      <c r="OQK1" s="42"/>
      <c r="OQM1" s="42"/>
      <c r="OQO1" s="42"/>
      <c r="OQQ1" s="42"/>
      <c r="OQS1" s="42"/>
      <c r="OQU1" s="42"/>
      <c r="OQW1" s="42"/>
      <c r="OQY1" s="42"/>
      <c r="ORA1" s="42"/>
      <c r="ORC1" s="42"/>
      <c r="ORE1" s="42"/>
      <c r="ORG1" s="42"/>
      <c r="ORI1" s="42"/>
      <c r="ORK1" s="42"/>
      <c r="ORM1" s="42"/>
      <c r="ORO1" s="42"/>
      <c r="ORQ1" s="42"/>
      <c r="ORS1" s="42"/>
      <c r="ORU1" s="42"/>
      <c r="ORW1" s="42"/>
      <c r="ORY1" s="42"/>
      <c r="OSA1" s="42"/>
      <c r="OSC1" s="42"/>
      <c r="OSE1" s="42"/>
      <c r="OSG1" s="42"/>
      <c r="OSI1" s="42"/>
      <c r="OSK1" s="42"/>
      <c r="OSM1" s="42"/>
      <c r="OSO1" s="42"/>
      <c r="OSQ1" s="42"/>
      <c r="OSS1" s="42"/>
      <c r="OSU1" s="42"/>
      <c r="OSW1" s="42"/>
      <c r="OSY1" s="42"/>
      <c r="OTA1" s="42"/>
      <c r="OTC1" s="42"/>
      <c r="OTE1" s="42"/>
      <c r="OTG1" s="42"/>
      <c r="OTI1" s="42"/>
      <c r="OTK1" s="42"/>
      <c r="OTM1" s="42"/>
      <c r="OTO1" s="42"/>
      <c r="OTQ1" s="42"/>
      <c r="OTS1" s="42"/>
      <c r="OTU1" s="42"/>
      <c r="OTW1" s="42"/>
      <c r="OTY1" s="42"/>
      <c r="OUA1" s="42"/>
      <c r="OUC1" s="42"/>
      <c r="OUE1" s="42"/>
      <c r="OUG1" s="42"/>
      <c r="OUI1" s="42"/>
      <c r="OUK1" s="42"/>
      <c r="OUM1" s="42"/>
      <c r="OUO1" s="42"/>
      <c r="OUQ1" s="42"/>
      <c r="OUS1" s="42"/>
      <c r="OUU1" s="42"/>
      <c r="OUW1" s="42"/>
      <c r="OUY1" s="42"/>
      <c r="OVA1" s="42"/>
      <c r="OVC1" s="42"/>
      <c r="OVE1" s="42"/>
      <c r="OVG1" s="42"/>
      <c r="OVI1" s="42"/>
      <c r="OVK1" s="42"/>
      <c r="OVM1" s="42"/>
      <c r="OVO1" s="42"/>
      <c r="OVQ1" s="42"/>
      <c r="OVS1" s="42"/>
      <c r="OVU1" s="42"/>
      <c r="OVW1" s="42"/>
      <c r="OVY1" s="42"/>
      <c r="OWA1" s="42"/>
      <c r="OWC1" s="42"/>
      <c r="OWE1" s="42"/>
      <c r="OWG1" s="42"/>
      <c r="OWI1" s="42"/>
      <c r="OWK1" s="42"/>
      <c r="OWM1" s="42"/>
      <c r="OWO1" s="42"/>
      <c r="OWQ1" s="42"/>
      <c r="OWS1" s="42"/>
      <c r="OWU1" s="42"/>
      <c r="OWW1" s="42"/>
      <c r="OWY1" s="42"/>
      <c r="OXA1" s="42"/>
      <c r="OXC1" s="42"/>
      <c r="OXE1" s="42"/>
      <c r="OXG1" s="42"/>
      <c r="OXI1" s="42"/>
      <c r="OXK1" s="42"/>
      <c r="OXM1" s="42"/>
      <c r="OXO1" s="42"/>
      <c r="OXQ1" s="42"/>
      <c r="OXS1" s="42"/>
      <c r="OXU1" s="42"/>
      <c r="OXW1" s="42"/>
      <c r="OXY1" s="42"/>
      <c r="OYA1" s="42"/>
      <c r="OYC1" s="42"/>
      <c r="OYE1" s="42"/>
      <c r="OYG1" s="42"/>
      <c r="OYI1" s="42"/>
      <c r="OYK1" s="42"/>
      <c r="OYM1" s="42"/>
      <c r="OYO1" s="42"/>
      <c r="OYQ1" s="42"/>
      <c r="OYS1" s="42"/>
      <c r="OYU1" s="42"/>
      <c r="OYW1" s="42"/>
      <c r="OYY1" s="42"/>
      <c r="OZA1" s="42"/>
      <c r="OZC1" s="42"/>
      <c r="OZE1" s="42"/>
      <c r="OZG1" s="42"/>
      <c r="OZI1" s="42"/>
      <c r="OZK1" s="42"/>
      <c r="OZM1" s="42"/>
      <c r="OZO1" s="42"/>
      <c r="OZQ1" s="42"/>
      <c r="OZS1" s="42"/>
      <c r="OZU1" s="42"/>
      <c r="OZW1" s="42"/>
      <c r="OZY1" s="42"/>
      <c r="PAA1" s="42"/>
      <c r="PAC1" s="42"/>
      <c r="PAE1" s="42"/>
      <c r="PAG1" s="42"/>
      <c r="PAI1" s="42"/>
      <c r="PAK1" s="42"/>
      <c r="PAM1" s="42"/>
      <c r="PAO1" s="42"/>
      <c r="PAQ1" s="42"/>
      <c r="PAS1" s="42"/>
      <c r="PAU1" s="42"/>
      <c r="PAW1" s="42"/>
      <c r="PAY1" s="42"/>
      <c r="PBA1" s="42"/>
      <c r="PBC1" s="42"/>
      <c r="PBE1" s="42"/>
      <c r="PBG1" s="42"/>
      <c r="PBI1" s="42"/>
      <c r="PBK1" s="42"/>
      <c r="PBM1" s="42"/>
      <c r="PBO1" s="42"/>
      <c r="PBQ1" s="42"/>
      <c r="PBS1" s="42"/>
      <c r="PBU1" s="42"/>
      <c r="PBW1" s="42"/>
      <c r="PBY1" s="42"/>
      <c r="PCA1" s="42"/>
      <c r="PCC1" s="42"/>
      <c r="PCE1" s="42"/>
      <c r="PCG1" s="42"/>
      <c r="PCI1" s="42"/>
      <c r="PCK1" s="42"/>
      <c r="PCM1" s="42"/>
      <c r="PCO1" s="42"/>
      <c r="PCQ1" s="42"/>
      <c r="PCS1" s="42"/>
      <c r="PCU1" s="42"/>
      <c r="PCW1" s="42"/>
      <c r="PCY1" s="42"/>
      <c r="PDA1" s="42"/>
      <c r="PDC1" s="42"/>
      <c r="PDE1" s="42"/>
      <c r="PDG1" s="42"/>
      <c r="PDI1" s="42"/>
      <c r="PDK1" s="42"/>
      <c r="PDM1" s="42"/>
      <c r="PDO1" s="42"/>
      <c r="PDQ1" s="42"/>
      <c r="PDS1" s="42"/>
      <c r="PDU1" s="42"/>
      <c r="PDW1" s="42"/>
      <c r="PDY1" s="42"/>
      <c r="PEA1" s="42"/>
      <c r="PEC1" s="42"/>
      <c r="PEE1" s="42"/>
      <c r="PEG1" s="42"/>
      <c r="PEI1" s="42"/>
      <c r="PEK1" s="42"/>
      <c r="PEM1" s="42"/>
      <c r="PEO1" s="42"/>
      <c r="PEQ1" s="42"/>
      <c r="PES1" s="42"/>
      <c r="PEU1" s="42"/>
      <c r="PEW1" s="42"/>
      <c r="PEY1" s="42"/>
      <c r="PFA1" s="42"/>
      <c r="PFC1" s="42"/>
      <c r="PFE1" s="42"/>
      <c r="PFG1" s="42"/>
      <c r="PFI1" s="42"/>
      <c r="PFK1" s="42"/>
      <c r="PFM1" s="42"/>
      <c r="PFO1" s="42"/>
      <c r="PFQ1" s="42"/>
      <c r="PFS1" s="42"/>
      <c r="PFU1" s="42"/>
      <c r="PFW1" s="42"/>
      <c r="PFY1" s="42"/>
      <c r="PGA1" s="42"/>
      <c r="PGC1" s="42"/>
      <c r="PGE1" s="42"/>
      <c r="PGG1" s="42"/>
      <c r="PGI1" s="42"/>
      <c r="PGK1" s="42"/>
      <c r="PGM1" s="42"/>
      <c r="PGO1" s="42"/>
      <c r="PGQ1" s="42"/>
      <c r="PGS1" s="42"/>
      <c r="PGU1" s="42"/>
      <c r="PGW1" s="42"/>
      <c r="PGY1" s="42"/>
      <c r="PHA1" s="42"/>
      <c r="PHC1" s="42"/>
      <c r="PHE1" s="42"/>
      <c r="PHG1" s="42"/>
      <c r="PHI1" s="42"/>
      <c r="PHK1" s="42"/>
      <c r="PHM1" s="42"/>
      <c r="PHO1" s="42"/>
      <c r="PHQ1" s="42"/>
      <c r="PHS1" s="42"/>
      <c r="PHU1" s="42"/>
      <c r="PHW1" s="42"/>
      <c r="PHY1" s="42"/>
      <c r="PIA1" s="42"/>
      <c r="PIC1" s="42"/>
      <c r="PIE1" s="42"/>
      <c r="PIG1" s="42"/>
      <c r="PII1" s="42"/>
      <c r="PIK1" s="42"/>
      <c r="PIM1" s="42"/>
      <c r="PIO1" s="42"/>
      <c r="PIQ1" s="42"/>
      <c r="PIS1" s="42"/>
      <c r="PIU1" s="42"/>
      <c r="PIW1" s="42"/>
      <c r="PIY1" s="42"/>
      <c r="PJA1" s="42"/>
      <c r="PJC1" s="42"/>
      <c r="PJE1" s="42"/>
      <c r="PJG1" s="42"/>
      <c r="PJI1" s="42"/>
      <c r="PJK1" s="42"/>
      <c r="PJM1" s="42"/>
      <c r="PJO1" s="42"/>
      <c r="PJQ1" s="42"/>
      <c r="PJS1" s="42"/>
      <c r="PJU1" s="42"/>
      <c r="PJW1" s="42"/>
      <c r="PJY1" s="42"/>
      <c r="PKA1" s="42"/>
      <c r="PKC1" s="42"/>
      <c r="PKE1" s="42"/>
      <c r="PKG1" s="42"/>
      <c r="PKI1" s="42"/>
      <c r="PKK1" s="42"/>
      <c r="PKM1" s="42"/>
      <c r="PKO1" s="42"/>
      <c r="PKQ1" s="42"/>
      <c r="PKS1" s="42"/>
      <c r="PKU1" s="42"/>
      <c r="PKW1" s="42"/>
      <c r="PKY1" s="42"/>
      <c r="PLA1" s="42"/>
      <c r="PLC1" s="42"/>
      <c r="PLE1" s="42"/>
      <c r="PLG1" s="42"/>
      <c r="PLI1" s="42"/>
      <c r="PLK1" s="42"/>
      <c r="PLM1" s="42"/>
      <c r="PLO1" s="42"/>
      <c r="PLQ1" s="42"/>
      <c r="PLS1" s="42"/>
      <c r="PLU1" s="42"/>
      <c r="PLW1" s="42"/>
      <c r="PLY1" s="42"/>
      <c r="PMA1" s="42"/>
      <c r="PMC1" s="42"/>
      <c r="PME1" s="42"/>
      <c r="PMG1" s="42"/>
      <c r="PMI1" s="42"/>
      <c r="PMK1" s="42"/>
      <c r="PMM1" s="42"/>
      <c r="PMO1" s="42"/>
      <c r="PMQ1" s="42"/>
      <c r="PMS1" s="42"/>
      <c r="PMU1" s="42"/>
      <c r="PMW1" s="42"/>
      <c r="PMY1" s="42"/>
      <c r="PNA1" s="42"/>
      <c r="PNC1" s="42"/>
      <c r="PNE1" s="42"/>
      <c r="PNG1" s="42"/>
      <c r="PNI1" s="42"/>
      <c r="PNK1" s="42"/>
      <c r="PNM1" s="42"/>
      <c r="PNO1" s="42"/>
      <c r="PNQ1" s="42"/>
      <c r="PNS1" s="42"/>
      <c r="PNU1" s="42"/>
      <c r="PNW1" s="42"/>
      <c r="PNY1" s="42"/>
      <c r="POA1" s="42"/>
      <c r="POC1" s="42"/>
      <c r="POE1" s="42"/>
      <c r="POG1" s="42"/>
      <c r="POI1" s="42"/>
      <c r="POK1" s="42"/>
      <c r="POM1" s="42"/>
      <c r="POO1" s="42"/>
      <c r="POQ1" s="42"/>
      <c r="POS1" s="42"/>
      <c r="POU1" s="42"/>
      <c r="POW1" s="42"/>
      <c r="POY1" s="42"/>
      <c r="PPA1" s="42"/>
      <c r="PPC1" s="42"/>
      <c r="PPE1" s="42"/>
      <c r="PPG1" s="42"/>
      <c r="PPI1" s="42"/>
      <c r="PPK1" s="42"/>
      <c r="PPM1" s="42"/>
      <c r="PPO1" s="42"/>
      <c r="PPQ1" s="42"/>
      <c r="PPS1" s="42"/>
      <c r="PPU1" s="42"/>
      <c r="PPW1" s="42"/>
      <c r="PPY1" s="42"/>
      <c r="PQA1" s="42"/>
      <c r="PQC1" s="42"/>
      <c r="PQE1" s="42"/>
      <c r="PQG1" s="42"/>
      <c r="PQI1" s="42"/>
      <c r="PQK1" s="42"/>
      <c r="PQM1" s="42"/>
      <c r="PQO1" s="42"/>
      <c r="PQQ1" s="42"/>
      <c r="PQS1" s="42"/>
      <c r="PQU1" s="42"/>
      <c r="PQW1" s="42"/>
      <c r="PQY1" s="42"/>
      <c r="PRA1" s="42"/>
      <c r="PRC1" s="42"/>
      <c r="PRE1" s="42"/>
      <c r="PRG1" s="42"/>
      <c r="PRI1" s="42"/>
      <c r="PRK1" s="42"/>
      <c r="PRM1" s="42"/>
      <c r="PRO1" s="42"/>
      <c r="PRQ1" s="42"/>
      <c r="PRS1" s="42"/>
      <c r="PRU1" s="42"/>
      <c r="PRW1" s="42"/>
      <c r="PRY1" s="42"/>
      <c r="PSA1" s="42"/>
      <c r="PSC1" s="42"/>
      <c r="PSE1" s="42"/>
      <c r="PSG1" s="42"/>
      <c r="PSI1" s="42"/>
      <c r="PSK1" s="42"/>
      <c r="PSM1" s="42"/>
      <c r="PSO1" s="42"/>
      <c r="PSQ1" s="42"/>
      <c r="PSS1" s="42"/>
      <c r="PSU1" s="42"/>
      <c r="PSW1" s="42"/>
      <c r="PSY1" s="42"/>
      <c r="PTA1" s="42"/>
      <c r="PTC1" s="42"/>
      <c r="PTE1" s="42"/>
      <c r="PTG1" s="42"/>
      <c r="PTI1" s="42"/>
      <c r="PTK1" s="42"/>
      <c r="PTM1" s="42"/>
      <c r="PTO1" s="42"/>
      <c r="PTQ1" s="42"/>
      <c r="PTS1" s="42"/>
      <c r="PTU1" s="42"/>
      <c r="PTW1" s="42"/>
      <c r="PTY1" s="42"/>
      <c r="PUA1" s="42"/>
      <c r="PUC1" s="42"/>
      <c r="PUE1" s="42"/>
      <c r="PUG1" s="42"/>
      <c r="PUI1" s="42"/>
      <c r="PUK1" s="42"/>
      <c r="PUM1" s="42"/>
      <c r="PUO1" s="42"/>
      <c r="PUQ1" s="42"/>
      <c r="PUS1" s="42"/>
      <c r="PUU1" s="42"/>
      <c r="PUW1" s="42"/>
      <c r="PUY1" s="42"/>
      <c r="PVA1" s="42"/>
      <c r="PVC1" s="42"/>
      <c r="PVE1" s="42"/>
      <c r="PVG1" s="42"/>
      <c r="PVI1" s="42"/>
      <c r="PVK1" s="42"/>
      <c r="PVM1" s="42"/>
      <c r="PVO1" s="42"/>
      <c r="PVQ1" s="42"/>
      <c r="PVS1" s="42"/>
      <c r="PVU1" s="42"/>
      <c r="PVW1" s="42"/>
      <c r="PVY1" s="42"/>
      <c r="PWA1" s="42"/>
      <c r="PWC1" s="42"/>
      <c r="PWE1" s="42"/>
      <c r="PWG1" s="42"/>
      <c r="PWI1" s="42"/>
      <c r="PWK1" s="42"/>
      <c r="PWM1" s="42"/>
      <c r="PWO1" s="42"/>
      <c r="PWQ1" s="42"/>
      <c r="PWS1" s="42"/>
      <c r="PWU1" s="42"/>
      <c r="PWW1" s="42"/>
      <c r="PWY1" s="42"/>
      <c r="PXA1" s="42"/>
      <c r="PXC1" s="42"/>
      <c r="PXE1" s="42"/>
      <c r="PXG1" s="42"/>
      <c r="PXI1" s="42"/>
      <c r="PXK1" s="42"/>
      <c r="PXM1" s="42"/>
      <c r="PXO1" s="42"/>
      <c r="PXQ1" s="42"/>
      <c r="PXS1" s="42"/>
      <c r="PXU1" s="42"/>
      <c r="PXW1" s="42"/>
      <c r="PXY1" s="42"/>
      <c r="PYA1" s="42"/>
      <c r="PYC1" s="42"/>
      <c r="PYE1" s="42"/>
      <c r="PYG1" s="42"/>
      <c r="PYI1" s="42"/>
      <c r="PYK1" s="42"/>
      <c r="PYM1" s="42"/>
      <c r="PYO1" s="42"/>
      <c r="PYQ1" s="42"/>
      <c r="PYS1" s="42"/>
      <c r="PYU1" s="42"/>
      <c r="PYW1" s="42"/>
      <c r="PYY1" s="42"/>
      <c r="PZA1" s="42"/>
      <c r="PZC1" s="42"/>
      <c r="PZE1" s="42"/>
      <c r="PZG1" s="42"/>
      <c r="PZI1" s="42"/>
      <c r="PZK1" s="42"/>
      <c r="PZM1" s="42"/>
      <c r="PZO1" s="42"/>
      <c r="PZQ1" s="42"/>
      <c r="PZS1" s="42"/>
      <c r="PZU1" s="42"/>
      <c r="PZW1" s="42"/>
      <c r="PZY1" s="42"/>
      <c r="QAA1" s="42"/>
      <c r="QAC1" s="42"/>
      <c r="QAE1" s="42"/>
      <c r="QAG1" s="42"/>
      <c r="QAI1" s="42"/>
      <c r="QAK1" s="42"/>
      <c r="QAM1" s="42"/>
      <c r="QAO1" s="42"/>
      <c r="QAQ1" s="42"/>
      <c r="QAS1" s="42"/>
      <c r="QAU1" s="42"/>
      <c r="QAW1" s="42"/>
      <c r="QAY1" s="42"/>
      <c r="QBA1" s="42"/>
      <c r="QBC1" s="42"/>
      <c r="QBE1" s="42"/>
      <c r="QBG1" s="42"/>
      <c r="QBI1" s="42"/>
      <c r="QBK1" s="42"/>
      <c r="QBM1" s="42"/>
      <c r="QBO1" s="42"/>
      <c r="QBQ1" s="42"/>
      <c r="QBS1" s="42"/>
      <c r="QBU1" s="42"/>
      <c r="QBW1" s="42"/>
      <c r="QBY1" s="42"/>
      <c r="QCA1" s="42"/>
      <c r="QCC1" s="42"/>
      <c r="QCE1" s="42"/>
      <c r="QCG1" s="42"/>
      <c r="QCI1" s="42"/>
      <c r="QCK1" s="42"/>
      <c r="QCM1" s="42"/>
      <c r="QCO1" s="42"/>
      <c r="QCQ1" s="42"/>
      <c r="QCS1" s="42"/>
      <c r="QCU1" s="42"/>
      <c r="QCW1" s="42"/>
      <c r="QCY1" s="42"/>
      <c r="QDA1" s="42"/>
      <c r="QDC1" s="42"/>
      <c r="QDE1" s="42"/>
      <c r="QDG1" s="42"/>
      <c r="QDI1" s="42"/>
      <c r="QDK1" s="42"/>
      <c r="QDM1" s="42"/>
      <c r="QDO1" s="42"/>
      <c r="QDQ1" s="42"/>
      <c r="QDS1" s="42"/>
      <c r="QDU1" s="42"/>
      <c r="QDW1" s="42"/>
      <c r="QDY1" s="42"/>
      <c r="QEA1" s="42"/>
      <c r="QEC1" s="42"/>
      <c r="QEE1" s="42"/>
      <c r="QEG1" s="42"/>
      <c r="QEI1" s="42"/>
      <c r="QEK1" s="42"/>
      <c r="QEM1" s="42"/>
      <c r="QEO1" s="42"/>
      <c r="QEQ1" s="42"/>
      <c r="QES1" s="42"/>
      <c r="QEU1" s="42"/>
      <c r="QEW1" s="42"/>
      <c r="QEY1" s="42"/>
      <c r="QFA1" s="42"/>
      <c r="QFC1" s="42"/>
      <c r="QFE1" s="42"/>
      <c r="QFG1" s="42"/>
      <c r="QFI1" s="42"/>
      <c r="QFK1" s="42"/>
      <c r="QFM1" s="42"/>
      <c r="QFO1" s="42"/>
      <c r="QFQ1" s="42"/>
      <c r="QFS1" s="42"/>
      <c r="QFU1" s="42"/>
      <c r="QFW1" s="42"/>
      <c r="QFY1" s="42"/>
      <c r="QGA1" s="42"/>
      <c r="QGC1" s="42"/>
      <c r="QGE1" s="42"/>
      <c r="QGG1" s="42"/>
      <c r="QGI1" s="42"/>
      <c r="QGK1" s="42"/>
      <c r="QGM1" s="42"/>
      <c r="QGO1" s="42"/>
      <c r="QGQ1" s="42"/>
      <c r="QGS1" s="42"/>
      <c r="QGU1" s="42"/>
      <c r="QGW1" s="42"/>
      <c r="QGY1" s="42"/>
      <c r="QHA1" s="42"/>
      <c r="QHC1" s="42"/>
      <c r="QHE1" s="42"/>
      <c r="QHG1" s="42"/>
      <c r="QHI1" s="42"/>
      <c r="QHK1" s="42"/>
      <c r="QHM1" s="42"/>
      <c r="QHO1" s="42"/>
      <c r="QHQ1" s="42"/>
      <c r="QHS1" s="42"/>
      <c r="QHU1" s="42"/>
      <c r="QHW1" s="42"/>
      <c r="QHY1" s="42"/>
      <c r="QIA1" s="42"/>
      <c r="QIC1" s="42"/>
      <c r="QIE1" s="42"/>
      <c r="QIG1" s="42"/>
      <c r="QII1" s="42"/>
      <c r="QIK1" s="42"/>
      <c r="QIM1" s="42"/>
      <c r="QIO1" s="42"/>
      <c r="QIQ1" s="42"/>
      <c r="QIS1" s="42"/>
      <c r="QIU1" s="42"/>
      <c r="QIW1" s="42"/>
      <c r="QIY1" s="42"/>
      <c r="QJA1" s="42"/>
      <c r="QJC1" s="42"/>
      <c r="QJE1" s="42"/>
      <c r="QJG1" s="42"/>
      <c r="QJI1" s="42"/>
      <c r="QJK1" s="42"/>
      <c r="QJM1" s="42"/>
      <c r="QJO1" s="42"/>
      <c r="QJQ1" s="42"/>
      <c r="QJS1" s="42"/>
      <c r="QJU1" s="42"/>
      <c r="QJW1" s="42"/>
      <c r="QJY1" s="42"/>
      <c r="QKA1" s="42"/>
      <c r="QKC1" s="42"/>
      <c r="QKE1" s="42"/>
      <c r="QKG1" s="42"/>
      <c r="QKI1" s="42"/>
      <c r="QKK1" s="42"/>
      <c r="QKM1" s="42"/>
      <c r="QKO1" s="42"/>
      <c r="QKQ1" s="42"/>
      <c r="QKS1" s="42"/>
      <c r="QKU1" s="42"/>
      <c r="QKW1" s="42"/>
      <c r="QKY1" s="42"/>
      <c r="QLA1" s="42"/>
      <c r="QLC1" s="42"/>
      <c r="QLE1" s="42"/>
      <c r="QLG1" s="42"/>
      <c r="QLI1" s="42"/>
      <c r="QLK1" s="42"/>
      <c r="QLM1" s="42"/>
      <c r="QLO1" s="42"/>
      <c r="QLQ1" s="42"/>
      <c r="QLS1" s="42"/>
      <c r="QLU1" s="42"/>
      <c r="QLW1" s="42"/>
      <c r="QLY1" s="42"/>
      <c r="QMA1" s="42"/>
      <c r="QMC1" s="42"/>
      <c r="QME1" s="42"/>
      <c r="QMG1" s="42"/>
      <c r="QMI1" s="42"/>
      <c r="QMK1" s="42"/>
      <c r="QMM1" s="42"/>
      <c r="QMO1" s="42"/>
      <c r="QMQ1" s="42"/>
      <c r="QMS1" s="42"/>
      <c r="QMU1" s="42"/>
      <c r="QMW1" s="42"/>
      <c r="QMY1" s="42"/>
      <c r="QNA1" s="42"/>
      <c r="QNC1" s="42"/>
      <c r="QNE1" s="42"/>
      <c r="QNG1" s="42"/>
      <c r="QNI1" s="42"/>
      <c r="QNK1" s="42"/>
      <c r="QNM1" s="42"/>
      <c r="QNO1" s="42"/>
      <c r="QNQ1" s="42"/>
      <c r="QNS1" s="42"/>
      <c r="QNU1" s="42"/>
      <c r="QNW1" s="42"/>
      <c r="QNY1" s="42"/>
      <c r="QOA1" s="42"/>
      <c r="QOC1" s="42"/>
      <c r="QOE1" s="42"/>
      <c r="QOG1" s="42"/>
      <c r="QOI1" s="42"/>
      <c r="QOK1" s="42"/>
      <c r="QOM1" s="42"/>
      <c r="QOO1" s="42"/>
      <c r="QOQ1" s="42"/>
      <c r="QOS1" s="42"/>
      <c r="QOU1" s="42"/>
      <c r="QOW1" s="42"/>
      <c r="QOY1" s="42"/>
      <c r="QPA1" s="42"/>
      <c r="QPC1" s="42"/>
      <c r="QPE1" s="42"/>
      <c r="QPG1" s="42"/>
      <c r="QPI1" s="42"/>
      <c r="QPK1" s="42"/>
      <c r="QPM1" s="42"/>
      <c r="QPO1" s="42"/>
      <c r="QPQ1" s="42"/>
      <c r="QPS1" s="42"/>
      <c r="QPU1" s="42"/>
      <c r="QPW1" s="42"/>
      <c r="QPY1" s="42"/>
      <c r="QQA1" s="42"/>
      <c r="QQC1" s="42"/>
      <c r="QQE1" s="42"/>
      <c r="QQG1" s="42"/>
      <c r="QQI1" s="42"/>
      <c r="QQK1" s="42"/>
      <c r="QQM1" s="42"/>
      <c r="QQO1" s="42"/>
      <c r="QQQ1" s="42"/>
      <c r="QQS1" s="42"/>
      <c r="QQU1" s="42"/>
      <c r="QQW1" s="42"/>
      <c r="QQY1" s="42"/>
      <c r="QRA1" s="42"/>
      <c r="QRC1" s="42"/>
      <c r="QRE1" s="42"/>
      <c r="QRG1" s="42"/>
      <c r="QRI1" s="42"/>
      <c r="QRK1" s="42"/>
      <c r="QRM1" s="42"/>
      <c r="QRO1" s="42"/>
      <c r="QRQ1" s="42"/>
      <c r="QRS1" s="42"/>
      <c r="QRU1" s="42"/>
      <c r="QRW1" s="42"/>
      <c r="QRY1" s="42"/>
      <c r="QSA1" s="42"/>
      <c r="QSC1" s="42"/>
      <c r="QSE1" s="42"/>
      <c r="QSG1" s="42"/>
      <c r="QSI1" s="42"/>
      <c r="QSK1" s="42"/>
      <c r="QSM1" s="42"/>
      <c r="QSO1" s="42"/>
      <c r="QSQ1" s="42"/>
      <c r="QSS1" s="42"/>
      <c r="QSU1" s="42"/>
      <c r="QSW1" s="42"/>
      <c r="QSY1" s="42"/>
      <c r="QTA1" s="42"/>
      <c r="QTC1" s="42"/>
      <c r="QTE1" s="42"/>
      <c r="QTG1" s="42"/>
      <c r="QTI1" s="42"/>
      <c r="QTK1" s="42"/>
      <c r="QTM1" s="42"/>
      <c r="QTO1" s="42"/>
      <c r="QTQ1" s="42"/>
      <c r="QTS1" s="42"/>
      <c r="QTU1" s="42"/>
      <c r="QTW1" s="42"/>
      <c r="QTY1" s="42"/>
      <c r="QUA1" s="42"/>
      <c r="QUC1" s="42"/>
      <c r="QUE1" s="42"/>
      <c r="QUG1" s="42"/>
      <c r="QUI1" s="42"/>
      <c r="QUK1" s="42"/>
      <c r="QUM1" s="42"/>
      <c r="QUO1" s="42"/>
      <c r="QUQ1" s="42"/>
      <c r="QUS1" s="42"/>
      <c r="QUU1" s="42"/>
      <c r="QUW1" s="42"/>
      <c r="QUY1" s="42"/>
      <c r="QVA1" s="42"/>
      <c r="QVC1" s="42"/>
      <c r="QVE1" s="42"/>
      <c r="QVG1" s="42"/>
      <c r="QVI1" s="42"/>
      <c r="QVK1" s="42"/>
      <c r="QVM1" s="42"/>
      <c r="QVO1" s="42"/>
      <c r="QVQ1" s="42"/>
      <c r="QVS1" s="42"/>
      <c r="QVU1" s="42"/>
      <c r="QVW1" s="42"/>
      <c r="QVY1" s="42"/>
      <c r="QWA1" s="42"/>
      <c r="QWC1" s="42"/>
      <c r="QWE1" s="42"/>
      <c r="QWG1" s="42"/>
      <c r="QWI1" s="42"/>
      <c r="QWK1" s="42"/>
      <c r="QWM1" s="42"/>
      <c r="QWO1" s="42"/>
      <c r="QWQ1" s="42"/>
      <c r="QWS1" s="42"/>
      <c r="QWU1" s="42"/>
      <c r="QWW1" s="42"/>
      <c r="QWY1" s="42"/>
      <c r="QXA1" s="42"/>
      <c r="QXC1" s="42"/>
      <c r="QXE1" s="42"/>
      <c r="QXG1" s="42"/>
      <c r="QXI1" s="42"/>
      <c r="QXK1" s="42"/>
      <c r="QXM1" s="42"/>
      <c r="QXO1" s="42"/>
      <c r="QXQ1" s="42"/>
      <c r="QXS1" s="42"/>
      <c r="QXU1" s="42"/>
      <c r="QXW1" s="42"/>
      <c r="QXY1" s="42"/>
      <c r="QYA1" s="42"/>
      <c r="QYC1" s="42"/>
      <c r="QYE1" s="42"/>
      <c r="QYG1" s="42"/>
      <c r="QYI1" s="42"/>
      <c r="QYK1" s="42"/>
      <c r="QYM1" s="42"/>
      <c r="QYO1" s="42"/>
      <c r="QYQ1" s="42"/>
      <c r="QYS1" s="42"/>
      <c r="QYU1" s="42"/>
      <c r="QYW1" s="42"/>
      <c r="QYY1" s="42"/>
      <c r="QZA1" s="42"/>
      <c r="QZC1" s="42"/>
      <c r="QZE1" s="42"/>
      <c r="QZG1" s="42"/>
      <c r="QZI1" s="42"/>
      <c r="QZK1" s="42"/>
      <c r="QZM1" s="42"/>
      <c r="QZO1" s="42"/>
      <c r="QZQ1" s="42"/>
      <c r="QZS1" s="42"/>
      <c r="QZU1" s="42"/>
      <c r="QZW1" s="42"/>
      <c r="QZY1" s="42"/>
      <c r="RAA1" s="42"/>
      <c r="RAC1" s="42"/>
      <c r="RAE1" s="42"/>
      <c r="RAG1" s="42"/>
      <c r="RAI1" s="42"/>
      <c r="RAK1" s="42"/>
      <c r="RAM1" s="42"/>
      <c r="RAO1" s="42"/>
      <c r="RAQ1" s="42"/>
      <c r="RAS1" s="42"/>
      <c r="RAU1" s="42"/>
      <c r="RAW1" s="42"/>
      <c r="RAY1" s="42"/>
      <c r="RBA1" s="42"/>
      <c r="RBC1" s="42"/>
      <c r="RBE1" s="42"/>
      <c r="RBG1" s="42"/>
      <c r="RBI1" s="42"/>
      <c r="RBK1" s="42"/>
      <c r="RBM1" s="42"/>
      <c r="RBO1" s="42"/>
      <c r="RBQ1" s="42"/>
      <c r="RBS1" s="42"/>
      <c r="RBU1" s="42"/>
      <c r="RBW1" s="42"/>
      <c r="RBY1" s="42"/>
      <c r="RCA1" s="42"/>
      <c r="RCC1" s="42"/>
      <c r="RCE1" s="42"/>
      <c r="RCG1" s="42"/>
      <c r="RCI1" s="42"/>
      <c r="RCK1" s="42"/>
      <c r="RCM1" s="42"/>
      <c r="RCO1" s="42"/>
      <c r="RCQ1" s="42"/>
      <c r="RCS1" s="42"/>
      <c r="RCU1" s="42"/>
      <c r="RCW1" s="42"/>
      <c r="RCY1" s="42"/>
      <c r="RDA1" s="42"/>
      <c r="RDC1" s="42"/>
      <c r="RDE1" s="42"/>
      <c r="RDG1" s="42"/>
      <c r="RDI1" s="42"/>
      <c r="RDK1" s="42"/>
      <c r="RDM1" s="42"/>
      <c r="RDO1" s="42"/>
      <c r="RDQ1" s="42"/>
      <c r="RDS1" s="42"/>
      <c r="RDU1" s="42"/>
      <c r="RDW1" s="42"/>
      <c r="RDY1" s="42"/>
      <c r="REA1" s="42"/>
      <c r="REC1" s="42"/>
      <c r="REE1" s="42"/>
      <c r="REG1" s="42"/>
      <c r="REI1" s="42"/>
      <c r="REK1" s="42"/>
      <c r="REM1" s="42"/>
      <c r="REO1" s="42"/>
      <c r="REQ1" s="42"/>
      <c r="RES1" s="42"/>
      <c r="REU1" s="42"/>
      <c r="REW1" s="42"/>
      <c r="REY1" s="42"/>
      <c r="RFA1" s="42"/>
      <c r="RFC1" s="42"/>
      <c r="RFE1" s="42"/>
      <c r="RFG1" s="42"/>
      <c r="RFI1" s="42"/>
      <c r="RFK1" s="42"/>
      <c r="RFM1" s="42"/>
      <c r="RFO1" s="42"/>
      <c r="RFQ1" s="42"/>
      <c r="RFS1" s="42"/>
      <c r="RFU1" s="42"/>
      <c r="RFW1" s="42"/>
      <c r="RFY1" s="42"/>
      <c r="RGA1" s="42"/>
      <c r="RGC1" s="42"/>
      <c r="RGE1" s="42"/>
      <c r="RGG1" s="42"/>
      <c r="RGI1" s="42"/>
      <c r="RGK1" s="42"/>
      <c r="RGM1" s="42"/>
      <c r="RGO1" s="42"/>
      <c r="RGQ1" s="42"/>
      <c r="RGS1" s="42"/>
      <c r="RGU1" s="42"/>
      <c r="RGW1" s="42"/>
      <c r="RGY1" s="42"/>
      <c r="RHA1" s="42"/>
      <c r="RHC1" s="42"/>
      <c r="RHE1" s="42"/>
      <c r="RHG1" s="42"/>
      <c r="RHI1" s="42"/>
      <c r="RHK1" s="42"/>
      <c r="RHM1" s="42"/>
      <c r="RHO1" s="42"/>
      <c r="RHQ1" s="42"/>
      <c r="RHS1" s="42"/>
      <c r="RHU1" s="42"/>
      <c r="RHW1" s="42"/>
      <c r="RHY1" s="42"/>
      <c r="RIA1" s="42"/>
      <c r="RIC1" s="42"/>
      <c r="RIE1" s="42"/>
      <c r="RIG1" s="42"/>
      <c r="RII1" s="42"/>
      <c r="RIK1" s="42"/>
      <c r="RIM1" s="42"/>
      <c r="RIO1" s="42"/>
      <c r="RIQ1" s="42"/>
      <c r="RIS1" s="42"/>
      <c r="RIU1" s="42"/>
      <c r="RIW1" s="42"/>
      <c r="RIY1" s="42"/>
      <c r="RJA1" s="42"/>
      <c r="RJC1" s="42"/>
      <c r="RJE1" s="42"/>
      <c r="RJG1" s="42"/>
      <c r="RJI1" s="42"/>
      <c r="RJK1" s="42"/>
      <c r="RJM1" s="42"/>
      <c r="RJO1" s="42"/>
      <c r="RJQ1" s="42"/>
      <c r="RJS1" s="42"/>
      <c r="RJU1" s="42"/>
      <c r="RJW1" s="42"/>
      <c r="RJY1" s="42"/>
      <c r="RKA1" s="42"/>
      <c r="RKC1" s="42"/>
      <c r="RKE1" s="42"/>
      <c r="RKG1" s="42"/>
      <c r="RKI1" s="42"/>
      <c r="RKK1" s="42"/>
      <c r="RKM1" s="42"/>
      <c r="RKO1" s="42"/>
      <c r="RKQ1" s="42"/>
      <c r="RKS1" s="42"/>
      <c r="RKU1" s="42"/>
      <c r="RKW1" s="42"/>
      <c r="RKY1" s="42"/>
      <c r="RLA1" s="42"/>
      <c r="RLC1" s="42"/>
      <c r="RLE1" s="42"/>
      <c r="RLG1" s="42"/>
      <c r="RLI1" s="42"/>
      <c r="RLK1" s="42"/>
      <c r="RLM1" s="42"/>
      <c r="RLO1" s="42"/>
      <c r="RLQ1" s="42"/>
      <c r="RLS1" s="42"/>
      <c r="RLU1" s="42"/>
      <c r="RLW1" s="42"/>
      <c r="RLY1" s="42"/>
      <c r="RMA1" s="42"/>
      <c r="RMC1" s="42"/>
      <c r="RME1" s="42"/>
      <c r="RMG1" s="42"/>
      <c r="RMI1" s="42"/>
      <c r="RMK1" s="42"/>
      <c r="RMM1" s="42"/>
      <c r="RMO1" s="42"/>
      <c r="RMQ1" s="42"/>
      <c r="RMS1" s="42"/>
      <c r="RMU1" s="42"/>
      <c r="RMW1" s="42"/>
      <c r="RMY1" s="42"/>
      <c r="RNA1" s="42"/>
      <c r="RNC1" s="42"/>
      <c r="RNE1" s="42"/>
      <c r="RNG1" s="42"/>
      <c r="RNI1" s="42"/>
      <c r="RNK1" s="42"/>
      <c r="RNM1" s="42"/>
      <c r="RNO1" s="42"/>
      <c r="RNQ1" s="42"/>
      <c r="RNS1" s="42"/>
      <c r="RNU1" s="42"/>
      <c r="RNW1" s="42"/>
      <c r="RNY1" s="42"/>
      <c r="ROA1" s="42"/>
      <c r="ROC1" s="42"/>
      <c r="ROE1" s="42"/>
      <c r="ROG1" s="42"/>
      <c r="ROI1" s="42"/>
      <c r="ROK1" s="42"/>
      <c r="ROM1" s="42"/>
      <c r="ROO1" s="42"/>
      <c r="ROQ1" s="42"/>
      <c r="ROS1" s="42"/>
      <c r="ROU1" s="42"/>
      <c r="ROW1" s="42"/>
      <c r="ROY1" s="42"/>
      <c r="RPA1" s="42"/>
      <c r="RPC1" s="42"/>
      <c r="RPE1" s="42"/>
      <c r="RPG1" s="42"/>
      <c r="RPI1" s="42"/>
      <c r="RPK1" s="42"/>
      <c r="RPM1" s="42"/>
      <c r="RPO1" s="42"/>
      <c r="RPQ1" s="42"/>
      <c r="RPS1" s="42"/>
      <c r="RPU1" s="42"/>
      <c r="RPW1" s="42"/>
      <c r="RPY1" s="42"/>
      <c r="RQA1" s="42"/>
      <c r="RQC1" s="42"/>
      <c r="RQE1" s="42"/>
      <c r="RQG1" s="42"/>
      <c r="RQI1" s="42"/>
      <c r="RQK1" s="42"/>
      <c r="RQM1" s="42"/>
      <c r="RQO1" s="42"/>
      <c r="RQQ1" s="42"/>
      <c r="RQS1" s="42"/>
      <c r="RQU1" s="42"/>
      <c r="RQW1" s="42"/>
      <c r="RQY1" s="42"/>
      <c r="RRA1" s="42"/>
      <c r="RRC1" s="42"/>
      <c r="RRE1" s="42"/>
      <c r="RRG1" s="42"/>
      <c r="RRI1" s="42"/>
      <c r="RRK1" s="42"/>
      <c r="RRM1" s="42"/>
      <c r="RRO1" s="42"/>
      <c r="RRQ1" s="42"/>
      <c r="RRS1" s="42"/>
      <c r="RRU1" s="42"/>
      <c r="RRW1" s="42"/>
      <c r="RRY1" s="42"/>
      <c r="RSA1" s="42"/>
      <c r="RSC1" s="42"/>
      <c r="RSE1" s="42"/>
      <c r="RSG1" s="42"/>
      <c r="RSI1" s="42"/>
      <c r="RSK1" s="42"/>
      <c r="RSM1" s="42"/>
      <c r="RSO1" s="42"/>
      <c r="RSQ1" s="42"/>
      <c r="RSS1" s="42"/>
      <c r="RSU1" s="42"/>
      <c r="RSW1" s="42"/>
      <c r="RSY1" s="42"/>
      <c r="RTA1" s="42"/>
      <c r="RTC1" s="42"/>
      <c r="RTE1" s="42"/>
      <c r="RTG1" s="42"/>
      <c r="RTI1" s="42"/>
      <c r="RTK1" s="42"/>
      <c r="RTM1" s="42"/>
      <c r="RTO1" s="42"/>
      <c r="RTQ1" s="42"/>
      <c r="RTS1" s="42"/>
      <c r="RTU1" s="42"/>
      <c r="RTW1" s="42"/>
      <c r="RTY1" s="42"/>
      <c r="RUA1" s="42"/>
      <c r="RUC1" s="42"/>
      <c r="RUE1" s="42"/>
      <c r="RUG1" s="42"/>
      <c r="RUI1" s="42"/>
      <c r="RUK1" s="42"/>
      <c r="RUM1" s="42"/>
      <c r="RUO1" s="42"/>
      <c r="RUQ1" s="42"/>
      <c r="RUS1" s="42"/>
      <c r="RUU1" s="42"/>
      <c r="RUW1" s="42"/>
      <c r="RUY1" s="42"/>
      <c r="RVA1" s="42"/>
      <c r="RVC1" s="42"/>
      <c r="RVE1" s="42"/>
      <c r="RVG1" s="42"/>
      <c r="RVI1" s="42"/>
      <c r="RVK1" s="42"/>
      <c r="RVM1" s="42"/>
      <c r="RVO1" s="42"/>
      <c r="RVQ1" s="42"/>
      <c r="RVS1" s="42"/>
      <c r="RVU1" s="42"/>
      <c r="RVW1" s="42"/>
      <c r="RVY1" s="42"/>
      <c r="RWA1" s="42"/>
      <c r="RWC1" s="42"/>
      <c r="RWE1" s="42"/>
      <c r="RWG1" s="42"/>
      <c r="RWI1" s="42"/>
      <c r="RWK1" s="42"/>
      <c r="RWM1" s="42"/>
      <c r="RWO1" s="42"/>
      <c r="RWQ1" s="42"/>
      <c r="RWS1" s="42"/>
      <c r="RWU1" s="42"/>
      <c r="RWW1" s="42"/>
      <c r="RWY1" s="42"/>
      <c r="RXA1" s="42"/>
      <c r="RXC1" s="42"/>
      <c r="RXE1" s="42"/>
      <c r="RXG1" s="42"/>
      <c r="RXI1" s="42"/>
      <c r="RXK1" s="42"/>
      <c r="RXM1" s="42"/>
      <c r="RXO1" s="42"/>
      <c r="RXQ1" s="42"/>
      <c r="RXS1" s="42"/>
      <c r="RXU1" s="42"/>
      <c r="RXW1" s="42"/>
      <c r="RXY1" s="42"/>
      <c r="RYA1" s="42"/>
      <c r="RYC1" s="42"/>
      <c r="RYE1" s="42"/>
      <c r="RYG1" s="42"/>
      <c r="RYI1" s="42"/>
      <c r="RYK1" s="42"/>
      <c r="RYM1" s="42"/>
      <c r="RYO1" s="42"/>
      <c r="RYQ1" s="42"/>
      <c r="RYS1" s="42"/>
      <c r="RYU1" s="42"/>
      <c r="RYW1" s="42"/>
      <c r="RYY1" s="42"/>
      <c r="RZA1" s="42"/>
      <c r="RZC1" s="42"/>
      <c r="RZE1" s="42"/>
      <c r="RZG1" s="42"/>
      <c r="RZI1" s="42"/>
      <c r="RZK1" s="42"/>
      <c r="RZM1" s="42"/>
      <c r="RZO1" s="42"/>
      <c r="RZQ1" s="42"/>
      <c r="RZS1" s="42"/>
      <c r="RZU1" s="42"/>
      <c r="RZW1" s="42"/>
      <c r="RZY1" s="42"/>
      <c r="SAA1" s="42"/>
      <c r="SAC1" s="42"/>
      <c r="SAE1" s="42"/>
      <c r="SAG1" s="42"/>
      <c r="SAI1" s="42"/>
      <c r="SAK1" s="42"/>
      <c r="SAM1" s="42"/>
      <c r="SAO1" s="42"/>
      <c r="SAQ1" s="42"/>
      <c r="SAS1" s="42"/>
      <c r="SAU1" s="42"/>
      <c r="SAW1" s="42"/>
      <c r="SAY1" s="42"/>
      <c r="SBA1" s="42"/>
      <c r="SBC1" s="42"/>
      <c r="SBE1" s="42"/>
      <c r="SBG1" s="42"/>
      <c r="SBI1" s="42"/>
      <c r="SBK1" s="42"/>
      <c r="SBM1" s="42"/>
      <c r="SBO1" s="42"/>
      <c r="SBQ1" s="42"/>
      <c r="SBS1" s="42"/>
      <c r="SBU1" s="42"/>
      <c r="SBW1" s="42"/>
      <c r="SBY1" s="42"/>
      <c r="SCA1" s="42"/>
      <c r="SCC1" s="42"/>
      <c r="SCE1" s="42"/>
      <c r="SCG1" s="42"/>
      <c r="SCI1" s="42"/>
      <c r="SCK1" s="42"/>
      <c r="SCM1" s="42"/>
      <c r="SCO1" s="42"/>
      <c r="SCQ1" s="42"/>
      <c r="SCS1" s="42"/>
      <c r="SCU1" s="42"/>
      <c r="SCW1" s="42"/>
      <c r="SCY1" s="42"/>
      <c r="SDA1" s="42"/>
      <c r="SDC1" s="42"/>
      <c r="SDE1" s="42"/>
      <c r="SDG1" s="42"/>
      <c r="SDI1" s="42"/>
      <c r="SDK1" s="42"/>
      <c r="SDM1" s="42"/>
      <c r="SDO1" s="42"/>
      <c r="SDQ1" s="42"/>
      <c r="SDS1" s="42"/>
      <c r="SDU1" s="42"/>
      <c r="SDW1" s="42"/>
      <c r="SDY1" s="42"/>
      <c r="SEA1" s="42"/>
      <c r="SEC1" s="42"/>
      <c r="SEE1" s="42"/>
      <c r="SEG1" s="42"/>
      <c r="SEI1" s="42"/>
      <c r="SEK1" s="42"/>
      <c r="SEM1" s="42"/>
      <c r="SEO1" s="42"/>
      <c r="SEQ1" s="42"/>
      <c r="SES1" s="42"/>
      <c r="SEU1" s="42"/>
      <c r="SEW1" s="42"/>
      <c r="SEY1" s="42"/>
      <c r="SFA1" s="42"/>
      <c r="SFC1" s="42"/>
      <c r="SFE1" s="42"/>
      <c r="SFG1" s="42"/>
      <c r="SFI1" s="42"/>
      <c r="SFK1" s="42"/>
      <c r="SFM1" s="42"/>
      <c r="SFO1" s="42"/>
      <c r="SFQ1" s="42"/>
      <c r="SFS1" s="42"/>
      <c r="SFU1" s="42"/>
      <c r="SFW1" s="42"/>
      <c r="SFY1" s="42"/>
      <c r="SGA1" s="42"/>
      <c r="SGC1" s="42"/>
      <c r="SGE1" s="42"/>
      <c r="SGG1" s="42"/>
      <c r="SGI1" s="42"/>
      <c r="SGK1" s="42"/>
      <c r="SGM1" s="42"/>
      <c r="SGO1" s="42"/>
      <c r="SGQ1" s="42"/>
      <c r="SGS1" s="42"/>
      <c r="SGU1" s="42"/>
      <c r="SGW1" s="42"/>
      <c r="SGY1" s="42"/>
      <c r="SHA1" s="42"/>
      <c r="SHC1" s="42"/>
      <c r="SHE1" s="42"/>
      <c r="SHG1" s="42"/>
      <c r="SHI1" s="42"/>
      <c r="SHK1" s="42"/>
      <c r="SHM1" s="42"/>
      <c r="SHO1" s="42"/>
      <c r="SHQ1" s="42"/>
      <c r="SHS1" s="42"/>
      <c r="SHU1" s="42"/>
      <c r="SHW1" s="42"/>
      <c r="SHY1" s="42"/>
      <c r="SIA1" s="42"/>
      <c r="SIC1" s="42"/>
      <c r="SIE1" s="42"/>
      <c r="SIG1" s="42"/>
      <c r="SII1" s="42"/>
      <c r="SIK1" s="42"/>
      <c r="SIM1" s="42"/>
      <c r="SIO1" s="42"/>
      <c r="SIQ1" s="42"/>
      <c r="SIS1" s="42"/>
      <c r="SIU1" s="42"/>
      <c r="SIW1" s="42"/>
      <c r="SIY1" s="42"/>
      <c r="SJA1" s="42"/>
      <c r="SJC1" s="42"/>
      <c r="SJE1" s="42"/>
      <c r="SJG1" s="42"/>
      <c r="SJI1" s="42"/>
      <c r="SJK1" s="42"/>
      <c r="SJM1" s="42"/>
      <c r="SJO1" s="42"/>
      <c r="SJQ1" s="42"/>
      <c r="SJS1" s="42"/>
      <c r="SJU1" s="42"/>
      <c r="SJW1" s="42"/>
      <c r="SJY1" s="42"/>
      <c r="SKA1" s="42"/>
      <c r="SKC1" s="42"/>
      <c r="SKE1" s="42"/>
      <c r="SKG1" s="42"/>
      <c r="SKI1" s="42"/>
      <c r="SKK1" s="42"/>
      <c r="SKM1" s="42"/>
      <c r="SKO1" s="42"/>
      <c r="SKQ1" s="42"/>
      <c r="SKS1" s="42"/>
      <c r="SKU1" s="42"/>
      <c r="SKW1" s="42"/>
      <c r="SKY1" s="42"/>
      <c r="SLA1" s="42"/>
      <c r="SLC1" s="42"/>
      <c r="SLE1" s="42"/>
      <c r="SLG1" s="42"/>
      <c r="SLI1" s="42"/>
      <c r="SLK1" s="42"/>
      <c r="SLM1" s="42"/>
      <c r="SLO1" s="42"/>
      <c r="SLQ1" s="42"/>
      <c r="SLS1" s="42"/>
      <c r="SLU1" s="42"/>
      <c r="SLW1" s="42"/>
      <c r="SLY1" s="42"/>
      <c r="SMA1" s="42"/>
      <c r="SMC1" s="42"/>
      <c r="SME1" s="42"/>
      <c r="SMG1" s="42"/>
      <c r="SMI1" s="42"/>
      <c r="SMK1" s="42"/>
      <c r="SMM1" s="42"/>
      <c r="SMO1" s="42"/>
      <c r="SMQ1" s="42"/>
      <c r="SMS1" s="42"/>
      <c r="SMU1" s="42"/>
      <c r="SMW1" s="42"/>
      <c r="SMY1" s="42"/>
      <c r="SNA1" s="42"/>
      <c r="SNC1" s="42"/>
      <c r="SNE1" s="42"/>
      <c r="SNG1" s="42"/>
      <c r="SNI1" s="42"/>
      <c r="SNK1" s="42"/>
      <c r="SNM1" s="42"/>
      <c r="SNO1" s="42"/>
      <c r="SNQ1" s="42"/>
      <c r="SNS1" s="42"/>
      <c r="SNU1" s="42"/>
      <c r="SNW1" s="42"/>
      <c r="SNY1" s="42"/>
      <c r="SOA1" s="42"/>
      <c r="SOC1" s="42"/>
      <c r="SOE1" s="42"/>
      <c r="SOG1" s="42"/>
      <c r="SOI1" s="42"/>
      <c r="SOK1" s="42"/>
      <c r="SOM1" s="42"/>
      <c r="SOO1" s="42"/>
      <c r="SOQ1" s="42"/>
      <c r="SOS1" s="42"/>
      <c r="SOU1" s="42"/>
      <c r="SOW1" s="42"/>
      <c r="SOY1" s="42"/>
      <c r="SPA1" s="42"/>
      <c r="SPC1" s="42"/>
      <c r="SPE1" s="42"/>
      <c r="SPG1" s="42"/>
      <c r="SPI1" s="42"/>
      <c r="SPK1" s="42"/>
      <c r="SPM1" s="42"/>
      <c r="SPO1" s="42"/>
      <c r="SPQ1" s="42"/>
      <c r="SPS1" s="42"/>
      <c r="SPU1" s="42"/>
      <c r="SPW1" s="42"/>
      <c r="SPY1" s="42"/>
      <c r="SQA1" s="42"/>
      <c r="SQC1" s="42"/>
      <c r="SQE1" s="42"/>
      <c r="SQG1" s="42"/>
      <c r="SQI1" s="42"/>
      <c r="SQK1" s="42"/>
      <c r="SQM1" s="42"/>
      <c r="SQO1" s="42"/>
      <c r="SQQ1" s="42"/>
      <c r="SQS1" s="42"/>
      <c r="SQU1" s="42"/>
      <c r="SQW1" s="42"/>
      <c r="SQY1" s="42"/>
      <c r="SRA1" s="42"/>
      <c r="SRC1" s="42"/>
      <c r="SRE1" s="42"/>
      <c r="SRG1" s="42"/>
      <c r="SRI1" s="42"/>
      <c r="SRK1" s="42"/>
      <c r="SRM1" s="42"/>
      <c r="SRO1" s="42"/>
      <c r="SRQ1" s="42"/>
      <c r="SRS1" s="42"/>
      <c r="SRU1" s="42"/>
      <c r="SRW1" s="42"/>
      <c r="SRY1" s="42"/>
      <c r="SSA1" s="42"/>
      <c r="SSC1" s="42"/>
      <c r="SSE1" s="42"/>
      <c r="SSG1" s="42"/>
      <c r="SSI1" s="42"/>
      <c r="SSK1" s="42"/>
      <c r="SSM1" s="42"/>
      <c r="SSO1" s="42"/>
      <c r="SSQ1" s="42"/>
      <c r="SSS1" s="42"/>
      <c r="SSU1" s="42"/>
      <c r="SSW1" s="42"/>
      <c r="SSY1" s="42"/>
      <c r="STA1" s="42"/>
      <c r="STC1" s="42"/>
      <c r="STE1" s="42"/>
      <c r="STG1" s="42"/>
      <c r="STI1" s="42"/>
      <c r="STK1" s="42"/>
      <c r="STM1" s="42"/>
      <c r="STO1" s="42"/>
      <c r="STQ1" s="42"/>
      <c r="STS1" s="42"/>
      <c r="STU1" s="42"/>
      <c r="STW1" s="42"/>
      <c r="STY1" s="42"/>
      <c r="SUA1" s="42"/>
      <c r="SUC1" s="42"/>
      <c r="SUE1" s="42"/>
      <c r="SUG1" s="42"/>
      <c r="SUI1" s="42"/>
      <c r="SUK1" s="42"/>
      <c r="SUM1" s="42"/>
      <c r="SUO1" s="42"/>
      <c r="SUQ1" s="42"/>
      <c r="SUS1" s="42"/>
      <c r="SUU1" s="42"/>
      <c r="SUW1" s="42"/>
      <c r="SUY1" s="42"/>
      <c r="SVA1" s="42"/>
      <c r="SVC1" s="42"/>
      <c r="SVE1" s="42"/>
      <c r="SVG1" s="42"/>
      <c r="SVI1" s="42"/>
      <c r="SVK1" s="42"/>
      <c r="SVM1" s="42"/>
      <c r="SVO1" s="42"/>
      <c r="SVQ1" s="42"/>
      <c r="SVS1" s="42"/>
      <c r="SVU1" s="42"/>
      <c r="SVW1" s="42"/>
      <c r="SVY1" s="42"/>
      <c r="SWA1" s="42"/>
      <c r="SWC1" s="42"/>
      <c r="SWE1" s="42"/>
      <c r="SWG1" s="42"/>
      <c r="SWI1" s="42"/>
      <c r="SWK1" s="42"/>
      <c r="SWM1" s="42"/>
      <c r="SWO1" s="42"/>
      <c r="SWQ1" s="42"/>
      <c r="SWS1" s="42"/>
      <c r="SWU1" s="42"/>
      <c r="SWW1" s="42"/>
      <c r="SWY1" s="42"/>
      <c r="SXA1" s="42"/>
      <c r="SXC1" s="42"/>
      <c r="SXE1" s="42"/>
      <c r="SXG1" s="42"/>
      <c r="SXI1" s="42"/>
      <c r="SXK1" s="42"/>
      <c r="SXM1" s="42"/>
      <c r="SXO1" s="42"/>
      <c r="SXQ1" s="42"/>
      <c r="SXS1" s="42"/>
      <c r="SXU1" s="42"/>
      <c r="SXW1" s="42"/>
      <c r="SXY1" s="42"/>
      <c r="SYA1" s="42"/>
      <c r="SYC1" s="42"/>
      <c r="SYE1" s="42"/>
      <c r="SYG1" s="42"/>
      <c r="SYI1" s="42"/>
      <c r="SYK1" s="42"/>
      <c r="SYM1" s="42"/>
      <c r="SYO1" s="42"/>
      <c r="SYQ1" s="42"/>
      <c r="SYS1" s="42"/>
      <c r="SYU1" s="42"/>
      <c r="SYW1" s="42"/>
      <c r="SYY1" s="42"/>
      <c r="SZA1" s="42"/>
      <c r="SZC1" s="42"/>
      <c r="SZE1" s="42"/>
      <c r="SZG1" s="42"/>
      <c r="SZI1" s="42"/>
      <c r="SZK1" s="42"/>
      <c r="SZM1" s="42"/>
      <c r="SZO1" s="42"/>
      <c r="SZQ1" s="42"/>
      <c r="SZS1" s="42"/>
      <c r="SZU1" s="42"/>
      <c r="SZW1" s="42"/>
      <c r="SZY1" s="42"/>
      <c r="TAA1" s="42"/>
      <c r="TAC1" s="42"/>
      <c r="TAE1" s="42"/>
      <c r="TAG1" s="42"/>
      <c r="TAI1" s="42"/>
      <c r="TAK1" s="42"/>
      <c r="TAM1" s="42"/>
      <c r="TAO1" s="42"/>
      <c r="TAQ1" s="42"/>
      <c r="TAS1" s="42"/>
      <c r="TAU1" s="42"/>
      <c r="TAW1" s="42"/>
      <c r="TAY1" s="42"/>
      <c r="TBA1" s="42"/>
      <c r="TBC1" s="42"/>
      <c r="TBE1" s="42"/>
      <c r="TBG1" s="42"/>
      <c r="TBI1" s="42"/>
      <c r="TBK1" s="42"/>
      <c r="TBM1" s="42"/>
      <c r="TBO1" s="42"/>
      <c r="TBQ1" s="42"/>
      <c r="TBS1" s="42"/>
      <c r="TBU1" s="42"/>
      <c r="TBW1" s="42"/>
      <c r="TBY1" s="42"/>
      <c r="TCA1" s="42"/>
      <c r="TCC1" s="42"/>
      <c r="TCE1" s="42"/>
      <c r="TCG1" s="42"/>
      <c r="TCI1" s="42"/>
      <c r="TCK1" s="42"/>
      <c r="TCM1" s="42"/>
      <c r="TCO1" s="42"/>
      <c r="TCQ1" s="42"/>
      <c r="TCS1" s="42"/>
      <c r="TCU1" s="42"/>
      <c r="TCW1" s="42"/>
      <c r="TCY1" s="42"/>
      <c r="TDA1" s="42"/>
      <c r="TDC1" s="42"/>
      <c r="TDE1" s="42"/>
      <c r="TDG1" s="42"/>
      <c r="TDI1" s="42"/>
      <c r="TDK1" s="42"/>
      <c r="TDM1" s="42"/>
      <c r="TDO1" s="42"/>
      <c r="TDQ1" s="42"/>
      <c r="TDS1" s="42"/>
      <c r="TDU1" s="42"/>
      <c r="TDW1" s="42"/>
      <c r="TDY1" s="42"/>
      <c r="TEA1" s="42"/>
      <c r="TEC1" s="42"/>
      <c r="TEE1" s="42"/>
      <c r="TEG1" s="42"/>
      <c r="TEI1" s="42"/>
      <c r="TEK1" s="42"/>
      <c r="TEM1" s="42"/>
      <c r="TEO1" s="42"/>
      <c r="TEQ1" s="42"/>
      <c r="TES1" s="42"/>
      <c r="TEU1" s="42"/>
      <c r="TEW1" s="42"/>
      <c r="TEY1" s="42"/>
      <c r="TFA1" s="42"/>
      <c r="TFC1" s="42"/>
      <c r="TFE1" s="42"/>
      <c r="TFG1" s="42"/>
      <c r="TFI1" s="42"/>
      <c r="TFK1" s="42"/>
      <c r="TFM1" s="42"/>
      <c r="TFO1" s="42"/>
      <c r="TFQ1" s="42"/>
      <c r="TFS1" s="42"/>
      <c r="TFU1" s="42"/>
      <c r="TFW1" s="42"/>
      <c r="TFY1" s="42"/>
      <c r="TGA1" s="42"/>
      <c r="TGC1" s="42"/>
      <c r="TGE1" s="42"/>
      <c r="TGG1" s="42"/>
      <c r="TGI1" s="42"/>
      <c r="TGK1" s="42"/>
      <c r="TGM1" s="42"/>
      <c r="TGO1" s="42"/>
      <c r="TGQ1" s="42"/>
      <c r="TGS1" s="42"/>
      <c r="TGU1" s="42"/>
      <c r="TGW1" s="42"/>
      <c r="TGY1" s="42"/>
      <c r="THA1" s="42"/>
      <c r="THC1" s="42"/>
      <c r="THE1" s="42"/>
      <c r="THG1" s="42"/>
      <c r="THI1" s="42"/>
      <c r="THK1" s="42"/>
      <c r="THM1" s="42"/>
      <c r="THO1" s="42"/>
      <c r="THQ1" s="42"/>
      <c r="THS1" s="42"/>
      <c r="THU1" s="42"/>
      <c r="THW1" s="42"/>
      <c r="THY1" s="42"/>
      <c r="TIA1" s="42"/>
      <c r="TIC1" s="42"/>
      <c r="TIE1" s="42"/>
      <c r="TIG1" s="42"/>
      <c r="TII1" s="42"/>
      <c r="TIK1" s="42"/>
      <c r="TIM1" s="42"/>
      <c r="TIO1" s="42"/>
      <c r="TIQ1" s="42"/>
      <c r="TIS1" s="42"/>
      <c r="TIU1" s="42"/>
      <c r="TIW1" s="42"/>
      <c r="TIY1" s="42"/>
      <c r="TJA1" s="42"/>
      <c r="TJC1" s="42"/>
      <c r="TJE1" s="42"/>
      <c r="TJG1" s="42"/>
      <c r="TJI1" s="42"/>
      <c r="TJK1" s="42"/>
      <c r="TJM1" s="42"/>
      <c r="TJO1" s="42"/>
      <c r="TJQ1" s="42"/>
      <c r="TJS1" s="42"/>
      <c r="TJU1" s="42"/>
      <c r="TJW1" s="42"/>
      <c r="TJY1" s="42"/>
      <c r="TKA1" s="42"/>
      <c r="TKC1" s="42"/>
      <c r="TKE1" s="42"/>
      <c r="TKG1" s="42"/>
      <c r="TKI1" s="42"/>
      <c r="TKK1" s="42"/>
      <c r="TKM1" s="42"/>
      <c r="TKO1" s="42"/>
      <c r="TKQ1" s="42"/>
      <c r="TKS1" s="42"/>
      <c r="TKU1" s="42"/>
      <c r="TKW1" s="42"/>
      <c r="TKY1" s="42"/>
      <c r="TLA1" s="42"/>
      <c r="TLC1" s="42"/>
      <c r="TLE1" s="42"/>
      <c r="TLG1" s="42"/>
      <c r="TLI1" s="42"/>
      <c r="TLK1" s="42"/>
      <c r="TLM1" s="42"/>
      <c r="TLO1" s="42"/>
      <c r="TLQ1" s="42"/>
      <c r="TLS1" s="42"/>
      <c r="TLU1" s="42"/>
      <c r="TLW1" s="42"/>
      <c r="TLY1" s="42"/>
      <c r="TMA1" s="42"/>
      <c r="TMC1" s="42"/>
      <c r="TME1" s="42"/>
      <c r="TMG1" s="42"/>
      <c r="TMI1" s="42"/>
      <c r="TMK1" s="42"/>
      <c r="TMM1" s="42"/>
      <c r="TMO1" s="42"/>
      <c r="TMQ1" s="42"/>
      <c r="TMS1" s="42"/>
      <c r="TMU1" s="42"/>
      <c r="TMW1" s="42"/>
      <c r="TMY1" s="42"/>
      <c r="TNA1" s="42"/>
      <c r="TNC1" s="42"/>
      <c r="TNE1" s="42"/>
      <c r="TNG1" s="42"/>
      <c r="TNI1" s="42"/>
      <c r="TNK1" s="42"/>
      <c r="TNM1" s="42"/>
      <c r="TNO1" s="42"/>
      <c r="TNQ1" s="42"/>
      <c r="TNS1" s="42"/>
      <c r="TNU1" s="42"/>
      <c r="TNW1" s="42"/>
      <c r="TNY1" s="42"/>
      <c r="TOA1" s="42"/>
      <c r="TOC1" s="42"/>
      <c r="TOE1" s="42"/>
      <c r="TOG1" s="42"/>
      <c r="TOI1" s="42"/>
      <c r="TOK1" s="42"/>
      <c r="TOM1" s="42"/>
      <c r="TOO1" s="42"/>
      <c r="TOQ1" s="42"/>
      <c r="TOS1" s="42"/>
      <c r="TOU1" s="42"/>
      <c r="TOW1" s="42"/>
      <c r="TOY1" s="42"/>
      <c r="TPA1" s="42"/>
      <c r="TPC1" s="42"/>
      <c r="TPE1" s="42"/>
      <c r="TPG1" s="42"/>
      <c r="TPI1" s="42"/>
      <c r="TPK1" s="42"/>
      <c r="TPM1" s="42"/>
      <c r="TPO1" s="42"/>
      <c r="TPQ1" s="42"/>
      <c r="TPS1" s="42"/>
      <c r="TPU1" s="42"/>
      <c r="TPW1" s="42"/>
      <c r="TPY1" s="42"/>
      <c r="TQA1" s="42"/>
      <c r="TQC1" s="42"/>
      <c r="TQE1" s="42"/>
      <c r="TQG1" s="42"/>
      <c r="TQI1" s="42"/>
      <c r="TQK1" s="42"/>
      <c r="TQM1" s="42"/>
      <c r="TQO1" s="42"/>
      <c r="TQQ1" s="42"/>
      <c r="TQS1" s="42"/>
      <c r="TQU1" s="42"/>
      <c r="TQW1" s="42"/>
      <c r="TQY1" s="42"/>
      <c r="TRA1" s="42"/>
      <c r="TRC1" s="42"/>
      <c r="TRE1" s="42"/>
      <c r="TRG1" s="42"/>
      <c r="TRI1" s="42"/>
      <c r="TRK1" s="42"/>
      <c r="TRM1" s="42"/>
      <c r="TRO1" s="42"/>
      <c r="TRQ1" s="42"/>
      <c r="TRS1" s="42"/>
      <c r="TRU1" s="42"/>
      <c r="TRW1" s="42"/>
      <c r="TRY1" s="42"/>
      <c r="TSA1" s="42"/>
      <c r="TSC1" s="42"/>
      <c r="TSE1" s="42"/>
      <c r="TSG1" s="42"/>
      <c r="TSI1" s="42"/>
      <c r="TSK1" s="42"/>
      <c r="TSM1" s="42"/>
      <c r="TSO1" s="42"/>
      <c r="TSQ1" s="42"/>
      <c r="TSS1" s="42"/>
      <c r="TSU1" s="42"/>
      <c r="TSW1" s="42"/>
      <c r="TSY1" s="42"/>
      <c r="TTA1" s="42"/>
      <c r="TTC1" s="42"/>
      <c r="TTE1" s="42"/>
      <c r="TTG1" s="42"/>
      <c r="TTI1" s="42"/>
      <c r="TTK1" s="42"/>
      <c r="TTM1" s="42"/>
      <c r="TTO1" s="42"/>
      <c r="TTQ1" s="42"/>
      <c r="TTS1" s="42"/>
      <c r="TTU1" s="42"/>
      <c r="TTW1" s="42"/>
      <c r="TTY1" s="42"/>
      <c r="TUA1" s="42"/>
      <c r="TUC1" s="42"/>
      <c r="TUE1" s="42"/>
      <c r="TUG1" s="42"/>
      <c r="TUI1" s="42"/>
      <c r="TUK1" s="42"/>
      <c r="TUM1" s="42"/>
      <c r="TUO1" s="42"/>
      <c r="TUQ1" s="42"/>
      <c r="TUS1" s="42"/>
      <c r="TUU1" s="42"/>
      <c r="TUW1" s="42"/>
      <c r="TUY1" s="42"/>
      <c r="TVA1" s="42"/>
      <c r="TVC1" s="42"/>
      <c r="TVE1" s="42"/>
      <c r="TVG1" s="42"/>
      <c r="TVI1" s="42"/>
      <c r="TVK1" s="42"/>
      <c r="TVM1" s="42"/>
      <c r="TVO1" s="42"/>
      <c r="TVQ1" s="42"/>
      <c r="TVS1" s="42"/>
      <c r="TVU1" s="42"/>
      <c r="TVW1" s="42"/>
      <c r="TVY1" s="42"/>
      <c r="TWA1" s="42"/>
      <c r="TWC1" s="42"/>
      <c r="TWE1" s="42"/>
      <c r="TWG1" s="42"/>
      <c r="TWI1" s="42"/>
      <c r="TWK1" s="42"/>
      <c r="TWM1" s="42"/>
      <c r="TWO1" s="42"/>
      <c r="TWQ1" s="42"/>
      <c r="TWS1" s="42"/>
      <c r="TWU1" s="42"/>
      <c r="TWW1" s="42"/>
      <c r="TWY1" s="42"/>
      <c r="TXA1" s="42"/>
      <c r="TXC1" s="42"/>
      <c r="TXE1" s="42"/>
      <c r="TXG1" s="42"/>
      <c r="TXI1" s="42"/>
      <c r="TXK1" s="42"/>
      <c r="TXM1" s="42"/>
      <c r="TXO1" s="42"/>
      <c r="TXQ1" s="42"/>
      <c r="TXS1" s="42"/>
      <c r="TXU1" s="42"/>
      <c r="TXW1" s="42"/>
      <c r="TXY1" s="42"/>
      <c r="TYA1" s="42"/>
      <c r="TYC1" s="42"/>
      <c r="TYE1" s="42"/>
      <c r="TYG1" s="42"/>
      <c r="TYI1" s="42"/>
      <c r="TYK1" s="42"/>
      <c r="TYM1" s="42"/>
      <c r="TYO1" s="42"/>
      <c r="TYQ1" s="42"/>
      <c r="TYS1" s="42"/>
      <c r="TYU1" s="42"/>
      <c r="TYW1" s="42"/>
      <c r="TYY1" s="42"/>
      <c r="TZA1" s="42"/>
      <c r="TZC1" s="42"/>
      <c r="TZE1" s="42"/>
      <c r="TZG1" s="42"/>
      <c r="TZI1" s="42"/>
      <c r="TZK1" s="42"/>
      <c r="TZM1" s="42"/>
      <c r="TZO1" s="42"/>
      <c r="TZQ1" s="42"/>
      <c r="TZS1" s="42"/>
      <c r="TZU1" s="42"/>
      <c r="TZW1" s="42"/>
      <c r="TZY1" s="42"/>
      <c r="UAA1" s="42"/>
      <c r="UAC1" s="42"/>
      <c r="UAE1" s="42"/>
      <c r="UAG1" s="42"/>
      <c r="UAI1" s="42"/>
      <c r="UAK1" s="42"/>
      <c r="UAM1" s="42"/>
      <c r="UAO1" s="42"/>
      <c r="UAQ1" s="42"/>
      <c r="UAS1" s="42"/>
      <c r="UAU1" s="42"/>
      <c r="UAW1" s="42"/>
      <c r="UAY1" s="42"/>
      <c r="UBA1" s="42"/>
      <c r="UBC1" s="42"/>
      <c r="UBE1" s="42"/>
      <c r="UBG1" s="42"/>
      <c r="UBI1" s="42"/>
      <c r="UBK1" s="42"/>
      <c r="UBM1" s="42"/>
      <c r="UBO1" s="42"/>
      <c r="UBQ1" s="42"/>
      <c r="UBS1" s="42"/>
      <c r="UBU1" s="42"/>
      <c r="UBW1" s="42"/>
      <c r="UBY1" s="42"/>
      <c r="UCA1" s="42"/>
      <c r="UCC1" s="42"/>
      <c r="UCE1" s="42"/>
      <c r="UCG1" s="42"/>
      <c r="UCI1" s="42"/>
      <c r="UCK1" s="42"/>
      <c r="UCM1" s="42"/>
      <c r="UCO1" s="42"/>
      <c r="UCQ1" s="42"/>
      <c r="UCS1" s="42"/>
      <c r="UCU1" s="42"/>
      <c r="UCW1" s="42"/>
      <c r="UCY1" s="42"/>
      <c r="UDA1" s="42"/>
      <c r="UDC1" s="42"/>
      <c r="UDE1" s="42"/>
      <c r="UDG1" s="42"/>
      <c r="UDI1" s="42"/>
      <c r="UDK1" s="42"/>
      <c r="UDM1" s="42"/>
      <c r="UDO1" s="42"/>
      <c r="UDQ1" s="42"/>
      <c r="UDS1" s="42"/>
      <c r="UDU1" s="42"/>
      <c r="UDW1" s="42"/>
      <c r="UDY1" s="42"/>
      <c r="UEA1" s="42"/>
      <c r="UEC1" s="42"/>
      <c r="UEE1" s="42"/>
      <c r="UEG1" s="42"/>
      <c r="UEI1" s="42"/>
      <c r="UEK1" s="42"/>
      <c r="UEM1" s="42"/>
      <c r="UEO1" s="42"/>
      <c r="UEQ1" s="42"/>
      <c r="UES1" s="42"/>
      <c r="UEU1" s="42"/>
      <c r="UEW1" s="42"/>
      <c r="UEY1" s="42"/>
      <c r="UFA1" s="42"/>
      <c r="UFC1" s="42"/>
      <c r="UFE1" s="42"/>
      <c r="UFG1" s="42"/>
      <c r="UFI1" s="42"/>
      <c r="UFK1" s="42"/>
      <c r="UFM1" s="42"/>
      <c r="UFO1" s="42"/>
      <c r="UFQ1" s="42"/>
      <c r="UFS1" s="42"/>
      <c r="UFU1" s="42"/>
      <c r="UFW1" s="42"/>
      <c r="UFY1" s="42"/>
      <c r="UGA1" s="42"/>
      <c r="UGC1" s="42"/>
      <c r="UGE1" s="42"/>
      <c r="UGG1" s="42"/>
      <c r="UGI1" s="42"/>
      <c r="UGK1" s="42"/>
      <c r="UGM1" s="42"/>
      <c r="UGO1" s="42"/>
      <c r="UGQ1" s="42"/>
      <c r="UGS1" s="42"/>
      <c r="UGU1" s="42"/>
      <c r="UGW1" s="42"/>
      <c r="UGY1" s="42"/>
      <c r="UHA1" s="42"/>
      <c r="UHC1" s="42"/>
      <c r="UHE1" s="42"/>
      <c r="UHG1" s="42"/>
      <c r="UHI1" s="42"/>
      <c r="UHK1" s="42"/>
      <c r="UHM1" s="42"/>
      <c r="UHO1" s="42"/>
      <c r="UHQ1" s="42"/>
      <c r="UHS1" s="42"/>
      <c r="UHU1" s="42"/>
      <c r="UHW1" s="42"/>
      <c r="UHY1" s="42"/>
      <c r="UIA1" s="42"/>
      <c r="UIC1" s="42"/>
      <c r="UIE1" s="42"/>
      <c r="UIG1" s="42"/>
      <c r="UII1" s="42"/>
      <c r="UIK1" s="42"/>
      <c r="UIM1" s="42"/>
      <c r="UIO1" s="42"/>
      <c r="UIQ1" s="42"/>
      <c r="UIS1" s="42"/>
      <c r="UIU1" s="42"/>
      <c r="UIW1" s="42"/>
      <c r="UIY1" s="42"/>
      <c r="UJA1" s="42"/>
      <c r="UJC1" s="42"/>
      <c r="UJE1" s="42"/>
      <c r="UJG1" s="42"/>
      <c r="UJI1" s="42"/>
      <c r="UJK1" s="42"/>
      <c r="UJM1" s="42"/>
      <c r="UJO1" s="42"/>
      <c r="UJQ1" s="42"/>
      <c r="UJS1" s="42"/>
      <c r="UJU1" s="42"/>
      <c r="UJW1" s="42"/>
      <c r="UJY1" s="42"/>
      <c r="UKA1" s="42"/>
      <c r="UKC1" s="42"/>
      <c r="UKE1" s="42"/>
      <c r="UKG1" s="42"/>
      <c r="UKI1" s="42"/>
      <c r="UKK1" s="42"/>
      <c r="UKM1" s="42"/>
      <c r="UKO1" s="42"/>
      <c r="UKQ1" s="42"/>
      <c r="UKS1" s="42"/>
      <c r="UKU1" s="42"/>
      <c r="UKW1" s="42"/>
      <c r="UKY1" s="42"/>
      <c r="ULA1" s="42"/>
      <c r="ULC1" s="42"/>
      <c r="ULE1" s="42"/>
      <c r="ULG1" s="42"/>
      <c r="ULI1" s="42"/>
      <c r="ULK1" s="42"/>
      <c r="ULM1" s="42"/>
      <c r="ULO1" s="42"/>
      <c r="ULQ1" s="42"/>
      <c r="ULS1" s="42"/>
      <c r="ULU1" s="42"/>
      <c r="ULW1" s="42"/>
      <c r="ULY1" s="42"/>
      <c r="UMA1" s="42"/>
      <c r="UMC1" s="42"/>
      <c r="UME1" s="42"/>
      <c r="UMG1" s="42"/>
      <c r="UMI1" s="42"/>
      <c r="UMK1" s="42"/>
      <c r="UMM1" s="42"/>
      <c r="UMO1" s="42"/>
      <c r="UMQ1" s="42"/>
      <c r="UMS1" s="42"/>
      <c r="UMU1" s="42"/>
      <c r="UMW1" s="42"/>
      <c r="UMY1" s="42"/>
      <c r="UNA1" s="42"/>
      <c r="UNC1" s="42"/>
      <c r="UNE1" s="42"/>
      <c r="UNG1" s="42"/>
      <c r="UNI1" s="42"/>
      <c r="UNK1" s="42"/>
      <c r="UNM1" s="42"/>
      <c r="UNO1" s="42"/>
      <c r="UNQ1" s="42"/>
      <c r="UNS1" s="42"/>
      <c r="UNU1" s="42"/>
      <c r="UNW1" s="42"/>
      <c r="UNY1" s="42"/>
      <c r="UOA1" s="42"/>
      <c r="UOC1" s="42"/>
      <c r="UOE1" s="42"/>
      <c r="UOG1" s="42"/>
      <c r="UOI1" s="42"/>
      <c r="UOK1" s="42"/>
      <c r="UOM1" s="42"/>
      <c r="UOO1" s="42"/>
      <c r="UOQ1" s="42"/>
      <c r="UOS1" s="42"/>
      <c r="UOU1" s="42"/>
      <c r="UOW1" s="42"/>
      <c r="UOY1" s="42"/>
      <c r="UPA1" s="42"/>
      <c r="UPC1" s="42"/>
      <c r="UPE1" s="42"/>
      <c r="UPG1" s="42"/>
      <c r="UPI1" s="42"/>
      <c r="UPK1" s="42"/>
      <c r="UPM1" s="42"/>
      <c r="UPO1" s="42"/>
      <c r="UPQ1" s="42"/>
      <c r="UPS1" s="42"/>
      <c r="UPU1" s="42"/>
      <c r="UPW1" s="42"/>
      <c r="UPY1" s="42"/>
      <c r="UQA1" s="42"/>
      <c r="UQC1" s="42"/>
      <c r="UQE1" s="42"/>
      <c r="UQG1" s="42"/>
      <c r="UQI1" s="42"/>
      <c r="UQK1" s="42"/>
      <c r="UQM1" s="42"/>
      <c r="UQO1" s="42"/>
      <c r="UQQ1" s="42"/>
      <c r="UQS1" s="42"/>
      <c r="UQU1" s="42"/>
      <c r="UQW1" s="42"/>
      <c r="UQY1" s="42"/>
      <c r="URA1" s="42"/>
      <c r="URC1" s="42"/>
      <c r="URE1" s="42"/>
      <c r="URG1" s="42"/>
      <c r="URI1" s="42"/>
      <c r="URK1" s="42"/>
      <c r="URM1" s="42"/>
      <c r="URO1" s="42"/>
      <c r="URQ1" s="42"/>
      <c r="URS1" s="42"/>
      <c r="URU1" s="42"/>
      <c r="URW1" s="42"/>
      <c r="URY1" s="42"/>
      <c r="USA1" s="42"/>
      <c r="USC1" s="42"/>
      <c r="USE1" s="42"/>
      <c r="USG1" s="42"/>
      <c r="USI1" s="42"/>
      <c r="USK1" s="42"/>
      <c r="USM1" s="42"/>
      <c r="USO1" s="42"/>
      <c r="USQ1" s="42"/>
      <c r="USS1" s="42"/>
      <c r="USU1" s="42"/>
      <c r="USW1" s="42"/>
      <c r="USY1" s="42"/>
      <c r="UTA1" s="42"/>
      <c r="UTC1" s="42"/>
      <c r="UTE1" s="42"/>
      <c r="UTG1" s="42"/>
      <c r="UTI1" s="42"/>
      <c r="UTK1" s="42"/>
      <c r="UTM1" s="42"/>
      <c r="UTO1" s="42"/>
      <c r="UTQ1" s="42"/>
      <c r="UTS1" s="42"/>
      <c r="UTU1" s="42"/>
      <c r="UTW1" s="42"/>
      <c r="UTY1" s="42"/>
      <c r="UUA1" s="42"/>
      <c r="UUC1" s="42"/>
      <c r="UUE1" s="42"/>
      <c r="UUG1" s="42"/>
      <c r="UUI1" s="42"/>
      <c r="UUK1" s="42"/>
      <c r="UUM1" s="42"/>
      <c r="UUO1" s="42"/>
      <c r="UUQ1" s="42"/>
      <c r="UUS1" s="42"/>
      <c r="UUU1" s="42"/>
      <c r="UUW1" s="42"/>
      <c r="UUY1" s="42"/>
      <c r="UVA1" s="42"/>
      <c r="UVC1" s="42"/>
      <c r="UVE1" s="42"/>
      <c r="UVG1" s="42"/>
      <c r="UVI1" s="42"/>
      <c r="UVK1" s="42"/>
      <c r="UVM1" s="42"/>
      <c r="UVO1" s="42"/>
      <c r="UVQ1" s="42"/>
      <c r="UVS1" s="42"/>
      <c r="UVU1" s="42"/>
      <c r="UVW1" s="42"/>
      <c r="UVY1" s="42"/>
      <c r="UWA1" s="42"/>
      <c r="UWC1" s="42"/>
      <c r="UWE1" s="42"/>
      <c r="UWG1" s="42"/>
      <c r="UWI1" s="42"/>
      <c r="UWK1" s="42"/>
      <c r="UWM1" s="42"/>
      <c r="UWO1" s="42"/>
      <c r="UWQ1" s="42"/>
      <c r="UWS1" s="42"/>
      <c r="UWU1" s="42"/>
      <c r="UWW1" s="42"/>
      <c r="UWY1" s="42"/>
      <c r="UXA1" s="42"/>
      <c r="UXC1" s="42"/>
      <c r="UXE1" s="42"/>
      <c r="UXG1" s="42"/>
      <c r="UXI1" s="42"/>
      <c r="UXK1" s="42"/>
      <c r="UXM1" s="42"/>
      <c r="UXO1" s="42"/>
      <c r="UXQ1" s="42"/>
      <c r="UXS1" s="42"/>
      <c r="UXU1" s="42"/>
      <c r="UXW1" s="42"/>
      <c r="UXY1" s="42"/>
      <c r="UYA1" s="42"/>
      <c r="UYC1" s="42"/>
      <c r="UYE1" s="42"/>
      <c r="UYG1" s="42"/>
      <c r="UYI1" s="42"/>
      <c r="UYK1" s="42"/>
      <c r="UYM1" s="42"/>
      <c r="UYO1" s="42"/>
      <c r="UYQ1" s="42"/>
      <c r="UYS1" s="42"/>
      <c r="UYU1" s="42"/>
      <c r="UYW1" s="42"/>
      <c r="UYY1" s="42"/>
      <c r="UZA1" s="42"/>
      <c r="UZC1" s="42"/>
      <c r="UZE1" s="42"/>
      <c r="UZG1" s="42"/>
      <c r="UZI1" s="42"/>
      <c r="UZK1" s="42"/>
      <c r="UZM1" s="42"/>
      <c r="UZO1" s="42"/>
      <c r="UZQ1" s="42"/>
      <c r="UZS1" s="42"/>
      <c r="UZU1" s="42"/>
      <c r="UZW1" s="42"/>
      <c r="UZY1" s="42"/>
      <c r="VAA1" s="42"/>
      <c r="VAC1" s="42"/>
      <c r="VAE1" s="42"/>
      <c r="VAG1" s="42"/>
      <c r="VAI1" s="42"/>
      <c r="VAK1" s="42"/>
      <c r="VAM1" s="42"/>
      <c r="VAO1" s="42"/>
      <c r="VAQ1" s="42"/>
      <c r="VAS1" s="42"/>
      <c r="VAU1" s="42"/>
      <c r="VAW1" s="42"/>
      <c r="VAY1" s="42"/>
      <c r="VBA1" s="42"/>
      <c r="VBC1" s="42"/>
      <c r="VBE1" s="42"/>
      <c r="VBG1" s="42"/>
      <c r="VBI1" s="42"/>
      <c r="VBK1" s="42"/>
      <c r="VBM1" s="42"/>
      <c r="VBO1" s="42"/>
      <c r="VBQ1" s="42"/>
      <c r="VBS1" s="42"/>
      <c r="VBU1" s="42"/>
      <c r="VBW1" s="42"/>
      <c r="VBY1" s="42"/>
      <c r="VCA1" s="42"/>
      <c r="VCC1" s="42"/>
      <c r="VCE1" s="42"/>
      <c r="VCG1" s="42"/>
      <c r="VCI1" s="42"/>
      <c r="VCK1" s="42"/>
      <c r="VCM1" s="42"/>
      <c r="VCO1" s="42"/>
      <c r="VCQ1" s="42"/>
      <c r="VCS1" s="42"/>
      <c r="VCU1" s="42"/>
      <c r="VCW1" s="42"/>
      <c r="VCY1" s="42"/>
      <c r="VDA1" s="42"/>
      <c r="VDC1" s="42"/>
      <c r="VDE1" s="42"/>
      <c r="VDG1" s="42"/>
      <c r="VDI1" s="42"/>
      <c r="VDK1" s="42"/>
      <c r="VDM1" s="42"/>
      <c r="VDO1" s="42"/>
      <c r="VDQ1" s="42"/>
      <c r="VDS1" s="42"/>
      <c r="VDU1" s="42"/>
      <c r="VDW1" s="42"/>
      <c r="VDY1" s="42"/>
      <c r="VEA1" s="42"/>
      <c r="VEC1" s="42"/>
      <c r="VEE1" s="42"/>
      <c r="VEG1" s="42"/>
      <c r="VEI1" s="42"/>
      <c r="VEK1" s="42"/>
      <c r="VEM1" s="42"/>
      <c r="VEO1" s="42"/>
      <c r="VEQ1" s="42"/>
      <c r="VES1" s="42"/>
      <c r="VEU1" s="42"/>
      <c r="VEW1" s="42"/>
      <c r="VEY1" s="42"/>
      <c r="VFA1" s="42"/>
      <c r="VFC1" s="42"/>
      <c r="VFE1" s="42"/>
      <c r="VFG1" s="42"/>
      <c r="VFI1" s="42"/>
      <c r="VFK1" s="42"/>
      <c r="VFM1" s="42"/>
      <c r="VFO1" s="42"/>
      <c r="VFQ1" s="42"/>
      <c r="VFS1" s="42"/>
      <c r="VFU1" s="42"/>
      <c r="VFW1" s="42"/>
      <c r="VFY1" s="42"/>
      <c r="VGA1" s="42"/>
      <c r="VGC1" s="42"/>
      <c r="VGE1" s="42"/>
      <c r="VGG1" s="42"/>
      <c r="VGI1" s="42"/>
      <c r="VGK1" s="42"/>
      <c r="VGM1" s="42"/>
      <c r="VGO1" s="42"/>
      <c r="VGQ1" s="42"/>
      <c r="VGS1" s="42"/>
      <c r="VGU1" s="42"/>
      <c r="VGW1" s="42"/>
      <c r="VGY1" s="42"/>
      <c r="VHA1" s="42"/>
      <c r="VHC1" s="42"/>
      <c r="VHE1" s="42"/>
      <c r="VHG1" s="42"/>
      <c r="VHI1" s="42"/>
      <c r="VHK1" s="42"/>
      <c r="VHM1" s="42"/>
      <c r="VHO1" s="42"/>
      <c r="VHQ1" s="42"/>
      <c r="VHS1" s="42"/>
      <c r="VHU1" s="42"/>
      <c r="VHW1" s="42"/>
      <c r="VHY1" s="42"/>
      <c r="VIA1" s="42"/>
      <c r="VIC1" s="42"/>
      <c r="VIE1" s="42"/>
      <c r="VIG1" s="42"/>
      <c r="VII1" s="42"/>
      <c r="VIK1" s="42"/>
      <c r="VIM1" s="42"/>
      <c r="VIO1" s="42"/>
      <c r="VIQ1" s="42"/>
      <c r="VIS1" s="42"/>
      <c r="VIU1" s="42"/>
      <c r="VIW1" s="42"/>
      <c r="VIY1" s="42"/>
      <c r="VJA1" s="42"/>
      <c r="VJC1" s="42"/>
      <c r="VJE1" s="42"/>
      <c r="VJG1" s="42"/>
      <c r="VJI1" s="42"/>
      <c r="VJK1" s="42"/>
      <c r="VJM1" s="42"/>
      <c r="VJO1" s="42"/>
      <c r="VJQ1" s="42"/>
      <c r="VJS1" s="42"/>
      <c r="VJU1" s="42"/>
      <c r="VJW1" s="42"/>
      <c r="VJY1" s="42"/>
      <c r="VKA1" s="42"/>
      <c r="VKC1" s="42"/>
      <c r="VKE1" s="42"/>
      <c r="VKG1" s="42"/>
      <c r="VKI1" s="42"/>
      <c r="VKK1" s="42"/>
      <c r="VKM1" s="42"/>
      <c r="VKO1" s="42"/>
      <c r="VKQ1" s="42"/>
      <c r="VKS1" s="42"/>
      <c r="VKU1" s="42"/>
      <c r="VKW1" s="42"/>
      <c r="VKY1" s="42"/>
      <c r="VLA1" s="42"/>
      <c r="VLC1" s="42"/>
      <c r="VLE1" s="42"/>
      <c r="VLG1" s="42"/>
      <c r="VLI1" s="42"/>
      <c r="VLK1" s="42"/>
      <c r="VLM1" s="42"/>
      <c r="VLO1" s="42"/>
      <c r="VLQ1" s="42"/>
      <c r="VLS1" s="42"/>
      <c r="VLU1" s="42"/>
      <c r="VLW1" s="42"/>
      <c r="VLY1" s="42"/>
      <c r="VMA1" s="42"/>
      <c r="VMC1" s="42"/>
      <c r="VME1" s="42"/>
      <c r="VMG1" s="42"/>
      <c r="VMI1" s="42"/>
      <c r="VMK1" s="42"/>
      <c r="VMM1" s="42"/>
      <c r="VMO1" s="42"/>
      <c r="VMQ1" s="42"/>
      <c r="VMS1" s="42"/>
      <c r="VMU1" s="42"/>
      <c r="VMW1" s="42"/>
      <c r="VMY1" s="42"/>
      <c r="VNA1" s="42"/>
      <c r="VNC1" s="42"/>
      <c r="VNE1" s="42"/>
      <c r="VNG1" s="42"/>
      <c r="VNI1" s="42"/>
      <c r="VNK1" s="42"/>
      <c r="VNM1" s="42"/>
      <c r="VNO1" s="42"/>
      <c r="VNQ1" s="42"/>
      <c r="VNS1" s="42"/>
      <c r="VNU1" s="42"/>
      <c r="VNW1" s="42"/>
      <c r="VNY1" s="42"/>
      <c r="VOA1" s="42"/>
      <c r="VOC1" s="42"/>
      <c r="VOE1" s="42"/>
      <c r="VOG1" s="42"/>
      <c r="VOI1" s="42"/>
      <c r="VOK1" s="42"/>
      <c r="VOM1" s="42"/>
      <c r="VOO1" s="42"/>
      <c r="VOQ1" s="42"/>
      <c r="VOS1" s="42"/>
      <c r="VOU1" s="42"/>
      <c r="VOW1" s="42"/>
      <c r="VOY1" s="42"/>
      <c r="VPA1" s="42"/>
      <c r="VPC1" s="42"/>
      <c r="VPE1" s="42"/>
      <c r="VPG1" s="42"/>
      <c r="VPI1" s="42"/>
      <c r="VPK1" s="42"/>
      <c r="VPM1" s="42"/>
      <c r="VPO1" s="42"/>
      <c r="VPQ1" s="42"/>
      <c r="VPS1" s="42"/>
      <c r="VPU1" s="42"/>
      <c r="VPW1" s="42"/>
      <c r="VPY1" s="42"/>
      <c r="VQA1" s="42"/>
      <c r="VQC1" s="42"/>
      <c r="VQE1" s="42"/>
      <c r="VQG1" s="42"/>
      <c r="VQI1" s="42"/>
      <c r="VQK1" s="42"/>
      <c r="VQM1" s="42"/>
      <c r="VQO1" s="42"/>
      <c r="VQQ1" s="42"/>
      <c r="VQS1" s="42"/>
      <c r="VQU1" s="42"/>
      <c r="VQW1" s="42"/>
      <c r="VQY1" s="42"/>
      <c r="VRA1" s="42"/>
      <c r="VRC1" s="42"/>
      <c r="VRE1" s="42"/>
      <c r="VRG1" s="42"/>
      <c r="VRI1" s="42"/>
      <c r="VRK1" s="42"/>
      <c r="VRM1" s="42"/>
      <c r="VRO1" s="42"/>
      <c r="VRQ1" s="42"/>
      <c r="VRS1" s="42"/>
      <c r="VRU1" s="42"/>
      <c r="VRW1" s="42"/>
      <c r="VRY1" s="42"/>
      <c r="VSA1" s="42"/>
      <c r="VSC1" s="42"/>
      <c r="VSE1" s="42"/>
      <c r="VSG1" s="42"/>
      <c r="VSI1" s="42"/>
      <c r="VSK1" s="42"/>
      <c r="VSM1" s="42"/>
      <c r="VSO1" s="42"/>
      <c r="VSQ1" s="42"/>
      <c r="VSS1" s="42"/>
      <c r="VSU1" s="42"/>
      <c r="VSW1" s="42"/>
      <c r="VSY1" s="42"/>
      <c r="VTA1" s="42"/>
      <c r="VTC1" s="42"/>
      <c r="VTE1" s="42"/>
      <c r="VTG1" s="42"/>
      <c r="VTI1" s="42"/>
      <c r="VTK1" s="42"/>
      <c r="VTM1" s="42"/>
      <c r="VTO1" s="42"/>
      <c r="VTQ1" s="42"/>
      <c r="VTS1" s="42"/>
      <c r="VTU1" s="42"/>
      <c r="VTW1" s="42"/>
      <c r="VTY1" s="42"/>
      <c r="VUA1" s="42"/>
      <c r="VUC1" s="42"/>
      <c r="VUE1" s="42"/>
      <c r="VUG1" s="42"/>
      <c r="VUI1" s="42"/>
      <c r="VUK1" s="42"/>
      <c r="VUM1" s="42"/>
      <c r="VUO1" s="42"/>
      <c r="VUQ1" s="42"/>
      <c r="VUS1" s="42"/>
      <c r="VUU1" s="42"/>
      <c r="VUW1" s="42"/>
      <c r="VUY1" s="42"/>
      <c r="VVA1" s="42"/>
      <c r="VVC1" s="42"/>
      <c r="VVE1" s="42"/>
      <c r="VVG1" s="42"/>
      <c r="VVI1" s="42"/>
      <c r="VVK1" s="42"/>
      <c r="VVM1" s="42"/>
      <c r="VVO1" s="42"/>
      <c r="VVQ1" s="42"/>
      <c r="VVS1" s="42"/>
      <c r="VVU1" s="42"/>
      <c r="VVW1" s="42"/>
      <c r="VVY1" s="42"/>
      <c r="VWA1" s="42"/>
      <c r="VWC1" s="42"/>
      <c r="VWE1" s="42"/>
      <c r="VWG1" s="42"/>
      <c r="VWI1" s="42"/>
      <c r="VWK1" s="42"/>
      <c r="VWM1" s="42"/>
      <c r="VWO1" s="42"/>
      <c r="VWQ1" s="42"/>
      <c r="VWS1" s="42"/>
      <c r="VWU1" s="42"/>
      <c r="VWW1" s="42"/>
      <c r="VWY1" s="42"/>
      <c r="VXA1" s="42"/>
      <c r="VXC1" s="42"/>
      <c r="VXE1" s="42"/>
      <c r="VXG1" s="42"/>
      <c r="VXI1" s="42"/>
      <c r="VXK1" s="42"/>
      <c r="VXM1" s="42"/>
      <c r="VXO1" s="42"/>
      <c r="VXQ1" s="42"/>
      <c r="VXS1" s="42"/>
      <c r="VXU1" s="42"/>
      <c r="VXW1" s="42"/>
      <c r="VXY1" s="42"/>
      <c r="VYA1" s="42"/>
      <c r="VYC1" s="42"/>
      <c r="VYE1" s="42"/>
      <c r="VYG1" s="42"/>
      <c r="VYI1" s="42"/>
      <c r="VYK1" s="42"/>
      <c r="VYM1" s="42"/>
      <c r="VYO1" s="42"/>
      <c r="VYQ1" s="42"/>
      <c r="VYS1" s="42"/>
      <c r="VYU1" s="42"/>
      <c r="VYW1" s="42"/>
      <c r="VYY1" s="42"/>
      <c r="VZA1" s="42"/>
      <c r="VZC1" s="42"/>
      <c r="VZE1" s="42"/>
      <c r="VZG1" s="42"/>
      <c r="VZI1" s="42"/>
      <c r="VZK1" s="42"/>
      <c r="VZM1" s="42"/>
      <c r="VZO1" s="42"/>
      <c r="VZQ1" s="42"/>
      <c r="VZS1" s="42"/>
      <c r="VZU1" s="42"/>
      <c r="VZW1" s="42"/>
      <c r="VZY1" s="42"/>
      <c r="WAA1" s="42"/>
      <c r="WAC1" s="42"/>
      <c r="WAE1" s="42"/>
      <c r="WAG1" s="42"/>
      <c r="WAI1" s="42"/>
      <c r="WAK1" s="42"/>
      <c r="WAM1" s="42"/>
      <c r="WAO1" s="42"/>
      <c r="WAQ1" s="42"/>
      <c r="WAS1" s="42"/>
      <c r="WAU1" s="42"/>
      <c r="WAW1" s="42"/>
      <c r="WAY1" s="42"/>
      <c r="WBA1" s="42"/>
      <c r="WBC1" s="42"/>
      <c r="WBE1" s="42"/>
      <c r="WBG1" s="42"/>
      <c r="WBI1" s="42"/>
      <c r="WBK1" s="42"/>
      <c r="WBM1" s="42"/>
      <c r="WBO1" s="42"/>
      <c r="WBQ1" s="42"/>
      <c r="WBS1" s="42"/>
      <c r="WBU1" s="42"/>
      <c r="WBW1" s="42"/>
      <c r="WBY1" s="42"/>
      <c r="WCA1" s="42"/>
      <c r="WCC1" s="42"/>
      <c r="WCE1" s="42"/>
      <c r="WCG1" s="42"/>
      <c r="WCI1" s="42"/>
      <c r="WCK1" s="42"/>
      <c r="WCM1" s="42"/>
      <c r="WCO1" s="42"/>
      <c r="WCQ1" s="42"/>
      <c r="WCS1" s="42"/>
      <c r="WCU1" s="42"/>
      <c r="WCW1" s="42"/>
      <c r="WCY1" s="42"/>
      <c r="WDA1" s="42"/>
      <c r="WDC1" s="42"/>
      <c r="WDE1" s="42"/>
      <c r="WDG1" s="42"/>
      <c r="WDI1" s="42"/>
      <c r="WDK1" s="42"/>
      <c r="WDM1" s="42"/>
      <c r="WDO1" s="42"/>
      <c r="WDQ1" s="42"/>
      <c r="WDS1" s="42"/>
      <c r="WDU1" s="42"/>
      <c r="WDW1" s="42"/>
      <c r="WDY1" s="42"/>
      <c r="WEA1" s="42"/>
      <c r="WEC1" s="42"/>
      <c r="WEE1" s="42"/>
      <c r="WEG1" s="42"/>
      <c r="WEI1" s="42"/>
      <c r="WEK1" s="42"/>
      <c r="WEM1" s="42"/>
      <c r="WEO1" s="42"/>
      <c r="WEQ1" s="42"/>
      <c r="WES1" s="42"/>
      <c r="WEU1" s="42"/>
      <c r="WEW1" s="42"/>
      <c r="WEY1" s="42"/>
      <c r="WFA1" s="42"/>
      <c r="WFC1" s="42"/>
      <c r="WFE1" s="42"/>
      <c r="WFG1" s="42"/>
      <c r="WFI1" s="42"/>
      <c r="WFK1" s="42"/>
      <c r="WFM1" s="42"/>
      <c r="WFO1" s="42"/>
      <c r="WFQ1" s="42"/>
      <c r="WFS1" s="42"/>
      <c r="WFU1" s="42"/>
      <c r="WFW1" s="42"/>
      <c r="WFY1" s="42"/>
      <c r="WGA1" s="42"/>
      <c r="WGC1" s="42"/>
      <c r="WGE1" s="42"/>
      <c r="WGG1" s="42"/>
      <c r="WGI1" s="42"/>
      <c r="WGK1" s="42"/>
      <c r="WGM1" s="42"/>
      <c r="WGO1" s="42"/>
      <c r="WGQ1" s="42"/>
      <c r="WGS1" s="42"/>
      <c r="WGU1" s="42"/>
      <c r="WGW1" s="42"/>
      <c r="WGY1" s="42"/>
      <c r="WHA1" s="42"/>
      <c r="WHC1" s="42"/>
      <c r="WHE1" s="42"/>
      <c r="WHG1" s="42"/>
      <c r="WHI1" s="42"/>
      <c r="WHK1" s="42"/>
      <c r="WHM1" s="42"/>
      <c r="WHO1" s="42"/>
      <c r="WHQ1" s="42"/>
      <c r="WHS1" s="42"/>
      <c r="WHU1" s="42"/>
      <c r="WHW1" s="42"/>
      <c r="WHY1" s="42"/>
      <c r="WIA1" s="42"/>
      <c r="WIC1" s="42"/>
      <c r="WIE1" s="42"/>
      <c r="WIG1" s="42"/>
      <c r="WII1" s="42"/>
      <c r="WIK1" s="42"/>
      <c r="WIM1" s="42"/>
      <c r="WIO1" s="42"/>
      <c r="WIQ1" s="42"/>
      <c r="WIS1" s="42"/>
      <c r="WIU1" s="42"/>
      <c r="WIW1" s="42"/>
      <c r="WIY1" s="42"/>
      <c r="WJA1" s="42"/>
      <c r="WJC1" s="42"/>
      <c r="WJE1" s="42"/>
      <c r="WJG1" s="42"/>
      <c r="WJI1" s="42"/>
      <c r="WJK1" s="42"/>
      <c r="WJM1" s="42"/>
      <c r="WJO1" s="42"/>
      <c r="WJQ1" s="42"/>
      <c r="WJS1" s="42"/>
      <c r="WJU1" s="42"/>
      <c r="WJW1" s="42"/>
      <c r="WJY1" s="42"/>
      <c r="WKA1" s="42"/>
      <c r="WKC1" s="42"/>
      <c r="WKE1" s="42"/>
      <c r="WKG1" s="42"/>
      <c r="WKI1" s="42"/>
      <c r="WKK1" s="42"/>
      <c r="WKM1" s="42"/>
      <c r="WKO1" s="42"/>
      <c r="WKQ1" s="42"/>
      <c r="WKS1" s="42"/>
      <c r="WKU1" s="42"/>
      <c r="WKW1" s="42"/>
      <c r="WKY1" s="42"/>
      <c r="WLA1" s="42"/>
      <c r="WLC1" s="42"/>
      <c r="WLE1" s="42"/>
      <c r="WLG1" s="42"/>
      <c r="WLI1" s="42"/>
      <c r="WLK1" s="42"/>
      <c r="WLM1" s="42"/>
      <c r="WLO1" s="42"/>
      <c r="WLQ1" s="42"/>
      <c r="WLS1" s="42"/>
      <c r="WLU1" s="42"/>
      <c r="WLW1" s="42"/>
      <c r="WLY1" s="42"/>
      <c r="WMA1" s="42"/>
      <c r="WMC1" s="42"/>
      <c r="WME1" s="42"/>
      <c r="WMG1" s="42"/>
      <c r="WMI1" s="42"/>
      <c r="WMK1" s="42"/>
      <c r="WMM1" s="42"/>
      <c r="WMO1" s="42"/>
      <c r="WMQ1" s="42"/>
      <c r="WMS1" s="42"/>
      <c r="WMU1" s="42"/>
      <c r="WMW1" s="42"/>
      <c r="WMY1" s="42"/>
      <c r="WNA1" s="42"/>
      <c r="WNC1" s="42"/>
      <c r="WNE1" s="42"/>
      <c r="WNG1" s="42"/>
      <c r="WNI1" s="42"/>
      <c r="WNK1" s="42"/>
      <c r="WNM1" s="42"/>
      <c r="WNO1" s="42"/>
      <c r="WNQ1" s="42"/>
      <c r="WNS1" s="42"/>
      <c r="WNU1" s="42"/>
      <c r="WNW1" s="42"/>
      <c r="WNY1" s="42"/>
      <c r="WOA1" s="42"/>
      <c r="WOC1" s="42"/>
      <c r="WOE1" s="42"/>
      <c r="WOG1" s="42"/>
      <c r="WOI1" s="42"/>
      <c r="WOK1" s="42"/>
      <c r="WOM1" s="42"/>
      <c r="WOO1" s="42"/>
      <c r="WOQ1" s="42"/>
      <c r="WOS1" s="42"/>
      <c r="WOU1" s="42"/>
      <c r="WOW1" s="42"/>
      <c r="WOY1" s="42"/>
      <c r="WPA1" s="42"/>
      <c r="WPC1" s="42"/>
      <c r="WPE1" s="42"/>
      <c r="WPG1" s="42"/>
      <c r="WPI1" s="42"/>
      <c r="WPK1" s="42"/>
      <c r="WPM1" s="42"/>
      <c r="WPO1" s="42"/>
      <c r="WPQ1" s="42"/>
      <c r="WPS1" s="42"/>
      <c r="WPU1" s="42"/>
      <c r="WPW1" s="42"/>
      <c r="WPY1" s="42"/>
      <c r="WQA1" s="42"/>
      <c r="WQC1" s="42"/>
      <c r="WQE1" s="42"/>
      <c r="WQG1" s="42"/>
      <c r="WQI1" s="42"/>
      <c r="WQK1" s="42"/>
      <c r="WQM1" s="42"/>
      <c r="WQO1" s="42"/>
      <c r="WQQ1" s="42"/>
      <c r="WQS1" s="42"/>
      <c r="WQU1" s="42"/>
      <c r="WQW1" s="42"/>
      <c r="WQY1" s="42"/>
      <c r="WRA1" s="42"/>
      <c r="WRC1" s="42"/>
      <c r="WRE1" s="42"/>
      <c r="WRG1" s="42"/>
      <c r="WRI1" s="42"/>
      <c r="WRK1" s="42"/>
      <c r="WRM1" s="42"/>
      <c r="WRO1" s="42"/>
      <c r="WRQ1" s="42"/>
      <c r="WRS1" s="42"/>
      <c r="WRU1" s="42"/>
      <c r="WRW1" s="42"/>
      <c r="WRY1" s="42"/>
      <c r="WSA1" s="42"/>
      <c r="WSC1" s="42"/>
      <c r="WSE1" s="42"/>
      <c r="WSG1" s="42"/>
      <c r="WSI1" s="42"/>
      <c r="WSK1" s="42"/>
      <c r="WSM1" s="42"/>
      <c r="WSO1" s="42"/>
      <c r="WSQ1" s="42"/>
      <c r="WSS1" s="42"/>
      <c r="WSU1" s="42"/>
      <c r="WSW1" s="42"/>
      <c r="WSY1" s="42"/>
      <c r="WTA1" s="42"/>
      <c r="WTC1" s="42"/>
      <c r="WTE1" s="42"/>
      <c r="WTG1" s="42"/>
      <c r="WTI1" s="42"/>
      <c r="WTK1" s="42"/>
      <c r="WTM1" s="42"/>
      <c r="WTO1" s="42"/>
      <c r="WTQ1" s="42"/>
      <c r="WTS1" s="42"/>
      <c r="WTU1" s="42"/>
      <c r="WTW1" s="42"/>
      <c r="WTY1" s="42"/>
      <c r="WUA1" s="42"/>
      <c r="WUC1" s="42"/>
      <c r="WUE1" s="42"/>
      <c r="WUG1" s="42"/>
      <c r="WUI1" s="42"/>
      <c r="WUK1" s="42"/>
      <c r="WUM1" s="42"/>
      <c r="WUO1" s="42"/>
      <c r="WUQ1" s="42"/>
      <c r="WUS1" s="42"/>
      <c r="WUU1" s="42"/>
      <c r="WUW1" s="42"/>
      <c r="WUY1" s="42"/>
      <c r="WVA1" s="42"/>
      <c r="WVC1" s="42"/>
      <c r="WVE1" s="42"/>
      <c r="WVG1" s="42"/>
      <c r="WVI1" s="42"/>
      <c r="WVK1" s="42"/>
      <c r="WVM1" s="42"/>
      <c r="WVO1" s="42"/>
      <c r="WVQ1" s="42"/>
      <c r="WVS1" s="42"/>
      <c r="WVU1" s="42"/>
      <c r="WVW1" s="42"/>
      <c r="WVY1" s="42"/>
      <c r="WWA1" s="42"/>
      <c r="WWC1" s="42"/>
      <c r="WWE1" s="42"/>
      <c r="WWG1" s="42"/>
      <c r="WWI1" s="42"/>
      <c r="WWK1" s="42"/>
      <c r="WWM1" s="42"/>
      <c r="WWO1" s="42"/>
      <c r="WWQ1" s="42"/>
      <c r="WWS1" s="42"/>
      <c r="WWU1" s="42"/>
      <c r="WWW1" s="42"/>
      <c r="WWY1" s="42"/>
      <c r="WXA1" s="42"/>
      <c r="WXC1" s="42"/>
      <c r="WXE1" s="42"/>
      <c r="WXG1" s="42"/>
      <c r="WXI1" s="42"/>
      <c r="WXK1" s="42"/>
      <c r="WXM1" s="42"/>
      <c r="WXO1" s="42"/>
      <c r="WXQ1" s="42"/>
      <c r="WXS1" s="42"/>
      <c r="WXU1" s="42"/>
      <c r="WXW1" s="42"/>
      <c r="WXY1" s="42"/>
      <c r="WYA1" s="42"/>
      <c r="WYC1" s="42"/>
      <c r="WYE1" s="42"/>
      <c r="WYG1" s="42"/>
      <c r="WYI1" s="42"/>
      <c r="WYK1" s="42"/>
      <c r="WYM1" s="42"/>
      <c r="WYO1" s="42"/>
      <c r="WYQ1" s="42"/>
      <c r="WYS1" s="42"/>
      <c r="WYU1" s="42"/>
      <c r="WYW1" s="42"/>
      <c r="WYY1" s="42"/>
      <c r="WZA1" s="42"/>
      <c r="WZC1" s="42"/>
      <c r="WZE1" s="42"/>
      <c r="WZG1" s="42"/>
      <c r="WZI1" s="42"/>
      <c r="WZK1" s="42"/>
      <c r="WZM1" s="42"/>
      <c r="WZO1" s="42"/>
      <c r="WZQ1" s="42"/>
      <c r="WZS1" s="42"/>
      <c r="WZU1" s="42"/>
      <c r="WZW1" s="42"/>
      <c r="WZY1" s="42"/>
      <c r="XAA1" s="42"/>
      <c r="XAC1" s="42"/>
      <c r="XAE1" s="42"/>
      <c r="XAG1" s="42"/>
      <c r="XAI1" s="42"/>
      <c r="XAK1" s="42"/>
      <c r="XAM1" s="42"/>
      <c r="XAO1" s="42"/>
      <c r="XAQ1" s="42"/>
      <c r="XAS1" s="42"/>
      <c r="XAU1" s="42"/>
      <c r="XAW1" s="42"/>
      <c r="XAY1" s="42"/>
      <c r="XBA1" s="42"/>
      <c r="XBC1" s="42"/>
      <c r="XBE1" s="42"/>
      <c r="XBG1" s="42"/>
      <c r="XBI1" s="42"/>
      <c r="XBK1" s="42"/>
      <c r="XBM1" s="42"/>
      <c r="XBO1" s="42"/>
      <c r="XBQ1" s="42"/>
      <c r="XBS1" s="42"/>
      <c r="XBU1" s="42"/>
      <c r="XBW1" s="42"/>
      <c r="XBY1" s="42"/>
      <c r="XCA1" s="42"/>
      <c r="XCC1" s="42"/>
      <c r="XCE1" s="42"/>
      <c r="XCG1" s="42"/>
      <c r="XCI1" s="42"/>
      <c r="XCK1" s="42"/>
      <c r="XCM1" s="42"/>
      <c r="XCO1" s="42"/>
      <c r="XCQ1" s="42"/>
      <c r="XCS1" s="42"/>
      <c r="XCU1" s="42"/>
      <c r="XCW1" s="42"/>
      <c r="XCY1" s="42"/>
      <c r="XDA1" s="42"/>
      <c r="XDC1" s="42"/>
      <c r="XDE1" s="42"/>
      <c r="XDG1" s="42"/>
      <c r="XDI1" s="42"/>
      <c r="XDK1" s="42"/>
      <c r="XDM1" s="42"/>
      <c r="XDO1" s="42"/>
      <c r="XDQ1" s="42"/>
      <c r="XDS1" s="42"/>
      <c r="XDU1" s="42"/>
      <c r="XDW1" s="42"/>
      <c r="XDY1" s="42"/>
      <c r="XEA1" s="42"/>
      <c r="XEC1" s="42"/>
      <c r="XEE1" s="42"/>
      <c r="XEG1" s="42"/>
      <c r="XEI1" s="42"/>
      <c r="XEK1" s="42"/>
      <c r="XEM1" s="42"/>
      <c r="XEO1" s="42"/>
      <c r="XEQ1" s="42"/>
      <c r="XES1" s="42"/>
      <c r="XEU1" s="42"/>
      <c r="XEW1" s="42"/>
      <c r="XEY1" s="42"/>
      <c r="XFA1" s="42"/>
      <c r="XFC1" s="42"/>
    </row>
    <row r="2" spans="1:1023 1025:2047 2049:3071 3073:4095 4097:5119 5121:6143 6145:7167 7169:8191 8193:9215 9217:10239 10241:11263 11265:12287 12289:13311 13313:14335 14337:15359 15361:16383" x14ac:dyDescent="0.3">
      <c r="A2" s="42" t="s">
        <v>139</v>
      </c>
      <c r="B2">
        <v>0.1</v>
      </c>
      <c r="C2" s="42"/>
      <c r="E2" s="42"/>
      <c r="F2" s="42"/>
      <c r="I2" s="42"/>
      <c r="K2" s="42"/>
      <c r="M2" s="42"/>
      <c r="O2" s="42"/>
      <c r="Q2" s="42"/>
      <c r="S2" s="42"/>
      <c r="U2" s="42"/>
      <c r="W2" s="42"/>
      <c r="Y2" s="42"/>
      <c r="AA2" s="42"/>
      <c r="AC2" s="42"/>
      <c r="AE2" s="42"/>
      <c r="AG2" s="42"/>
      <c r="AI2" s="42"/>
      <c r="AK2" s="42"/>
      <c r="AM2" s="42"/>
      <c r="AO2" s="42"/>
      <c r="AQ2" s="42"/>
      <c r="AS2" s="42"/>
      <c r="AU2" s="42"/>
      <c r="AW2" s="42"/>
      <c r="AY2" s="42"/>
      <c r="BA2" s="42"/>
      <c r="BC2" s="42"/>
      <c r="BE2" s="42"/>
      <c r="BG2" s="42"/>
      <c r="BI2" s="42"/>
      <c r="BK2" s="42"/>
      <c r="BM2" s="42"/>
      <c r="BO2" s="42"/>
      <c r="BQ2" s="42"/>
      <c r="BS2" s="42"/>
      <c r="BU2" s="42"/>
      <c r="BW2" s="42"/>
      <c r="BY2" s="42"/>
      <c r="CA2" s="42"/>
      <c r="CC2" s="42"/>
      <c r="CE2" s="42"/>
      <c r="CG2" s="42"/>
      <c r="CI2" s="42"/>
      <c r="CK2" s="42"/>
      <c r="CM2" s="42"/>
      <c r="CO2" s="42"/>
      <c r="CQ2" s="42"/>
      <c r="CS2" s="42"/>
      <c r="CU2" s="42"/>
      <c r="CW2" s="42"/>
      <c r="CY2" s="42"/>
      <c r="DA2" s="42"/>
      <c r="DC2" s="42"/>
      <c r="DE2" s="42"/>
      <c r="DG2" s="42"/>
      <c r="DI2" s="42"/>
      <c r="DK2" s="42"/>
      <c r="DM2" s="42"/>
      <c r="DO2" s="42"/>
      <c r="DQ2" s="42"/>
      <c r="DS2" s="42"/>
      <c r="DU2" s="42"/>
      <c r="DW2" s="42"/>
      <c r="DY2" s="42"/>
      <c r="EA2" s="42"/>
      <c r="EC2" s="42"/>
      <c r="EE2" s="42"/>
      <c r="EG2" s="42"/>
      <c r="EI2" s="42"/>
      <c r="EK2" s="42"/>
      <c r="EM2" s="42"/>
      <c r="EO2" s="42"/>
      <c r="EQ2" s="42"/>
      <c r="ES2" s="42"/>
      <c r="EU2" s="42"/>
      <c r="EW2" s="42"/>
      <c r="EY2" s="42"/>
      <c r="FA2" s="42"/>
      <c r="FC2" s="42"/>
      <c r="FE2" s="42"/>
      <c r="FG2" s="42"/>
      <c r="FI2" s="42"/>
      <c r="FK2" s="42"/>
      <c r="FM2" s="42"/>
      <c r="FO2" s="42"/>
      <c r="FQ2" s="42"/>
      <c r="FS2" s="42"/>
      <c r="FU2" s="42"/>
      <c r="FW2" s="42"/>
      <c r="FY2" s="42"/>
      <c r="GA2" s="42"/>
      <c r="GC2" s="42"/>
      <c r="GE2" s="42"/>
      <c r="GG2" s="42"/>
      <c r="GI2" s="42"/>
      <c r="GK2" s="42"/>
      <c r="GM2" s="42"/>
      <c r="GO2" s="42"/>
      <c r="GQ2" s="42"/>
      <c r="GS2" s="42"/>
      <c r="GU2" s="42"/>
      <c r="GW2" s="42"/>
      <c r="GY2" s="42"/>
      <c r="HA2" s="42"/>
      <c r="HC2" s="42"/>
      <c r="HE2" s="42"/>
      <c r="HG2" s="42"/>
      <c r="HI2" s="42"/>
      <c r="HK2" s="42"/>
      <c r="HM2" s="42"/>
      <c r="HO2" s="42"/>
      <c r="HQ2" s="42"/>
      <c r="HS2" s="42"/>
      <c r="HU2" s="42"/>
      <c r="HW2" s="42"/>
      <c r="HY2" s="42"/>
      <c r="IA2" s="42"/>
      <c r="IC2" s="42"/>
      <c r="IE2" s="42"/>
      <c r="IG2" s="42"/>
      <c r="II2" s="42"/>
      <c r="IK2" s="42"/>
      <c r="IM2" s="42"/>
      <c r="IO2" s="42"/>
      <c r="IQ2" s="42"/>
      <c r="IS2" s="42"/>
      <c r="IU2" s="42"/>
      <c r="IW2" s="42"/>
      <c r="IY2" s="42"/>
      <c r="JA2" s="42"/>
      <c r="JC2" s="42"/>
      <c r="JE2" s="42"/>
      <c r="JG2" s="42"/>
      <c r="JI2" s="42"/>
      <c r="JK2" s="42"/>
      <c r="JM2" s="42"/>
      <c r="JO2" s="42"/>
      <c r="JQ2" s="42"/>
      <c r="JS2" s="42"/>
      <c r="JU2" s="42"/>
      <c r="JW2" s="42"/>
      <c r="JY2" s="42"/>
      <c r="KA2" s="42"/>
      <c r="KC2" s="42"/>
      <c r="KE2" s="42"/>
      <c r="KG2" s="42"/>
      <c r="KI2" s="42"/>
      <c r="KK2" s="42"/>
      <c r="KM2" s="42"/>
      <c r="KO2" s="42"/>
      <c r="KQ2" s="42"/>
      <c r="KS2" s="42"/>
      <c r="KU2" s="42"/>
      <c r="KW2" s="42"/>
      <c r="KY2" s="42"/>
      <c r="LA2" s="42"/>
      <c r="LC2" s="42"/>
      <c r="LE2" s="42"/>
      <c r="LG2" s="42"/>
      <c r="LI2" s="42"/>
      <c r="LK2" s="42"/>
      <c r="LM2" s="42"/>
      <c r="LO2" s="42"/>
      <c r="LQ2" s="42"/>
      <c r="LS2" s="42"/>
      <c r="LU2" s="42"/>
      <c r="LW2" s="42"/>
      <c r="LY2" s="42"/>
      <c r="MA2" s="42"/>
      <c r="MC2" s="42"/>
      <c r="ME2" s="42"/>
      <c r="MG2" s="42"/>
      <c r="MI2" s="42"/>
      <c r="MK2" s="42"/>
      <c r="MM2" s="42"/>
      <c r="MO2" s="42"/>
      <c r="MQ2" s="42"/>
      <c r="MS2" s="42"/>
      <c r="MU2" s="42"/>
      <c r="MW2" s="42"/>
      <c r="MY2" s="42"/>
      <c r="NA2" s="42"/>
      <c r="NC2" s="42"/>
      <c r="NE2" s="42"/>
      <c r="NG2" s="42"/>
      <c r="NI2" s="42"/>
      <c r="NK2" s="42"/>
      <c r="NM2" s="42"/>
      <c r="NO2" s="42"/>
      <c r="NQ2" s="42"/>
      <c r="NS2" s="42"/>
      <c r="NU2" s="42"/>
      <c r="NW2" s="42"/>
      <c r="NY2" s="42"/>
      <c r="OA2" s="42"/>
      <c r="OC2" s="42"/>
      <c r="OE2" s="42"/>
      <c r="OG2" s="42"/>
      <c r="OI2" s="42"/>
      <c r="OK2" s="42"/>
      <c r="OM2" s="42"/>
      <c r="OO2" s="42"/>
      <c r="OQ2" s="42"/>
      <c r="OS2" s="42"/>
      <c r="OU2" s="42"/>
      <c r="OW2" s="42"/>
      <c r="OY2" s="42"/>
      <c r="PA2" s="42"/>
      <c r="PC2" s="42"/>
      <c r="PE2" s="42"/>
      <c r="PG2" s="42"/>
      <c r="PI2" s="42"/>
      <c r="PK2" s="42"/>
      <c r="PM2" s="42"/>
      <c r="PO2" s="42"/>
      <c r="PQ2" s="42"/>
      <c r="PS2" s="42"/>
      <c r="PU2" s="42"/>
      <c r="PW2" s="42"/>
      <c r="PY2" s="42"/>
      <c r="QA2" s="42"/>
      <c r="QC2" s="42"/>
      <c r="QE2" s="42"/>
      <c r="QG2" s="42"/>
      <c r="QI2" s="42"/>
      <c r="QK2" s="42"/>
      <c r="QM2" s="42"/>
      <c r="QO2" s="42"/>
      <c r="QQ2" s="42"/>
      <c r="QS2" s="42"/>
      <c r="QU2" s="42"/>
      <c r="QW2" s="42"/>
      <c r="QY2" s="42"/>
      <c r="RA2" s="42"/>
      <c r="RC2" s="42"/>
      <c r="RE2" s="42"/>
      <c r="RG2" s="42"/>
      <c r="RI2" s="42"/>
      <c r="RK2" s="42"/>
      <c r="RM2" s="42"/>
      <c r="RO2" s="42"/>
      <c r="RQ2" s="42"/>
      <c r="RS2" s="42"/>
      <c r="RU2" s="42"/>
      <c r="RW2" s="42"/>
      <c r="RY2" s="42"/>
      <c r="SA2" s="42"/>
      <c r="SC2" s="42"/>
      <c r="SE2" s="42"/>
      <c r="SG2" s="42"/>
      <c r="SI2" s="42"/>
      <c r="SK2" s="42"/>
      <c r="SM2" s="42"/>
      <c r="SO2" s="42"/>
      <c r="SQ2" s="42"/>
      <c r="SS2" s="42"/>
      <c r="SU2" s="42"/>
      <c r="SW2" s="42"/>
      <c r="SY2" s="42"/>
      <c r="TA2" s="42"/>
      <c r="TC2" s="42"/>
      <c r="TE2" s="42"/>
      <c r="TG2" s="42"/>
      <c r="TI2" s="42"/>
      <c r="TK2" s="42"/>
      <c r="TM2" s="42"/>
      <c r="TO2" s="42"/>
      <c r="TQ2" s="42"/>
      <c r="TS2" s="42"/>
      <c r="TU2" s="42"/>
      <c r="TW2" s="42"/>
      <c r="TY2" s="42"/>
      <c r="UA2" s="42"/>
      <c r="UC2" s="42"/>
      <c r="UE2" s="42"/>
      <c r="UG2" s="42"/>
      <c r="UI2" s="42"/>
      <c r="UK2" s="42"/>
      <c r="UM2" s="42"/>
      <c r="UO2" s="42"/>
      <c r="UQ2" s="42"/>
      <c r="US2" s="42"/>
      <c r="UU2" s="42"/>
      <c r="UW2" s="42"/>
      <c r="UY2" s="42"/>
      <c r="VA2" s="42"/>
      <c r="VC2" s="42"/>
      <c r="VE2" s="42"/>
      <c r="VG2" s="42"/>
      <c r="VI2" s="42"/>
      <c r="VK2" s="42"/>
      <c r="VM2" s="42"/>
      <c r="VO2" s="42"/>
      <c r="VQ2" s="42"/>
      <c r="VS2" s="42"/>
      <c r="VU2" s="42"/>
      <c r="VW2" s="42"/>
      <c r="VY2" s="42"/>
      <c r="WA2" s="42"/>
      <c r="WC2" s="42"/>
      <c r="WE2" s="42"/>
      <c r="WG2" s="42"/>
      <c r="WI2" s="42"/>
      <c r="WK2" s="42"/>
      <c r="WM2" s="42"/>
      <c r="WO2" s="42"/>
      <c r="WQ2" s="42"/>
      <c r="WS2" s="42"/>
      <c r="WU2" s="42"/>
      <c r="WW2" s="42"/>
      <c r="WY2" s="42"/>
      <c r="XA2" s="42"/>
      <c r="XC2" s="42"/>
      <c r="XE2" s="42"/>
      <c r="XG2" s="42"/>
      <c r="XI2" s="42"/>
      <c r="XK2" s="42"/>
      <c r="XM2" s="42"/>
      <c r="XO2" s="42"/>
      <c r="XQ2" s="42"/>
      <c r="XS2" s="42"/>
      <c r="XU2" s="42"/>
      <c r="XW2" s="42"/>
      <c r="XY2" s="42"/>
      <c r="YA2" s="42"/>
      <c r="YC2" s="42"/>
      <c r="YE2" s="42"/>
      <c r="YG2" s="42"/>
      <c r="YI2" s="42"/>
      <c r="YK2" s="42"/>
      <c r="YM2" s="42"/>
      <c r="YO2" s="42"/>
      <c r="YQ2" s="42"/>
      <c r="YS2" s="42"/>
      <c r="YU2" s="42"/>
      <c r="YW2" s="42"/>
      <c r="YY2" s="42"/>
      <c r="ZA2" s="42"/>
      <c r="ZC2" s="42"/>
      <c r="ZE2" s="42"/>
      <c r="ZG2" s="42"/>
      <c r="ZI2" s="42"/>
      <c r="ZK2" s="42"/>
      <c r="ZM2" s="42"/>
      <c r="ZO2" s="42"/>
      <c r="ZQ2" s="42"/>
      <c r="ZS2" s="42"/>
      <c r="ZU2" s="42"/>
      <c r="ZW2" s="42"/>
      <c r="ZY2" s="42"/>
      <c r="AAA2" s="42"/>
      <c r="AAC2" s="42"/>
      <c r="AAE2" s="42"/>
      <c r="AAG2" s="42"/>
      <c r="AAI2" s="42"/>
      <c r="AAK2" s="42"/>
      <c r="AAM2" s="42"/>
      <c r="AAO2" s="42"/>
      <c r="AAQ2" s="42"/>
      <c r="AAS2" s="42"/>
      <c r="AAU2" s="42"/>
      <c r="AAW2" s="42"/>
      <c r="AAY2" s="42"/>
      <c r="ABA2" s="42"/>
      <c r="ABC2" s="42"/>
      <c r="ABE2" s="42"/>
      <c r="ABG2" s="42"/>
      <c r="ABI2" s="42"/>
      <c r="ABK2" s="42"/>
      <c r="ABM2" s="42"/>
      <c r="ABO2" s="42"/>
      <c r="ABQ2" s="42"/>
      <c r="ABS2" s="42"/>
      <c r="ABU2" s="42"/>
      <c r="ABW2" s="42"/>
      <c r="ABY2" s="42"/>
      <c r="ACA2" s="42"/>
      <c r="ACC2" s="42"/>
      <c r="ACE2" s="42"/>
      <c r="ACG2" s="42"/>
      <c r="ACI2" s="42"/>
      <c r="ACK2" s="42"/>
      <c r="ACM2" s="42"/>
      <c r="ACO2" s="42"/>
      <c r="ACQ2" s="42"/>
      <c r="ACS2" s="42"/>
      <c r="ACU2" s="42"/>
      <c r="ACW2" s="42"/>
      <c r="ACY2" s="42"/>
      <c r="ADA2" s="42"/>
      <c r="ADC2" s="42"/>
      <c r="ADE2" s="42"/>
      <c r="ADG2" s="42"/>
      <c r="ADI2" s="42"/>
      <c r="ADK2" s="42"/>
      <c r="ADM2" s="42"/>
      <c r="ADO2" s="42"/>
      <c r="ADQ2" s="42"/>
      <c r="ADS2" s="42"/>
      <c r="ADU2" s="42"/>
      <c r="ADW2" s="42"/>
      <c r="ADY2" s="42"/>
      <c r="AEA2" s="42"/>
      <c r="AEC2" s="42"/>
      <c r="AEE2" s="42"/>
      <c r="AEG2" s="42"/>
      <c r="AEI2" s="42"/>
      <c r="AEK2" s="42"/>
      <c r="AEM2" s="42"/>
      <c r="AEO2" s="42"/>
      <c r="AEQ2" s="42"/>
      <c r="AES2" s="42"/>
      <c r="AEU2" s="42"/>
      <c r="AEW2" s="42"/>
      <c r="AEY2" s="42"/>
      <c r="AFA2" s="42"/>
      <c r="AFC2" s="42"/>
      <c r="AFE2" s="42"/>
      <c r="AFG2" s="42"/>
      <c r="AFI2" s="42"/>
      <c r="AFK2" s="42"/>
      <c r="AFM2" s="42"/>
      <c r="AFO2" s="42"/>
      <c r="AFQ2" s="42"/>
      <c r="AFS2" s="42"/>
      <c r="AFU2" s="42"/>
      <c r="AFW2" s="42"/>
      <c r="AFY2" s="42"/>
      <c r="AGA2" s="42"/>
      <c r="AGC2" s="42"/>
      <c r="AGE2" s="42"/>
      <c r="AGG2" s="42"/>
      <c r="AGI2" s="42"/>
      <c r="AGK2" s="42"/>
      <c r="AGM2" s="42"/>
      <c r="AGO2" s="42"/>
      <c r="AGQ2" s="42"/>
      <c r="AGS2" s="42"/>
      <c r="AGU2" s="42"/>
      <c r="AGW2" s="42"/>
      <c r="AGY2" s="42"/>
      <c r="AHA2" s="42"/>
      <c r="AHC2" s="42"/>
      <c r="AHE2" s="42"/>
      <c r="AHG2" s="42"/>
      <c r="AHI2" s="42"/>
      <c r="AHK2" s="42"/>
      <c r="AHM2" s="42"/>
      <c r="AHO2" s="42"/>
      <c r="AHQ2" s="42"/>
      <c r="AHS2" s="42"/>
      <c r="AHU2" s="42"/>
      <c r="AHW2" s="42"/>
      <c r="AHY2" s="42"/>
      <c r="AIA2" s="42"/>
      <c r="AIC2" s="42"/>
      <c r="AIE2" s="42"/>
      <c r="AIG2" s="42"/>
      <c r="AII2" s="42"/>
      <c r="AIK2" s="42"/>
      <c r="AIM2" s="42"/>
      <c r="AIO2" s="42"/>
      <c r="AIQ2" s="42"/>
      <c r="AIS2" s="42"/>
      <c r="AIU2" s="42"/>
      <c r="AIW2" s="42"/>
      <c r="AIY2" s="42"/>
      <c r="AJA2" s="42"/>
      <c r="AJC2" s="42"/>
      <c r="AJE2" s="42"/>
      <c r="AJG2" s="42"/>
      <c r="AJI2" s="42"/>
      <c r="AJK2" s="42"/>
      <c r="AJM2" s="42"/>
      <c r="AJO2" s="42"/>
      <c r="AJQ2" s="42"/>
      <c r="AJS2" s="42"/>
      <c r="AJU2" s="42"/>
      <c r="AJW2" s="42"/>
      <c r="AJY2" s="42"/>
      <c r="AKA2" s="42"/>
      <c r="AKC2" s="42"/>
      <c r="AKE2" s="42"/>
      <c r="AKG2" s="42"/>
      <c r="AKI2" s="42"/>
      <c r="AKK2" s="42"/>
      <c r="AKM2" s="42"/>
      <c r="AKO2" s="42"/>
      <c r="AKQ2" s="42"/>
      <c r="AKS2" s="42"/>
      <c r="AKU2" s="42"/>
      <c r="AKW2" s="42"/>
      <c r="AKY2" s="42"/>
      <c r="ALA2" s="42"/>
      <c r="ALC2" s="42"/>
      <c r="ALE2" s="42"/>
      <c r="ALG2" s="42"/>
      <c r="ALI2" s="42"/>
      <c r="ALK2" s="42"/>
      <c r="ALM2" s="42"/>
      <c r="ALO2" s="42"/>
      <c r="ALQ2" s="42"/>
      <c r="ALS2" s="42"/>
      <c r="ALU2" s="42"/>
      <c r="ALW2" s="42"/>
      <c r="ALY2" s="42"/>
      <c r="AMA2" s="42"/>
      <c r="AMC2" s="42"/>
      <c r="AME2" s="42"/>
      <c r="AMG2" s="42"/>
      <c r="AMI2" s="42"/>
      <c r="AMK2" s="42"/>
      <c r="AMM2" s="42"/>
      <c r="AMO2" s="42"/>
      <c r="AMQ2" s="42"/>
      <c r="AMS2" s="42"/>
      <c r="AMU2" s="42"/>
      <c r="AMW2" s="42"/>
      <c r="AMY2" s="42"/>
      <c r="ANA2" s="42"/>
      <c r="ANC2" s="42"/>
      <c r="ANE2" s="42"/>
      <c r="ANG2" s="42"/>
      <c r="ANI2" s="42"/>
      <c r="ANK2" s="42"/>
      <c r="ANM2" s="42"/>
      <c r="ANO2" s="42"/>
      <c r="ANQ2" s="42"/>
      <c r="ANS2" s="42"/>
      <c r="ANU2" s="42"/>
      <c r="ANW2" s="42"/>
      <c r="ANY2" s="42"/>
      <c r="AOA2" s="42"/>
      <c r="AOC2" s="42"/>
      <c r="AOE2" s="42"/>
      <c r="AOG2" s="42"/>
      <c r="AOI2" s="42"/>
      <c r="AOK2" s="42"/>
      <c r="AOM2" s="42"/>
      <c r="AOO2" s="42"/>
      <c r="AOQ2" s="42"/>
      <c r="AOS2" s="42"/>
      <c r="AOU2" s="42"/>
      <c r="AOW2" s="42"/>
      <c r="AOY2" s="42"/>
      <c r="APA2" s="42"/>
      <c r="APC2" s="42"/>
      <c r="APE2" s="42"/>
      <c r="APG2" s="42"/>
      <c r="API2" s="42"/>
      <c r="APK2" s="42"/>
      <c r="APM2" s="42"/>
      <c r="APO2" s="42"/>
      <c r="APQ2" s="42"/>
      <c r="APS2" s="42"/>
      <c r="APU2" s="42"/>
      <c r="APW2" s="42"/>
      <c r="APY2" s="42"/>
      <c r="AQA2" s="42"/>
      <c r="AQC2" s="42"/>
      <c r="AQE2" s="42"/>
      <c r="AQG2" s="42"/>
      <c r="AQI2" s="42"/>
      <c r="AQK2" s="42"/>
      <c r="AQM2" s="42"/>
      <c r="AQO2" s="42"/>
      <c r="AQQ2" s="42"/>
      <c r="AQS2" s="42"/>
      <c r="AQU2" s="42"/>
      <c r="AQW2" s="42"/>
      <c r="AQY2" s="42"/>
      <c r="ARA2" s="42"/>
      <c r="ARC2" s="42"/>
      <c r="ARE2" s="42"/>
      <c r="ARG2" s="42"/>
      <c r="ARI2" s="42"/>
      <c r="ARK2" s="42"/>
      <c r="ARM2" s="42"/>
      <c r="ARO2" s="42"/>
      <c r="ARQ2" s="42"/>
      <c r="ARS2" s="42"/>
      <c r="ARU2" s="42"/>
      <c r="ARW2" s="42"/>
      <c r="ARY2" s="42"/>
      <c r="ASA2" s="42"/>
      <c r="ASC2" s="42"/>
      <c r="ASE2" s="42"/>
      <c r="ASG2" s="42"/>
      <c r="ASI2" s="42"/>
      <c r="ASK2" s="42"/>
      <c r="ASM2" s="42"/>
      <c r="ASO2" s="42"/>
      <c r="ASQ2" s="42"/>
      <c r="ASS2" s="42"/>
      <c r="ASU2" s="42"/>
      <c r="ASW2" s="42"/>
      <c r="ASY2" s="42"/>
      <c r="ATA2" s="42"/>
      <c r="ATC2" s="42"/>
      <c r="ATE2" s="42"/>
      <c r="ATG2" s="42"/>
      <c r="ATI2" s="42"/>
      <c r="ATK2" s="42"/>
      <c r="ATM2" s="42"/>
      <c r="ATO2" s="42"/>
      <c r="ATQ2" s="42"/>
      <c r="ATS2" s="42"/>
      <c r="ATU2" s="42"/>
      <c r="ATW2" s="42"/>
      <c r="ATY2" s="42"/>
      <c r="AUA2" s="42"/>
      <c r="AUC2" s="42"/>
      <c r="AUE2" s="42"/>
      <c r="AUG2" s="42"/>
      <c r="AUI2" s="42"/>
      <c r="AUK2" s="42"/>
      <c r="AUM2" s="42"/>
      <c r="AUO2" s="42"/>
      <c r="AUQ2" s="42"/>
      <c r="AUS2" s="42"/>
      <c r="AUU2" s="42"/>
      <c r="AUW2" s="42"/>
      <c r="AUY2" s="42"/>
      <c r="AVA2" s="42"/>
      <c r="AVC2" s="42"/>
      <c r="AVE2" s="42"/>
      <c r="AVG2" s="42"/>
      <c r="AVI2" s="42"/>
      <c r="AVK2" s="42"/>
      <c r="AVM2" s="42"/>
      <c r="AVO2" s="42"/>
      <c r="AVQ2" s="42"/>
      <c r="AVS2" s="42"/>
      <c r="AVU2" s="42"/>
      <c r="AVW2" s="42"/>
      <c r="AVY2" s="42"/>
      <c r="AWA2" s="42"/>
      <c r="AWC2" s="42"/>
      <c r="AWE2" s="42"/>
      <c r="AWG2" s="42"/>
      <c r="AWI2" s="42"/>
      <c r="AWK2" s="42"/>
      <c r="AWM2" s="42"/>
      <c r="AWO2" s="42"/>
      <c r="AWQ2" s="42"/>
      <c r="AWS2" s="42"/>
      <c r="AWU2" s="42"/>
      <c r="AWW2" s="42"/>
      <c r="AWY2" s="42"/>
      <c r="AXA2" s="42"/>
      <c r="AXC2" s="42"/>
      <c r="AXE2" s="42"/>
      <c r="AXG2" s="42"/>
      <c r="AXI2" s="42"/>
      <c r="AXK2" s="42"/>
      <c r="AXM2" s="42"/>
      <c r="AXO2" s="42"/>
      <c r="AXQ2" s="42"/>
      <c r="AXS2" s="42"/>
      <c r="AXU2" s="42"/>
      <c r="AXW2" s="42"/>
      <c r="AXY2" s="42"/>
      <c r="AYA2" s="42"/>
      <c r="AYC2" s="42"/>
      <c r="AYE2" s="42"/>
      <c r="AYG2" s="42"/>
      <c r="AYI2" s="42"/>
      <c r="AYK2" s="42"/>
      <c r="AYM2" s="42"/>
      <c r="AYO2" s="42"/>
      <c r="AYQ2" s="42"/>
      <c r="AYS2" s="42"/>
      <c r="AYU2" s="42"/>
      <c r="AYW2" s="42"/>
      <c r="AYY2" s="42"/>
      <c r="AZA2" s="42"/>
      <c r="AZC2" s="42"/>
      <c r="AZE2" s="42"/>
      <c r="AZG2" s="42"/>
      <c r="AZI2" s="42"/>
      <c r="AZK2" s="42"/>
      <c r="AZM2" s="42"/>
      <c r="AZO2" s="42"/>
      <c r="AZQ2" s="42"/>
      <c r="AZS2" s="42"/>
      <c r="AZU2" s="42"/>
      <c r="AZW2" s="42"/>
      <c r="AZY2" s="42"/>
      <c r="BAA2" s="42"/>
      <c r="BAC2" s="42"/>
      <c r="BAE2" s="42"/>
      <c r="BAG2" s="42"/>
      <c r="BAI2" s="42"/>
      <c r="BAK2" s="42"/>
      <c r="BAM2" s="42"/>
      <c r="BAO2" s="42"/>
      <c r="BAQ2" s="42"/>
      <c r="BAS2" s="42"/>
      <c r="BAU2" s="42"/>
      <c r="BAW2" s="42"/>
      <c r="BAY2" s="42"/>
      <c r="BBA2" s="42"/>
      <c r="BBC2" s="42"/>
      <c r="BBE2" s="42"/>
      <c r="BBG2" s="42"/>
      <c r="BBI2" s="42"/>
      <c r="BBK2" s="42"/>
      <c r="BBM2" s="42"/>
      <c r="BBO2" s="42"/>
      <c r="BBQ2" s="42"/>
      <c r="BBS2" s="42"/>
      <c r="BBU2" s="42"/>
      <c r="BBW2" s="42"/>
      <c r="BBY2" s="42"/>
      <c r="BCA2" s="42"/>
      <c r="BCC2" s="42"/>
      <c r="BCE2" s="42"/>
      <c r="BCG2" s="42"/>
      <c r="BCI2" s="42"/>
      <c r="BCK2" s="42"/>
      <c r="BCM2" s="42"/>
      <c r="BCO2" s="42"/>
      <c r="BCQ2" s="42"/>
      <c r="BCS2" s="42"/>
      <c r="BCU2" s="42"/>
      <c r="BCW2" s="42"/>
      <c r="BCY2" s="42"/>
      <c r="BDA2" s="42"/>
      <c r="BDC2" s="42"/>
      <c r="BDE2" s="42"/>
      <c r="BDG2" s="42"/>
      <c r="BDI2" s="42"/>
      <c r="BDK2" s="42"/>
      <c r="BDM2" s="42"/>
      <c r="BDO2" s="42"/>
      <c r="BDQ2" s="42"/>
      <c r="BDS2" s="42"/>
      <c r="BDU2" s="42"/>
      <c r="BDW2" s="42"/>
      <c r="BDY2" s="42"/>
      <c r="BEA2" s="42"/>
      <c r="BEC2" s="42"/>
      <c r="BEE2" s="42"/>
      <c r="BEG2" s="42"/>
      <c r="BEI2" s="42"/>
      <c r="BEK2" s="42"/>
      <c r="BEM2" s="42"/>
      <c r="BEO2" s="42"/>
      <c r="BEQ2" s="42"/>
      <c r="BES2" s="42"/>
      <c r="BEU2" s="42"/>
      <c r="BEW2" s="42"/>
      <c r="BEY2" s="42"/>
      <c r="BFA2" s="42"/>
      <c r="BFC2" s="42"/>
      <c r="BFE2" s="42"/>
      <c r="BFG2" s="42"/>
      <c r="BFI2" s="42"/>
      <c r="BFK2" s="42"/>
      <c r="BFM2" s="42"/>
      <c r="BFO2" s="42"/>
      <c r="BFQ2" s="42"/>
      <c r="BFS2" s="42"/>
      <c r="BFU2" s="42"/>
      <c r="BFW2" s="42"/>
      <c r="BFY2" s="42"/>
      <c r="BGA2" s="42"/>
      <c r="BGC2" s="42"/>
      <c r="BGE2" s="42"/>
      <c r="BGG2" s="42"/>
      <c r="BGI2" s="42"/>
      <c r="BGK2" s="42"/>
      <c r="BGM2" s="42"/>
      <c r="BGO2" s="42"/>
      <c r="BGQ2" s="42"/>
      <c r="BGS2" s="42"/>
      <c r="BGU2" s="42"/>
      <c r="BGW2" s="42"/>
      <c r="BGY2" s="42"/>
      <c r="BHA2" s="42"/>
      <c r="BHC2" s="42"/>
      <c r="BHE2" s="42"/>
      <c r="BHG2" s="42"/>
      <c r="BHI2" s="42"/>
      <c r="BHK2" s="42"/>
      <c r="BHM2" s="42"/>
      <c r="BHO2" s="42"/>
      <c r="BHQ2" s="42"/>
      <c r="BHS2" s="42"/>
      <c r="BHU2" s="42"/>
      <c r="BHW2" s="42"/>
      <c r="BHY2" s="42"/>
      <c r="BIA2" s="42"/>
      <c r="BIC2" s="42"/>
      <c r="BIE2" s="42"/>
      <c r="BIG2" s="42"/>
      <c r="BII2" s="42"/>
      <c r="BIK2" s="42"/>
      <c r="BIM2" s="42"/>
      <c r="BIO2" s="42"/>
      <c r="BIQ2" s="42"/>
      <c r="BIS2" s="42"/>
      <c r="BIU2" s="42"/>
      <c r="BIW2" s="42"/>
      <c r="BIY2" s="42"/>
      <c r="BJA2" s="42"/>
      <c r="BJC2" s="42"/>
      <c r="BJE2" s="42"/>
      <c r="BJG2" s="42"/>
      <c r="BJI2" s="42"/>
      <c r="BJK2" s="42"/>
      <c r="BJM2" s="42"/>
      <c r="BJO2" s="42"/>
      <c r="BJQ2" s="42"/>
      <c r="BJS2" s="42"/>
      <c r="BJU2" s="42"/>
      <c r="BJW2" s="42"/>
      <c r="BJY2" s="42"/>
      <c r="BKA2" s="42"/>
      <c r="BKC2" s="42"/>
      <c r="BKE2" s="42"/>
      <c r="BKG2" s="42"/>
      <c r="BKI2" s="42"/>
      <c r="BKK2" s="42"/>
      <c r="BKM2" s="42"/>
      <c r="BKO2" s="42"/>
      <c r="BKQ2" s="42"/>
      <c r="BKS2" s="42"/>
      <c r="BKU2" s="42"/>
      <c r="BKW2" s="42"/>
      <c r="BKY2" s="42"/>
      <c r="BLA2" s="42"/>
      <c r="BLC2" s="42"/>
      <c r="BLE2" s="42"/>
      <c r="BLG2" s="42"/>
      <c r="BLI2" s="42"/>
      <c r="BLK2" s="42"/>
      <c r="BLM2" s="42"/>
      <c r="BLO2" s="42"/>
      <c r="BLQ2" s="42"/>
      <c r="BLS2" s="42"/>
      <c r="BLU2" s="42"/>
      <c r="BLW2" s="42"/>
      <c r="BLY2" s="42"/>
      <c r="BMA2" s="42"/>
      <c r="BMC2" s="42"/>
      <c r="BME2" s="42"/>
      <c r="BMG2" s="42"/>
      <c r="BMI2" s="42"/>
      <c r="BMK2" s="42"/>
      <c r="BMM2" s="42"/>
      <c r="BMO2" s="42"/>
      <c r="BMQ2" s="42"/>
      <c r="BMS2" s="42"/>
      <c r="BMU2" s="42"/>
      <c r="BMW2" s="42"/>
      <c r="BMY2" s="42"/>
      <c r="BNA2" s="42"/>
      <c r="BNC2" s="42"/>
      <c r="BNE2" s="42"/>
      <c r="BNG2" s="42"/>
      <c r="BNI2" s="42"/>
      <c r="BNK2" s="42"/>
      <c r="BNM2" s="42"/>
      <c r="BNO2" s="42"/>
      <c r="BNQ2" s="42"/>
      <c r="BNS2" s="42"/>
      <c r="BNU2" s="42"/>
      <c r="BNW2" s="42"/>
      <c r="BNY2" s="42"/>
      <c r="BOA2" s="42"/>
      <c r="BOC2" s="42"/>
      <c r="BOE2" s="42"/>
      <c r="BOG2" s="42"/>
      <c r="BOI2" s="42"/>
      <c r="BOK2" s="42"/>
      <c r="BOM2" s="42"/>
      <c r="BOO2" s="42"/>
      <c r="BOQ2" s="42"/>
      <c r="BOS2" s="42"/>
      <c r="BOU2" s="42"/>
      <c r="BOW2" s="42"/>
      <c r="BOY2" s="42"/>
      <c r="BPA2" s="42"/>
      <c r="BPC2" s="42"/>
      <c r="BPE2" s="42"/>
      <c r="BPG2" s="42"/>
      <c r="BPI2" s="42"/>
      <c r="BPK2" s="42"/>
      <c r="BPM2" s="42"/>
      <c r="BPO2" s="42"/>
      <c r="BPQ2" s="42"/>
      <c r="BPS2" s="42"/>
      <c r="BPU2" s="42"/>
      <c r="BPW2" s="42"/>
      <c r="BPY2" s="42"/>
      <c r="BQA2" s="42"/>
      <c r="BQC2" s="42"/>
      <c r="BQE2" s="42"/>
      <c r="BQG2" s="42"/>
      <c r="BQI2" s="42"/>
      <c r="BQK2" s="42"/>
      <c r="BQM2" s="42"/>
      <c r="BQO2" s="42"/>
      <c r="BQQ2" s="42"/>
      <c r="BQS2" s="42"/>
      <c r="BQU2" s="42"/>
      <c r="BQW2" s="42"/>
      <c r="BQY2" s="42"/>
      <c r="BRA2" s="42"/>
      <c r="BRC2" s="42"/>
      <c r="BRE2" s="42"/>
      <c r="BRG2" s="42"/>
      <c r="BRI2" s="42"/>
      <c r="BRK2" s="42"/>
      <c r="BRM2" s="42"/>
      <c r="BRO2" s="42"/>
      <c r="BRQ2" s="42"/>
      <c r="BRS2" s="42"/>
      <c r="BRU2" s="42"/>
      <c r="BRW2" s="42"/>
      <c r="BRY2" s="42"/>
      <c r="BSA2" s="42"/>
      <c r="BSC2" s="42"/>
      <c r="BSE2" s="42"/>
      <c r="BSG2" s="42"/>
      <c r="BSI2" s="42"/>
      <c r="BSK2" s="42"/>
      <c r="BSM2" s="42"/>
      <c r="BSO2" s="42"/>
      <c r="BSQ2" s="42"/>
      <c r="BSS2" s="42"/>
      <c r="BSU2" s="42"/>
      <c r="BSW2" s="42"/>
      <c r="BSY2" s="42"/>
      <c r="BTA2" s="42"/>
      <c r="BTC2" s="42"/>
      <c r="BTE2" s="42"/>
      <c r="BTG2" s="42"/>
      <c r="BTI2" s="42"/>
      <c r="BTK2" s="42"/>
      <c r="BTM2" s="42"/>
      <c r="BTO2" s="42"/>
      <c r="BTQ2" s="42"/>
      <c r="BTS2" s="42"/>
      <c r="BTU2" s="42"/>
      <c r="BTW2" s="42"/>
      <c r="BTY2" s="42"/>
      <c r="BUA2" s="42"/>
      <c r="BUC2" s="42"/>
      <c r="BUE2" s="42"/>
      <c r="BUG2" s="42"/>
      <c r="BUI2" s="42"/>
      <c r="BUK2" s="42"/>
      <c r="BUM2" s="42"/>
      <c r="BUO2" s="42"/>
      <c r="BUQ2" s="42"/>
      <c r="BUS2" s="42"/>
      <c r="BUU2" s="42"/>
      <c r="BUW2" s="42"/>
      <c r="BUY2" s="42"/>
      <c r="BVA2" s="42"/>
      <c r="BVC2" s="42"/>
      <c r="BVE2" s="42"/>
      <c r="BVG2" s="42"/>
      <c r="BVI2" s="42"/>
      <c r="BVK2" s="42"/>
      <c r="BVM2" s="42"/>
      <c r="BVO2" s="42"/>
      <c r="BVQ2" s="42"/>
      <c r="BVS2" s="42"/>
      <c r="BVU2" s="42"/>
      <c r="BVW2" s="42"/>
      <c r="BVY2" s="42"/>
      <c r="BWA2" s="42"/>
      <c r="BWC2" s="42"/>
      <c r="BWE2" s="42"/>
      <c r="BWG2" s="42"/>
      <c r="BWI2" s="42"/>
      <c r="BWK2" s="42"/>
      <c r="BWM2" s="42"/>
      <c r="BWO2" s="42"/>
      <c r="BWQ2" s="42"/>
      <c r="BWS2" s="42"/>
      <c r="BWU2" s="42"/>
      <c r="BWW2" s="42"/>
      <c r="BWY2" s="42"/>
      <c r="BXA2" s="42"/>
      <c r="BXC2" s="42"/>
      <c r="BXE2" s="42"/>
      <c r="BXG2" s="42"/>
      <c r="BXI2" s="42"/>
      <c r="BXK2" s="42"/>
      <c r="BXM2" s="42"/>
      <c r="BXO2" s="42"/>
      <c r="BXQ2" s="42"/>
      <c r="BXS2" s="42"/>
      <c r="BXU2" s="42"/>
      <c r="BXW2" s="42"/>
      <c r="BXY2" s="42"/>
      <c r="BYA2" s="42"/>
      <c r="BYC2" s="42"/>
      <c r="BYE2" s="42"/>
      <c r="BYG2" s="42"/>
      <c r="BYI2" s="42"/>
      <c r="BYK2" s="42"/>
      <c r="BYM2" s="42"/>
      <c r="BYO2" s="42"/>
      <c r="BYQ2" s="42"/>
      <c r="BYS2" s="42"/>
      <c r="BYU2" s="42"/>
      <c r="BYW2" s="42"/>
      <c r="BYY2" s="42"/>
      <c r="BZA2" s="42"/>
      <c r="BZC2" s="42"/>
      <c r="BZE2" s="42"/>
      <c r="BZG2" s="42"/>
      <c r="BZI2" s="42"/>
      <c r="BZK2" s="42"/>
      <c r="BZM2" s="42"/>
      <c r="BZO2" s="42"/>
      <c r="BZQ2" s="42"/>
      <c r="BZS2" s="42"/>
      <c r="BZU2" s="42"/>
      <c r="BZW2" s="42"/>
      <c r="BZY2" s="42"/>
      <c r="CAA2" s="42"/>
      <c r="CAC2" s="42"/>
      <c r="CAE2" s="42"/>
      <c r="CAG2" s="42"/>
      <c r="CAI2" s="42"/>
      <c r="CAK2" s="42"/>
      <c r="CAM2" s="42"/>
      <c r="CAO2" s="42"/>
      <c r="CAQ2" s="42"/>
      <c r="CAS2" s="42"/>
      <c r="CAU2" s="42"/>
      <c r="CAW2" s="42"/>
      <c r="CAY2" s="42"/>
      <c r="CBA2" s="42"/>
      <c r="CBC2" s="42"/>
      <c r="CBE2" s="42"/>
      <c r="CBG2" s="42"/>
      <c r="CBI2" s="42"/>
      <c r="CBK2" s="42"/>
      <c r="CBM2" s="42"/>
      <c r="CBO2" s="42"/>
      <c r="CBQ2" s="42"/>
      <c r="CBS2" s="42"/>
      <c r="CBU2" s="42"/>
      <c r="CBW2" s="42"/>
      <c r="CBY2" s="42"/>
      <c r="CCA2" s="42"/>
      <c r="CCC2" s="42"/>
      <c r="CCE2" s="42"/>
      <c r="CCG2" s="42"/>
      <c r="CCI2" s="42"/>
      <c r="CCK2" s="42"/>
      <c r="CCM2" s="42"/>
      <c r="CCO2" s="42"/>
      <c r="CCQ2" s="42"/>
      <c r="CCS2" s="42"/>
      <c r="CCU2" s="42"/>
      <c r="CCW2" s="42"/>
      <c r="CCY2" s="42"/>
      <c r="CDA2" s="42"/>
      <c r="CDC2" s="42"/>
      <c r="CDE2" s="42"/>
      <c r="CDG2" s="42"/>
      <c r="CDI2" s="42"/>
      <c r="CDK2" s="42"/>
      <c r="CDM2" s="42"/>
      <c r="CDO2" s="42"/>
      <c r="CDQ2" s="42"/>
      <c r="CDS2" s="42"/>
      <c r="CDU2" s="42"/>
      <c r="CDW2" s="42"/>
      <c r="CDY2" s="42"/>
      <c r="CEA2" s="42"/>
      <c r="CEC2" s="42"/>
      <c r="CEE2" s="42"/>
      <c r="CEG2" s="42"/>
      <c r="CEI2" s="42"/>
      <c r="CEK2" s="42"/>
      <c r="CEM2" s="42"/>
      <c r="CEO2" s="42"/>
      <c r="CEQ2" s="42"/>
      <c r="CES2" s="42"/>
      <c r="CEU2" s="42"/>
      <c r="CEW2" s="42"/>
      <c r="CEY2" s="42"/>
      <c r="CFA2" s="42"/>
      <c r="CFC2" s="42"/>
      <c r="CFE2" s="42"/>
      <c r="CFG2" s="42"/>
      <c r="CFI2" s="42"/>
      <c r="CFK2" s="42"/>
      <c r="CFM2" s="42"/>
      <c r="CFO2" s="42"/>
      <c r="CFQ2" s="42"/>
      <c r="CFS2" s="42"/>
      <c r="CFU2" s="42"/>
      <c r="CFW2" s="42"/>
      <c r="CFY2" s="42"/>
      <c r="CGA2" s="42"/>
      <c r="CGC2" s="42"/>
      <c r="CGE2" s="42"/>
      <c r="CGG2" s="42"/>
      <c r="CGI2" s="42"/>
      <c r="CGK2" s="42"/>
      <c r="CGM2" s="42"/>
      <c r="CGO2" s="42"/>
      <c r="CGQ2" s="42"/>
      <c r="CGS2" s="42"/>
      <c r="CGU2" s="42"/>
      <c r="CGW2" s="42"/>
      <c r="CGY2" s="42"/>
      <c r="CHA2" s="42"/>
      <c r="CHC2" s="42"/>
      <c r="CHE2" s="42"/>
      <c r="CHG2" s="42"/>
      <c r="CHI2" s="42"/>
      <c r="CHK2" s="42"/>
      <c r="CHM2" s="42"/>
      <c r="CHO2" s="42"/>
      <c r="CHQ2" s="42"/>
      <c r="CHS2" s="42"/>
      <c r="CHU2" s="42"/>
      <c r="CHW2" s="42"/>
      <c r="CHY2" s="42"/>
      <c r="CIA2" s="42"/>
      <c r="CIC2" s="42"/>
      <c r="CIE2" s="42"/>
      <c r="CIG2" s="42"/>
      <c r="CII2" s="42"/>
      <c r="CIK2" s="42"/>
      <c r="CIM2" s="42"/>
      <c r="CIO2" s="42"/>
      <c r="CIQ2" s="42"/>
      <c r="CIS2" s="42"/>
      <c r="CIU2" s="42"/>
      <c r="CIW2" s="42"/>
      <c r="CIY2" s="42"/>
      <c r="CJA2" s="42"/>
      <c r="CJC2" s="42"/>
      <c r="CJE2" s="42"/>
      <c r="CJG2" s="42"/>
      <c r="CJI2" s="42"/>
      <c r="CJK2" s="42"/>
      <c r="CJM2" s="42"/>
      <c r="CJO2" s="42"/>
      <c r="CJQ2" s="42"/>
      <c r="CJS2" s="42"/>
      <c r="CJU2" s="42"/>
      <c r="CJW2" s="42"/>
      <c r="CJY2" s="42"/>
      <c r="CKA2" s="42"/>
      <c r="CKC2" s="42"/>
      <c r="CKE2" s="42"/>
      <c r="CKG2" s="42"/>
      <c r="CKI2" s="42"/>
      <c r="CKK2" s="42"/>
      <c r="CKM2" s="42"/>
      <c r="CKO2" s="42"/>
      <c r="CKQ2" s="42"/>
      <c r="CKS2" s="42"/>
      <c r="CKU2" s="42"/>
      <c r="CKW2" s="42"/>
      <c r="CKY2" s="42"/>
      <c r="CLA2" s="42"/>
      <c r="CLC2" s="42"/>
      <c r="CLE2" s="42"/>
      <c r="CLG2" s="42"/>
      <c r="CLI2" s="42"/>
      <c r="CLK2" s="42"/>
      <c r="CLM2" s="42"/>
      <c r="CLO2" s="42"/>
      <c r="CLQ2" s="42"/>
      <c r="CLS2" s="42"/>
      <c r="CLU2" s="42"/>
      <c r="CLW2" s="42"/>
      <c r="CLY2" s="42"/>
      <c r="CMA2" s="42"/>
      <c r="CMC2" s="42"/>
      <c r="CME2" s="42"/>
      <c r="CMG2" s="42"/>
      <c r="CMI2" s="42"/>
      <c r="CMK2" s="42"/>
      <c r="CMM2" s="42"/>
      <c r="CMO2" s="42"/>
      <c r="CMQ2" s="42"/>
      <c r="CMS2" s="42"/>
      <c r="CMU2" s="42"/>
      <c r="CMW2" s="42"/>
      <c r="CMY2" s="42"/>
      <c r="CNA2" s="42"/>
      <c r="CNC2" s="42"/>
      <c r="CNE2" s="42"/>
      <c r="CNG2" s="42"/>
      <c r="CNI2" s="42"/>
      <c r="CNK2" s="42"/>
      <c r="CNM2" s="42"/>
      <c r="CNO2" s="42"/>
      <c r="CNQ2" s="42"/>
      <c r="CNS2" s="42"/>
      <c r="CNU2" s="42"/>
      <c r="CNW2" s="42"/>
      <c r="CNY2" s="42"/>
      <c r="COA2" s="42"/>
      <c r="COC2" s="42"/>
      <c r="COE2" s="42"/>
      <c r="COG2" s="42"/>
      <c r="COI2" s="42"/>
      <c r="COK2" s="42"/>
      <c r="COM2" s="42"/>
      <c r="COO2" s="42"/>
      <c r="COQ2" s="42"/>
      <c r="COS2" s="42"/>
      <c r="COU2" s="42"/>
      <c r="COW2" s="42"/>
      <c r="COY2" s="42"/>
      <c r="CPA2" s="42"/>
      <c r="CPC2" s="42"/>
      <c r="CPE2" s="42"/>
      <c r="CPG2" s="42"/>
      <c r="CPI2" s="42"/>
      <c r="CPK2" s="42"/>
      <c r="CPM2" s="42"/>
      <c r="CPO2" s="42"/>
      <c r="CPQ2" s="42"/>
      <c r="CPS2" s="42"/>
      <c r="CPU2" s="42"/>
      <c r="CPW2" s="42"/>
      <c r="CPY2" s="42"/>
      <c r="CQA2" s="42"/>
      <c r="CQC2" s="42"/>
      <c r="CQE2" s="42"/>
      <c r="CQG2" s="42"/>
      <c r="CQI2" s="42"/>
      <c r="CQK2" s="42"/>
      <c r="CQM2" s="42"/>
      <c r="CQO2" s="42"/>
      <c r="CQQ2" s="42"/>
      <c r="CQS2" s="42"/>
      <c r="CQU2" s="42"/>
      <c r="CQW2" s="42"/>
      <c r="CQY2" s="42"/>
      <c r="CRA2" s="42"/>
      <c r="CRC2" s="42"/>
      <c r="CRE2" s="42"/>
      <c r="CRG2" s="42"/>
      <c r="CRI2" s="42"/>
      <c r="CRK2" s="42"/>
      <c r="CRM2" s="42"/>
      <c r="CRO2" s="42"/>
      <c r="CRQ2" s="42"/>
      <c r="CRS2" s="42"/>
      <c r="CRU2" s="42"/>
      <c r="CRW2" s="42"/>
      <c r="CRY2" s="42"/>
      <c r="CSA2" s="42"/>
      <c r="CSC2" s="42"/>
      <c r="CSE2" s="42"/>
      <c r="CSG2" s="42"/>
      <c r="CSI2" s="42"/>
      <c r="CSK2" s="42"/>
      <c r="CSM2" s="42"/>
      <c r="CSO2" s="42"/>
      <c r="CSQ2" s="42"/>
      <c r="CSS2" s="42"/>
      <c r="CSU2" s="42"/>
      <c r="CSW2" s="42"/>
      <c r="CSY2" s="42"/>
      <c r="CTA2" s="42"/>
      <c r="CTC2" s="42"/>
      <c r="CTE2" s="42"/>
      <c r="CTG2" s="42"/>
      <c r="CTI2" s="42"/>
      <c r="CTK2" s="42"/>
      <c r="CTM2" s="42"/>
      <c r="CTO2" s="42"/>
      <c r="CTQ2" s="42"/>
      <c r="CTS2" s="42"/>
      <c r="CTU2" s="42"/>
      <c r="CTW2" s="42"/>
      <c r="CTY2" s="42"/>
      <c r="CUA2" s="42"/>
      <c r="CUC2" s="42"/>
      <c r="CUE2" s="42"/>
      <c r="CUG2" s="42"/>
      <c r="CUI2" s="42"/>
      <c r="CUK2" s="42"/>
      <c r="CUM2" s="42"/>
      <c r="CUO2" s="42"/>
      <c r="CUQ2" s="42"/>
      <c r="CUS2" s="42"/>
      <c r="CUU2" s="42"/>
      <c r="CUW2" s="42"/>
      <c r="CUY2" s="42"/>
      <c r="CVA2" s="42"/>
      <c r="CVC2" s="42"/>
      <c r="CVE2" s="42"/>
      <c r="CVG2" s="42"/>
      <c r="CVI2" s="42"/>
      <c r="CVK2" s="42"/>
      <c r="CVM2" s="42"/>
      <c r="CVO2" s="42"/>
      <c r="CVQ2" s="42"/>
      <c r="CVS2" s="42"/>
      <c r="CVU2" s="42"/>
      <c r="CVW2" s="42"/>
      <c r="CVY2" s="42"/>
      <c r="CWA2" s="42"/>
      <c r="CWC2" s="42"/>
      <c r="CWE2" s="42"/>
      <c r="CWG2" s="42"/>
      <c r="CWI2" s="42"/>
      <c r="CWK2" s="42"/>
      <c r="CWM2" s="42"/>
      <c r="CWO2" s="42"/>
      <c r="CWQ2" s="42"/>
      <c r="CWS2" s="42"/>
      <c r="CWU2" s="42"/>
      <c r="CWW2" s="42"/>
      <c r="CWY2" s="42"/>
      <c r="CXA2" s="42"/>
      <c r="CXC2" s="42"/>
      <c r="CXE2" s="42"/>
      <c r="CXG2" s="42"/>
      <c r="CXI2" s="42"/>
      <c r="CXK2" s="42"/>
      <c r="CXM2" s="42"/>
      <c r="CXO2" s="42"/>
      <c r="CXQ2" s="42"/>
      <c r="CXS2" s="42"/>
      <c r="CXU2" s="42"/>
      <c r="CXW2" s="42"/>
      <c r="CXY2" s="42"/>
      <c r="CYA2" s="42"/>
      <c r="CYC2" s="42"/>
      <c r="CYE2" s="42"/>
      <c r="CYG2" s="42"/>
      <c r="CYI2" s="42"/>
      <c r="CYK2" s="42"/>
      <c r="CYM2" s="42"/>
      <c r="CYO2" s="42"/>
      <c r="CYQ2" s="42"/>
      <c r="CYS2" s="42"/>
      <c r="CYU2" s="42"/>
      <c r="CYW2" s="42"/>
      <c r="CYY2" s="42"/>
      <c r="CZA2" s="42"/>
      <c r="CZC2" s="42"/>
      <c r="CZE2" s="42"/>
      <c r="CZG2" s="42"/>
      <c r="CZI2" s="42"/>
      <c r="CZK2" s="42"/>
      <c r="CZM2" s="42"/>
      <c r="CZO2" s="42"/>
      <c r="CZQ2" s="42"/>
      <c r="CZS2" s="42"/>
      <c r="CZU2" s="42"/>
      <c r="CZW2" s="42"/>
      <c r="CZY2" s="42"/>
      <c r="DAA2" s="42"/>
      <c r="DAC2" s="42"/>
      <c r="DAE2" s="42"/>
      <c r="DAG2" s="42"/>
      <c r="DAI2" s="42"/>
      <c r="DAK2" s="42"/>
      <c r="DAM2" s="42"/>
      <c r="DAO2" s="42"/>
      <c r="DAQ2" s="42"/>
      <c r="DAS2" s="42"/>
      <c r="DAU2" s="42"/>
      <c r="DAW2" s="42"/>
      <c r="DAY2" s="42"/>
      <c r="DBA2" s="42"/>
      <c r="DBC2" s="42"/>
      <c r="DBE2" s="42"/>
      <c r="DBG2" s="42"/>
      <c r="DBI2" s="42"/>
      <c r="DBK2" s="42"/>
      <c r="DBM2" s="42"/>
      <c r="DBO2" s="42"/>
      <c r="DBQ2" s="42"/>
      <c r="DBS2" s="42"/>
      <c r="DBU2" s="42"/>
      <c r="DBW2" s="42"/>
      <c r="DBY2" s="42"/>
      <c r="DCA2" s="42"/>
      <c r="DCC2" s="42"/>
      <c r="DCE2" s="42"/>
      <c r="DCG2" s="42"/>
      <c r="DCI2" s="42"/>
      <c r="DCK2" s="42"/>
      <c r="DCM2" s="42"/>
      <c r="DCO2" s="42"/>
      <c r="DCQ2" s="42"/>
      <c r="DCS2" s="42"/>
      <c r="DCU2" s="42"/>
      <c r="DCW2" s="42"/>
      <c r="DCY2" s="42"/>
      <c r="DDA2" s="42"/>
      <c r="DDC2" s="42"/>
      <c r="DDE2" s="42"/>
      <c r="DDG2" s="42"/>
      <c r="DDI2" s="42"/>
      <c r="DDK2" s="42"/>
      <c r="DDM2" s="42"/>
      <c r="DDO2" s="42"/>
      <c r="DDQ2" s="42"/>
      <c r="DDS2" s="42"/>
      <c r="DDU2" s="42"/>
      <c r="DDW2" s="42"/>
      <c r="DDY2" s="42"/>
      <c r="DEA2" s="42"/>
      <c r="DEC2" s="42"/>
      <c r="DEE2" s="42"/>
      <c r="DEG2" s="42"/>
      <c r="DEI2" s="42"/>
      <c r="DEK2" s="42"/>
      <c r="DEM2" s="42"/>
      <c r="DEO2" s="42"/>
      <c r="DEQ2" s="42"/>
      <c r="DES2" s="42"/>
      <c r="DEU2" s="42"/>
      <c r="DEW2" s="42"/>
      <c r="DEY2" s="42"/>
      <c r="DFA2" s="42"/>
      <c r="DFC2" s="42"/>
      <c r="DFE2" s="42"/>
      <c r="DFG2" s="42"/>
      <c r="DFI2" s="42"/>
      <c r="DFK2" s="42"/>
      <c r="DFM2" s="42"/>
      <c r="DFO2" s="42"/>
      <c r="DFQ2" s="42"/>
      <c r="DFS2" s="42"/>
      <c r="DFU2" s="42"/>
      <c r="DFW2" s="42"/>
      <c r="DFY2" s="42"/>
      <c r="DGA2" s="42"/>
      <c r="DGC2" s="42"/>
      <c r="DGE2" s="42"/>
      <c r="DGG2" s="42"/>
      <c r="DGI2" s="42"/>
      <c r="DGK2" s="42"/>
      <c r="DGM2" s="42"/>
      <c r="DGO2" s="42"/>
      <c r="DGQ2" s="42"/>
      <c r="DGS2" s="42"/>
      <c r="DGU2" s="42"/>
      <c r="DGW2" s="42"/>
      <c r="DGY2" s="42"/>
      <c r="DHA2" s="42"/>
      <c r="DHC2" s="42"/>
      <c r="DHE2" s="42"/>
      <c r="DHG2" s="42"/>
      <c r="DHI2" s="42"/>
      <c r="DHK2" s="42"/>
      <c r="DHM2" s="42"/>
      <c r="DHO2" s="42"/>
      <c r="DHQ2" s="42"/>
      <c r="DHS2" s="42"/>
      <c r="DHU2" s="42"/>
      <c r="DHW2" s="42"/>
      <c r="DHY2" s="42"/>
      <c r="DIA2" s="42"/>
      <c r="DIC2" s="42"/>
      <c r="DIE2" s="42"/>
      <c r="DIG2" s="42"/>
      <c r="DII2" s="42"/>
      <c r="DIK2" s="42"/>
      <c r="DIM2" s="42"/>
      <c r="DIO2" s="42"/>
      <c r="DIQ2" s="42"/>
      <c r="DIS2" s="42"/>
      <c r="DIU2" s="42"/>
      <c r="DIW2" s="42"/>
      <c r="DIY2" s="42"/>
      <c r="DJA2" s="42"/>
      <c r="DJC2" s="42"/>
      <c r="DJE2" s="42"/>
      <c r="DJG2" s="42"/>
      <c r="DJI2" s="42"/>
      <c r="DJK2" s="42"/>
      <c r="DJM2" s="42"/>
      <c r="DJO2" s="42"/>
      <c r="DJQ2" s="42"/>
      <c r="DJS2" s="42"/>
      <c r="DJU2" s="42"/>
      <c r="DJW2" s="42"/>
      <c r="DJY2" s="42"/>
      <c r="DKA2" s="42"/>
      <c r="DKC2" s="42"/>
      <c r="DKE2" s="42"/>
      <c r="DKG2" s="42"/>
      <c r="DKI2" s="42"/>
      <c r="DKK2" s="42"/>
      <c r="DKM2" s="42"/>
      <c r="DKO2" s="42"/>
      <c r="DKQ2" s="42"/>
      <c r="DKS2" s="42"/>
      <c r="DKU2" s="42"/>
      <c r="DKW2" s="42"/>
      <c r="DKY2" s="42"/>
      <c r="DLA2" s="42"/>
      <c r="DLC2" s="42"/>
      <c r="DLE2" s="42"/>
      <c r="DLG2" s="42"/>
      <c r="DLI2" s="42"/>
      <c r="DLK2" s="42"/>
      <c r="DLM2" s="42"/>
      <c r="DLO2" s="42"/>
      <c r="DLQ2" s="42"/>
      <c r="DLS2" s="42"/>
      <c r="DLU2" s="42"/>
      <c r="DLW2" s="42"/>
      <c r="DLY2" s="42"/>
      <c r="DMA2" s="42"/>
      <c r="DMC2" s="42"/>
      <c r="DME2" s="42"/>
      <c r="DMG2" s="42"/>
      <c r="DMI2" s="42"/>
      <c r="DMK2" s="42"/>
      <c r="DMM2" s="42"/>
      <c r="DMO2" s="42"/>
      <c r="DMQ2" s="42"/>
      <c r="DMS2" s="42"/>
      <c r="DMU2" s="42"/>
      <c r="DMW2" s="42"/>
      <c r="DMY2" s="42"/>
      <c r="DNA2" s="42"/>
      <c r="DNC2" s="42"/>
      <c r="DNE2" s="42"/>
      <c r="DNG2" s="42"/>
      <c r="DNI2" s="42"/>
      <c r="DNK2" s="42"/>
      <c r="DNM2" s="42"/>
      <c r="DNO2" s="42"/>
      <c r="DNQ2" s="42"/>
      <c r="DNS2" s="42"/>
      <c r="DNU2" s="42"/>
      <c r="DNW2" s="42"/>
      <c r="DNY2" s="42"/>
      <c r="DOA2" s="42"/>
      <c r="DOC2" s="42"/>
      <c r="DOE2" s="42"/>
      <c r="DOG2" s="42"/>
      <c r="DOI2" s="42"/>
      <c r="DOK2" s="42"/>
      <c r="DOM2" s="42"/>
      <c r="DOO2" s="42"/>
      <c r="DOQ2" s="42"/>
      <c r="DOS2" s="42"/>
      <c r="DOU2" s="42"/>
      <c r="DOW2" s="42"/>
      <c r="DOY2" s="42"/>
      <c r="DPA2" s="42"/>
      <c r="DPC2" s="42"/>
      <c r="DPE2" s="42"/>
      <c r="DPG2" s="42"/>
      <c r="DPI2" s="42"/>
      <c r="DPK2" s="42"/>
      <c r="DPM2" s="42"/>
      <c r="DPO2" s="42"/>
      <c r="DPQ2" s="42"/>
      <c r="DPS2" s="42"/>
      <c r="DPU2" s="42"/>
      <c r="DPW2" s="42"/>
      <c r="DPY2" s="42"/>
      <c r="DQA2" s="42"/>
      <c r="DQC2" s="42"/>
      <c r="DQE2" s="42"/>
      <c r="DQG2" s="42"/>
      <c r="DQI2" s="42"/>
      <c r="DQK2" s="42"/>
      <c r="DQM2" s="42"/>
      <c r="DQO2" s="42"/>
      <c r="DQQ2" s="42"/>
      <c r="DQS2" s="42"/>
      <c r="DQU2" s="42"/>
      <c r="DQW2" s="42"/>
      <c r="DQY2" s="42"/>
      <c r="DRA2" s="42"/>
      <c r="DRC2" s="42"/>
      <c r="DRE2" s="42"/>
      <c r="DRG2" s="42"/>
      <c r="DRI2" s="42"/>
      <c r="DRK2" s="42"/>
      <c r="DRM2" s="42"/>
      <c r="DRO2" s="42"/>
      <c r="DRQ2" s="42"/>
      <c r="DRS2" s="42"/>
      <c r="DRU2" s="42"/>
      <c r="DRW2" s="42"/>
      <c r="DRY2" s="42"/>
      <c r="DSA2" s="42"/>
      <c r="DSC2" s="42"/>
      <c r="DSE2" s="42"/>
      <c r="DSG2" s="42"/>
      <c r="DSI2" s="42"/>
      <c r="DSK2" s="42"/>
      <c r="DSM2" s="42"/>
      <c r="DSO2" s="42"/>
      <c r="DSQ2" s="42"/>
      <c r="DSS2" s="42"/>
      <c r="DSU2" s="42"/>
      <c r="DSW2" s="42"/>
      <c r="DSY2" s="42"/>
      <c r="DTA2" s="42"/>
      <c r="DTC2" s="42"/>
      <c r="DTE2" s="42"/>
      <c r="DTG2" s="42"/>
      <c r="DTI2" s="42"/>
      <c r="DTK2" s="42"/>
      <c r="DTM2" s="42"/>
      <c r="DTO2" s="42"/>
      <c r="DTQ2" s="42"/>
      <c r="DTS2" s="42"/>
      <c r="DTU2" s="42"/>
      <c r="DTW2" s="42"/>
      <c r="DTY2" s="42"/>
      <c r="DUA2" s="42"/>
      <c r="DUC2" s="42"/>
      <c r="DUE2" s="42"/>
      <c r="DUG2" s="42"/>
      <c r="DUI2" s="42"/>
      <c r="DUK2" s="42"/>
      <c r="DUM2" s="42"/>
      <c r="DUO2" s="42"/>
      <c r="DUQ2" s="42"/>
      <c r="DUS2" s="42"/>
      <c r="DUU2" s="42"/>
      <c r="DUW2" s="42"/>
      <c r="DUY2" s="42"/>
      <c r="DVA2" s="42"/>
      <c r="DVC2" s="42"/>
      <c r="DVE2" s="42"/>
      <c r="DVG2" s="42"/>
      <c r="DVI2" s="42"/>
      <c r="DVK2" s="42"/>
      <c r="DVM2" s="42"/>
      <c r="DVO2" s="42"/>
      <c r="DVQ2" s="42"/>
      <c r="DVS2" s="42"/>
      <c r="DVU2" s="42"/>
      <c r="DVW2" s="42"/>
      <c r="DVY2" s="42"/>
      <c r="DWA2" s="42"/>
      <c r="DWC2" s="42"/>
      <c r="DWE2" s="42"/>
      <c r="DWG2" s="42"/>
      <c r="DWI2" s="42"/>
      <c r="DWK2" s="42"/>
      <c r="DWM2" s="42"/>
      <c r="DWO2" s="42"/>
      <c r="DWQ2" s="42"/>
      <c r="DWS2" s="42"/>
      <c r="DWU2" s="42"/>
      <c r="DWW2" s="42"/>
      <c r="DWY2" s="42"/>
      <c r="DXA2" s="42"/>
      <c r="DXC2" s="42"/>
      <c r="DXE2" s="42"/>
      <c r="DXG2" s="42"/>
      <c r="DXI2" s="42"/>
      <c r="DXK2" s="42"/>
      <c r="DXM2" s="42"/>
      <c r="DXO2" s="42"/>
      <c r="DXQ2" s="42"/>
      <c r="DXS2" s="42"/>
      <c r="DXU2" s="42"/>
      <c r="DXW2" s="42"/>
      <c r="DXY2" s="42"/>
      <c r="DYA2" s="42"/>
      <c r="DYC2" s="42"/>
      <c r="DYE2" s="42"/>
      <c r="DYG2" s="42"/>
      <c r="DYI2" s="42"/>
      <c r="DYK2" s="42"/>
      <c r="DYM2" s="42"/>
      <c r="DYO2" s="42"/>
      <c r="DYQ2" s="42"/>
      <c r="DYS2" s="42"/>
      <c r="DYU2" s="42"/>
      <c r="DYW2" s="42"/>
      <c r="DYY2" s="42"/>
      <c r="DZA2" s="42"/>
      <c r="DZC2" s="42"/>
      <c r="DZE2" s="42"/>
      <c r="DZG2" s="42"/>
      <c r="DZI2" s="42"/>
      <c r="DZK2" s="42"/>
      <c r="DZM2" s="42"/>
      <c r="DZO2" s="42"/>
      <c r="DZQ2" s="42"/>
      <c r="DZS2" s="42"/>
      <c r="DZU2" s="42"/>
      <c r="DZW2" s="42"/>
      <c r="DZY2" s="42"/>
      <c r="EAA2" s="42"/>
      <c r="EAC2" s="42"/>
      <c r="EAE2" s="42"/>
      <c r="EAG2" s="42"/>
      <c r="EAI2" s="42"/>
      <c r="EAK2" s="42"/>
      <c r="EAM2" s="42"/>
      <c r="EAO2" s="42"/>
      <c r="EAQ2" s="42"/>
      <c r="EAS2" s="42"/>
      <c r="EAU2" s="42"/>
      <c r="EAW2" s="42"/>
      <c r="EAY2" s="42"/>
      <c r="EBA2" s="42"/>
      <c r="EBC2" s="42"/>
      <c r="EBE2" s="42"/>
      <c r="EBG2" s="42"/>
      <c r="EBI2" s="42"/>
      <c r="EBK2" s="42"/>
      <c r="EBM2" s="42"/>
      <c r="EBO2" s="42"/>
      <c r="EBQ2" s="42"/>
      <c r="EBS2" s="42"/>
      <c r="EBU2" s="42"/>
      <c r="EBW2" s="42"/>
      <c r="EBY2" s="42"/>
      <c r="ECA2" s="42"/>
      <c r="ECC2" s="42"/>
      <c r="ECE2" s="42"/>
      <c r="ECG2" s="42"/>
      <c r="ECI2" s="42"/>
      <c r="ECK2" s="42"/>
      <c r="ECM2" s="42"/>
      <c r="ECO2" s="42"/>
      <c r="ECQ2" s="42"/>
      <c r="ECS2" s="42"/>
      <c r="ECU2" s="42"/>
      <c r="ECW2" s="42"/>
      <c r="ECY2" s="42"/>
      <c r="EDA2" s="42"/>
      <c r="EDC2" s="42"/>
      <c r="EDE2" s="42"/>
      <c r="EDG2" s="42"/>
      <c r="EDI2" s="42"/>
      <c r="EDK2" s="42"/>
      <c r="EDM2" s="42"/>
      <c r="EDO2" s="42"/>
      <c r="EDQ2" s="42"/>
      <c r="EDS2" s="42"/>
      <c r="EDU2" s="42"/>
      <c r="EDW2" s="42"/>
      <c r="EDY2" s="42"/>
      <c r="EEA2" s="42"/>
      <c r="EEC2" s="42"/>
      <c r="EEE2" s="42"/>
      <c r="EEG2" s="42"/>
      <c r="EEI2" s="42"/>
      <c r="EEK2" s="42"/>
      <c r="EEM2" s="42"/>
      <c r="EEO2" s="42"/>
      <c r="EEQ2" s="42"/>
      <c r="EES2" s="42"/>
      <c r="EEU2" s="42"/>
      <c r="EEW2" s="42"/>
      <c r="EEY2" s="42"/>
      <c r="EFA2" s="42"/>
      <c r="EFC2" s="42"/>
      <c r="EFE2" s="42"/>
      <c r="EFG2" s="42"/>
      <c r="EFI2" s="42"/>
      <c r="EFK2" s="42"/>
      <c r="EFM2" s="42"/>
      <c r="EFO2" s="42"/>
      <c r="EFQ2" s="42"/>
      <c r="EFS2" s="42"/>
      <c r="EFU2" s="42"/>
      <c r="EFW2" s="42"/>
      <c r="EFY2" s="42"/>
      <c r="EGA2" s="42"/>
      <c r="EGC2" s="42"/>
      <c r="EGE2" s="42"/>
      <c r="EGG2" s="42"/>
      <c r="EGI2" s="42"/>
      <c r="EGK2" s="42"/>
      <c r="EGM2" s="42"/>
      <c r="EGO2" s="42"/>
      <c r="EGQ2" s="42"/>
      <c r="EGS2" s="42"/>
      <c r="EGU2" s="42"/>
      <c r="EGW2" s="42"/>
      <c r="EGY2" s="42"/>
      <c r="EHA2" s="42"/>
      <c r="EHC2" s="42"/>
      <c r="EHE2" s="42"/>
      <c r="EHG2" s="42"/>
      <c r="EHI2" s="42"/>
      <c r="EHK2" s="42"/>
      <c r="EHM2" s="42"/>
      <c r="EHO2" s="42"/>
      <c r="EHQ2" s="42"/>
      <c r="EHS2" s="42"/>
      <c r="EHU2" s="42"/>
      <c r="EHW2" s="42"/>
      <c r="EHY2" s="42"/>
      <c r="EIA2" s="42"/>
      <c r="EIC2" s="42"/>
      <c r="EIE2" s="42"/>
      <c r="EIG2" s="42"/>
      <c r="EII2" s="42"/>
      <c r="EIK2" s="42"/>
      <c r="EIM2" s="42"/>
      <c r="EIO2" s="42"/>
      <c r="EIQ2" s="42"/>
      <c r="EIS2" s="42"/>
      <c r="EIU2" s="42"/>
      <c r="EIW2" s="42"/>
      <c r="EIY2" s="42"/>
      <c r="EJA2" s="42"/>
      <c r="EJC2" s="42"/>
      <c r="EJE2" s="42"/>
      <c r="EJG2" s="42"/>
      <c r="EJI2" s="42"/>
      <c r="EJK2" s="42"/>
      <c r="EJM2" s="42"/>
      <c r="EJO2" s="42"/>
      <c r="EJQ2" s="42"/>
      <c r="EJS2" s="42"/>
      <c r="EJU2" s="42"/>
      <c r="EJW2" s="42"/>
      <c r="EJY2" s="42"/>
      <c r="EKA2" s="42"/>
      <c r="EKC2" s="42"/>
      <c r="EKE2" s="42"/>
      <c r="EKG2" s="42"/>
      <c r="EKI2" s="42"/>
      <c r="EKK2" s="42"/>
      <c r="EKM2" s="42"/>
      <c r="EKO2" s="42"/>
      <c r="EKQ2" s="42"/>
      <c r="EKS2" s="42"/>
      <c r="EKU2" s="42"/>
      <c r="EKW2" s="42"/>
      <c r="EKY2" s="42"/>
      <c r="ELA2" s="42"/>
      <c r="ELC2" s="42"/>
      <c r="ELE2" s="42"/>
      <c r="ELG2" s="42"/>
      <c r="ELI2" s="42"/>
      <c r="ELK2" s="42"/>
      <c r="ELM2" s="42"/>
      <c r="ELO2" s="42"/>
      <c r="ELQ2" s="42"/>
      <c r="ELS2" s="42"/>
      <c r="ELU2" s="42"/>
      <c r="ELW2" s="42"/>
      <c r="ELY2" s="42"/>
      <c r="EMA2" s="42"/>
      <c r="EMC2" s="42"/>
      <c r="EME2" s="42"/>
      <c r="EMG2" s="42"/>
      <c r="EMI2" s="42"/>
      <c r="EMK2" s="42"/>
      <c r="EMM2" s="42"/>
      <c r="EMO2" s="42"/>
      <c r="EMQ2" s="42"/>
      <c r="EMS2" s="42"/>
      <c r="EMU2" s="42"/>
      <c r="EMW2" s="42"/>
      <c r="EMY2" s="42"/>
      <c r="ENA2" s="42"/>
      <c r="ENC2" s="42"/>
      <c r="ENE2" s="42"/>
      <c r="ENG2" s="42"/>
      <c r="ENI2" s="42"/>
      <c r="ENK2" s="42"/>
      <c r="ENM2" s="42"/>
      <c r="ENO2" s="42"/>
      <c r="ENQ2" s="42"/>
      <c r="ENS2" s="42"/>
      <c r="ENU2" s="42"/>
      <c r="ENW2" s="42"/>
      <c r="ENY2" s="42"/>
      <c r="EOA2" s="42"/>
      <c r="EOC2" s="42"/>
      <c r="EOE2" s="42"/>
      <c r="EOG2" s="42"/>
      <c r="EOI2" s="42"/>
      <c r="EOK2" s="42"/>
      <c r="EOM2" s="42"/>
      <c r="EOO2" s="42"/>
      <c r="EOQ2" s="42"/>
      <c r="EOS2" s="42"/>
      <c r="EOU2" s="42"/>
      <c r="EOW2" s="42"/>
      <c r="EOY2" s="42"/>
      <c r="EPA2" s="42"/>
      <c r="EPC2" s="42"/>
      <c r="EPE2" s="42"/>
      <c r="EPG2" s="42"/>
      <c r="EPI2" s="42"/>
      <c r="EPK2" s="42"/>
      <c r="EPM2" s="42"/>
      <c r="EPO2" s="42"/>
      <c r="EPQ2" s="42"/>
      <c r="EPS2" s="42"/>
      <c r="EPU2" s="42"/>
      <c r="EPW2" s="42"/>
      <c r="EPY2" s="42"/>
      <c r="EQA2" s="42"/>
      <c r="EQC2" s="42"/>
      <c r="EQE2" s="42"/>
      <c r="EQG2" s="42"/>
      <c r="EQI2" s="42"/>
      <c r="EQK2" s="42"/>
      <c r="EQM2" s="42"/>
      <c r="EQO2" s="42"/>
      <c r="EQQ2" s="42"/>
      <c r="EQS2" s="42"/>
      <c r="EQU2" s="42"/>
      <c r="EQW2" s="42"/>
      <c r="EQY2" s="42"/>
      <c r="ERA2" s="42"/>
      <c r="ERC2" s="42"/>
      <c r="ERE2" s="42"/>
      <c r="ERG2" s="42"/>
      <c r="ERI2" s="42"/>
      <c r="ERK2" s="42"/>
      <c r="ERM2" s="42"/>
      <c r="ERO2" s="42"/>
      <c r="ERQ2" s="42"/>
      <c r="ERS2" s="42"/>
      <c r="ERU2" s="42"/>
      <c r="ERW2" s="42"/>
      <c r="ERY2" s="42"/>
      <c r="ESA2" s="42"/>
      <c r="ESC2" s="42"/>
      <c r="ESE2" s="42"/>
      <c r="ESG2" s="42"/>
      <c r="ESI2" s="42"/>
      <c r="ESK2" s="42"/>
      <c r="ESM2" s="42"/>
      <c r="ESO2" s="42"/>
      <c r="ESQ2" s="42"/>
      <c r="ESS2" s="42"/>
      <c r="ESU2" s="42"/>
      <c r="ESW2" s="42"/>
      <c r="ESY2" s="42"/>
      <c r="ETA2" s="42"/>
      <c r="ETC2" s="42"/>
      <c r="ETE2" s="42"/>
      <c r="ETG2" s="42"/>
      <c r="ETI2" s="42"/>
      <c r="ETK2" s="42"/>
      <c r="ETM2" s="42"/>
      <c r="ETO2" s="42"/>
      <c r="ETQ2" s="42"/>
      <c r="ETS2" s="42"/>
      <c r="ETU2" s="42"/>
      <c r="ETW2" s="42"/>
      <c r="ETY2" s="42"/>
      <c r="EUA2" s="42"/>
      <c r="EUC2" s="42"/>
      <c r="EUE2" s="42"/>
      <c r="EUG2" s="42"/>
      <c r="EUI2" s="42"/>
      <c r="EUK2" s="42"/>
      <c r="EUM2" s="42"/>
      <c r="EUO2" s="42"/>
      <c r="EUQ2" s="42"/>
      <c r="EUS2" s="42"/>
      <c r="EUU2" s="42"/>
      <c r="EUW2" s="42"/>
      <c r="EUY2" s="42"/>
      <c r="EVA2" s="42"/>
      <c r="EVC2" s="42"/>
      <c r="EVE2" s="42"/>
      <c r="EVG2" s="42"/>
      <c r="EVI2" s="42"/>
      <c r="EVK2" s="42"/>
      <c r="EVM2" s="42"/>
      <c r="EVO2" s="42"/>
      <c r="EVQ2" s="42"/>
      <c r="EVS2" s="42"/>
      <c r="EVU2" s="42"/>
      <c r="EVW2" s="42"/>
      <c r="EVY2" s="42"/>
      <c r="EWA2" s="42"/>
      <c r="EWC2" s="42"/>
      <c r="EWE2" s="42"/>
      <c r="EWG2" s="42"/>
      <c r="EWI2" s="42"/>
      <c r="EWK2" s="42"/>
      <c r="EWM2" s="42"/>
      <c r="EWO2" s="42"/>
      <c r="EWQ2" s="42"/>
      <c r="EWS2" s="42"/>
      <c r="EWU2" s="42"/>
      <c r="EWW2" s="42"/>
      <c r="EWY2" s="42"/>
      <c r="EXA2" s="42"/>
      <c r="EXC2" s="42"/>
      <c r="EXE2" s="42"/>
      <c r="EXG2" s="42"/>
      <c r="EXI2" s="42"/>
      <c r="EXK2" s="42"/>
      <c r="EXM2" s="42"/>
      <c r="EXO2" s="42"/>
      <c r="EXQ2" s="42"/>
      <c r="EXS2" s="42"/>
      <c r="EXU2" s="42"/>
      <c r="EXW2" s="42"/>
      <c r="EXY2" s="42"/>
      <c r="EYA2" s="42"/>
      <c r="EYC2" s="42"/>
      <c r="EYE2" s="42"/>
      <c r="EYG2" s="42"/>
      <c r="EYI2" s="42"/>
      <c r="EYK2" s="42"/>
      <c r="EYM2" s="42"/>
      <c r="EYO2" s="42"/>
      <c r="EYQ2" s="42"/>
      <c r="EYS2" s="42"/>
      <c r="EYU2" s="42"/>
      <c r="EYW2" s="42"/>
      <c r="EYY2" s="42"/>
      <c r="EZA2" s="42"/>
      <c r="EZC2" s="42"/>
      <c r="EZE2" s="42"/>
      <c r="EZG2" s="42"/>
      <c r="EZI2" s="42"/>
      <c r="EZK2" s="42"/>
      <c r="EZM2" s="42"/>
      <c r="EZO2" s="42"/>
      <c r="EZQ2" s="42"/>
      <c r="EZS2" s="42"/>
      <c r="EZU2" s="42"/>
      <c r="EZW2" s="42"/>
      <c r="EZY2" s="42"/>
      <c r="FAA2" s="42"/>
      <c r="FAC2" s="42"/>
      <c r="FAE2" s="42"/>
      <c r="FAG2" s="42"/>
      <c r="FAI2" s="42"/>
      <c r="FAK2" s="42"/>
      <c r="FAM2" s="42"/>
      <c r="FAO2" s="42"/>
      <c r="FAQ2" s="42"/>
      <c r="FAS2" s="42"/>
      <c r="FAU2" s="42"/>
      <c r="FAW2" s="42"/>
      <c r="FAY2" s="42"/>
      <c r="FBA2" s="42"/>
      <c r="FBC2" s="42"/>
      <c r="FBE2" s="42"/>
      <c r="FBG2" s="42"/>
      <c r="FBI2" s="42"/>
      <c r="FBK2" s="42"/>
      <c r="FBM2" s="42"/>
      <c r="FBO2" s="42"/>
      <c r="FBQ2" s="42"/>
      <c r="FBS2" s="42"/>
      <c r="FBU2" s="42"/>
      <c r="FBW2" s="42"/>
      <c r="FBY2" s="42"/>
      <c r="FCA2" s="42"/>
      <c r="FCC2" s="42"/>
      <c r="FCE2" s="42"/>
      <c r="FCG2" s="42"/>
      <c r="FCI2" s="42"/>
      <c r="FCK2" s="42"/>
      <c r="FCM2" s="42"/>
      <c r="FCO2" s="42"/>
      <c r="FCQ2" s="42"/>
      <c r="FCS2" s="42"/>
      <c r="FCU2" s="42"/>
      <c r="FCW2" s="42"/>
      <c r="FCY2" s="42"/>
      <c r="FDA2" s="42"/>
      <c r="FDC2" s="42"/>
      <c r="FDE2" s="42"/>
      <c r="FDG2" s="42"/>
      <c r="FDI2" s="42"/>
      <c r="FDK2" s="42"/>
      <c r="FDM2" s="42"/>
      <c r="FDO2" s="42"/>
      <c r="FDQ2" s="42"/>
      <c r="FDS2" s="42"/>
      <c r="FDU2" s="42"/>
      <c r="FDW2" s="42"/>
      <c r="FDY2" s="42"/>
      <c r="FEA2" s="42"/>
      <c r="FEC2" s="42"/>
      <c r="FEE2" s="42"/>
      <c r="FEG2" s="42"/>
      <c r="FEI2" s="42"/>
      <c r="FEK2" s="42"/>
      <c r="FEM2" s="42"/>
      <c r="FEO2" s="42"/>
      <c r="FEQ2" s="42"/>
      <c r="FES2" s="42"/>
      <c r="FEU2" s="42"/>
      <c r="FEW2" s="42"/>
      <c r="FEY2" s="42"/>
      <c r="FFA2" s="42"/>
      <c r="FFC2" s="42"/>
      <c r="FFE2" s="42"/>
      <c r="FFG2" s="42"/>
      <c r="FFI2" s="42"/>
      <c r="FFK2" s="42"/>
      <c r="FFM2" s="42"/>
      <c r="FFO2" s="42"/>
      <c r="FFQ2" s="42"/>
      <c r="FFS2" s="42"/>
      <c r="FFU2" s="42"/>
      <c r="FFW2" s="42"/>
      <c r="FFY2" s="42"/>
      <c r="FGA2" s="42"/>
      <c r="FGC2" s="42"/>
      <c r="FGE2" s="42"/>
      <c r="FGG2" s="42"/>
      <c r="FGI2" s="42"/>
      <c r="FGK2" s="42"/>
      <c r="FGM2" s="42"/>
      <c r="FGO2" s="42"/>
      <c r="FGQ2" s="42"/>
      <c r="FGS2" s="42"/>
      <c r="FGU2" s="42"/>
      <c r="FGW2" s="42"/>
      <c r="FGY2" s="42"/>
      <c r="FHA2" s="42"/>
      <c r="FHC2" s="42"/>
      <c r="FHE2" s="42"/>
      <c r="FHG2" s="42"/>
      <c r="FHI2" s="42"/>
      <c r="FHK2" s="42"/>
      <c r="FHM2" s="42"/>
      <c r="FHO2" s="42"/>
      <c r="FHQ2" s="42"/>
      <c r="FHS2" s="42"/>
      <c r="FHU2" s="42"/>
      <c r="FHW2" s="42"/>
      <c r="FHY2" s="42"/>
      <c r="FIA2" s="42"/>
      <c r="FIC2" s="42"/>
      <c r="FIE2" s="42"/>
      <c r="FIG2" s="42"/>
      <c r="FII2" s="42"/>
      <c r="FIK2" s="42"/>
      <c r="FIM2" s="42"/>
      <c r="FIO2" s="42"/>
      <c r="FIQ2" s="42"/>
      <c r="FIS2" s="42"/>
      <c r="FIU2" s="42"/>
      <c r="FIW2" s="42"/>
      <c r="FIY2" s="42"/>
      <c r="FJA2" s="42"/>
      <c r="FJC2" s="42"/>
      <c r="FJE2" s="42"/>
      <c r="FJG2" s="42"/>
      <c r="FJI2" s="42"/>
      <c r="FJK2" s="42"/>
      <c r="FJM2" s="42"/>
      <c r="FJO2" s="42"/>
      <c r="FJQ2" s="42"/>
      <c r="FJS2" s="42"/>
      <c r="FJU2" s="42"/>
      <c r="FJW2" s="42"/>
      <c r="FJY2" s="42"/>
      <c r="FKA2" s="42"/>
      <c r="FKC2" s="42"/>
      <c r="FKE2" s="42"/>
      <c r="FKG2" s="42"/>
      <c r="FKI2" s="42"/>
      <c r="FKK2" s="42"/>
      <c r="FKM2" s="42"/>
      <c r="FKO2" s="42"/>
      <c r="FKQ2" s="42"/>
      <c r="FKS2" s="42"/>
      <c r="FKU2" s="42"/>
      <c r="FKW2" s="42"/>
      <c r="FKY2" s="42"/>
      <c r="FLA2" s="42"/>
      <c r="FLC2" s="42"/>
      <c r="FLE2" s="42"/>
      <c r="FLG2" s="42"/>
      <c r="FLI2" s="42"/>
      <c r="FLK2" s="42"/>
      <c r="FLM2" s="42"/>
      <c r="FLO2" s="42"/>
      <c r="FLQ2" s="42"/>
      <c r="FLS2" s="42"/>
      <c r="FLU2" s="42"/>
      <c r="FLW2" s="42"/>
      <c r="FLY2" s="42"/>
      <c r="FMA2" s="42"/>
      <c r="FMC2" s="42"/>
      <c r="FME2" s="42"/>
      <c r="FMG2" s="42"/>
      <c r="FMI2" s="42"/>
      <c r="FMK2" s="42"/>
      <c r="FMM2" s="42"/>
      <c r="FMO2" s="42"/>
      <c r="FMQ2" s="42"/>
      <c r="FMS2" s="42"/>
      <c r="FMU2" s="42"/>
      <c r="FMW2" s="42"/>
      <c r="FMY2" s="42"/>
      <c r="FNA2" s="42"/>
      <c r="FNC2" s="42"/>
      <c r="FNE2" s="42"/>
      <c r="FNG2" s="42"/>
      <c r="FNI2" s="42"/>
      <c r="FNK2" s="42"/>
      <c r="FNM2" s="42"/>
      <c r="FNO2" s="42"/>
      <c r="FNQ2" s="42"/>
      <c r="FNS2" s="42"/>
      <c r="FNU2" s="42"/>
      <c r="FNW2" s="42"/>
      <c r="FNY2" s="42"/>
      <c r="FOA2" s="42"/>
      <c r="FOC2" s="42"/>
      <c r="FOE2" s="42"/>
      <c r="FOG2" s="42"/>
      <c r="FOI2" s="42"/>
      <c r="FOK2" s="42"/>
      <c r="FOM2" s="42"/>
      <c r="FOO2" s="42"/>
      <c r="FOQ2" s="42"/>
      <c r="FOS2" s="42"/>
      <c r="FOU2" s="42"/>
      <c r="FOW2" s="42"/>
      <c r="FOY2" s="42"/>
      <c r="FPA2" s="42"/>
      <c r="FPC2" s="42"/>
      <c r="FPE2" s="42"/>
      <c r="FPG2" s="42"/>
      <c r="FPI2" s="42"/>
      <c r="FPK2" s="42"/>
      <c r="FPM2" s="42"/>
      <c r="FPO2" s="42"/>
      <c r="FPQ2" s="42"/>
      <c r="FPS2" s="42"/>
      <c r="FPU2" s="42"/>
      <c r="FPW2" s="42"/>
      <c r="FPY2" s="42"/>
      <c r="FQA2" s="42"/>
      <c r="FQC2" s="42"/>
      <c r="FQE2" s="42"/>
      <c r="FQG2" s="42"/>
      <c r="FQI2" s="42"/>
      <c r="FQK2" s="42"/>
      <c r="FQM2" s="42"/>
      <c r="FQO2" s="42"/>
      <c r="FQQ2" s="42"/>
      <c r="FQS2" s="42"/>
      <c r="FQU2" s="42"/>
      <c r="FQW2" s="42"/>
      <c r="FQY2" s="42"/>
      <c r="FRA2" s="42"/>
      <c r="FRC2" s="42"/>
      <c r="FRE2" s="42"/>
      <c r="FRG2" s="42"/>
      <c r="FRI2" s="42"/>
      <c r="FRK2" s="42"/>
      <c r="FRM2" s="42"/>
      <c r="FRO2" s="42"/>
      <c r="FRQ2" s="42"/>
      <c r="FRS2" s="42"/>
      <c r="FRU2" s="42"/>
      <c r="FRW2" s="42"/>
      <c r="FRY2" s="42"/>
      <c r="FSA2" s="42"/>
      <c r="FSC2" s="42"/>
      <c r="FSE2" s="42"/>
      <c r="FSG2" s="42"/>
      <c r="FSI2" s="42"/>
      <c r="FSK2" s="42"/>
      <c r="FSM2" s="42"/>
      <c r="FSO2" s="42"/>
      <c r="FSQ2" s="42"/>
      <c r="FSS2" s="42"/>
      <c r="FSU2" s="42"/>
      <c r="FSW2" s="42"/>
      <c r="FSY2" s="42"/>
      <c r="FTA2" s="42"/>
      <c r="FTC2" s="42"/>
      <c r="FTE2" s="42"/>
      <c r="FTG2" s="42"/>
      <c r="FTI2" s="42"/>
      <c r="FTK2" s="42"/>
      <c r="FTM2" s="42"/>
      <c r="FTO2" s="42"/>
      <c r="FTQ2" s="42"/>
      <c r="FTS2" s="42"/>
      <c r="FTU2" s="42"/>
      <c r="FTW2" s="42"/>
      <c r="FTY2" s="42"/>
      <c r="FUA2" s="42"/>
      <c r="FUC2" s="42"/>
      <c r="FUE2" s="42"/>
      <c r="FUG2" s="42"/>
      <c r="FUI2" s="42"/>
      <c r="FUK2" s="42"/>
      <c r="FUM2" s="42"/>
      <c r="FUO2" s="42"/>
      <c r="FUQ2" s="42"/>
      <c r="FUS2" s="42"/>
      <c r="FUU2" s="42"/>
      <c r="FUW2" s="42"/>
      <c r="FUY2" s="42"/>
      <c r="FVA2" s="42"/>
      <c r="FVC2" s="42"/>
      <c r="FVE2" s="42"/>
      <c r="FVG2" s="42"/>
      <c r="FVI2" s="42"/>
      <c r="FVK2" s="42"/>
      <c r="FVM2" s="42"/>
      <c r="FVO2" s="42"/>
      <c r="FVQ2" s="42"/>
      <c r="FVS2" s="42"/>
      <c r="FVU2" s="42"/>
      <c r="FVW2" s="42"/>
      <c r="FVY2" s="42"/>
      <c r="FWA2" s="42"/>
      <c r="FWC2" s="42"/>
      <c r="FWE2" s="42"/>
      <c r="FWG2" s="42"/>
      <c r="FWI2" s="42"/>
      <c r="FWK2" s="42"/>
      <c r="FWM2" s="42"/>
      <c r="FWO2" s="42"/>
      <c r="FWQ2" s="42"/>
      <c r="FWS2" s="42"/>
      <c r="FWU2" s="42"/>
      <c r="FWW2" s="42"/>
      <c r="FWY2" s="42"/>
      <c r="FXA2" s="42"/>
      <c r="FXC2" s="42"/>
      <c r="FXE2" s="42"/>
      <c r="FXG2" s="42"/>
      <c r="FXI2" s="42"/>
      <c r="FXK2" s="42"/>
      <c r="FXM2" s="42"/>
      <c r="FXO2" s="42"/>
      <c r="FXQ2" s="42"/>
      <c r="FXS2" s="42"/>
      <c r="FXU2" s="42"/>
      <c r="FXW2" s="42"/>
      <c r="FXY2" s="42"/>
      <c r="FYA2" s="42"/>
      <c r="FYC2" s="42"/>
      <c r="FYE2" s="42"/>
      <c r="FYG2" s="42"/>
      <c r="FYI2" s="42"/>
      <c r="FYK2" s="42"/>
      <c r="FYM2" s="42"/>
      <c r="FYO2" s="42"/>
      <c r="FYQ2" s="42"/>
      <c r="FYS2" s="42"/>
      <c r="FYU2" s="42"/>
      <c r="FYW2" s="42"/>
      <c r="FYY2" s="42"/>
      <c r="FZA2" s="42"/>
      <c r="FZC2" s="42"/>
      <c r="FZE2" s="42"/>
      <c r="FZG2" s="42"/>
      <c r="FZI2" s="42"/>
      <c r="FZK2" s="42"/>
      <c r="FZM2" s="42"/>
      <c r="FZO2" s="42"/>
      <c r="FZQ2" s="42"/>
      <c r="FZS2" s="42"/>
      <c r="FZU2" s="42"/>
      <c r="FZW2" s="42"/>
      <c r="FZY2" s="42"/>
      <c r="GAA2" s="42"/>
      <c r="GAC2" s="42"/>
      <c r="GAE2" s="42"/>
      <c r="GAG2" s="42"/>
      <c r="GAI2" s="42"/>
      <c r="GAK2" s="42"/>
      <c r="GAM2" s="42"/>
      <c r="GAO2" s="42"/>
      <c r="GAQ2" s="42"/>
      <c r="GAS2" s="42"/>
      <c r="GAU2" s="42"/>
      <c r="GAW2" s="42"/>
      <c r="GAY2" s="42"/>
      <c r="GBA2" s="42"/>
      <c r="GBC2" s="42"/>
      <c r="GBE2" s="42"/>
      <c r="GBG2" s="42"/>
      <c r="GBI2" s="42"/>
      <c r="GBK2" s="42"/>
      <c r="GBM2" s="42"/>
      <c r="GBO2" s="42"/>
      <c r="GBQ2" s="42"/>
      <c r="GBS2" s="42"/>
      <c r="GBU2" s="42"/>
      <c r="GBW2" s="42"/>
      <c r="GBY2" s="42"/>
      <c r="GCA2" s="42"/>
      <c r="GCC2" s="42"/>
      <c r="GCE2" s="42"/>
      <c r="GCG2" s="42"/>
      <c r="GCI2" s="42"/>
      <c r="GCK2" s="42"/>
      <c r="GCM2" s="42"/>
      <c r="GCO2" s="42"/>
      <c r="GCQ2" s="42"/>
      <c r="GCS2" s="42"/>
      <c r="GCU2" s="42"/>
      <c r="GCW2" s="42"/>
      <c r="GCY2" s="42"/>
      <c r="GDA2" s="42"/>
      <c r="GDC2" s="42"/>
      <c r="GDE2" s="42"/>
      <c r="GDG2" s="42"/>
      <c r="GDI2" s="42"/>
      <c r="GDK2" s="42"/>
      <c r="GDM2" s="42"/>
      <c r="GDO2" s="42"/>
      <c r="GDQ2" s="42"/>
      <c r="GDS2" s="42"/>
      <c r="GDU2" s="42"/>
      <c r="GDW2" s="42"/>
      <c r="GDY2" s="42"/>
      <c r="GEA2" s="42"/>
      <c r="GEC2" s="42"/>
      <c r="GEE2" s="42"/>
      <c r="GEG2" s="42"/>
      <c r="GEI2" s="42"/>
      <c r="GEK2" s="42"/>
      <c r="GEM2" s="42"/>
      <c r="GEO2" s="42"/>
      <c r="GEQ2" s="42"/>
      <c r="GES2" s="42"/>
      <c r="GEU2" s="42"/>
      <c r="GEW2" s="42"/>
      <c r="GEY2" s="42"/>
      <c r="GFA2" s="42"/>
      <c r="GFC2" s="42"/>
      <c r="GFE2" s="42"/>
      <c r="GFG2" s="42"/>
      <c r="GFI2" s="42"/>
      <c r="GFK2" s="42"/>
      <c r="GFM2" s="42"/>
      <c r="GFO2" s="42"/>
      <c r="GFQ2" s="42"/>
      <c r="GFS2" s="42"/>
      <c r="GFU2" s="42"/>
      <c r="GFW2" s="42"/>
      <c r="GFY2" s="42"/>
      <c r="GGA2" s="42"/>
      <c r="GGC2" s="42"/>
      <c r="GGE2" s="42"/>
      <c r="GGG2" s="42"/>
      <c r="GGI2" s="42"/>
      <c r="GGK2" s="42"/>
      <c r="GGM2" s="42"/>
      <c r="GGO2" s="42"/>
      <c r="GGQ2" s="42"/>
      <c r="GGS2" s="42"/>
      <c r="GGU2" s="42"/>
      <c r="GGW2" s="42"/>
      <c r="GGY2" s="42"/>
      <c r="GHA2" s="42"/>
      <c r="GHC2" s="42"/>
      <c r="GHE2" s="42"/>
      <c r="GHG2" s="42"/>
      <c r="GHI2" s="42"/>
      <c r="GHK2" s="42"/>
      <c r="GHM2" s="42"/>
      <c r="GHO2" s="42"/>
      <c r="GHQ2" s="42"/>
      <c r="GHS2" s="42"/>
      <c r="GHU2" s="42"/>
      <c r="GHW2" s="42"/>
      <c r="GHY2" s="42"/>
      <c r="GIA2" s="42"/>
      <c r="GIC2" s="42"/>
      <c r="GIE2" s="42"/>
      <c r="GIG2" s="42"/>
      <c r="GII2" s="42"/>
      <c r="GIK2" s="42"/>
      <c r="GIM2" s="42"/>
      <c r="GIO2" s="42"/>
      <c r="GIQ2" s="42"/>
      <c r="GIS2" s="42"/>
      <c r="GIU2" s="42"/>
      <c r="GIW2" s="42"/>
      <c r="GIY2" s="42"/>
      <c r="GJA2" s="42"/>
      <c r="GJC2" s="42"/>
      <c r="GJE2" s="42"/>
      <c r="GJG2" s="42"/>
      <c r="GJI2" s="42"/>
      <c r="GJK2" s="42"/>
      <c r="GJM2" s="42"/>
      <c r="GJO2" s="42"/>
      <c r="GJQ2" s="42"/>
      <c r="GJS2" s="42"/>
      <c r="GJU2" s="42"/>
      <c r="GJW2" s="42"/>
      <c r="GJY2" s="42"/>
      <c r="GKA2" s="42"/>
      <c r="GKC2" s="42"/>
      <c r="GKE2" s="42"/>
      <c r="GKG2" s="42"/>
      <c r="GKI2" s="42"/>
      <c r="GKK2" s="42"/>
      <c r="GKM2" s="42"/>
      <c r="GKO2" s="42"/>
      <c r="GKQ2" s="42"/>
      <c r="GKS2" s="42"/>
      <c r="GKU2" s="42"/>
      <c r="GKW2" s="42"/>
      <c r="GKY2" s="42"/>
      <c r="GLA2" s="42"/>
      <c r="GLC2" s="42"/>
      <c r="GLE2" s="42"/>
      <c r="GLG2" s="42"/>
      <c r="GLI2" s="42"/>
      <c r="GLK2" s="42"/>
      <c r="GLM2" s="42"/>
      <c r="GLO2" s="42"/>
      <c r="GLQ2" s="42"/>
      <c r="GLS2" s="42"/>
      <c r="GLU2" s="42"/>
      <c r="GLW2" s="42"/>
      <c r="GLY2" s="42"/>
      <c r="GMA2" s="42"/>
      <c r="GMC2" s="42"/>
      <c r="GME2" s="42"/>
      <c r="GMG2" s="42"/>
      <c r="GMI2" s="42"/>
      <c r="GMK2" s="42"/>
      <c r="GMM2" s="42"/>
      <c r="GMO2" s="42"/>
      <c r="GMQ2" s="42"/>
      <c r="GMS2" s="42"/>
      <c r="GMU2" s="42"/>
      <c r="GMW2" s="42"/>
      <c r="GMY2" s="42"/>
      <c r="GNA2" s="42"/>
      <c r="GNC2" s="42"/>
      <c r="GNE2" s="42"/>
      <c r="GNG2" s="42"/>
      <c r="GNI2" s="42"/>
      <c r="GNK2" s="42"/>
      <c r="GNM2" s="42"/>
      <c r="GNO2" s="42"/>
      <c r="GNQ2" s="42"/>
      <c r="GNS2" s="42"/>
      <c r="GNU2" s="42"/>
      <c r="GNW2" s="42"/>
      <c r="GNY2" s="42"/>
      <c r="GOA2" s="42"/>
      <c r="GOC2" s="42"/>
      <c r="GOE2" s="42"/>
      <c r="GOG2" s="42"/>
      <c r="GOI2" s="42"/>
      <c r="GOK2" s="42"/>
      <c r="GOM2" s="42"/>
      <c r="GOO2" s="42"/>
      <c r="GOQ2" s="42"/>
      <c r="GOS2" s="42"/>
      <c r="GOU2" s="42"/>
      <c r="GOW2" s="42"/>
      <c r="GOY2" s="42"/>
      <c r="GPA2" s="42"/>
      <c r="GPC2" s="42"/>
      <c r="GPE2" s="42"/>
      <c r="GPG2" s="42"/>
      <c r="GPI2" s="42"/>
      <c r="GPK2" s="42"/>
      <c r="GPM2" s="42"/>
      <c r="GPO2" s="42"/>
      <c r="GPQ2" s="42"/>
      <c r="GPS2" s="42"/>
      <c r="GPU2" s="42"/>
      <c r="GPW2" s="42"/>
      <c r="GPY2" s="42"/>
      <c r="GQA2" s="42"/>
      <c r="GQC2" s="42"/>
      <c r="GQE2" s="42"/>
      <c r="GQG2" s="42"/>
      <c r="GQI2" s="42"/>
      <c r="GQK2" s="42"/>
      <c r="GQM2" s="42"/>
      <c r="GQO2" s="42"/>
      <c r="GQQ2" s="42"/>
      <c r="GQS2" s="42"/>
      <c r="GQU2" s="42"/>
      <c r="GQW2" s="42"/>
      <c r="GQY2" s="42"/>
      <c r="GRA2" s="42"/>
      <c r="GRC2" s="42"/>
      <c r="GRE2" s="42"/>
      <c r="GRG2" s="42"/>
      <c r="GRI2" s="42"/>
      <c r="GRK2" s="42"/>
      <c r="GRM2" s="42"/>
      <c r="GRO2" s="42"/>
      <c r="GRQ2" s="42"/>
      <c r="GRS2" s="42"/>
      <c r="GRU2" s="42"/>
      <c r="GRW2" s="42"/>
      <c r="GRY2" s="42"/>
      <c r="GSA2" s="42"/>
      <c r="GSC2" s="42"/>
      <c r="GSE2" s="42"/>
      <c r="GSG2" s="42"/>
      <c r="GSI2" s="42"/>
      <c r="GSK2" s="42"/>
      <c r="GSM2" s="42"/>
      <c r="GSO2" s="42"/>
      <c r="GSQ2" s="42"/>
      <c r="GSS2" s="42"/>
      <c r="GSU2" s="42"/>
      <c r="GSW2" s="42"/>
      <c r="GSY2" s="42"/>
      <c r="GTA2" s="42"/>
      <c r="GTC2" s="42"/>
      <c r="GTE2" s="42"/>
      <c r="GTG2" s="42"/>
      <c r="GTI2" s="42"/>
      <c r="GTK2" s="42"/>
      <c r="GTM2" s="42"/>
      <c r="GTO2" s="42"/>
      <c r="GTQ2" s="42"/>
      <c r="GTS2" s="42"/>
      <c r="GTU2" s="42"/>
      <c r="GTW2" s="42"/>
      <c r="GTY2" s="42"/>
      <c r="GUA2" s="42"/>
      <c r="GUC2" s="42"/>
      <c r="GUE2" s="42"/>
      <c r="GUG2" s="42"/>
      <c r="GUI2" s="42"/>
      <c r="GUK2" s="42"/>
      <c r="GUM2" s="42"/>
      <c r="GUO2" s="42"/>
      <c r="GUQ2" s="42"/>
      <c r="GUS2" s="42"/>
      <c r="GUU2" s="42"/>
      <c r="GUW2" s="42"/>
      <c r="GUY2" s="42"/>
      <c r="GVA2" s="42"/>
      <c r="GVC2" s="42"/>
      <c r="GVE2" s="42"/>
      <c r="GVG2" s="42"/>
      <c r="GVI2" s="42"/>
      <c r="GVK2" s="42"/>
      <c r="GVM2" s="42"/>
      <c r="GVO2" s="42"/>
      <c r="GVQ2" s="42"/>
      <c r="GVS2" s="42"/>
      <c r="GVU2" s="42"/>
      <c r="GVW2" s="42"/>
      <c r="GVY2" s="42"/>
      <c r="GWA2" s="42"/>
      <c r="GWC2" s="42"/>
      <c r="GWE2" s="42"/>
      <c r="GWG2" s="42"/>
      <c r="GWI2" s="42"/>
      <c r="GWK2" s="42"/>
      <c r="GWM2" s="42"/>
      <c r="GWO2" s="42"/>
      <c r="GWQ2" s="42"/>
      <c r="GWS2" s="42"/>
      <c r="GWU2" s="42"/>
      <c r="GWW2" s="42"/>
      <c r="GWY2" s="42"/>
      <c r="GXA2" s="42"/>
      <c r="GXC2" s="42"/>
      <c r="GXE2" s="42"/>
      <c r="GXG2" s="42"/>
      <c r="GXI2" s="42"/>
      <c r="GXK2" s="42"/>
      <c r="GXM2" s="42"/>
      <c r="GXO2" s="42"/>
      <c r="GXQ2" s="42"/>
      <c r="GXS2" s="42"/>
      <c r="GXU2" s="42"/>
      <c r="GXW2" s="42"/>
      <c r="GXY2" s="42"/>
      <c r="GYA2" s="42"/>
      <c r="GYC2" s="42"/>
      <c r="GYE2" s="42"/>
      <c r="GYG2" s="42"/>
      <c r="GYI2" s="42"/>
      <c r="GYK2" s="42"/>
      <c r="GYM2" s="42"/>
      <c r="GYO2" s="42"/>
      <c r="GYQ2" s="42"/>
      <c r="GYS2" s="42"/>
      <c r="GYU2" s="42"/>
      <c r="GYW2" s="42"/>
      <c r="GYY2" s="42"/>
      <c r="GZA2" s="42"/>
      <c r="GZC2" s="42"/>
      <c r="GZE2" s="42"/>
      <c r="GZG2" s="42"/>
      <c r="GZI2" s="42"/>
      <c r="GZK2" s="42"/>
      <c r="GZM2" s="42"/>
      <c r="GZO2" s="42"/>
      <c r="GZQ2" s="42"/>
      <c r="GZS2" s="42"/>
      <c r="GZU2" s="42"/>
      <c r="GZW2" s="42"/>
      <c r="GZY2" s="42"/>
      <c r="HAA2" s="42"/>
      <c r="HAC2" s="42"/>
      <c r="HAE2" s="42"/>
      <c r="HAG2" s="42"/>
      <c r="HAI2" s="42"/>
      <c r="HAK2" s="42"/>
      <c r="HAM2" s="42"/>
      <c r="HAO2" s="42"/>
      <c r="HAQ2" s="42"/>
      <c r="HAS2" s="42"/>
      <c r="HAU2" s="42"/>
      <c r="HAW2" s="42"/>
      <c r="HAY2" s="42"/>
      <c r="HBA2" s="42"/>
      <c r="HBC2" s="42"/>
      <c r="HBE2" s="42"/>
      <c r="HBG2" s="42"/>
      <c r="HBI2" s="42"/>
      <c r="HBK2" s="42"/>
      <c r="HBM2" s="42"/>
      <c r="HBO2" s="42"/>
      <c r="HBQ2" s="42"/>
      <c r="HBS2" s="42"/>
      <c r="HBU2" s="42"/>
      <c r="HBW2" s="42"/>
      <c r="HBY2" s="42"/>
      <c r="HCA2" s="42"/>
      <c r="HCC2" s="42"/>
      <c r="HCE2" s="42"/>
      <c r="HCG2" s="42"/>
      <c r="HCI2" s="42"/>
      <c r="HCK2" s="42"/>
      <c r="HCM2" s="42"/>
      <c r="HCO2" s="42"/>
      <c r="HCQ2" s="42"/>
      <c r="HCS2" s="42"/>
      <c r="HCU2" s="42"/>
      <c r="HCW2" s="42"/>
      <c r="HCY2" s="42"/>
      <c r="HDA2" s="42"/>
      <c r="HDC2" s="42"/>
      <c r="HDE2" s="42"/>
      <c r="HDG2" s="42"/>
      <c r="HDI2" s="42"/>
      <c r="HDK2" s="42"/>
      <c r="HDM2" s="42"/>
      <c r="HDO2" s="42"/>
      <c r="HDQ2" s="42"/>
      <c r="HDS2" s="42"/>
      <c r="HDU2" s="42"/>
      <c r="HDW2" s="42"/>
      <c r="HDY2" s="42"/>
      <c r="HEA2" s="42"/>
      <c r="HEC2" s="42"/>
      <c r="HEE2" s="42"/>
      <c r="HEG2" s="42"/>
      <c r="HEI2" s="42"/>
      <c r="HEK2" s="42"/>
      <c r="HEM2" s="42"/>
      <c r="HEO2" s="42"/>
      <c r="HEQ2" s="42"/>
      <c r="HES2" s="42"/>
      <c r="HEU2" s="42"/>
      <c r="HEW2" s="42"/>
      <c r="HEY2" s="42"/>
      <c r="HFA2" s="42"/>
      <c r="HFC2" s="42"/>
      <c r="HFE2" s="42"/>
      <c r="HFG2" s="42"/>
      <c r="HFI2" s="42"/>
      <c r="HFK2" s="42"/>
      <c r="HFM2" s="42"/>
      <c r="HFO2" s="42"/>
      <c r="HFQ2" s="42"/>
      <c r="HFS2" s="42"/>
      <c r="HFU2" s="42"/>
      <c r="HFW2" s="42"/>
      <c r="HFY2" s="42"/>
      <c r="HGA2" s="42"/>
      <c r="HGC2" s="42"/>
      <c r="HGE2" s="42"/>
      <c r="HGG2" s="42"/>
      <c r="HGI2" s="42"/>
      <c r="HGK2" s="42"/>
      <c r="HGM2" s="42"/>
      <c r="HGO2" s="42"/>
      <c r="HGQ2" s="42"/>
      <c r="HGS2" s="42"/>
      <c r="HGU2" s="42"/>
      <c r="HGW2" s="42"/>
      <c r="HGY2" s="42"/>
      <c r="HHA2" s="42"/>
      <c r="HHC2" s="42"/>
      <c r="HHE2" s="42"/>
      <c r="HHG2" s="42"/>
      <c r="HHI2" s="42"/>
      <c r="HHK2" s="42"/>
      <c r="HHM2" s="42"/>
      <c r="HHO2" s="42"/>
      <c r="HHQ2" s="42"/>
      <c r="HHS2" s="42"/>
      <c r="HHU2" s="42"/>
      <c r="HHW2" s="42"/>
      <c r="HHY2" s="42"/>
      <c r="HIA2" s="42"/>
      <c r="HIC2" s="42"/>
      <c r="HIE2" s="42"/>
      <c r="HIG2" s="42"/>
      <c r="HII2" s="42"/>
      <c r="HIK2" s="42"/>
      <c r="HIM2" s="42"/>
      <c r="HIO2" s="42"/>
      <c r="HIQ2" s="42"/>
      <c r="HIS2" s="42"/>
      <c r="HIU2" s="42"/>
      <c r="HIW2" s="42"/>
      <c r="HIY2" s="42"/>
      <c r="HJA2" s="42"/>
      <c r="HJC2" s="42"/>
      <c r="HJE2" s="42"/>
      <c r="HJG2" s="42"/>
      <c r="HJI2" s="42"/>
      <c r="HJK2" s="42"/>
      <c r="HJM2" s="42"/>
      <c r="HJO2" s="42"/>
      <c r="HJQ2" s="42"/>
      <c r="HJS2" s="42"/>
      <c r="HJU2" s="42"/>
      <c r="HJW2" s="42"/>
      <c r="HJY2" s="42"/>
      <c r="HKA2" s="42"/>
      <c r="HKC2" s="42"/>
      <c r="HKE2" s="42"/>
      <c r="HKG2" s="42"/>
      <c r="HKI2" s="42"/>
      <c r="HKK2" s="42"/>
      <c r="HKM2" s="42"/>
      <c r="HKO2" s="42"/>
      <c r="HKQ2" s="42"/>
      <c r="HKS2" s="42"/>
      <c r="HKU2" s="42"/>
      <c r="HKW2" s="42"/>
      <c r="HKY2" s="42"/>
      <c r="HLA2" s="42"/>
      <c r="HLC2" s="42"/>
      <c r="HLE2" s="42"/>
      <c r="HLG2" s="42"/>
      <c r="HLI2" s="42"/>
      <c r="HLK2" s="42"/>
      <c r="HLM2" s="42"/>
      <c r="HLO2" s="42"/>
      <c r="HLQ2" s="42"/>
      <c r="HLS2" s="42"/>
      <c r="HLU2" s="42"/>
      <c r="HLW2" s="42"/>
      <c r="HLY2" s="42"/>
      <c r="HMA2" s="42"/>
      <c r="HMC2" s="42"/>
      <c r="HME2" s="42"/>
      <c r="HMG2" s="42"/>
      <c r="HMI2" s="42"/>
      <c r="HMK2" s="42"/>
      <c r="HMM2" s="42"/>
      <c r="HMO2" s="42"/>
      <c r="HMQ2" s="42"/>
      <c r="HMS2" s="42"/>
      <c r="HMU2" s="42"/>
      <c r="HMW2" s="42"/>
      <c r="HMY2" s="42"/>
      <c r="HNA2" s="42"/>
      <c r="HNC2" s="42"/>
      <c r="HNE2" s="42"/>
      <c r="HNG2" s="42"/>
      <c r="HNI2" s="42"/>
      <c r="HNK2" s="42"/>
      <c r="HNM2" s="42"/>
      <c r="HNO2" s="42"/>
      <c r="HNQ2" s="42"/>
      <c r="HNS2" s="42"/>
      <c r="HNU2" s="42"/>
      <c r="HNW2" s="42"/>
      <c r="HNY2" s="42"/>
      <c r="HOA2" s="42"/>
      <c r="HOC2" s="42"/>
      <c r="HOE2" s="42"/>
      <c r="HOG2" s="42"/>
      <c r="HOI2" s="42"/>
      <c r="HOK2" s="42"/>
      <c r="HOM2" s="42"/>
      <c r="HOO2" s="42"/>
      <c r="HOQ2" s="42"/>
      <c r="HOS2" s="42"/>
      <c r="HOU2" s="42"/>
      <c r="HOW2" s="42"/>
      <c r="HOY2" s="42"/>
      <c r="HPA2" s="42"/>
      <c r="HPC2" s="42"/>
      <c r="HPE2" s="42"/>
      <c r="HPG2" s="42"/>
      <c r="HPI2" s="42"/>
      <c r="HPK2" s="42"/>
      <c r="HPM2" s="42"/>
      <c r="HPO2" s="42"/>
      <c r="HPQ2" s="42"/>
      <c r="HPS2" s="42"/>
      <c r="HPU2" s="42"/>
      <c r="HPW2" s="42"/>
      <c r="HPY2" s="42"/>
      <c r="HQA2" s="42"/>
      <c r="HQC2" s="42"/>
      <c r="HQE2" s="42"/>
      <c r="HQG2" s="42"/>
      <c r="HQI2" s="42"/>
      <c r="HQK2" s="42"/>
      <c r="HQM2" s="42"/>
      <c r="HQO2" s="42"/>
      <c r="HQQ2" s="42"/>
      <c r="HQS2" s="42"/>
      <c r="HQU2" s="42"/>
      <c r="HQW2" s="42"/>
      <c r="HQY2" s="42"/>
      <c r="HRA2" s="42"/>
      <c r="HRC2" s="42"/>
      <c r="HRE2" s="42"/>
      <c r="HRG2" s="42"/>
      <c r="HRI2" s="42"/>
      <c r="HRK2" s="42"/>
      <c r="HRM2" s="42"/>
      <c r="HRO2" s="42"/>
      <c r="HRQ2" s="42"/>
      <c r="HRS2" s="42"/>
      <c r="HRU2" s="42"/>
      <c r="HRW2" s="42"/>
      <c r="HRY2" s="42"/>
      <c r="HSA2" s="42"/>
      <c r="HSC2" s="42"/>
      <c r="HSE2" s="42"/>
      <c r="HSG2" s="42"/>
      <c r="HSI2" s="42"/>
      <c r="HSK2" s="42"/>
      <c r="HSM2" s="42"/>
      <c r="HSO2" s="42"/>
      <c r="HSQ2" s="42"/>
      <c r="HSS2" s="42"/>
      <c r="HSU2" s="42"/>
      <c r="HSW2" s="42"/>
      <c r="HSY2" s="42"/>
      <c r="HTA2" s="42"/>
      <c r="HTC2" s="42"/>
      <c r="HTE2" s="42"/>
      <c r="HTG2" s="42"/>
      <c r="HTI2" s="42"/>
      <c r="HTK2" s="42"/>
      <c r="HTM2" s="42"/>
      <c r="HTO2" s="42"/>
      <c r="HTQ2" s="42"/>
      <c r="HTS2" s="42"/>
      <c r="HTU2" s="42"/>
      <c r="HTW2" s="42"/>
      <c r="HTY2" s="42"/>
      <c r="HUA2" s="42"/>
      <c r="HUC2" s="42"/>
      <c r="HUE2" s="42"/>
      <c r="HUG2" s="42"/>
      <c r="HUI2" s="42"/>
      <c r="HUK2" s="42"/>
      <c r="HUM2" s="42"/>
      <c r="HUO2" s="42"/>
      <c r="HUQ2" s="42"/>
      <c r="HUS2" s="42"/>
      <c r="HUU2" s="42"/>
      <c r="HUW2" s="42"/>
      <c r="HUY2" s="42"/>
      <c r="HVA2" s="42"/>
      <c r="HVC2" s="42"/>
      <c r="HVE2" s="42"/>
      <c r="HVG2" s="42"/>
      <c r="HVI2" s="42"/>
      <c r="HVK2" s="42"/>
      <c r="HVM2" s="42"/>
      <c r="HVO2" s="42"/>
      <c r="HVQ2" s="42"/>
      <c r="HVS2" s="42"/>
      <c r="HVU2" s="42"/>
      <c r="HVW2" s="42"/>
      <c r="HVY2" s="42"/>
      <c r="HWA2" s="42"/>
      <c r="HWC2" s="42"/>
      <c r="HWE2" s="42"/>
      <c r="HWG2" s="42"/>
      <c r="HWI2" s="42"/>
      <c r="HWK2" s="42"/>
      <c r="HWM2" s="42"/>
      <c r="HWO2" s="42"/>
      <c r="HWQ2" s="42"/>
      <c r="HWS2" s="42"/>
      <c r="HWU2" s="42"/>
      <c r="HWW2" s="42"/>
      <c r="HWY2" s="42"/>
      <c r="HXA2" s="42"/>
      <c r="HXC2" s="42"/>
      <c r="HXE2" s="42"/>
      <c r="HXG2" s="42"/>
      <c r="HXI2" s="42"/>
      <c r="HXK2" s="42"/>
      <c r="HXM2" s="42"/>
      <c r="HXO2" s="42"/>
      <c r="HXQ2" s="42"/>
      <c r="HXS2" s="42"/>
      <c r="HXU2" s="42"/>
      <c r="HXW2" s="42"/>
      <c r="HXY2" s="42"/>
      <c r="HYA2" s="42"/>
      <c r="HYC2" s="42"/>
      <c r="HYE2" s="42"/>
      <c r="HYG2" s="42"/>
      <c r="HYI2" s="42"/>
      <c r="HYK2" s="42"/>
      <c r="HYM2" s="42"/>
      <c r="HYO2" s="42"/>
      <c r="HYQ2" s="42"/>
      <c r="HYS2" s="42"/>
      <c r="HYU2" s="42"/>
      <c r="HYW2" s="42"/>
      <c r="HYY2" s="42"/>
      <c r="HZA2" s="42"/>
      <c r="HZC2" s="42"/>
      <c r="HZE2" s="42"/>
      <c r="HZG2" s="42"/>
      <c r="HZI2" s="42"/>
      <c r="HZK2" s="42"/>
      <c r="HZM2" s="42"/>
      <c r="HZO2" s="42"/>
      <c r="HZQ2" s="42"/>
      <c r="HZS2" s="42"/>
      <c r="HZU2" s="42"/>
      <c r="HZW2" s="42"/>
      <c r="HZY2" s="42"/>
      <c r="IAA2" s="42"/>
      <c r="IAC2" s="42"/>
      <c r="IAE2" s="42"/>
      <c r="IAG2" s="42"/>
      <c r="IAI2" s="42"/>
      <c r="IAK2" s="42"/>
      <c r="IAM2" s="42"/>
      <c r="IAO2" s="42"/>
      <c r="IAQ2" s="42"/>
      <c r="IAS2" s="42"/>
      <c r="IAU2" s="42"/>
      <c r="IAW2" s="42"/>
      <c r="IAY2" s="42"/>
      <c r="IBA2" s="42"/>
      <c r="IBC2" s="42"/>
      <c r="IBE2" s="42"/>
      <c r="IBG2" s="42"/>
      <c r="IBI2" s="42"/>
      <c r="IBK2" s="42"/>
      <c r="IBM2" s="42"/>
      <c r="IBO2" s="42"/>
      <c r="IBQ2" s="42"/>
      <c r="IBS2" s="42"/>
      <c r="IBU2" s="42"/>
      <c r="IBW2" s="42"/>
      <c r="IBY2" s="42"/>
      <c r="ICA2" s="42"/>
      <c r="ICC2" s="42"/>
      <c r="ICE2" s="42"/>
      <c r="ICG2" s="42"/>
      <c r="ICI2" s="42"/>
      <c r="ICK2" s="42"/>
      <c r="ICM2" s="42"/>
      <c r="ICO2" s="42"/>
      <c r="ICQ2" s="42"/>
      <c r="ICS2" s="42"/>
      <c r="ICU2" s="42"/>
      <c r="ICW2" s="42"/>
      <c r="ICY2" s="42"/>
      <c r="IDA2" s="42"/>
      <c r="IDC2" s="42"/>
      <c r="IDE2" s="42"/>
      <c r="IDG2" s="42"/>
      <c r="IDI2" s="42"/>
      <c r="IDK2" s="42"/>
      <c r="IDM2" s="42"/>
      <c r="IDO2" s="42"/>
      <c r="IDQ2" s="42"/>
      <c r="IDS2" s="42"/>
      <c r="IDU2" s="42"/>
      <c r="IDW2" s="42"/>
      <c r="IDY2" s="42"/>
      <c r="IEA2" s="42"/>
      <c r="IEC2" s="42"/>
      <c r="IEE2" s="42"/>
      <c r="IEG2" s="42"/>
      <c r="IEI2" s="42"/>
      <c r="IEK2" s="42"/>
      <c r="IEM2" s="42"/>
      <c r="IEO2" s="42"/>
      <c r="IEQ2" s="42"/>
      <c r="IES2" s="42"/>
      <c r="IEU2" s="42"/>
      <c r="IEW2" s="42"/>
      <c r="IEY2" s="42"/>
      <c r="IFA2" s="42"/>
      <c r="IFC2" s="42"/>
      <c r="IFE2" s="42"/>
      <c r="IFG2" s="42"/>
      <c r="IFI2" s="42"/>
      <c r="IFK2" s="42"/>
      <c r="IFM2" s="42"/>
      <c r="IFO2" s="42"/>
      <c r="IFQ2" s="42"/>
      <c r="IFS2" s="42"/>
      <c r="IFU2" s="42"/>
      <c r="IFW2" s="42"/>
      <c r="IFY2" s="42"/>
      <c r="IGA2" s="42"/>
      <c r="IGC2" s="42"/>
      <c r="IGE2" s="42"/>
      <c r="IGG2" s="42"/>
      <c r="IGI2" s="42"/>
      <c r="IGK2" s="42"/>
      <c r="IGM2" s="42"/>
      <c r="IGO2" s="42"/>
      <c r="IGQ2" s="42"/>
      <c r="IGS2" s="42"/>
      <c r="IGU2" s="42"/>
      <c r="IGW2" s="42"/>
      <c r="IGY2" s="42"/>
      <c r="IHA2" s="42"/>
      <c r="IHC2" s="42"/>
      <c r="IHE2" s="42"/>
      <c r="IHG2" s="42"/>
      <c r="IHI2" s="42"/>
      <c r="IHK2" s="42"/>
      <c r="IHM2" s="42"/>
      <c r="IHO2" s="42"/>
      <c r="IHQ2" s="42"/>
      <c r="IHS2" s="42"/>
      <c r="IHU2" s="42"/>
      <c r="IHW2" s="42"/>
      <c r="IHY2" s="42"/>
      <c r="IIA2" s="42"/>
      <c r="IIC2" s="42"/>
      <c r="IIE2" s="42"/>
      <c r="IIG2" s="42"/>
      <c r="III2" s="42"/>
      <c r="IIK2" s="42"/>
      <c r="IIM2" s="42"/>
      <c r="IIO2" s="42"/>
      <c r="IIQ2" s="42"/>
      <c r="IIS2" s="42"/>
      <c r="IIU2" s="42"/>
      <c r="IIW2" s="42"/>
      <c r="IIY2" s="42"/>
      <c r="IJA2" s="42"/>
      <c r="IJC2" s="42"/>
      <c r="IJE2" s="42"/>
      <c r="IJG2" s="42"/>
      <c r="IJI2" s="42"/>
      <c r="IJK2" s="42"/>
      <c r="IJM2" s="42"/>
      <c r="IJO2" s="42"/>
      <c r="IJQ2" s="42"/>
      <c r="IJS2" s="42"/>
      <c r="IJU2" s="42"/>
      <c r="IJW2" s="42"/>
      <c r="IJY2" s="42"/>
      <c r="IKA2" s="42"/>
      <c r="IKC2" s="42"/>
      <c r="IKE2" s="42"/>
      <c r="IKG2" s="42"/>
      <c r="IKI2" s="42"/>
      <c r="IKK2" s="42"/>
      <c r="IKM2" s="42"/>
      <c r="IKO2" s="42"/>
      <c r="IKQ2" s="42"/>
      <c r="IKS2" s="42"/>
      <c r="IKU2" s="42"/>
      <c r="IKW2" s="42"/>
      <c r="IKY2" s="42"/>
      <c r="ILA2" s="42"/>
      <c r="ILC2" s="42"/>
      <c r="ILE2" s="42"/>
      <c r="ILG2" s="42"/>
      <c r="ILI2" s="42"/>
      <c r="ILK2" s="42"/>
      <c r="ILM2" s="42"/>
      <c r="ILO2" s="42"/>
      <c r="ILQ2" s="42"/>
      <c r="ILS2" s="42"/>
      <c r="ILU2" s="42"/>
      <c r="ILW2" s="42"/>
      <c r="ILY2" s="42"/>
      <c r="IMA2" s="42"/>
      <c r="IMC2" s="42"/>
      <c r="IME2" s="42"/>
      <c r="IMG2" s="42"/>
      <c r="IMI2" s="42"/>
      <c r="IMK2" s="42"/>
      <c r="IMM2" s="42"/>
      <c r="IMO2" s="42"/>
      <c r="IMQ2" s="42"/>
      <c r="IMS2" s="42"/>
      <c r="IMU2" s="42"/>
      <c r="IMW2" s="42"/>
      <c r="IMY2" s="42"/>
      <c r="INA2" s="42"/>
      <c r="INC2" s="42"/>
      <c r="INE2" s="42"/>
      <c r="ING2" s="42"/>
      <c r="INI2" s="42"/>
      <c r="INK2" s="42"/>
      <c r="INM2" s="42"/>
      <c r="INO2" s="42"/>
      <c r="INQ2" s="42"/>
      <c r="INS2" s="42"/>
      <c r="INU2" s="42"/>
      <c r="INW2" s="42"/>
      <c r="INY2" s="42"/>
      <c r="IOA2" s="42"/>
      <c r="IOC2" s="42"/>
      <c r="IOE2" s="42"/>
      <c r="IOG2" s="42"/>
      <c r="IOI2" s="42"/>
      <c r="IOK2" s="42"/>
      <c r="IOM2" s="42"/>
      <c r="IOO2" s="42"/>
      <c r="IOQ2" s="42"/>
      <c r="IOS2" s="42"/>
      <c r="IOU2" s="42"/>
      <c r="IOW2" s="42"/>
      <c r="IOY2" s="42"/>
      <c r="IPA2" s="42"/>
      <c r="IPC2" s="42"/>
      <c r="IPE2" s="42"/>
      <c r="IPG2" s="42"/>
      <c r="IPI2" s="42"/>
      <c r="IPK2" s="42"/>
      <c r="IPM2" s="42"/>
      <c r="IPO2" s="42"/>
      <c r="IPQ2" s="42"/>
      <c r="IPS2" s="42"/>
      <c r="IPU2" s="42"/>
      <c r="IPW2" s="42"/>
      <c r="IPY2" s="42"/>
      <c r="IQA2" s="42"/>
      <c r="IQC2" s="42"/>
      <c r="IQE2" s="42"/>
      <c r="IQG2" s="42"/>
      <c r="IQI2" s="42"/>
      <c r="IQK2" s="42"/>
      <c r="IQM2" s="42"/>
      <c r="IQO2" s="42"/>
      <c r="IQQ2" s="42"/>
      <c r="IQS2" s="42"/>
      <c r="IQU2" s="42"/>
      <c r="IQW2" s="42"/>
      <c r="IQY2" s="42"/>
      <c r="IRA2" s="42"/>
      <c r="IRC2" s="42"/>
      <c r="IRE2" s="42"/>
      <c r="IRG2" s="42"/>
      <c r="IRI2" s="42"/>
      <c r="IRK2" s="42"/>
      <c r="IRM2" s="42"/>
      <c r="IRO2" s="42"/>
      <c r="IRQ2" s="42"/>
      <c r="IRS2" s="42"/>
      <c r="IRU2" s="42"/>
      <c r="IRW2" s="42"/>
      <c r="IRY2" s="42"/>
      <c r="ISA2" s="42"/>
      <c r="ISC2" s="42"/>
      <c r="ISE2" s="42"/>
      <c r="ISG2" s="42"/>
      <c r="ISI2" s="42"/>
      <c r="ISK2" s="42"/>
      <c r="ISM2" s="42"/>
      <c r="ISO2" s="42"/>
      <c r="ISQ2" s="42"/>
      <c r="ISS2" s="42"/>
      <c r="ISU2" s="42"/>
      <c r="ISW2" s="42"/>
      <c r="ISY2" s="42"/>
      <c r="ITA2" s="42"/>
      <c r="ITC2" s="42"/>
      <c r="ITE2" s="42"/>
      <c r="ITG2" s="42"/>
      <c r="ITI2" s="42"/>
      <c r="ITK2" s="42"/>
      <c r="ITM2" s="42"/>
      <c r="ITO2" s="42"/>
      <c r="ITQ2" s="42"/>
      <c r="ITS2" s="42"/>
      <c r="ITU2" s="42"/>
      <c r="ITW2" s="42"/>
      <c r="ITY2" s="42"/>
      <c r="IUA2" s="42"/>
      <c r="IUC2" s="42"/>
      <c r="IUE2" s="42"/>
      <c r="IUG2" s="42"/>
      <c r="IUI2" s="42"/>
      <c r="IUK2" s="42"/>
      <c r="IUM2" s="42"/>
      <c r="IUO2" s="42"/>
      <c r="IUQ2" s="42"/>
      <c r="IUS2" s="42"/>
      <c r="IUU2" s="42"/>
      <c r="IUW2" s="42"/>
      <c r="IUY2" s="42"/>
      <c r="IVA2" s="42"/>
      <c r="IVC2" s="42"/>
      <c r="IVE2" s="42"/>
      <c r="IVG2" s="42"/>
      <c r="IVI2" s="42"/>
      <c r="IVK2" s="42"/>
      <c r="IVM2" s="42"/>
      <c r="IVO2" s="42"/>
      <c r="IVQ2" s="42"/>
      <c r="IVS2" s="42"/>
      <c r="IVU2" s="42"/>
      <c r="IVW2" s="42"/>
      <c r="IVY2" s="42"/>
      <c r="IWA2" s="42"/>
      <c r="IWC2" s="42"/>
      <c r="IWE2" s="42"/>
      <c r="IWG2" s="42"/>
      <c r="IWI2" s="42"/>
      <c r="IWK2" s="42"/>
      <c r="IWM2" s="42"/>
      <c r="IWO2" s="42"/>
      <c r="IWQ2" s="42"/>
      <c r="IWS2" s="42"/>
      <c r="IWU2" s="42"/>
      <c r="IWW2" s="42"/>
      <c r="IWY2" s="42"/>
      <c r="IXA2" s="42"/>
      <c r="IXC2" s="42"/>
      <c r="IXE2" s="42"/>
      <c r="IXG2" s="42"/>
      <c r="IXI2" s="42"/>
      <c r="IXK2" s="42"/>
      <c r="IXM2" s="42"/>
      <c r="IXO2" s="42"/>
      <c r="IXQ2" s="42"/>
      <c r="IXS2" s="42"/>
      <c r="IXU2" s="42"/>
      <c r="IXW2" s="42"/>
      <c r="IXY2" s="42"/>
      <c r="IYA2" s="42"/>
      <c r="IYC2" s="42"/>
      <c r="IYE2" s="42"/>
      <c r="IYG2" s="42"/>
      <c r="IYI2" s="42"/>
      <c r="IYK2" s="42"/>
      <c r="IYM2" s="42"/>
      <c r="IYO2" s="42"/>
      <c r="IYQ2" s="42"/>
      <c r="IYS2" s="42"/>
      <c r="IYU2" s="42"/>
      <c r="IYW2" s="42"/>
      <c r="IYY2" s="42"/>
      <c r="IZA2" s="42"/>
      <c r="IZC2" s="42"/>
      <c r="IZE2" s="42"/>
      <c r="IZG2" s="42"/>
      <c r="IZI2" s="42"/>
      <c r="IZK2" s="42"/>
      <c r="IZM2" s="42"/>
      <c r="IZO2" s="42"/>
      <c r="IZQ2" s="42"/>
      <c r="IZS2" s="42"/>
      <c r="IZU2" s="42"/>
      <c r="IZW2" s="42"/>
      <c r="IZY2" s="42"/>
      <c r="JAA2" s="42"/>
      <c r="JAC2" s="42"/>
      <c r="JAE2" s="42"/>
      <c r="JAG2" s="42"/>
      <c r="JAI2" s="42"/>
      <c r="JAK2" s="42"/>
      <c r="JAM2" s="42"/>
      <c r="JAO2" s="42"/>
      <c r="JAQ2" s="42"/>
      <c r="JAS2" s="42"/>
      <c r="JAU2" s="42"/>
      <c r="JAW2" s="42"/>
      <c r="JAY2" s="42"/>
      <c r="JBA2" s="42"/>
      <c r="JBC2" s="42"/>
      <c r="JBE2" s="42"/>
      <c r="JBG2" s="42"/>
      <c r="JBI2" s="42"/>
      <c r="JBK2" s="42"/>
      <c r="JBM2" s="42"/>
      <c r="JBO2" s="42"/>
      <c r="JBQ2" s="42"/>
      <c r="JBS2" s="42"/>
      <c r="JBU2" s="42"/>
      <c r="JBW2" s="42"/>
      <c r="JBY2" s="42"/>
      <c r="JCA2" s="42"/>
      <c r="JCC2" s="42"/>
      <c r="JCE2" s="42"/>
      <c r="JCG2" s="42"/>
      <c r="JCI2" s="42"/>
      <c r="JCK2" s="42"/>
      <c r="JCM2" s="42"/>
      <c r="JCO2" s="42"/>
      <c r="JCQ2" s="42"/>
      <c r="JCS2" s="42"/>
      <c r="JCU2" s="42"/>
      <c r="JCW2" s="42"/>
      <c r="JCY2" s="42"/>
      <c r="JDA2" s="42"/>
      <c r="JDC2" s="42"/>
      <c r="JDE2" s="42"/>
      <c r="JDG2" s="42"/>
      <c r="JDI2" s="42"/>
      <c r="JDK2" s="42"/>
      <c r="JDM2" s="42"/>
      <c r="JDO2" s="42"/>
      <c r="JDQ2" s="42"/>
      <c r="JDS2" s="42"/>
      <c r="JDU2" s="42"/>
      <c r="JDW2" s="42"/>
      <c r="JDY2" s="42"/>
      <c r="JEA2" s="42"/>
      <c r="JEC2" s="42"/>
      <c r="JEE2" s="42"/>
      <c r="JEG2" s="42"/>
      <c r="JEI2" s="42"/>
      <c r="JEK2" s="42"/>
      <c r="JEM2" s="42"/>
      <c r="JEO2" s="42"/>
      <c r="JEQ2" s="42"/>
      <c r="JES2" s="42"/>
      <c r="JEU2" s="42"/>
      <c r="JEW2" s="42"/>
      <c r="JEY2" s="42"/>
      <c r="JFA2" s="42"/>
      <c r="JFC2" s="42"/>
      <c r="JFE2" s="42"/>
      <c r="JFG2" s="42"/>
      <c r="JFI2" s="42"/>
      <c r="JFK2" s="42"/>
      <c r="JFM2" s="42"/>
      <c r="JFO2" s="42"/>
      <c r="JFQ2" s="42"/>
      <c r="JFS2" s="42"/>
      <c r="JFU2" s="42"/>
      <c r="JFW2" s="42"/>
      <c r="JFY2" s="42"/>
      <c r="JGA2" s="42"/>
      <c r="JGC2" s="42"/>
      <c r="JGE2" s="42"/>
      <c r="JGG2" s="42"/>
      <c r="JGI2" s="42"/>
      <c r="JGK2" s="42"/>
      <c r="JGM2" s="42"/>
      <c r="JGO2" s="42"/>
      <c r="JGQ2" s="42"/>
      <c r="JGS2" s="42"/>
      <c r="JGU2" s="42"/>
      <c r="JGW2" s="42"/>
      <c r="JGY2" s="42"/>
      <c r="JHA2" s="42"/>
      <c r="JHC2" s="42"/>
      <c r="JHE2" s="42"/>
      <c r="JHG2" s="42"/>
      <c r="JHI2" s="42"/>
      <c r="JHK2" s="42"/>
      <c r="JHM2" s="42"/>
      <c r="JHO2" s="42"/>
      <c r="JHQ2" s="42"/>
      <c r="JHS2" s="42"/>
      <c r="JHU2" s="42"/>
      <c r="JHW2" s="42"/>
      <c r="JHY2" s="42"/>
      <c r="JIA2" s="42"/>
      <c r="JIC2" s="42"/>
      <c r="JIE2" s="42"/>
      <c r="JIG2" s="42"/>
      <c r="JII2" s="42"/>
      <c r="JIK2" s="42"/>
      <c r="JIM2" s="42"/>
      <c r="JIO2" s="42"/>
      <c r="JIQ2" s="42"/>
      <c r="JIS2" s="42"/>
      <c r="JIU2" s="42"/>
      <c r="JIW2" s="42"/>
      <c r="JIY2" s="42"/>
      <c r="JJA2" s="42"/>
      <c r="JJC2" s="42"/>
      <c r="JJE2" s="42"/>
      <c r="JJG2" s="42"/>
      <c r="JJI2" s="42"/>
      <c r="JJK2" s="42"/>
      <c r="JJM2" s="42"/>
      <c r="JJO2" s="42"/>
      <c r="JJQ2" s="42"/>
      <c r="JJS2" s="42"/>
      <c r="JJU2" s="42"/>
      <c r="JJW2" s="42"/>
      <c r="JJY2" s="42"/>
      <c r="JKA2" s="42"/>
      <c r="JKC2" s="42"/>
      <c r="JKE2" s="42"/>
      <c r="JKG2" s="42"/>
      <c r="JKI2" s="42"/>
      <c r="JKK2" s="42"/>
      <c r="JKM2" s="42"/>
      <c r="JKO2" s="42"/>
      <c r="JKQ2" s="42"/>
      <c r="JKS2" s="42"/>
      <c r="JKU2" s="42"/>
      <c r="JKW2" s="42"/>
      <c r="JKY2" s="42"/>
      <c r="JLA2" s="42"/>
      <c r="JLC2" s="42"/>
      <c r="JLE2" s="42"/>
      <c r="JLG2" s="42"/>
      <c r="JLI2" s="42"/>
      <c r="JLK2" s="42"/>
      <c r="JLM2" s="42"/>
      <c r="JLO2" s="42"/>
      <c r="JLQ2" s="42"/>
      <c r="JLS2" s="42"/>
      <c r="JLU2" s="42"/>
      <c r="JLW2" s="42"/>
      <c r="JLY2" s="42"/>
      <c r="JMA2" s="42"/>
      <c r="JMC2" s="42"/>
      <c r="JME2" s="42"/>
      <c r="JMG2" s="42"/>
      <c r="JMI2" s="42"/>
      <c r="JMK2" s="42"/>
      <c r="JMM2" s="42"/>
      <c r="JMO2" s="42"/>
      <c r="JMQ2" s="42"/>
      <c r="JMS2" s="42"/>
      <c r="JMU2" s="42"/>
      <c r="JMW2" s="42"/>
      <c r="JMY2" s="42"/>
      <c r="JNA2" s="42"/>
      <c r="JNC2" s="42"/>
      <c r="JNE2" s="42"/>
      <c r="JNG2" s="42"/>
      <c r="JNI2" s="42"/>
      <c r="JNK2" s="42"/>
      <c r="JNM2" s="42"/>
      <c r="JNO2" s="42"/>
      <c r="JNQ2" s="42"/>
      <c r="JNS2" s="42"/>
      <c r="JNU2" s="42"/>
      <c r="JNW2" s="42"/>
      <c r="JNY2" s="42"/>
      <c r="JOA2" s="42"/>
      <c r="JOC2" s="42"/>
      <c r="JOE2" s="42"/>
      <c r="JOG2" s="42"/>
      <c r="JOI2" s="42"/>
      <c r="JOK2" s="42"/>
      <c r="JOM2" s="42"/>
      <c r="JOO2" s="42"/>
      <c r="JOQ2" s="42"/>
      <c r="JOS2" s="42"/>
      <c r="JOU2" s="42"/>
      <c r="JOW2" s="42"/>
      <c r="JOY2" s="42"/>
      <c r="JPA2" s="42"/>
      <c r="JPC2" s="42"/>
      <c r="JPE2" s="42"/>
      <c r="JPG2" s="42"/>
      <c r="JPI2" s="42"/>
      <c r="JPK2" s="42"/>
      <c r="JPM2" s="42"/>
      <c r="JPO2" s="42"/>
      <c r="JPQ2" s="42"/>
      <c r="JPS2" s="42"/>
      <c r="JPU2" s="42"/>
      <c r="JPW2" s="42"/>
      <c r="JPY2" s="42"/>
      <c r="JQA2" s="42"/>
      <c r="JQC2" s="42"/>
      <c r="JQE2" s="42"/>
      <c r="JQG2" s="42"/>
      <c r="JQI2" s="42"/>
      <c r="JQK2" s="42"/>
      <c r="JQM2" s="42"/>
      <c r="JQO2" s="42"/>
      <c r="JQQ2" s="42"/>
      <c r="JQS2" s="42"/>
      <c r="JQU2" s="42"/>
      <c r="JQW2" s="42"/>
      <c r="JQY2" s="42"/>
      <c r="JRA2" s="42"/>
      <c r="JRC2" s="42"/>
      <c r="JRE2" s="42"/>
      <c r="JRG2" s="42"/>
      <c r="JRI2" s="42"/>
      <c r="JRK2" s="42"/>
      <c r="JRM2" s="42"/>
      <c r="JRO2" s="42"/>
      <c r="JRQ2" s="42"/>
      <c r="JRS2" s="42"/>
      <c r="JRU2" s="42"/>
      <c r="JRW2" s="42"/>
      <c r="JRY2" s="42"/>
      <c r="JSA2" s="42"/>
      <c r="JSC2" s="42"/>
      <c r="JSE2" s="42"/>
      <c r="JSG2" s="42"/>
      <c r="JSI2" s="42"/>
      <c r="JSK2" s="42"/>
      <c r="JSM2" s="42"/>
      <c r="JSO2" s="42"/>
      <c r="JSQ2" s="42"/>
      <c r="JSS2" s="42"/>
      <c r="JSU2" s="42"/>
      <c r="JSW2" s="42"/>
      <c r="JSY2" s="42"/>
      <c r="JTA2" s="42"/>
      <c r="JTC2" s="42"/>
      <c r="JTE2" s="42"/>
      <c r="JTG2" s="42"/>
      <c r="JTI2" s="42"/>
      <c r="JTK2" s="42"/>
      <c r="JTM2" s="42"/>
      <c r="JTO2" s="42"/>
      <c r="JTQ2" s="42"/>
      <c r="JTS2" s="42"/>
      <c r="JTU2" s="42"/>
      <c r="JTW2" s="42"/>
      <c r="JTY2" s="42"/>
      <c r="JUA2" s="42"/>
      <c r="JUC2" s="42"/>
      <c r="JUE2" s="42"/>
      <c r="JUG2" s="42"/>
      <c r="JUI2" s="42"/>
      <c r="JUK2" s="42"/>
      <c r="JUM2" s="42"/>
      <c r="JUO2" s="42"/>
      <c r="JUQ2" s="42"/>
      <c r="JUS2" s="42"/>
      <c r="JUU2" s="42"/>
      <c r="JUW2" s="42"/>
      <c r="JUY2" s="42"/>
      <c r="JVA2" s="42"/>
      <c r="JVC2" s="42"/>
      <c r="JVE2" s="42"/>
      <c r="JVG2" s="42"/>
      <c r="JVI2" s="42"/>
      <c r="JVK2" s="42"/>
      <c r="JVM2" s="42"/>
      <c r="JVO2" s="42"/>
      <c r="JVQ2" s="42"/>
      <c r="JVS2" s="42"/>
      <c r="JVU2" s="42"/>
      <c r="JVW2" s="42"/>
      <c r="JVY2" s="42"/>
      <c r="JWA2" s="42"/>
      <c r="JWC2" s="42"/>
      <c r="JWE2" s="42"/>
      <c r="JWG2" s="42"/>
      <c r="JWI2" s="42"/>
      <c r="JWK2" s="42"/>
      <c r="JWM2" s="42"/>
      <c r="JWO2" s="42"/>
      <c r="JWQ2" s="42"/>
      <c r="JWS2" s="42"/>
      <c r="JWU2" s="42"/>
      <c r="JWW2" s="42"/>
      <c r="JWY2" s="42"/>
      <c r="JXA2" s="42"/>
      <c r="JXC2" s="42"/>
      <c r="JXE2" s="42"/>
      <c r="JXG2" s="42"/>
      <c r="JXI2" s="42"/>
      <c r="JXK2" s="42"/>
      <c r="JXM2" s="42"/>
      <c r="JXO2" s="42"/>
      <c r="JXQ2" s="42"/>
      <c r="JXS2" s="42"/>
      <c r="JXU2" s="42"/>
      <c r="JXW2" s="42"/>
      <c r="JXY2" s="42"/>
      <c r="JYA2" s="42"/>
      <c r="JYC2" s="42"/>
      <c r="JYE2" s="42"/>
      <c r="JYG2" s="42"/>
      <c r="JYI2" s="42"/>
      <c r="JYK2" s="42"/>
      <c r="JYM2" s="42"/>
      <c r="JYO2" s="42"/>
      <c r="JYQ2" s="42"/>
      <c r="JYS2" s="42"/>
      <c r="JYU2" s="42"/>
      <c r="JYW2" s="42"/>
      <c r="JYY2" s="42"/>
      <c r="JZA2" s="42"/>
      <c r="JZC2" s="42"/>
      <c r="JZE2" s="42"/>
      <c r="JZG2" s="42"/>
      <c r="JZI2" s="42"/>
      <c r="JZK2" s="42"/>
      <c r="JZM2" s="42"/>
      <c r="JZO2" s="42"/>
      <c r="JZQ2" s="42"/>
      <c r="JZS2" s="42"/>
      <c r="JZU2" s="42"/>
      <c r="JZW2" s="42"/>
      <c r="JZY2" s="42"/>
      <c r="KAA2" s="42"/>
      <c r="KAC2" s="42"/>
      <c r="KAE2" s="42"/>
      <c r="KAG2" s="42"/>
      <c r="KAI2" s="42"/>
      <c r="KAK2" s="42"/>
      <c r="KAM2" s="42"/>
      <c r="KAO2" s="42"/>
      <c r="KAQ2" s="42"/>
      <c r="KAS2" s="42"/>
      <c r="KAU2" s="42"/>
      <c r="KAW2" s="42"/>
      <c r="KAY2" s="42"/>
      <c r="KBA2" s="42"/>
      <c r="KBC2" s="42"/>
      <c r="KBE2" s="42"/>
      <c r="KBG2" s="42"/>
      <c r="KBI2" s="42"/>
      <c r="KBK2" s="42"/>
      <c r="KBM2" s="42"/>
      <c r="KBO2" s="42"/>
      <c r="KBQ2" s="42"/>
      <c r="KBS2" s="42"/>
      <c r="KBU2" s="42"/>
      <c r="KBW2" s="42"/>
      <c r="KBY2" s="42"/>
      <c r="KCA2" s="42"/>
      <c r="KCC2" s="42"/>
      <c r="KCE2" s="42"/>
      <c r="KCG2" s="42"/>
      <c r="KCI2" s="42"/>
      <c r="KCK2" s="42"/>
      <c r="KCM2" s="42"/>
      <c r="KCO2" s="42"/>
      <c r="KCQ2" s="42"/>
      <c r="KCS2" s="42"/>
      <c r="KCU2" s="42"/>
      <c r="KCW2" s="42"/>
      <c r="KCY2" s="42"/>
      <c r="KDA2" s="42"/>
      <c r="KDC2" s="42"/>
      <c r="KDE2" s="42"/>
      <c r="KDG2" s="42"/>
      <c r="KDI2" s="42"/>
      <c r="KDK2" s="42"/>
      <c r="KDM2" s="42"/>
      <c r="KDO2" s="42"/>
      <c r="KDQ2" s="42"/>
      <c r="KDS2" s="42"/>
      <c r="KDU2" s="42"/>
      <c r="KDW2" s="42"/>
      <c r="KDY2" s="42"/>
      <c r="KEA2" s="42"/>
      <c r="KEC2" s="42"/>
      <c r="KEE2" s="42"/>
      <c r="KEG2" s="42"/>
      <c r="KEI2" s="42"/>
      <c r="KEK2" s="42"/>
      <c r="KEM2" s="42"/>
      <c r="KEO2" s="42"/>
      <c r="KEQ2" s="42"/>
      <c r="KES2" s="42"/>
      <c r="KEU2" s="42"/>
      <c r="KEW2" s="42"/>
      <c r="KEY2" s="42"/>
      <c r="KFA2" s="42"/>
      <c r="KFC2" s="42"/>
      <c r="KFE2" s="42"/>
      <c r="KFG2" s="42"/>
      <c r="KFI2" s="42"/>
      <c r="KFK2" s="42"/>
      <c r="KFM2" s="42"/>
      <c r="KFO2" s="42"/>
      <c r="KFQ2" s="42"/>
      <c r="KFS2" s="42"/>
      <c r="KFU2" s="42"/>
      <c r="KFW2" s="42"/>
      <c r="KFY2" s="42"/>
      <c r="KGA2" s="42"/>
      <c r="KGC2" s="42"/>
      <c r="KGE2" s="42"/>
      <c r="KGG2" s="42"/>
      <c r="KGI2" s="42"/>
      <c r="KGK2" s="42"/>
      <c r="KGM2" s="42"/>
      <c r="KGO2" s="42"/>
      <c r="KGQ2" s="42"/>
      <c r="KGS2" s="42"/>
      <c r="KGU2" s="42"/>
      <c r="KGW2" s="42"/>
      <c r="KGY2" s="42"/>
      <c r="KHA2" s="42"/>
      <c r="KHC2" s="42"/>
      <c r="KHE2" s="42"/>
      <c r="KHG2" s="42"/>
      <c r="KHI2" s="42"/>
      <c r="KHK2" s="42"/>
      <c r="KHM2" s="42"/>
      <c r="KHO2" s="42"/>
      <c r="KHQ2" s="42"/>
      <c r="KHS2" s="42"/>
      <c r="KHU2" s="42"/>
      <c r="KHW2" s="42"/>
      <c r="KHY2" s="42"/>
      <c r="KIA2" s="42"/>
      <c r="KIC2" s="42"/>
      <c r="KIE2" s="42"/>
      <c r="KIG2" s="42"/>
      <c r="KII2" s="42"/>
      <c r="KIK2" s="42"/>
      <c r="KIM2" s="42"/>
      <c r="KIO2" s="42"/>
      <c r="KIQ2" s="42"/>
      <c r="KIS2" s="42"/>
      <c r="KIU2" s="42"/>
      <c r="KIW2" s="42"/>
      <c r="KIY2" s="42"/>
      <c r="KJA2" s="42"/>
      <c r="KJC2" s="42"/>
      <c r="KJE2" s="42"/>
      <c r="KJG2" s="42"/>
      <c r="KJI2" s="42"/>
      <c r="KJK2" s="42"/>
      <c r="KJM2" s="42"/>
      <c r="KJO2" s="42"/>
      <c r="KJQ2" s="42"/>
      <c r="KJS2" s="42"/>
      <c r="KJU2" s="42"/>
      <c r="KJW2" s="42"/>
      <c r="KJY2" s="42"/>
      <c r="KKA2" s="42"/>
      <c r="KKC2" s="42"/>
      <c r="KKE2" s="42"/>
      <c r="KKG2" s="42"/>
      <c r="KKI2" s="42"/>
      <c r="KKK2" s="42"/>
      <c r="KKM2" s="42"/>
      <c r="KKO2" s="42"/>
      <c r="KKQ2" s="42"/>
      <c r="KKS2" s="42"/>
      <c r="KKU2" s="42"/>
      <c r="KKW2" s="42"/>
      <c r="KKY2" s="42"/>
      <c r="KLA2" s="42"/>
      <c r="KLC2" s="42"/>
      <c r="KLE2" s="42"/>
      <c r="KLG2" s="42"/>
      <c r="KLI2" s="42"/>
      <c r="KLK2" s="42"/>
      <c r="KLM2" s="42"/>
      <c r="KLO2" s="42"/>
      <c r="KLQ2" s="42"/>
      <c r="KLS2" s="42"/>
      <c r="KLU2" s="42"/>
      <c r="KLW2" s="42"/>
      <c r="KLY2" s="42"/>
      <c r="KMA2" s="42"/>
      <c r="KMC2" s="42"/>
      <c r="KME2" s="42"/>
      <c r="KMG2" s="42"/>
      <c r="KMI2" s="42"/>
      <c r="KMK2" s="42"/>
      <c r="KMM2" s="42"/>
      <c r="KMO2" s="42"/>
      <c r="KMQ2" s="42"/>
      <c r="KMS2" s="42"/>
      <c r="KMU2" s="42"/>
      <c r="KMW2" s="42"/>
      <c r="KMY2" s="42"/>
      <c r="KNA2" s="42"/>
      <c r="KNC2" s="42"/>
      <c r="KNE2" s="42"/>
      <c r="KNG2" s="42"/>
      <c r="KNI2" s="42"/>
      <c r="KNK2" s="42"/>
      <c r="KNM2" s="42"/>
      <c r="KNO2" s="42"/>
      <c r="KNQ2" s="42"/>
      <c r="KNS2" s="42"/>
      <c r="KNU2" s="42"/>
      <c r="KNW2" s="42"/>
      <c r="KNY2" s="42"/>
      <c r="KOA2" s="42"/>
      <c r="KOC2" s="42"/>
      <c r="KOE2" s="42"/>
      <c r="KOG2" s="42"/>
      <c r="KOI2" s="42"/>
      <c r="KOK2" s="42"/>
      <c r="KOM2" s="42"/>
      <c r="KOO2" s="42"/>
      <c r="KOQ2" s="42"/>
      <c r="KOS2" s="42"/>
      <c r="KOU2" s="42"/>
      <c r="KOW2" s="42"/>
      <c r="KOY2" s="42"/>
      <c r="KPA2" s="42"/>
      <c r="KPC2" s="42"/>
      <c r="KPE2" s="42"/>
      <c r="KPG2" s="42"/>
      <c r="KPI2" s="42"/>
      <c r="KPK2" s="42"/>
      <c r="KPM2" s="42"/>
      <c r="KPO2" s="42"/>
      <c r="KPQ2" s="42"/>
      <c r="KPS2" s="42"/>
      <c r="KPU2" s="42"/>
      <c r="KPW2" s="42"/>
      <c r="KPY2" s="42"/>
      <c r="KQA2" s="42"/>
      <c r="KQC2" s="42"/>
      <c r="KQE2" s="42"/>
      <c r="KQG2" s="42"/>
      <c r="KQI2" s="42"/>
      <c r="KQK2" s="42"/>
      <c r="KQM2" s="42"/>
      <c r="KQO2" s="42"/>
      <c r="KQQ2" s="42"/>
      <c r="KQS2" s="42"/>
      <c r="KQU2" s="42"/>
      <c r="KQW2" s="42"/>
      <c r="KQY2" s="42"/>
      <c r="KRA2" s="42"/>
      <c r="KRC2" s="42"/>
      <c r="KRE2" s="42"/>
      <c r="KRG2" s="42"/>
      <c r="KRI2" s="42"/>
      <c r="KRK2" s="42"/>
      <c r="KRM2" s="42"/>
      <c r="KRO2" s="42"/>
      <c r="KRQ2" s="42"/>
      <c r="KRS2" s="42"/>
      <c r="KRU2" s="42"/>
      <c r="KRW2" s="42"/>
      <c r="KRY2" s="42"/>
      <c r="KSA2" s="42"/>
      <c r="KSC2" s="42"/>
      <c r="KSE2" s="42"/>
      <c r="KSG2" s="42"/>
      <c r="KSI2" s="42"/>
      <c r="KSK2" s="42"/>
      <c r="KSM2" s="42"/>
      <c r="KSO2" s="42"/>
      <c r="KSQ2" s="42"/>
      <c r="KSS2" s="42"/>
      <c r="KSU2" s="42"/>
      <c r="KSW2" s="42"/>
      <c r="KSY2" s="42"/>
      <c r="KTA2" s="42"/>
      <c r="KTC2" s="42"/>
      <c r="KTE2" s="42"/>
      <c r="KTG2" s="42"/>
      <c r="KTI2" s="42"/>
      <c r="KTK2" s="42"/>
      <c r="KTM2" s="42"/>
      <c r="KTO2" s="42"/>
      <c r="KTQ2" s="42"/>
      <c r="KTS2" s="42"/>
      <c r="KTU2" s="42"/>
      <c r="KTW2" s="42"/>
      <c r="KTY2" s="42"/>
      <c r="KUA2" s="42"/>
      <c r="KUC2" s="42"/>
      <c r="KUE2" s="42"/>
      <c r="KUG2" s="42"/>
      <c r="KUI2" s="42"/>
      <c r="KUK2" s="42"/>
      <c r="KUM2" s="42"/>
      <c r="KUO2" s="42"/>
      <c r="KUQ2" s="42"/>
      <c r="KUS2" s="42"/>
      <c r="KUU2" s="42"/>
      <c r="KUW2" s="42"/>
      <c r="KUY2" s="42"/>
      <c r="KVA2" s="42"/>
      <c r="KVC2" s="42"/>
      <c r="KVE2" s="42"/>
      <c r="KVG2" s="42"/>
      <c r="KVI2" s="42"/>
      <c r="KVK2" s="42"/>
      <c r="KVM2" s="42"/>
      <c r="KVO2" s="42"/>
      <c r="KVQ2" s="42"/>
      <c r="KVS2" s="42"/>
      <c r="KVU2" s="42"/>
      <c r="KVW2" s="42"/>
      <c r="KVY2" s="42"/>
      <c r="KWA2" s="42"/>
      <c r="KWC2" s="42"/>
      <c r="KWE2" s="42"/>
      <c r="KWG2" s="42"/>
      <c r="KWI2" s="42"/>
      <c r="KWK2" s="42"/>
      <c r="KWM2" s="42"/>
      <c r="KWO2" s="42"/>
      <c r="KWQ2" s="42"/>
      <c r="KWS2" s="42"/>
      <c r="KWU2" s="42"/>
      <c r="KWW2" s="42"/>
      <c r="KWY2" s="42"/>
      <c r="KXA2" s="42"/>
      <c r="KXC2" s="42"/>
      <c r="KXE2" s="42"/>
      <c r="KXG2" s="42"/>
      <c r="KXI2" s="42"/>
      <c r="KXK2" s="42"/>
      <c r="KXM2" s="42"/>
      <c r="KXO2" s="42"/>
      <c r="KXQ2" s="42"/>
      <c r="KXS2" s="42"/>
      <c r="KXU2" s="42"/>
      <c r="KXW2" s="42"/>
      <c r="KXY2" s="42"/>
      <c r="KYA2" s="42"/>
      <c r="KYC2" s="42"/>
      <c r="KYE2" s="42"/>
      <c r="KYG2" s="42"/>
      <c r="KYI2" s="42"/>
      <c r="KYK2" s="42"/>
      <c r="KYM2" s="42"/>
      <c r="KYO2" s="42"/>
      <c r="KYQ2" s="42"/>
      <c r="KYS2" s="42"/>
      <c r="KYU2" s="42"/>
      <c r="KYW2" s="42"/>
      <c r="KYY2" s="42"/>
      <c r="KZA2" s="42"/>
      <c r="KZC2" s="42"/>
      <c r="KZE2" s="42"/>
      <c r="KZG2" s="42"/>
      <c r="KZI2" s="42"/>
      <c r="KZK2" s="42"/>
      <c r="KZM2" s="42"/>
      <c r="KZO2" s="42"/>
      <c r="KZQ2" s="42"/>
      <c r="KZS2" s="42"/>
      <c r="KZU2" s="42"/>
      <c r="KZW2" s="42"/>
      <c r="KZY2" s="42"/>
      <c r="LAA2" s="42"/>
      <c r="LAC2" s="42"/>
      <c r="LAE2" s="42"/>
      <c r="LAG2" s="42"/>
      <c r="LAI2" s="42"/>
      <c r="LAK2" s="42"/>
      <c r="LAM2" s="42"/>
      <c r="LAO2" s="42"/>
      <c r="LAQ2" s="42"/>
      <c r="LAS2" s="42"/>
      <c r="LAU2" s="42"/>
      <c r="LAW2" s="42"/>
      <c r="LAY2" s="42"/>
      <c r="LBA2" s="42"/>
      <c r="LBC2" s="42"/>
      <c r="LBE2" s="42"/>
      <c r="LBG2" s="42"/>
      <c r="LBI2" s="42"/>
      <c r="LBK2" s="42"/>
      <c r="LBM2" s="42"/>
      <c r="LBO2" s="42"/>
      <c r="LBQ2" s="42"/>
      <c r="LBS2" s="42"/>
      <c r="LBU2" s="42"/>
      <c r="LBW2" s="42"/>
      <c r="LBY2" s="42"/>
      <c r="LCA2" s="42"/>
      <c r="LCC2" s="42"/>
      <c r="LCE2" s="42"/>
      <c r="LCG2" s="42"/>
      <c r="LCI2" s="42"/>
      <c r="LCK2" s="42"/>
      <c r="LCM2" s="42"/>
      <c r="LCO2" s="42"/>
      <c r="LCQ2" s="42"/>
      <c r="LCS2" s="42"/>
      <c r="LCU2" s="42"/>
      <c r="LCW2" s="42"/>
      <c r="LCY2" s="42"/>
      <c r="LDA2" s="42"/>
      <c r="LDC2" s="42"/>
      <c r="LDE2" s="42"/>
      <c r="LDG2" s="42"/>
      <c r="LDI2" s="42"/>
      <c r="LDK2" s="42"/>
      <c r="LDM2" s="42"/>
      <c r="LDO2" s="42"/>
      <c r="LDQ2" s="42"/>
      <c r="LDS2" s="42"/>
      <c r="LDU2" s="42"/>
      <c r="LDW2" s="42"/>
      <c r="LDY2" s="42"/>
      <c r="LEA2" s="42"/>
      <c r="LEC2" s="42"/>
      <c r="LEE2" s="42"/>
      <c r="LEG2" s="42"/>
      <c r="LEI2" s="42"/>
      <c r="LEK2" s="42"/>
      <c r="LEM2" s="42"/>
      <c r="LEO2" s="42"/>
      <c r="LEQ2" s="42"/>
      <c r="LES2" s="42"/>
      <c r="LEU2" s="42"/>
      <c r="LEW2" s="42"/>
      <c r="LEY2" s="42"/>
      <c r="LFA2" s="42"/>
      <c r="LFC2" s="42"/>
      <c r="LFE2" s="42"/>
      <c r="LFG2" s="42"/>
      <c r="LFI2" s="42"/>
      <c r="LFK2" s="42"/>
      <c r="LFM2" s="42"/>
      <c r="LFO2" s="42"/>
      <c r="LFQ2" s="42"/>
      <c r="LFS2" s="42"/>
      <c r="LFU2" s="42"/>
      <c r="LFW2" s="42"/>
      <c r="LFY2" s="42"/>
      <c r="LGA2" s="42"/>
      <c r="LGC2" s="42"/>
      <c r="LGE2" s="42"/>
      <c r="LGG2" s="42"/>
      <c r="LGI2" s="42"/>
      <c r="LGK2" s="42"/>
      <c r="LGM2" s="42"/>
      <c r="LGO2" s="42"/>
      <c r="LGQ2" s="42"/>
      <c r="LGS2" s="42"/>
      <c r="LGU2" s="42"/>
      <c r="LGW2" s="42"/>
      <c r="LGY2" s="42"/>
      <c r="LHA2" s="42"/>
      <c r="LHC2" s="42"/>
      <c r="LHE2" s="42"/>
      <c r="LHG2" s="42"/>
      <c r="LHI2" s="42"/>
      <c r="LHK2" s="42"/>
      <c r="LHM2" s="42"/>
      <c r="LHO2" s="42"/>
      <c r="LHQ2" s="42"/>
      <c r="LHS2" s="42"/>
      <c r="LHU2" s="42"/>
      <c r="LHW2" s="42"/>
      <c r="LHY2" s="42"/>
      <c r="LIA2" s="42"/>
      <c r="LIC2" s="42"/>
      <c r="LIE2" s="42"/>
      <c r="LIG2" s="42"/>
      <c r="LII2" s="42"/>
      <c r="LIK2" s="42"/>
      <c r="LIM2" s="42"/>
      <c r="LIO2" s="42"/>
      <c r="LIQ2" s="42"/>
      <c r="LIS2" s="42"/>
      <c r="LIU2" s="42"/>
      <c r="LIW2" s="42"/>
      <c r="LIY2" s="42"/>
      <c r="LJA2" s="42"/>
      <c r="LJC2" s="42"/>
      <c r="LJE2" s="42"/>
      <c r="LJG2" s="42"/>
      <c r="LJI2" s="42"/>
      <c r="LJK2" s="42"/>
      <c r="LJM2" s="42"/>
      <c r="LJO2" s="42"/>
      <c r="LJQ2" s="42"/>
      <c r="LJS2" s="42"/>
      <c r="LJU2" s="42"/>
      <c r="LJW2" s="42"/>
      <c r="LJY2" s="42"/>
      <c r="LKA2" s="42"/>
      <c r="LKC2" s="42"/>
      <c r="LKE2" s="42"/>
      <c r="LKG2" s="42"/>
      <c r="LKI2" s="42"/>
      <c r="LKK2" s="42"/>
      <c r="LKM2" s="42"/>
      <c r="LKO2" s="42"/>
      <c r="LKQ2" s="42"/>
      <c r="LKS2" s="42"/>
      <c r="LKU2" s="42"/>
      <c r="LKW2" s="42"/>
      <c r="LKY2" s="42"/>
      <c r="LLA2" s="42"/>
      <c r="LLC2" s="42"/>
      <c r="LLE2" s="42"/>
      <c r="LLG2" s="42"/>
      <c r="LLI2" s="42"/>
      <c r="LLK2" s="42"/>
      <c r="LLM2" s="42"/>
      <c r="LLO2" s="42"/>
      <c r="LLQ2" s="42"/>
      <c r="LLS2" s="42"/>
      <c r="LLU2" s="42"/>
      <c r="LLW2" s="42"/>
      <c r="LLY2" s="42"/>
      <c r="LMA2" s="42"/>
      <c r="LMC2" s="42"/>
      <c r="LME2" s="42"/>
      <c r="LMG2" s="42"/>
      <c r="LMI2" s="42"/>
      <c r="LMK2" s="42"/>
      <c r="LMM2" s="42"/>
      <c r="LMO2" s="42"/>
      <c r="LMQ2" s="42"/>
      <c r="LMS2" s="42"/>
      <c r="LMU2" s="42"/>
      <c r="LMW2" s="42"/>
      <c r="LMY2" s="42"/>
      <c r="LNA2" s="42"/>
      <c r="LNC2" s="42"/>
      <c r="LNE2" s="42"/>
      <c r="LNG2" s="42"/>
      <c r="LNI2" s="42"/>
      <c r="LNK2" s="42"/>
      <c r="LNM2" s="42"/>
      <c r="LNO2" s="42"/>
      <c r="LNQ2" s="42"/>
      <c r="LNS2" s="42"/>
      <c r="LNU2" s="42"/>
      <c r="LNW2" s="42"/>
      <c r="LNY2" s="42"/>
      <c r="LOA2" s="42"/>
      <c r="LOC2" s="42"/>
      <c r="LOE2" s="42"/>
      <c r="LOG2" s="42"/>
      <c r="LOI2" s="42"/>
      <c r="LOK2" s="42"/>
      <c r="LOM2" s="42"/>
      <c r="LOO2" s="42"/>
      <c r="LOQ2" s="42"/>
      <c r="LOS2" s="42"/>
      <c r="LOU2" s="42"/>
      <c r="LOW2" s="42"/>
      <c r="LOY2" s="42"/>
      <c r="LPA2" s="42"/>
      <c r="LPC2" s="42"/>
      <c r="LPE2" s="42"/>
      <c r="LPG2" s="42"/>
      <c r="LPI2" s="42"/>
      <c r="LPK2" s="42"/>
      <c r="LPM2" s="42"/>
      <c r="LPO2" s="42"/>
      <c r="LPQ2" s="42"/>
      <c r="LPS2" s="42"/>
      <c r="LPU2" s="42"/>
      <c r="LPW2" s="42"/>
      <c r="LPY2" s="42"/>
      <c r="LQA2" s="42"/>
      <c r="LQC2" s="42"/>
      <c r="LQE2" s="42"/>
      <c r="LQG2" s="42"/>
      <c r="LQI2" s="42"/>
      <c r="LQK2" s="42"/>
      <c r="LQM2" s="42"/>
      <c r="LQO2" s="42"/>
      <c r="LQQ2" s="42"/>
      <c r="LQS2" s="42"/>
      <c r="LQU2" s="42"/>
      <c r="LQW2" s="42"/>
      <c r="LQY2" s="42"/>
      <c r="LRA2" s="42"/>
      <c r="LRC2" s="42"/>
      <c r="LRE2" s="42"/>
      <c r="LRG2" s="42"/>
      <c r="LRI2" s="42"/>
      <c r="LRK2" s="42"/>
      <c r="LRM2" s="42"/>
      <c r="LRO2" s="42"/>
      <c r="LRQ2" s="42"/>
      <c r="LRS2" s="42"/>
      <c r="LRU2" s="42"/>
      <c r="LRW2" s="42"/>
      <c r="LRY2" s="42"/>
      <c r="LSA2" s="42"/>
      <c r="LSC2" s="42"/>
      <c r="LSE2" s="42"/>
      <c r="LSG2" s="42"/>
      <c r="LSI2" s="42"/>
      <c r="LSK2" s="42"/>
      <c r="LSM2" s="42"/>
      <c r="LSO2" s="42"/>
      <c r="LSQ2" s="42"/>
      <c r="LSS2" s="42"/>
      <c r="LSU2" s="42"/>
      <c r="LSW2" s="42"/>
      <c r="LSY2" s="42"/>
      <c r="LTA2" s="42"/>
      <c r="LTC2" s="42"/>
      <c r="LTE2" s="42"/>
      <c r="LTG2" s="42"/>
      <c r="LTI2" s="42"/>
      <c r="LTK2" s="42"/>
      <c r="LTM2" s="42"/>
      <c r="LTO2" s="42"/>
      <c r="LTQ2" s="42"/>
      <c r="LTS2" s="42"/>
      <c r="LTU2" s="42"/>
      <c r="LTW2" s="42"/>
      <c r="LTY2" s="42"/>
      <c r="LUA2" s="42"/>
      <c r="LUC2" s="42"/>
      <c r="LUE2" s="42"/>
      <c r="LUG2" s="42"/>
      <c r="LUI2" s="42"/>
      <c r="LUK2" s="42"/>
      <c r="LUM2" s="42"/>
      <c r="LUO2" s="42"/>
      <c r="LUQ2" s="42"/>
      <c r="LUS2" s="42"/>
      <c r="LUU2" s="42"/>
      <c r="LUW2" s="42"/>
      <c r="LUY2" s="42"/>
      <c r="LVA2" s="42"/>
      <c r="LVC2" s="42"/>
      <c r="LVE2" s="42"/>
      <c r="LVG2" s="42"/>
      <c r="LVI2" s="42"/>
      <c r="LVK2" s="42"/>
      <c r="LVM2" s="42"/>
      <c r="LVO2" s="42"/>
      <c r="LVQ2" s="42"/>
      <c r="LVS2" s="42"/>
      <c r="LVU2" s="42"/>
      <c r="LVW2" s="42"/>
      <c r="LVY2" s="42"/>
      <c r="LWA2" s="42"/>
      <c r="LWC2" s="42"/>
      <c r="LWE2" s="42"/>
      <c r="LWG2" s="42"/>
      <c r="LWI2" s="42"/>
      <c r="LWK2" s="42"/>
      <c r="LWM2" s="42"/>
      <c r="LWO2" s="42"/>
      <c r="LWQ2" s="42"/>
      <c r="LWS2" s="42"/>
      <c r="LWU2" s="42"/>
      <c r="LWW2" s="42"/>
      <c r="LWY2" s="42"/>
      <c r="LXA2" s="42"/>
      <c r="LXC2" s="42"/>
      <c r="LXE2" s="42"/>
      <c r="LXG2" s="42"/>
      <c r="LXI2" s="42"/>
      <c r="LXK2" s="42"/>
      <c r="LXM2" s="42"/>
      <c r="LXO2" s="42"/>
      <c r="LXQ2" s="42"/>
      <c r="LXS2" s="42"/>
      <c r="LXU2" s="42"/>
      <c r="LXW2" s="42"/>
      <c r="LXY2" s="42"/>
      <c r="LYA2" s="42"/>
      <c r="LYC2" s="42"/>
      <c r="LYE2" s="42"/>
      <c r="LYG2" s="42"/>
      <c r="LYI2" s="42"/>
      <c r="LYK2" s="42"/>
      <c r="LYM2" s="42"/>
      <c r="LYO2" s="42"/>
      <c r="LYQ2" s="42"/>
      <c r="LYS2" s="42"/>
      <c r="LYU2" s="42"/>
      <c r="LYW2" s="42"/>
      <c r="LYY2" s="42"/>
      <c r="LZA2" s="42"/>
      <c r="LZC2" s="42"/>
      <c r="LZE2" s="42"/>
      <c r="LZG2" s="42"/>
      <c r="LZI2" s="42"/>
      <c r="LZK2" s="42"/>
      <c r="LZM2" s="42"/>
      <c r="LZO2" s="42"/>
      <c r="LZQ2" s="42"/>
      <c r="LZS2" s="42"/>
      <c r="LZU2" s="42"/>
      <c r="LZW2" s="42"/>
      <c r="LZY2" s="42"/>
      <c r="MAA2" s="42"/>
      <c r="MAC2" s="42"/>
      <c r="MAE2" s="42"/>
      <c r="MAG2" s="42"/>
      <c r="MAI2" s="42"/>
      <c r="MAK2" s="42"/>
      <c r="MAM2" s="42"/>
      <c r="MAO2" s="42"/>
      <c r="MAQ2" s="42"/>
      <c r="MAS2" s="42"/>
      <c r="MAU2" s="42"/>
      <c r="MAW2" s="42"/>
      <c r="MAY2" s="42"/>
      <c r="MBA2" s="42"/>
      <c r="MBC2" s="42"/>
      <c r="MBE2" s="42"/>
      <c r="MBG2" s="42"/>
      <c r="MBI2" s="42"/>
      <c r="MBK2" s="42"/>
      <c r="MBM2" s="42"/>
      <c r="MBO2" s="42"/>
      <c r="MBQ2" s="42"/>
      <c r="MBS2" s="42"/>
      <c r="MBU2" s="42"/>
      <c r="MBW2" s="42"/>
      <c r="MBY2" s="42"/>
      <c r="MCA2" s="42"/>
      <c r="MCC2" s="42"/>
      <c r="MCE2" s="42"/>
      <c r="MCG2" s="42"/>
      <c r="MCI2" s="42"/>
      <c r="MCK2" s="42"/>
      <c r="MCM2" s="42"/>
      <c r="MCO2" s="42"/>
      <c r="MCQ2" s="42"/>
      <c r="MCS2" s="42"/>
      <c r="MCU2" s="42"/>
      <c r="MCW2" s="42"/>
      <c r="MCY2" s="42"/>
      <c r="MDA2" s="42"/>
      <c r="MDC2" s="42"/>
      <c r="MDE2" s="42"/>
      <c r="MDG2" s="42"/>
      <c r="MDI2" s="42"/>
      <c r="MDK2" s="42"/>
      <c r="MDM2" s="42"/>
      <c r="MDO2" s="42"/>
      <c r="MDQ2" s="42"/>
      <c r="MDS2" s="42"/>
      <c r="MDU2" s="42"/>
      <c r="MDW2" s="42"/>
      <c r="MDY2" s="42"/>
      <c r="MEA2" s="42"/>
      <c r="MEC2" s="42"/>
      <c r="MEE2" s="42"/>
      <c r="MEG2" s="42"/>
      <c r="MEI2" s="42"/>
      <c r="MEK2" s="42"/>
      <c r="MEM2" s="42"/>
      <c r="MEO2" s="42"/>
      <c r="MEQ2" s="42"/>
      <c r="MES2" s="42"/>
      <c r="MEU2" s="42"/>
      <c r="MEW2" s="42"/>
      <c r="MEY2" s="42"/>
      <c r="MFA2" s="42"/>
      <c r="MFC2" s="42"/>
      <c r="MFE2" s="42"/>
      <c r="MFG2" s="42"/>
      <c r="MFI2" s="42"/>
      <c r="MFK2" s="42"/>
      <c r="MFM2" s="42"/>
      <c r="MFO2" s="42"/>
      <c r="MFQ2" s="42"/>
      <c r="MFS2" s="42"/>
      <c r="MFU2" s="42"/>
      <c r="MFW2" s="42"/>
      <c r="MFY2" s="42"/>
      <c r="MGA2" s="42"/>
      <c r="MGC2" s="42"/>
      <c r="MGE2" s="42"/>
      <c r="MGG2" s="42"/>
      <c r="MGI2" s="42"/>
      <c r="MGK2" s="42"/>
      <c r="MGM2" s="42"/>
      <c r="MGO2" s="42"/>
      <c r="MGQ2" s="42"/>
      <c r="MGS2" s="42"/>
      <c r="MGU2" s="42"/>
      <c r="MGW2" s="42"/>
      <c r="MGY2" s="42"/>
      <c r="MHA2" s="42"/>
      <c r="MHC2" s="42"/>
      <c r="MHE2" s="42"/>
      <c r="MHG2" s="42"/>
      <c r="MHI2" s="42"/>
      <c r="MHK2" s="42"/>
      <c r="MHM2" s="42"/>
      <c r="MHO2" s="42"/>
      <c r="MHQ2" s="42"/>
      <c r="MHS2" s="42"/>
      <c r="MHU2" s="42"/>
      <c r="MHW2" s="42"/>
      <c r="MHY2" s="42"/>
      <c r="MIA2" s="42"/>
      <c r="MIC2" s="42"/>
      <c r="MIE2" s="42"/>
      <c r="MIG2" s="42"/>
      <c r="MII2" s="42"/>
      <c r="MIK2" s="42"/>
      <c r="MIM2" s="42"/>
      <c r="MIO2" s="42"/>
      <c r="MIQ2" s="42"/>
      <c r="MIS2" s="42"/>
      <c r="MIU2" s="42"/>
      <c r="MIW2" s="42"/>
      <c r="MIY2" s="42"/>
      <c r="MJA2" s="42"/>
      <c r="MJC2" s="42"/>
      <c r="MJE2" s="42"/>
      <c r="MJG2" s="42"/>
      <c r="MJI2" s="42"/>
      <c r="MJK2" s="42"/>
      <c r="MJM2" s="42"/>
      <c r="MJO2" s="42"/>
      <c r="MJQ2" s="42"/>
      <c r="MJS2" s="42"/>
      <c r="MJU2" s="42"/>
      <c r="MJW2" s="42"/>
      <c r="MJY2" s="42"/>
      <c r="MKA2" s="42"/>
      <c r="MKC2" s="42"/>
      <c r="MKE2" s="42"/>
      <c r="MKG2" s="42"/>
      <c r="MKI2" s="42"/>
      <c r="MKK2" s="42"/>
      <c r="MKM2" s="42"/>
      <c r="MKO2" s="42"/>
      <c r="MKQ2" s="42"/>
      <c r="MKS2" s="42"/>
      <c r="MKU2" s="42"/>
      <c r="MKW2" s="42"/>
      <c r="MKY2" s="42"/>
      <c r="MLA2" s="42"/>
      <c r="MLC2" s="42"/>
      <c r="MLE2" s="42"/>
      <c r="MLG2" s="42"/>
      <c r="MLI2" s="42"/>
      <c r="MLK2" s="42"/>
      <c r="MLM2" s="42"/>
      <c r="MLO2" s="42"/>
      <c r="MLQ2" s="42"/>
      <c r="MLS2" s="42"/>
      <c r="MLU2" s="42"/>
      <c r="MLW2" s="42"/>
      <c r="MLY2" s="42"/>
      <c r="MMA2" s="42"/>
      <c r="MMC2" s="42"/>
      <c r="MME2" s="42"/>
      <c r="MMG2" s="42"/>
      <c r="MMI2" s="42"/>
      <c r="MMK2" s="42"/>
      <c r="MMM2" s="42"/>
      <c r="MMO2" s="42"/>
      <c r="MMQ2" s="42"/>
      <c r="MMS2" s="42"/>
      <c r="MMU2" s="42"/>
      <c r="MMW2" s="42"/>
      <c r="MMY2" s="42"/>
      <c r="MNA2" s="42"/>
      <c r="MNC2" s="42"/>
      <c r="MNE2" s="42"/>
      <c r="MNG2" s="42"/>
      <c r="MNI2" s="42"/>
      <c r="MNK2" s="42"/>
      <c r="MNM2" s="42"/>
      <c r="MNO2" s="42"/>
      <c r="MNQ2" s="42"/>
      <c r="MNS2" s="42"/>
      <c r="MNU2" s="42"/>
      <c r="MNW2" s="42"/>
      <c r="MNY2" s="42"/>
      <c r="MOA2" s="42"/>
      <c r="MOC2" s="42"/>
      <c r="MOE2" s="42"/>
      <c r="MOG2" s="42"/>
      <c r="MOI2" s="42"/>
      <c r="MOK2" s="42"/>
      <c r="MOM2" s="42"/>
      <c r="MOO2" s="42"/>
      <c r="MOQ2" s="42"/>
      <c r="MOS2" s="42"/>
      <c r="MOU2" s="42"/>
      <c r="MOW2" s="42"/>
      <c r="MOY2" s="42"/>
      <c r="MPA2" s="42"/>
      <c r="MPC2" s="42"/>
      <c r="MPE2" s="42"/>
      <c r="MPG2" s="42"/>
      <c r="MPI2" s="42"/>
      <c r="MPK2" s="42"/>
      <c r="MPM2" s="42"/>
      <c r="MPO2" s="42"/>
      <c r="MPQ2" s="42"/>
      <c r="MPS2" s="42"/>
      <c r="MPU2" s="42"/>
      <c r="MPW2" s="42"/>
      <c r="MPY2" s="42"/>
      <c r="MQA2" s="42"/>
      <c r="MQC2" s="42"/>
      <c r="MQE2" s="42"/>
      <c r="MQG2" s="42"/>
      <c r="MQI2" s="42"/>
      <c r="MQK2" s="42"/>
      <c r="MQM2" s="42"/>
      <c r="MQO2" s="42"/>
      <c r="MQQ2" s="42"/>
      <c r="MQS2" s="42"/>
      <c r="MQU2" s="42"/>
      <c r="MQW2" s="42"/>
      <c r="MQY2" s="42"/>
      <c r="MRA2" s="42"/>
      <c r="MRC2" s="42"/>
      <c r="MRE2" s="42"/>
      <c r="MRG2" s="42"/>
      <c r="MRI2" s="42"/>
      <c r="MRK2" s="42"/>
      <c r="MRM2" s="42"/>
      <c r="MRO2" s="42"/>
      <c r="MRQ2" s="42"/>
      <c r="MRS2" s="42"/>
      <c r="MRU2" s="42"/>
      <c r="MRW2" s="42"/>
      <c r="MRY2" s="42"/>
      <c r="MSA2" s="42"/>
      <c r="MSC2" s="42"/>
      <c r="MSE2" s="42"/>
      <c r="MSG2" s="42"/>
      <c r="MSI2" s="42"/>
      <c r="MSK2" s="42"/>
      <c r="MSM2" s="42"/>
      <c r="MSO2" s="42"/>
      <c r="MSQ2" s="42"/>
      <c r="MSS2" s="42"/>
      <c r="MSU2" s="42"/>
      <c r="MSW2" s="42"/>
      <c r="MSY2" s="42"/>
      <c r="MTA2" s="42"/>
      <c r="MTC2" s="42"/>
      <c r="MTE2" s="42"/>
      <c r="MTG2" s="42"/>
      <c r="MTI2" s="42"/>
      <c r="MTK2" s="42"/>
      <c r="MTM2" s="42"/>
      <c r="MTO2" s="42"/>
      <c r="MTQ2" s="42"/>
      <c r="MTS2" s="42"/>
      <c r="MTU2" s="42"/>
      <c r="MTW2" s="42"/>
      <c r="MTY2" s="42"/>
      <c r="MUA2" s="42"/>
      <c r="MUC2" s="42"/>
      <c r="MUE2" s="42"/>
      <c r="MUG2" s="42"/>
      <c r="MUI2" s="42"/>
      <c r="MUK2" s="42"/>
      <c r="MUM2" s="42"/>
      <c r="MUO2" s="42"/>
      <c r="MUQ2" s="42"/>
      <c r="MUS2" s="42"/>
      <c r="MUU2" s="42"/>
      <c r="MUW2" s="42"/>
      <c r="MUY2" s="42"/>
      <c r="MVA2" s="42"/>
      <c r="MVC2" s="42"/>
      <c r="MVE2" s="42"/>
      <c r="MVG2" s="42"/>
      <c r="MVI2" s="42"/>
      <c r="MVK2" s="42"/>
      <c r="MVM2" s="42"/>
      <c r="MVO2" s="42"/>
      <c r="MVQ2" s="42"/>
      <c r="MVS2" s="42"/>
      <c r="MVU2" s="42"/>
      <c r="MVW2" s="42"/>
      <c r="MVY2" s="42"/>
      <c r="MWA2" s="42"/>
      <c r="MWC2" s="42"/>
      <c r="MWE2" s="42"/>
      <c r="MWG2" s="42"/>
      <c r="MWI2" s="42"/>
      <c r="MWK2" s="42"/>
      <c r="MWM2" s="42"/>
      <c r="MWO2" s="42"/>
      <c r="MWQ2" s="42"/>
      <c r="MWS2" s="42"/>
      <c r="MWU2" s="42"/>
      <c r="MWW2" s="42"/>
      <c r="MWY2" s="42"/>
      <c r="MXA2" s="42"/>
      <c r="MXC2" s="42"/>
      <c r="MXE2" s="42"/>
      <c r="MXG2" s="42"/>
      <c r="MXI2" s="42"/>
      <c r="MXK2" s="42"/>
      <c r="MXM2" s="42"/>
      <c r="MXO2" s="42"/>
      <c r="MXQ2" s="42"/>
      <c r="MXS2" s="42"/>
      <c r="MXU2" s="42"/>
      <c r="MXW2" s="42"/>
      <c r="MXY2" s="42"/>
      <c r="MYA2" s="42"/>
      <c r="MYC2" s="42"/>
      <c r="MYE2" s="42"/>
      <c r="MYG2" s="42"/>
      <c r="MYI2" s="42"/>
      <c r="MYK2" s="42"/>
      <c r="MYM2" s="42"/>
      <c r="MYO2" s="42"/>
      <c r="MYQ2" s="42"/>
      <c r="MYS2" s="42"/>
      <c r="MYU2" s="42"/>
      <c r="MYW2" s="42"/>
      <c r="MYY2" s="42"/>
      <c r="MZA2" s="42"/>
      <c r="MZC2" s="42"/>
      <c r="MZE2" s="42"/>
      <c r="MZG2" s="42"/>
      <c r="MZI2" s="42"/>
      <c r="MZK2" s="42"/>
      <c r="MZM2" s="42"/>
      <c r="MZO2" s="42"/>
      <c r="MZQ2" s="42"/>
      <c r="MZS2" s="42"/>
      <c r="MZU2" s="42"/>
      <c r="MZW2" s="42"/>
      <c r="MZY2" s="42"/>
      <c r="NAA2" s="42"/>
      <c r="NAC2" s="42"/>
      <c r="NAE2" s="42"/>
      <c r="NAG2" s="42"/>
      <c r="NAI2" s="42"/>
      <c r="NAK2" s="42"/>
      <c r="NAM2" s="42"/>
      <c r="NAO2" s="42"/>
      <c r="NAQ2" s="42"/>
      <c r="NAS2" s="42"/>
      <c r="NAU2" s="42"/>
      <c r="NAW2" s="42"/>
      <c r="NAY2" s="42"/>
      <c r="NBA2" s="42"/>
      <c r="NBC2" s="42"/>
      <c r="NBE2" s="42"/>
      <c r="NBG2" s="42"/>
      <c r="NBI2" s="42"/>
      <c r="NBK2" s="42"/>
      <c r="NBM2" s="42"/>
      <c r="NBO2" s="42"/>
      <c r="NBQ2" s="42"/>
      <c r="NBS2" s="42"/>
      <c r="NBU2" s="42"/>
      <c r="NBW2" s="42"/>
      <c r="NBY2" s="42"/>
      <c r="NCA2" s="42"/>
      <c r="NCC2" s="42"/>
      <c r="NCE2" s="42"/>
      <c r="NCG2" s="42"/>
      <c r="NCI2" s="42"/>
      <c r="NCK2" s="42"/>
      <c r="NCM2" s="42"/>
      <c r="NCO2" s="42"/>
      <c r="NCQ2" s="42"/>
      <c r="NCS2" s="42"/>
      <c r="NCU2" s="42"/>
      <c r="NCW2" s="42"/>
      <c r="NCY2" s="42"/>
      <c r="NDA2" s="42"/>
      <c r="NDC2" s="42"/>
      <c r="NDE2" s="42"/>
      <c r="NDG2" s="42"/>
      <c r="NDI2" s="42"/>
      <c r="NDK2" s="42"/>
      <c r="NDM2" s="42"/>
      <c r="NDO2" s="42"/>
      <c r="NDQ2" s="42"/>
      <c r="NDS2" s="42"/>
      <c r="NDU2" s="42"/>
      <c r="NDW2" s="42"/>
      <c r="NDY2" s="42"/>
      <c r="NEA2" s="42"/>
      <c r="NEC2" s="42"/>
      <c r="NEE2" s="42"/>
      <c r="NEG2" s="42"/>
      <c r="NEI2" s="42"/>
      <c r="NEK2" s="42"/>
      <c r="NEM2" s="42"/>
      <c r="NEO2" s="42"/>
      <c r="NEQ2" s="42"/>
      <c r="NES2" s="42"/>
      <c r="NEU2" s="42"/>
      <c r="NEW2" s="42"/>
      <c r="NEY2" s="42"/>
      <c r="NFA2" s="42"/>
      <c r="NFC2" s="42"/>
      <c r="NFE2" s="42"/>
      <c r="NFG2" s="42"/>
      <c r="NFI2" s="42"/>
      <c r="NFK2" s="42"/>
      <c r="NFM2" s="42"/>
      <c r="NFO2" s="42"/>
      <c r="NFQ2" s="42"/>
      <c r="NFS2" s="42"/>
      <c r="NFU2" s="42"/>
      <c r="NFW2" s="42"/>
      <c r="NFY2" s="42"/>
      <c r="NGA2" s="42"/>
      <c r="NGC2" s="42"/>
      <c r="NGE2" s="42"/>
      <c r="NGG2" s="42"/>
      <c r="NGI2" s="42"/>
      <c r="NGK2" s="42"/>
      <c r="NGM2" s="42"/>
      <c r="NGO2" s="42"/>
      <c r="NGQ2" s="42"/>
      <c r="NGS2" s="42"/>
      <c r="NGU2" s="42"/>
      <c r="NGW2" s="42"/>
      <c r="NGY2" s="42"/>
      <c r="NHA2" s="42"/>
      <c r="NHC2" s="42"/>
      <c r="NHE2" s="42"/>
      <c r="NHG2" s="42"/>
      <c r="NHI2" s="42"/>
      <c r="NHK2" s="42"/>
      <c r="NHM2" s="42"/>
      <c r="NHO2" s="42"/>
      <c r="NHQ2" s="42"/>
      <c r="NHS2" s="42"/>
      <c r="NHU2" s="42"/>
      <c r="NHW2" s="42"/>
      <c r="NHY2" s="42"/>
      <c r="NIA2" s="42"/>
      <c r="NIC2" s="42"/>
      <c r="NIE2" s="42"/>
      <c r="NIG2" s="42"/>
      <c r="NII2" s="42"/>
      <c r="NIK2" s="42"/>
      <c r="NIM2" s="42"/>
      <c r="NIO2" s="42"/>
      <c r="NIQ2" s="42"/>
      <c r="NIS2" s="42"/>
      <c r="NIU2" s="42"/>
      <c r="NIW2" s="42"/>
      <c r="NIY2" s="42"/>
      <c r="NJA2" s="42"/>
      <c r="NJC2" s="42"/>
      <c r="NJE2" s="42"/>
      <c r="NJG2" s="42"/>
      <c r="NJI2" s="42"/>
      <c r="NJK2" s="42"/>
      <c r="NJM2" s="42"/>
      <c r="NJO2" s="42"/>
      <c r="NJQ2" s="42"/>
      <c r="NJS2" s="42"/>
      <c r="NJU2" s="42"/>
      <c r="NJW2" s="42"/>
      <c r="NJY2" s="42"/>
      <c r="NKA2" s="42"/>
      <c r="NKC2" s="42"/>
      <c r="NKE2" s="42"/>
      <c r="NKG2" s="42"/>
      <c r="NKI2" s="42"/>
      <c r="NKK2" s="42"/>
      <c r="NKM2" s="42"/>
      <c r="NKO2" s="42"/>
      <c r="NKQ2" s="42"/>
      <c r="NKS2" s="42"/>
      <c r="NKU2" s="42"/>
      <c r="NKW2" s="42"/>
      <c r="NKY2" s="42"/>
      <c r="NLA2" s="42"/>
      <c r="NLC2" s="42"/>
      <c r="NLE2" s="42"/>
      <c r="NLG2" s="42"/>
      <c r="NLI2" s="42"/>
      <c r="NLK2" s="42"/>
      <c r="NLM2" s="42"/>
      <c r="NLO2" s="42"/>
      <c r="NLQ2" s="42"/>
      <c r="NLS2" s="42"/>
      <c r="NLU2" s="42"/>
      <c r="NLW2" s="42"/>
      <c r="NLY2" s="42"/>
      <c r="NMA2" s="42"/>
      <c r="NMC2" s="42"/>
      <c r="NME2" s="42"/>
      <c r="NMG2" s="42"/>
      <c r="NMI2" s="42"/>
      <c r="NMK2" s="42"/>
      <c r="NMM2" s="42"/>
      <c r="NMO2" s="42"/>
      <c r="NMQ2" s="42"/>
      <c r="NMS2" s="42"/>
      <c r="NMU2" s="42"/>
      <c r="NMW2" s="42"/>
      <c r="NMY2" s="42"/>
      <c r="NNA2" s="42"/>
      <c r="NNC2" s="42"/>
      <c r="NNE2" s="42"/>
      <c r="NNG2" s="42"/>
      <c r="NNI2" s="42"/>
      <c r="NNK2" s="42"/>
      <c r="NNM2" s="42"/>
      <c r="NNO2" s="42"/>
      <c r="NNQ2" s="42"/>
      <c r="NNS2" s="42"/>
      <c r="NNU2" s="42"/>
      <c r="NNW2" s="42"/>
      <c r="NNY2" s="42"/>
      <c r="NOA2" s="42"/>
      <c r="NOC2" s="42"/>
      <c r="NOE2" s="42"/>
      <c r="NOG2" s="42"/>
      <c r="NOI2" s="42"/>
      <c r="NOK2" s="42"/>
      <c r="NOM2" s="42"/>
      <c r="NOO2" s="42"/>
      <c r="NOQ2" s="42"/>
      <c r="NOS2" s="42"/>
      <c r="NOU2" s="42"/>
      <c r="NOW2" s="42"/>
      <c r="NOY2" s="42"/>
      <c r="NPA2" s="42"/>
      <c r="NPC2" s="42"/>
      <c r="NPE2" s="42"/>
      <c r="NPG2" s="42"/>
      <c r="NPI2" s="42"/>
      <c r="NPK2" s="42"/>
      <c r="NPM2" s="42"/>
      <c r="NPO2" s="42"/>
      <c r="NPQ2" s="42"/>
      <c r="NPS2" s="42"/>
      <c r="NPU2" s="42"/>
      <c r="NPW2" s="42"/>
      <c r="NPY2" s="42"/>
      <c r="NQA2" s="42"/>
      <c r="NQC2" s="42"/>
      <c r="NQE2" s="42"/>
      <c r="NQG2" s="42"/>
      <c r="NQI2" s="42"/>
      <c r="NQK2" s="42"/>
      <c r="NQM2" s="42"/>
      <c r="NQO2" s="42"/>
      <c r="NQQ2" s="42"/>
      <c r="NQS2" s="42"/>
      <c r="NQU2" s="42"/>
      <c r="NQW2" s="42"/>
      <c r="NQY2" s="42"/>
      <c r="NRA2" s="42"/>
      <c r="NRC2" s="42"/>
      <c r="NRE2" s="42"/>
      <c r="NRG2" s="42"/>
      <c r="NRI2" s="42"/>
      <c r="NRK2" s="42"/>
      <c r="NRM2" s="42"/>
      <c r="NRO2" s="42"/>
      <c r="NRQ2" s="42"/>
      <c r="NRS2" s="42"/>
      <c r="NRU2" s="42"/>
      <c r="NRW2" s="42"/>
      <c r="NRY2" s="42"/>
      <c r="NSA2" s="42"/>
      <c r="NSC2" s="42"/>
      <c r="NSE2" s="42"/>
      <c r="NSG2" s="42"/>
      <c r="NSI2" s="42"/>
      <c r="NSK2" s="42"/>
      <c r="NSM2" s="42"/>
      <c r="NSO2" s="42"/>
      <c r="NSQ2" s="42"/>
      <c r="NSS2" s="42"/>
      <c r="NSU2" s="42"/>
      <c r="NSW2" s="42"/>
      <c r="NSY2" s="42"/>
      <c r="NTA2" s="42"/>
      <c r="NTC2" s="42"/>
      <c r="NTE2" s="42"/>
      <c r="NTG2" s="42"/>
      <c r="NTI2" s="42"/>
      <c r="NTK2" s="42"/>
      <c r="NTM2" s="42"/>
      <c r="NTO2" s="42"/>
      <c r="NTQ2" s="42"/>
      <c r="NTS2" s="42"/>
      <c r="NTU2" s="42"/>
      <c r="NTW2" s="42"/>
      <c r="NTY2" s="42"/>
      <c r="NUA2" s="42"/>
      <c r="NUC2" s="42"/>
      <c r="NUE2" s="42"/>
      <c r="NUG2" s="42"/>
      <c r="NUI2" s="42"/>
      <c r="NUK2" s="42"/>
      <c r="NUM2" s="42"/>
      <c r="NUO2" s="42"/>
      <c r="NUQ2" s="42"/>
      <c r="NUS2" s="42"/>
      <c r="NUU2" s="42"/>
      <c r="NUW2" s="42"/>
      <c r="NUY2" s="42"/>
      <c r="NVA2" s="42"/>
      <c r="NVC2" s="42"/>
      <c r="NVE2" s="42"/>
      <c r="NVG2" s="42"/>
      <c r="NVI2" s="42"/>
      <c r="NVK2" s="42"/>
      <c r="NVM2" s="42"/>
      <c r="NVO2" s="42"/>
      <c r="NVQ2" s="42"/>
      <c r="NVS2" s="42"/>
      <c r="NVU2" s="42"/>
      <c r="NVW2" s="42"/>
      <c r="NVY2" s="42"/>
      <c r="NWA2" s="42"/>
      <c r="NWC2" s="42"/>
      <c r="NWE2" s="42"/>
      <c r="NWG2" s="42"/>
      <c r="NWI2" s="42"/>
      <c r="NWK2" s="42"/>
      <c r="NWM2" s="42"/>
      <c r="NWO2" s="42"/>
      <c r="NWQ2" s="42"/>
      <c r="NWS2" s="42"/>
      <c r="NWU2" s="42"/>
      <c r="NWW2" s="42"/>
      <c r="NWY2" s="42"/>
      <c r="NXA2" s="42"/>
      <c r="NXC2" s="42"/>
      <c r="NXE2" s="42"/>
      <c r="NXG2" s="42"/>
      <c r="NXI2" s="42"/>
      <c r="NXK2" s="42"/>
      <c r="NXM2" s="42"/>
      <c r="NXO2" s="42"/>
      <c r="NXQ2" s="42"/>
      <c r="NXS2" s="42"/>
      <c r="NXU2" s="42"/>
      <c r="NXW2" s="42"/>
      <c r="NXY2" s="42"/>
      <c r="NYA2" s="42"/>
      <c r="NYC2" s="42"/>
      <c r="NYE2" s="42"/>
      <c r="NYG2" s="42"/>
      <c r="NYI2" s="42"/>
      <c r="NYK2" s="42"/>
      <c r="NYM2" s="42"/>
      <c r="NYO2" s="42"/>
      <c r="NYQ2" s="42"/>
      <c r="NYS2" s="42"/>
      <c r="NYU2" s="42"/>
      <c r="NYW2" s="42"/>
      <c r="NYY2" s="42"/>
      <c r="NZA2" s="42"/>
      <c r="NZC2" s="42"/>
      <c r="NZE2" s="42"/>
      <c r="NZG2" s="42"/>
      <c r="NZI2" s="42"/>
      <c r="NZK2" s="42"/>
      <c r="NZM2" s="42"/>
      <c r="NZO2" s="42"/>
      <c r="NZQ2" s="42"/>
      <c r="NZS2" s="42"/>
      <c r="NZU2" s="42"/>
      <c r="NZW2" s="42"/>
      <c r="NZY2" s="42"/>
      <c r="OAA2" s="42"/>
      <c r="OAC2" s="42"/>
      <c r="OAE2" s="42"/>
      <c r="OAG2" s="42"/>
      <c r="OAI2" s="42"/>
      <c r="OAK2" s="42"/>
      <c r="OAM2" s="42"/>
      <c r="OAO2" s="42"/>
      <c r="OAQ2" s="42"/>
      <c r="OAS2" s="42"/>
      <c r="OAU2" s="42"/>
      <c r="OAW2" s="42"/>
      <c r="OAY2" s="42"/>
      <c r="OBA2" s="42"/>
      <c r="OBC2" s="42"/>
      <c r="OBE2" s="42"/>
      <c r="OBG2" s="42"/>
      <c r="OBI2" s="42"/>
      <c r="OBK2" s="42"/>
      <c r="OBM2" s="42"/>
      <c r="OBO2" s="42"/>
      <c r="OBQ2" s="42"/>
      <c r="OBS2" s="42"/>
      <c r="OBU2" s="42"/>
      <c r="OBW2" s="42"/>
      <c r="OBY2" s="42"/>
      <c r="OCA2" s="42"/>
      <c r="OCC2" s="42"/>
      <c r="OCE2" s="42"/>
      <c r="OCG2" s="42"/>
      <c r="OCI2" s="42"/>
      <c r="OCK2" s="42"/>
      <c r="OCM2" s="42"/>
      <c r="OCO2" s="42"/>
      <c r="OCQ2" s="42"/>
      <c r="OCS2" s="42"/>
      <c r="OCU2" s="42"/>
      <c r="OCW2" s="42"/>
      <c r="OCY2" s="42"/>
      <c r="ODA2" s="42"/>
      <c r="ODC2" s="42"/>
      <c r="ODE2" s="42"/>
      <c r="ODG2" s="42"/>
      <c r="ODI2" s="42"/>
      <c r="ODK2" s="42"/>
      <c r="ODM2" s="42"/>
      <c r="ODO2" s="42"/>
      <c r="ODQ2" s="42"/>
      <c r="ODS2" s="42"/>
      <c r="ODU2" s="42"/>
      <c r="ODW2" s="42"/>
      <c r="ODY2" s="42"/>
      <c r="OEA2" s="42"/>
      <c r="OEC2" s="42"/>
      <c r="OEE2" s="42"/>
      <c r="OEG2" s="42"/>
      <c r="OEI2" s="42"/>
      <c r="OEK2" s="42"/>
      <c r="OEM2" s="42"/>
      <c r="OEO2" s="42"/>
      <c r="OEQ2" s="42"/>
      <c r="OES2" s="42"/>
      <c r="OEU2" s="42"/>
      <c r="OEW2" s="42"/>
      <c r="OEY2" s="42"/>
      <c r="OFA2" s="42"/>
      <c r="OFC2" s="42"/>
      <c r="OFE2" s="42"/>
      <c r="OFG2" s="42"/>
      <c r="OFI2" s="42"/>
      <c r="OFK2" s="42"/>
      <c r="OFM2" s="42"/>
      <c r="OFO2" s="42"/>
      <c r="OFQ2" s="42"/>
      <c r="OFS2" s="42"/>
      <c r="OFU2" s="42"/>
      <c r="OFW2" s="42"/>
      <c r="OFY2" s="42"/>
      <c r="OGA2" s="42"/>
      <c r="OGC2" s="42"/>
      <c r="OGE2" s="42"/>
      <c r="OGG2" s="42"/>
      <c r="OGI2" s="42"/>
      <c r="OGK2" s="42"/>
      <c r="OGM2" s="42"/>
      <c r="OGO2" s="42"/>
      <c r="OGQ2" s="42"/>
      <c r="OGS2" s="42"/>
      <c r="OGU2" s="42"/>
      <c r="OGW2" s="42"/>
      <c r="OGY2" s="42"/>
      <c r="OHA2" s="42"/>
      <c r="OHC2" s="42"/>
      <c r="OHE2" s="42"/>
      <c r="OHG2" s="42"/>
      <c r="OHI2" s="42"/>
      <c r="OHK2" s="42"/>
      <c r="OHM2" s="42"/>
      <c r="OHO2" s="42"/>
      <c r="OHQ2" s="42"/>
      <c r="OHS2" s="42"/>
      <c r="OHU2" s="42"/>
      <c r="OHW2" s="42"/>
      <c r="OHY2" s="42"/>
      <c r="OIA2" s="42"/>
      <c r="OIC2" s="42"/>
      <c r="OIE2" s="42"/>
      <c r="OIG2" s="42"/>
      <c r="OII2" s="42"/>
      <c r="OIK2" s="42"/>
      <c r="OIM2" s="42"/>
      <c r="OIO2" s="42"/>
      <c r="OIQ2" s="42"/>
      <c r="OIS2" s="42"/>
      <c r="OIU2" s="42"/>
      <c r="OIW2" s="42"/>
      <c r="OIY2" s="42"/>
      <c r="OJA2" s="42"/>
      <c r="OJC2" s="42"/>
      <c r="OJE2" s="42"/>
      <c r="OJG2" s="42"/>
      <c r="OJI2" s="42"/>
      <c r="OJK2" s="42"/>
      <c r="OJM2" s="42"/>
      <c r="OJO2" s="42"/>
      <c r="OJQ2" s="42"/>
      <c r="OJS2" s="42"/>
      <c r="OJU2" s="42"/>
      <c r="OJW2" s="42"/>
      <c r="OJY2" s="42"/>
      <c r="OKA2" s="42"/>
      <c r="OKC2" s="42"/>
      <c r="OKE2" s="42"/>
      <c r="OKG2" s="42"/>
      <c r="OKI2" s="42"/>
      <c r="OKK2" s="42"/>
      <c r="OKM2" s="42"/>
      <c r="OKO2" s="42"/>
      <c r="OKQ2" s="42"/>
      <c r="OKS2" s="42"/>
      <c r="OKU2" s="42"/>
      <c r="OKW2" s="42"/>
      <c r="OKY2" s="42"/>
      <c r="OLA2" s="42"/>
      <c r="OLC2" s="42"/>
      <c r="OLE2" s="42"/>
      <c r="OLG2" s="42"/>
      <c r="OLI2" s="42"/>
      <c r="OLK2" s="42"/>
      <c r="OLM2" s="42"/>
      <c r="OLO2" s="42"/>
      <c r="OLQ2" s="42"/>
      <c r="OLS2" s="42"/>
      <c r="OLU2" s="42"/>
      <c r="OLW2" s="42"/>
      <c r="OLY2" s="42"/>
      <c r="OMA2" s="42"/>
      <c r="OMC2" s="42"/>
      <c r="OME2" s="42"/>
      <c r="OMG2" s="42"/>
      <c r="OMI2" s="42"/>
      <c r="OMK2" s="42"/>
      <c r="OMM2" s="42"/>
      <c r="OMO2" s="42"/>
      <c r="OMQ2" s="42"/>
      <c r="OMS2" s="42"/>
      <c r="OMU2" s="42"/>
      <c r="OMW2" s="42"/>
      <c r="OMY2" s="42"/>
      <c r="ONA2" s="42"/>
      <c r="ONC2" s="42"/>
      <c r="ONE2" s="42"/>
      <c r="ONG2" s="42"/>
      <c r="ONI2" s="42"/>
      <c r="ONK2" s="42"/>
      <c r="ONM2" s="42"/>
      <c r="ONO2" s="42"/>
      <c r="ONQ2" s="42"/>
      <c r="ONS2" s="42"/>
      <c r="ONU2" s="42"/>
      <c r="ONW2" s="42"/>
      <c r="ONY2" s="42"/>
      <c r="OOA2" s="42"/>
      <c r="OOC2" s="42"/>
      <c r="OOE2" s="42"/>
      <c r="OOG2" s="42"/>
      <c r="OOI2" s="42"/>
      <c r="OOK2" s="42"/>
      <c r="OOM2" s="42"/>
      <c r="OOO2" s="42"/>
      <c r="OOQ2" s="42"/>
      <c r="OOS2" s="42"/>
      <c r="OOU2" s="42"/>
      <c r="OOW2" s="42"/>
      <c r="OOY2" s="42"/>
      <c r="OPA2" s="42"/>
      <c r="OPC2" s="42"/>
      <c r="OPE2" s="42"/>
      <c r="OPG2" s="42"/>
      <c r="OPI2" s="42"/>
      <c r="OPK2" s="42"/>
      <c r="OPM2" s="42"/>
      <c r="OPO2" s="42"/>
      <c r="OPQ2" s="42"/>
      <c r="OPS2" s="42"/>
      <c r="OPU2" s="42"/>
      <c r="OPW2" s="42"/>
      <c r="OPY2" s="42"/>
      <c r="OQA2" s="42"/>
      <c r="OQC2" s="42"/>
      <c r="OQE2" s="42"/>
      <c r="OQG2" s="42"/>
      <c r="OQI2" s="42"/>
      <c r="OQK2" s="42"/>
      <c r="OQM2" s="42"/>
      <c r="OQO2" s="42"/>
      <c r="OQQ2" s="42"/>
      <c r="OQS2" s="42"/>
      <c r="OQU2" s="42"/>
      <c r="OQW2" s="42"/>
      <c r="OQY2" s="42"/>
      <c r="ORA2" s="42"/>
      <c r="ORC2" s="42"/>
      <c r="ORE2" s="42"/>
      <c r="ORG2" s="42"/>
      <c r="ORI2" s="42"/>
      <c r="ORK2" s="42"/>
      <c r="ORM2" s="42"/>
      <c r="ORO2" s="42"/>
      <c r="ORQ2" s="42"/>
      <c r="ORS2" s="42"/>
      <c r="ORU2" s="42"/>
      <c r="ORW2" s="42"/>
      <c r="ORY2" s="42"/>
      <c r="OSA2" s="42"/>
      <c r="OSC2" s="42"/>
      <c r="OSE2" s="42"/>
      <c r="OSG2" s="42"/>
      <c r="OSI2" s="42"/>
      <c r="OSK2" s="42"/>
      <c r="OSM2" s="42"/>
      <c r="OSO2" s="42"/>
      <c r="OSQ2" s="42"/>
      <c r="OSS2" s="42"/>
      <c r="OSU2" s="42"/>
      <c r="OSW2" s="42"/>
      <c r="OSY2" s="42"/>
      <c r="OTA2" s="42"/>
      <c r="OTC2" s="42"/>
      <c r="OTE2" s="42"/>
      <c r="OTG2" s="42"/>
      <c r="OTI2" s="42"/>
      <c r="OTK2" s="42"/>
      <c r="OTM2" s="42"/>
      <c r="OTO2" s="42"/>
      <c r="OTQ2" s="42"/>
      <c r="OTS2" s="42"/>
      <c r="OTU2" s="42"/>
      <c r="OTW2" s="42"/>
      <c r="OTY2" s="42"/>
      <c r="OUA2" s="42"/>
      <c r="OUC2" s="42"/>
      <c r="OUE2" s="42"/>
      <c r="OUG2" s="42"/>
      <c r="OUI2" s="42"/>
      <c r="OUK2" s="42"/>
      <c r="OUM2" s="42"/>
      <c r="OUO2" s="42"/>
      <c r="OUQ2" s="42"/>
      <c r="OUS2" s="42"/>
      <c r="OUU2" s="42"/>
      <c r="OUW2" s="42"/>
      <c r="OUY2" s="42"/>
      <c r="OVA2" s="42"/>
      <c r="OVC2" s="42"/>
      <c r="OVE2" s="42"/>
      <c r="OVG2" s="42"/>
      <c r="OVI2" s="42"/>
      <c r="OVK2" s="42"/>
      <c r="OVM2" s="42"/>
      <c r="OVO2" s="42"/>
      <c r="OVQ2" s="42"/>
      <c r="OVS2" s="42"/>
      <c r="OVU2" s="42"/>
      <c r="OVW2" s="42"/>
      <c r="OVY2" s="42"/>
      <c r="OWA2" s="42"/>
      <c r="OWC2" s="42"/>
      <c r="OWE2" s="42"/>
      <c r="OWG2" s="42"/>
      <c r="OWI2" s="42"/>
      <c r="OWK2" s="42"/>
      <c r="OWM2" s="42"/>
      <c r="OWO2" s="42"/>
      <c r="OWQ2" s="42"/>
      <c r="OWS2" s="42"/>
      <c r="OWU2" s="42"/>
      <c r="OWW2" s="42"/>
      <c r="OWY2" s="42"/>
      <c r="OXA2" s="42"/>
      <c r="OXC2" s="42"/>
      <c r="OXE2" s="42"/>
      <c r="OXG2" s="42"/>
      <c r="OXI2" s="42"/>
      <c r="OXK2" s="42"/>
      <c r="OXM2" s="42"/>
      <c r="OXO2" s="42"/>
      <c r="OXQ2" s="42"/>
      <c r="OXS2" s="42"/>
      <c r="OXU2" s="42"/>
      <c r="OXW2" s="42"/>
      <c r="OXY2" s="42"/>
      <c r="OYA2" s="42"/>
      <c r="OYC2" s="42"/>
      <c r="OYE2" s="42"/>
      <c r="OYG2" s="42"/>
      <c r="OYI2" s="42"/>
      <c r="OYK2" s="42"/>
      <c r="OYM2" s="42"/>
      <c r="OYO2" s="42"/>
      <c r="OYQ2" s="42"/>
      <c r="OYS2" s="42"/>
      <c r="OYU2" s="42"/>
      <c r="OYW2" s="42"/>
      <c r="OYY2" s="42"/>
      <c r="OZA2" s="42"/>
      <c r="OZC2" s="42"/>
      <c r="OZE2" s="42"/>
      <c r="OZG2" s="42"/>
      <c r="OZI2" s="42"/>
      <c r="OZK2" s="42"/>
      <c r="OZM2" s="42"/>
      <c r="OZO2" s="42"/>
      <c r="OZQ2" s="42"/>
      <c r="OZS2" s="42"/>
      <c r="OZU2" s="42"/>
      <c r="OZW2" s="42"/>
      <c r="OZY2" s="42"/>
      <c r="PAA2" s="42"/>
      <c r="PAC2" s="42"/>
      <c r="PAE2" s="42"/>
      <c r="PAG2" s="42"/>
      <c r="PAI2" s="42"/>
      <c r="PAK2" s="42"/>
      <c r="PAM2" s="42"/>
      <c r="PAO2" s="42"/>
      <c r="PAQ2" s="42"/>
      <c r="PAS2" s="42"/>
      <c r="PAU2" s="42"/>
      <c r="PAW2" s="42"/>
      <c r="PAY2" s="42"/>
      <c r="PBA2" s="42"/>
      <c r="PBC2" s="42"/>
      <c r="PBE2" s="42"/>
      <c r="PBG2" s="42"/>
      <c r="PBI2" s="42"/>
      <c r="PBK2" s="42"/>
      <c r="PBM2" s="42"/>
      <c r="PBO2" s="42"/>
      <c r="PBQ2" s="42"/>
      <c r="PBS2" s="42"/>
      <c r="PBU2" s="42"/>
      <c r="PBW2" s="42"/>
      <c r="PBY2" s="42"/>
      <c r="PCA2" s="42"/>
      <c r="PCC2" s="42"/>
      <c r="PCE2" s="42"/>
      <c r="PCG2" s="42"/>
      <c r="PCI2" s="42"/>
      <c r="PCK2" s="42"/>
      <c r="PCM2" s="42"/>
      <c r="PCO2" s="42"/>
      <c r="PCQ2" s="42"/>
      <c r="PCS2" s="42"/>
      <c r="PCU2" s="42"/>
      <c r="PCW2" s="42"/>
      <c r="PCY2" s="42"/>
      <c r="PDA2" s="42"/>
      <c r="PDC2" s="42"/>
      <c r="PDE2" s="42"/>
      <c r="PDG2" s="42"/>
      <c r="PDI2" s="42"/>
      <c r="PDK2" s="42"/>
      <c r="PDM2" s="42"/>
      <c r="PDO2" s="42"/>
      <c r="PDQ2" s="42"/>
      <c r="PDS2" s="42"/>
      <c r="PDU2" s="42"/>
      <c r="PDW2" s="42"/>
      <c r="PDY2" s="42"/>
      <c r="PEA2" s="42"/>
      <c r="PEC2" s="42"/>
      <c r="PEE2" s="42"/>
      <c r="PEG2" s="42"/>
      <c r="PEI2" s="42"/>
      <c r="PEK2" s="42"/>
      <c r="PEM2" s="42"/>
      <c r="PEO2" s="42"/>
      <c r="PEQ2" s="42"/>
      <c r="PES2" s="42"/>
      <c r="PEU2" s="42"/>
      <c r="PEW2" s="42"/>
      <c r="PEY2" s="42"/>
      <c r="PFA2" s="42"/>
      <c r="PFC2" s="42"/>
      <c r="PFE2" s="42"/>
      <c r="PFG2" s="42"/>
      <c r="PFI2" s="42"/>
      <c r="PFK2" s="42"/>
      <c r="PFM2" s="42"/>
      <c r="PFO2" s="42"/>
      <c r="PFQ2" s="42"/>
      <c r="PFS2" s="42"/>
      <c r="PFU2" s="42"/>
      <c r="PFW2" s="42"/>
      <c r="PFY2" s="42"/>
      <c r="PGA2" s="42"/>
      <c r="PGC2" s="42"/>
      <c r="PGE2" s="42"/>
      <c r="PGG2" s="42"/>
      <c r="PGI2" s="42"/>
      <c r="PGK2" s="42"/>
      <c r="PGM2" s="42"/>
      <c r="PGO2" s="42"/>
      <c r="PGQ2" s="42"/>
      <c r="PGS2" s="42"/>
      <c r="PGU2" s="42"/>
      <c r="PGW2" s="42"/>
      <c r="PGY2" s="42"/>
      <c r="PHA2" s="42"/>
      <c r="PHC2" s="42"/>
      <c r="PHE2" s="42"/>
      <c r="PHG2" s="42"/>
      <c r="PHI2" s="42"/>
      <c r="PHK2" s="42"/>
      <c r="PHM2" s="42"/>
      <c r="PHO2" s="42"/>
      <c r="PHQ2" s="42"/>
      <c r="PHS2" s="42"/>
      <c r="PHU2" s="42"/>
      <c r="PHW2" s="42"/>
      <c r="PHY2" s="42"/>
      <c r="PIA2" s="42"/>
      <c r="PIC2" s="42"/>
      <c r="PIE2" s="42"/>
      <c r="PIG2" s="42"/>
      <c r="PII2" s="42"/>
      <c r="PIK2" s="42"/>
      <c r="PIM2" s="42"/>
      <c r="PIO2" s="42"/>
      <c r="PIQ2" s="42"/>
      <c r="PIS2" s="42"/>
      <c r="PIU2" s="42"/>
      <c r="PIW2" s="42"/>
      <c r="PIY2" s="42"/>
      <c r="PJA2" s="42"/>
      <c r="PJC2" s="42"/>
      <c r="PJE2" s="42"/>
      <c r="PJG2" s="42"/>
      <c r="PJI2" s="42"/>
      <c r="PJK2" s="42"/>
      <c r="PJM2" s="42"/>
      <c r="PJO2" s="42"/>
      <c r="PJQ2" s="42"/>
      <c r="PJS2" s="42"/>
      <c r="PJU2" s="42"/>
      <c r="PJW2" s="42"/>
      <c r="PJY2" s="42"/>
      <c r="PKA2" s="42"/>
      <c r="PKC2" s="42"/>
      <c r="PKE2" s="42"/>
      <c r="PKG2" s="42"/>
      <c r="PKI2" s="42"/>
      <c r="PKK2" s="42"/>
      <c r="PKM2" s="42"/>
      <c r="PKO2" s="42"/>
      <c r="PKQ2" s="42"/>
      <c r="PKS2" s="42"/>
      <c r="PKU2" s="42"/>
      <c r="PKW2" s="42"/>
      <c r="PKY2" s="42"/>
      <c r="PLA2" s="42"/>
      <c r="PLC2" s="42"/>
      <c r="PLE2" s="42"/>
      <c r="PLG2" s="42"/>
      <c r="PLI2" s="42"/>
      <c r="PLK2" s="42"/>
      <c r="PLM2" s="42"/>
      <c r="PLO2" s="42"/>
      <c r="PLQ2" s="42"/>
      <c r="PLS2" s="42"/>
      <c r="PLU2" s="42"/>
      <c r="PLW2" s="42"/>
      <c r="PLY2" s="42"/>
      <c r="PMA2" s="42"/>
      <c r="PMC2" s="42"/>
      <c r="PME2" s="42"/>
      <c r="PMG2" s="42"/>
      <c r="PMI2" s="42"/>
      <c r="PMK2" s="42"/>
      <c r="PMM2" s="42"/>
      <c r="PMO2" s="42"/>
      <c r="PMQ2" s="42"/>
      <c r="PMS2" s="42"/>
      <c r="PMU2" s="42"/>
      <c r="PMW2" s="42"/>
      <c r="PMY2" s="42"/>
      <c r="PNA2" s="42"/>
      <c r="PNC2" s="42"/>
      <c r="PNE2" s="42"/>
      <c r="PNG2" s="42"/>
      <c r="PNI2" s="42"/>
      <c r="PNK2" s="42"/>
      <c r="PNM2" s="42"/>
      <c r="PNO2" s="42"/>
      <c r="PNQ2" s="42"/>
      <c r="PNS2" s="42"/>
      <c r="PNU2" s="42"/>
      <c r="PNW2" s="42"/>
      <c r="PNY2" s="42"/>
      <c r="POA2" s="42"/>
      <c r="POC2" s="42"/>
      <c r="POE2" s="42"/>
      <c r="POG2" s="42"/>
      <c r="POI2" s="42"/>
      <c r="POK2" s="42"/>
      <c r="POM2" s="42"/>
      <c r="POO2" s="42"/>
      <c r="POQ2" s="42"/>
      <c r="POS2" s="42"/>
      <c r="POU2" s="42"/>
      <c r="POW2" s="42"/>
      <c r="POY2" s="42"/>
      <c r="PPA2" s="42"/>
      <c r="PPC2" s="42"/>
      <c r="PPE2" s="42"/>
      <c r="PPG2" s="42"/>
      <c r="PPI2" s="42"/>
      <c r="PPK2" s="42"/>
      <c r="PPM2" s="42"/>
      <c r="PPO2" s="42"/>
      <c r="PPQ2" s="42"/>
      <c r="PPS2" s="42"/>
      <c r="PPU2" s="42"/>
      <c r="PPW2" s="42"/>
      <c r="PPY2" s="42"/>
      <c r="PQA2" s="42"/>
      <c r="PQC2" s="42"/>
      <c r="PQE2" s="42"/>
      <c r="PQG2" s="42"/>
      <c r="PQI2" s="42"/>
      <c r="PQK2" s="42"/>
      <c r="PQM2" s="42"/>
      <c r="PQO2" s="42"/>
      <c r="PQQ2" s="42"/>
      <c r="PQS2" s="42"/>
      <c r="PQU2" s="42"/>
      <c r="PQW2" s="42"/>
      <c r="PQY2" s="42"/>
      <c r="PRA2" s="42"/>
      <c r="PRC2" s="42"/>
      <c r="PRE2" s="42"/>
      <c r="PRG2" s="42"/>
      <c r="PRI2" s="42"/>
      <c r="PRK2" s="42"/>
      <c r="PRM2" s="42"/>
      <c r="PRO2" s="42"/>
      <c r="PRQ2" s="42"/>
      <c r="PRS2" s="42"/>
      <c r="PRU2" s="42"/>
      <c r="PRW2" s="42"/>
      <c r="PRY2" s="42"/>
      <c r="PSA2" s="42"/>
      <c r="PSC2" s="42"/>
      <c r="PSE2" s="42"/>
      <c r="PSG2" s="42"/>
      <c r="PSI2" s="42"/>
      <c r="PSK2" s="42"/>
      <c r="PSM2" s="42"/>
      <c r="PSO2" s="42"/>
      <c r="PSQ2" s="42"/>
      <c r="PSS2" s="42"/>
      <c r="PSU2" s="42"/>
      <c r="PSW2" s="42"/>
      <c r="PSY2" s="42"/>
      <c r="PTA2" s="42"/>
      <c r="PTC2" s="42"/>
      <c r="PTE2" s="42"/>
      <c r="PTG2" s="42"/>
      <c r="PTI2" s="42"/>
      <c r="PTK2" s="42"/>
      <c r="PTM2" s="42"/>
      <c r="PTO2" s="42"/>
      <c r="PTQ2" s="42"/>
      <c r="PTS2" s="42"/>
      <c r="PTU2" s="42"/>
      <c r="PTW2" s="42"/>
      <c r="PTY2" s="42"/>
      <c r="PUA2" s="42"/>
      <c r="PUC2" s="42"/>
      <c r="PUE2" s="42"/>
      <c r="PUG2" s="42"/>
      <c r="PUI2" s="42"/>
      <c r="PUK2" s="42"/>
      <c r="PUM2" s="42"/>
      <c r="PUO2" s="42"/>
      <c r="PUQ2" s="42"/>
      <c r="PUS2" s="42"/>
      <c r="PUU2" s="42"/>
      <c r="PUW2" s="42"/>
      <c r="PUY2" s="42"/>
      <c r="PVA2" s="42"/>
      <c r="PVC2" s="42"/>
      <c r="PVE2" s="42"/>
      <c r="PVG2" s="42"/>
      <c r="PVI2" s="42"/>
      <c r="PVK2" s="42"/>
      <c r="PVM2" s="42"/>
      <c r="PVO2" s="42"/>
      <c r="PVQ2" s="42"/>
      <c r="PVS2" s="42"/>
      <c r="PVU2" s="42"/>
      <c r="PVW2" s="42"/>
      <c r="PVY2" s="42"/>
      <c r="PWA2" s="42"/>
      <c r="PWC2" s="42"/>
      <c r="PWE2" s="42"/>
      <c r="PWG2" s="42"/>
      <c r="PWI2" s="42"/>
      <c r="PWK2" s="42"/>
      <c r="PWM2" s="42"/>
      <c r="PWO2" s="42"/>
      <c r="PWQ2" s="42"/>
      <c r="PWS2" s="42"/>
      <c r="PWU2" s="42"/>
      <c r="PWW2" s="42"/>
      <c r="PWY2" s="42"/>
      <c r="PXA2" s="42"/>
      <c r="PXC2" s="42"/>
      <c r="PXE2" s="42"/>
      <c r="PXG2" s="42"/>
      <c r="PXI2" s="42"/>
      <c r="PXK2" s="42"/>
      <c r="PXM2" s="42"/>
      <c r="PXO2" s="42"/>
      <c r="PXQ2" s="42"/>
      <c r="PXS2" s="42"/>
      <c r="PXU2" s="42"/>
      <c r="PXW2" s="42"/>
      <c r="PXY2" s="42"/>
      <c r="PYA2" s="42"/>
      <c r="PYC2" s="42"/>
      <c r="PYE2" s="42"/>
      <c r="PYG2" s="42"/>
      <c r="PYI2" s="42"/>
      <c r="PYK2" s="42"/>
      <c r="PYM2" s="42"/>
      <c r="PYO2" s="42"/>
      <c r="PYQ2" s="42"/>
      <c r="PYS2" s="42"/>
      <c r="PYU2" s="42"/>
      <c r="PYW2" s="42"/>
      <c r="PYY2" s="42"/>
      <c r="PZA2" s="42"/>
      <c r="PZC2" s="42"/>
      <c r="PZE2" s="42"/>
      <c r="PZG2" s="42"/>
      <c r="PZI2" s="42"/>
      <c r="PZK2" s="42"/>
      <c r="PZM2" s="42"/>
      <c r="PZO2" s="42"/>
      <c r="PZQ2" s="42"/>
      <c r="PZS2" s="42"/>
      <c r="PZU2" s="42"/>
      <c r="PZW2" s="42"/>
      <c r="PZY2" s="42"/>
      <c r="QAA2" s="42"/>
      <c r="QAC2" s="42"/>
      <c r="QAE2" s="42"/>
      <c r="QAG2" s="42"/>
      <c r="QAI2" s="42"/>
      <c r="QAK2" s="42"/>
      <c r="QAM2" s="42"/>
      <c r="QAO2" s="42"/>
      <c r="QAQ2" s="42"/>
      <c r="QAS2" s="42"/>
      <c r="QAU2" s="42"/>
      <c r="QAW2" s="42"/>
      <c r="QAY2" s="42"/>
      <c r="QBA2" s="42"/>
      <c r="QBC2" s="42"/>
      <c r="QBE2" s="42"/>
      <c r="QBG2" s="42"/>
      <c r="QBI2" s="42"/>
      <c r="QBK2" s="42"/>
      <c r="QBM2" s="42"/>
      <c r="QBO2" s="42"/>
      <c r="QBQ2" s="42"/>
      <c r="QBS2" s="42"/>
      <c r="QBU2" s="42"/>
      <c r="QBW2" s="42"/>
      <c r="QBY2" s="42"/>
      <c r="QCA2" s="42"/>
      <c r="QCC2" s="42"/>
      <c r="QCE2" s="42"/>
      <c r="QCG2" s="42"/>
      <c r="QCI2" s="42"/>
      <c r="QCK2" s="42"/>
      <c r="QCM2" s="42"/>
      <c r="QCO2" s="42"/>
      <c r="QCQ2" s="42"/>
      <c r="QCS2" s="42"/>
      <c r="QCU2" s="42"/>
      <c r="QCW2" s="42"/>
      <c r="QCY2" s="42"/>
      <c r="QDA2" s="42"/>
      <c r="QDC2" s="42"/>
      <c r="QDE2" s="42"/>
      <c r="QDG2" s="42"/>
      <c r="QDI2" s="42"/>
      <c r="QDK2" s="42"/>
      <c r="QDM2" s="42"/>
      <c r="QDO2" s="42"/>
      <c r="QDQ2" s="42"/>
      <c r="QDS2" s="42"/>
      <c r="QDU2" s="42"/>
      <c r="QDW2" s="42"/>
      <c r="QDY2" s="42"/>
      <c r="QEA2" s="42"/>
      <c r="QEC2" s="42"/>
      <c r="QEE2" s="42"/>
      <c r="QEG2" s="42"/>
      <c r="QEI2" s="42"/>
      <c r="QEK2" s="42"/>
      <c r="QEM2" s="42"/>
      <c r="QEO2" s="42"/>
      <c r="QEQ2" s="42"/>
      <c r="QES2" s="42"/>
      <c r="QEU2" s="42"/>
      <c r="QEW2" s="42"/>
      <c r="QEY2" s="42"/>
      <c r="QFA2" s="42"/>
      <c r="QFC2" s="42"/>
      <c r="QFE2" s="42"/>
      <c r="QFG2" s="42"/>
      <c r="QFI2" s="42"/>
      <c r="QFK2" s="42"/>
      <c r="QFM2" s="42"/>
      <c r="QFO2" s="42"/>
      <c r="QFQ2" s="42"/>
      <c r="QFS2" s="42"/>
      <c r="QFU2" s="42"/>
      <c r="QFW2" s="42"/>
      <c r="QFY2" s="42"/>
      <c r="QGA2" s="42"/>
      <c r="QGC2" s="42"/>
      <c r="QGE2" s="42"/>
      <c r="QGG2" s="42"/>
      <c r="QGI2" s="42"/>
      <c r="QGK2" s="42"/>
      <c r="QGM2" s="42"/>
      <c r="QGO2" s="42"/>
      <c r="QGQ2" s="42"/>
      <c r="QGS2" s="42"/>
      <c r="QGU2" s="42"/>
      <c r="QGW2" s="42"/>
      <c r="QGY2" s="42"/>
      <c r="QHA2" s="42"/>
      <c r="QHC2" s="42"/>
      <c r="QHE2" s="42"/>
      <c r="QHG2" s="42"/>
      <c r="QHI2" s="42"/>
      <c r="QHK2" s="42"/>
      <c r="QHM2" s="42"/>
      <c r="QHO2" s="42"/>
      <c r="QHQ2" s="42"/>
      <c r="QHS2" s="42"/>
      <c r="QHU2" s="42"/>
      <c r="QHW2" s="42"/>
      <c r="QHY2" s="42"/>
      <c r="QIA2" s="42"/>
      <c r="QIC2" s="42"/>
      <c r="QIE2" s="42"/>
      <c r="QIG2" s="42"/>
      <c r="QII2" s="42"/>
      <c r="QIK2" s="42"/>
      <c r="QIM2" s="42"/>
      <c r="QIO2" s="42"/>
      <c r="QIQ2" s="42"/>
      <c r="QIS2" s="42"/>
      <c r="QIU2" s="42"/>
      <c r="QIW2" s="42"/>
      <c r="QIY2" s="42"/>
      <c r="QJA2" s="42"/>
      <c r="QJC2" s="42"/>
      <c r="QJE2" s="42"/>
      <c r="QJG2" s="42"/>
      <c r="QJI2" s="42"/>
      <c r="QJK2" s="42"/>
      <c r="QJM2" s="42"/>
      <c r="QJO2" s="42"/>
      <c r="QJQ2" s="42"/>
      <c r="QJS2" s="42"/>
      <c r="QJU2" s="42"/>
      <c r="QJW2" s="42"/>
      <c r="QJY2" s="42"/>
      <c r="QKA2" s="42"/>
      <c r="QKC2" s="42"/>
      <c r="QKE2" s="42"/>
      <c r="QKG2" s="42"/>
      <c r="QKI2" s="42"/>
      <c r="QKK2" s="42"/>
      <c r="QKM2" s="42"/>
      <c r="QKO2" s="42"/>
      <c r="QKQ2" s="42"/>
      <c r="QKS2" s="42"/>
      <c r="QKU2" s="42"/>
      <c r="QKW2" s="42"/>
      <c r="QKY2" s="42"/>
      <c r="QLA2" s="42"/>
      <c r="QLC2" s="42"/>
      <c r="QLE2" s="42"/>
      <c r="QLG2" s="42"/>
      <c r="QLI2" s="42"/>
      <c r="QLK2" s="42"/>
      <c r="QLM2" s="42"/>
      <c r="QLO2" s="42"/>
      <c r="QLQ2" s="42"/>
      <c r="QLS2" s="42"/>
      <c r="QLU2" s="42"/>
      <c r="QLW2" s="42"/>
      <c r="QLY2" s="42"/>
      <c r="QMA2" s="42"/>
      <c r="QMC2" s="42"/>
      <c r="QME2" s="42"/>
      <c r="QMG2" s="42"/>
      <c r="QMI2" s="42"/>
      <c r="QMK2" s="42"/>
      <c r="QMM2" s="42"/>
      <c r="QMO2" s="42"/>
      <c r="QMQ2" s="42"/>
      <c r="QMS2" s="42"/>
      <c r="QMU2" s="42"/>
      <c r="QMW2" s="42"/>
      <c r="QMY2" s="42"/>
      <c r="QNA2" s="42"/>
      <c r="QNC2" s="42"/>
      <c r="QNE2" s="42"/>
      <c r="QNG2" s="42"/>
      <c r="QNI2" s="42"/>
      <c r="QNK2" s="42"/>
      <c r="QNM2" s="42"/>
      <c r="QNO2" s="42"/>
      <c r="QNQ2" s="42"/>
      <c r="QNS2" s="42"/>
      <c r="QNU2" s="42"/>
      <c r="QNW2" s="42"/>
      <c r="QNY2" s="42"/>
      <c r="QOA2" s="42"/>
      <c r="QOC2" s="42"/>
      <c r="QOE2" s="42"/>
      <c r="QOG2" s="42"/>
      <c r="QOI2" s="42"/>
      <c r="QOK2" s="42"/>
      <c r="QOM2" s="42"/>
      <c r="QOO2" s="42"/>
      <c r="QOQ2" s="42"/>
      <c r="QOS2" s="42"/>
      <c r="QOU2" s="42"/>
      <c r="QOW2" s="42"/>
      <c r="QOY2" s="42"/>
      <c r="QPA2" s="42"/>
      <c r="QPC2" s="42"/>
      <c r="QPE2" s="42"/>
      <c r="QPG2" s="42"/>
      <c r="QPI2" s="42"/>
      <c r="QPK2" s="42"/>
      <c r="QPM2" s="42"/>
      <c r="QPO2" s="42"/>
      <c r="QPQ2" s="42"/>
      <c r="QPS2" s="42"/>
      <c r="QPU2" s="42"/>
      <c r="QPW2" s="42"/>
      <c r="QPY2" s="42"/>
      <c r="QQA2" s="42"/>
      <c r="QQC2" s="42"/>
      <c r="QQE2" s="42"/>
      <c r="QQG2" s="42"/>
      <c r="QQI2" s="42"/>
      <c r="QQK2" s="42"/>
      <c r="QQM2" s="42"/>
      <c r="QQO2" s="42"/>
      <c r="QQQ2" s="42"/>
      <c r="QQS2" s="42"/>
      <c r="QQU2" s="42"/>
      <c r="QQW2" s="42"/>
      <c r="QQY2" s="42"/>
      <c r="QRA2" s="42"/>
      <c r="QRC2" s="42"/>
      <c r="QRE2" s="42"/>
      <c r="QRG2" s="42"/>
      <c r="QRI2" s="42"/>
      <c r="QRK2" s="42"/>
      <c r="QRM2" s="42"/>
      <c r="QRO2" s="42"/>
      <c r="QRQ2" s="42"/>
      <c r="QRS2" s="42"/>
      <c r="QRU2" s="42"/>
      <c r="QRW2" s="42"/>
      <c r="QRY2" s="42"/>
      <c r="QSA2" s="42"/>
      <c r="QSC2" s="42"/>
      <c r="QSE2" s="42"/>
      <c r="QSG2" s="42"/>
      <c r="QSI2" s="42"/>
      <c r="QSK2" s="42"/>
      <c r="QSM2" s="42"/>
      <c r="QSO2" s="42"/>
      <c r="QSQ2" s="42"/>
      <c r="QSS2" s="42"/>
      <c r="QSU2" s="42"/>
      <c r="QSW2" s="42"/>
      <c r="QSY2" s="42"/>
      <c r="QTA2" s="42"/>
      <c r="QTC2" s="42"/>
      <c r="QTE2" s="42"/>
      <c r="QTG2" s="42"/>
      <c r="QTI2" s="42"/>
      <c r="QTK2" s="42"/>
      <c r="QTM2" s="42"/>
      <c r="QTO2" s="42"/>
      <c r="QTQ2" s="42"/>
      <c r="QTS2" s="42"/>
      <c r="QTU2" s="42"/>
      <c r="QTW2" s="42"/>
      <c r="QTY2" s="42"/>
      <c r="QUA2" s="42"/>
      <c r="QUC2" s="42"/>
      <c r="QUE2" s="42"/>
      <c r="QUG2" s="42"/>
      <c r="QUI2" s="42"/>
      <c r="QUK2" s="42"/>
      <c r="QUM2" s="42"/>
      <c r="QUO2" s="42"/>
      <c r="QUQ2" s="42"/>
      <c r="QUS2" s="42"/>
      <c r="QUU2" s="42"/>
      <c r="QUW2" s="42"/>
      <c r="QUY2" s="42"/>
      <c r="QVA2" s="42"/>
      <c r="QVC2" s="42"/>
      <c r="QVE2" s="42"/>
      <c r="QVG2" s="42"/>
      <c r="QVI2" s="42"/>
      <c r="QVK2" s="42"/>
      <c r="QVM2" s="42"/>
      <c r="QVO2" s="42"/>
      <c r="QVQ2" s="42"/>
      <c r="QVS2" s="42"/>
      <c r="QVU2" s="42"/>
      <c r="QVW2" s="42"/>
      <c r="QVY2" s="42"/>
      <c r="QWA2" s="42"/>
      <c r="QWC2" s="42"/>
      <c r="QWE2" s="42"/>
      <c r="QWG2" s="42"/>
      <c r="QWI2" s="42"/>
      <c r="QWK2" s="42"/>
      <c r="QWM2" s="42"/>
      <c r="QWO2" s="42"/>
      <c r="QWQ2" s="42"/>
      <c r="QWS2" s="42"/>
      <c r="QWU2" s="42"/>
      <c r="QWW2" s="42"/>
      <c r="QWY2" s="42"/>
      <c r="QXA2" s="42"/>
      <c r="QXC2" s="42"/>
      <c r="QXE2" s="42"/>
      <c r="QXG2" s="42"/>
      <c r="QXI2" s="42"/>
      <c r="QXK2" s="42"/>
      <c r="QXM2" s="42"/>
      <c r="QXO2" s="42"/>
      <c r="QXQ2" s="42"/>
      <c r="QXS2" s="42"/>
      <c r="QXU2" s="42"/>
      <c r="QXW2" s="42"/>
      <c r="QXY2" s="42"/>
      <c r="QYA2" s="42"/>
      <c r="QYC2" s="42"/>
      <c r="QYE2" s="42"/>
      <c r="QYG2" s="42"/>
      <c r="QYI2" s="42"/>
      <c r="QYK2" s="42"/>
      <c r="QYM2" s="42"/>
      <c r="QYO2" s="42"/>
      <c r="QYQ2" s="42"/>
      <c r="QYS2" s="42"/>
      <c r="QYU2" s="42"/>
      <c r="QYW2" s="42"/>
      <c r="QYY2" s="42"/>
      <c r="QZA2" s="42"/>
      <c r="QZC2" s="42"/>
      <c r="QZE2" s="42"/>
      <c r="QZG2" s="42"/>
      <c r="QZI2" s="42"/>
      <c r="QZK2" s="42"/>
      <c r="QZM2" s="42"/>
      <c r="QZO2" s="42"/>
      <c r="QZQ2" s="42"/>
      <c r="QZS2" s="42"/>
      <c r="QZU2" s="42"/>
      <c r="QZW2" s="42"/>
      <c r="QZY2" s="42"/>
      <c r="RAA2" s="42"/>
      <c r="RAC2" s="42"/>
      <c r="RAE2" s="42"/>
      <c r="RAG2" s="42"/>
      <c r="RAI2" s="42"/>
      <c r="RAK2" s="42"/>
      <c r="RAM2" s="42"/>
      <c r="RAO2" s="42"/>
      <c r="RAQ2" s="42"/>
      <c r="RAS2" s="42"/>
      <c r="RAU2" s="42"/>
      <c r="RAW2" s="42"/>
      <c r="RAY2" s="42"/>
      <c r="RBA2" s="42"/>
      <c r="RBC2" s="42"/>
      <c r="RBE2" s="42"/>
      <c r="RBG2" s="42"/>
      <c r="RBI2" s="42"/>
      <c r="RBK2" s="42"/>
      <c r="RBM2" s="42"/>
      <c r="RBO2" s="42"/>
      <c r="RBQ2" s="42"/>
      <c r="RBS2" s="42"/>
      <c r="RBU2" s="42"/>
      <c r="RBW2" s="42"/>
      <c r="RBY2" s="42"/>
      <c r="RCA2" s="42"/>
      <c r="RCC2" s="42"/>
      <c r="RCE2" s="42"/>
      <c r="RCG2" s="42"/>
      <c r="RCI2" s="42"/>
      <c r="RCK2" s="42"/>
      <c r="RCM2" s="42"/>
      <c r="RCO2" s="42"/>
      <c r="RCQ2" s="42"/>
      <c r="RCS2" s="42"/>
      <c r="RCU2" s="42"/>
      <c r="RCW2" s="42"/>
      <c r="RCY2" s="42"/>
      <c r="RDA2" s="42"/>
      <c r="RDC2" s="42"/>
      <c r="RDE2" s="42"/>
      <c r="RDG2" s="42"/>
      <c r="RDI2" s="42"/>
      <c r="RDK2" s="42"/>
      <c r="RDM2" s="42"/>
      <c r="RDO2" s="42"/>
      <c r="RDQ2" s="42"/>
      <c r="RDS2" s="42"/>
      <c r="RDU2" s="42"/>
      <c r="RDW2" s="42"/>
      <c r="RDY2" s="42"/>
      <c r="REA2" s="42"/>
      <c r="REC2" s="42"/>
      <c r="REE2" s="42"/>
      <c r="REG2" s="42"/>
      <c r="REI2" s="42"/>
      <c r="REK2" s="42"/>
      <c r="REM2" s="42"/>
      <c r="REO2" s="42"/>
      <c r="REQ2" s="42"/>
      <c r="RES2" s="42"/>
      <c r="REU2" s="42"/>
      <c r="REW2" s="42"/>
      <c r="REY2" s="42"/>
      <c r="RFA2" s="42"/>
      <c r="RFC2" s="42"/>
      <c r="RFE2" s="42"/>
      <c r="RFG2" s="42"/>
      <c r="RFI2" s="42"/>
      <c r="RFK2" s="42"/>
      <c r="RFM2" s="42"/>
      <c r="RFO2" s="42"/>
      <c r="RFQ2" s="42"/>
      <c r="RFS2" s="42"/>
      <c r="RFU2" s="42"/>
      <c r="RFW2" s="42"/>
      <c r="RFY2" s="42"/>
      <c r="RGA2" s="42"/>
      <c r="RGC2" s="42"/>
      <c r="RGE2" s="42"/>
      <c r="RGG2" s="42"/>
      <c r="RGI2" s="42"/>
      <c r="RGK2" s="42"/>
      <c r="RGM2" s="42"/>
      <c r="RGO2" s="42"/>
      <c r="RGQ2" s="42"/>
      <c r="RGS2" s="42"/>
      <c r="RGU2" s="42"/>
      <c r="RGW2" s="42"/>
      <c r="RGY2" s="42"/>
      <c r="RHA2" s="42"/>
      <c r="RHC2" s="42"/>
      <c r="RHE2" s="42"/>
      <c r="RHG2" s="42"/>
      <c r="RHI2" s="42"/>
      <c r="RHK2" s="42"/>
      <c r="RHM2" s="42"/>
      <c r="RHO2" s="42"/>
      <c r="RHQ2" s="42"/>
      <c r="RHS2" s="42"/>
      <c r="RHU2" s="42"/>
      <c r="RHW2" s="42"/>
      <c r="RHY2" s="42"/>
      <c r="RIA2" s="42"/>
      <c r="RIC2" s="42"/>
      <c r="RIE2" s="42"/>
      <c r="RIG2" s="42"/>
      <c r="RII2" s="42"/>
      <c r="RIK2" s="42"/>
      <c r="RIM2" s="42"/>
      <c r="RIO2" s="42"/>
      <c r="RIQ2" s="42"/>
      <c r="RIS2" s="42"/>
      <c r="RIU2" s="42"/>
      <c r="RIW2" s="42"/>
      <c r="RIY2" s="42"/>
      <c r="RJA2" s="42"/>
      <c r="RJC2" s="42"/>
      <c r="RJE2" s="42"/>
      <c r="RJG2" s="42"/>
      <c r="RJI2" s="42"/>
      <c r="RJK2" s="42"/>
      <c r="RJM2" s="42"/>
      <c r="RJO2" s="42"/>
      <c r="RJQ2" s="42"/>
      <c r="RJS2" s="42"/>
      <c r="RJU2" s="42"/>
      <c r="RJW2" s="42"/>
      <c r="RJY2" s="42"/>
      <c r="RKA2" s="42"/>
      <c r="RKC2" s="42"/>
      <c r="RKE2" s="42"/>
      <c r="RKG2" s="42"/>
      <c r="RKI2" s="42"/>
      <c r="RKK2" s="42"/>
      <c r="RKM2" s="42"/>
      <c r="RKO2" s="42"/>
      <c r="RKQ2" s="42"/>
      <c r="RKS2" s="42"/>
      <c r="RKU2" s="42"/>
      <c r="RKW2" s="42"/>
      <c r="RKY2" s="42"/>
      <c r="RLA2" s="42"/>
      <c r="RLC2" s="42"/>
      <c r="RLE2" s="42"/>
      <c r="RLG2" s="42"/>
      <c r="RLI2" s="42"/>
      <c r="RLK2" s="42"/>
      <c r="RLM2" s="42"/>
      <c r="RLO2" s="42"/>
      <c r="RLQ2" s="42"/>
      <c r="RLS2" s="42"/>
      <c r="RLU2" s="42"/>
      <c r="RLW2" s="42"/>
      <c r="RLY2" s="42"/>
      <c r="RMA2" s="42"/>
      <c r="RMC2" s="42"/>
      <c r="RME2" s="42"/>
      <c r="RMG2" s="42"/>
      <c r="RMI2" s="42"/>
      <c r="RMK2" s="42"/>
      <c r="RMM2" s="42"/>
      <c r="RMO2" s="42"/>
      <c r="RMQ2" s="42"/>
      <c r="RMS2" s="42"/>
      <c r="RMU2" s="42"/>
      <c r="RMW2" s="42"/>
      <c r="RMY2" s="42"/>
      <c r="RNA2" s="42"/>
      <c r="RNC2" s="42"/>
      <c r="RNE2" s="42"/>
      <c r="RNG2" s="42"/>
      <c r="RNI2" s="42"/>
      <c r="RNK2" s="42"/>
      <c r="RNM2" s="42"/>
      <c r="RNO2" s="42"/>
      <c r="RNQ2" s="42"/>
      <c r="RNS2" s="42"/>
      <c r="RNU2" s="42"/>
      <c r="RNW2" s="42"/>
      <c r="RNY2" s="42"/>
      <c r="ROA2" s="42"/>
      <c r="ROC2" s="42"/>
      <c r="ROE2" s="42"/>
      <c r="ROG2" s="42"/>
      <c r="ROI2" s="42"/>
      <c r="ROK2" s="42"/>
      <c r="ROM2" s="42"/>
      <c r="ROO2" s="42"/>
      <c r="ROQ2" s="42"/>
      <c r="ROS2" s="42"/>
      <c r="ROU2" s="42"/>
      <c r="ROW2" s="42"/>
      <c r="ROY2" s="42"/>
      <c r="RPA2" s="42"/>
      <c r="RPC2" s="42"/>
      <c r="RPE2" s="42"/>
      <c r="RPG2" s="42"/>
      <c r="RPI2" s="42"/>
      <c r="RPK2" s="42"/>
      <c r="RPM2" s="42"/>
      <c r="RPO2" s="42"/>
      <c r="RPQ2" s="42"/>
      <c r="RPS2" s="42"/>
      <c r="RPU2" s="42"/>
      <c r="RPW2" s="42"/>
      <c r="RPY2" s="42"/>
      <c r="RQA2" s="42"/>
      <c r="RQC2" s="42"/>
      <c r="RQE2" s="42"/>
      <c r="RQG2" s="42"/>
      <c r="RQI2" s="42"/>
      <c r="RQK2" s="42"/>
      <c r="RQM2" s="42"/>
      <c r="RQO2" s="42"/>
      <c r="RQQ2" s="42"/>
      <c r="RQS2" s="42"/>
      <c r="RQU2" s="42"/>
      <c r="RQW2" s="42"/>
      <c r="RQY2" s="42"/>
      <c r="RRA2" s="42"/>
      <c r="RRC2" s="42"/>
      <c r="RRE2" s="42"/>
      <c r="RRG2" s="42"/>
      <c r="RRI2" s="42"/>
      <c r="RRK2" s="42"/>
      <c r="RRM2" s="42"/>
      <c r="RRO2" s="42"/>
      <c r="RRQ2" s="42"/>
      <c r="RRS2" s="42"/>
      <c r="RRU2" s="42"/>
      <c r="RRW2" s="42"/>
      <c r="RRY2" s="42"/>
      <c r="RSA2" s="42"/>
      <c r="RSC2" s="42"/>
      <c r="RSE2" s="42"/>
      <c r="RSG2" s="42"/>
      <c r="RSI2" s="42"/>
      <c r="RSK2" s="42"/>
      <c r="RSM2" s="42"/>
      <c r="RSO2" s="42"/>
      <c r="RSQ2" s="42"/>
      <c r="RSS2" s="42"/>
      <c r="RSU2" s="42"/>
      <c r="RSW2" s="42"/>
      <c r="RSY2" s="42"/>
      <c r="RTA2" s="42"/>
      <c r="RTC2" s="42"/>
      <c r="RTE2" s="42"/>
      <c r="RTG2" s="42"/>
      <c r="RTI2" s="42"/>
      <c r="RTK2" s="42"/>
      <c r="RTM2" s="42"/>
      <c r="RTO2" s="42"/>
      <c r="RTQ2" s="42"/>
      <c r="RTS2" s="42"/>
      <c r="RTU2" s="42"/>
      <c r="RTW2" s="42"/>
      <c r="RTY2" s="42"/>
      <c r="RUA2" s="42"/>
      <c r="RUC2" s="42"/>
      <c r="RUE2" s="42"/>
      <c r="RUG2" s="42"/>
      <c r="RUI2" s="42"/>
      <c r="RUK2" s="42"/>
      <c r="RUM2" s="42"/>
      <c r="RUO2" s="42"/>
      <c r="RUQ2" s="42"/>
      <c r="RUS2" s="42"/>
      <c r="RUU2" s="42"/>
      <c r="RUW2" s="42"/>
      <c r="RUY2" s="42"/>
      <c r="RVA2" s="42"/>
      <c r="RVC2" s="42"/>
      <c r="RVE2" s="42"/>
      <c r="RVG2" s="42"/>
      <c r="RVI2" s="42"/>
      <c r="RVK2" s="42"/>
      <c r="RVM2" s="42"/>
      <c r="RVO2" s="42"/>
      <c r="RVQ2" s="42"/>
      <c r="RVS2" s="42"/>
      <c r="RVU2" s="42"/>
      <c r="RVW2" s="42"/>
      <c r="RVY2" s="42"/>
      <c r="RWA2" s="42"/>
      <c r="RWC2" s="42"/>
      <c r="RWE2" s="42"/>
      <c r="RWG2" s="42"/>
      <c r="RWI2" s="42"/>
      <c r="RWK2" s="42"/>
      <c r="RWM2" s="42"/>
      <c r="RWO2" s="42"/>
      <c r="RWQ2" s="42"/>
      <c r="RWS2" s="42"/>
      <c r="RWU2" s="42"/>
      <c r="RWW2" s="42"/>
      <c r="RWY2" s="42"/>
      <c r="RXA2" s="42"/>
      <c r="RXC2" s="42"/>
      <c r="RXE2" s="42"/>
      <c r="RXG2" s="42"/>
      <c r="RXI2" s="42"/>
      <c r="RXK2" s="42"/>
      <c r="RXM2" s="42"/>
      <c r="RXO2" s="42"/>
      <c r="RXQ2" s="42"/>
      <c r="RXS2" s="42"/>
      <c r="RXU2" s="42"/>
      <c r="RXW2" s="42"/>
      <c r="RXY2" s="42"/>
      <c r="RYA2" s="42"/>
      <c r="RYC2" s="42"/>
      <c r="RYE2" s="42"/>
      <c r="RYG2" s="42"/>
      <c r="RYI2" s="42"/>
      <c r="RYK2" s="42"/>
      <c r="RYM2" s="42"/>
      <c r="RYO2" s="42"/>
      <c r="RYQ2" s="42"/>
      <c r="RYS2" s="42"/>
      <c r="RYU2" s="42"/>
      <c r="RYW2" s="42"/>
      <c r="RYY2" s="42"/>
      <c r="RZA2" s="42"/>
      <c r="RZC2" s="42"/>
      <c r="RZE2" s="42"/>
      <c r="RZG2" s="42"/>
      <c r="RZI2" s="42"/>
      <c r="RZK2" s="42"/>
      <c r="RZM2" s="42"/>
      <c r="RZO2" s="42"/>
      <c r="RZQ2" s="42"/>
      <c r="RZS2" s="42"/>
      <c r="RZU2" s="42"/>
      <c r="RZW2" s="42"/>
      <c r="RZY2" s="42"/>
      <c r="SAA2" s="42"/>
      <c r="SAC2" s="42"/>
      <c r="SAE2" s="42"/>
      <c r="SAG2" s="42"/>
      <c r="SAI2" s="42"/>
      <c r="SAK2" s="42"/>
      <c r="SAM2" s="42"/>
      <c r="SAO2" s="42"/>
      <c r="SAQ2" s="42"/>
      <c r="SAS2" s="42"/>
      <c r="SAU2" s="42"/>
      <c r="SAW2" s="42"/>
      <c r="SAY2" s="42"/>
      <c r="SBA2" s="42"/>
      <c r="SBC2" s="42"/>
      <c r="SBE2" s="42"/>
      <c r="SBG2" s="42"/>
      <c r="SBI2" s="42"/>
      <c r="SBK2" s="42"/>
      <c r="SBM2" s="42"/>
      <c r="SBO2" s="42"/>
      <c r="SBQ2" s="42"/>
      <c r="SBS2" s="42"/>
      <c r="SBU2" s="42"/>
      <c r="SBW2" s="42"/>
      <c r="SBY2" s="42"/>
      <c r="SCA2" s="42"/>
      <c r="SCC2" s="42"/>
      <c r="SCE2" s="42"/>
      <c r="SCG2" s="42"/>
      <c r="SCI2" s="42"/>
      <c r="SCK2" s="42"/>
      <c r="SCM2" s="42"/>
      <c r="SCO2" s="42"/>
      <c r="SCQ2" s="42"/>
      <c r="SCS2" s="42"/>
      <c r="SCU2" s="42"/>
      <c r="SCW2" s="42"/>
      <c r="SCY2" s="42"/>
      <c r="SDA2" s="42"/>
      <c r="SDC2" s="42"/>
      <c r="SDE2" s="42"/>
      <c r="SDG2" s="42"/>
      <c r="SDI2" s="42"/>
      <c r="SDK2" s="42"/>
      <c r="SDM2" s="42"/>
      <c r="SDO2" s="42"/>
      <c r="SDQ2" s="42"/>
      <c r="SDS2" s="42"/>
      <c r="SDU2" s="42"/>
      <c r="SDW2" s="42"/>
      <c r="SDY2" s="42"/>
      <c r="SEA2" s="42"/>
      <c r="SEC2" s="42"/>
      <c r="SEE2" s="42"/>
      <c r="SEG2" s="42"/>
      <c r="SEI2" s="42"/>
      <c r="SEK2" s="42"/>
      <c r="SEM2" s="42"/>
      <c r="SEO2" s="42"/>
      <c r="SEQ2" s="42"/>
      <c r="SES2" s="42"/>
      <c r="SEU2" s="42"/>
      <c r="SEW2" s="42"/>
      <c r="SEY2" s="42"/>
      <c r="SFA2" s="42"/>
      <c r="SFC2" s="42"/>
      <c r="SFE2" s="42"/>
      <c r="SFG2" s="42"/>
      <c r="SFI2" s="42"/>
      <c r="SFK2" s="42"/>
      <c r="SFM2" s="42"/>
      <c r="SFO2" s="42"/>
      <c r="SFQ2" s="42"/>
      <c r="SFS2" s="42"/>
      <c r="SFU2" s="42"/>
      <c r="SFW2" s="42"/>
      <c r="SFY2" s="42"/>
      <c r="SGA2" s="42"/>
      <c r="SGC2" s="42"/>
      <c r="SGE2" s="42"/>
      <c r="SGG2" s="42"/>
      <c r="SGI2" s="42"/>
      <c r="SGK2" s="42"/>
      <c r="SGM2" s="42"/>
      <c r="SGO2" s="42"/>
      <c r="SGQ2" s="42"/>
      <c r="SGS2" s="42"/>
      <c r="SGU2" s="42"/>
      <c r="SGW2" s="42"/>
      <c r="SGY2" s="42"/>
      <c r="SHA2" s="42"/>
      <c r="SHC2" s="42"/>
      <c r="SHE2" s="42"/>
      <c r="SHG2" s="42"/>
      <c r="SHI2" s="42"/>
      <c r="SHK2" s="42"/>
      <c r="SHM2" s="42"/>
      <c r="SHO2" s="42"/>
      <c r="SHQ2" s="42"/>
      <c r="SHS2" s="42"/>
      <c r="SHU2" s="42"/>
      <c r="SHW2" s="42"/>
      <c r="SHY2" s="42"/>
      <c r="SIA2" s="42"/>
      <c r="SIC2" s="42"/>
      <c r="SIE2" s="42"/>
      <c r="SIG2" s="42"/>
      <c r="SII2" s="42"/>
      <c r="SIK2" s="42"/>
      <c r="SIM2" s="42"/>
      <c r="SIO2" s="42"/>
      <c r="SIQ2" s="42"/>
      <c r="SIS2" s="42"/>
      <c r="SIU2" s="42"/>
      <c r="SIW2" s="42"/>
      <c r="SIY2" s="42"/>
      <c r="SJA2" s="42"/>
      <c r="SJC2" s="42"/>
      <c r="SJE2" s="42"/>
      <c r="SJG2" s="42"/>
      <c r="SJI2" s="42"/>
      <c r="SJK2" s="42"/>
      <c r="SJM2" s="42"/>
      <c r="SJO2" s="42"/>
      <c r="SJQ2" s="42"/>
      <c r="SJS2" s="42"/>
      <c r="SJU2" s="42"/>
      <c r="SJW2" s="42"/>
      <c r="SJY2" s="42"/>
      <c r="SKA2" s="42"/>
      <c r="SKC2" s="42"/>
      <c r="SKE2" s="42"/>
      <c r="SKG2" s="42"/>
      <c r="SKI2" s="42"/>
      <c r="SKK2" s="42"/>
      <c r="SKM2" s="42"/>
      <c r="SKO2" s="42"/>
      <c r="SKQ2" s="42"/>
      <c r="SKS2" s="42"/>
      <c r="SKU2" s="42"/>
      <c r="SKW2" s="42"/>
      <c r="SKY2" s="42"/>
      <c r="SLA2" s="42"/>
      <c r="SLC2" s="42"/>
      <c r="SLE2" s="42"/>
      <c r="SLG2" s="42"/>
      <c r="SLI2" s="42"/>
      <c r="SLK2" s="42"/>
      <c r="SLM2" s="42"/>
      <c r="SLO2" s="42"/>
      <c r="SLQ2" s="42"/>
      <c r="SLS2" s="42"/>
      <c r="SLU2" s="42"/>
      <c r="SLW2" s="42"/>
      <c r="SLY2" s="42"/>
      <c r="SMA2" s="42"/>
      <c r="SMC2" s="42"/>
      <c r="SME2" s="42"/>
      <c r="SMG2" s="42"/>
      <c r="SMI2" s="42"/>
      <c r="SMK2" s="42"/>
      <c r="SMM2" s="42"/>
      <c r="SMO2" s="42"/>
      <c r="SMQ2" s="42"/>
      <c r="SMS2" s="42"/>
      <c r="SMU2" s="42"/>
      <c r="SMW2" s="42"/>
      <c r="SMY2" s="42"/>
      <c r="SNA2" s="42"/>
      <c r="SNC2" s="42"/>
      <c r="SNE2" s="42"/>
      <c r="SNG2" s="42"/>
      <c r="SNI2" s="42"/>
      <c r="SNK2" s="42"/>
      <c r="SNM2" s="42"/>
      <c r="SNO2" s="42"/>
      <c r="SNQ2" s="42"/>
      <c r="SNS2" s="42"/>
      <c r="SNU2" s="42"/>
      <c r="SNW2" s="42"/>
      <c r="SNY2" s="42"/>
      <c r="SOA2" s="42"/>
      <c r="SOC2" s="42"/>
      <c r="SOE2" s="42"/>
      <c r="SOG2" s="42"/>
      <c r="SOI2" s="42"/>
      <c r="SOK2" s="42"/>
      <c r="SOM2" s="42"/>
      <c r="SOO2" s="42"/>
      <c r="SOQ2" s="42"/>
      <c r="SOS2" s="42"/>
      <c r="SOU2" s="42"/>
      <c r="SOW2" s="42"/>
      <c r="SOY2" s="42"/>
      <c r="SPA2" s="42"/>
      <c r="SPC2" s="42"/>
      <c r="SPE2" s="42"/>
      <c r="SPG2" s="42"/>
      <c r="SPI2" s="42"/>
      <c r="SPK2" s="42"/>
      <c r="SPM2" s="42"/>
      <c r="SPO2" s="42"/>
      <c r="SPQ2" s="42"/>
      <c r="SPS2" s="42"/>
      <c r="SPU2" s="42"/>
      <c r="SPW2" s="42"/>
      <c r="SPY2" s="42"/>
      <c r="SQA2" s="42"/>
      <c r="SQC2" s="42"/>
      <c r="SQE2" s="42"/>
      <c r="SQG2" s="42"/>
      <c r="SQI2" s="42"/>
      <c r="SQK2" s="42"/>
      <c r="SQM2" s="42"/>
      <c r="SQO2" s="42"/>
      <c r="SQQ2" s="42"/>
      <c r="SQS2" s="42"/>
      <c r="SQU2" s="42"/>
      <c r="SQW2" s="42"/>
      <c r="SQY2" s="42"/>
      <c r="SRA2" s="42"/>
      <c r="SRC2" s="42"/>
      <c r="SRE2" s="42"/>
      <c r="SRG2" s="42"/>
      <c r="SRI2" s="42"/>
      <c r="SRK2" s="42"/>
      <c r="SRM2" s="42"/>
      <c r="SRO2" s="42"/>
      <c r="SRQ2" s="42"/>
      <c r="SRS2" s="42"/>
      <c r="SRU2" s="42"/>
      <c r="SRW2" s="42"/>
      <c r="SRY2" s="42"/>
      <c r="SSA2" s="42"/>
      <c r="SSC2" s="42"/>
      <c r="SSE2" s="42"/>
      <c r="SSG2" s="42"/>
      <c r="SSI2" s="42"/>
      <c r="SSK2" s="42"/>
      <c r="SSM2" s="42"/>
      <c r="SSO2" s="42"/>
      <c r="SSQ2" s="42"/>
      <c r="SSS2" s="42"/>
      <c r="SSU2" s="42"/>
      <c r="SSW2" s="42"/>
      <c r="SSY2" s="42"/>
      <c r="STA2" s="42"/>
      <c r="STC2" s="42"/>
      <c r="STE2" s="42"/>
      <c r="STG2" s="42"/>
      <c r="STI2" s="42"/>
      <c r="STK2" s="42"/>
      <c r="STM2" s="42"/>
      <c r="STO2" s="42"/>
      <c r="STQ2" s="42"/>
      <c r="STS2" s="42"/>
      <c r="STU2" s="42"/>
      <c r="STW2" s="42"/>
      <c r="STY2" s="42"/>
      <c r="SUA2" s="42"/>
      <c r="SUC2" s="42"/>
      <c r="SUE2" s="42"/>
      <c r="SUG2" s="42"/>
      <c r="SUI2" s="42"/>
      <c r="SUK2" s="42"/>
      <c r="SUM2" s="42"/>
      <c r="SUO2" s="42"/>
      <c r="SUQ2" s="42"/>
      <c r="SUS2" s="42"/>
      <c r="SUU2" s="42"/>
      <c r="SUW2" s="42"/>
      <c r="SUY2" s="42"/>
      <c r="SVA2" s="42"/>
      <c r="SVC2" s="42"/>
      <c r="SVE2" s="42"/>
      <c r="SVG2" s="42"/>
      <c r="SVI2" s="42"/>
      <c r="SVK2" s="42"/>
      <c r="SVM2" s="42"/>
      <c r="SVO2" s="42"/>
      <c r="SVQ2" s="42"/>
      <c r="SVS2" s="42"/>
      <c r="SVU2" s="42"/>
      <c r="SVW2" s="42"/>
      <c r="SVY2" s="42"/>
      <c r="SWA2" s="42"/>
      <c r="SWC2" s="42"/>
      <c r="SWE2" s="42"/>
      <c r="SWG2" s="42"/>
      <c r="SWI2" s="42"/>
      <c r="SWK2" s="42"/>
      <c r="SWM2" s="42"/>
      <c r="SWO2" s="42"/>
      <c r="SWQ2" s="42"/>
      <c r="SWS2" s="42"/>
      <c r="SWU2" s="42"/>
      <c r="SWW2" s="42"/>
      <c r="SWY2" s="42"/>
      <c r="SXA2" s="42"/>
      <c r="SXC2" s="42"/>
      <c r="SXE2" s="42"/>
      <c r="SXG2" s="42"/>
      <c r="SXI2" s="42"/>
      <c r="SXK2" s="42"/>
      <c r="SXM2" s="42"/>
      <c r="SXO2" s="42"/>
      <c r="SXQ2" s="42"/>
      <c r="SXS2" s="42"/>
      <c r="SXU2" s="42"/>
      <c r="SXW2" s="42"/>
      <c r="SXY2" s="42"/>
      <c r="SYA2" s="42"/>
      <c r="SYC2" s="42"/>
      <c r="SYE2" s="42"/>
      <c r="SYG2" s="42"/>
      <c r="SYI2" s="42"/>
      <c r="SYK2" s="42"/>
      <c r="SYM2" s="42"/>
      <c r="SYO2" s="42"/>
      <c r="SYQ2" s="42"/>
      <c r="SYS2" s="42"/>
      <c r="SYU2" s="42"/>
      <c r="SYW2" s="42"/>
      <c r="SYY2" s="42"/>
      <c r="SZA2" s="42"/>
      <c r="SZC2" s="42"/>
      <c r="SZE2" s="42"/>
      <c r="SZG2" s="42"/>
      <c r="SZI2" s="42"/>
      <c r="SZK2" s="42"/>
      <c r="SZM2" s="42"/>
      <c r="SZO2" s="42"/>
      <c r="SZQ2" s="42"/>
      <c r="SZS2" s="42"/>
      <c r="SZU2" s="42"/>
      <c r="SZW2" s="42"/>
      <c r="SZY2" s="42"/>
      <c r="TAA2" s="42"/>
      <c r="TAC2" s="42"/>
      <c r="TAE2" s="42"/>
      <c r="TAG2" s="42"/>
      <c r="TAI2" s="42"/>
      <c r="TAK2" s="42"/>
      <c r="TAM2" s="42"/>
      <c r="TAO2" s="42"/>
      <c r="TAQ2" s="42"/>
      <c r="TAS2" s="42"/>
      <c r="TAU2" s="42"/>
      <c r="TAW2" s="42"/>
      <c r="TAY2" s="42"/>
      <c r="TBA2" s="42"/>
      <c r="TBC2" s="42"/>
      <c r="TBE2" s="42"/>
      <c r="TBG2" s="42"/>
      <c r="TBI2" s="42"/>
      <c r="TBK2" s="42"/>
      <c r="TBM2" s="42"/>
      <c r="TBO2" s="42"/>
      <c r="TBQ2" s="42"/>
      <c r="TBS2" s="42"/>
      <c r="TBU2" s="42"/>
      <c r="TBW2" s="42"/>
      <c r="TBY2" s="42"/>
      <c r="TCA2" s="42"/>
      <c r="TCC2" s="42"/>
      <c r="TCE2" s="42"/>
      <c r="TCG2" s="42"/>
      <c r="TCI2" s="42"/>
      <c r="TCK2" s="42"/>
      <c r="TCM2" s="42"/>
      <c r="TCO2" s="42"/>
      <c r="TCQ2" s="42"/>
      <c r="TCS2" s="42"/>
      <c r="TCU2" s="42"/>
      <c r="TCW2" s="42"/>
      <c r="TCY2" s="42"/>
      <c r="TDA2" s="42"/>
      <c r="TDC2" s="42"/>
      <c r="TDE2" s="42"/>
      <c r="TDG2" s="42"/>
      <c r="TDI2" s="42"/>
      <c r="TDK2" s="42"/>
      <c r="TDM2" s="42"/>
      <c r="TDO2" s="42"/>
      <c r="TDQ2" s="42"/>
      <c r="TDS2" s="42"/>
      <c r="TDU2" s="42"/>
      <c r="TDW2" s="42"/>
      <c r="TDY2" s="42"/>
      <c r="TEA2" s="42"/>
      <c r="TEC2" s="42"/>
      <c r="TEE2" s="42"/>
      <c r="TEG2" s="42"/>
      <c r="TEI2" s="42"/>
      <c r="TEK2" s="42"/>
      <c r="TEM2" s="42"/>
      <c r="TEO2" s="42"/>
      <c r="TEQ2" s="42"/>
      <c r="TES2" s="42"/>
      <c r="TEU2" s="42"/>
      <c r="TEW2" s="42"/>
      <c r="TEY2" s="42"/>
      <c r="TFA2" s="42"/>
      <c r="TFC2" s="42"/>
      <c r="TFE2" s="42"/>
      <c r="TFG2" s="42"/>
      <c r="TFI2" s="42"/>
      <c r="TFK2" s="42"/>
      <c r="TFM2" s="42"/>
      <c r="TFO2" s="42"/>
      <c r="TFQ2" s="42"/>
      <c r="TFS2" s="42"/>
      <c r="TFU2" s="42"/>
      <c r="TFW2" s="42"/>
      <c r="TFY2" s="42"/>
      <c r="TGA2" s="42"/>
      <c r="TGC2" s="42"/>
      <c r="TGE2" s="42"/>
      <c r="TGG2" s="42"/>
      <c r="TGI2" s="42"/>
      <c r="TGK2" s="42"/>
      <c r="TGM2" s="42"/>
      <c r="TGO2" s="42"/>
      <c r="TGQ2" s="42"/>
      <c r="TGS2" s="42"/>
      <c r="TGU2" s="42"/>
      <c r="TGW2" s="42"/>
      <c r="TGY2" s="42"/>
      <c r="THA2" s="42"/>
      <c r="THC2" s="42"/>
      <c r="THE2" s="42"/>
      <c r="THG2" s="42"/>
      <c r="THI2" s="42"/>
      <c r="THK2" s="42"/>
      <c r="THM2" s="42"/>
      <c r="THO2" s="42"/>
      <c r="THQ2" s="42"/>
      <c r="THS2" s="42"/>
      <c r="THU2" s="42"/>
      <c r="THW2" s="42"/>
      <c r="THY2" s="42"/>
      <c r="TIA2" s="42"/>
      <c r="TIC2" s="42"/>
      <c r="TIE2" s="42"/>
      <c r="TIG2" s="42"/>
      <c r="TII2" s="42"/>
      <c r="TIK2" s="42"/>
      <c r="TIM2" s="42"/>
      <c r="TIO2" s="42"/>
      <c r="TIQ2" s="42"/>
      <c r="TIS2" s="42"/>
      <c r="TIU2" s="42"/>
      <c r="TIW2" s="42"/>
      <c r="TIY2" s="42"/>
      <c r="TJA2" s="42"/>
      <c r="TJC2" s="42"/>
      <c r="TJE2" s="42"/>
      <c r="TJG2" s="42"/>
      <c r="TJI2" s="42"/>
      <c r="TJK2" s="42"/>
      <c r="TJM2" s="42"/>
      <c r="TJO2" s="42"/>
      <c r="TJQ2" s="42"/>
      <c r="TJS2" s="42"/>
      <c r="TJU2" s="42"/>
      <c r="TJW2" s="42"/>
      <c r="TJY2" s="42"/>
      <c r="TKA2" s="42"/>
      <c r="TKC2" s="42"/>
      <c r="TKE2" s="42"/>
      <c r="TKG2" s="42"/>
      <c r="TKI2" s="42"/>
      <c r="TKK2" s="42"/>
      <c r="TKM2" s="42"/>
      <c r="TKO2" s="42"/>
      <c r="TKQ2" s="42"/>
      <c r="TKS2" s="42"/>
      <c r="TKU2" s="42"/>
      <c r="TKW2" s="42"/>
      <c r="TKY2" s="42"/>
      <c r="TLA2" s="42"/>
      <c r="TLC2" s="42"/>
      <c r="TLE2" s="42"/>
      <c r="TLG2" s="42"/>
      <c r="TLI2" s="42"/>
      <c r="TLK2" s="42"/>
      <c r="TLM2" s="42"/>
      <c r="TLO2" s="42"/>
      <c r="TLQ2" s="42"/>
      <c r="TLS2" s="42"/>
      <c r="TLU2" s="42"/>
      <c r="TLW2" s="42"/>
      <c r="TLY2" s="42"/>
      <c r="TMA2" s="42"/>
      <c r="TMC2" s="42"/>
      <c r="TME2" s="42"/>
      <c r="TMG2" s="42"/>
      <c r="TMI2" s="42"/>
      <c r="TMK2" s="42"/>
      <c r="TMM2" s="42"/>
      <c r="TMO2" s="42"/>
      <c r="TMQ2" s="42"/>
      <c r="TMS2" s="42"/>
      <c r="TMU2" s="42"/>
      <c r="TMW2" s="42"/>
      <c r="TMY2" s="42"/>
      <c r="TNA2" s="42"/>
      <c r="TNC2" s="42"/>
      <c r="TNE2" s="42"/>
      <c r="TNG2" s="42"/>
      <c r="TNI2" s="42"/>
      <c r="TNK2" s="42"/>
      <c r="TNM2" s="42"/>
      <c r="TNO2" s="42"/>
      <c r="TNQ2" s="42"/>
      <c r="TNS2" s="42"/>
      <c r="TNU2" s="42"/>
      <c r="TNW2" s="42"/>
      <c r="TNY2" s="42"/>
      <c r="TOA2" s="42"/>
      <c r="TOC2" s="42"/>
      <c r="TOE2" s="42"/>
      <c r="TOG2" s="42"/>
      <c r="TOI2" s="42"/>
      <c r="TOK2" s="42"/>
      <c r="TOM2" s="42"/>
      <c r="TOO2" s="42"/>
      <c r="TOQ2" s="42"/>
      <c r="TOS2" s="42"/>
      <c r="TOU2" s="42"/>
      <c r="TOW2" s="42"/>
      <c r="TOY2" s="42"/>
      <c r="TPA2" s="42"/>
      <c r="TPC2" s="42"/>
      <c r="TPE2" s="42"/>
      <c r="TPG2" s="42"/>
      <c r="TPI2" s="42"/>
      <c r="TPK2" s="42"/>
      <c r="TPM2" s="42"/>
      <c r="TPO2" s="42"/>
      <c r="TPQ2" s="42"/>
      <c r="TPS2" s="42"/>
      <c r="TPU2" s="42"/>
      <c r="TPW2" s="42"/>
      <c r="TPY2" s="42"/>
      <c r="TQA2" s="42"/>
      <c r="TQC2" s="42"/>
      <c r="TQE2" s="42"/>
      <c r="TQG2" s="42"/>
      <c r="TQI2" s="42"/>
      <c r="TQK2" s="42"/>
      <c r="TQM2" s="42"/>
      <c r="TQO2" s="42"/>
      <c r="TQQ2" s="42"/>
      <c r="TQS2" s="42"/>
      <c r="TQU2" s="42"/>
      <c r="TQW2" s="42"/>
      <c r="TQY2" s="42"/>
      <c r="TRA2" s="42"/>
      <c r="TRC2" s="42"/>
      <c r="TRE2" s="42"/>
      <c r="TRG2" s="42"/>
      <c r="TRI2" s="42"/>
      <c r="TRK2" s="42"/>
      <c r="TRM2" s="42"/>
      <c r="TRO2" s="42"/>
      <c r="TRQ2" s="42"/>
      <c r="TRS2" s="42"/>
      <c r="TRU2" s="42"/>
      <c r="TRW2" s="42"/>
      <c r="TRY2" s="42"/>
      <c r="TSA2" s="42"/>
      <c r="TSC2" s="42"/>
      <c r="TSE2" s="42"/>
      <c r="TSG2" s="42"/>
      <c r="TSI2" s="42"/>
      <c r="TSK2" s="42"/>
      <c r="TSM2" s="42"/>
      <c r="TSO2" s="42"/>
      <c r="TSQ2" s="42"/>
      <c r="TSS2" s="42"/>
      <c r="TSU2" s="42"/>
      <c r="TSW2" s="42"/>
      <c r="TSY2" s="42"/>
      <c r="TTA2" s="42"/>
      <c r="TTC2" s="42"/>
      <c r="TTE2" s="42"/>
      <c r="TTG2" s="42"/>
      <c r="TTI2" s="42"/>
      <c r="TTK2" s="42"/>
      <c r="TTM2" s="42"/>
      <c r="TTO2" s="42"/>
      <c r="TTQ2" s="42"/>
      <c r="TTS2" s="42"/>
      <c r="TTU2" s="42"/>
      <c r="TTW2" s="42"/>
      <c r="TTY2" s="42"/>
      <c r="TUA2" s="42"/>
      <c r="TUC2" s="42"/>
      <c r="TUE2" s="42"/>
      <c r="TUG2" s="42"/>
      <c r="TUI2" s="42"/>
      <c r="TUK2" s="42"/>
      <c r="TUM2" s="42"/>
      <c r="TUO2" s="42"/>
      <c r="TUQ2" s="42"/>
      <c r="TUS2" s="42"/>
      <c r="TUU2" s="42"/>
      <c r="TUW2" s="42"/>
      <c r="TUY2" s="42"/>
      <c r="TVA2" s="42"/>
      <c r="TVC2" s="42"/>
      <c r="TVE2" s="42"/>
      <c r="TVG2" s="42"/>
      <c r="TVI2" s="42"/>
      <c r="TVK2" s="42"/>
      <c r="TVM2" s="42"/>
      <c r="TVO2" s="42"/>
      <c r="TVQ2" s="42"/>
      <c r="TVS2" s="42"/>
      <c r="TVU2" s="42"/>
      <c r="TVW2" s="42"/>
      <c r="TVY2" s="42"/>
      <c r="TWA2" s="42"/>
      <c r="TWC2" s="42"/>
      <c r="TWE2" s="42"/>
      <c r="TWG2" s="42"/>
      <c r="TWI2" s="42"/>
      <c r="TWK2" s="42"/>
      <c r="TWM2" s="42"/>
      <c r="TWO2" s="42"/>
      <c r="TWQ2" s="42"/>
      <c r="TWS2" s="42"/>
      <c r="TWU2" s="42"/>
      <c r="TWW2" s="42"/>
      <c r="TWY2" s="42"/>
      <c r="TXA2" s="42"/>
      <c r="TXC2" s="42"/>
      <c r="TXE2" s="42"/>
      <c r="TXG2" s="42"/>
      <c r="TXI2" s="42"/>
      <c r="TXK2" s="42"/>
      <c r="TXM2" s="42"/>
      <c r="TXO2" s="42"/>
      <c r="TXQ2" s="42"/>
      <c r="TXS2" s="42"/>
      <c r="TXU2" s="42"/>
      <c r="TXW2" s="42"/>
      <c r="TXY2" s="42"/>
      <c r="TYA2" s="42"/>
      <c r="TYC2" s="42"/>
      <c r="TYE2" s="42"/>
      <c r="TYG2" s="42"/>
      <c r="TYI2" s="42"/>
      <c r="TYK2" s="42"/>
      <c r="TYM2" s="42"/>
      <c r="TYO2" s="42"/>
      <c r="TYQ2" s="42"/>
      <c r="TYS2" s="42"/>
      <c r="TYU2" s="42"/>
      <c r="TYW2" s="42"/>
      <c r="TYY2" s="42"/>
      <c r="TZA2" s="42"/>
      <c r="TZC2" s="42"/>
      <c r="TZE2" s="42"/>
      <c r="TZG2" s="42"/>
      <c r="TZI2" s="42"/>
      <c r="TZK2" s="42"/>
      <c r="TZM2" s="42"/>
      <c r="TZO2" s="42"/>
      <c r="TZQ2" s="42"/>
      <c r="TZS2" s="42"/>
      <c r="TZU2" s="42"/>
      <c r="TZW2" s="42"/>
      <c r="TZY2" s="42"/>
      <c r="UAA2" s="42"/>
      <c r="UAC2" s="42"/>
      <c r="UAE2" s="42"/>
      <c r="UAG2" s="42"/>
      <c r="UAI2" s="42"/>
      <c r="UAK2" s="42"/>
      <c r="UAM2" s="42"/>
      <c r="UAO2" s="42"/>
      <c r="UAQ2" s="42"/>
      <c r="UAS2" s="42"/>
      <c r="UAU2" s="42"/>
      <c r="UAW2" s="42"/>
      <c r="UAY2" s="42"/>
      <c r="UBA2" s="42"/>
      <c r="UBC2" s="42"/>
      <c r="UBE2" s="42"/>
      <c r="UBG2" s="42"/>
      <c r="UBI2" s="42"/>
      <c r="UBK2" s="42"/>
      <c r="UBM2" s="42"/>
      <c r="UBO2" s="42"/>
      <c r="UBQ2" s="42"/>
      <c r="UBS2" s="42"/>
      <c r="UBU2" s="42"/>
      <c r="UBW2" s="42"/>
      <c r="UBY2" s="42"/>
      <c r="UCA2" s="42"/>
      <c r="UCC2" s="42"/>
      <c r="UCE2" s="42"/>
      <c r="UCG2" s="42"/>
      <c r="UCI2" s="42"/>
      <c r="UCK2" s="42"/>
      <c r="UCM2" s="42"/>
      <c r="UCO2" s="42"/>
      <c r="UCQ2" s="42"/>
      <c r="UCS2" s="42"/>
      <c r="UCU2" s="42"/>
      <c r="UCW2" s="42"/>
      <c r="UCY2" s="42"/>
      <c r="UDA2" s="42"/>
      <c r="UDC2" s="42"/>
      <c r="UDE2" s="42"/>
      <c r="UDG2" s="42"/>
      <c r="UDI2" s="42"/>
      <c r="UDK2" s="42"/>
      <c r="UDM2" s="42"/>
      <c r="UDO2" s="42"/>
      <c r="UDQ2" s="42"/>
      <c r="UDS2" s="42"/>
      <c r="UDU2" s="42"/>
      <c r="UDW2" s="42"/>
      <c r="UDY2" s="42"/>
      <c r="UEA2" s="42"/>
      <c r="UEC2" s="42"/>
      <c r="UEE2" s="42"/>
      <c r="UEG2" s="42"/>
      <c r="UEI2" s="42"/>
      <c r="UEK2" s="42"/>
      <c r="UEM2" s="42"/>
      <c r="UEO2" s="42"/>
      <c r="UEQ2" s="42"/>
      <c r="UES2" s="42"/>
      <c r="UEU2" s="42"/>
      <c r="UEW2" s="42"/>
      <c r="UEY2" s="42"/>
      <c r="UFA2" s="42"/>
      <c r="UFC2" s="42"/>
      <c r="UFE2" s="42"/>
      <c r="UFG2" s="42"/>
      <c r="UFI2" s="42"/>
      <c r="UFK2" s="42"/>
      <c r="UFM2" s="42"/>
      <c r="UFO2" s="42"/>
      <c r="UFQ2" s="42"/>
      <c r="UFS2" s="42"/>
      <c r="UFU2" s="42"/>
      <c r="UFW2" s="42"/>
      <c r="UFY2" s="42"/>
      <c r="UGA2" s="42"/>
      <c r="UGC2" s="42"/>
      <c r="UGE2" s="42"/>
      <c r="UGG2" s="42"/>
      <c r="UGI2" s="42"/>
      <c r="UGK2" s="42"/>
      <c r="UGM2" s="42"/>
      <c r="UGO2" s="42"/>
      <c r="UGQ2" s="42"/>
      <c r="UGS2" s="42"/>
      <c r="UGU2" s="42"/>
      <c r="UGW2" s="42"/>
      <c r="UGY2" s="42"/>
      <c r="UHA2" s="42"/>
      <c r="UHC2" s="42"/>
      <c r="UHE2" s="42"/>
      <c r="UHG2" s="42"/>
      <c r="UHI2" s="42"/>
      <c r="UHK2" s="42"/>
      <c r="UHM2" s="42"/>
      <c r="UHO2" s="42"/>
      <c r="UHQ2" s="42"/>
      <c r="UHS2" s="42"/>
      <c r="UHU2" s="42"/>
      <c r="UHW2" s="42"/>
      <c r="UHY2" s="42"/>
      <c r="UIA2" s="42"/>
      <c r="UIC2" s="42"/>
      <c r="UIE2" s="42"/>
      <c r="UIG2" s="42"/>
      <c r="UII2" s="42"/>
      <c r="UIK2" s="42"/>
      <c r="UIM2" s="42"/>
      <c r="UIO2" s="42"/>
      <c r="UIQ2" s="42"/>
      <c r="UIS2" s="42"/>
      <c r="UIU2" s="42"/>
      <c r="UIW2" s="42"/>
      <c r="UIY2" s="42"/>
      <c r="UJA2" s="42"/>
      <c r="UJC2" s="42"/>
      <c r="UJE2" s="42"/>
      <c r="UJG2" s="42"/>
      <c r="UJI2" s="42"/>
      <c r="UJK2" s="42"/>
      <c r="UJM2" s="42"/>
      <c r="UJO2" s="42"/>
      <c r="UJQ2" s="42"/>
      <c r="UJS2" s="42"/>
      <c r="UJU2" s="42"/>
      <c r="UJW2" s="42"/>
      <c r="UJY2" s="42"/>
      <c r="UKA2" s="42"/>
      <c r="UKC2" s="42"/>
      <c r="UKE2" s="42"/>
      <c r="UKG2" s="42"/>
      <c r="UKI2" s="42"/>
      <c r="UKK2" s="42"/>
      <c r="UKM2" s="42"/>
      <c r="UKO2" s="42"/>
      <c r="UKQ2" s="42"/>
      <c r="UKS2" s="42"/>
      <c r="UKU2" s="42"/>
      <c r="UKW2" s="42"/>
      <c r="UKY2" s="42"/>
      <c r="ULA2" s="42"/>
      <c r="ULC2" s="42"/>
      <c r="ULE2" s="42"/>
      <c r="ULG2" s="42"/>
      <c r="ULI2" s="42"/>
      <c r="ULK2" s="42"/>
      <c r="ULM2" s="42"/>
      <c r="ULO2" s="42"/>
      <c r="ULQ2" s="42"/>
      <c r="ULS2" s="42"/>
      <c r="ULU2" s="42"/>
      <c r="ULW2" s="42"/>
      <c r="ULY2" s="42"/>
      <c r="UMA2" s="42"/>
      <c r="UMC2" s="42"/>
      <c r="UME2" s="42"/>
      <c r="UMG2" s="42"/>
      <c r="UMI2" s="42"/>
      <c r="UMK2" s="42"/>
      <c r="UMM2" s="42"/>
      <c r="UMO2" s="42"/>
      <c r="UMQ2" s="42"/>
      <c r="UMS2" s="42"/>
      <c r="UMU2" s="42"/>
      <c r="UMW2" s="42"/>
      <c r="UMY2" s="42"/>
      <c r="UNA2" s="42"/>
      <c r="UNC2" s="42"/>
      <c r="UNE2" s="42"/>
      <c r="UNG2" s="42"/>
      <c r="UNI2" s="42"/>
      <c r="UNK2" s="42"/>
      <c r="UNM2" s="42"/>
      <c r="UNO2" s="42"/>
      <c r="UNQ2" s="42"/>
      <c r="UNS2" s="42"/>
      <c r="UNU2" s="42"/>
      <c r="UNW2" s="42"/>
      <c r="UNY2" s="42"/>
      <c r="UOA2" s="42"/>
      <c r="UOC2" s="42"/>
      <c r="UOE2" s="42"/>
      <c r="UOG2" s="42"/>
      <c r="UOI2" s="42"/>
      <c r="UOK2" s="42"/>
      <c r="UOM2" s="42"/>
      <c r="UOO2" s="42"/>
      <c r="UOQ2" s="42"/>
      <c r="UOS2" s="42"/>
      <c r="UOU2" s="42"/>
      <c r="UOW2" s="42"/>
      <c r="UOY2" s="42"/>
      <c r="UPA2" s="42"/>
      <c r="UPC2" s="42"/>
      <c r="UPE2" s="42"/>
      <c r="UPG2" s="42"/>
      <c r="UPI2" s="42"/>
      <c r="UPK2" s="42"/>
      <c r="UPM2" s="42"/>
      <c r="UPO2" s="42"/>
      <c r="UPQ2" s="42"/>
      <c r="UPS2" s="42"/>
      <c r="UPU2" s="42"/>
      <c r="UPW2" s="42"/>
      <c r="UPY2" s="42"/>
      <c r="UQA2" s="42"/>
      <c r="UQC2" s="42"/>
      <c r="UQE2" s="42"/>
      <c r="UQG2" s="42"/>
      <c r="UQI2" s="42"/>
      <c r="UQK2" s="42"/>
      <c r="UQM2" s="42"/>
      <c r="UQO2" s="42"/>
      <c r="UQQ2" s="42"/>
      <c r="UQS2" s="42"/>
      <c r="UQU2" s="42"/>
      <c r="UQW2" s="42"/>
      <c r="UQY2" s="42"/>
      <c r="URA2" s="42"/>
      <c r="URC2" s="42"/>
      <c r="URE2" s="42"/>
      <c r="URG2" s="42"/>
      <c r="URI2" s="42"/>
      <c r="URK2" s="42"/>
      <c r="URM2" s="42"/>
      <c r="URO2" s="42"/>
      <c r="URQ2" s="42"/>
      <c r="URS2" s="42"/>
      <c r="URU2" s="42"/>
      <c r="URW2" s="42"/>
      <c r="URY2" s="42"/>
      <c r="USA2" s="42"/>
      <c r="USC2" s="42"/>
      <c r="USE2" s="42"/>
      <c r="USG2" s="42"/>
      <c r="USI2" s="42"/>
      <c r="USK2" s="42"/>
      <c r="USM2" s="42"/>
      <c r="USO2" s="42"/>
      <c r="USQ2" s="42"/>
      <c r="USS2" s="42"/>
      <c r="USU2" s="42"/>
      <c r="USW2" s="42"/>
      <c r="USY2" s="42"/>
      <c r="UTA2" s="42"/>
      <c r="UTC2" s="42"/>
      <c r="UTE2" s="42"/>
      <c r="UTG2" s="42"/>
      <c r="UTI2" s="42"/>
      <c r="UTK2" s="42"/>
      <c r="UTM2" s="42"/>
      <c r="UTO2" s="42"/>
      <c r="UTQ2" s="42"/>
      <c r="UTS2" s="42"/>
      <c r="UTU2" s="42"/>
      <c r="UTW2" s="42"/>
      <c r="UTY2" s="42"/>
      <c r="UUA2" s="42"/>
      <c r="UUC2" s="42"/>
      <c r="UUE2" s="42"/>
      <c r="UUG2" s="42"/>
      <c r="UUI2" s="42"/>
      <c r="UUK2" s="42"/>
      <c r="UUM2" s="42"/>
      <c r="UUO2" s="42"/>
      <c r="UUQ2" s="42"/>
      <c r="UUS2" s="42"/>
      <c r="UUU2" s="42"/>
      <c r="UUW2" s="42"/>
      <c r="UUY2" s="42"/>
      <c r="UVA2" s="42"/>
      <c r="UVC2" s="42"/>
      <c r="UVE2" s="42"/>
      <c r="UVG2" s="42"/>
      <c r="UVI2" s="42"/>
      <c r="UVK2" s="42"/>
      <c r="UVM2" s="42"/>
      <c r="UVO2" s="42"/>
      <c r="UVQ2" s="42"/>
      <c r="UVS2" s="42"/>
      <c r="UVU2" s="42"/>
      <c r="UVW2" s="42"/>
      <c r="UVY2" s="42"/>
      <c r="UWA2" s="42"/>
      <c r="UWC2" s="42"/>
      <c r="UWE2" s="42"/>
      <c r="UWG2" s="42"/>
      <c r="UWI2" s="42"/>
      <c r="UWK2" s="42"/>
      <c r="UWM2" s="42"/>
      <c r="UWO2" s="42"/>
      <c r="UWQ2" s="42"/>
      <c r="UWS2" s="42"/>
      <c r="UWU2" s="42"/>
      <c r="UWW2" s="42"/>
      <c r="UWY2" s="42"/>
      <c r="UXA2" s="42"/>
      <c r="UXC2" s="42"/>
      <c r="UXE2" s="42"/>
      <c r="UXG2" s="42"/>
      <c r="UXI2" s="42"/>
      <c r="UXK2" s="42"/>
      <c r="UXM2" s="42"/>
      <c r="UXO2" s="42"/>
      <c r="UXQ2" s="42"/>
      <c r="UXS2" s="42"/>
      <c r="UXU2" s="42"/>
      <c r="UXW2" s="42"/>
      <c r="UXY2" s="42"/>
      <c r="UYA2" s="42"/>
      <c r="UYC2" s="42"/>
      <c r="UYE2" s="42"/>
      <c r="UYG2" s="42"/>
      <c r="UYI2" s="42"/>
      <c r="UYK2" s="42"/>
      <c r="UYM2" s="42"/>
      <c r="UYO2" s="42"/>
      <c r="UYQ2" s="42"/>
      <c r="UYS2" s="42"/>
      <c r="UYU2" s="42"/>
      <c r="UYW2" s="42"/>
      <c r="UYY2" s="42"/>
      <c r="UZA2" s="42"/>
      <c r="UZC2" s="42"/>
      <c r="UZE2" s="42"/>
      <c r="UZG2" s="42"/>
      <c r="UZI2" s="42"/>
      <c r="UZK2" s="42"/>
      <c r="UZM2" s="42"/>
      <c r="UZO2" s="42"/>
      <c r="UZQ2" s="42"/>
      <c r="UZS2" s="42"/>
      <c r="UZU2" s="42"/>
      <c r="UZW2" s="42"/>
      <c r="UZY2" s="42"/>
      <c r="VAA2" s="42"/>
      <c r="VAC2" s="42"/>
      <c r="VAE2" s="42"/>
      <c r="VAG2" s="42"/>
      <c r="VAI2" s="42"/>
      <c r="VAK2" s="42"/>
      <c r="VAM2" s="42"/>
      <c r="VAO2" s="42"/>
      <c r="VAQ2" s="42"/>
      <c r="VAS2" s="42"/>
      <c r="VAU2" s="42"/>
      <c r="VAW2" s="42"/>
      <c r="VAY2" s="42"/>
      <c r="VBA2" s="42"/>
      <c r="VBC2" s="42"/>
      <c r="VBE2" s="42"/>
      <c r="VBG2" s="42"/>
      <c r="VBI2" s="42"/>
      <c r="VBK2" s="42"/>
      <c r="VBM2" s="42"/>
      <c r="VBO2" s="42"/>
      <c r="VBQ2" s="42"/>
      <c r="VBS2" s="42"/>
      <c r="VBU2" s="42"/>
      <c r="VBW2" s="42"/>
      <c r="VBY2" s="42"/>
      <c r="VCA2" s="42"/>
      <c r="VCC2" s="42"/>
      <c r="VCE2" s="42"/>
      <c r="VCG2" s="42"/>
      <c r="VCI2" s="42"/>
      <c r="VCK2" s="42"/>
      <c r="VCM2" s="42"/>
      <c r="VCO2" s="42"/>
      <c r="VCQ2" s="42"/>
      <c r="VCS2" s="42"/>
      <c r="VCU2" s="42"/>
      <c r="VCW2" s="42"/>
      <c r="VCY2" s="42"/>
      <c r="VDA2" s="42"/>
      <c r="VDC2" s="42"/>
      <c r="VDE2" s="42"/>
      <c r="VDG2" s="42"/>
      <c r="VDI2" s="42"/>
      <c r="VDK2" s="42"/>
      <c r="VDM2" s="42"/>
      <c r="VDO2" s="42"/>
      <c r="VDQ2" s="42"/>
      <c r="VDS2" s="42"/>
      <c r="VDU2" s="42"/>
      <c r="VDW2" s="42"/>
      <c r="VDY2" s="42"/>
      <c r="VEA2" s="42"/>
      <c r="VEC2" s="42"/>
      <c r="VEE2" s="42"/>
      <c r="VEG2" s="42"/>
      <c r="VEI2" s="42"/>
      <c r="VEK2" s="42"/>
      <c r="VEM2" s="42"/>
      <c r="VEO2" s="42"/>
      <c r="VEQ2" s="42"/>
      <c r="VES2" s="42"/>
      <c r="VEU2" s="42"/>
      <c r="VEW2" s="42"/>
      <c r="VEY2" s="42"/>
      <c r="VFA2" s="42"/>
      <c r="VFC2" s="42"/>
      <c r="VFE2" s="42"/>
      <c r="VFG2" s="42"/>
      <c r="VFI2" s="42"/>
      <c r="VFK2" s="42"/>
      <c r="VFM2" s="42"/>
      <c r="VFO2" s="42"/>
      <c r="VFQ2" s="42"/>
      <c r="VFS2" s="42"/>
      <c r="VFU2" s="42"/>
      <c r="VFW2" s="42"/>
      <c r="VFY2" s="42"/>
      <c r="VGA2" s="42"/>
      <c r="VGC2" s="42"/>
      <c r="VGE2" s="42"/>
      <c r="VGG2" s="42"/>
      <c r="VGI2" s="42"/>
      <c r="VGK2" s="42"/>
      <c r="VGM2" s="42"/>
      <c r="VGO2" s="42"/>
      <c r="VGQ2" s="42"/>
      <c r="VGS2" s="42"/>
      <c r="VGU2" s="42"/>
      <c r="VGW2" s="42"/>
      <c r="VGY2" s="42"/>
      <c r="VHA2" s="42"/>
      <c r="VHC2" s="42"/>
      <c r="VHE2" s="42"/>
      <c r="VHG2" s="42"/>
      <c r="VHI2" s="42"/>
      <c r="VHK2" s="42"/>
      <c r="VHM2" s="42"/>
      <c r="VHO2" s="42"/>
      <c r="VHQ2" s="42"/>
      <c r="VHS2" s="42"/>
      <c r="VHU2" s="42"/>
      <c r="VHW2" s="42"/>
      <c r="VHY2" s="42"/>
      <c r="VIA2" s="42"/>
      <c r="VIC2" s="42"/>
      <c r="VIE2" s="42"/>
      <c r="VIG2" s="42"/>
      <c r="VII2" s="42"/>
      <c r="VIK2" s="42"/>
      <c r="VIM2" s="42"/>
      <c r="VIO2" s="42"/>
      <c r="VIQ2" s="42"/>
      <c r="VIS2" s="42"/>
      <c r="VIU2" s="42"/>
      <c r="VIW2" s="42"/>
      <c r="VIY2" s="42"/>
      <c r="VJA2" s="42"/>
      <c r="VJC2" s="42"/>
      <c r="VJE2" s="42"/>
      <c r="VJG2" s="42"/>
      <c r="VJI2" s="42"/>
      <c r="VJK2" s="42"/>
      <c r="VJM2" s="42"/>
      <c r="VJO2" s="42"/>
      <c r="VJQ2" s="42"/>
      <c r="VJS2" s="42"/>
      <c r="VJU2" s="42"/>
      <c r="VJW2" s="42"/>
      <c r="VJY2" s="42"/>
      <c r="VKA2" s="42"/>
      <c r="VKC2" s="42"/>
      <c r="VKE2" s="42"/>
      <c r="VKG2" s="42"/>
      <c r="VKI2" s="42"/>
      <c r="VKK2" s="42"/>
      <c r="VKM2" s="42"/>
      <c r="VKO2" s="42"/>
      <c r="VKQ2" s="42"/>
      <c r="VKS2" s="42"/>
      <c r="VKU2" s="42"/>
      <c r="VKW2" s="42"/>
      <c r="VKY2" s="42"/>
      <c r="VLA2" s="42"/>
      <c r="VLC2" s="42"/>
      <c r="VLE2" s="42"/>
      <c r="VLG2" s="42"/>
      <c r="VLI2" s="42"/>
      <c r="VLK2" s="42"/>
      <c r="VLM2" s="42"/>
      <c r="VLO2" s="42"/>
      <c r="VLQ2" s="42"/>
      <c r="VLS2" s="42"/>
      <c r="VLU2" s="42"/>
      <c r="VLW2" s="42"/>
      <c r="VLY2" s="42"/>
      <c r="VMA2" s="42"/>
      <c r="VMC2" s="42"/>
      <c r="VME2" s="42"/>
      <c r="VMG2" s="42"/>
      <c r="VMI2" s="42"/>
      <c r="VMK2" s="42"/>
      <c r="VMM2" s="42"/>
      <c r="VMO2" s="42"/>
      <c r="VMQ2" s="42"/>
      <c r="VMS2" s="42"/>
      <c r="VMU2" s="42"/>
      <c r="VMW2" s="42"/>
      <c r="VMY2" s="42"/>
      <c r="VNA2" s="42"/>
      <c r="VNC2" s="42"/>
      <c r="VNE2" s="42"/>
      <c r="VNG2" s="42"/>
      <c r="VNI2" s="42"/>
      <c r="VNK2" s="42"/>
      <c r="VNM2" s="42"/>
      <c r="VNO2" s="42"/>
      <c r="VNQ2" s="42"/>
      <c r="VNS2" s="42"/>
      <c r="VNU2" s="42"/>
      <c r="VNW2" s="42"/>
      <c r="VNY2" s="42"/>
      <c r="VOA2" s="42"/>
      <c r="VOC2" s="42"/>
      <c r="VOE2" s="42"/>
      <c r="VOG2" s="42"/>
      <c r="VOI2" s="42"/>
      <c r="VOK2" s="42"/>
      <c r="VOM2" s="42"/>
      <c r="VOO2" s="42"/>
      <c r="VOQ2" s="42"/>
      <c r="VOS2" s="42"/>
      <c r="VOU2" s="42"/>
      <c r="VOW2" s="42"/>
      <c r="VOY2" s="42"/>
      <c r="VPA2" s="42"/>
      <c r="VPC2" s="42"/>
      <c r="VPE2" s="42"/>
      <c r="VPG2" s="42"/>
      <c r="VPI2" s="42"/>
      <c r="VPK2" s="42"/>
      <c r="VPM2" s="42"/>
      <c r="VPO2" s="42"/>
      <c r="VPQ2" s="42"/>
      <c r="VPS2" s="42"/>
      <c r="VPU2" s="42"/>
      <c r="VPW2" s="42"/>
      <c r="VPY2" s="42"/>
      <c r="VQA2" s="42"/>
      <c r="VQC2" s="42"/>
      <c r="VQE2" s="42"/>
      <c r="VQG2" s="42"/>
      <c r="VQI2" s="42"/>
      <c r="VQK2" s="42"/>
      <c r="VQM2" s="42"/>
      <c r="VQO2" s="42"/>
      <c r="VQQ2" s="42"/>
      <c r="VQS2" s="42"/>
      <c r="VQU2" s="42"/>
      <c r="VQW2" s="42"/>
      <c r="VQY2" s="42"/>
      <c r="VRA2" s="42"/>
      <c r="VRC2" s="42"/>
      <c r="VRE2" s="42"/>
      <c r="VRG2" s="42"/>
      <c r="VRI2" s="42"/>
      <c r="VRK2" s="42"/>
      <c r="VRM2" s="42"/>
      <c r="VRO2" s="42"/>
      <c r="VRQ2" s="42"/>
      <c r="VRS2" s="42"/>
      <c r="VRU2" s="42"/>
      <c r="VRW2" s="42"/>
      <c r="VRY2" s="42"/>
      <c r="VSA2" s="42"/>
      <c r="VSC2" s="42"/>
      <c r="VSE2" s="42"/>
      <c r="VSG2" s="42"/>
      <c r="VSI2" s="42"/>
      <c r="VSK2" s="42"/>
      <c r="VSM2" s="42"/>
      <c r="VSO2" s="42"/>
      <c r="VSQ2" s="42"/>
      <c r="VSS2" s="42"/>
      <c r="VSU2" s="42"/>
      <c r="VSW2" s="42"/>
      <c r="VSY2" s="42"/>
      <c r="VTA2" s="42"/>
      <c r="VTC2" s="42"/>
      <c r="VTE2" s="42"/>
      <c r="VTG2" s="42"/>
      <c r="VTI2" s="42"/>
      <c r="VTK2" s="42"/>
      <c r="VTM2" s="42"/>
      <c r="VTO2" s="42"/>
      <c r="VTQ2" s="42"/>
      <c r="VTS2" s="42"/>
      <c r="VTU2" s="42"/>
      <c r="VTW2" s="42"/>
      <c r="VTY2" s="42"/>
      <c r="VUA2" s="42"/>
      <c r="VUC2" s="42"/>
      <c r="VUE2" s="42"/>
      <c r="VUG2" s="42"/>
      <c r="VUI2" s="42"/>
      <c r="VUK2" s="42"/>
      <c r="VUM2" s="42"/>
      <c r="VUO2" s="42"/>
      <c r="VUQ2" s="42"/>
      <c r="VUS2" s="42"/>
      <c r="VUU2" s="42"/>
      <c r="VUW2" s="42"/>
      <c r="VUY2" s="42"/>
      <c r="VVA2" s="42"/>
      <c r="VVC2" s="42"/>
      <c r="VVE2" s="42"/>
      <c r="VVG2" s="42"/>
      <c r="VVI2" s="42"/>
      <c r="VVK2" s="42"/>
      <c r="VVM2" s="42"/>
      <c r="VVO2" s="42"/>
      <c r="VVQ2" s="42"/>
      <c r="VVS2" s="42"/>
      <c r="VVU2" s="42"/>
      <c r="VVW2" s="42"/>
      <c r="VVY2" s="42"/>
      <c r="VWA2" s="42"/>
      <c r="VWC2" s="42"/>
      <c r="VWE2" s="42"/>
      <c r="VWG2" s="42"/>
      <c r="VWI2" s="42"/>
      <c r="VWK2" s="42"/>
      <c r="VWM2" s="42"/>
      <c r="VWO2" s="42"/>
      <c r="VWQ2" s="42"/>
      <c r="VWS2" s="42"/>
      <c r="VWU2" s="42"/>
      <c r="VWW2" s="42"/>
      <c r="VWY2" s="42"/>
      <c r="VXA2" s="42"/>
      <c r="VXC2" s="42"/>
      <c r="VXE2" s="42"/>
      <c r="VXG2" s="42"/>
      <c r="VXI2" s="42"/>
      <c r="VXK2" s="42"/>
      <c r="VXM2" s="42"/>
      <c r="VXO2" s="42"/>
      <c r="VXQ2" s="42"/>
      <c r="VXS2" s="42"/>
      <c r="VXU2" s="42"/>
      <c r="VXW2" s="42"/>
      <c r="VXY2" s="42"/>
      <c r="VYA2" s="42"/>
      <c r="VYC2" s="42"/>
      <c r="VYE2" s="42"/>
      <c r="VYG2" s="42"/>
      <c r="VYI2" s="42"/>
      <c r="VYK2" s="42"/>
      <c r="VYM2" s="42"/>
      <c r="VYO2" s="42"/>
      <c r="VYQ2" s="42"/>
      <c r="VYS2" s="42"/>
      <c r="VYU2" s="42"/>
      <c r="VYW2" s="42"/>
      <c r="VYY2" s="42"/>
      <c r="VZA2" s="42"/>
      <c r="VZC2" s="42"/>
      <c r="VZE2" s="42"/>
      <c r="VZG2" s="42"/>
      <c r="VZI2" s="42"/>
      <c r="VZK2" s="42"/>
      <c r="VZM2" s="42"/>
      <c r="VZO2" s="42"/>
      <c r="VZQ2" s="42"/>
      <c r="VZS2" s="42"/>
      <c r="VZU2" s="42"/>
      <c r="VZW2" s="42"/>
      <c r="VZY2" s="42"/>
      <c r="WAA2" s="42"/>
      <c r="WAC2" s="42"/>
      <c r="WAE2" s="42"/>
      <c r="WAG2" s="42"/>
      <c r="WAI2" s="42"/>
      <c r="WAK2" s="42"/>
      <c r="WAM2" s="42"/>
      <c r="WAO2" s="42"/>
      <c r="WAQ2" s="42"/>
      <c r="WAS2" s="42"/>
      <c r="WAU2" s="42"/>
      <c r="WAW2" s="42"/>
      <c r="WAY2" s="42"/>
      <c r="WBA2" s="42"/>
      <c r="WBC2" s="42"/>
      <c r="WBE2" s="42"/>
      <c r="WBG2" s="42"/>
      <c r="WBI2" s="42"/>
      <c r="WBK2" s="42"/>
      <c r="WBM2" s="42"/>
      <c r="WBO2" s="42"/>
      <c r="WBQ2" s="42"/>
      <c r="WBS2" s="42"/>
      <c r="WBU2" s="42"/>
      <c r="WBW2" s="42"/>
      <c r="WBY2" s="42"/>
      <c r="WCA2" s="42"/>
      <c r="WCC2" s="42"/>
      <c r="WCE2" s="42"/>
      <c r="WCG2" s="42"/>
      <c r="WCI2" s="42"/>
      <c r="WCK2" s="42"/>
      <c r="WCM2" s="42"/>
      <c r="WCO2" s="42"/>
      <c r="WCQ2" s="42"/>
      <c r="WCS2" s="42"/>
      <c r="WCU2" s="42"/>
      <c r="WCW2" s="42"/>
      <c r="WCY2" s="42"/>
      <c r="WDA2" s="42"/>
      <c r="WDC2" s="42"/>
      <c r="WDE2" s="42"/>
      <c r="WDG2" s="42"/>
      <c r="WDI2" s="42"/>
      <c r="WDK2" s="42"/>
      <c r="WDM2" s="42"/>
      <c r="WDO2" s="42"/>
      <c r="WDQ2" s="42"/>
      <c r="WDS2" s="42"/>
      <c r="WDU2" s="42"/>
      <c r="WDW2" s="42"/>
      <c r="WDY2" s="42"/>
      <c r="WEA2" s="42"/>
      <c r="WEC2" s="42"/>
      <c r="WEE2" s="42"/>
      <c r="WEG2" s="42"/>
      <c r="WEI2" s="42"/>
      <c r="WEK2" s="42"/>
      <c r="WEM2" s="42"/>
      <c r="WEO2" s="42"/>
      <c r="WEQ2" s="42"/>
      <c r="WES2" s="42"/>
      <c r="WEU2" s="42"/>
      <c r="WEW2" s="42"/>
      <c r="WEY2" s="42"/>
      <c r="WFA2" s="42"/>
      <c r="WFC2" s="42"/>
      <c r="WFE2" s="42"/>
      <c r="WFG2" s="42"/>
      <c r="WFI2" s="42"/>
      <c r="WFK2" s="42"/>
      <c r="WFM2" s="42"/>
      <c r="WFO2" s="42"/>
      <c r="WFQ2" s="42"/>
      <c r="WFS2" s="42"/>
      <c r="WFU2" s="42"/>
      <c r="WFW2" s="42"/>
      <c r="WFY2" s="42"/>
      <c r="WGA2" s="42"/>
      <c r="WGC2" s="42"/>
      <c r="WGE2" s="42"/>
      <c r="WGG2" s="42"/>
      <c r="WGI2" s="42"/>
      <c r="WGK2" s="42"/>
      <c r="WGM2" s="42"/>
      <c r="WGO2" s="42"/>
      <c r="WGQ2" s="42"/>
      <c r="WGS2" s="42"/>
      <c r="WGU2" s="42"/>
      <c r="WGW2" s="42"/>
      <c r="WGY2" s="42"/>
      <c r="WHA2" s="42"/>
      <c r="WHC2" s="42"/>
      <c r="WHE2" s="42"/>
      <c r="WHG2" s="42"/>
      <c r="WHI2" s="42"/>
      <c r="WHK2" s="42"/>
      <c r="WHM2" s="42"/>
      <c r="WHO2" s="42"/>
      <c r="WHQ2" s="42"/>
      <c r="WHS2" s="42"/>
      <c r="WHU2" s="42"/>
      <c r="WHW2" s="42"/>
      <c r="WHY2" s="42"/>
      <c r="WIA2" s="42"/>
      <c r="WIC2" s="42"/>
      <c r="WIE2" s="42"/>
      <c r="WIG2" s="42"/>
      <c r="WII2" s="42"/>
      <c r="WIK2" s="42"/>
      <c r="WIM2" s="42"/>
      <c r="WIO2" s="42"/>
      <c r="WIQ2" s="42"/>
      <c r="WIS2" s="42"/>
      <c r="WIU2" s="42"/>
      <c r="WIW2" s="42"/>
      <c r="WIY2" s="42"/>
      <c r="WJA2" s="42"/>
      <c r="WJC2" s="42"/>
      <c r="WJE2" s="42"/>
      <c r="WJG2" s="42"/>
      <c r="WJI2" s="42"/>
      <c r="WJK2" s="42"/>
      <c r="WJM2" s="42"/>
      <c r="WJO2" s="42"/>
      <c r="WJQ2" s="42"/>
      <c r="WJS2" s="42"/>
      <c r="WJU2" s="42"/>
      <c r="WJW2" s="42"/>
      <c r="WJY2" s="42"/>
      <c r="WKA2" s="42"/>
      <c r="WKC2" s="42"/>
      <c r="WKE2" s="42"/>
      <c r="WKG2" s="42"/>
      <c r="WKI2" s="42"/>
      <c r="WKK2" s="42"/>
      <c r="WKM2" s="42"/>
      <c r="WKO2" s="42"/>
      <c r="WKQ2" s="42"/>
      <c r="WKS2" s="42"/>
      <c r="WKU2" s="42"/>
      <c r="WKW2" s="42"/>
      <c r="WKY2" s="42"/>
      <c r="WLA2" s="42"/>
      <c r="WLC2" s="42"/>
      <c r="WLE2" s="42"/>
      <c r="WLG2" s="42"/>
      <c r="WLI2" s="42"/>
      <c r="WLK2" s="42"/>
      <c r="WLM2" s="42"/>
      <c r="WLO2" s="42"/>
      <c r="WLQ2" s="42"/>
      <c r="WLS2" s="42"/>
      <c r="WLU2" s="42"/>
      <c r="WLW2" s="42"/>
      <c r="WLY2" s="42"/>
      <c r="WMA2" s="42"/>
      <c r="WMC2" s="42"/>
      <c r="WME2" s="42"/>
      <c r="WMG2" s="42"/>
      <c r="WMI2" s="42"/>
      <c r="WMK2" s="42"/>
      <c r="WMM2" s="42"/>
      <c r="WMO2" s="42"/>
      <c r="WMQ2" s="42"/>
      <c r="WMS2" s="42"/>
      <c r="WMU2" s="42"/>
      <c r="WMW2" s="42"/>
      <c r="WMY2" s="42"/>
      <c r="WNA2" s="42"/>
      <c r="WNC2" s="42"/>
      <c r="WNE2" s="42"/>
      <c r="WNG2" s="42"/>
      <c r="WNI2" s="42"/>
      <c r="WNK2" s="42"/>
      <c r="WNM2" s="42"/>
      <c r="WNO2" s="42"/>
      <c r="WNQ2" s="42"/>
      <c r="WNS2" s="42"/>
      <c r="WNU2" s="42"/>
      <c r="WNW2" s="42"/>
      <c r="WNY2" s="42"/>
      <c r="WOA2" s="42"/>
      <c r="WOC2" s="42"/>
      <c r="WOE2" s="42"/>
      <c r="WOG2" s="42"/>
      <c r="WOI2" s="42"/>
      <c r="WOK2" s="42"/>
      <c r="WOM2" s="42"/>
      <c r="WOO2" s="42"/>
      <c r="WOQ2" s="42"/>
      <c r="WOS2" s="42"/>
      <c r="WOU2" s="42"/>
      <c r="WOW2" s="42"/>
      <c r="WOY2" s="42"/>
      <c r="WPA2" s="42"/>
      <c r="WPC2" s="42"/>
      <c r="WPE2" s="42"/>
      <c r="WPG2" s="42"/>
      <c r="WPI2" s="42"/>
      <c r="WPK2" s="42"/>
      <c r="WPM2" s="42"/>
      <c r="WPO2" s="42"/>
      <c r="WPQ2" s="42"/>
      <c r="WPS2" s="42"/>
      <c r="WPU2" s="42"/>
      <c r="WPW2" s="42"/>
      <c r="WPY2" s="42"/>
      <c r="WQA2" s="42"/>
      <c r="WQC2" s="42"/>
      <c r="WQE2" s="42"/>
      <c r="WQG2" s="42"/>
      <c r="WQI2" s="42"/>
      <c r="WQK2" s="42"/>
      <c r="WQM2" s="42"/>
      <c r="WQO2" s="42"/>
      <c r="WQQ2" s="42"/>
      <c r="WQS2" s="42"/>
      <c r="WQU2" s="42"/>
      <c r="WQW2" s="42"/>
      <c r="WQY2" s="42"/>
      <c r="WRA2" s="42"/>
      <c r="WRC2" s="42"/>
      <c r="WRE2" s="42"/>
      <c r="WRG2" s="42"/>
      <c r="WRI2" s="42"/>
      <c r="WRK2" s="42"/>
      <c r="WRM2" s="42"/>
      <c r="WRO2" s="42"/>
      <c r="WRQ2" s="42"/>
      <c r="WRS2" s="42"/>
      <c r="WRU2" s="42"/>
      <c r="WRW2" s="42"/>
      <c r="WRY2" s="42"/>
      <c r="WSA2" s="42"/>
      <c r="WSC2" s="42"/>
      <c r="WSE2" s="42"/>
      <c r="WSG2" s="42"/>
      <c r="WSI2" s="42"/>
      <c r="WSK2" s="42"/>
      <c r="WSM2" s="42"/>
      <c r="WSO2" s="42"/>
      <c r="WSQ2" s="42"/>
      <c r="WSS2" s="42"/>
      <c r="WSU2" s="42"/>
      <c r="WSW2" s="42"/>
      <c r="WSY2" s="42"/>
      <c r="WTA2" s="42"/>
      <c r="WTC2" s="42"/>
      <c r="WTE2" s="42"/>
      <c r="WTG2" s="42"/>
      <c r="WTI2" s="42"/>
      <c r="WTK2" s="42"/>
      <c r="WTM2" s="42"/>
      <c r="WTO2" s="42"/>
      <c r="WTQ2" s="42"/>
      <c r="WTS2" s="42"/>
      <c r="WTU2" s="42"/>
      <c r="WTW2" s="42"/>
      <c r="WTY2" s="42"/>
      <c r="WUA2" s="42"/>
      <c r="WUC2" s="42"/>
      <c r="WUE2" s="42"/>
      <c r="WUG2" s="42"/>
      <c r="WUI2" s="42"/>
      <c r="WUK2" s="42"/>
      <c r="WUM2" s="42"/>
      <c r="WUO2" s="42"/>
      <c r="WUQ2" s="42"/>
      <c r="WUS2" s="42"/>
      <c r="WUU2" s="42"/>
      <c r="WUW2" s="42"/>
      <c r="WUY2" s="42"/>
      <c r="WVA2" s="42"/>
      <c r="WVC2" s="42"/>
      <c r="WVE2" s="42"/>
      <c r="WVG2" s="42"/>
      <c r="WVI2" s="42"/>
      <c r="WVK2" s="42"/>
      <c r="WVM2" s="42"/>
      <c r="WVO2" s="42"/>
      <c r="WVQ2" s="42"/>
      <c r="WVS2" s="42"/>
      <c r="WVU2" s="42"/>
      <c r="WVW2" s="42"/>
      <c r="WVY2" s="42"/>
      <c r="WWA2" s="42"/>
      <c r="WWC2" s="42"/>
      <c r="WWE2" s="42"/>
      <c r="WWG2" s="42"/>
      <c r="WWI2" s="42"/>
      <c r="WWK2" s="42"/>
      <c r="WWM2" s="42"/>
      <c r="WWO2" s="42"/>
      <c r="WWQ2" s="42"/>
      <c r="WWS2" s="42"/>
      <c r="WWU2" s="42"/>
      <c r="WWW2" s="42"/>
      <c r="WWY2" s="42"/>
      <c r="WXA2" s="42"/>
      <c r="WXC2" s="42"/>
      <c r="WXE2" s="42"/>
      <c r="WXG2" s="42"/>
      <c r="WXI2" s="42"/>
      <c r="WXK2" s="42"/>
      <c r="WXM2" s="42"/>
      <c r="WXO2" s="42"/>
      <c r="WXQ2" s="42"/>
      <c r="WXS2" s="42"/>
      <c r="WXU2" s="42"/>
      <c r="WXW2" s="42"/>
      <c r="WXY2" s="42"/>
      <c r="WYA2" s="42"/>
      <c r="WYC2" s="42"/>
      <c r="WYE2" s="42"/>
      <c r="WYG2" s="42"/>
      <c r="WYI2" s="42"/>
      <c r="WYK2" s="42"/>
      <c r="WYM2" s="42"/>
      <c r="WYO2" s="42"/>
      <c r="WYQ2" s="42"/>
      <c r="WYS2" s="42"/>
      <c r="WYU2" s="42"/>
      <c r="WYW2" s="42"/>
      <c r="WYY2" s="42"/>
      <c r="WZA2" s="42"/>
      <c r="WZC2" s="42"/>
      <c r="WZE2" s="42"/>
      <c r="WZG2" s="42"/>
      <c r="WZI2" s="42"/>
      <c r="WZK2" s="42"/>
      <c r="WZM2" s="42"/>
      <c r="WZO2" s="42"/>
      <c r="WZQ2" s="42"/>
      <c r="WZS2" s="42"/>
      <c r="WZU2" s="42"/>
      <c r="WZW2" s="42"/>
      <c r="WZY2" s="42"/>
      <c r="XAA2" s="42"/>
      <c r="XAC2" s="42"/>
      <c r="XAE2" s="42"/>
      <c r="XAG2" s="42"/>
      <c r="XAI2" s="42"/>
      <c r="XAK2" s="42"/>
      <c r="XAM2" s="42"/>
      <c r="XAO2" s="42"/>
      <c r="XAQ2" s="42"/>
      <c r="XAS2" s="42"/>
      <c r="XAU2" s="42"/>
      <c r="XAW2" s="42"/>
      <c r="XAY2" s="42"/>
      <c r="XBA2" s="42"/>
      <c r="XBC2" s="42"/>
      <c r="XBE2" s="42"/>
      <c r="XBG2" s="42"/>
      <c r="XBI2" s="42"/>
      <c r="XBK2" s="42"/>
      <c r="XBM2" s="42"/>
      <c r="XBO2" s="42"/>
      <c r="XBQ2" s="42"/>
      <c r="XBS2" s="42"/>
      <c r="XBU2" s="42"/>
      <c r="XBW2" s="42"/>
      <c r="XBY2" s="42"/>
      <c r="XCA2" s="42"/>
      <c r="XCC2" s="42"/>
      <c r="XCE2" s="42"/>
      <c r="XCG2" s="42"/>
      <c r="XCI2" s="42"/>
      <c r="XCK2" s="42"/>
      <c r="XCM2" s="42"/>
      <c r="XCO2" s="42"/>
      <c r="XCQ2" s="42"/>
      <c r="XCS2" s="42"/>
      <c r="XCU2" s="42"/>
      <c r="XCW2" s="42"/>
      <c r="XCY2" s="42"/>
      <c r="XDA2" s="42"/>
      <c r="XDC2" s="42"/>
      <c r="XDE2" s="42"/>
      <c r="XDG2" s="42"/>
      <c r="XDI2" s="42"/>
      <c r="XDK2" s="42"/>
      <c r="XDM2" s="42"/>
      <c r="XDO2" s="42"/>
      <c r="XDQ2" s="42"/>
      <c r="XDS2" s="42"/>
      <c r="XDU2" s="42"/>
      <c r="XDW2" s="42"/>
      <c r="XDY2" s="42"/>
      <c r="XEA2" s="42"/>
      <c r="XEC2" s="42"/>
      <c r="XEE2" s="42"/>
      <c r="XEG2" s="42"/>
      <c r="XEI2" s="42"/>
      <c r="XEK2" s="42"/>
      <c r="XEM2" s="42"/>
      <c r="XEO2" s="42"/>
      <c r="XEQ2" s="42"/>
      <c r="XES2" s="42"/>
      <c r="XEU2" s="42"/>
      <c r="XEW2" s="42"/>
      <c r="XEY2" s="42"/>
      <c r="XFA2" s="42"/>
      <c r="XFC2" s="42"/>
    </row>
    <row r="3" spans="1:1023 1025:2047 2049:3071 3073:4095 4097:5119 5121:6143 6145:7167 7169:8191 8193:9215 9217:10239 10241:11263 11265:12287 12289:13311 13313:14335 14337:15359 15361:16383" x14ac:dyDescent="0.3">
      <c r="A3" s="42" t="s">
        <v>11</v>
      </c>
      <c r="B3">
        <v>1.95</v>
      </c>
      <c r="C3" s="42"/>
      <c r="E3" s="42"/>
      <c r="F3" s="42"/>
      <c r="I3" s="42"/>
      <c r="K3" s="42"/>
      <c r="M3" s="42"/>
      <c r="O3" s="42"/>
      <c r="Q3" s="42"/>
      <c r="S3" s="42"/>
      <c r="U3" s="42"/>
      <c r="W3" s="42"/>
      <c r="Y3" s="42"/>
      <c r="AA3" s="42"/>
      <c r="AC3" s="42"/>
      <c r="AE3" s="42"/>
      <c r="AG3" s="42"/>
      <c r="AI3" s="42"/>
      <c r="AK3" s="42"/>
      <c r="AM3" s="42"/>
      <c r="AO3" s="42"/>
      <c r="AQ3" s="42"/>
      <c r="AS3" s="42"/>
      <c r="AU3" s="42"/>
      <c r="AW3" s="42"/>
      <c r="AY3" s="42"/>
      <c r="BA3" s="42"/>
      <c r="BC3" s="42"/>
      <c r="BE3" s="42"/>
      <c r="BG3" s="42"/>
      <c r="BI3" s="42"/>
      <c r="BK3" s="42"/>
      <c r="BM3" s="42"/>
      <c r="BO3" s="42"/>
      <c r="BQ3" s="42"/>
      <c r="BS3" s="42"/>
      <c r="BU3" s="42"/>
      <c r="BW3" s="42"/>
      <c r="BY3" s="42"/>
      <c r="CA3" s="42"/>
      <c r="CC3" s="42"/>
      <c r="CE3" s="42"/>
      <c r="CG3" s="42"/>
      <c r="CI3" s="42"/>
      <c r="CK3" s="42"/>
      <c r="CM3" s="42"/>
      <c r="CO3" s="42"/>
      <c r="CQ3" s="42"/>
      <c r="CS3" s="42"/>
      <c r="CU3" s="42"/>
      <c r="CW3" s="42"/>
      <c r="CY3" s="42"/>
      <c r="DA3" s="42"/>
      <c r="DC3" s="42"/>
      <c r="DE3" s="42"/>
      <c r="DG3" s="42"/>
      <c r="DI3" s="42"/>
      <c r="DK3" s="42"/>
      <c r="DM3" s="42"/>
      <c r="DO3" s="42"/>
      <c r="DQ3" s="42"/>
      <c r="DS3" s="42"/>
      <c r="DU3" s="42"/>
      <c r="DW3" s="42"/>
      <c r="DY3" s="42"/>
      <c r="EA3" s="42"/>
      <c r="EC3" s="42"/>
      <c r="EE3" s="42"/>
      <c r="EG3" s="42"/>
      <c r="EI3" s="42"/>
      <c r="EK3" s="42"/>
      <c r="EM3" s="42"/>
      <c r="EO3" s="42"/>
      <c r="EQ3" s="42"/>
      <c r="ES3" s="42"/>
      <c r="EU3" s="42"/>
      <c r="EW3" s="42"/>
      <c r="EY3" s="42"/>
      <c r="FA3" s="42"/>
      <c r="FC3" s="42"/>
      <c r="FE3" s="42"/>
      <c r="FG3" s="42"/>
      <c r="FI3" s="42"/>
      <c r="FK3" s="42"/>
      <c r="FM3" s="42"/>
      <c r="FO3" s="42"/>
      <c r="FQ3" s="42"/>
      <c r="FS3" s="42"/>
      <c r="FU3" s="42"/>
      <c r="FW3" s="42"/>
      <c r="FY3" s="42"/>
      <c r="GA3" s="42"/>
      <c r="GC3" s="42"/>
      <c r="GE3" s="42"/>
      <c r="GG3" s="42"/>
      <c r="GI3" s="42"/>
      <c r="GK3" s="42"/>
      <c r="GM3" s="42"/>
      <c r="GO3" s="42"/>
      <c r="GQ3" s="42"/>
      <c r="GS3" s="42"/>
      <c r="GU3" s="42"/>
      <c r="GW3" s="42"/>
      <c r="GY3" s="42"/>
      <c r="HA3" s="42"/>
      <c r="HC3" s="42"/>
      <c r="HE3" s="42"/>
      <c r="HG3" s="42"/>
      <c r="HI3" s="42"/>
      <c r="HK3" s="42"/>
      <c r="HM3" s="42"/>
      <c r="HO3" s="42"/>
      <c r="HQ3" s="42"/>
      <c r="HS3" s="42"/>
      <c r="HU3" s="42"/>
      <c r="HW3" s="42"/>
      <c r="HY3" s="42"/>
      <c r="IA3" s="42"/>
      <c r="IC3" s="42"/>
      <c r="IE3" s="42"/>
      <c r="IG3" s="42"/>
      <c r="II3" s="42"/>
      <c r="IK3" s="42"/>
      <c r="IM3" s="42"/>
      <c r="IO3" s="42"/>
      <c r="IQ3" s="42"/>
      <c r="IS3" s="42"/>
      <c r="IU3" s="42"/>
      <c r="IW3" s="42"/>
      <c r="IY3" s="42"/>
      <c r="JA3" s="42"/>
      <c r="JC3" s="42"/>
      <c r="JE3" s="42"/>
      <c r="JG3" s="42"/>
      <c r="JI3" s="42"/>
      <c r="JK3" s="42"/>
      <c r="JM3" s="42"/>
      <c r="JO3" s="42"/>
      <c r="JQ3" s="42"/>
      <c r="JS3" s="42"/>
      <c r="JU3" s="42"/>
      <c r="JW3" s="42"/>
      <c r="JY3" s="42"/>
      <c r="KA3" s="42"/>
      <c r="KC3" s="42"/>
      <c r="KE3" s="42"/>
      <c r="KG3" s="42"/>
      <c r="KI3" s="42"/>
      <c r="KK3" s="42"/>
      <c r="KM3" s="42"/>
      <c r="KO3" s="42"/>
      <c r="KQ3" s="42"/>
      <c r="KS3" s="42"/>
      <c r="KU3" s="42"/>
      <c r="KW3" s="42"/>
      <c r="KY3" s="42"/>
      <c r="LA3" s="42"/>
      <c r="LC3" s="42"/>
      <c r="LE3" s="42"/>
      <c r="LG3" s="42"/>
      <c r="LI3" s="42"/>
      <c r="LK3" s="42"/>
      <c r="LM3" s="42"/>
      <c r="LO3" s="42"/>
      <c r="LQ3" s="42"/>
      <c r="LS3" s="42"/>
      <c r="LU3" s="42"/>
      <c r="LW3" s="42"/>
      <c r="LY3" s="42"/>
      <c r="MA3" s="42"/>
      <c r="MC3" s="42"/>
      <c r="ME3" s="42"/>
      <c r="MG3" s="42"/>
      <c r="MI3" s="42"/>
      <c r="MK3" s="42"/>
      <c r="MM3" s="42"/>
      <c r="MO3" s="42"/>
      <c r="MQ3" s="42"/>
      <c r="MS3" s="42"/>
      <c r="MU3" s="42"/>
      <c r="MW3" s="42"/>
      <c r="MY3" s="42"/>
      <c r="NA3" s="42"/>
      <c r="NC3" s="42"/>
      <c r="NE3" s="42"/>
      <c r="NG3" s="42"/>
      <c r="NI3" s="42"/>
      <c r="NK3" s="42"/>
      <c r="NM3" s="42"/>
      <c r="NO3" s="42"/>
      <c r="NQ3" s="42"/>
      <c r="NS3" s="42"/>
      <c r="NU3" s="42"/>
      <c r="NW3" s="42"/>
      <c r="NY3" s="42"/>
      <c r="OA3" s="42"/>
      <c r="OC3" s="42"/>
      <c r="OE3" s="42"/>
      <c r="OG3" s="42"/>
      <c r="OI3" s="42"/>
      <c r="OK3" s="42"/>
      <c r="OM3" s="42"/>
      <c r="OO3" s="42"/>
      <c r="OQ3" s="42"/>
      <c r="OS3" s="42"/>
      <c r="OU3" s="42"/>
      <c r="OW3" s="42"/>
      <c r="OY3" s="42"/>
      <c r="PA3" s="42"/>
      <c r="PC3" s="42"/>
      <c r="PE3" s="42"/>
      <c r="PG3" s="42"/>
      <c r="PI3" s="42"/>
      <c r="PK3" s="42"/>
      <c r="PM3" s="42"/>
      <c r="PO3" s="42"/>
      <c r="PQ3" s="42"/>
      <c r="PS3" s="42"/>
      <c r="PU3" s="42"/>
      <c r="PW3" s="42"/>
      <c r="PY3" s="42"/>
      <c r="QA3" s="42"/>
      <c r="QC3" s="42"/>
      <c r="QE3" s="42"/>
      <c r="QG3" s="42"/>
      <c r="QI3" s="42"/>
      <c r="QK3" s="42"/>
      <c r="QM3" s="42"/>
      <c r="QO3" s="42"/>
      <c r="QQ3" s="42"/>
      <c r="QS3" s="42"/>
      <c r="QU3" s="42"/>
      <c r="QW3" s="42"/>
      <c r="QY3" s="42"/>
      <c r="RA3" s="42"/>
      <c r="RC3" s="42"/>
      <c r="RE3" s="42"/>
      <c r="RG3" s="42"/>
      <c r="RI3" s="42"/>
      <c r="RK3" s="42"/>
      <c r="RM3" s="42"/>
      <c r="RO3" s="42"/>
      <c r="RQ3" s="42"/>
      <c r="RS3" s="42"/>
      <c r="RU3" s="42"/>
      <c r="RW3" s="42"/>
      <c r="RY3" s="42"/>
      <c r="SA3" s="42"/>
      <c r="SC3" s="42"/>
      <c r="SE3" s="42"/>
      <c r="SG3" s="42"/>
      <c r="SI3" s="42"/>
      <c r="SK3" s="42"/>
      <c r="SM3" s="42"/>
      <c r="SO3" s="42"/>
      <c r="SQ3" s="42"/>
      <c r="SS3" s="42"/>
      <c r="SU3" s="42"/>
      <c r="SW3" s="42"/>
      <c r="SY3" s="42"/>
      <c r="TA3" s="42"/>
      <c r="TC3" s="42"/>
      <c r="TE3" s="42"/>
      <c r="TG3" s="42"/>
      <c r="TI3" s="42"/>
      <c r="TK3" s="42"/>
      <c r="TM3" s="42"/>
      <c r="TO3" s="42"/>
      <c r="TQ3" s="42"/>
      <c r="TS3" s="42"/>
      <c r="TU3" s="42"/>
      <c r="TW3" s="42"/>
      <c r="TY3" s="42"/>
      <c r="UA3" s="42"/>
      <c r="UC3" s="42"/>
      <c r="UE3" s="42"/>
      <c r="UG3" s="42"/>
      <c r="UI3" s="42"/>
      <c r="UK3" s="42"/>
      <c r="UM3" s="42"/>
      <c r="UO3" s="42"/>
      <c r="UQ3" s="42"/>
      <c r="US3" s="42"/>
      <c r="UU3" s="42"/>
      <c r="UW3" s="42"/>
      <c r="UY3" s="42"/>
      <c r="VA3" s="42"/>
      <c r="VC3" s="42"/>
      <c r="VE3" s="42"/>
      <c r="VG3" s="42"/>
      <c r="VI3" s="42"/>
      <c r="VK3" s="42"/>
      <c r="VM3" s="42"/>
      <c r="VO3" s="42"/>
      <c r="VQ3" s="42"/>
      <c r="VS3" s="42"/>
      <c r="VU3" s="42"/>
      <c r="VW3" s="42"/>
      <c r="VY3" s="42"/>
      <c r="WA3" s="42"/>
      <c r="WC3" s="42"/>
      <c r="WE3" s="42"/>
      <c r="WG3" s="42"/>
      <c r="WI3" s="42"/>
      <c r="WK3" s="42"/>
      <c r="WM3" s="42"/>
      <c r="WO3" s="42"/>
      <c r="WQ3" s="42"/>
      <c r="WS3" s="42"/>
      <c r="WU3" s="42"/>
      <c r="WW3" s="42"/>
      <c r="WY3" s="42"/>
      <c r="XA3" s="42"/>
      <c r="XC3" s="42"/>
      <c r="XE3" s="42"/>
      <c r="XG3" s="42"/>
      <c r="XI3" s="42"/>
      <c r="XK3" s="42"/>
      <c r="XM3" s="42"/>
      <c r="XO3" s="42"/>
      <c r="XQ3" s="42"/>
      <c r="XS3" s="42"/>
      <c r="XU3" s="42"/>
      <c r="XW3" s="42"/>
      <c r="XY3" s="42"/>
      <c r="YA3" s="42"/>
      <c r="YC3" s="42"/>
      <c r="YE3" s="42"/>
      <c r="YG3" s="42"/>
      <c r="YI3" s="42"/>
      <c r="YK3" s="42"/>
      <c r="YM3" s="42"/>
      <c r="YO3" s="42"/>
      <c r="YQ3" s="42"/>
      <c r="YS3" s="42"/>
      <c r="YU3" s="42"/>
      <c r="YW3" s="42"/>
      <c r="YY3" s="42"/>
      <c r="ZA3" s="42"/>
      <c r="ZC3" s="42"/>
      <c r="ZE3" s="42"/>
      <c r="ZG3" s="42"/>
      <c r="ZI3" s="42"/>
      <c r="ZK3" s="42"/>
      <c r="ZM3" s="42"/>
      <c r="ZO3" s="42"/>
      <c r="ZQ3" s="42"/>
      <c r="ZS3" s="42"/>
      <c r="ZU3" s="42"/>
      <c r="ZW3" s="42"/>
      <c r="ZY3" s="42"/>
      <c r="AAA3" s="42"/>
      <c r="AAC3" s="42"/>
      <c r="AAE3" s="42"/>
      <c r="AAG3" s="42"/>
      <c r="AAI3" s="42"/>
      <c r="AAK3" s="42"/>
      <c r="AAM3" s="42"/>
      <c r="AAO3" s="42"/>
      <c r="AAQ3" s="42"/>
      <c r="AAS3" s="42"/>
      <c r="AAU3" s="42"/>
      <c r="AAW3" s="42"/>
      <c r="AAY3" s="42"/>
      <c r="ABA3" s="42"/>
      <c r="ABC3" s="42"/>
      <c r="ABE3" s="42"/>
      <c r="ABG3" s="42"/>
      <c r="ABI3" s="42"/>
      <c r="ABK3" s="42"/>
      <c r="ABM3" s="42"/>
      <c r="ABO3" s="42"/>
      <c r="ABQ3" s="42"/>
      <c r="ABS3" s="42"/>
      <c r="ABU3" s="42"/>
      <c r="ABW3" s="42"/>
      <c r="ABY3" s="42"/>
      <c r="ACA3" s="42"/>
      <c r="ACC3" s="42"/>
      <c r="ACE3" s="42"/>
      <c r="ACG3" s="42"/>
      <c r="ACI3" s="42"/>
      <c r="ACK3" s="42"/>
      <c r="ACM3" s="42"/>
      <c r="ACO3" s="42"/>
      <c r="ACQ3" s="42"/>
      <c r="ACS3" s="42"/>
      <c r="ACU3" s="42"/>
      <c r="ACW3" s="42"/>
      <c r="ACY3" s="42"/>
      <c r="ADA3" s="42"/>
      <c r="ADC3" s="42"/>
      <c r="ADE3" s="42"/>
      <c r="ADG3" s="42"/>
      <c r="ADI3" s="42"/>
      <c r="ADK3" s="42"/>
      <c r="ADM3" s="42"/>
      <c r="ADO3" s="42"/>
      <c r="ADQ3" s="42"/>
      <c r="ADS3" s="42"/>
      <c r="ADU3" s="42"/>
      <c r="ADW3" s="42"/>
      <c r="ADY3" s="42"/>
      <c r="AEA3" s="42"/>
      <c r="AEC3" s="42"/>
      <c r="AEE3" s="42"/>
      <c r="AEG3" s="42"/>
      <c r="AEI3" s="42"/>
      <c r="AEK3" s="42"/>
      <c r="AEM3" s="42"/>
      <c r="AEO3" s="42"/>
      <c r="AEQ3" s="42"/>
      <c r="AES3" s="42"/>
      <c r="AEU3" s="42"/>
      <c r="AEW3" s="42"/>
      <c r="AEY3" s="42"/>
      <c r="AFA3" s="42"/>
      <c r="AFC3" s="42"/>
      <c r="AFE3" s="42"/>
      <c r="AFG3" s="42"/>
      <c r="AFI3" s="42"/>
      <c r="AFK3" s="42"/>
      <c r="AFM3" s="42"/>
      <c r="AFO3" s="42"/>
      <c r="AFQ3" s="42"/>
      <c r="AFS3" s="42"/>
      <c r="AFU3" s="42"/>
      <c r="AFW3" s="42"/>
      <c r="AFY3" s="42"/>
      <c r="AGA3" s="42"/>
      <c r="AGC3" s="42"/>
      <c r="AGE3" s="42"/>
      <c r="AGG3" s="42"/>
      <c r="AGI3" s="42"/>
      <c r="AGK3" s="42"/>
      <c r="AGM3" s="42"/>
      <c r="AGO3" s="42"/>
      <c r="AGQ3" s="42"/>
      <c r="AGS3" s="42"/>
      <c r="AGU3" s="42"/>
      <c r="AGW3" s="42"/>
      <c r="AGY3" s="42"/>
      <c r="AHA3" s="42"/>
      <c r="AHC3" s="42"/>
      <c r="AHE3" s="42"/>
      <c r="AHG3" s="42"/>
      <c r="AHI3" s="42"/>
      <c r="AHK3" s="42"/>
      <c r="AHM3" s="42"/>
      <c r="AHO3" s="42"/>
      <c r="AHQ3" s="42"/>
      <c r="AHS3" s="42"/>
      <c r="AHU3" s="42"/>
      <c r="AHW3" s="42"/>
      <c r="AHY3" s="42"/>
      <c r="AIA3" s="42"/>
      <c r="AIC3" s="42"/>
      <c r="AIE3" s="42"/>
      <c r="AIG3" s="42"/>
      <c r="AII3" s="42"/>
      <c r="AIK3" s="42"/>
      <c r="AIM3" s="42"/>
      <c r="AIO3" s="42"/>
      <c r="AIQ3" s="42"/>
      <c r="AIS3" s="42"/>
      <c r="AIU3" s="42"/>
      <c r="AIW3" s="42"/>
      <c r="AIY3" s="42"/>
      <c r="AJA3" s="42"/>
      <c r="AJC3" s="42"/>
      <c r="AJE3" s="42"/>
      <c r="AJG3" s="42"/>
      <c r="AJI3" s="42"/>
      <c r="AJK3" s="42"/>
      <c r="AJM3" s="42"/>
      <c r="AJO3" s="42"/>
      <c r="AJQ3" s="42"/>
      <c r="AJS3" s="42"/>
      <c r="AJU3" s="42"/>
      <c r="AJW3" s="42"/>
      <c r="AJY3" s="42"/>
      <c r="AKA3" s="42"/>
      <c r="AKC3" s="42"/>
      <c r="AKE3" s="42"/>
      <c r="AKG3" s="42"/>
      <c r="AKI3" s="42"/>
      <c r="AKK3" s="42"/>
      <c r="AKM3" s="42"/>
      <c r="AKO3" s="42"/>
      <c r="AKQ3" s="42"/>
      <c r="AKS3" s="42"/>
      <c r="AKU3" s="42"/>
      <c r="AKW3" s="42"/>
      <c r="AKY3" s="42"/>
      <c r="ALA3" s="42"/>
      <c r="ALC3" s="42"/>
      <c r="ALE3" s="42"/>
      <c r="ALG3" s="42"/>
      <c r="ALI3" s="42"/>
      <c r="ALK3" s="42"/>
      <c r="ALM3" s="42"/>
      <c r="ALO3" s="42"/>
      <c r="ALQ3" s="42"/>
      <c r="ALS3" s="42"/>
      <c r="ALU3" s="42"/>
      <c r="ALW3" s="42"/>
      <c r="ALY3" s="42"/>
      <c r="AMA3" s="42"/>
      <c r="AMC3" s="42"/>
      <c r="AME3" s="42"/>
      <c r="AMG3" s="42"/>
      <c r="AMI3" s="42"/>
      <c r="AMK3" s="42"/>
      <c r="AMM3" s="42"/>
      <c r="AMO3" s="42"/>
      <c r="AMQ3" s="42"/>
      <c r="AMS3" s="42"/>
      <c r="AMU3" s="42"/>
      <c r="AMW3" s="42"/>
      <c r="AMY3" s="42"/>
      <c r="ANA3" s="42"/>
      <c r="ANC3" s="42"/>
      <c r="ANE3" s="42"/>
      <c r="ANG3" s="42"/>
      <c r="ANI3" s="42"/>
      <c r="ANK3" s="42"/>
      <c r="ANM3" s="42"/>
      <c r="ANO3" s="42"/>
      <c r="ANQ3" s="42"/>
      <c r="ANS3" s="42"/>
      <c r="ANU3" s="42"/>
      <c r="ANW3" s="42"/>
      <c r="ANY3" s="42"/>
      <c r="AOA3" s="42"/>
      <c r="AOC3" s="42"/>
      <c r="AOE3" s="42"/>
      <c r="AOG3" s="42"/>
      <c r="AOI3" s="42"/>
      <c r="AOK3" s="42"/>
      <c r="AOM3" s="42"/>
      <c r="AOO3" s="42"/>
      <c r="AOQ3" s="42"/>
      <c r="AOS3" s="42"/>
      <c r="AOU3" s="42"/>
      <c r="AOW3" s="42"/>
      <c r="AOY3" s="42"/>
      <c r="APA3" s="42"/>
      <c r="APC3" s="42"/>
      <c r="APE3" s="42"/>
      <c r="APG3" s="42"/>
      <c r="API3" s="42"/>
      <c r="APK3" s="42"/>
      <c r="APM3" s="42"/>
      <c r="APO3" s="42"/>
      <c r="APQ3" s="42"/>
      <c r="APS3" s="42"/>
      <c r="APU3" s="42"/>
      <c r="APW3" s="42"/>
      <c r="APY3" s="42"/>
      <c r="AQA3" s="42"/>
      <c r="AQC3" s="42"/>
      <c r="AQE3" s="42"/>
      <c r="AQG3" s="42"/>
      <c r="AQI3" s="42"/>
      <c r="AQK3" s="42"/>
      <c r="AQM3" s="42"/>
      <c r="AQO3" s="42"/>
      <c r="AQQ3" s="42"/>
      <c r="AQS3" s="42"/>
      <c r="AQU3" s="42"/>
      <c r="AQW3" s="42"/>
      <c r="AQY3" s="42"/>
      <c r="ARA3" s="42"/>
      <c r="ARC3" s="42"/>
      <c r="ARE3" s="42"/>
      <c r="ARG3" s="42"/>
      <c r="ARI3" s="42"/>
      <c r="ARK3" s="42"/>
      <c r="ARM3" s="42"/>
      <c r="ARO3" s="42"/>
      <c r="ARQ3" s="42"/>
      <c r="ARS3" s="42"/>
      <c r="ARU3" s="42"/>
      <c r="ARW3" s="42"/>
      <c r="ARY3" s="42"/>
      <c r="ASA3" s="42"/>
      <c r="ASC3" s="42"/>
      <c r="ASE3" s="42"/>
      <c r="ASG3" s="42"/>
      <c r="ASI3" s="42"/>
      <c r="ASK3" s="42"/>
      <c r="ASM3" s="42"/>
      <c r="ASO3" s="42"/>
      <c r="ASQ3" s="42"/>
      <c r="ASS3" s="42"/>
      <c r="ASU3" s="42"/>
      <c r="ASW3" s="42"/>
      <c r="ASY3" s="42"/>
      <c r="ATA3" s="42"/>
      <c r="ATC3" s="42"/>
      <c r="ATE3" s="42"/>
      <c r="ATG3" s="42"/>
      <c r="ATI3" s="42"/>
      <c r="ATK3" s="42"/>
      <c r="ATM3" s="42"/>
      <c r="ATO3" s="42"/>
      <c r="ATQ3" s="42"/>
      <c r="ATS3" s="42"/>
      <c r="ATU3" s="42"/>
      <c r="ATW3" s="42"/>
      <c r="ATY3" s="42"/>
      <c r="AUA3" s="42"/>
      <c r="AUC3" s="42"/>
      <c r="AUE3" s="42"/>
      <c r="AUG3" s="42"/>
      <c r="AUI3" s="42"/>
      <c r="AUK3" s="42"/>
      <c r="AUM3" s="42"/>
      <c r="AUO3" s="42"/>
      <c r="AUQ3" s="42"/>
      <c r="AUS3" s="42"/>
      <c r="AUU3" s="42"/>
      <c r="AUW3" s="42"/>
      <c r="AUY3" s="42"/>
      <c r="AVA3" s="42"/>
      <c r="AVC3" s="42"/>
      <c r="AVE3" s="42"/>
      <c r="AVG3" s="42"/>
      <c r="AVI3" s="42"/>
      <c r="AVK3" s="42"/>
      <c r="AVM3" s="42"/>
      <c r="AVO3" s="42"/>
      <c r="AVQ3" s="42"/>
      <c r="AVS3" s="42"/>
      <c r="AVU3" s="42"/>
      <c r="AVW3" s="42"/>
      <c r="AVY3" s="42"/>
      <c r="AWA3" s="42"/>
      <c r="AWC3" s="42"/>
      <c r="AWE3" s="42"/>
      <c r="AWG3" s="42"/>
      <c r="AWI3" s="42"/>
      <c r="AWK3" s="42"/>
      <c r="AWM3" s="42"/>
      <c r="AWO3" s="42"/>
      <c r="AWQ3" s="42"/>
      <c r="AWS3" s="42"/>
      <c r="AWU3" s="42"/>
      <c r="AWW3" s="42"/>
      <c r="AWY3" s="42"/>
      <c r="AXA3" s="42"/>
      <c r="AXC3" s="42"/>
      <c r="AXE3" s="42"/>
      <c r="AXG3" s="42"/>
      <c r="AXI3" s="42"/>
      <c r="AXK3" s="42"/>
      <c r="AXM3" s="42"/>
      <c r="AXO3" s="42"/>
      <c r="AXQ3" s="42"/>
      <c r="AXS3" s="42"/>
      <c r="AXU3" s="42"/>
      <c r="AXW3" s="42"/>
      <c r="AXY3" s="42"/>
      <c r="AYA3" s="42"/>
      <c r="AYC3" s="42"/>
      <c r="AYE3" s="42"/>
      <c r="AYG3" s="42"/>
      <c r="AYI3" s="42"/>
      <c r="AYK3" s="42"/>
      <c r="AYM3" s="42"/>
      <c r="AYO3" s="42"/>
      <c r="AYQ3" s="42"/>
      <c r="AYS3" s="42"/>
      <c r="AYU3" s="42"/>
      <c r="AYW3" s="42"/>
      <c r="AYY3" s="42"/>
      <c r="AZA3" s="42"/>
      <c r="AZC3" s="42"/>
      <c r="AZE3" s="42"/>
      <c r="AZG3" s="42"/>
      <c r="AZI3" s="42"/>
      <c r="AZK3" s="42"/>
      <c r="AZM3" s="42"/>
      <c r="AZO3" s="42"/>
      <c r="AZQ3" s="42"/>
      <c r="AZS3" s="42"/>
      <c r="AZU3" s="42"/>
      <c r="AZW3" s="42"/>
      <c r="AZY3" s="42"/>
      <c r="BAA3" s="42"/>
      <c r="BAC3" s="42"/>
      <c r="BAE3" s="42"/>
      <c r="BAG3" s="42"/>
      <c r="BAI3" s="42"/>
      <c r="BAK3" s="42"/>
      <c r="BAM3" s="42"/>
      <c r="BAO3" s="42"/>
      <c r="BAQ3" s="42"/>
      <c r="BAS3" s="42"/>
      <c r="BAU3" s="42"/>
      <c r="BAW3" s="42"/>
      <c r="BAY3" s="42"/>
      <c r="BBA3" s="42"/>
      <c r="BBC3" s="42"/>
      <c r="BBE3" s="42"/>
      <c r="BBG3" s="42"/>
      <c r="BBI3" s="42"/>
      <c r="BBK3" s="42"/>
      <c r="BBM3" s="42"/>
      <c r="BBO3" s="42"/>
      <c r="BBQ3" s="42"/>
      <c r="BBS3" s="42"/>
      <c r="BBU3" s="42"/>
      <c r="BBW3" s="42"/>
      <c r="BBY3" s="42"/>
      <c r="BCA3" s="42"/>
      <c r="BCC3" s="42"/>
      <c r="BCE3" s="42"/>
      <c r="BCG3" s="42"/>
      <c r="BCI3" s="42"/>
      <c r="BCK3" s="42"/>
      <c r="BCM3" s="42"/>
      <c r="BCO3" s="42"/>
      <c r="BCQ3" s="42"/>
      <c r="BCS3" s="42"/>
      <c r="BCU3" s="42"/>
      <c r="BCW3" s="42"/>
      <c r="BCY3" s="42"/>
      <c r="BDA3" s="42"/>
      <c r="BDC3" s="42"/>
      <c r="BDE3" s="42"/>
      <c r="BDG3" s="42"/>
      <c r="BDI3" s="42"/>
      <c r="BDK3" s="42"/>
      <c r="BDM3" s="42"/>
      <c r="BDO3" s="42"/>
      <c r="BDQ3" s="42"/>
      <c r="BDS3" s="42"/>
      <c r="BDU3" s="42"/>
      <c r="BDW3" s="42"/>
      <c r="BDY3" s="42"/>
      <c r="BEA3" s="42"/>
      <c r="BEC3" s="42"/>
      <c r="BEE3" s="42"/>
      <c r="BEG3" s="42"/>
      <c r="BEI3" s="42"/>
      <c r="BEK3" s="42"/>
      <c r="BEM3" s="42"/>
      <c r="BEO3" s="42"/>
      <c r="BEQ3" s="42"/>
      <c r="BES3" s="42"/>
      <c r="BEU3" s="42"/>
      <c r="BEW3" s="42"/>
      <c r="BEY3" s="42"/>
      <c r="BFA3" s="42"/>
      <c r="BFC3" s="42"/>
      <c r="BFE3" s="42"/>
      <c r="BFG3" s="42"/>
      <c r="BFI3" s="42"/>
      <c r="BFK3" s="42"/>
      <c r="BFM3" s="42"/>
      <c r="BFO3" s="42"/>
      <c r="BFQ3" s="42"/>
      <c r="BFS3" s="42"/>
      <c r="BFU3" s="42"/>
      <c r="BFW3" s="42"/>
      <c r="BFY3" s="42"/>
      <c r="BGA3" s="42"/>
      <c r="BGC3" s="42"/>
      <c r="BGE3" s="42"/>
      <c r="BGG3" s="42"/>
      <c r="BGI3" s="42"/>
      <c r="BGK3" s="42"/>
      <c r="BGM3" s="42"/>
      <c r="BGO3" s="42"/>
      <c r="BGQ3" s="42"/>
      <c r="BGS3" s="42"/>
      <c r="BGU3" s="42"/>
      <c r="BGW3" s="42"/>
      <c r="BGY3" s="42"/>
      <c r="BHA3" s="42"/>
      <c r="BHC3" s="42"/>
      <c r="BHE3" s="42"/>
      <c r="BHG3" s="42"/>
      <c r="BHI3" s="42"/>
      <c r="BHK3" s="42"/>
      <c r="BHM3" s="42"/>
      <c r="BHO3" s="42"/>
      <c r="BHQ3" s="42"/>
      <c r="BHS3" s="42"/>
      <c r="BHU3" s="42"/>
      <c r="BHW3" s="42"/>
      <c r="BHY3" s="42"/>
      <c r="BIA3" s="42"/>
      <c r="BIC3" s="42"/>
      <c r="BIE3" s="42"/>
      <c r="BIG3" s="42"/>
      <c r="BII3" s="42"/>
      <c r="BIK3" s="42"/>
      <c r="BIM3" s="42"/>
      <c r="BIO3" s="42"/>
      <c r="BIQ3" s="42"/>
      <c r="BIS3" s="42"/>
      <c r="BIU3" s="42"/>
      <c r="BIW3" s="42"/>
      <c r="BIY3" s="42"/>
      <c r="BJA3" s="42"/>
      <c r="BJC3" s="42"/>
      <c r="BJE3" s="42"/>
      <c r="BJG3" s="42"/>
      <c r="BJI3" s="42"/>
      <c r="BJK3" s="42"/>
      <c r="BJM3" s="42"/>
      <c r="BJO3" s="42"/>
      <c r="BJQ3" s="42"/>
      <c r="BJS3" s="42"/>
      <c r="BJU3" s="42"/>
      <c r="BJW3" s="42"/>
      <c r="BJY3" s="42"/>
      <c r="BKA3" s="42"/>
      <c r="BKC3" s="42"/>
      <c r="BKE3" s="42"/>
      <c r="BKG3" s="42"/>
      <c r="BKI3" s="42"/>
      <c r="BKK3" s="42"/>
      <c r="BKM3" s="42"/>
      <c r="BKO3" s="42"/>
      <c r="BKQ3" s="42"/>
      <c r="BKS3" s="42"/>
      <c r="BKU3" s="42"/>
      <c r="BKW3" s="42"/>
      <c r="BKY3" s="42"/>
      <c r="BLA3" s="42"/>
      <c r="BLC3" s="42"/>
      <c r="BLE3" s="42"/>
      <c r="BLG3" s="42"/>
      <c r="BLI3" s="42"/>
      <c r="BLK3" s="42"/>
      <c r="BLM3" s="42"/>
      <c r="BLO3" s="42"/>
      <c r="BLQ3" s="42"/>
      <c r="BLS3" s="42"/>
      <c r="BLU3" s="42"/>
      <c r="BLW3" s="42"/>
      <c r="BLY3" s="42"/>
      <c r="BMA3" s="42"/>
      <c r="BMC3" s="42"/>
      <c r="BME3" s="42"/>
      <c r="BMG3" s="42"/>
      <c r="BMI3" s="42"/>
      <c r="BMK3" s="42"/>
      <c r="BMM3" s="42"/>
      <c r="BMO3" s="42"/>
      <c r="BMQ3" s="42"/>
      <c r="BMS3" s="42"/>
      <c r="BMU3" s="42"/>
      <c r="BMW3" s="42"/>
      <c r="BMY3" s="42"/>
      <c r="BNA3" s="42"/>
      <c r="BNC3" s="42"/>
      <c r="BNE3" s="42"/>
      <c r="BNG3" s="42"/>
      <c r="BNI3" s="42"/>
      <c r="BNK3" s="42"/>
      <c r="BNM3" s="42"/>
      <c r="BNO3" s="42"/>
      <c r="BNQ3" s="42"/>
      <c r="BNS3" s="42"/>
      <c r="BNU3" s="42"/>
      <c r="BNW3" s="42"/>
      <c r="BNY3" s="42"/>
      <c r="BOA3" s="42"/>
      <c r="BOC3" s="42"/>
      <c r="BOE3" s="42"/>
      <c r="BOG3" s="42"/>
      <c r="BOI3" s="42"/>
      <c r="BOK3" s="42"/>
      <c r="BOM3" s="42"/>
      <c r="BOO3" s="42"/>
      <c r="BOQ3" s="42"/>
      <c r="BOS3" s="42"/>
      <c r="BOU3" s="42"/>
      <c r="BOW3" s="42"/>
      <c r="BOY3" s="42"/>
      <c r="BPA3" s="42"/>
      <c r="BPC3" s="42"/>
      <c r="BPE3" s="42"/>
      <c r="BPG3" s="42"/>
      <c r="BPI3" s="42"/>
      <c r="BPK3" s="42"/>
      <c r="BPM3" s="42"/>
      <c r="BPO3" s="42"/>
      <c r="BPQ3" s="42"/>
      <c r="BPS3" s="42"/>
      <c r="BPU3" s="42"/>
      <c r="BPW3" s="42"/>
      <c r="BPY3" s="42"/>
      <c r="BQA3" s="42"/>
      <c r="BQC3" s="42"/>
      <c r="BQE3" s="42"/>
      <c r="BQG3" s="42"/>
      <c r="BQI3" s="42"/>
      <c r="BQK3" s="42"/>
      <c r="BQM3" s="42"/>
      <c r="BQO3" s="42"/>
      <c r="BQQ3" s="42"/>
      <c r="BQS3" s="42"/>
      <c r="BQU3" s="42"/>
      <c r="BQW3" s="42"/>
      <c r="BQY3" s="42"/>
      <c r="BRA3" s="42"/>
      <c r="BRC3" s="42"/>
      <c r="BRE3" s="42"/>
      <c r="BRG3" s="42"/>
      <c r="BRI3" s="42"/>
      <c r="BRK3" s="42"/>
      <c r="BRM3" s="42"/>
      <c r="BRO3" s="42"/>
      <c r="BRQ3" s="42"/>
      <c r="BRS3" s="42"/>
      <c r="BRU3" s="42"/>
      <c r="BRW3" s="42"/>
      <c r="BRY3" s="42"/>
      <c r="BSA3" s="42"/>
      <c r="BSC3" s="42"/>
      <c r="BSE3" s="42"/>
      <c r="BSG3" s="42"/>
      <c r="BSI3" s="42"/>
      <c r="BSK3" s="42"/>
      <c r="BSM3" s="42"/>
      <c r="BSO3" s="42"/>
      <c r="BSQ3" s="42"/>
      <c r="BSS3" s="42"/>
      <c r="BSU3" s="42"/>
      <c r="BSW3" s="42"/>
      <c r="BSY3" s="42"/>
      <c r="BTA3" s="42"/>
      <c r="BTC3" s="42"/>
      <c r="BTE3" s="42"/>
      <c r="BTG3" s="42"/>
      <c r="BTI3" s="42"/>
      <c r="BTK3" s="42"/>
      <c r="BTM3" s="42"/>
      <c r="BTO3" s="42"/>
      <c r="BTQ3" s="42"/>
      <c r="BTS3" s="42"/>
      <c r="BTU3" s="42"/>
      <c r="BTW3" s="42"/>
      <c r="BTY3" s="42"/>
      <c r="BUA3" s="42"/>
      <c r="BUC3" s="42"/>
      <c r="BUE3" s="42"/>
      <c r="BUG3" s="42"/>
      <c r="BUI3" s="42"/>
      <c r="BUK3" s="42"/>
      <c r="BUM3" s="42"/>
      <c r="BUO3" s="42"/>
      <c r="BUQ3" s="42"/>
      <c r="BUS3" s="42"/>
      <c r="BUU3" s="42"/>
      <c r="BUW3" s="42"/>
      <c r="BUY3" s="42"/>
      <c r="BVA3" s="42"/>
      <c r="BVC3" s="42"/>
      <c r="BVE3" s="42"/>
      <c r="BVG3" s="42"/>
      <c r="BVI3" s="42"/>
      <c r="BVK3" s="42"/>
      <c r="BVM3" s="42"/>
      <c r="BVO3" s="42"/>
      <c r="BVQ3" s="42"/>
      <c r="BVS3" s="42"/>
      <c r="BVU3" s="42"/>
      <c r="BVW3" s="42"/>
      <c r="BVY3" s="42"/>
      <c r="BWA3" s="42"/>
      <c r="BWC3" s="42"/>
      <c r="BWE3" s="42"/>
      <c r="BWG3" s="42"/>
      <c r="BWI3" s="42"/>
      <c r="BWK3" s="42"/>
      <c r="BWM3" s="42"/>
      <c r="BWO3" s="42"/>
      <c r="BWQ3" s="42"/>
      <c r="BWS3" s="42"/>
      <c r="BWU3" s="42"/>
      <c r="BWW3" s="42"/>
      <c r="BWY3" s="42"/>
      <c r="BXA3" s="42"/>
      <c r="BXC3" s="42"/>
      <c r="BXE3" s="42"/>
      <c r="BXG3" s="42"/>
      <c r="BXI3" s="42"/>
      <c r="BXK3" s="42"/>
      <c r="BXM3" s="42"/>
      <c r="BXO3" s="42"/>
      <c r="BXQ3" s="42"/>
      <c r="BXS3" s="42"/>
      <c r="BXU3" s="42"/>
      <c r="BXW3" s="42"/>
      <c r="BXY3" s="42"/>
      <c r="BYA3" s="42"/>
      <c r="BYC3" s="42"/>
      <c r="BYE3" s="42"/>
      <c r="BYG3" s="42"/>
      <c r="BYI3" s="42"/>
      <c r="BYK3" s="42"/>
      <c r="BYM3" s="42"/>
      <c r="BYO3" s="42"/>
      <c r="BYQ3" s="42"/>
      <c r="BYS3" s="42"/>
      <c r="BYU3" s="42"/>
      <c r="BYW3" s="42"/>
      <c r="BYY3" s="42"/>
      <c r="BZA3" s="42"/>
      <c r="BZC3" s="42"/>
      <c r="BZE3" s="42"/>
      <c r="BZG3" s="42"/>
      <c r="BZI3" s="42"/>
      <c r="BZK3" s="42"/>
      <c r="BZM3" s="42"/>
      <c r="BZO3" s="42"/>
      <c r="BZQ3" s="42"/>
      <c r="BZS3" s="42"/>
      <c r="BZU3" s="42"/>
      <c r="BZW3" s="42"/>
      <c r="BZY3" s="42"/>
      <c r="CAA3" s="42"/>
      <c r="CAC3" s="42"/>
      <c r="CAE3" s="42"/>
      <c r="CAG3" s="42"/>
      <c r="CAI3" s="42"/>
      <c r="CAK3" s="42"/>
      <c r="CAM3" s="42"/>
      <c r="CAO3" s="42"/>
      <c r="CAQ3" s="42"/>
      <c r="CAS3" s="42"/>
      <c r="CAU3" s="42"/>
      <c r="CAW3" s="42"/>
      <c r="CAY3" s="42"/>
      <c r="CBA3" s="42"/>
      <c r="CBC3" s="42"/>
      <c r="CBE3" s="42"/>
      <c r="CBG3" s="42"/>
      <c r="CBI3" s="42"/>
      <c r="CBK3" s="42"/>
      <c r="CBM3" s="42"/>
      <c r="CBO3" s="42"/>
      <c r="CBQ3" s="42"/>
      <c r="CBS3" s="42"/>
      <c r="CBU3" s="42"/>
      <c r="CBW3" s="42"/>
      <c r="CBY3" s="42"/>
      <c r="CCA3" s="42"/>
      <c r="CCC3" s="42"/>
      <c r="CCE3" s="42"/>
      <c r="CCG3" s="42"/>
      <c r="CCI3" s="42"/>
      <c r="CCK3" s="42"/>
      <c r="CCM3" s="42"/>
      <c r="CCO3" s="42"/>
      <c r="CCQ3" s="42"/>
      <c r="CCS3" s="42"/>
      <c r="CCU3" s="42"/>
      <c r="CCW3" s="42"/>
      <c r="CCY3" s="42"/>
      <c r="CDA3" s="42"/>
      <c r="CDC3" s="42"/>
      <c r="CDE3" s="42"/>
      <c r="CDG3" s="42"/>
      <c r="CDI3" s="42"/>
      <c r="CDK3" s="42"/>
      <c r="CDM3" s="42"/>
      <c r="CDO3" s="42"/>
      <c r="CDQ3" s="42"/>
      <c r="CDS3" s="42"/>
      <c r="CDU3" s="42"/>
      <c r="CDW3" s="42"/>
      <c r="CDY3" s="42"/>
      <c r="CEA3" s="42"/>
      <c r="CEC3" s="42"/>
      <c r="CEE3" s="42"/>
      <c r="CEG3" s="42"/>
      <c r="CEI3" s="42"/>
      <c r="CEK3" s="42"/>
      <c r="CEM3" s="42"/>
      <c r="CEO3" s="42"/>
      <c r="CEQ3" s="42"/>
      <c r="CES3" s="42"/>
      <c r="CEU3" s="42"/>
      <c r="CEW3" s="42"/>
      <c r="CEY3" s="42"/>
      <c r="CFA3" s="42"/>
      <c r="CFC3" s="42"/>
      <c r="CFE3" s="42"/>
      <c r="CFG3" s="42"/>
      <c r="CFI3" s="42"/>
      <c r="CFK3" s="42"/>
      <c r="CFM3" s="42"/>
      <c r="CFO3" s="42"/>
      <c r="CFQ3" s="42"/>
      <c r="CFS3" s="42"/>
      <c r="CFU3" s="42"/>
      <c r="CFW3" s="42"/>
      <c r="CFY3" s="42"/>
      <c r="CGA3" s="42"/>
      <c r="CGC3" s="42"/>
      <c r="CGE3" s="42"/>
      <c r="CGG3" s="42"/>
      <c r="CGI3" s="42"/>
      <c r="CGK3" s="42"/>
      <c r="CGM3" s="42"/>
      <c r="CGO3" s="42"/>
      <c r="CGQ3" s="42"/>
      <c r="CGS3" s="42"/>
      <c r="CGU3" s="42"/>
      <c r="CGW3" s="42"/>
      <c r="CGY3" s="42"/>
      <c r="CHA3" s="42"/>
      <c r="CHC3" s="42"/>
      <c r="CHE3" s="42"/>
      <c r="CHG3" s="42"/>
      <c r="CHI3" s="42"/>
      <c r="CHK3" s="42"/>
      <c r="CHM3" s="42"/>
      <c r="CHO3" s="42"/>
      <c r="CHQ3" s="42"/>
      <c r="CHS3" s="42"/>
      <c r="CHU3" s="42"/>
      <c r="CHW3" s="42"/>
      <c r="CHY3" s="42"/>
      <c r="CIA3" s="42"/>
      <c r="CIC3" s="42"/>
      <c r="CIE3" s="42"/>
      <c r="CIG3" s="42"/>
      <c r="CII3" s="42"/>
      <c r="CIK3" s="42"/>
      <c r="CIM3" s="42"/>
      <c r="CIO3" s="42"/>
      <c r="CIQ3" s="42"/>
      <c r="CIS3" s="42"/>
      <c r="CIU3" s="42"/>
      <c r="CIW3" s="42"/>
      <c r="CIY3" s="42"/>
      <c r="CJA3" s="42"/>
      <c r="CJC3" s="42"/>
      <c r="CJE3" s="42"/>
      <c r="CJG3" s="42"/>
      <c r="CJI3" s="42"/>
      <c r="CJK3" s="42"/>
      <c r="CJM3" s="42"/>
      <c r="CJO3" s="42"/>
      <c r="CJQ3" s="42"/>
      <c r="CJS3" s="42"/>
      <c r="CJU3" s="42"/>
      <c r="CJW3" s="42"/>
      <c r="CJY3" s="42"/>
      <c r="CKA3" s="42"/>
      <c r="CKC3" s="42"/>
      <c r="CKE3" s="42"/>
      <c r="CKG3" s="42"/>
      <c r="CKI3" s="42"/>
      <c r="CKK3" s="42"/>
      <c r="CKM3" s="42"/>
      <c r="CKO3" s="42"/>
      <c r="CKQ3" s="42"/>
      <c r="CKS3" s="42"/>
      <c r="CKU3" s="42"/>
      <c r="CKW3" s="42"/>
      <c r="CKY3" s="42"/>
      <c r="CLA3" s="42"/>
      <c r="CLC3" s="42"/>
      <c r="CLE3" s="42"/>
      <c r="CLG3" s="42"/>
      <c r="CLI3" s="42"/>
      <c r="CLK3" s="42"/>
      <c r="CLM3" s="42"/>
      <c r="CLO3" s="42"/>
      <c r="CLQ3" s="42"/>
      <c r="CLS3" s="42"/>
      <c r="CLU3" s="42"/>
      <c r="CLW3" s="42"/>
      <c r="CLY3" s="42"/>
      <c r="CMA3" s="42"/>
      <c r="CMC3" s="42"/>
      <c r="CME3" s="42"/>
      <c r="CMG3" s="42"/>
      <c r="CMI3" s="42"/>
      <c r="CMK3" s="42"/>
      <c r="CMM3" s="42"/>
      <c r="CMO3" s="42"/>
      <c r="CMQ3" s="42"/>
      <c r="CMS3" s="42"/>
      <c r="CMU3" s="42"/>
      <c r="CMW3" s="42"/>
      <c r="CMY3" s="42"/>
      <c r="CNA3" s="42"/>
      <c r="CNC3" s="42"/>
      <c r="CNE3" s="42"/>
      <c r="CNG3" s="42"/>
      <c r="CNI3" s="42"/>
      <c r="CNK3" s="42"/>
      <c r="CNM3" s="42"/>
      <c r="CNO3" s="42"/>
      <c r="CNQ3" s="42"/>
      <c r="CNS3" s="42"/>
      <c r="CNU3" s="42"/>
      <c r="CNW3" s="42"/>
      <c r="CNY3" s="42"/>
      <c r="COA3" s="42"/>
      <c r="COC3" s="42"/>
      <c r="COE3" s="42"/>
      <c r="COG3" s="42"/>
      <c r="COI3" s="42"/>
      <c r="COK3" s="42"/>
      <c r="COM3" s="42"/>
      <c r="COO3" s="42"/>
      <c r="COQ3" s="42"/>
      <c r="COS3" s="42"/>
      <c r="COU3" s="42"/>
      <c r="COW3" s="42"/>
      <c r="COY3" s="42"/>
      <c r="CPA3" s="42"/>
      <c r="CPC3" s="42"/>
      <c r="CPE3" s="42"/>
      <c r="CPG3" s="42"/>
      <c r="CPI3" s="42"/>
      <c r="CPK3" s="42"/>
      <c r="CPM3" s="42"/>
      <c r="CPO3" s="42"/>
      <c r="CPQ3" s="42"/>
      <c r="CPS3" s="42"/>
      <c r="CPU3" s="42"/>
      <c r="CPW3" s="42"/>
      <c r="CPY3" s="42"/>
      <c r="CQA3" s="42"/>
      <c r="CQC3" s="42"/>
      <c r="CQE3" s="42"/>
      <c r="CQG3" s="42"/>
      <c r="CQI3" s="42"/>
      <c r="CQK3" s="42"/>
      <c r="CQM3" s="42"/>
      <c r="CQO3" s="42"/>
      <c r="CQQ3" s="42"/>
      <c r="CQS3" s="42"/>
      <c r="CQU3" s="42"/>
      <c r="CQW3" s="42"/>
      <c r="CQY3" s="42"/>
      <c r="CRA3" s="42"/>
      <c r="CRC3" s="42"/>
      <c r="CRE3" s="42"/>
      <c r="CRG3" s="42"/>
      <c r="CRI3" s="42"/>
      <c r="CRK3" s="42"/>
      <c r="CRM3" s="42"/>
      <c r="CRO3" s="42"/>
      <c r="CRQ3" s="42"/>
      <c r="CRS3" s="42"/>
      <c r="CRU3" s="42"/>
      <c r="CRW3" s="42"/>
      <c r="CRY3" s="42"/>
      <c r="CSA3" s="42"/>
      <c r="CSC3" s="42"/>
      <c r="CSE3" s="42"/>
      <c r="CSG3" s="42"/>
      <c r="CSI3" s="42"/>
      <c r="CSK3" s="42"/>
      <c r="CSM3" s="42"/>
      <c r="CSO3" s="42"/>
      <c r="CSQ3" s="42"/>
      <c r="CSS3" s="42"/>
      <c r="CSU3" s="42"/>
      <c r="CSW3" s="42"/>
      <c r="CSY3" s="42"/>
      <c r="CTA3" s="42"/>
      <c r="CTC3" s="42"/>
      <c r="CTE3" s="42"/>
      <c r="CTG3" s="42"/>
      <c r="CTI3" s="42"/>
      <c r="CTK3" s="42"/>
      <c r="CTM3" s="42"/>
      <c r="CTO3" s="42"/>
      <c r="CTQ3" s="42"/>
      <c r="CTS3" s="42"/>
      <c r="CTU3" s="42"/>
      <c r="CTW3" s="42"/>
      <c r="CTY3" s="42"/>
      <c r="CUA3" s="42"/>
      <c r="CUC3" s="42"/>
      <c r="CUE3" s="42"/>
      <c r="CUG3" s="42"/>
      <c r="CUI3" s="42"/>
      <c r="CUK3" s="42"/>
      <c r="CUM3" s="42"/>
      <c r="CUO3" s="42"/>
      <c r="CUQ3" s="42"/>
      <c r="CUS3" s="42"/>
      <c r="CUU3" s="42"/>
      <c r="CUW3" s="42"/>
      <c r="CUY3" s="42"/>
      <c r="CVA3" s="42"/>
      <c r="CVC3" s="42"/>
      <c r="CVE3" s="42"/>
      <c r="CVG3" s="42"/>
      <c r="CVI3" s="42"/>
      <c r="CVK3" s="42"/>
      <c r="CVM3" s="42"/>
      <c r="CVO3" s="42"/>
      <c r="CVQ3" s="42"/>
      <c r="CVS3" s="42"/>
      <c r="CVU3" s="42"/>
      <c r="CVW3" s="42"/>
      <c r="CVY3" s="42"/>
      <c r="CWA3" s="42"/>
      <c r="CWC3" s="42"/>
      <c r="CWE3" s="42"/>
      <c r="CWG3" s="42"/>
      <c r="CWI3" s="42"/>
      <c r="CWK3" s="42"/>
      <c r="CWM3" s="42"/>
      <c r="CWO3" s="42"/>
      <c r="CWQ3" s="42"/>
      <c r="CWS3" s="42"/>
      <c r="CWU3" s="42"/>
      <c r="CWW3" s="42"/>
      <c r="CWY3" s="42"/>
      <c r="CXA3" s="42"/>
      <c r="CXC3" s="42"/>
      <c r="CXE3" s="42"/>
      <c r="CXG3" s="42"/>
      <c r="CXI3" s="42"/>
      <c r="CXK3" s="42"/>
      <c r="CXM3" s="42"/>
      <c r="CXO3" s="42"/>
      <c r="CXQ3" s="42"/>
      <c r="CXS3" s="42"/>
      <c r="CXU3" s="42"/>
      <c r="CXW3" s="42"/>
      <c r="CXY3" s="42"/>
      <c r="CYA3" s="42"/>
      <c r="CYC3" s="42"/>
      <c r="CYE3" s="42"/>
      <c r="CYG3" s="42"/>
      <c r="CYI3" s="42"/>
      <c r="CYK3" s="42"/>
      <c r="CYM3" s="42"/>
      <c r="CYO3" s="42"/>
      <c r="CYQ3" s="42"/>
      <c r="CYS3" s="42"/>
      <c r="CYU3" s="42"/>
      <c r="CYW3" s="42"/>
      <c r="CYY3" s="42"/>
      <c r="CZA3" s="42"/>
      <c r="CZC3" s="42"/>
      <c r="CZE3" s="42"/>
      <c r="CZG3" s="42"/>
      <c r="CZI3" s="42"/>
      <c r="CZK3" s="42"/>
      <c r="CZM3" s="42"/>
      <c r="CZO3" s="42"/>
      <c r="CZQ3" s="42"/>
      <c r="CZS3" s="42"/>
      <c r="CZU3" s="42"/>
      <c r="CZW3" s="42"/>
      <c r="CZY3" s="42"/>
      <c r="DAA3" s="42"/>
      <c r="DAC3" s="42"/>
      <c r="DAE3" s="42"/>
      <c r="DAG3" s="42"/>
      <c r="DAI3" s="42"/>
      <c r="DAK3" s="42"/>
      <c r="DAM3" s="42"/>
      <c r="DAO3" s="42"/>
      <c r="DAQ3" s="42"/>
      <c r="DAS3" s="42"/>
      <c r="DAU3" s="42"/>
      <c r="DAW3" s="42"/>
      <c r="DAY3" s="42"/>
      <c r="DBA3" s="42"/>
      <c r="DBC3" s="42"/>
      <c r="DBE3" s="42"/>
      <c r="DBG3" s="42"/>
      <c r="DBI3" s="42"/>
      <c r="DBK3" s="42"/>
      <c r="DBM3" s="42"/>
      <c r="DBO3" s="42"/>
      <c r="DBQ3" s="42"/>
      <c r="DBS3" s="42"/>
      <c r="DBU3" s="42"/>
      <c r="DBW3" s="42"/>
      <c r="DBY3" s="42"/>
      <c r="DCA3" s="42"/>
      <c r="DCC3" s="42"/>
      <c r="DCE3" s="42"/>
      <c r="DCG3" s="42"/>
      <c r="DCI3" s="42"/>
      <c r="DCK3" s="42"/>
      <c r="DCM3" s="42"/>
      <c r="DCO3" s="42"/>
      <c r="DCQ3" s="42"/>
      <c r="DCS3" s="42"/>
      <c r="DCU3" s="42"/>
      <c r="DCW3" s="42"/>
      <c r="DCY3" s="42"/>
      <c r="DDA3" s="42"/>
      <c r="DDC3" s="42"/>
      <c r="DDE3" s="42"/>
      <c r="DDG3" s="42"/>
      <c r="DDI3" s="42"/>
      <c r="DDK3" s="42"/>
      <c r="DDM3" s="42"/>
      <c r="DDO3" s="42"/>
      <c r="DDQ3" s="42"/>
      <c r="DDS3" s="42"/>
      <c r="DDU3" s="42"/>
      <c r="DDW3" s="42"/>
      <c r="DDY3" s="42"/>
      <c r="DEA3" s="42"/>
      <c r="DEC3" s="42"/>
      <c r="DEE3" s="42"/>
      <c r="DEG3" s="42"/>
      <c r="DEI3" s="42"/>
      <c r="DEK3" s="42"/>
      <c r="DEM3" s="42"/>
      <c r="DEO3" s="42"/>
      <c r="DEQ3" s="42"/>
      <c r="DES3" s="42"/>
      <c r="DEU3" s="42"/>
      <c r="DEW3" s="42"/>
      <c r="DEY3" s="42"/>
      <c r="DFA3" s="42"/>
      <c r="DFC3" s="42"/>
      <c r="DFE3" s="42"/>
      <c r="DFG3" s="42"/>
      <c r="DFI3" s="42"/>
      <c r="DFK3" s="42"/>
      <c r="DFM3" s="42"/>
      <c r="DFO3" s="42"/>
      <c r="DFQ3" s="42"/>
      <c r="DFS3" s="42"/>
      <c r="DFU3" s="42"/>
      <c r="DFW3" s="42"/>
      <c r="DFY3" s="42"/>
      <c r="DGA3" s="42"/>
      <c r="DGC3" s="42"/>
      <c r="DGE3" s="42"/>
      <c r="DGG3" s="42"/>
      <c r="DGI3" s="42"/>
      <c r="DGK3" s="42"/>
      <c r="DGM3" s="42"/>
      <c r="DGO3" s="42"/>
      <c r="DGQ3" s="42"/>
      <c r="DGS3" s="42"/>
      <c r="DGU3" s="42"/>
      <c r="DGW3" s="42"/>
      <c r="DGY3" s="42"/>
      <c r="DHA3" s="42"/>
      <c r="DHC3" s="42"/>
      <c r="DHE3" s="42"/>
      <c r="DHG3" s="42"/>
      <c r="DHI3" s="42"/>
      <c r="DHK3" s="42"/>
      <c r="DHM3" s="42"/>
      <c r="DHO3" s="42"/>
      <c r="DHQ3" s="42"/>
      <c r="DHS3" s="42"/>
      <c r="DHU3" s="42"/>
      <c r="DHW3" s="42"/>
      <c r="DHY3" s="42"/>
      <c r="DIA3" s="42"/>
      <c r="DIC3" s="42"/>
      <c r="DIE3" s="42"/>
      <c r="DIG3" s="42"/>
      <c r="DII3" s="42"/>
      <c r="DIK3" s="42"/>
      <c r="DIM3" s="42"/>
      <c r="DIO3" s="42"/>
      <c r="DIQ3" s="42"/>
      <c r="DIS3" s="42"/>
      <c r="DIU3" s="42"/>
      <c r="DIW3" s="42"/>
      <c r="DIY3" s="42"/>
      <c r="DJA3" s="42"/>
      <c r="DJC3" s="42"/>
      <c r="DJE3" s="42"/>
      <c r="DJG3" s="42"/>
      <c r="DJI3" s="42"/>
      <c r="DJK3" s="42"/>
      <c r="DJM3" s="42"/>
      <c r="DJO3" s="42"/>
      <c r="DJQ3" s="42"/>
      <c r="DJS3" s="42"/>
      <c r="DJU3" s="42"/>
      <c r="DJW3" s="42"/>
      <c r="DJY3" s="42"/>
      <c r="DKA3" s="42"/>
      <c r="DKC3" s="42"/>
      <c r="DKE3" s="42"/>
      <c r="DKG3" s="42"/>
      <c r="DKI3" s="42"/>
      <c r="DKK3" s="42"/>
      <c r="DKM3" s="42"/>
      <c r="DKO3" s="42"/>
      <c r="DKQ3" s="42"/>
      <c r="DKS3" s="42"/>
      <c r="DKU3" s="42"/>
      <c r="DKW3" s="42"/>
      <c r="DKY3" s="42"/>
      <c r="DLA3" s="42"/>
      <c r="DLC3" s="42"/>
      <c r="DLE3" s="42"/>
      <c r="DLG3" s="42"/>
      <c r="DLI3" s="42"/>
      <c r="DLK3" s="42"/>
      <c r="DLM3" s="42"/>
      <c r="DLO3" s="42"/>
      <c r="DLQ3" s="42"/>
      <c r="DLS3" s="42"/>
      <c r="DLU3" s="42"/>
      <c r="DLW3" s="42"/>
      <c r="DLY3" s="42"/>
      <c r="DMA3" s="42"/>
      <c r="DMC3" s="42"/>
      <c r="DME3" s="42"/>
      <c r="DMG3" s="42"/>
      <c r="DMI3" s="42"/>
      <c r="DMK3" s="42"/>
      <c r="DMM3" s="42"/>
      <c r="DMO3" s="42"/>
      <c r="DMQ3" s="42"/>
      <c r="DMS3" s="42"/>
      <c r="DMU3" s="42"/>
      <c r="DMW3" s="42"/>
      <c r="DMY3" s="42"/>
      <c r="DNA3" s="42"/>
      <c r="DNC3" s="42"/>
      <c r="DNE3" s="42"/>
      <c r="DNG3" s="42"/>
      <c r="DNI3" s="42"/>
      <c r="DNK3" s="42"/>
      <c r="DNM3" s="42"/>
      <c r="DNO3" s="42"/>
      <c r="DNQ3" s="42"/>
      <c r="DNS3" s="42"/>
      <c r="DNU3" s="42"/>
      <c r="DNW3" s="42"/>
      <c r="DNY3" s="42"/>
      <c r="DOA3" s="42"/>
      <c r="DOC3" s="42"/>
      <c r="DOE3" s="42"/>
      <c r="DOG3" s="42"/>
      <c r="DOI3" s="42"/>
      <c r="DOK3" s="42"/>
      <c r="DOM3" s="42"/>
      <c r="DOO3" s="42"/>
      <c r="DOQ3" s="42"/>
      <c r="DOS3" s="42"/>
      <c r="DOU3" s="42"/>
      <c r="DOW3" s="42"/>
      <c r="DOY3" s="42"/>
      <c r="DPA3" s="42"/>
      <c r="DPC3" s="42"/>
      <c r="DPE3" s="42"/>
      <c r="DPG3" s="42"/>
      <c r="DPI3" s="42"/>
      <c r="DPK3" s="42"/>
      <c r="DPM3" s="42"/>
      <c r="DPO3" s="42"/>
      <c r="DPQ3" s="42"/>
      <c r="DPS3" s="42"/>
      <c r="DPU3" s="42"/>
      <c r="DPW3" s="42"/>
      <c r="DPY3" s="42"/>
      <c r="DQA3" s="42"/>
      <c r="DQC3" s="42"/>
      <c r="DQE3" s="42"/>
      <c r="DQG3" s="42"/>
      <c r="DQI3" s="42"/>
      <c r="DQK3" s="42"/>
      <c r="DQM3" s="42"/>
      <c r="DQO3" s="42"/>
      <c r="DQQ3" s="42"/>
      <c r="DQS3" s="42"/>
      <c r="DQU3" s="42"/>
      <c r="DQW3" s="42"/>
      <c r="DQY3" s="42"/>
      <c r="DRA3" s="42"/>
      <c r="DRC3" s="42"/>
      <c r="DRE3" s="42"/>
      <c r="DRG3" s="42"/>
      <c r="DRI3" s="42"/>
      <c r="DRK3" s="42"/>
      <c r="DRM3" s="42"/>
      <c r="DRO3" s="42"/>
      <c r="DRQ3" s="42"/>
      <c r="DRS3" s="42"/>
      <c r="DRU3" s="42"/>
      <c r="DRW3" s="42"/>
      <c r="DRY3" s="42"/>
      <c r="DSA3" s="42"/>
      <c r="DSC3" s="42"/>
      <c r="DSE3" s="42"/>
      <c r="DSG3" s="42"/>
      <c r="DSI3" s="42"/>
      <c r="DSK3" s="42"/>
      <c r="DSM3" s="42"/>
      <c r="DSO3" s="42"/>
      <c r="DSQ3" s="42"/>
      <c r="DSS3" s="42"/>
      <c r="DSU3" s="42"/>
      <c r="DSW3" s="42"/>
      <c r="DSY3" s="42"/>
      <c r="DTA3" s="42"/>
      <c r="DTC3" s="42"/>
      <c r="DTE3" s="42"/>
      <c r="DTG3" s="42"/>
      <c r="DTI3" s="42"/>
      <c r="DTK3" s="42"/>
      <c r="DTM3" s="42"/>
      <c r="DTO3" s="42"/>
      <c r="DTQ3" s="42"/>
      <c r="DTS3" s="42"/>
      <c r="DTU3" s="42"/>
      <c r="DTW3" s="42"/>
      <c r="DTY3" s="42"/>
      <c r="DUA3" s="42"/>
      <c r="DUC3" s="42"/>
      <c r="DUE3" s="42"/>
      <c r="DUG3" s="42"/>
      <c r="DUI3" s="42"/>
      <c r="DUK3" s="42"/>
      <c r="DUM3" s="42"/>
      <c r="DUO3" s="42"/>
      <c r="DUQ3" s="42"/>
      <c r="DUS3" s="42"/>
      <c r="DUU3" s="42"/>
      <c r="DUW3" s="42"/>
      <c r="DUY3" s="42"/>
      <c r="DVA3" s="42"/>
      <c r="DVC3" s="42"/>
      <c r="DVE3" s="42"/>
      <c r="DVG3" s="42"/>
      <c r="DVI3" s="42"/>
      <c r="DVK3" s="42"/>
      <c r="DVM3" s="42"/>
      <c r="DVO3" s="42"/>
      <c r="DVQ3" s="42"/>
      <c r="DVS3" s="42"/>
      <c r="DVU3" s="42"/>
      <c r="DVW3" s="42"/>
      <c r="DVY3" s="42"/>
      <c r="DWA3" s="42"/>
      <c r="DWC3" s="42"/>
      <c r="DWE3" s="42"/>
      <c r="DWG3" s="42"/>
      <c r="DWI3" s="42"/>
      <c r="DWK3" s="42"/>
      <c r="DWM3" s="42"/>
      <c r="DWO3" s="42"/>
      <c r="DWQ3" s="42"/>
      <c r="DWS3" s="42"/>
      <c r="DWU3" s="42"/>
      <c r="DWW3" s="42"/>
      <c r="DWY3" s="42"/>
      <c r="DXA3" s="42"/>
      <c r="DXC3" s="42"/>
      <c r="DXE3" s="42"/>
      <c r="DXG3" s="42"/>
      <c r="DXI3" s="42"/>
      <c r="DXK3" s="42"/>
      <c r="DXM3" s="42"/>
      <c r="DXO3" s="42"/>
      <c r="DXQ3" s="42"/>
      <c r="DXS3" s="42"/>
      <c r="DXU3" s="42"/>
      <c r="DXW3" s="42"/>
      <c r="DXY3" s="42"/>
      <c r="DYA3" s="42"/>
      <c r="DYC3" s="42"/>
      <c r="DYE3" s="42"/>
      <c r="DYG3" s="42"/>
      <c r="DYI3" s="42"/>
      <c r="DYK3" s="42"/>
      <c r="DYM3" s="42"/>
      <c r="DYO3" s="42"/>
      <c r="DYQ3" s="42"/>
      <c r="DYS3" s="42"/>
      <c r="DYU3" s="42"/>
      <c r="DYW3" s="42"/>
      <c r="DYY3" s="42"/>
      <c r="DZA3" s="42"/>
      <c r="DZC3" s="42"/>
      <c r="DZE3" s="42"/>
      <c r="DZG3" s="42"/>
      <c r="DZI3" s="42"/>
      <c r="DZK3" s="42"/>
      <c r="DZM3" s="42"/>
      <c r="DZO3" s="42"/>
      <c r="DZQ3" s="42"/>
      <c r="DZS3" s="42"/>
      <c r="DZU3" s="42"/>
      <c r="DZW3" s="42"/>
      <c r="DZY3" s="42"/>
      <c r="EAA3" s="42"/>
      <c r="EAC3" s="42"/>
      <c r="EAE3" s="42"/>
      <c r="EAG3" s="42"/>
      <c r="EAI3" s="42"/>
      <c r="EAK3" s="42"/>
      <c r="EAM3" s="42"/>
      <c r="EAO3" s="42"/>
      <c r="EAQ3" s="42"/>
      <c r="EAS3" s="42"/>
      <c r="EAU3" s="42"/>
      <c r="EAW3" s="42"/>
      <c r="EAY3" s="42"/>
      <c r="EBA3" s="42"/>
      <c r="EBC3" s="42"/>
      <c r="EBE3" s="42"/>
      <c r="EBG3" s="42"/>
      <c r="EBI3" s="42"/>
      <c r="EBK3" s="42"/>
      <c r="EBM3" s="42"/>
      <c r="EBO3" s="42"/>
      <c r="EBQ3" s="42"/>
      <c r="EBS3" s="42"/>
      <c r="EBU3" s="42"/>
      <c r="EBW3" s="42"/>
      <c r="EBY3" s="42"/>
      <c r="ECA3" s="42"/>
      <c r="ECC3" s="42"/>
      <c r="ECE3" s="42"/>
      <c r="ECG3" s="42"/>
      <c r="ECI3" s="42"/>
      <c r="ECK3" s="42"/>
      <c r="ECM3" s="42"/>
      <c r="ECO3" s="42"/>
      <c r="ECQ3" s="42"/>
      <c r="ECS3" s="42"/>
      <c r="ECU3" s="42"/>
      <c r="ECW3" s="42"/>
      <c r="ECY3" s="42"/>
      <c r="EDA3" s="42"/>
      <c r="EDC3" s="42"/>
      <c r="EDE3" s="42"/>
      <c r="EDG3" s="42"/>
      <c r="EDI3" s="42"/>
      <c r="EDK3" s="42"/>
      <c r="EDM3" s="42"/>
      <c r="EDO3" s="42"/>
      <c r="EDQ3" s="42"/>
      <c r="EDS3" s="42"/>
      <c r="EDU3" s="42"/>
      <c r="EDW3" s="42"/>
      <c r="EDY3" s="42"/>
      <c r="EEA3" s="42"/>
      <c r="EEC3" s="42"/>
      <c r="EEE3" s="42"/>
      <c r="EEG3" s="42"/>
      <c r="EEI3" s="42"/>
      <c r="EEK3" s="42"/>
      <c r="EEM3" s="42"/>
      <c r="EEO3" s="42"/>
      <c r="EEQ3" s="42"/>
      <c r="EES3" s="42"/>
      <c r="EEU3" s="42"/>
      <c r="EEW3" s="42"/>
      <c r="EEY3" s="42"/>
      <c r="EFA3" s="42"/>
      <c r="EFC3" s="42"/>
      <c r="EFE3" s="42"/>
      <c r="EFG3" s="42"/>
      <c r="EFI3" s="42"/>
      <c r="EFK3" s="42"/>
      <c r="EFM3" s="42"/>
      <c r="EFO3" s="42"/>
      <c r="EFQ3" s="42"/>
      <c r="EFS3" s="42"/>
      <c r="EFU3" s="42"/>
      <c r="EFW3" s="42"/>
      <c r="EFY3" s="42"/>
      <c r="EGA3" s="42"/>
      <c r="EGC3" s="42"/>
      <c r="EGE3" s="42"/>
      <c r="EGG3" s="42"/>
      <c r="EGI3" s="42"/>
      <c r="EGK3" s="42"/>
      <c r="EGM3" s="42"/>
      <c r="EGO3" s="42"/>
      <c r="EGQ3" s="42"/>
      <c r="EGS3" s="42"/>
      <c r="EGU3" s="42"/>
      <c r="EGW3" s="42"/>
      <c r="EGY3" s="42"/>
      <c r="EHA3" s="42"/>
      <c r="EHC3" s="42"/>
      <c r="EHE3" s="42"/>
      <c r="EHG3" s="42"/>
      <c r="EHI3" s="42"/>
      <c r="EHK3" s="42"/>
      <c r="EHM3" s="42"/>
      <c r="EHO3" s="42"/>
      <c r="EHQ3" s="42"/>
      <c r="EHS3" s="42"/>
      <c r="EHU3" s="42"/>
      <c r="EHW3" s="42"/>
      <c r="EHY3" s="42"/>
      <c r="EIA3" s="42"/>
      <c r="EIC3" s="42"/>
      <c r="EIE3" s="42"/>
      <c r="EIG3" s="42"/>
      <c r="EII3" s="42"/>
      <c r="EIK3" s="42"/>
      <c r="EIM3" s="42"/>
      <c r="EIO3" s="42"/>
      <c r="EIQ3" s="42"/>
      <c r="EIS3" s="42"/>
      <c r="EIU3" s="42"/>
      <c r="EIW3" s="42"/>
      <c r="EIY3" s="42"/>
      <c r="EJA3" s="42"/>
      <c r="EJC3" s="42"/>
      <c r="EJE3" s="42"/>
      <c r="EJG3" s="42"/>
      <c r="EJI3" s="42"/>
      <c r="EJK3" s="42"/>
      <c r="EJM3" s="42"/>
      <c r="EJO3" s="42"/>
      <c r="EJQ3" s="42"/>
      <c r="EJS3" s="42"/>
      <c r="EJU3" s="42"/>
      <c r="EJW3" s="42"/>
      <c r="EJY3" s="42"/>
      <c r="EKA3" s="42"/>
      <c r="EKC3" s="42"/>
      <c r="EKE3" s="42"/>
      <c r="EKG3" s="42"/>
      <c r="EKI3" s="42"/>
      <c r="EKK3" s="42"/>
      <c r="EKM3" s="42"/>
      <c r="EKO3" s="42"/>
      <c r="EKQ3" s="42"/>
      <c r="EKS3" s="42"/>
      <c r="EKU3" s="42"/>
      <c r="EKW3" s="42"/>
      <c r="EKY3" s="42"/>
      <c r="ELA3" s="42"/>
      <c r="ELC3" s="42"/>
      <c r="ELE3" s="42"/>
      <c r="ELG3" s="42"/>
      <c r="ELI3" s="42"/>
      <c r="ELK3" s="42"/>
      <c r="ELM3" s="42"/>
      <c r="ELO3" s="42"/>
      <c r="ELQ3" s="42"/>
      <c r="ELS3" s="42"/>
      <c r="ELU3" s="42"/>
      <c r="ELW3" s="42"/>
      <c r="ELY3" s="42"/>
      <c r="EMA3" s="42"/>
      <c r="EMC3" s="42"/>
      <c r="EME3" s="42"/>
      <c r="EMG3" s="42"/>
      <c r="EMI3" s="42"/>
      <c r="EMK3" s="42"/>
      <c r="EMM3" s="42"/>
      <c r="EMO3" s="42"/>
      <c r="EMQ3" s="42"/>
      <c r="EMS3" s="42"/>
      <c r="EMU3" s="42"/>
      <c r="EMW3" s="42"/>
      <c r="EMY3" s="42"/>
      <c r="ENA3" s="42"/>
      <c r="ENC3" s="42"/>
      <c r="ENE3" s="42"/>
      <c r="ENG3" s="42"/>
      <c r="ENI3" s="42"/>
      <c r="ENK3" s="42"/>
      <c r="ENM3" s="42"/>
      <c r="ENO3" s="42"/>
      <c r="ENQ3" s="42"/>
      <c r="ENS3" s="42"/>
      <c r="ENU3" s="42"/>
      <c r="ENW3" s="42"/>
      <c r="ENY3" s="42"/>
      <c r="EOA3" s="42"/>
      <c r="EOC3" s="42"/>
      <c r="EOE3" s="42"/>
      <c r="EOG3" s="42"/>
      <c r="EOI3" s="42"/>
      <c r="EOK3" s="42"/>
      <c r="EOM3" s="42"/>
      <c r="EOO3" s="42"/>
      <c r="EOQ3" s="42"/>
      <c r="EOS3" s="42"/>
      <c r="EOU3" s="42"/>
      <c r="EOW3" s="42"/>
      <c r="EOY3" s="42"/>
      <c r="EPA3" s="42"/>
      <c r="EPC3" s="42"/>
      <c r="EPE3" s="42"/>
      <c r="EPG3" s="42"/>
      <c r="EPI3" s="42"/>
      <c r="EPK3" s="42"/>
      <c r="EPM3" s="42"/>
      <c r="EPO3" s="42"/>
      <c r="EPQ3" s="42"/>
      <c r="EPS3" s="42"/>
      <c r="EPU3" s="42"/>
      <c r="EPW3" s="42"/>
      <c r="EPY3" s="42"/>
      <c r="EQA3" s="42"/>
      <c r="EQC3" s="42"/>
      <c r="EQE3" s="42"/>
      <c r="EQG3" s="42"/>
      <c r="EQI3" s="42"/>
      <c r="EQK3" s="42"/>
      <c r="EQM3" s="42"/>
      <c r="EQO3" s="42"/>
      <c r="EQQ3" s="42"/>
      <c r="EQS3" s="42"/>
      <c r="EQU3" s="42"/>
      <c r="EQW3" s="42"/>
      <c r="EQY3" s="42"/>
      <c r="ERA3" s="42"/>
      <c r="ERC3" s="42"/>
      <c r="ERE3" s="42"/>
      <c r="ERG3" s="42"/>
      <c r="ERI3" s="42"/>
      <c r="ERK3" s="42"/>
      <c r="ERM3" s="42"/>
      <c r="ERO3" s="42"/>
      <c r="ERQ3" s="42"/>
      <c r="ERS3" s="42"/>
      <c r="ERU3" s="42"/>
      <c r="ERW3" s="42"/>
      <c r="ERY3" s="42"/>
      <c r="ESA3" s="42"/>
      <c r="ESC3" s="42"/>
      <c r="ESE3" s="42"/>
      <c r="ESG3" s="42"/>
      <c r="ESI3" s="42"/>
      <c r="ESK3" s="42"/>
      <c r="ESM3" s="42"/>
      <c r="ESO3" s="42"/>
      <c r="ESQ3" s="42"/>
      <c r="ESS3" s="42"/>
      <c r="ESU3" s="42"/>
      <c r="ESW3" s="42"/>
      <c r="ESY3" s="42"/>
      <c r="ETA3" s="42"/>
      <c r="ETC3" s="42"/>
      <c r="ETE3" s="42"/>
      <c r="ETG3" s="42"/>
      <c r="ETI3" s="42"/>
      <c r="ETK3" s="42"/>
      <c r="ETM3" s="42"/>
      <c r="ETO3" s="42"/>
      <c r="ETQ3" s="42"/>
      <c r="ETS3" s="42"/>
      <c r="ETU3" s="42"/>
      <c r="ETW3" s="42"/>
      <c r="ETY3" s="42"/>
      <c r="EUA3" s="42"/>
      <c r="EUC3" s="42"/>
      <c r="EUE3" s="42"/>
      <c r="EUG3" s="42"/>
      <c r="EUI3" s="42"/>
      <c r="EUK3" s="42"/>
      <c r="EUM3" s="42"/>
      <c r="EUO3" s="42"/>
      <c r="EUQ3" s="42"/>
      <c r="EUS3" s="42"/>
      <c r="EUU3" s="42"/>
      <c r="EUW3" s="42"/>
      <c r="EUY3" s="42"/>
      <c r="EVA3" s="42"/>
      <c r="EVC3" s="42"/>
      <c r="EVE3" s="42"/>
      <c r="EVG3" s="42"/>
      <c r="EVI3" s="42"/>
      <c r="EVK3" s="42"/>
      <c r="EVM3" s="42"/>
      <c r="EVO3" s="42"/>
      <c r="EVQ3" s="42"/>
      <c r="EVS3" s="42"/>
      <c r="EVU3" s="42"/>
      <c r="EVW3" s="42"/>
      <c r="EVY3" s="42"/>
      <c r="EWA3" s="42"/>
      <c r="EWC3" s="42"/>
      <c r="EWE3" s="42"/>
      <c r="EWG3" s="42"/>
      <c r="EWI3" s="42"/>
      <c r="EWK3" s="42"/>
      <c r="EWM3" s="42"/>
      <c r="EWO3" s="42"/>
      <c r="EWQ3" s="42"/>
      <c r="EWS3" s="42"/>
      <c r="EWU3" s="42"/>
      <c r="EWW3" s="42"/>
      <c r="EWY3" s="42"/>
      <c r="EXA3" s="42"/>
      <c r="EXC3" s="42"/>
      <c r="EXE3" s="42"/>
      <c r="EXG3" s="42"/>
      <c r="EXI3" s="42"/>
      <c r="EXK3" s="42"/>
      <c r="EXM3" s="42"/>
      <c r="EXO3" s="42"/>
      <c r="EXQ3" s="42"/>
      <c r="EXS3" s="42"/>
      <c r="EXU3" s="42"/>
      <c r="EXW3" s="42"/>
      <c r="EXY3" s="42"/>
      <c r="EYA3" s="42"/>
      <c r="EYC3" s="42"/>
      <c r="EYE3" s="42"/>
      <c r="EYG3" s="42"/>
      <c r="EYI3" s="42"/>
      <c r="EYK3" s="42"/>
      <c r="EYM3" s="42"/>
      <c r="EYO3" s="42"/>
      <c r="EYQ3" s="42"/>
      <c r="EYS3" s="42"/>
      <c r="EYU3" s="42"/>
      <c r="EYW3" s="42"/>
      <c r="EYY3" s="42"/>
      <c r="EZA3" s="42"/>
      <c r="EZC3" s="42"/>
      <c r="EZE3" s="42"/>
      <c r="EZG3" s="42"/>
      <c r="EZI3" s="42"/>
      <c r="EZK3" s="42"/>
      <c r="EZM3" s="42"/>
      <c r="EZO3" s="42"/>
      <c r="EZQ3" s="42"/>
      <c r="EZS3" s="42"/>
      <c r="EZU3" s="42"/>
      <c r="EZW3" s="42"/>
      <c r="EZY3" s="42"/>
      <c r="FAA3" s="42"/>
      <c r="FAC3" s="42"/>
      <c r="FAE3" s="42"/>
      <c r="FAG3" s="42"/>
      <c r="FAI3" s="42"/>
      <c r="FAK3" s="42"/>
      <c r="FAM3" s="42"/>
      <c r="FAO3" s="42"/>
      <c r="FAQ3" s="42"/>
      <c r="FAS3" s="42"/>
      <c r="FAU3" s="42"/>
      <c r="FAW3" s="42"/>
      <c r="FAY3" s="42"/>
      <c r="FBA3" s="42"/>
      <c r="FBC3" s="42"/>
      <c r="FBE3" s="42"/>
      <c r="FBG3" s="42"/>
      <c r="FBI3" s="42"/>
      <c r="FBK3" s="42"/>
      <c r="FBM3" s="42"/>
      <c r="FBO3" s="42"/>
      <c r="FBQ3" s="42"/>
      <c r="FBS3" s="42"/>
      <c r="FBU3" s="42"/>
      <c r="FBW3" s="42"/>
      <c r="FBY3" s="42"/>
      <c r="FCA3" s="42"/>
      <c r="FCC3" s="42"/>
      <c r="FCE3" s="42"/>
      <c r="FCG3" s="42"/>
      <c r="FCI3" s="42"/>
      <c r="FCK3" s="42"/>
      <c r="FCM3" s="42"/>
      <c r="FCO3" s="42"/>
      <c r="FCQ3" s="42"/>
      <c r="FCS3" s="42"/>
      <c r="FCU3" s="42"/>
      <c r="FCW3" s="42"/>
      <c r="FCY3" s="42"/>
      <c r="FDA3" s="42"/>
      <c r="FDC3" s="42"/>
      <c r="FDE3" s="42"/>
      <c r="FDG3" s="42"/>
      <c r="FDI3" s="42"/>
      <c r="FDK3" s="42"/>
      <c r="FDM3" s="42"/>
      <c r="FDO3" s="42"/>
      <c r="FDQ3" s="42"/>
      <c r="FDS3" s="42"/>
      <c r="FDU3" s="42"/>
      <c r="FDW3" s="42"/>
      <c r="FDY3" s="42"/>
      <c r="FEA3" s="42"/>
      <c r="FEC3" s="42"/>
      <c r="FEE3" s="42"/>
      <c r="FEG3" s="42"/>
      <c r="FEI3" s="42"/>
      <c r="FEK3" s="42"/>
      <c r="FEM3" s="42"/>
      <c r="FEO3" s="42"/>
      <c r="FEQ3" s="42"/>
      <c r="FES3" s="42"/>
      <c r="FEU3" s="42"/>
      <c r="FEW3" s="42"/>
      <c r="FEY3" s="42"/>
      <c r="FFA3" s="42"/>
      <c r="FFC3" s="42"/>
      <c r="FFE3" s="42"/>
      <c r="FFG3" s="42"/>
      <c r="FFI3" s="42"/>
      <c r="FFK3" s="42"/>
      <c r="FFM3" s="42"/>
      <c r="FFO3" s="42"/>
      <c r="FFQ3" s="42"/>
      <c r="FFS3" s="42"/>
      <c r="FFU3" s="42"/>
      <c r="FFW3" s="42"/>
      <c r="FFY3" s="42"/>
      <c r="FGA3" s="42"/>
      <c r="FGC3" s="42"/>
      <c r="FGE3" s="42"/>
      <c r="FGG3" s="42"/>
      <c r="FGI3" s="42"/>
      <c r="FGK3" s="42"/>
      <c r="FGM3" s="42"/>
      <c r="FGO3" s="42"/>
      <c r="FGQ3" s="42"/>
      <c r="FGS3" s="42"/>
      <c r="FGU3" s="42"/>
      <c r="FGW3" s="42"/>
      <c r="FGY3" s="42"/>
      <c r="FHA3" s="42"/>
      <c r="FHC3" s="42"/>
      <c r="FHE3" s="42"/>
      <c r="FHG3" s="42"/>
      <c r="FHI3" s="42"/>
      <c r="FHK3" s="42"/>
      <c r="FHM3" s="42"/>
      <c r="FHO3" s="42"/>
      <c r="FHQ3" s="42"/>
      <c r="FHS3" s="42"/>
      <c r="FHU3" s="42"/>
      <c r="FHW3" s="42"/>
      <c r="FHY3" s="42"/>
      <c r="FIA3" s="42"/>
      <c r="FIC3" s="42"/>
      <c r="FIE3" s="42"/>
      <c r="FIG3" s="42"/>
      <c r="FII3" s="42"/>
      <c r="FIK3" s="42"/>
      <c r="FIM3" s="42"/>
      <c r="FIO3" s="42"/>
      <c r="FIQ3" s="42"/>
      <c r="FIS3" s="42"/>
      <c r="FIU3" s="42"/>
      <c r="FIW3" s="42"/>
      <c r="FIY3" s="42"/>
      <c r="FJA3" s="42"/>
      <c r="FJC3" s="42"/>
      <c r="FJE3" s="42"/>
      <c r="FJG3" s="42"/>
      <c r="FJI3" s="42"/>
      <c r="FJK3" s="42"/>
      <c r="FJM3" s="42"/>
      <c r="FJO3" s="42"/>
      <c r="FJQ3" s="42"/>
      <c r="FJS3" s="42"/>
      <c r="FJU3" s="42"/>
      <c r="FJW3" s="42"/>
      <c r="FJY3" s="42"/>
      <c r="FKA3" s="42"/>
      <c r="FKC3" s="42"/>
      <c r="FKE3" s="42"/>
      <c r="FKG3" s="42"/>
      <c r="FKI3" s="42"/>
      <c r="FKK3" s="42"/>
      <c r="FKM3" s="42"/>
      <c r="FKO3" s="42"/>
      <c r="FKQ3" s="42"/>
      <c r="FKS3" s="42"/>
      <c r="FKU3" s="42"/>
      <c r="FKW3" s="42"/>
      <c r="FKY3" s="42"/>
      <c r="FLA3" s="42"/>
      <c r="FLC3" s="42"/>
      <c r="FLE3" s="42"/>
      <c r="FLG3" s="42"/>
      <c r="FLI3" s="42"/>
      <c r="FLK3" s="42"/>
      <c r="FLM3" s="42"/>
      <c r="FLO3" s="42"/>
      <c r="FLQ3" s="42"/>
      <c r="FLS3" s="42"/>
      <c r="FLU3" s="42"/>
      <c r="FLW3" s="42"/>
      <c r="FLY3" s="42"/>
      <c r="FMA3" s="42"/>
      <c r="FMC3" s="42"/>
      <c r="FME3" s="42"/>
      <c r="FMG3" s="42"/>
      <c r="FMI3" s="42"/>
      <c r="FMK3" s="42"/>
      <c r="FMM3" s="42"/>
      <c r="FMO3" s="42"/>
      <c r="FMQ3" s="42"/>
      <c r="FMS3" s="42"/>
      <c r="FMU3" s="42"/>
      <c r="FMW3" s="42"/>
      <c r="FMY3" s="42"/>
      <c r="FNA3" s="42"/>
      <c r="FNC3" s="42"/>
      <c r="FNE3" s="42"/>
      <c r="FNG3" s="42"/>
      <c r="FNI3" s="42"/>
      <c r="FNK3" s="42"/>
      <c r="FNM3" s="42"/>
      <c r="FNO3" s="42"/>
      <c r="FNQ3" s="42"/>
      <c r="FNS3" s="42"/>
      <c r="FNU3" s="42"/>
      <c r="FNW3" s="42"/>
      <c r="FNY3" s="42"/>
      <c r="FOA3" s="42"/>
      <c r="FOC3" s="42"/>
      <c r="FOE3" s="42"/>
      <c r="FOG3" s="42"/>
      <c r="FOI3" s="42"/>
      <c r="FOK3" s="42"/>
      <c r="FOM3" s="42"/>
      <c r="FOO3" s="42"/>
      <c r="FOQ3" s="42"/>
      <c r="FOS3" s="42"/>
      <c r="FOU3" s="42"/>
      <c r="FOW3" s="42"/>
      <c r="FOY3" s="42"/>
      <c r="FPA3" s="42"/>
      <c r="FPC3" s="42"/>
      <c r="FPE3" s="42"/>
      <c r="FPG3" s="42"/>
      <c r="FPI3" s="42"/>
      <c r="FPK3" s="42"/>
      <c r="FPM3" s="42"/>
      <c r="FPO3" s="42"/>
      <c r="FPQ3" s="42"/>
      <c r="FPS3" s="42"/>
      <c r="FPU3" s="42"/>
      <c r="FPW3" s="42"/>
      <c r="FPY3" s="42"/>
      <c r="FQA3" s="42"/>
      <c r="FQC3" s="42"/>
      <c r="FQE3" s="42"/>
      <c r="FQG3" s="42"/>
      <c r="FQI3" s="42"/>
      <c r="FQK3" s="42"/>
      <c r="FQM3" s="42"/>
      <c r="FQO3" s="42"/>
      <c r="FQQ3" s="42"/>
      <c r="FQS3" s="42"/>
      <c r="FQU3" s="42"/>
      <c r="FQW3" s="42"/>
      <c r="FQY3" s="42"/>
      <c r="FRA3" s="42"/>
      <c r="FRC3" s="42"/>
      <c r="FRE3" s="42"/>
      <c r="FRG3" s="42"/>
      <c r="FRI3" s="42"/>
      <c r="FRK3" s="42"/>
      <c r="FRM3" s="42"/>
      <c r="FRO3" s="42"/>
      <c r="FRQ3" s="42"/>
      <c r="FRS3" s="42"/>
      <c r="FRU3" s="42"/>
      <c r="FRW3" s="42"/>
      <c r="FRY3" s="42"/>
      <c r="FSA3" s="42"/>
      <c r="FSC3" s="42"/>
      <c r="FSE3" s="42"/>
      <c r="FSG3" s="42"/>
      <c r="FSI3" s="42"/>
      <c r="FSK3" s="42"/>
      <c r="FSM3" s="42"/>
      <c r="FSO3" s="42"/>
      <c r="FSQ3" s="42"/>
      <c r="FSS3" s="42"/>
      <c r="FSU3" s="42"/>
      <c r="FSW3" s="42"/>
      <c r="FSY3" s="42"/>
      <c r="FTA3" s="42"/>
      <c r="FTC3" s="42"/>
      <c r="FTE3" s="42"/>
      <c r="FTG3" s="42"/>
      <c r="FTI3" s="42"/>
      <c r="FTK3" s="42"/>
      <c r="FTM3" s="42"/>
      <c r="FTO3" s="42"/>
      <c r="FTQ3" s="42"/>
      <c r="FTS3" s="42"/>
      <c r="FTU3" s="42"/>
      <c r="FTW3" s="42"/>
      <c r="FTY3" s="42"/>
      <c r="FUA3" s="42"/>
      <c r="FUC3" s="42"/>
      <c r="FUE3" s="42"/>
      <c r="FUG3" s="42"/>
      <c r="FUI3" s="42"/>
      <c r="FUK3" s="42"/>
      <c r="FUM3" s="42"/>
      <c r="FUO3" s="42"/>
      <c r="FUQ3" s="42"/>
      <c r="FUS3" s="42"/>
      <c r="FUU3" s="42"/>
      <c r="FUW3" s="42"/>
      <c r="FUY3" s="42"/>
      <c r="FVA3" s="42"/>
      <c r="FVC3" s="42"/>
      <c r="FVE3" s="42"/>
      <c r="FVG3" s="42"/>
      <c r="FVI3" s="42"/>
      <c r="FVK3" s="42"/>
      <c r="FVM3" s="42"/>
      <c r="FVO3" s="42"/>
      <c r="FVQ3" s="42"/>
      <c r="FVS3" s="42"/>
      <c r="FVU3" s="42"/>
      <c r="FVW3" s="42"/>
      <c r="FVY3" s="42"/>
      <c r="FWA3" s="42"/>
      <c r="FWC3" s="42"/>
      <c r="FWE3" s="42"/>
      <c r="FWG3" s="42"/>
      <c r="FWI3" s="42"/>
      <c r="FWK3" s="42"/>
      <c r="FWM3" s="42"/>
      <c r="FWO3" s="42"/>
      <c r="FWQ3" s="42"/>
      <c r="FWS3" s="42"/>
      <c r="FWU3" s="42"/>
      <c r="FWW3" s="42"/>
      <c r="FWY3" s="42"/>
      <c r="FXA3" s="42"/>
      <c r="FXC3" s="42"/>
      <c r="FXE3" s="42"/>
      <c r="FXG3" s="42"/>
      <c r="FXI3" s="42"/>
      <c r="FXK3" s="42"/>
      <c r="FXM3" s="42"/>
      <c r="FXO3" s="42"/>
      <c r="FXQ3" s="42"/>
      <c r="FXS3" s="42"/>
      <c r="FXU3" s="42"/>
      <c r="FXW3" s="42"/>
      <c r="FXY3" s="42"/>
      <c r="FYA3" s="42"/>
      <c r="FYC3" s="42"/>
      <c r="FYE3" s="42"/>
      <c r="FYG3" s="42"/>
      <c r="FYI3" s="42"/>
      <c r="FYK3" s="42"/>
      <c r="FYM3" s="42"/>
      <c r="FYO3" s="42"/>
      <c r="FYQ3" s="42"/>
      <c r="FYS3" s="42"/>
      <c r="FYU3" s="42"/>
      <c r="FYW3" s="42"/>
      <c r="FYY3" s="42"/>
      <c r="FZA3" s="42"/>
      <c r="FZC3" s="42"/>
      <c r="FZE3" s="42"/>
      <c r="FZG3" s="42"/>
      <c r="FZI3" s="42"/>
      <c r="FZK3" s="42"/>
      <c r="FZM3" s="42"/>
      <c r="FZO3" s="42"/>
      <c r="FZQ3" s="42"/>
      <c r="FZS3" s="42"/>
      <c r="FZU3" s="42"/>
      <c r="FZW3" s="42"/>
      <c r="FZY3" s="42"/>
      <c r="GAA3" s="42"/>
      <c r="GAC3" s="42"/>
      <c r="GAE3" s="42"/>
      <c r="GAG3" s="42"/>
      <c r="GAI3" s="42"/>
      <c r="GAK3" s="42"/>
      <c r="GAM3" s="42"/>
      <c r="GAO3" s="42"/>
      <c r="GAQ3" s="42"/>
      <c r="GAS3" s="42"/>
      <c r="GAU3" s="42"/>
      <c r="GAW3" s="42"/>
      <c r="GAY3" s="42"/>
      <c r="GBA3" s="42"/>
      <c r="GBC3" s="42"/>
      <c r="GBE3" s="42"/>
      <c r="GBG3" s="42"/>
      <c r="GBI3" s="42"/>
      <c r="GBK3" s="42"/>
      <c r="GBM3" s="42"/>
      <c r="GBO3" s="42"/>
      <c r="GBQ3" s="42"/>
      <c r="GBS3" s="42"/>
      <c r="GBU3" s="42"/>
      <c r="GBW3" s="42"/>
      <c r="GBY3" s="42"/>
      <c r="GCA3" s="42"/>
      <c r="GCC3" s="42"/>
      <c r="GCE3" s="42"/>
      <c r="GCG3" s="42"/>
      <c r="GCI3" s="42"/>
      <c r="GCK3" s="42"/>
      <c r="GCM3" s="42"/>
      <c r="GCO3" s="42"/>
      <c r="GCQ3" s="42"/>
      <c r="GCS3" s="42"/>
      <c r="GCU3" s="42"/>
      <c r="GCW3" s="42"/>
      <c r="GCY3" s="42"/>
      <c r="GDA3" s="42"/>
      <c r="GDC3" s="42"/>
      <c r="GDE3" s="42"/>
      <c r="GDG3" s="42"/>
      <c r="GDI3" s="42"/>
      <c r="GDK3" s="42"/>
      <c r="GDM3" s="42"/>
      <c r="GDO3" s="42"/>
      <c r="GDQ3" s="42"/>
      <c r="GDS3" s="42"/>
      <c r="GDU3" s="42"/>
      <c r="GDW3" s="42"/>
      <c r="GDY3" s="42"/>
      <c r="GEA3" s="42"/>
      <c r="GEC3" s="42"/>
      <c r="GEE3" s="42"/>
      <c r="GEG3" s="42"/>
      <c r="GEI3" s="42"/>
      <c r="GEK3" s="42"/>
      <c r="GEM3" s="42"/>
      <c r="GEO3" s="42"/>
      <c r="GEQ3" s="42"/>
      <c r="GES3" s="42"/>
      <c r="GEU3" s="42"/>
      <c r="GEW3" s="42"/>
      <c r="GEY3" s="42"/>
      <c r="GFA3" s="42"/>
      <c r="GFC3" s="42"/>
      <c r="GFE3" s="42"/>
      <c r="GFG3" s="42"/>
      <c r="GFI3" s="42"/>
      <c r="GFK3" s="42"/>
      <c r="GFM3" s="42"/>
      <c r="GFO3" s="42"/>
      <c r="GFQ3" s="42"/>
      <c r="GFS3" s="42"/>
      <c r="GFU3" s="42"/>
      <c r="GFW3" s="42"/>
      <c r="GFY3" s="42"/>
      <c r="GGA3" s="42"/>
      <c r="GGC3" s="42"/>
      <c r="GGE3" s="42"/>
      <c r="GGG3" s="42"/>
      <c r="GGI3" s="42"/>
      <c r="GGK3" s="42"/>
      <c r="GGM3" s="42"/>
      <c r="GGO3" s="42"/>
      <c r="GGQ3" s="42"/>
      <c r="GGS3" s="42"/>
      <c r="GGU3" s="42"/>
      <c r="GGW3" s="42"/>
      <c r="GGY3" s="42"/>
      <c r="GHA3" s="42"/>
      <c r="GHC3" s="42"/>
      <c r="GHE3" s="42"/>
      <c r="GHG3" s="42"/>
      <c r="GHI3" s="42"/>
      <c r="GHK3" s="42"/>
      <c r="GHM3" s="42"/>
      <c r="GHO3" s="42"/>
      <c r="GHQ3" s="42"/>
      <c r="GHS3" s="42"/>
      <c r="GHU3" s="42"/>
      <c r="GHW3" s="42"/>
      <c r="GHY3" s="42"/>
      <c r="GIA3" s="42"/>
      <c r="GIC3" s="42"/>
      <c r="GIE3" s="42"/>
      <c r="GIG3" s="42"/>
      <c r="GII3" s="42"/>
      <c r="GIK3" s="42"/>
      <c r="GIM3" s="42"/>
      <c r="GIO3" s="42"/>
      <c r="GIQ3" s="42"/>
      <c r="GIS3" s="42"/>
      <c r="GIU3" s="42"/>
      <c r="GIW3" s="42"/>
      <c r="GIY3" s="42"/>
      <c r="GJA3" s="42"/>
      <c r="GJC3" s="42"/>
      <c r="GJE3" s="42"/>
      <c r="GJG3" s="42"/>
      <c r="GJI3" s="42"/>
      <c r="GJK3" s="42"/>
      <c r="GJM3" s="42"/>
      <c r="GJO3" s="42"/>
      <c r="GJQ3" s="42"/>
      <c r="GJS3" s="42"/>
      <c r="GJU3" s="42"/>
      <c r="GJW3" s="42"/>
      <c r="GJY3" s="42"/>
      <c r="GKA3" s="42"/>
      <c r="GKC3" s="42"/>
      <c r="GKE3" s="42"/>
      <c r="GKG3" s="42"/>
      <c r="GKI3" s="42"/>
      <c r="GKK3" s="42"/>
      <c r="GKM3" s="42"/>
      <c r="GKO3" s="42"/>
      <c r="GKQ3" s="42"/>
      <c r="GKS3" s="42"/>
      <c r="GKU3" s="42"/>
      <c r="GKW3" s="42"/>
      <c r="GKY3" s="42"/>
      <c r="GLA3" s="42"/>
      <c r="GLC3" s="42"/>
      <c r="GLE3" s="42"/>
      <c r="GLG3" s="42"/>
      <c r="GLI3" s="42"/>
      <c r="GLK3" s="42"/>
      <c r="GLM3" s="42"/>
      <c r="GLO3" s="42"/>
      <c r="GLQ3" s="42"/>
      <c r="GLS3" s="42"/>
      <c r="GLU3" s="42"/>
      <c r="GLW3" s="42"/>
      <c r="GLY3" s="42"/>
      <c r="GMA3" s="42"/>
      <c r="GMC3" s="42"/>
      <c r="GME3" s="42"/>
      <c r="GMG3" s="42"/>
      <c r="GMI3" s="42"/>
      <c r="GMK3" s="42"/>
      <c r="GMM3" s="42"/>
      <c r="GMO3" s="42"/>
      <c r="GMQ3" s="42"/>
      <c r="GMS3" s="42"/>
      <c r="GMU3" s="42"/>
      <c r="GMW3" s="42"/>
      <c r="GMY3" s="42"/>
      <c r="GNA3" s="42"/>
      <c r="GNC3" s="42"/>
      <c r="GNE3" s="42"/>
      <c r="GNG3" s="42"/>
      <c r="GNI3" s="42"/>
      <c r="GNK3" s="42"/>
      <c r="GNM3" s="42"/>
      <c r="GNO3" s="42"/>
      <c r="GNQ3" s="42"/>
      <c r="GNS3" s="42"/>
      <c r="GNU3" s="42"/>
      <c r="GNW3" s="42"/>
      <c r="GNY3" s="42"/>
      <c r="GOA3" s="42"/>
      <c r="GOC3" s="42"/>
      <c r="GOE3" s="42"/>
      <c r="GOG3" s="42"/>
      <c r="GOI3" s="42"/>
      <c r="GOK3" s="42"/>
      <c r="GOM3" s="42"/>
      <c r="GOO3" s="42"/>
      <c r="GOQ3" s="42"/>
      <c r="GOS3" s="42"/>
      <c r="GOU3" s="42"/>
      <c r="GOW3" s="42"/>
      <c r="GOY3" s="42"/>
      <c r="GPA3" s="42"/>
      <c r="GPC3" s="42"/>
      <c r="GPE3" s="42"/>
      <c r="GPG3" s="42"/>
      <c r="GPI3" s="42"/>
      <c r="GPK3" s="42"/>
      <c r="GPM3" s="42"/>
      <c r="GPO3" s="42"/>
      <c r="GPQ3" s="42"/>
      <c r="GPS3" s="42"/>
      <c r="GPU3" s="42"/>
      <c r="GPW3" s="42"/>
      <c r="GPY3" s="42"/>
      <c r="GQA3" s="42"/>
      <c r="GQC3" s="42"/>
      <c r="GQE3" s="42"/>
      <c r="GQG3" s="42"/>
      <c r="GQI3" s="42"/>
      <c r="GQK3" s="42"/>
      <c r="GQM3" s="42"/>
      <c r="GQO3" s="42"/>
      <c r="GQQ3" s="42"/>
      <c r="GQS3" s="42"/>
      <c r="GQU3" s="42"/>
      <c r="GQW3" s="42"/>
      <c r="GQY3" s="42"/>
      <c r="GRA3" s="42"/>
      <c r="GRC3" s="42"/>
      <c r="GRE3" s="42"/>
      <c r="GRG3" s="42"/>
      <c r="GRI3" s="42"/>
      <c r="GRK3" s="42"/>
      <c r="GRM3" s="42"/>
      <c r="GRO3" s="42"/>
      <c r="GRQ3" s="42"/>
      <c r="GRS3" s="42"/>
      <c r="GRU3" s="42"/>
      <c r="GRW3" s="42"/>
      <c r="GRY3" s="42"/>
      <c r="GSA3" s="42"/>
      <c r="GSC3" s="42"/>
      <c r="GSE3" s="42"/>
      <c r="GSG3" s="42"/>
      <c r="GSI3" s="42"/>
      <c r="GSK3" s="42"/>
      <c r="GSM3" s="42"/>
      <c r="GSO3" s="42"/>
      <c r="GSQ3" s="42"/>
      <c r="GSS3" s="42"/>
      <c r="GSU3" s="42"/>
      <c r="GSW3" s="42"/>
      <c r="GSY3" s="42"/>
      <c r="GTA3" s="42"/>
      <c r="GTC3" s="42"/>
      <c r="GTE3" s="42"/>
      <c r="GTG3" s="42"/>
      <c r="GTI3" s="42"/>
      <c r="GTK3" s="42"/>
      <c r="GTM3" s="42"/>
      <c r="GTO3" s="42"/>
      <c r="GTQ3" s="42"/>
      <c r="GTS3" s="42"/>
      <c r="GTU3" s="42"/>
      <c r="GTW3" s="42"/>
      <c r="GTY3" s="42"/>
      <c r="GUA3" s="42"/>
      <c r="GUC3" s="42"/>
      <c r="GUE3" s="42"/>
      <c r="GUG3" s="42"/>
      <c r="GUI3" s="42"/>
      <c r="GUK3" s="42"/>
      <c r="GUM3" s="42"/>
      <c r="GUO3" s="42"/>
      <c r="GUQ3" s="42"/>
      <c r="GUS3" s="42"/>
      <c r="GUU3" s="42"/>
      <c r="GUW3" s="42"/>
      <c r="GUY3" s="42"/>
      <c r="GVA3" s="42"/>
      <c r="GVC3" s="42"/>
      <c r="GVE3" s="42"/>
      <c r="GVG3" s="42"/>
      <c r="GVI3" s="42"/>
      <c r="GVK3" s="42"/>
      <c r="GVM3" s="42"/>
      <c r="GVO3" s="42"/>
      <c r="GVQ3" s="42"/>
      <c r="GVS3" s="42"/>
      <c r="GVU3" s="42"/>
      <c r="GVW3" s="42"/>
      <c r="GVY3" s="42"/>
      <c r="GWA3" s="42"/>
      <c r="GWC3" s="42"/>
      <c r="GWE3" s="42"/>
      <c r="GWG3" s="42"/>
      <c r="GWI3" s="42"/>
      <c r="GWK3" s="42"/>
      <c r="GWM3" s="42"/>
      <c r="GWO3" s="42"/>
      <c r="GWQ3" s="42"/>
      <c r="GWS3" s="42"/>
      <c r="GWU3" s="42"/>
      <c r="GWW3" s="42"/>
      <c r="GWY3" s="42"/>
      <c r="GXA3" s="42"/>
      <c r="GXC3" s="42"/>
      <c r="GXE3" s="42"/>
      <c r="GXG3" s="42"/>
      <c r="GXI3" s="42"/>
      <c r="GXK3" s="42"/>
      <c r="GXM3" s="42"/>
      <c r="GXO3" s="42"/>
      <c r="GXQ3" s="42"/>
      <c r="GXS3" s="42"/>
      <c r="GXU3" s="42"/>
      <c r="GXW3" s="42"/>
      <c r="GXY3" s="42"/>
      <c r="GYA3" s="42"/>
      <c r="GYC3" s="42"/>
      <c r="GYE3" s="42"/>
      <c r="GYG3" s="42"/>
      <c r="GYI3" s="42"/>
      <c r="GYK3" s="42"/>
      <c r="GYM3" s="42"/>
      <c r="GYO3" s="42"/>
      <c r="GYQ3" s="42"/>
      <c r="GYS3" s="42"/>
      <c r="GYU3" s="42"/>
      <c r="GYW3" s="42"/>
      <c r="GYY3" s="42"/>
      <c r="GZA3" s="42"/>
      <c r="GZC3" s="42"/>
      <c r="GZE3" s="42"/>
      <c r="GZG3" s="42"/>
      <c r="GZI3" s="42"/>
      <c r="GZK3" s="42"/>
      <c r="GZM3" s="42"/>
      <c r="GZO3" s="42"/>
      <c r="GZQ3" s="42"/>
      <c r="GZS3" s="42"/>
      <c r="GZU3" s="42"/>
      <c r="GZW3" s="42"/>
      <c r="GZY3" s="42"/>
      <c r="HAA3" s="42"/>
      <c r="HAC3" s="42"/>
      <c r="HAE3" s="42"/>
      <c r="HAG3" s="42"/>
      <c r="HAI3" s="42"/>
      <c r="HAK3" s="42"/>
      <c r="HAM3" s="42"/>
      <c r="HAO3" s="42"/>
      <c r="HAQ3" s="42"/>
      <c r="HAS3" s="42"/>
      <c r="HAU3" s="42"/>
      <c r="HAW3" s="42"/>
      <c r="HAY3" s="42"/>
      <c r="HBA3" s="42"/>
      <c r="HBC3" s="42"/>
      <c r="HBE3" s="42"/>
      <c r="HBG3" s="42"/>
      <c r="HBI3" s="42"/>
      <c r="HBK3" s="42"/>
      <c r="HBM3" s="42"/>
      <c r="HBO3" s="42"/>
      <c r="HBQ3" s="42"/>
      <c r="HBS3" s="42"/>
      <c r="HBU3" s="42"/>
      <c r="HBW3" s="42"/>
      <c r="HBY3" s="42"/>
      <c r="HCA3" s="42"/>
      <c r="HCC3" s="42"/>
      <c r="HCE3" s="42"/>
      <c r="HCG3" s="42"/>
      <c r="HCI3" s="42"/>
      <c r="HCK3" s="42"/>
      <c r="HCM3" s="42"/>
      <c r="HCO3" s="42"/>
      <c r="HCQ3" s="42"/>
      <c r="HCS3" s="42"/>
      <c r="HCU3" s="42"/>
      <c r="HCW3" s="42"/>
      <c r="HCY3" s="42"/>
      <c r="HDA3" s="42"/>
      <c r="HDC3" s="42"/>
      <c r="HDE3" s="42"/>
      <c r="HDG3" s="42"/>
      <c r="HDI3" s="42"/>
      <c r="HDK3" s="42"/>
      <c r="HDM3" s="42"/>
      <c r="HDO3" s="42"/>
      <c r="HDQ3" s="42"/>
      <c r="HDS3" s="42"/>
      <c r="HDU3" s="42"/>
      <c r="HDW3" s="42"/>
      <c r="HDY3" s="42"/>
      <c r="HEA3" s="42"/>
      <c r="HEC3" s="42"/>
      <c r="HEE3" s="42"/>
      <c r="HEG3" s="42"/>
      <c r="HEI3" s="42"/>
      <c r="HEK3" s="42"/>
      <c r="HEM3" s="42"/>
      <c r="HEO3" s="42"/>
      <c r="HEQ3" s="42"/>
      <c r="HES3" s="42"/>
      <c r="HEU3" s="42"/>
      <c r="HEW3" s="42"/>
      <c r="HEY3" s="42"/>
      <c r="HFA3" s="42"/>
      <c r="HFC3" s="42"/>
      <c r="HFE3" s="42"/>
      <c r="HFG3" s="42"/>
      <c r="HFI3" s="42"/>
      <c r="HFK3" s="42"/>
      <c r="HFM3" s="42"/>
      <c r="HFO3" s="42"/>
      <c r="HFQ3" s="42"/>
      <c r="HFS3" s="42"/>
      <c r="HFU3" s="42"/>
      <c r="HFW3" s="42"/>
      <c r="HFY3" s="42"/>
      <c r="HGA3" s="42"/>
      <c r="HGC3" s="42"/>
      <c r="HGE3" s="42"/>
      <c r="HGG3" s="42"/>
      <c r="HGI3" s="42"/>
      <c r="HGK3" s="42"/>
      <c r="HGM3" s="42"/>
      <c r="HGO3" s="42"/>
      <c r="HGQ3" s="42"/>
      <c r="HGS3" s="42"/>
      <c r="HGU3" s="42"/>
      <c r="HGW3" s="42"/>
      <c r="HGY3" s="42"/>
      <c r="HHA3" s="42"/>
      <c r="HHC3" s="42"/>
      <c r="HHE3" s="42"/>
      <c r="HHG3" s="42"/>
      <c r="HHI3" s="42"/>
      <c r="HHK3" s="42"/>
      <c r="HHM3" s="42"/>
      <c r="HHO3" s="42"/>
      <c r="HHQ3" s="42"/>
      <c r="HHS3" s="42"/>
      <c r="HHU3" s="42"/>
      <c r="HHW3" s="42"/>
      <c r="HHY3" s="42"/>
      <c r="HIA3" s="42"/>
      <c r="HIC3" s="42"/>
      <c r="HIE3" s="42"/>
      <c r="HIG3" s="42"/>
      <c r="HII3" s="42"/>
      <c r="HIK3" s="42"/>
      <c r="HIM3" s="42"/>
      <c r="HIO3" s="42"/>
      <c r="HIQ3" s="42"/>
      <c r="HIS3" s="42"/>
      <c r="HIU3" s="42"/>
      <c r="HIW3" s="42"/>
      <c r="HIY3" s="42"/>
      <c r="HJA3" s="42"/>
      <c r="HJC3" s="42"/>
      <c r="HJE3" s="42"/>
      <c r="HJG3" s="42"/>
      <c r="HJI3" s="42"/>
      <c r="HJK3" s="42"/>
      <c r="HJM3" s="42"/>
      <c r="HJO3" s="42"/>
      <c r="HJQ3" s="42"/>
      <c r="HJS3" s="42"/>
      <c r="HJU3" s="42"/>
      <c r="HJW3" s="42"/>
      <c r="HJY3" s="42"/>
      <c r="HKA3" s="42"/>
      <c r="HKC3" s="42"/>
      <c r="HKE3" s="42"/>
      <c r="HKG3" s="42"/>
      <c r="HKI3" s="42"/>
      <c r="HKK3" s="42"/>
      <c r="HKM3" s="42"/>
      <c r="HKO3" s="42"/>
      <c r="HKQ3" s="42"/>
      <c r="HKS3" s="42"/>
      <c r="HKU3" s="42"/>
      <c r="HKW3" s="42"/>
      <c r="HKY3" s="42"/>
      <c r="HLA3" s="42"/>
      <c r="HLC3" s="42"/>
      <c r="HLE3" s="42"/>
      <c r="HLG3" s="42"/>
      <c r="HLI3" s="42"/>
      <c r="HLK3" s="42"/>
      <c r="HLM3" s="42"/>
      <c r="HLO3" s="42"/>
      <c r="HLQ3" s="42"/>
      <c r="HLS3" s="42"/>
      <c r="HLU3" s="42"/>
      <c r="HLW3" s="42"/>
      <c r="HLY3" s="42"/>
      <c r="HMA3" s="42"/>
      <c r="HMC3" s="42"/>
      <c r="HME3" s="42"/>
      <c r="HMG3" s="42"/>
      <c r="HMI3" s="42"/>
      <c r="HMK3" s="42"/>
      <c r="HMM3" s="42"/>
      <c r="HMO3" s="42"/>
      <c r="HMQ3" s="42"/>
      <c r="HMS3" s="42"/>
      <c r="HMU3" s="42"/>
      <c r="HMW3" s="42"/>
      <c r="HMY3" s="42"/>
      <c r="HNA3" s="42"/>
      <c r="HNC3" s="42"/>
      <c r="HNE3" s="42"/>
      <c r="HNG3" s="42"/>
      <c r="HNI3" s="42"/>
      <c r="HNK3" s="42"/>
      <c r="HNM3" s="42"/>
      <c r="HNO3" s="42"/>
      <c r="HNQ3" s="42"/>
      <c r="HNS3" s="42"/>
      <c r="HNU3" s="42"/>
      <c r="HNW3" s="42"/>
      <c r="HNY3" s="42"/>
      <c r="HOA3" s="42"/>
      <c r="HOC3" s="42"/>
      <c r="HOE3" s="42"/>
      <c r="HOG3" s="42"/>
      <c r="HOI3" s="42"/>
      <c r="HOK3" s="42"/>
      <c r="HOM3" s="42"/>
      <c r="HOO3" s="42"/>
      <c r="HOQ3" s="42"/>
      <c r="HOS3" s="42"/>
      <c r="HOU3" s="42"/>
      <c r="HOW3" s="42"/>
      <c r="HOY3" s="42"/>
      <c r="HPA3" s="42"/>
      <c r="HPC3" s="42"/>
      <c r="HPE3" s="42"/>
      <c r="HPG3" s="42"/>
      <c r="HPI3" s="42"/>
      <c r="HPK3" s="42"/>
      <c r="HPM3" s="42"/>
      <c r="HPO3" s="42"/>
      <c r="HPQ3" s="42"/>
      <c r="HPS3" s="42"/>
      <c r="HPU3" s="42"/>
      <c r="HPW3" s="42"/>
      <c r="HPY3" s="42"/>
      <c r="HQA3" s="42"/>
      <c r="HQC3" s="42"/>
      <c r="HQE3" s="42"/>
      <c r="HQG3" s="42"/>
      <c r="HQI3" s="42"/>
      <c r="HQK3" s="42"/>
      <c r="HQM3" s="42"/>
      <c r="HQO3" s="42"/>
      <c r="HQQ3" s="42"/>
      <c r="HQS3" s="42"/>
      <c r="HQU3" s="42"/>
      <c r="HQW3" s="42"/>
      <c r="HQY3" s="42"/>
      <c r="HRA3" s="42"/>
      <c r="HRC3" s="42"/>
      <c r="HRE3" s="42"/>
      <c r="HRG3" s="42"/>
      <c r="HRI3" s="42"/>
      <c r="HRK3" s="42"/>
      <c r="HRM3" s="42"/>
      <c r="HRO3" s="42"/>
      <c r="HRQ3" s="42"/>
      <c r="HRS3" s="42"/>
      <c r="HRU3" s="42"/>
      <c r="HRW3" s="42"/>
      <c r="HRY3" s="42"/>
      <c r="HSA3" s="42"/>
      <c r="HSC3" s="42"/>
      <c r="HSE3" s="42"/>
      <c r="HSG3" s="42"/>
      <c r="HSI3" s="42"/>
      <c r="HSK3" s="42"/>
      <c r="HSM3" s="42"/>
      <c r="HSO3" s="42"/>
      <c r="HSQ3" s="42"/>
      <c r="HSS3" s="42"/>
      <c r="HSU3" s="42"/>
      <c r="HSW3" s="42"/>
      <c r="HSY3" s="42"/>
      <c r="HTA3" s="42"/>
      <c r="HTC3" s="42"/>
      <c r="HTE3" s="42"/>
      <c r="HTG3" s="42"/>
      <c r="HTI3" s="42"/>
      <c r="HTK3" s="42"/>
      <c r="HTM3" s="42"/>
      <c r="HTO3" s="42"/>
      <c r="HTQ3" s="42"/>
      <c r="HTS3" s="42"/>
      <c r="HTU3" s="42"/>
      <c r="HTW3" s="42"/>
      <c r="HTY3" s="42"/>
      <c r="HUA3" s="42"/>
      <c r="HUC3" s="42"/>
      <c r="HUE3" s="42"/>
      <c r="HUG3" s="42"/>
      <c r="HUI3" s="42"/>
      <c r="HUK3" s="42"/>
      <c r="HUM3" s="42"/>
      <c r="HUO3" s="42"/>
      <c r="HUQ3" s="42"/>
      <c r="HUS3" s="42"/>
      <c r="HUU3" s="42"/>
      <c r="HUW3" s="42"/>
      <c r="HUY3" s="42"/>
      <c r="HVA3" s="42"/>
      <c r="HVC3" s="42"/>
      <c r="HVE3" s="42"/>
      <c r="HVG3" s="42"/>
      <c r="HVI3" s="42"/>
      <c r="HVK3" s="42"/>
      <c r="HVM3" s="42"/>
      <c r="HVO3" s="42"/>
      <c r="HVQ3" s="42"/>
      <c r="HVS3" s="42"/>
      <c r="HVU3" s="42"/>
      <c r="HVW3" s="42"/>
      <c r="HVY3" s="42"/>
      <c r="HWA3" s="42"/>
      <c r="HWC3" s="42"/>
      <c r="HWE3" s="42"/>
      <c r="HWG3" s="42"/>
      <c r="HWI3" s="42"/>
      <c r="HWK3" s="42"/>
      <c r="HWM3" s="42"/>
      <c r="HWO3" s="42"/>
      <c r="HWQ3" s="42"/>
      <c r="HWS3" s="42"/>
      <c r="HWU3" s="42"/>
      <c r="HWW3" s="42"/>
      <c r="HWY3" s="42"/>
      <c r="HXA3" s="42"/>
      <c r="HXC3" s="42"/>
      <c r="HXE3" s="42"/>
      <c r="HXG3" s="42"/>
      <c r="HXI3" s="42"/>
      <c r="HXK3" s="42"/>
      <c r="HXM3" s="42"/>
      <c r="HXO3" s="42"/>
      <c r="HXQ3" s="42"/>
      <c r="HXS3" s="42"/>
      <c r="HXU3" s="42"/>
      <c r="HXW3" s="42"/>
      <c r="HXY3" s="42"/>
      <c r="HYA3" s="42"/>
      <c r="HYC3" s="42"/>
      <c r="HYE3" s="42"/>
      <c r="HYG3" s="42"/>
      <c r="HYI3" s="42"/>
      <c r="HYK3" s="42"/>
      <c r="HYM3" s="42"/>
      <c r="HYO3" s="42"/>
      <c r="HYQ3" s="42"/>
      <c r="HYS3" s="42"/>
      <c r="HYU3" s="42"/>
      <c r="HYW3" s="42"/>
      <c r="HYY3" s="42"/>
      <c r="HZA3" s="42"/>
      <c r="HZC3" s="42"/>
      <c r="HZE3" s="42"/>
      <c r="HZG3" s="42"/>
      <c r="HZI3" s="42"/>
      <c r="HZK3" s="42"/>
      <c r="HZM3" s="42"/>
      <c r="HZO3" s="42"/>
      <c r="HZQ3" s="42"/>
      <c r="HZS3" s="42"/>
      <c r="HZU3" s="42"/>
      <c r="HZW3" s="42"/>
      <c r="HZY3" s="42"/>
      <c r="IAA3" s="42"/>
      <c r="IAC3" s="42"/>
      <c r="IAE3" s="42"/>
      <c r="IAG3" s="42"/>
      <c r="IAI3" s="42"/>
      <c r="IAK3" s="42"/>
      <c r="IAM3" s="42"/>
      <c r="IAO3" s="42"/>
      <c r="IAQ3" s="42"/>
      <c r="IAS3" s="42"/>
      <c r="IAU3" s="42"/>
      <c r="IAW3" s="42"/>
      <c r="IAY3" s="42"/>
      <c r="IBA3" s="42"/>
      <c r="IBC3" s="42"/>
      <c r="IBE3" s="42"/>
      <c r="IBG3" s="42"/>
      <c r="IBI3" s="42"/>
      <c r="IBK3" s="42"/>
      <c r="IBM3" s="42"/>
      <c r="IBO3" s="42"/>
      <c r="IBQ3" s="42"/>
      <c r="IBS3" s="42"/>
      <c r="IBU3" s="42"/>
      <c r="IBW3" s="42"/>
      <c r="IBY3" s="42"/>
      <c r="ICA3" s="42"/>
      <c r="ICC3" s="42"/>
      <c r="ICE3" s="42"/>
      <c r="ICG3" s="42"/>
      <c r="ICI3" s="42"/>
      <c r="ICK3" s="42"/>
      <c r="ICM3" s="42"/>
      <c r="ICO3" s="42"/>
      <c r="ICQ3" s="42"/>
      <c r="ICS3" s="42"/>
      <c r="ICU3" s="42"/>
      <c r="ICW3" s="42"/>
      <c r="ICY3" s="42"/>
      <c r="IDA3" s="42"/>
      <c r="IDC3" s="42"/>
      <c r="IDE3" s="42"/>
      <c r="IDG3" s="42"/>
      <c r="IDI3" s="42"/>
      <c r="IDK3" s="42"/>
      <c r="IDM3" s="42"/>
      <c r="IDO3" s="42"/>
      <c r="IDQ3" s="42"/>
      <c r="IDS3" s="42"/>
      <c r="IDU3" s="42"/>
      <c r="IDW3" s="42"/>
      <c r="IDY3" s="42"/>
      <c r="IEA3" s="42"/>
      <c r="IEC3" s="42"/>
      <c r="IEE3" s="42"/>
      <c r="IEG3" s="42"/>
      <c r="IEI3" s="42"/>
      <c r="IEK3" s="42"/>
      <c r="IEM3" s="42"/>
      <c r="IEO3" s="42"/>
      <c r="IEQ3" s="42"/>
      <c r="IES3" s="42"/>
      <c r="IEU3" s="42"/>
      <c r="IEW3" s="42"/>
      <c r="IEY3" s="42"/>
      <c r="IFA3" s="42"/>
      <c r="IFC3" s="42"/>
      <c r="IFE3" s="42"/>
      <c r="IFG3" s="42"/>
      <c r="IFI3" s="42"/>
      <c r="IFK3" s="42"/>
      <c r="IFM3" s="42"/>
      <c r="IFO3" s="42"/>
      <c r="IFQ3" s="42"/>
      <c r="IFS3" s="42"/>
      <c r="IFU3" s="42"/>
      <c r="IFW3" s="42"/>
      <c r="IFY3" s="42"/>
      <c r="IGA3" s="42"/>
      <c r="IGC3" s="42"/>
      <c r="IGE3" s="42"/>
      <c r="IGG3" s="42"/>
      <c r="IGI3" s="42"/>
      <c r="IGK3" s="42"/>
      <c r="IGM3" s="42"/>
      <c r="IGO3" s="42"/>
      <c r="IGQ3" s="42"/>
      <c r="IGS3" s="42"/>
      <c r="IGU3" s="42"/>
      <c r="IGW3" s="42"/>
      <c r="IGY3" s="42"/>
      <c r="IHA3" s="42"/>
      <c r="IHC3" s="42"/>
      <c r="IHE3" s="42"/>
      <c r="IHG3" s="42"/>
      <c r="IHI3" s="42"/>
      <c r="IHK3" s="42"/>
      <c r="IHM3" s="42"/>
      <c r="IHO3" s="42"/>
      <c r="IHQ3" s="42"/>
      <c r="IHS3" s="42"/>
      <c r="IHU3" s="42"/>
      <c r="IHW3" s="42"/>
      <c r="IHY3" s="42"/>
      <c r="IIA3" s="42"/>
      <c r="IIC3" s="42"/>
      <c r="IIE3" s="42"/>
      <c r="IIG3" s="42"/>
      <c r="III3" s="42"/>
      <c r="IIK3" s="42"/>
      <c r="IIM3" s="42"/>
      <c r="IIO3" s="42"/>
      <c r="IIQ3" s="42"/>
      <c r="IIS3" s="42"/>
      <c r="IIU3" s="42"/>
      <c r="IIW3" s="42"/>
      <c r="IIY3" s="42"/>
      <c r="IJA3" s="42"/>
      <c r="IJC3" s="42"/>
      <c r="IJE3" s="42"/>
      <c r="IJG3" s="42"/>
      <c r="IJI3" s="42"/>
      <c r="IJK3" s="42"/>
      <c r="IJM3" s="42"/>
      <c r="IJO3" s="42"/>
      <c r="IJQ3" s="42"/>
      <c r="IJS3" s="42"/>
      <c r="IJU3" s="42"/>
      <c r="IJW3" s="42"/>
      <c r="IJY3" s="42"/>
      <c r="IKA3" s="42"/>
      <c r="IKC3" s="42"/>
      <c r="IKE3" s="42"/>
      <c r="IKG3" s="42"/>
      <c r="IKI3" s="42"/>
      <c r="IKK3" s="42"/>
      <c r="IKM3" s="42"/>
      <c r="IKO3" s="42"/>
      <c r="IKQ3" s="42"/>
      <c r="IKS3" s="42"/>
      <c r="IKU3" s="42"/>
      <c r="IKW3" s="42"/>
      <c r="IKY3" s="42"/>
      <c r="ILA3" s="42"/>
      <c r="ILC3" s="42"/>
      <c r="ILE3" s="42"/>
      <c r="ILG3" s="42"/>
      <c r="ILI3" s="42"/>
      <c r="ILK3" s="42"/>
      <c r="ILM3" s="42"/>
      <c r="ILO3" s="42"/>
      <c r="ILQ3" s="42"/>
      <c r="ILS3" s="42"/>
      <c r="ILU3" s="42"/>
      <c r="ILW3" s="42"/>
      <c r="ILY3" s="42"/>
      <c r="IMA3" s="42"/>
      <c r="IMC3" s="42"/>
      <c r="IME3" s="42"/>
      <c r="IMG3" s="42"/>
      <c r="IMI3" s="42"/>
      <c r="IMK3" s="42"/>
      <c r="IMM3" s="42"/>
      <c r="IMO3" s="42"/>
      <c r="IMQ3" s="42"/>
      <c r="IMS3" s="42"/>
      <c r="IMU3" s="42"/>
      <c r="IMW3" s="42"/>
      <c r="IMY3" s="42"/>
      <c r="INA3" s="42"/>
      <c r="INC3" s="42"/>
      <c r="INE3" s="42"/>
      <c r="ING3" s="42"/>
      <c r="INI3" s="42"/>
      <c r="INK3" s="42"/>
      <c r="INM3" s="42"/>
      <c r="INO3" s="42"/>
      <c r="INQ3" s="42"/>
      <c r="INS3" s="42"/>
      <c r="INU3" s="42"/>
      <c r="INW3" s="42"/>
      <c r="INY3" s="42"/>
      <c r="IOA3" s="42"/>
      <c r="IOC3" s="42"/>
      <c r="IOE3" s="42"/>
      <c r="IOG3" s="42"/>
      <c r="IOI3" s="42"/>
      <c r="IOK3" s="42"/>
      <c r="IOM3" s="42"/>
      <c r="IOO3" s="42"/>
      <c r="IOQ3" s="42"/>
      <c r="IOS3" s="42"/>
      <c r="IOU3" s="42"/>
      <c r="IOW3" s="42"/>
      <c r="IOY3" s="42"/>
      <c r="IPA3" s="42"/>
      <c r="IPC3" s="42"/>
      <c r="IPE3" s="42"/>
      <c r="IPG3" s="42"/>
      <c r="IPI3" s="42"/>
      <c r="IPK3" s="42"/>
      <c r="IPM3" s="42"/>
      <c r="IPO3" s="42"/>
      <c r="IPQ3" s="42"/>
      <c r="IPS3" s="42"/>
      <c r="IPU3" s="42"/>
      <c r="IPW3" s="42"/>
      <c r="IPY3" s="42"/>
      <c r="IQA3" s="42"/>
      <c r="IQC3" s="42"/>
      <c r="IQE3" s="42"/>
      <c r="IQG3" s="42"/>
      <c r="IQI3" s="42"/>
      <c r="IQK3" s="42"/>
      <c r="IQM3" s="42"/>
      <c r="IQO3" s="42"/>
      <c r="IQQ3" s="42"/>
      <c r="IQS3" s="42"/>
      <c r="IQU3" s="42"/>
      <c r="IQW3" s="42"/>
      <c r="IQY3" s="42"/>
      <c r="IRA3" s="42"/>
      <c r="IRC3" s="42"/>
      <c r="IRE3" s="42"/>
      <c r="IRG3" s="42"/>
      <c r="IRI3" s="42"/>
      <c r="IRK3" s="42"/>
      <c r="IRM3" s="42"/>
      <c r="IRO3" s="42"/>
      <c r="IRQ3" s="42"/>
      <c r="IRS3" s="42"/>
      <c r="IRU3" s="42"/>
      <c r="IRW3" s="42"/>
      <c r="IRY3" s="42"/>
      <c r="ISA3" s="42"/>
      <c r="ISC3" s="42"/>
      <c r="ISE3" s="42"/>
      <c r="ISG3" s="42"/>
      <c r="ISI3" s="42"/>
      <c r="ISK3" s="42"/>
      <c r="ISM3" s="42"/>
      <c r="ISO3" s="42"/>
      <c r="ISQ3" s="42"/>
      <c r="ISS3" s="42"/>
      <c r="ISU3" s="42"/>
      <c r="ISW3" s="42"/>
      <c r="ISY3" s="42"/>
      <c r="ITA3" s="42"/>
      <c r="ITC3" s="42"/>
      <c r="ITE3" s="42"/>
      <c r="ITG3" s="42"/>
      <c r="ITI3" s="42"/>
      <c r="ITK3" s="42"/>
      <c r="ITM3" s="42"/>
      <c r="ITO3" s="42"/>
      <c r="ITQ3" s="42"/>
      <c r="ITS3" s="42"/>
      <c r="ITU3" s="42"/>
      <c r="ITW3" s="42"/>
      <c r="ITY3" s="42"/>
      <c r="IUA3" s="42"/>
      <c r="IUC3" s="42"/>
      <c r="IUE3" s="42"/>
      <c r="IUG3" s="42"/>
      <c r="IUI3" s="42"/>
      <c r="IUK3" s="42"/>
      <c r="IUM3" s="42"/>
      <c r="IUO3" s="42"/>
      <c r="IUQ3" s="42"/>
      <c r="IUS3" s="42"/>
      <c r="IUU3" s="42"/>
      <c r="IUW3" s="42"/>
      <c r="IUY3" s="42"/>
      <c r="IVA3" s="42"/>
      <c r="IVC3" s="42"/>
      <c r="IVE3" s="42"/>
      <c r="IVG3" s="42"/>
      <c r="IVI3" s="42"/>
      <c r="IVK3" s="42"/>
      <c r="IVM3" s="42"/>
      <c r="IVO3" s="42"/>
      <c r="IVQ3" s="42"/>
      <c r="IVS3" s="42"/>
      <c r="IVU3" s="42"/>
      <c r="IVW3" s="42"/>
      <c r="IVY3" s="42"/>
      <c r="IWA3" s="42"/>
      <c r="IWC3" s="42"/>
      <c r="IWE3" s="42"/>
      <c r="IWG3" s="42"/>
      <c r="IWI3" s="42"/>
      <c r="IWK3" s="42"/>
      <c r="IWM3" s="42"/>
      <c r="IWO3" s="42"/>
      <c r="IWQ3" s="42"/>
      <c r="IWS3" s="42"/>
      <c r="IWU3" s="42"/>
      <c r="IWW3" s="42"/>
      <c r="IWY3" s="42"/>
      <c r="IXA3" s="42"/>
      <c r="IXC3" s="42"/>
      <c r="IXE3" s="42"/>
      <c r="IXG3" s="42"/>
      <c r="IXI3" s="42"/>
      <c r="IXK3" s="42"/>
      <c r="IXM3" s="42"/>
      <c r="IXO3" s="42"/>
      <c r="IXQ3" s="42"/>
      <c r="IXS3" s="42"/>
      <c r="IXU3" s="42"/>
      <c r="IXW3" s="42"/>
      <c r="IXY3" s="42"/>
      <c r="IYA3" s="42"/>
      <c r="IYC3" s="42"/>
      <c r="IYE3" s="42"/>
      <c r="IYG3" s="42"/>
      <c r="IYI3" s="42"/>
      <c r="IYK3" s="42"/>
      <c r="IYM3" s="42"/>
      <c r="IYO3" s="42"/>
      <c r="IYQ3" s="42"/>
      <c r="IYS3" s="42"/>
      <c r="IYU3" s="42"/>
      <c r="IYW3" s="42"/>
      <c r="IYY3" s="42"/>
      <c r="IZA3" s="42"/>
      <c r="IZC3" s="42"/>
      <c r="IZE3" s="42"/>
      <c r="IZG3" s="42"/>
      <c r="IZI3" s="42"/>
      <c r="IZK3" s="42"/>
      <c r="IZM3" s="42"/>
      <c r="IZO3" s="42"/>
      <c r="IZQ3" s="42"/>
      <c r="IZS3" s="42"/>
      <c r="IZU3" s="42"/>
      <c r="IZW3" s="42"/>
      <c r="IZY3" s="42"/>
      <c r="JAA3" s="42"/>
      <c r="JAC3" s="42"/>
      <c r="JAE3" s="42"/>
      <c r="JAG3" s="42"/>
      <c r="JAI3" s="42"/>
      <c r="JAK3" s="42"/>
      <c r="JAM3" s="42"/>
      <c r="JAO3" s="42"/>
      <c r="JAQ3" s="42"/>
      <c r="JAS3" s="42"/>
      <c r="JAU3" s="42"/>
      <c r="JAW3" s="42"/>
      <c r="JAY3" s="42"/>
      <c r="JBA3" s="42"/>
      <c r="JBC3" s="42"/>
      <c r="JBE3" s="42"/>
      <c r="JBG3" s="42"/>
      <c r="JBI3" s="42"/>
      <c r="JBK3" s="42"/>
      <c r="JBM3" s="42"/>
      <c r="JBO3" s="42"/>
      <c r="JBQ3" s="42"/>
      <c r="JBS3" s="42"/>
      <c r="JBU3" s="42"/>
      <c r="JBW3" s="42"/>
      <c r="JBY3" s="42"/>
      <c r="JCA3" s="42"/>
      <c r="JCC3" s="42"/>
      <c r="JCE3" s="42"/>
      <c r="JCG3" s="42"/>
      <c r="JCI3" s="42"/>
      <c r="JCK3" s="42"/>
      <c r="JCM3" s="42"/>
      <c r="JCO3" s="42"/>
      <c r="JCQ3" s="42"/>
      <c r="JCS3" s="42"/>
      <c r="JCU3" s="42"/>
      <c r="JCW3" s="42"/>
      <c r="JCY3" s="42"/>
      <c r="JDA3" s="42"/>
      <c r="JDC3" s="42"/>
      <c r="JDE3" s="42"/>
      <c r="JDG3" s="42"/>
      <c r="JDI3" s="42"/>
      <c r="JDK3" s="42"/>
      <c r="JDM3" s="42"/>
      <c r="JDO3" s="42"/>
      <c r="JDQ3" s="42"/>
      <c r="JDS3" s="42"/>
      <c r="JDU3" s="42"/>
      <c r="JDW3" s="42"/>
      <c r="JDY3" s="42"/>
      <c r="JEA3" s="42"/>
      <c r="JEC3" s="42"/>
      <c r="JEE3" s="42"/>
      <c r="JEG3" s="42"/>
      <c r="JEI3" s="42"/>
      <c r="JEK3" s="42"/>
      <c r="JEM3" s="42"/>
      <c r="JEO3" s="42"/>
      <c r="JEQ3" s="42"/>
      <c r="JES3" s="42"/>
      <c r="JEU3" s="42"/>
      <c r="JEW3" s="42"/>
      <c r="JEY3" s="42"/>
      <c r="JFA3" s="42"/>
      <c r="JFC3" s="42"/>
      <c r="JFE3" s="42"/>
      <c r="JFG3" s="42"/>
      <c r="JFI3" s="42"/>
      <c r="JFK3" s="42"/>
      <c r="JFM3" s="42"/>
      <c r="JFO3" s="42"/>
      <c r="JFQ3" s="42"/>
      <c r="JFS3" s="42"/>
      <c r="JFU3" s="42"/>
      <c r="JFW3" s="42"/>
      <c r="JFY3" s="42"/>
      <c r="JGA3" s="42"/>
      <c r="JGC3" s="42"/>
      <c r="JGE3" s="42"/>
      <c r="JGG3" s="42"/>
      <c r="JGI3" s="42"/>
      <c r="JGK3" s="42"/>
      <c r="JGM3" s="42"/>
      <c r="JGO3" s="42"/>
      <c r="JGQ3" s="42"/>
      <c r="JGS3" s="42"/>
      <c r="JGU3" s="42"/>
      <c r="JGW3" s="42"/>
      <c r="JGY3" s="42"/>
      <c r="JHA3" s="42"/>
      <c r="JHC3" s="42"/>
      <c r="JHE3" s="42"/>
      <c r="JHG3" s="42"/>
      <c r="JHI3" s="42"/>
      <c r="JHK3" s="42"/>
      <c r="JHM3" s="42"/>
      <c r="JHO3" s="42"/>
      <c r="JHQ3" s="42"/>
      <c r="JHS3" s="42"/>
      <c r="JHU3" s="42"/>
      <c r="JHW3" s="42"/>
      <c r="JHY3" s="42"/>
      <c r="JIA3" s="42"/>
      <c r="JIC3" s="42"/>
      <c r="JIE3" s="42"/>
      <c r="JIG3" s="42"/>
      <c r="JII3" s="42"/>
      <c r="JIK3" s="42"/>
      <c r="JIM3" s="42"/>
      <c r="JIO3" s="42"/>
      <c r="JIQ3" s="42"/>
      <c r="JIS3" s="42"/>
      <c r="JIU3" s="42"/>
      <c r="JIW3" s="42"/>
      <c r="JIY3" s="42"/>
      <c r="JJA3" s="42"/>
      <c r="JJC3" s="42"/>
      <c r="JJE3" s="42"/>
      <c r="JJG3" s="42"/>
      <c r="JJI3" s="42"/>
      <c r="JJK3" s="42"/>
      <c r="JJM3" s="42"/>
      <c r="JJO3" s="42"/>
      <c r="JJQ3" s="42"/>
      <c r="JJS3" s="42"/>
      <c r="JJU3" s="42"/>
      <c r="JJW3" s="42"/>
      <c r="JJY3" s="42"/>
      <c r="JKA3" s="42"/>
      <c r="JKC3" s="42"/>
      <c r="JKE3" s="42"/>
      <c r="JKG3" s="42"/>
      <c r="JKI3" s="42"/>
      <c r="JKK3" s="42"/>
      <c r="JKM3" s="42"/>
      <c r="JKO3" s="42"/>
      <c r="JKQ3" s="42"/>
      <c r="JKS3" s="42"/>
      <c r="JKU3" s="42"/>
      <c r="JKW3" s="42"/>
      <c r="JKY3" s="42"/>
      <c r="JLA3" s="42"/>
      <c r="JLC3" s="42"/>
      <c r="JLE3" s="42"/>
      <c r="JLG3" s="42"/>
      <c r="JLI3" s="42"/>
      <c r="JLK3" s="42"/>
      <c r="JLM3" s="42"/>
      <c r="JLO3" s="42"/>
      <c r="JLQ3" s="42"/>
      <c r="JLS3" s="42"/>
      <c r="JLU3" s="42"/>
      <c r="JLW3" s="42"/>
      <c r="JLY3" s="42"/>
      <c r="JMA3" s="42"/>
      <c r="JMC3" s="42"/>
      <c r="JME3" s="42"/>
      <c r="JMG3" s="42"/>
      <c r="JMI3" s="42"/>
      <c r="JMK3" s="42"/>
      <c r="JMM3" s="42"/>
      <c r="JMO3" s="42"/>
      <c r="JMQ3" s="42"/>
      <c r="JMS3" s="42"/>
      <c r="JMU3" s="42"/>
      <c r="JMW3" s="42"/>
      <c r="JMY3" s="42"/>
      <c r="JNA3" s="42"/>
      <c r="JNC3" s="42"/>
      <c r="JNE3" s="42"/>
      <c r="JNG3" s="42"/>
      <c r="JNI3" s="42"/>
      <c r="JNK3" s="42"/>
      <c r="JNM3" s="42"/>
      <c r="JNO3" s="42"/>
      <c r="JNQ3" s="42"/>
      <c r="JNS3" s="42"/>
      <c r="JNU3" s="42"/>
      <c r="JNW3" s="42"/>
      <c r="JNY3" s="42"/>
      <c r="JOA3" s="42"/>
      <c r="JOC3" s="42"/>
      <c r="JOE3" s="42"/>
      <c r="JOG3" s="42"/>
      <c r="JOI3" s="42"/>
      <c r="JOK3" s="42"/>
      <c r="JOM3" s="42"/>
      <c r="JOO3" s="42"/>
      <c r="JOQ3" s="42"/>
      <c r="JOS3" s="42"/>
      <c r="JOU3" s="42"/>
      <c r="JOW3" s="42"/>
      <c r="JOY3" s="42"/>
      <c r="JPA3" s="42"/>
      <c r="JPC3" s="42"/>
      <c r="JPE3" s="42"/>
      <c r="JPG3" s="42"/>
      <c r="JPI3" s="42"/>
      <c r="JPK3" s="42"/>
      <c r="JPM3" s="42"/>
      <c r="JPO3" s="42"/>
      <c r="JPQ3" s="42"/>
      <c r="JPS3" s="42"/>
      <c r="JPU3" s="42"/>
      <c r="JPW3" s="42"/>
      <c r="JPY3" s="42"/>
      <c r="JQA3" s="42"/>
      <c r="JQC3" s="42"/>
      <c r="JQE3" s="42"/>
      <c r="JQG3" s="42"/>
      <c r="JQI3" s="42"/>
      <c r="JQK3" s="42"/>
      <c r="JQM3" s="42"/>
      <c r="JQO3" s="42"/>
      <c r="JQQ3" s="42"/>
      <c r="JQS3" s="42"/>
      <c r="JQU3" s="42"/>
      <c r="JQW3" s="42"/>
      <c r="JQY3" s="42"/>
      <c r="JRA3" s="42"/>
      <c r="JRC3" s="42"/>
      <c r="JRE3" s="42"/>
      <c r="JRG3" s="42"/>
      <c r="JRI3" s="42"/>
      <c r="JRK3" s="42"/>
      <c r="JRM3" s="42"/>
      <c r="JRO3" s="42"/>
      <c r="JRQ3" s="42"/>
      <c r="JRS3" s="42"/>
      <c r="JRU3" s="42"/>
      <c r="JRW3" s="42"/>
      <c r="JRY3" s="42"/>
      <c r="JSA3" s="42"/>
      <c r="JSC3" s="42"/>
      <c r="JSE3" s="42"/>
      <c r="JSG3" s="42"/>
      <c r="JSI3" s="42"/>
      <c r="JSK3" s="42"/>
      <c r="JSM3" s="42"/>
      <c r="JSO3" s="42"/>
      <c r="JSQ3" s="42"/>
      <c r="JSS3" s="42"/>
      <c r="JSU3" s="42"/>
      <c r="JSW3" s="42"/>
      <c r="JSY3" s="42"/>
      <c r="JTA3" s="42"/>
      <c r="JTC3" s="42"/>
      <c r="JTE3" s="42"/>
      <c r="JTG3" s="42"/>
      <c r="JTI3" s="42"/>
      <c r="JTK3" s="42"/>
      <c r="JTM3" s="42"/>
      <c r="JTO3" s="42"/>
      <c r="JTQ3" s="42"/>
      <c r="JTS3" s="42"/>
      <c r="JTU3" s="42"/>
      <c r="JTW3" s="42"/>
      <c r="JTY3" s="42"/>
      <c r="JUA3" s="42"/>
      <c r="JUC3" s="42"/>
      <c r="JUE3" s="42"/>
      <c r="JUG3" s="42"/>
      <c r="JUI3" s="42"/>
      <c r="JUK3" s="42"/>
      <c r="JUM3" s="42"/>
      <c r="JUO3" s="42"/>
      <c r="JUQ3" s="42"/>
      <c r="JUS3" s="42"/>
      <c r="JUU3" s="42"/>
      <c r="JUW3" s="42"/>
      <c r="JUY3" s="42"/>
      <c r="JVA3" s="42"/>
      <c r="JVC3" s="42"/>
      <c r="JVE3" s="42"/>
      <c r="JVG3" s="42"/>
      <c r="JVI3" s="42"/>
      <c r="JVK3" s="42"/>
      <c r="JVM3" s="42"/>
      <c r="JVO3" s="42"/>
      <c r="JVQ3" s="42"/>
      <c r="JVS3" s="42"/>
      <c r="JVU3" s="42"/>
      <c r="JVW3" s="42"/>
      <c r="JVY3" s="42"/>
      <c r="JWA3" s="42"/>
      <c r="JWC3" s="42"/>
      <c r="JWE3" s="42"/>
      <c r="JWG3" s="42"/>
      <c r="JWI3" s="42"/>
      <c r="JWK3" s="42"/>
      <c r="JWM3" s="42"/>
      <c r="JWO3" s="42"/>
      <c r="JWQ3" s="42"/>
      <c r="JWS3" s="42"/>
      <c r="JWU3" s="42"/>
      <c r="JWW3" s="42"/>
      <c r="JWY3" s="42"/>
      <c r="JXA3" s="42"/>
      <c r="JXC3" s="42"/>
      <c r="JXE3" s="42"/>
      <c r="JXG3" s="42"/>
      <c r="JXI3" s="42"/>
      <c r="JXK3" s="42"/>
      <c r="JXM3" s="42"/>
      <c r="JXO3" s="42"/>
      <c r="JXQ3" s="42"/>
      <c r="JXS3" s="42"/>
      <c r="JXU3" s="42"/>
      <c r="JXW3" s="42"/>
      <c r="JXY3" s="42"/>
      <c r="JYA3" s="42"/>
      <c r="JYC3" s="42"/>
      <c r="JYE3" s="42"/>
      <c r="JYG3" s="42"/>
      <c r="JYI3" s="42"/>
      <c r="JYK3" s="42"/>
      <c r="JYM3" s="42"/>
      <c r="JYO3" s="42"/>
      <c r="JYQ3" s="42"/>
      <c r="JYS3" s="42"/>
      <c r="JYU3" s="42"/>
      <c r="JYW3" s="42"/>
      <c r="JYY3" s="42"/>
      <c r="JZA3" s="42"/>
      <c r="JZC3" s="42"/>
      <c r="JZE3" s="42"/>
      <c r="JZG3" s="42"/>
      <c r="JZI3" s="42"/>
      <c r="JZK3" s="42"/>
      <c r="JZM3" s="42"/>
      <c r="JZO3" s="42"/>
      <c r="JZQ3" s="42"/>
      <c r="JZS3" s="42"/>
      <c r="JZU3" s="42"/>
      <c r="JZW3" s="42"/>
      <c r="JZY3" s="42"/>
      <c r="KAA3" s="42"/>
      <c r="KAC3" s="42"/>
      <c r="KAE3" s="42"/>
      <c r="KAG3" s="42"/>
      <c r="KAI3" s="42"/>
      <c r="KAK3" s="42"/>
      <c r="KAM3" s="42"/>
      <c r="KAO3" s="42"/>
      <c r="KAQ3" s="42"/>
      <c r="KAS3" s="42"/>
      <c r="KAU3" s="42"/>
      <c r="KAW3" s="42"/>
      <c r="KAY3" s="42"/>
      <c r="KBA3" s="42"/>
      <c r="KBC3" s="42"/>
      <c r="KBE3" s="42"/>
      <c r="KBG3" s="42"/>
      <c r="KBI3" s="42"/>
      <c r="KBK3" s="42"/>
      <c r="KBM3" s="42"/>
      <c r="KBO3" s="42"/>
      <c r="KBQ3" s="42"/>
      <c r="KBS3" s="42"/>
      <c r="KBU3" s="42"/>
      <c r="KBW3" s="42"/>
      <c r="KBY3" s="42"/>
      <c r="KCA3" s="42"/>
      <c r="KCC3" s="42"/>
      <c r="KCE3" s="42"/>
      <c r="KCG3" s="42"/>
      <c r="KCI3" s="42"/>
      <c r="KCK3" s="42"/>
      <c r="KCM3" s="42"/>
      <c r="KCO3" s="42"/>
      <c r="KCQ3" s="42"/>
      <c r="KCS3" s="42"/>
      <c r="KCU3" s="42"/>
      <c r="KCW3" s="42"/>
      <c r="KCY3" s="42"/>
      <c r="KDA3" s="42"/>
      <c r="KDC3" s="42"/>
      <c r="KDE3" s="42"/>
      <c r="KDG3" s="42"/>
      <c r="KDI3" s="42"/>
      <c r="KDK3" s="42"/>
      <c r="KDM3" s="42"/>
      <c r="KDO3" s="42"/>
      <c r="KDQ3" s="42"/>
      <c r="KDS3" s="42"/>
      <c r="KDU3" s="42"/>
      <c r="KDW3" s="42"/>
      <c r="KDY3" s="42"/>
      <c r="KEA3" s="42"/>
      <c r="KEC3" s="42"/>
      <c r="KEE3" s="42"/>
      <c r="KEG3" s="42"/>
      <c r="KEI3" s="42"/>
      <c r="KEK3" s="42"/>
      <c r="KEM3" s="42"/>
      <c r="KEO3" s="42"/>
      <c r="KEQ3" s="42"/>
      <c r="KES3" s="42"/>
      <c r="KEU3" s="42"/>
      <c r="KEW3" s="42"/>
      <c r="KEY3" s="42"/>
      <c r="KFA3" s="42"/>
      <c r="KFC3" s="42"/>
      <c r="KFE3" s="42"/>
      <c r="KFG3" s="42"/>
      <c r="KFI3" s="42"/>
      <c r="KFK3" s="42"/>
      <c r="KFM3" s="42"/>
      <c r="KFO3" s="42"/>
      <c r="KFQ3" s="42"/>
      <c r="KFS3" s="42"/>
      <c r="KFU3" s="42"/>
      <c r="KFW3" s="42"/>
      <c r="KFY3" s="42"/>
      <c r="KGA3" s="42"/>
      <c r="KGC3" s="42"/>
      <c r="KGE3" s="42"/>
      <c r="KGG3" s="42"/>
      <c r="KGI3" s="42"/>
      <c r="KGK3" s="42"/>
      <c r="KGM3" s="42"/>
      <c r="KGO3" s="42"/>
      <c r="KGQ3" s="42"/>
      <c r="KGS3" s="42"/>
      <c r="KGU3" s="42"/>
      <c r="KGW3" s="42"/>
      <c r="KGY3" s="42"/>
      <c r="KHA3" s="42"/>
      <c r="KHC3" s="42"/>
      <c r="KHE3" s="42"/>
      <c r="KHG3" s="42"/>
      <c r="KHI3" s="42"/>
      <c r="KHK3" s="42"/>
      <c r="KHM3" s="42"/>
      <c r="KHO3" s="42"/>
      <c r="KHQ3" s="42"/>
      <c r="KHS3" s="42"/>
      <c r="KHU3" s="42"/>
      <c r="KHW3" s="42"/>
      <c r="KHY3" s="42"/>
      <c r="KIA3" s="42"/>
      <c r="KIC3" s="42"/>
      <c r="KIE3" s="42"/>
      <c r="KIG3" s="42"/>
      <c r="KII3" s="42"/>
      <c r="KIK3" s="42"/>
      <c r="KIM3" s="42"/>
      <c r="KIO3" s="42"/>
      <c r="KIQ3" s="42"/>
      <c r="KIS3" s="42"/>
      <c r="KIU3" s="42"/>
      <c r="KIW3" s="42"/>
      <c r="KIY3" s="42"/>
      <c r="KJA3" s="42"/>
      <c r="KJC3" s="42"/>
      <c r="KJE3" s="42"/>
      <c r="KJG3" s="42"/>
      <c r="KJI3" s="42"/>
      <c r="KJK3" s="42"/>
      <c r="KJM3" s="42"/>
      <c r="KJO3" s="42"/>
      <c r="KJQ3" s="42"/>
      <c r="KJS3" s="42"/>
      <c r="KJU3" s="42"/>
      <c r="KJW3" s="42"/>
      <c r="KJY3" s="42"/>
      <c r="KKA3" s="42"/>
      <c r="KKC3" s="42"/>
      <c r="KKE3" s="42"/>
      <c r="KKG3" s="42"/>
      <c r="KKI3" s="42"/>
      <c r="KKK3" s="42"/>
      <c r="KKM3" s="42"/>
      <c r="KKO3" s="42"/>
      <c r="KKQ3" s="42"/>
      <c r="KKS3" s="42"/>
      <c r="KKU3" s="42"/>
      <c r="KKW3" s="42"/>
      <c r="KKY3" s="42"/>
      <c r="KLA3" s="42"/>
      <c r="KLC3" s="42"/>
      <c r="KLE3" s="42"/>
      <c r="KLG3" s="42"/>
      <c r="KLI3" s="42"/>
      <c r="KLK3" s="42"/>
      <c r="KLM3" s="42"/>
      <c r="KLO3" s="42"/>
      <c r="KLQ3" s="42"/>
      <c r="KLS3" s="42"/>
      <c r="KLU3" s="42"/>
      <c r="KLW3" s="42"/>
      <c r="KLY3" s="42"/>
      <c r="KMA3" s="42"/>
      <c r="KMC3" s="42"/>
      <c r="KME3" s="42"/>
      <c r="KMG3" s="42"/>
      <c r="KMI3" s="42"/>
      <c r="KMK3" s="42"/>
      <c r="KMM3" s="42"/>
      <c r="KMO3" s="42"/>
      <c r="KMQ3" s="42"/>
      <c r="KMS3" s="42"/>
      <c r="KMU3" s="42"/>
      <c r="KMW3" s="42"/>
      <c r="KMY3" s="42"/>
      <c r="KNA3" s="42"/>
      <c r="KNC3" s="42"/>
      <c r="KNE3" s="42"/>
      <c r="KNG3" s="42"/>
      <c r="KNI3" s="42"/>
      <c r="KNK3" s="42"/>
      <c r="KNM3" s="42"/>
      <c r="KNO3" s="42"/>
      <c r="KNQ3" s="42"/>
      <c r="KNS3" s="42"/>
      <c r="KNU3" s="42"/>
      <c r="KNW3" s="42"/>
      <c r="KNY3" s="42"/>
      <c r="KOA3" s="42"/>
      <c r="KOC3" s="42"/>
      <c r="KOE3" s="42"/>
      <c r="KOG3" s="42"/>
      <c r="KOI3" s="42"/>
      <c r="KOK3" s="42"/>
      <c r="KOM3" s="42"/>
      <c r="KOO3" s="42"/>
      <c r="KOQ3" s="42"/>
      <c r="KOS3" s="42"/>
      <c r="KOU3" s="42"/>
      <c r="KOW3" s="42"/>
      <c r="KOY3" s="42"/>
      <c r="KPA3" s="42"/>
      <c r="KPC3" s="42"/>
      <c r="KPE3" s="42"/>
      <c r="KPG3" s="42"/>
      <c r="KPI3" s="42"/>
      <c r="KPK3" s="42"/>
      <c r="KPM3" s="42"/>
      <c r="KPO3" s="42"/>
      <c r="KPQ3" s="42"/>
      <c r="KPS3" s="42"/>
      <c r="KPU3" s="42"/>
      <c r="KPW3" s="42"/>
      <c r="KPY3" s="42"/>
      <c r="KQA3" s="42"/>
      <c r="KQC3" s="42"/>
      <c r="KQE3" s="42"/>
      <c r="KQG3" s="42"/>
      <c r="KQI3" s="42"/>
      <c r="KQK3" s="42"/>
      <c r="KQM3" s="42"/>
      <c r="KQO3" s="42"/>
      <c r="KQQ3" s="42"/>
      <c r="KQS3" s="42"/>
      <c r="KQU3" s="42"/>
      <c r="KQW3" s="42"/>
      <c r="KQY3" s="42"/>
      <c r="KRA3" s="42"/>
      <c r="KRC3" s="42"/>
      <c r="KRE3" s="42"/>
      <c r="KRG3" s="42"/>
      <c r="KRI3" s="42"/>
      <c r="KRK3" s="42"/>
      <c r="KRM3" s="42"/>
      <c r="KRO3" s="42"/>
      <c r="KRQ3" s="42"/>
      <c r="KRS3" s="42"/>
      <c r="KRU3" s="42"/>
      <c r="KRW3" s="42"/>
      <c r="KRY3" s="42"/>
      <c r="KSA3" s="42"/>
      <c r="KSC3" s="42"/>
      <c r="KSE3" s="42"/>
      <c r="KSG3" s="42"/>
      <c r="KSI3" s="42"/>
      <c r="KSK3" s="42"/>
      <c r="KSM3" s="42"/>
      <c r="KSO3" s="42"/>
      <c r="KSQ3" s="42"/>
      <c r="KSS3" s="42"/>
      <c r="KSU3" s="42"/>
      <c r="KSW3" s="42"/>
      <c r="KSY3" s="42"/>
      <c r="KTA3" s="42"/>
      <c r="KTC3" s="42"/>
      <c r="KTE3" s="42"/>
      <c r="KTG3" s="42"/>
      <c r="KTI3" s="42"/>
      <c r="KTK3" s="42"/>
      <c r="KTM3" s="42"/>
      <c r="KTO3" s="42"/>
      <c r="KTQ3" s="42"/>
      <c r="KTS3" s="42"/>
      <c r="KTU3" s="42"/>
      <c r="KTW3" s="42"/>
      <c r="KTY3" s="42"/>
      <c r="KUA3" s="42"/>
      <c r="KUC3" s="42"/>
      <c r="KUE3" s="42"/>
      <c r="KUG3" s="42"/>
      <c r="KUI3" s="42"/>
      <c r="KUK3" s="42"/>
      <c r="KUM3" s="42"/>
      <c r="KUO3" s="42"/>
      <c r="KUQ3" s="42"/>
      <c r="KUS3" s="42"/>
      <c r="KUU3" s="42"/>
      <c r="KUW3" s="42"/>
      <c r="KUY3" s="42"/>
      <c r="KVA3" s="42"/>
      <c r="KVC3" s="42"/>
      <c r="KVE3" s="42"/>
      <c r="KVG3" s="42"/>
      <c r="KVI3" s="42"/>
      <c r="KVK3" s="42"/>
      <c r="KVM3" s="42"/>
      <c r="KVO3" s="42"/>
      <c r="KVQ3" s="42"/>
      <c r="KVS3" s="42"/>
      <c r="KVU3" s="42"/>
      <c r="KVW3" s="42"/>
      <c r="KVY3" s="42"/>
      <c r="KWA3" s="42"/>
      <c r="KWC3" s="42"/>
      <c r="KWE3" s="42"/>
      <c r="KWG3" s="42"/>
      <c r="KWI3" s="42"/>
      <c r="KWK3" s="42"/>
      <c r="KWM3" s="42"/>
      <c r="KWO3" s="42"/>
      <c r="KWQ3" s="42"/>
      <c r="KWS3" s="42"/>
      <c r="KWU3" s="42"/>
      <c r="KWW3" s="42"/>
      <c r="KWY3" s="42"/>
      <c r="KXA3" s="42"/>
      <c r="KXC3" s="42"/>
      <c r="KXE3" s="42"/>
      <c r="KXG3" s="42"/>
      <c r="KXI3" s="42"/>
      <c r="KXK3" s="42"/>
      <c r="KXM3" s="42"/>
      <c r="KXO3" s="42"/>
      <c r="KXQ3" s="42"/>
      <c r="KXS3" s="42"/>
      <c r="KXU3" s="42"/>
      <c r="KXW3" s="42"/>
      <c r="KXY3" s="42"/>
      <c r="KYA3" s="42"/>
      <c r="KYC3" s="42"/>
      <c r="KYE3" s="42"/>
      <c r="KYG3" s="42"/>
      <c r="KYI3" s="42"/>
      <c r="KYK3" s="42"/>
      <c r="KYM3" s="42"/>
      <c r="KYO3" s="42"/>
      <c r="KYQ3" s="42"/>
      <c r="KYS3" s="42"/>
      <c r="KYU3" s="42"/>
      <c r="KYW3" s="42"/>
      <c r="KYY3" s="42"/>
      <c r="KZA3" s="42"/>
      <c r="KZC3" s="42"/>
      <c r="KZE3" s="42"/>
      <c r="KZG3" s="42"/>
      <c r="KZI3" s="42"/>
      <c r="KZK3" s="42"/>
      <c r="KZM3" s="42"/>
      <c r="KZO3" s="42"/>
      <c r="KZQ3" s="42"/>
      <c r="KZS3" s="42"/>
      <c r="KZU3" s="42"/>
      <c r="KZW3" s="42"/>
      <c r="KZY3" s="42"/>
      <c r="LAA3" s="42"/>
      <c r="LAC3" s="42"/>
      <c r="LAE3" s="42"/>
      <c r="LAG3" s="42"/>
      <c r="LAI3" s="42"/>
      <c r="LAK3" s="42"/>
      <c r="LAM3" s="42"/>
      <c r="LAO3" s="42"/>
      <c r="LAQ3" s="42"/>
      <c r="LAS3" s="42"/>
      <c r="LAU3" s="42"/>
      <c r="LAW3" s="42"/>
      <c r="LAY3" s="42"/>
      <c r="LBA3" s="42"/>
      <c r="LBC3" s="42"/>
      <c r="LBE3" s="42"/>
      <c r="LBG3" s="42"/>
      <c r="LBI3" s="42"/>
      <c r="LBK3" s="42"/>
      <c r="LBM3" s="42"/>
      <c r="LBO3" s="42"/>
      <c r="LBQ3" s="42"/>
      <c r="LBS3" s="42"/>
      <c r="LBU3" s="42"/>
      <c r="LBW3" s="42"/>
      <c r="LBY3" s="42"/>
      <c r="LCA3" s="42"/>
      <c r="LCC3" s="42"/>
      <c r="LCE3" s="42"/>
      <c r="LCG3" s="42"/>
      <c r="LCI3" s="42"/>
      <c r="LCK3" s="42"/>
      <c r="LCM3" s="42"/>
      <c r="LCO3" s="42"/>
      <c r="LCQ3" s="42"/>
      <c r="LCS3" s="42"/>
      <c r="LCU3" s="42"/>
      <c r="LCW3" s="42"/>
      <c r="LCY3" s="42"/>
      <c r="LDA3" s="42"/>
      <c r="LDC3" s="42"/>
      <c r="LDE3" s="42"/>
      <c r="LDG3" s="42"/>
      <c r="LDI3" s="42"/>
      <c r="LDK3" s="42"/>
      <c r="LDM3" s="42"/>
      <c r="LDO3" s="42"/>
      <c r="LDQ3" s="42"/>
      <c r="LDS3" s="42"/>
      <c r="LDU3" s="42"/>
      <c r="LDW3" s="42"/>
      <c r="LDY3" s="42"/>
      <c r="LEA3" s="42"/>
      <c r="LEC3" s="42"/>
      <c r="LEE3" s="42"/>
      <c r="LEG3" s="42"/>
      <c r="LEI3" s="42"/>
      <c r="LEK3" s="42"/>
      <c r="LEM3" s="42"/>
      <c r="LEO3" s="42"/>
      <c r="LEQ3" s="42"/>
      <c r="LES3" s="42"/>
      <c r="LEU3" s="42"/>
      <c r="LEW3" s="42"/>
      <c r="LEY3" s="42"/>
      <c r="LFA3" s="42"/>
      <c r="LFC3" s="42"/>
      <c r="LFE3" s="42"/>
      <c r="LFG3" s="42"/>
      <c r="LFI3" s="42"/>
      <c r="LFK3" s="42"/>
      <c r="LFM3" s="42"/>
      <c r="LFO3" s="42"/>
      <c r="LFQ3" s="42"/>
      <c r="LFS3" s="42"/>
      <c r="LFU3" s="42"/>
      <c r="LFW3" s="42"/>
      <c r="LFY3" s="42"/>
      <c r="LGA3" s="42"/>
      <c r="LGC3" s="42"/>
      <c r="LGE3" s="42"/>
      <c r="LGG3" s="42"/>
      <c r="LGI3" s="42"/>
      <c r="LGK3" s="42"/>
      <c r="LGM3" s="42"/>
      <c r="LGO3" s="42"/>
      <c r="LGQ3" s="42"/>
      <c r="LGS3" s="42"/>
      <c r="LGU3" s="42"/>
      <c r="LGW3" s="42"/>
      <c r="LGY3" s="42"/>
      <c r="LHA3" s="42"/>
      <c r="LHC3" s="42"/>
      <c r="LHE3" s="42"/>
      <c r="LHG3" s="42"/>
      <c r="LHI3" s="42"/>
      <c r="LHK3" s="42"/>
      <c r="LHM3" s="42"/>
      <c r="LHO3" s="42"/>
      <c r="LHQ3" s="42"/>
      <c r="LHS3" s="42"/>
      <c r="LHU3" s="42"/>
      <c r="LHW3" s="42"/>
      <c r="LHY3" s="42"/>
      <c r="LIA3" s="42"/>
      <c r="LIC3" s="42"/>
      <c r="LIE3" s="42"/>
      <c r="LIG3" s="42"/>
      <c r="LII3" s="42"/>
      <c r="LIK3" s="42"/>
      <c r="LIM3" s="42"/>
      <c r="LIO3" s="42"/>
      <c r="LIQ3" s="42"/>
      <c r="LIS3" s="42"/>
      <c r="LIU3" s="42"/>
      <c r="LIW3" s="42"/>
      <c r="LIY3" s="42"/>
      <c r="LJA3" s="42"/>
      <c r="LJC3" s="42"/>
      <c r="LJE3" s="42"/>
      <c r="LJG3" s="42"/>
      <c r="LJI3" s="42"/>
      <c r="LJK3" s="42"/>
      <c r="LJM3" s="42"/>
      <c r="LJO3" s="42"/>
      <c r="LJQ3" s="42"/>
      <c r="LJS3" s="42"/>
      <c r="LJU3" s="42"/>
      <c r="LJW3" s="42"/>
      <c r="LJY3" s="42"/>
      <c r="LKA3" s="42"/>
      <c r="LKC3" s="42"/>
      <c r="LKE3" s="42"/>
      <c r="LKG3" s="42"/>
      <c r="LKI3" s="42"/>
      <c r="LKK3" s="42"/>
      <c r="LKM3" s="42"/>
      <c r="LKO3" s="42"/>
      <c r="LKQ3" s="42"/>
      <c r="LKS3" s="42"/>
      <c r="LKU3" s="42"/>
      <c r="LKW3" s="42"/>
      <c r="LKY3" s="42"/>
      <c r="LLA3" s="42"/>
      <c r="LLC3" s="42"/>
      <c r="LLE3" s="42"/>
      <c r="LLG3" s="42"/>
      <c r="LLI3" s="42"/>
      <c r="LLK3" s="42"/>
      <c r="LLM3" s="42"/>
      <c r="LLO3" s="42"/>
      <c r="LLQ3" s="42"/>
      <c r="LLS3" s="42"/>
      <c r="LLU3" s="42"/>
      <c r="LLW3" s="42"/>
      <c r="LLY3" s="42"/>
      <c r="LMA3" s="42"/>
      <c r="LMC3" s="42"/>
      <c r="LME3" s="42"/>
      <c r="LMG3" s="42"/>
      <c r="LMI3" s="42"/>
      <c r="LMK3" s="42"/>
      <c r="LMM3" s="42"/>
      <c r="LMO3" s="42"/>
      <c r="LMQ3" s="42"/>
      <c r="LMS3" s="42"/>
      <c r="LMU3" s="42"/>
      <c r="LMW3" s="42"/>
      <c r="LMY3" s="42"/>
      <c r="LNA3" s="42"/>
      <c r="LNC3" s="42"/>
      <c r="LNE3" s="42"/>
      <c r="LNG3" s="42"/>
      <c r="LNI3" s="42"/>
      <c r="LNK3" s="42"/>
      <c r="LNM3" s="42"/>
      <c r="LNO3" s="42"/>
      <c r="LNQ3" s="42"/>
      <c r="LNS3" s="42"/>
      <c r="LNU3" s="42"/>
      <c r="LNW3" s="42"/>
      <c r="LNY3" s="42"/>
      <c r="LOA3" s="42"/>
      <c r="LOC3" s="42"/>
      <c r="LOE3" s="42"/>
      <c r="LOG3" s="42"/>
      <c r="LOI3" s="42"/>
      <c r="LOK3" s="42"/>
      <c r="LOM3" s="42"/>
      <c r="LOO3" s="42"/>
      <c r="LOQ3" s="42"/>
      <c r="LOS3" s="42"/>
      <c r="LOU3" s="42"/>
      <c r="LOW3" s="42"/>
      <c r="LOY3" s="42"/>
      <c r="LPA3" s="42"/>
      <c r="LPC3" s="42"/>
      <c r="LPE3" s="42"/>
      <c r="LPG3" s="42"/>
      <c r="LPI3" s="42"/>
      <c r="LPK3" s="42"/>
      <c r="LPM3" s="42"/>
      <c r="LPO3" s="42"/>
      <c r="LPQ3" s="42"/>
      <c r="LPS3" s="42"/>
      <c r="LPU3" s="42"/>
      <c r="LPW3" s="42"/>
      <c r="LPY3" s="42"/>
      <c r="LQA3" s="42"/>
      <c r="LQC3" s="42"/>
      <c r="LQE3" s="42"/>
      <c r="LQG3" s="42"/>
      <c r="LQI3" s="42"/>
      <c r="LQK3" s="42"/>
      <c r="LQM3" s="42"/>
      <c r="LQO3" s="42"/>
      <c r="LQQ3" s="42"/>
      <c r="LQS3" s="42"/>
      <c r="LQU3" s="42"/>
      <c r="LQW3" s="42"/>
      <c r="LQY3" s="42"/>
      <c r="LRA3" s="42"/>
      <c r="LRC3" s="42"/>
      <c r="LRE3" s="42"/>
      <c r="LRG3" s="42"/>
      <c r="LRI3" s="42"/>
      <c r="LRK3" s="42"/>
      <c r="LRM3" s="42"/>
      <c r="LRO3" s="42"/>
      <c r="LRQ3" s="42"/>
      <c r="LRS3" s="42"/>
      <c r="LRU3" s="42"/>
      <c r="LRW3" s="42"/>
      <c r="LRY3" s="42"/>
      <c r="LSA3" s="42"/>
      <c r="LSC3" s="42"/>
      <c r="LSE3" s="42"/>
      <c r="LSG3" s="42"/>
      <c r="LSI3" s="42"/>
      <c r="LSK3" s="42"/>
      <c r="LSM3" s="42"/>
      <c r="LSO3" s="42"/>
      <c r="LSQ3" s="42"/>
      <c r="LSS3" s="42"/>
      <c r="LSU3" s="42"/>
      <c r="LSW3" s="42"/>
      <c r="LSY3" s="42"/>
      <c r="LTA3" s="42"/>
      <c r="LTC3" s="42"/>
      <c r="LTE3" s="42"/>
      <c r="LTG3" s="42"/>
      <c r="LTI3" s="42"/>
      <c r="LTK3" s="42"/>
      <c r="LTM3" s="42"/>
      <c r="LTO3" s="42"/>
      <c r="LTQ3" s="42"/>
      <c r="LTS3" s="42"/>
      <c r="LTU3" s="42"/>
      <c r="LTW3" s="42"/>
      <c r="LTY3" s="42"/>
      <c r="LUA3" s="42"/>
      <c r="LUC3" s="42"/>
      <c r="LUE3" s="42"/>
      <c r="LUG3" s="42"/>
      <c r="LUI3" s="42"/>
      <c r="LUK3" s="42"/>
      <c r="LUM3" s="42"/>
      <c r="LUO3" s="42"/>
      <c r="LUQ3" s="42"/>
      <c r="LUS3" s="42"/>
      <c r="LUU3" s="42"/>
      <c r="LUW3" s="42"/>
      <c r="LUY3" s="42"/>
      <c r="LVA3" s="42"/>
      <c r="LVC3" s="42"/>
      <c r="LVE3" s="42"/>
      <c r="LVG3" s="42"/>
      <c r="LVI3" s="42"/>
      <c r="LVK3" s="42"/>
      <c r="LVM3" s="42"/>
      <c r="LVO3" s="42"/>
      <c r="LVQ3" s="42"/>
      <c r="LVS3" s="42"/>
      <c r="LVU3" s="42"/>
      <c r="LVW3" s="42"/>
      <c r="LVY3" s="42"/>
      <c r="LWA3" s="42"/>
      <c r="LWC3" s="42"/>
      <c r="LWE3" s="42"/>
      <c r="LWG3" s="42"/>
      <c r="LWI3" s="42"/>
      <c r="LWK3" s="42"/>
      <c r="LWM3" s="42"/>
      <c r="LWO3" s="42"/>
      <c r="LWQ3" s="42"/>
      <c r="LWS3" s="42"/>
      <c r="LWU3" s="42"/>
      <c r="LWW3" s="42"/>
      <c r="LWY3" s="42"/>
      <c r="LXA3" s="42"/>
      <c r="LXC3" s="42"/>
      <c r="LXE3" s="42"/>
      <c r="LXG3" s="42"/>
      <c r="LXI3" s="42"/>
      <c r="LXK3" s="42"/>
      <c r="LXM3" s="42"/>
      <c r="LXO3" s="42"/>
      <c r="LXQ3" s="42"/>
      <c r="LXS3" s="42"/>
      <c r="LXU3" s="42"/>
      <c r="LXW3" s="42"/>
      <c r="LXY3" s="42"/>
      <c r="LYA3" s="42"/>
      <c r="LYC3" s="42"/>
      <c r="LYE3" s="42"/>
      <c r="LYG3" s="42"/>
      <c r="LYI3" s="42"/>
      <c r="LYK3" s="42"/>
      <c r="LYM3" s="42"/>
      <c r="LYO3" s="42"/>
      <c r="LYQ3" s="42"/>
      <c r="LYS3" s="42"/>
      <c r="LYU3" s="42"/>
      <c r="LYW3" s="42"/>
      <c r="LYY3" s="42"/>
      <c r="LZA3" s="42"/>
      <c r="LZC3" s="42"/>
      <c r="LZE3" s="42"/>
      <c r="LZG3" s="42"/>
      <c r="LZI3" s="42"/>
      <c r="LZK3" s="42"/>
      <c r="LZM3" s="42"/>
      <c r="LZO3" s="42"/>
      <c r="LZQ3" s="42"/>
      <c r="LZS3" s="42"/>
      <c r="LZU3" s="42"/>
      <c r="LZW3" s="42"/>
      <c r="LZY3" s="42"/>
      <c r="MAA3" s="42"/>
      <c r="MAC3" s="42"/>
      <c r="MAE3" s="42"/>
      <c r="MAG3" s="42"/>
      <c r="MAI3" s="42"/>
      <c r="MAK3" s="42"/>
      <c r="MAM3" s="42"/>
      <c r="MAO3" s="42"/>
      <c r="MAQ3" s="42"/>
      <c r="MAS3" s="42"/>
      <c r="MAU3" s="42"/>
      <c r="MAW3" s="42"/>
      <c r="MAY3" s="42"/>
      <c r="MBA3" s="42"/>
      <c r="MBC3" s="42"/>
      <c r="MBE3" s="42"/>
      <c r="MBG3" s="42"/>
      <c r="MBI3" s="42"/>
      <c r="MBK3" s="42"/>
      <c r="MBM3" s="42"/>
      <c r="MBO3" s="42"/>
      <c r="MBQ3" s="42"/>
      <c r="MBS3" s="42"/>
      <c r="MBU3" s="42"/>
      <c r="MBW3" s="42"/>
      <c r="MBY3" s="42"/>
      <c r="MCA3" s="42"/>
      <c r="MCC3" s="42"/>
      <c r="MCE3" s="42"/>
      <c r="MCG3" s="42"/>
      <c r="MCI3" s="42"/>
      <c r="MCK3" s="42"/>
      <c r="MCM3" s="42"/>
      <c r="MCO3" s="42"/>
      <c r="MCQ3" s="42"/>
      <c r="MCS3" s="42"/>
      <c r="MCU3" s="42"/>
      <c r="MCW3" s="42"/>
      <c r="MCY3" s="42"/>
      <c r="MDA3" s="42"/>
      <c r="MDC3" s="42"/>
      <c r="MDE3" s="42"/>
      <c r="MDG3" s="42"/>
      <c r="MDI3" s="42"/>
      <c r="MDK3" s="42"/>
      <c r="MDM3" s="42"/>
      <c r="MDO3" s="42"/>
      <c r="MDQ3" s="42"/>
      <c r="MDS3" s="42"/>
      <c r="MDU3" s="42"/>
      <c r="MDW3" s="42"/>
      <c r="MDY3" s="42"/>
      <c r="MEA3" s="42"/>
      <c r="MEC3" s="42"/>
      <c r="MEE3" s="42"/>
      <c r="MEG3" s="42"/>
      <c r="MEI3" s="42"/>
      <c r="MEK3" s="42"/>
      <c r="MEM3" s="42"/>
      <c r="MEO3" s="42"/>
      <c r="MEQ3" s="42"/>
      <c r="MES3" s="42"/>
      <c r="MEU3" s="42"/>
      <c r="MEW3" s="42"/>
      <c r="MEY3" s="42"/>
      <c r="MFA3" s="42"/>
      <c r="MFC3" s="42"/>
      <c r="MFE3" s="42"/>
      <c r="MFG3" s="42"/>
      <c r="MFI3" s="42"/>
      <c r="MFK3" s="42"/>
      <c r="MFM3" s="42"/>
      <c r="MFO3" s="42"/>
      <c r="MFQ3" s="42"/>
      <c r="MFS3" s="42"/>
      <c r="MFU3" s="42"/>
      <c r="MFW3" s="42"/>
      <c r="MFY3" s="42"/>
      <c r="MGA3" s="42"/>
      <c r="MGC3" s="42"/>
      <c r="MGE3" s="42"/>
      <c r="MGG3" s="42"/>
      <c r="MGI3" s="42"/>
      <c r="MGK3" s="42"/>
      <c r="MGM3" s="42"/>
      <c r="MGO3" s="42"/>
      <c r="MGQ3" s="42"/>
      <c r="MGS3" s="42"/>
      <c r="MGU3" s="42"/>
      <c r="MGW3" s="42"/>
      <c r="MGY3" s="42"/>
      <c r="MHA3" s="42"/>
      <c r="MHC3" s="42"/>
      <c r="MHE3" s="42"/>
      <c r="MHG3" s="42"/>
      <c r="MHI3" s="42"/>
      <c r="MHK3" s="42"/>
      <c r="MHM3" s="42"/>
      <c r="MHO3" s="42"/>
      <c r="MHQ3" s="42"/>
      <c r="MHS3" s="42"/>
      <c r="MHU3" s="42"/>
      <c r="MHW3" s="42"/>
      <c r="MHY3" s="42"/>
      <c r="MIA3" s="42"/>
      <c r="MIC3" s="42"/>
      <c r="MIE3" s="42"/>
      <c r="MIG3" s="42"/>
      <c r="MII3" s="42"/>
      <c r="MIK3" s="42"/>
      <c r="MIM3" s="42"/>
      <c r="MIO3" s="42"/>
      <c r="MIQ3" s="42"/>
      <c r="MIS3" s="42"/>
      <c r="MIU3" s="42"/>
      <c r="MIW3" s="42"/>
      <c r="MIY3" s="42"/>
      <c r="MJA3" s="42"/>
      <c r="MJC3" s="42"/>
      <c r="MJE3" s="42"/>
      <c r="MJG3" s="42"/>
      <c r="MJI3" s="42"/>
      <c r="MJK3" s="42"/>
      <c r="MJM3" s="42"/>
      <c r="MJO3" s="42"/>
      <c r="MJQ3" s="42"/>
      <c r="MJS3" s="42"/>
      <c r="MJU3" s="42"/>
      <c r="MJW3" s="42"/>
      <c r="MJY3" s="42"/>
      <c r="MKA3" s="42"/>
      <c r="MKC3" s="42"/>
      <c r="MKE3" s="42"/>
      <c r="MKG3" s="42"/>
      <c r="MKI3" s="42"/>
      <c r="MKK3" s="42"/>
      <c r="MKM3" s="42"/>
      <c r="MKO3" s="42"/>
      <c r="MKQ3" s="42"/>
      <c r="MKS3" s="42"/>
      <c r="MKU3" s="42"/>
      <c r="MKW3" s="42"/>
      <c r="MKY3" s="42"/>
      <c r="MLA3" s="42"/>
      <c r="MLC3" s="42"/>
      <c r="MLE3" s="42"/>
      <c r="MLG3" s="42"/>
      <c r="MLI3" s="42"/>
      <c r="MLK3" s="42"/>
      <c r="MLM3" s="42"/>
      <c r="MLO3" s="42"/>
      <c r="MLQ3" s="42"/>
      <c r="MLS3" s="42"/>
      <c r="MLU3" s="42"/>
      <c r="MLW3" s="42"/>
      <c r="MLY3" s="42"/>
      <c r="MMA3" s="42"/>
      <c r="MMC3" s="42"/>
      <c r="MME3" s="42"/>
      <c r="MMG3" s="42"/>
      <c r="MMI3" s="42"/>
      <c r="MMK3" s="42"/>
      <c r="MMM3" s="42"/>
      <c r="MMO3" s="42"/>
      <c r="MMQ3" s="42"/>
      <c r="MMS3" s="42"/>
      <c r="MMU3" s="42"/>
      <c r="MMW3" s="42"/>
      <c r="MMY3" s="42"/>
      <c r="MNA3" s="42"/>
      <c r="MNC3" s="42"/>
      <c r="MNE3" s="42"/>
      <c r="MNG3" s="42"/>
      <c r="MNI3" s="42"/>
      <c r="MNK3" s="42"/>
      <c r="MNM3" s="42"/>
      <c r="MNO3" s="42"/>
      <c r="MNQ3" s="42"/>
      <c r="MNS3" s="42"/>
      <c r="MNU3" s="42"/>
      <c r="MNW3" s="42"/>
      <c r="MNY3" s="42"/>
      <c r="MOA3" s="42"/>
      <c r="MOC3" s="42"/>
      <c r="MOE3" s="42"/>
      <c r="MOG3" s="42"/>
      <c r="MOI3" s="42"/>
      <c r="MOK3" s="42"/>
      <c r="MOM3" s="42"/>
      <c r="MOO3" s="42"/>
      <c r="MOQ3" s="42"/>
      <c r="MOS3" s="42"/>
      <c r="MOU3" s="42"/>
      <c r="MOW3" s="42"/>
      <c r="MOY3" s="42"/>
      <c r="MPA3" s="42"/>
      <c r="MPC3" s="42"/>
      <c r="MPE3" s="42"/>
      <c r="MPG3" s="42"/>
      <c r="MPI3" s="42"/>
      <c r="MPK3" s="42"/>
      <c r="MPM3" s="42"/>
      <c r="MPO3" s="42"/>
      <c r="MPQ3" s="42"/>
      <c r="MPS3" s="42"/>
      <c r="MPU3" s="42"/>
      <c r="MPW3" s="42"/>
      <c r="MPY3" s="42"/>
      <c r="MQA3" s="42"/>
      <c r="MQC3" s="42"/>
      <c r="MQE3" s="42"/>
      <c r="MQG3" s="42"/>
      <c r="MQI3" s="42"/>
      <c r="MQK3" s="42"/>
      <c r="MQM3" s="42"/>
      <c r="MQO3" s="42"/>
      <c r="MQQ3" s="42"/>
      <c r="MQS3" s="42"/>
      <c r="MQU3" s="42"/>
      <c r="MQW3" s="42"/>
      <c r="MQY3" s="42"/>
      <c r="MRA3" s="42"/>
      <c r="MRC3" s="42"/>
      <c r="MRE3" s="42"/>
      <c r="MRG3" s="42"/>
      <c r="MRI3" s="42"/>
      <c r="MRK3" s="42"/>
      <c r="MRM3" s="42"/>
      <c r="MRO3" s="42"/>
      <c r="MRQ3" s="42"/>
      <c r="MRS3" s="42"/>
      <c r="MRU3" s="42"/>
      <c r="MRW3" s="42"/>
      <c r="MRY3" s="42"/>
      <c r="MSA3" s="42"/>
      <c r="MSC3" s="42"/>
      <c r="MSE3" s="42"/>
      <c r="MSG3" s="42"/>
      <c r="MSI3" s="42"/>
      <c r="MSK3" s="42"/>
      <c r="MSM3" s="42"/>
      <c r="MSO3" s="42"/>
      <c r="MSQ3" s="42"/>
      <c r="MSS3" s="42"/>
      <c r="MSU3" s="42"/>
      <c r="MSW3" s="42"/>
      <c r="MSY3" s="42"/>
      <c r="MTA3" s="42"/>
      <c r="MTC3" s="42"/>
      <c r="MTE3" s="42"/>
      <c r="MTG3" s="42"/>
      <c r="MTI3" s="42"/>
      <c r="MTK3" s="42"/>
      <c r="MTM3" s="42"/>
      <c r="MTO3" s="42"/>
      <c r="MTQ3" s="42"/>
      <c r="MTS3" s="42"/>
      <c r="MTU3" s="42"/>
      <c r="MTW3" s="42"/>
      <c r="MTY3" s="42"/>
      <c r="MUA3" s="42"/>
      <c r="MUC3" s="42"/>
      <c r="MUE3" s="42"/>
      <c r="MUG3" s="42"/>
      <c r="MUI3" s="42"/>
      <c r="MUK3" s="42"/>
      <c r="MUM3" s="42"/>
      <c r="MUO3" s="42"/>
      <c r="MUQ3" s="42"/>
      <c r="MUS3" s="42"/>
      <c r="MUU3" s="42"/>
      <c r="MUW3" s="42"/>
      <c r="MUY3" s="42"/>
      <c r="MVA3" s="42"/>
      <c r="MVC3" s="42"/>
      <c r="MVE3" s="42"/>
      <c r="MVG3" s="42"/>
      <c r="MVI3" s="42"/>
      <c r="MVK3" s="42"/>
      <c r="MVM3" s="42"/>
      <c r="MVO3" s="42"/>
      <c r="MVQ3" s="42"/>
      <c r="MVS3" s="42"/>
      <c r="MVU3" s="42"/>
      <c r="MVW3" s="42"/>
      <c r="MVY3" s="42"/>
      <c r="MWA3" s="42"/>
      <c r="MWC3" s="42"/>
      <c r="MWE3" s="42"/>
      <c r="MWG3" s="42"/>
      <c r="MWI3" s="42"/>
      <c r="MWK3" s="42"/>
      <c r="MWM3" s="42"/>
      <c r="MWO3" s="42"/>
      <c r="MWQ3" s="42"/>
      <c r="MWS3" s="42"/>
      <c r="MWU3" s="42"/>
      <c r="MWW3" s="42"/>
      <c r="MWY3" s="42"/>
      <c r="MXA3" s="42"/>
      <c r="MXC3" s="42"/>
      <c r="MXE3" s="42"/>
      <c r="MXG3" s="42"/>
      <c r="MXI3" s="42"/>
      <c r="MXK3" s="42"/>
      <c r="MXM3" s="42"/>
      <c r="MXO3" s="42"/>
      <c r="MXQ3" s="42"/>
      <c r="MXS3" s="42"/>
      <c r="MXU3" s="42"/>
      <c r="MXW3" s="42"/>
      <c r="MXY3" s="42"/>
      <c r="MYA3" s="42"/>
      <c r="MYC3" s="42"/>
      <c r="MYE3" s="42"/>
      <c r="MYG3" s="42"/>
      <c r="MYI3" s="42"/>
      <c r="MYK3" s="42"/>
      <c r="MYM3" s="42"/>
      <c r="MYO3" s="42"/>
      <c r="MYQ3" s="42"/>
      <c r="MYS3" s="42"/>
      <c r="MYU3" s="42"/>
      <c r="MYW3" s="42"/>
      <c r="MYY3" s="42"/>
      <c r="MZA3" s="42"/>
      <c r="MZC3" s="42"/>
      <c r="MZE3" s="42"/>
      <c r="MZG3" s="42"/>
      <c r="MZI3" s="42"/>
      <c r="MZK3" s="42"/>
      <c r="MZM3" s="42"/>
      <c r="MZO3" s="42"/>
      <c r="MZQ3" s="42"/>
      <c r="MZS3" s="42"/>
      <c r="MZU3" s="42"/>
      <c r="MZW3" s="42"/>
      <c r="MZY3" s="42"/>
      <c r="NAA3" s="42"/>
      <c r="NAC3" s="42"/>
      <c r="NAE3" s="42"/>
      <c r="NAG3" s="42"/>
      <c r="NAI3" s="42"/>
      <c r="NAK3" s="42"/>
      <c r="NAM3" s="42"/>
      <c r="NAO3" s="42"/>
      <c r="NAQ3" s="42"/>
      <c r="NAS3" s="42"/>
      <c r="NAU3" s="42"/>
      <c r="NAW3" s="42"/>
      <c r="NAY3" s="42"/>
      <c r="NBA3" s="42"/>
      <c r="NBC3" s="42"/>
      <c r="NBE3" s="42"/>
      <c r="NBG3" s="42"/>
      <c r="NBI3" s="42"/>
      <c r="NBK3" s="42"/>
      <c r="NBM3" s="42"/>
      <c r="NBO3" s="42"/>
      <c r="NBQ3" s="42"/>
      <c r="NBS3" s="42"/>
      <c r="NBU3" s="42"/>
      <c r="NBW3" s="42"/>
      <c r="NBY3" s="42"/>
      <c r="NCA3" s="42"/>
      <c r="NCC3" s="42"/>
      <c r="NCE3" s="42"/>
      <c r="NCG3" s="42"/>
      <c r="NCI3" s="42"/>
      <c r="NCK3" s="42"/>
      <c r="NCM3" s="42"/>
      <c r="NCO3" s="42"/>
      <c r="NCQ3" s="42"/>
      <c r="NCS3" s="42"/>
      <c r="NCU3" s="42"/>
      <c r="NCW3" s="42"/>
      <c r="NCY3" s="42"/>
      <c r="NDA3" s="42"/>
      <c r="NDC3" s="42"/>
      <c r="NDE3" s="42"/>
      <c r="NDG3" s="42"/>
      <c r="NDI3" s="42"/>
      <c r="NDK3" s="42"/>
      <c r="NDM3" s="42"/>
      <c r="NDO3" s="42"/>
      <c r="NDQ3" s="42"/>
      <c r="NDS3" s="42"/>
      <c r="NDU3" s="42"/>
      <c r="NDW3" s="42"/>
      <c r="NDY3" s="42"/>
      <c r="NEA3" s="42"/>
      <c r="NEC3" s="42"/>
      <c r="NEE3" s="42"/>
      <c r="NEG3" s="42"/>
      <c r="NEI3" s="42"/>
      <c r="NEK3" s="42"/>
      <c r="NEM3" s="42"/>
      <c r="NEO3" s="42"/>
      <c r="NEQ3" s="42"/>
      <c r="NES3" s="42"/>
      <c r="NEU3" s="42"/>
      <c r="NEW3" s="42"/>
      <c r="NEY3" s="42"/>
      <c r="NFA3" s="42"/>
      <c r="NFC3" s="42"/>
      <c r="NFE3" s="42"/>
      <c r="NFG3" s="42"/>
      <c r="NFI3" s="42"/>
      <c r="NFK3" s="42"/>
      <c r="NFM3" s="42"/>
      <c r="NFO3" s="42"/>
      <c r="NFQ3" s="42"/>
      <c r="NFS3" s="42"/>
      <c r="NFU3" s="42"/>
      <c r="NFW3" s="42"/>
      <c r="NFY3" s="42"/>
      <c r="NGA3" s="42"/>
      <c r="NGC3" s="42"/>
      <c r="NGE3" s="42"/>
      <c r="NGG3" s="42"/>
      <c r="NGI3" s="42"/>
      <c r="NGK3" s="42"/>
      <c r="NGM3" s="42"/>
      <c r="NGO3" s="42"/>
      <c r="NGQ3" s="42"/>
      <c r="NGS3" s="42"/>
      <c r="NGU3" s="42"/>
      <c r="NGW3" s="42"/>
      <c r="NGY3" s="42"/>
      <c r="NHA3" s="42"/>
      <c r="NHC3" s="42"/>
      <c r="NHE3" s="42"/>
      <c r="NHG3" s="42"/>
      <c r="NHI3" s="42"/>
      <c r="NHK3" s="42"/>
      <c r="NHM3" s="42"/>
      <c r="NHO3" s="42"/>
      <c r="NHQ3" s="42"/>
      <c r="NHS3" s="42"/>
      <c r="NHU3" s="42"/>
      <c r="NHW3" s="42"/>
      <c r="NHY3" s="42"/>
      <c r="NIA3" s="42"/>
      <c r="NIC3" s="42"/>
      <c r="NIE3" s="42"/>
      <c r="NIG3" s="42"/>
      <c r="NII3" s="42"/>
      <c r="NIK3" s="42"/>
      <c r="NIM3" s="42"/>
      <c r="NIO3" s="42"/>
      <c r="NIQ3" s="42"/>
      <c r="NIS3" s="42"/>
      <c r="NIU3" s="42"/>
      <c r="NIW3" s="42"/>
      <c r="NIY3" s="42"/>
      <c r="NJA3" s="42"/>
      <c r="NJC3" s="42"/>
      <c r="NJE3" s="42"/>
      <c r="NJG3" s="42"/>
      <c r="NJI3" s="42"/>
      <c r="NJK3" s="42"/>
      <c r="NJM3" s="42"/>
      <c r="NJO3" s="42"/>
      <c r="NJQ3" s="42"/>
      <c r="NJS3" s="42"/>
      <c r="NJU3" s="42"/>
      <c r="NJW3" s="42"/>
      <c r="NJY3" s="42"/>
      <c r="NKA3" s="42"/>
      <c r="NKC3" s="42"/>
      <c r="NKE3" s="42"/>
      <c r="NKG3" s="42"/>
      <c r="NKI3" s="42"/>
      <c r="NKK3" s="42"/>
      <c r="NKM3" s="42"/>
      <c r="NKO3" s="42"/>
      <c r="NKQ3" s="42"/>
      <c r="NKS3" s="42"/>
      <c r="NKU3" s="42"/>
      <c r="NKW3" s="42"/>
      <c r="NKY3" s="42"/>
      <c r="NLA3" s="42"/>
      <c r="NLC3" s="42"/>
      <c r="NLE3" s="42"/>
      <c r="NLG3" s="42"/>
      <c r="NLI3" s="42"/>
      <c r="NLK3" s="42"/>
      <c r="NLM3" s="42"/>
      <c r="NLO3" s="42"/>
      <c r="NLQ3" s="42"/>
      <c r="NLS3" s="42"/>
      <c r="NLU3" s="42"/>
      <c r="NLW3" s="42"/>
      <c r="NLY3" s="42"/>
      <c r="NMA3" s="42"/>
      <c r="NMC3" s="42"/>
      <c r="NME3" s="42"/>
      <c r="NMG3" s="42"/>
      <c r="NMI3" s="42"/>
      <c r="NMK3" s="42"/>
      <c r="NMM3" s="42"/>
      <c r="NMO3" s="42"/>
      <c r="NMQ3" s="42"/>
      <c r="NMS3" s="42"/>
      <c r="NMU3" s="42"/>
      <c r="NMW3" s="42"/>
      <c r="NMY3" s="42"/>
      <c r="NNA3" s="42"/>
      <c r="NNC3" s="42"/>
      <c r="NNE3" s="42"/>
      <c r="NNG3" s="42"/>
      <c r="NNI3" s="42"/>
      <c r="NNK3" s="42"/>
      <c r="NNM3" s="42"/>
      <c r="NNO3" s="42"/>
      <c r="NNQ3" s="42"/>
      <c r="NNS3" s="42"/>
      <c r="NNU3" s="42"/>
      <c r="NNW3" s="42"/>
      <c r="NNY3" s="42"/>
      <c r="NOA3" s="42"/>
      <c r="NOC3" s="42"/>
      <c r="NOE3" s="42"/>
      <c r="NOG3" s="42"/>
      <c r="NOI3" s="42"/>
      <c r="NOK3" s="42"/>
      <c r="NOM3" s="42"/>
      <c r="NOO3" s="42"/>
      <c r="NOQ3" s="42"/>
      <c r="NOS3" s="42"/>
      <c r="NOU3" s="42"/>
      <c r="NOW3" s="42"/>
      <c r="NOY3" s="42"/>
      <c r="NPA3" s="42"/>
      <c r="NPC3" s="42"/>
      <c r="NPE3" s="42"/>
      <c r="NPG3" s="42"/>
      <c r="NPI3" s="42"/>
      <c r="NPK3" s="42"/>
      <c r="NPM3" s="42"/>
      <c r="NPO3" s="42"/>
      <c r="NPQ3" s="42"/>
      <c r="NPS3" s="42"/>
      <c r="NPU3" s="42"/>
      <c r="NPW3" s="42"/>
      <c r="NPY3" s="42"/>
      <c r="NQA3" s="42"/>
      <c r="NQC3" s="42"/>
      <c r="NQE3" s="42"/>
      <c r="NQG3" s="42"/>
      <c r="NQI3" s="42"/>
      <c r="NQK3" s="42"/>
      <c r="NQM3" s="42"/>
      <c r="NQO3" s="42"/>
      <c r="NQQ3" s="42"/>
      <c r="NQS3" s="42"/>
      <c r="NQU3" s="42"/>
      <c r="NQW3" s="42"/>
      <c r="NQY3" s="42"/>
      <c r="NRA3" s="42"/>
      <c r="NRC3" s="42"/>
      <c r="NRE3" s="42"/>
      <c r="NRG3" s="42"/>
      <c r="NRI3" s="42"/>
      <c r="NRK3" s="42"/>
      <c r="NRM3" s="42"/>
      <c r="NRO3" s="42"/>
      <c r="NRQ3" s="42"/>
      <c r="NRS3" s="42"/>
      <c r="NRU3" s="42"/>
      <c r="NRW3" s="42"/>
      <c r="NRY3" s="42"/>
      <c r="NSA3" s="42"/>
      <c r="NSC3" s="42"/>
      <c r="NSE3" s="42"/>
      <c r="NSG3" s="42"/>
      <c r="NSI3" s="42"/>
      <c r="NSK3" s="42"/>
      <c r="NSM3" s="42"/>
      <c r="NSO3" s="42"/>
      <c r="NSQ3" s="42"/>
      <c r="NSS3" s="42"/>
      <c r="NSU3" s="42"/>
      <c r="NSW3" s="42"/>
      <c r="NSY3" s="42"/>
      <c r="NTA3" s="42"/>
      <c r="NTC3" s="42"/>
      <c r="NTE3" s="42"/>
      <c r="NTG3" s="42"/>
      <c r="NTI3" s="42"/>
      <c r="NTK3" s="42"/>
      <c r="NTM3" s="42"/>
      <c r="NTO3" s="42"/>
      <c r="NTQ3" s="42"/>
      <c r="NTS3" s="42"/>
      <c r="NTU3" s="42"/>
      <c r="NTW3" s="42"/>
      <c r="NTY3" s="42"/>
      <c r="NUA3" s="42"/>
      <c r="NUC3" s="42"/>
      <c r="NUE3" s="42"/>
      <c r="NUG3" s="42"/>
      <c r="NUI3" s="42"/>
      <c r="NUK3" s="42"/>
      <c r="NUM3" s="42"/>
      <c r="NUO3" s="42"/>
      <c r="NUQ3" s="42"/>
      <c r="NUS3" s="42"/>
      <c r="NUU3" s="42"/>
      <c r="NUW3" s="42"/>
      <c r="NUY3" s="42"/>
      <c r="NVA3" s="42"/>
      <c r="NVC3" s="42"/>
      <c r="NVE3" s="42"/>
      <c r="NVG3" s="42"/>
      <c r="NVI3" s="42"/>
      <c r="NVK3" s="42"/>
      <c r="NVM3" s="42"/>
      <c r="NVO3" s="42"/>
      <c r="NVQ3" s="42"/>
      <c r="NVS3" s="42"/>
      <c r="NVU3" s="42"/>
      <c r="NVW3" s="42"/>
      <c r="NVY3" s="42"/>
      <c r="NWA3" s="42"/>
      <c r="NWC3" s="42"/>
      <c r="NWE3" s="42"/>
      <c r="NWG3" s="42"/>
      <c r="NWI3" s="42"/>
      <c r="NWK3" s="42"/>
      <c r="NWM3" s="42"/>
      <c r="NWO3" s="42"/>
      <c r="NWQ3" s="42"/>
      <c r="NWS3" s="42"/>
      <c r="NWU3" s="42"/>
      <c r="NWW3" s="42"/>
      <c r="NWY3" s="42"/>
      <c r="NXA3" s="42"/>
      <c r="NXC3" s="42"/>
      <c r="NXE3" s="42"/>
      <c r="NXG3" s="42"/>
      <c r="NXI3" s="42"/>
      <c r="NXK3" s="42"/>
      <c r="NXM3" s="42"/>
      <c r="NXO3" s="42"/>
      <c r="NXQ3" s="42"/>
      <c r="NXS3" s="42"/>
      <c r="NXU3" s="42"/>
      <c r="NXW3" s="42"/>
      <c r="NXY3" s="42"/>
      <c r="NYA3" s="42"/>
      <c r="NYC3" s="42"/>
      <c r="NYE3" s="42"/>
      <c r="NYG3" s="42"/>
      <c r="NYI3" s="42"/>
      <c r="NYK3" s="42"/>
      <c r="NYM3" s="42"/>
      <c r="NYO3" s="42"/>
      <c r="NYQ3" s="42"/>
      <c r="NYS3" s="42"/>
      <c r="NYU3" s="42"/>
      <c r="NYW3" s="42"/>
      <c r="NYY3" s="42"/>
      <c r="NZA3" s="42"/>
      <c r="NZC3" s="42"/>
      <c r="NZE3" s="42"/>
      <c r="NZG3" s="42"/>
      <c r="NZI3" s="42"/>
      <c r="NZK3" s="42"/>
      <c r="NZM3" s="42"/>
      <c r="NZO3" s="42"/>
      <c r="NZQ3" s="42"/>
      <c r="NZS3" s="42"/>
      <c r="NZU3" s="42"/>
      <c r="NZW3" s="42"/>
      <c r="NZY3" s="42"/>
      <c r="OAA3" s="42"/>
      <c r="OAC3" s="42"/>
      <c r="OAE3" s="42"/>
      <c r="OAG3" s="42"/>
      <c r="OAI3" s="42"/>
      <c r="OAK3" s="42"/>
      <c r="OAM3" s="42"/>
      <c r="OAO3" s="42"/>
      <c r="OAQ3" s="42"/>
      <c r="OAS3" s="42"/>
      <c r="OAU3" s="42"/>
      <c r="OAW3" s="42"/>
      <c r="OAY3" s="42"/>
      <c r="OBA3" s="42"/>
      <c r="OBC3" s="42"/>
      <c r="OBE3" s="42"/>
      <c r="OBG3" s="42"/>
      <c r="OBI3" s="42"/>
      <c r="OBK3" s="42"/>
      <c r="OBM3" s="42"/>
      <c r="OBO3" s="42"/>
      <c r="OBQ3" s="42"/>
      <c r="OBS3" s="42"/>
      <c r="OBU3" s="42"/>
      <c r="OBW3" s="42"/>
      <c r="OBY3" s="42"/>
      <c r="OCA3" s="42"/>
      <c r="OCC3" s="42"/>
      <c r="OCE3" s="42"/>
      <c r="OCG3" s="42"/>
      <c r="OCI3" s="42"/>
      <c r="OCK3" s="42"/>
      <c r="OCM3" s="42"/>
      <c r="OCO3" s="42"/>
      <c r="OCQ3" s="42"/>
      <c r="OCS3" s="42"/>
      <c r="OCU3" s="42"/>
      <c r="OCW3" s="42"/>
      <c r="OCY3" s="42"/>
      <c r="ODA3" s="42"/>
      <c r="ODC3" s="42"/>
      <c r="ODE3" s="42"/>
      <c r="ODG3" s="42"/>
      <c r="ODI3" s="42"/>
      <c r="ODK3" s="42"/>
      <c r="ODM3" s="42"/>
      <c r="ODO3" s="42"/>
      <c r="ODQ3" s="42"/>
      <c r="ODS3" s="42"/>
      <c r="ODU3" s="42"/>
      <c r="ODW3" s="42"/>
      <c r="ODY3" s="42"/>
      <c r="OEA3" s="42"/>
      <c r="OEC3" s="42"/>
      <c r="OEE3" s="42"/>
      <c r="OEG3" s="42"/>
      <c r="OEI3" s="42"/>
      <c r="OEK3" s="42"/>
      <c r="OEM3" s="42"/>
      <c r="OEO3" s="42"/>
      <c r="OEQ3" s="42"/>
      <c r="OES3" s="42"/>
      <c r="OEU3" s="42"/>
      <c r="OEW3" s="42"/>
      <c r="OEY3" s="42"/>
      <c r="OFA3" s="42"/>
      <c r="OFC3" s="42"/>
      <c r="OFE3" s="42"/>
      <c r="OFG3" s="42"/>
      <c r="OFI3" s="42"/>
      <c r="OFK3" s="42"/>
      <c r="OFM3" s="42"/>
      <c r="OFO3" s="42"/>
      <c r="OFQ3" s="42"/>
      <c r="OFS3" s="42"/>
      <c r="OFU3" s="42"/>
      <c r="OFW3" s="42"/>
      <c r="OFY3" s="42"/>
      <c r="OGA3" s="42"/>
      <c r="OGC3" s="42"/>
      <c r="OGE3" s="42"/>
      <c r="OGG3" s="42"/>
      <c r="OGI3" s="42"/>
      <c r="OGK3" s="42"/>
      <c r="OGM3" s="42"/>
      <c r="OGO3" s="42"/>
      <c r="OGQ3" s="42"/>
      <c r="OGS3" s="42"/>
      <c r="OGU3" s="42"/>
      <c r="OGW3" s="42"/>
      <c r="OGY3" s="42"/>
      <c r="OHA3" s="42"/>
      <c r="OHC3" s="42"/>
      <c r="OHE3" s="42"/>
      <c r="OHG3" s="42"/>
      <c r="OHI3" s="42"/>
      <c r="OHK3" s="42"/>
      <c r="OHM3" s="42"/>
      <c r="OHO3" s="42"/>
      <c r="OHQ3" s="42"/>
      <c r="OHS3" s="42"/>
      <c r="OHU3" s="42"/>
      <c r="OHW3" s="42"/>
      <c r="OHY3" s="42"/>
      <c r="OIA3" s="42"/>
      <c r="OIC3" s="42"/>
      <c r="OIE3" s="42"/>
      <c r="OIG3" s="42"/>
      <c r="OII3" s="42"/>
      <c r="OIK3" s="42"/>
      <c r="OIM3" s="42"/>
      <c r="OIO3" s="42"/>
      <c r="OIQ3" s="42"/>
      <c r="OIS3" s="42"/>
      <c r="OIU3" s="42"/>
      <c r="OIW3" s="42"/>
      <c r="OIY3" s="42"/>
      <c r="OJA3" s="42"/>
      <c r="OJC3" s="42"/>
      <c r="OJE3" s="42"/>
      <c r="OJG3" s="42"/>
      <c r="OJI3" s="42"/>
      <c r="OJK3" s="42"/>
      <c r="OJM3" s="42"/>
      <c r="OJO3" s="42"/>
      <c r="OJQ3" s="42"/>
      <c r="OJS3" s="42"/>
      <c r="OJU3" s="42"/>
      <c r="OJW3" s="42"/>
      <c r="OJY3" s="42"/>
      <c r="OKA3" s="42"/>
      <c r="OKC3" s="42"/>
      <c r="OKE3" s="42"/>
      <c r="OKG3" s="42"/>
      <c r="OKI3" s="42"/>
      <c r="OKK3" s="42"/>
      <c r="OKM3" s="42"/>
      <c r="OKO3" s="42"/>
      <c r="OKQ3" s="42"/>
      <c r="OKS3" s="42"/>
      <c r="OKU3" s="42"/>
      <c r="OKW3" s="42"/>
      <c r="OKY3" s="42"/>
      <c r="OLA3" s="42"/>
      <c r="OLC3" s="42"/>
      <c r="OLE3" s="42"/>
      <c r="OLG3" s="42"/>
      <c r="OLI3" s="42"/>
      <c r="OLK3" s="42"/>
      <c r="OLM3" s="42"/>
      <c r="OLO3" s="42"/>
      <c r="OLQ3" s="42"/>
      <c r="OLS3" s="42"/>
      <c r="OLU3" s="42"/>
      <c r="OLW3" s="42"/>
      <c r="OLY3" s="42"/>
      <c r="OMA3" s="42"/>
      <c r="OMC3" s="42"/>
      <c r="OME3" s="42"/>
      <c r="OMG3" s="42"/>
      <c r="OMI3" s="42"/>
      <c r="OMK3" s="42"/>
      <c r="OMM3" s="42"/>
      <c r="OMO3" s="42"/>
      <c r="OMQ3" s="42"/>
      <c r="OMS3" s="42"/>
      <c r="OMU3" s="42"/>
      <c r="OMW3" s="42"/>
      <c r="OMY3" s="42"/>
      <c r="ONA3" s="42"/>
      <c r="ONC3" s="42"/>
      <c r="ONE3" s="42"/>
      <c r="ONG3" s="42"/>
      <c r="ONI3" s="42"/>
      <c r="ONK3" s="42"/>
      <c r="ONM3" s="42"/>
      <c r="ONO3" s="42"/>
      <c r="ONQ3" s="42"/>
      <c r="ONS3" s="42"/>
      <c r="ONU3" s="42"/>
      <c r="ONW3" s="42"/>
      <c r="ONY3" s="42"/>
      <c r="OOA3" s="42"/>
      <c r="OOC3" s="42"/>
      <c r="OOE3" s="42"/>
      <c r="OOG3" s="42"/>
      <c r="OOI3" s="42"/>
      <c r="OOK3" s="42"/>
      <c r="OOM3" s="42"/>
      <c r="OOO3" s="42"/>
      <c r="OOQ3" s="42"/>
      <c r="OOS3" s="42"/>
      <c r="OOU3" s="42"/>
      <c r="OOW3" s="42"/>
      <c r="OOY3" s="42"/>
      <c r="OPA3" s="42"/>
      <c r="OPC3" s="42"/>
      <c r="OPE3" s="42"/>
      <c r="OPG3" s="42"/>
      <c r="OPI3" s="42"/>
      <c r="OPK3" s="42"/>
      <c r="OPM3" s="42"/>
      <c r="OPO3" s="42"/>
      <c r="OPQ3" s="42"/>
      <c r="OPS3" s="42"/>
      <c r="OPU3" s="42"/>
      <c r="OPW3" s="42"/>
      <c r="OPY3" s="42"/>
      <c r="OQA3" s="42"/>
      <c r="OQC3" s="42"/>
      <c r="OQE3" s="42"/>
      <c r="OQG3" s="42"/>
      <c r="OQI3" s="42"/>
      <c r="OQK3" s="42"/>
      <c r="OQM3" s="42"/>
      <c r="OQO3" s="42"/>
      <c r="OQQ3" s="42"/>
      <c r="OQS3" s="42"/>
      <c r="OQU3" s="42"/>
      <c r="OQW3" s="42"/>
      <c r="OQY3" s="42"/>
      <c r="ORA3" s="42"/>
      <c r="ORC3" s="42"/>
      <c r="ORE3" s="42"/>
      <c r="ORG3" s="42"/>
      <c r="ORI3" s="42"/>
      <c r="ORK3" s="42"/>
      <c r="ORM3" s="42"/>
      <c r="ORO3" s="42"/>
      <c r="ORQ3" s="42"/>
      <c r="ORS3" s="42"/>
      <c r="ORU3" s="42"/>
      <c r="ORW3" s="42"/>
      <c r="ORY3" s="42"/>
      <c r="OSA3" s="42"/>
      <c r="OSC3" s="42"/>
      <c r="OSE3" s="42"/>
      <c r="OSG3" s="42"/>
      <c r="OSI3" s="42"/>
      <c r="OSK3" s="42"/>
      <c r="OSM3" s="42"/>
      <c r="OSO3" s="42"/>
      <c r="OSQ3" s="42"/>
      <c r="OSS3" s="42"/>
      <c r="OSU3" s="42"/>
      <c r="OSW3" s="42"/>
      <c r="OSY3" s="42"/>
      <c r="OTA3" s="42"/>
      <c r="OTC3" s="42"/>
      <c r="OTE3" s="42"/>
      <c r="OTG3" s="42"/>
      <c r="OTI3" s="42"/>
      <c r="OTK3" s="42"/>
      <c r="OTM3" s="42"/>
      <c r="OTO3" s="42"/>
      <c r="OTQ3" s="42"/>
      <c r="OTS3" s="42"/>
      <c r="OTU3" s="42"/>
      <c r="OTW3" s="42"/>
      <c r="OTY3" s="42"/>
      <c r="OUA3" s="42"/>
      <c r="OUC3" s="42"/>
      <c r="OUE3" s="42"/>
      <c r="OUG3" s="42"/>
      <c r="OUI3" s="42"/>
      <c r="OUK3" s="42"/>
      <c r="OUM3" s="42"/>
      <c r="OUO3" s="42"/>
      <c r="OUQ3" s="42"/>
      <c r="OUS3" s="42"/>
      <c r="OUU3" s="42"/>
      <c r="OUW3" s="42"/>
      <c r="OUY3" s="42"/>
      <c r="OVA3" s="42"/>
      <c r="OVC3" s="42"/>
      <c r="OVE3" s="42"/>
      <c r="OVG3" s="42"/>
      <c r="OVI3" s="42"/>
      <c r="OVK3" s="42"/>
      <c r="OVM3" s="42"/>
      <c r="OVO3" s="42"/>
      <c r="OVQ3" s="42"/>
      <c r="OVS3" s="42"/>
      <c r="OVU3" s="42"/>
      <c r="OVW3" s="42"/>
      <c r="OVY3" s="42"/>
      <c r="OWA3" s="42"/>
      <c r="OWC3" s="42"/>
      <c r="OWE3" s="42"/>
      <c r="OWG3" s="42"/>
      <c r="OWI3" s="42"/>
      <c r="OWK3" s="42"/>
      <c r="OWM3" s="42"/>
      <c r="OWO3" s="42"/>
      <c r="OWQ3" s="42"/>
      <c r="OWS3" s="42"/>
      <c r="OWU3" s="42"/>
      <c r="OWW3" s="42"/>
      <c r="OWY3" s="42"/>
      <c r="OXA3" s="42"/>
      <c r="OXC3" s="42"/>
      <c r="OXE3" s="42"/>
      <c r="OXG3" s="42"/>
      <c r="OXI3" s="42"/>
      <c r="OXK3" s="42"/>
      <c r="OXM3" s="42"/>
      <c r="OXO3" s="42"/>
      <c r="OXQ3" s="42"/>
      <c r="OXS3" s="42"/>
      <c r="OXU3" s="42"/>
      <c r="OXW3" s="42"/>
      <c r="OXY3" s="42"/>
      <c r="OYA3" s="42"/>
      <c r="OYC3" s="42"/>
      <c r="OYE3" s="42"/>
      <c r="OYG3" s="42"/>
      <c r="OYI3" s="42"/>
      <c r="OYK3" s="42"/>
      <c r="OYM3" s="42"/>
      <c r="OYO3" s="42"/>
      <c r="OYQ3" s="42"/>
      <c r="OYS3" s="42"/>
      <c r="OYU3" s="42"/>
      <c r="OYW3" s="42"/>
      <c r="OYY3" s="42"/>
      <c r="OZA3" s="42"/>
      <c r="OZC3" s="42"/>
      <c r="OZE3" s="42"/>
      <c r="OZG3" s="42"/>
      <c r="OZI3" s="42"/>
      <c r="OZK3" s="42"/>
      <c r="OZM3" s="42"/>
      <c r="OZO3" s="42"/>
      <c r="OZQ3" s="42"/>
      <c r="OZS3" s="42"/>
      <c r="OZU3" s="42"/>
      <c r="OZW3" s="42"/>
      <c r="OZY3" s="42"/>
      <c r="PAA3" s="42"/>
      <c r="PAC3" s="42"/>
      <c r="PAE3" s="42"/>
      <c r="PAG3" s="42"/>
      <c r="PAI3" s="42"/>
      <c r="PAK3" s="42"/>
      <c r="PAM3" s="42"/>
      <c r="PAO3" s="42"/>
      <c r="PAQ3" s="42"/>
      <c r="PAS3" s="42"/>
      <c r="PAU3" s="42"/>
      <c r="PAW3" s="42"/>
      <c r="PAY3" s="42"/>
      <c r="PBA3" s="42"/>
      <c r="PBC3" s="42"/>
      <c r="PBE3" s="42"/>
      <c r="PBG3" s="42"/>
      <c r="PBI3" s="42"/>
      <c r="PBK3" s="42"/>
      <c r="PBM3" s="42"/>
      <c r="PBO3" s="42"/>
      <c r="PBQ3" s="42"/>
      <c r="PBS3" s="42"/>
      <c r="PBU3" s="42"/>
      <c r="PBW3" s="42"/>
      <c r="PBY3" s="42"/>
      <c r="PCA3" s="42"/>
      <c r="PCC3" s="42"/>
      <c r="PCE3" s="42"/>
      <c r="PCG3" s="42"/>
      <c r="PCI3" s="42"/>
      <c r="PCK3" s="42"/>
      <c r="PCM3" s="42"/>
      <c r="PCO3" s="42"/>
      <c r="PCQ3" s="42"/>
      <c r="PCS3" s="42"/>
      <c r="PCU3" s="42"/>
      <c r="PCW3" s="42"/>
      <c r="PCY3" s="42"/>
      <c r="PDA3" s="42"/>
      <c r="PDC3" s="42"/>
      <c r="PDE3" s="42"/>
      <c r="PDG3" s="42"/>
      <c r="PDI3" s="42"/>
      <c r="PDK3" s="42"/>
      <c r="PDM3" s="42"/>
      <c r="PDO3" s="42"/>
      <c r="PDQ3" s="42"/>
      <c r="PDS3" s="42"/>
      <c r="PDU3" s="42"/>
      <c r="PDW3" s="42"/>
      <c r="PDY3" s="42"/>
      <c r="PEA3" s="42"/>
      <c r="PEC3" s="42"/>
      <c r="PEE3" s="42"/>
      <c r="PEG3" s="42"/>
      <c r="PEI3" s="42"/>
      <c r="PEK3" s="42"/>
      <c r="PEM3" s="42"/>
      <c r="PEO3" s="42"/>
      <c r="PEQ3" s="42"/>
      <c r="PES3" s="42"/>
      <c r="PEU3" s="42"/>
      <c r="PEW3" s="42"/>
      <c r="PEY3" s="42"/>
      <c r="PFA3" s="42"/>
      <c r="PFC3" s="42"/>
      <c r="PFE3" s="42"/>
      <c r="PFG3" s="42"/>
      <c r="PFI3" s="42"/>
      <c r="PFK3" s="42"/>
      <c r="PFM3" s="42"/>
      <c r="PFO3" s="42"/>
      <c r="PFQ3" s="42"/>
      <c r="PFS3" s="42"/>
      <c r="PFU3" s="42"/>
      <c r="PFW3" s="42"/>
      <c r="PFY3" s="42"/>
      <c r="PGA3" s="42"/>
      <c r="PGC3" s="42"/>
      <c r="PGE3" s="42"/>
      <c r="PGG3" s="42"/>
      <c r="PGI3" s="42"/>
      <c r="PGK3" s="42"/>
      <c r="PGM3" s="42"/>
      <c r="PGO3" s="42"/>
      <c r="PGQ3" s="42"/>
      <c r="PGS3" s="42"/>
      <c r="PGU3" s="42"/>
      <c r="PGW3" s="42"/>
      <c r="PGY3" s="42"/>
      <c r="PHA3" s="42"/>
      <c r="PHC3" s="42"/>
      <c r="PHE3" s="42"/>
      <c r="PHG3" s="42"/>
      <c r="PHI3" s="42"/>
      <c r="PHK3" s="42"/>
      <c r="PHM3" s="42"/>
      <c r="PHO3" s="42"/>
      <c r="PHQ3" s="42"/>
      <c r="PHS3" s="42"/>
      <c r="PHU3" s="42"/>
      <c r="PHW3" s="42"/>
      <c r="PHY3" s="42"/>
      <c r="PIA3" s="42"/>
      <c r="PIC3" s="42"/>
      <c r="PIE3" s="42"/>
      <c r="PIG3" s="42"/>
      <c r="PII3" s="42"/>
      <c r="PIK3" s="42"/>
      <c r="PIM3" s="42"/>
      <c r="PIO3" s="42"/>
      <c r="PIQ3" s="42"/>
      <c r="PIS3" s="42"/>
      <c r="PIU3" s="42"/>
      <c r="PIW3" s="42"/>
      <c r="PIY3" s="42"/>
      <c r="PJA3" s="42"/>
      <c r="PJC3" s="42"/>
      <c r="PJE3" s="42"/>
      <c r="PJG3" s="42"/>
      <c r="PJI3" s="42"/>
      <c r="PJK3" s="42"/>
      <c r="PJM3" s="42"/>
      <c r="PJO3" s="42"/>
      <c r="PJQ3" s="42"/>
      <c r="PJS3" s="42"/>
      <c r="PJU3" s="42"/>
      <c r="PJW3" s="42"/>
      <c r="PJY3" s="42"/>
      <c r="PKA3" s="42"/>
      <c r="PKC3" s="42"/>
      <c r="PKE3" s="42"/>
      <c r="PKG3" s="42"/>
      <c r="PKI3" s="42"/>
      <c r="PKK3" s="42"/>
      <c r="PKM3" s="42"/>
      <c r="PKO3" s="42"/>
      <c r="PKQ3" s="42"/>
      <c r="PKS3" s="42"/>
      <c r="PKU3" s="42"/>
      <c r="PKW3" s="42"/>
      <c r="PKY3" s="42"/>
      <c r="PLA3" s="42"/>
      <c r="PLC3" s="42"/>
      <c r="PLE3" s="42"/>
      <c r="PLG3" s="42"/>
      <c r="PLI3" s="42"/>
      <c r="PLK3" s="42"/>
      <c r="PLM3" s="42"/>
      <c r="PLO3" s="42"/>
      <c r="PLQ3" s="42"/>
      <c r="PLS3" s="42"/>
      <c r="PLU3" s="42"/>
      <c r="PLW3" s="42"/>
      <c r="PLY3" s="42"/>
      <c r="PMA3" s="42"/>
      <c r="PMC3" s="42"/>
      <c r="PME3" s="42"/>
      <c r="PMG3" s="42"/>
      <c r="PMI3" s="42"/>
      <c r="PMK3" s="42"/>
      <c r="PMM3" s="42"/>
      <c r="PMO3" s="42"/>
      <c r="PMQ3" s="42"/>
      <c r="PMS3" s="42"/>
      <c r="PMU3" s="42"/>
      <c r="PMW3" s="42"/>
      <c r="PMY3" s="42"/>
      <c r="PNA3" s="42"/>
      <c r="PNC3" s="42"/>
      <c r="PNE3" s="42"/>
      <c r="PNG3" s="42"/>
      <c r="PNI3" s="42"/>
      <c r="PNK3" s="42"/>
      <c r="PNM3" s="42"/>
      <c r="PNO3" s="42"/>
      <c r="PNQ3" s="42"/>
      <c r="PNS3" s="42"/>
      <c r="PNU3" s="42"/>
      <c r="PNW3" s="42"/>
      <c r="PNY3" s="42"/>
      <c r="POA3" s="42"/>
      <c r="POC3" s="42"/>
      <c r="POE3" s="42"/>
      <c r="POG3" s="42"/>
      <c r="POI3" s="42"/>
      <c r="POK3" s="42"/>
      <c r="POM3" s="42"/>
      <c r="POO3" s="42"/>
      <c r="POQ3" s="42"/>
      <c r="POS3" s="42"/>
      <c r="POU3" s="42"/>
      <c r="POW3" s="42"/>
      <c r="POY3" s="42"/>
      <c r="PPA3" s="42"/>
      <c r="PPC3" s="42"/>
      <c r="PPE3" s="42"/>
      <c r="PPG3" s="42"/>
      <c r="PPI3" s="42"/>
      <c r="PPK3" s="42"/>
      <c r="PPM3" s="42"/>
      <c r="PPO3" s="42"/>
      <c r="PPQ3" s="42"/>
      <c r="PPS3" s="42"/>
      <c r="PPU3" s="42"/>
      <c r="PPW3" s="42"/>
      <c r="PPY3" s="42"/>
      <c r="PQA3" s="42"/>
      <c r="PQC3" s="42"/>
      <c r="PQE3" s="42"/>
      <c r="PQG3" s="42"/>
      <c r="PQI3" s="42"/>
      <c r="PQK3" s="42"/>
      <c r="PQM3" s="42"/>
      <c r="PQO3" s="42"/>
      <c r="PQQ3" s="42"/>
      <c r="PQS3" s="42"/>
      <c r="PQU3" s="42"/>
      <c r="PQW3" s="42"/>
      <c r="PQY3" s="42"/>
      <c r="PRA3" s="42"/>
      <c r="PRC3" s="42"/>
      <c r="PRE3" s="42"/>
      <c r="PRG3" s="42"/>
      <c r="PRI3" s="42"/>
      <c r="PRK3" s="42"/>
      <c r="PRM3" s="42"/>
      <c r="PRO3" s="42"/>
      <c r="PRQ3" s="42"/>
      <c r="PRS3" s="42"/>
      <c r="PRU3" s="42"/>
      <c r="PRW3" s="42"/>
      <c r="PRY3" s="42"/>
      <c r="PSA3" s="42"/>
      <c r="PSC3" s="42"/>
      <c r="PSE3" s="42"/>
      <c r="PSG3" s="42"/>
      <c r="PSI3" s="42"/>
      <c r="PSK3" s="42"/>
      <c r="PSM3" s="42"/>
      <c r="PSO3" s="42"/>
      <c r="PSQ3" s="42"/>
      <c r="PSS3" s="42"/>
      <c r="PSU3" s="42"/>
      <c r="PSW3" s="42"/>
      <c r="PSY3" s="42"/>
      <c r="PTA3" s="42"/>
      <c r="PTC3" s="42"/>
      <c r="PTE3" s="42"/>
      <c r="PTG3" s="42"/>
      <c r="PTI3" s="42"/>
      <c r="PTK3" s="42"/>
      <c r="PTM3" s="42"/>
      <c r="PTO3" s="42"/>
      <c r="PTQ3" s="42"/>
      <c r="PTS3" s="42"/>
      <c r="PTU3" s="42"/>
      <c r="PTW3" s="42"/>
      <c r="PTY3" s="42"/>
      <c r="PUA3" s="42"/>
      <c r="PUC3" s="42"/>
      <c r="PUE3" s="42"/>
      <c r="PUG3" s="42"/>
      <c r="PUI3" s="42"/>
      <c r="PUK3" s="42"/>
      <c r="PUM3" s="42"/>
      <c r="PUO3" s="42"/>
      <c r="PUQ3" s="42"/>
      <c r="PUS3" s="42"/>
      <c r="PUU3" s="42"/>
      <c r="PUW3" s="42"/>
      <c r="PUY3" s="42"/>
      <c r="PVA3" s="42"/>
      <c r="PVC3" s="42"/>
      <c r="PVE3" s="42"/>
      <c r="PVG3" s="42"/>
      <c r="PVI3" s="42"/>
      <c r="PVK3" s="42"/>
      <c r="PVM3" s="42"/>
      <c r="PVO3" s="42"/>
      <c r="PVQ3" s="42"/>
      <c r="PVS3" s="42"/>
      <c r="PVU3" s="42"/>
      <c r="PVW3" s="42"/>
      <c r="PVY3" s="42"/>
      <c r="PWA3" s="42"/>
      <c r="PWC3" s="42"/>
      <c r="PWE3" s="42"/>
      <c r="PWG3" s="42"/>
      <c r="PWI3" s="42"/>
      <c r="PWK3" s="42"/>
      <c r="PWM3" s="42"/>
      <c r="PWO3" s="42"/>
      <c r="PWQ3" s="42"/>
      <c r="PWS3" s="42"/>
      <c r="PWU3" s="42"/>
      <c r="PWW3" s="42"/>
      <c r="PWY3" s="42"/>
      <c r="PXA3" s="42"/>
      <c r="PXC3" s="42"/>
      <c r="PXE3" s="42"/>
      <c r="PXG3" s="42"/>
      <c r="PXI3" s="42"/>
      <c r="PXK3" s="42"/>
      <c r="PXM3" s="42"/>
      <c r="PXO3" s="42"/>
      <c r="PXQ3" s="42"/>
      <c r="PXS3" s="42"/>
      <c r="PXU3" s="42"/>
      <c r="PXW3" s="42"/>
      <c r="PXY3" s="42"/>
      <c r="PYA3" s="42"/>
      <c r="PYC3" s="42"/>
      <c r="PYE3" s="42"/>
      <c r="PYG3" s="42"/>
      <c r="PYI3" s="42"/>
      <c r="PYK3" s="42"/>
      <c r="PYM3" s="42"/>
      <c r="PYO3" s="42"/>
      <c r="PYQ3" s="42"/>
      <c r="PYS3" s="42"/>
      <c r="PYU3" s="42"/>
      <c r="PYW3" s="42"/>
      <c r="PYY3" s="42"/>
      <c r="PZA3" s="42"/>
      <c r="PZC3" s="42"/>
      <c r="PZE3" s="42"/>
      <c r="PZG3" s="42"/>
      <c r="PZI3" s="42"/>
      <c r="PZK3" s="42"/>
      <c r="PZM3" s="42"/>
      <c r="PZO3" s="42"/>
      <c r="PZQ3" s="42"/>
      <c r="PZS3" s="42"/>
      <c r="PZU3" s="42"/>
      <c r="PZW3" s="42"/>
      <c r="PZY3" s="42"/>
      <c r="QAA3" s="42"/>
      <c r="QAC3" s="42"/>
      <c r="QAE3" s="42"/>
      <c r="QAG3" s="42"/>
      <c r="QAI3" s="42"/>
      <c r="QAK3" s="42"/>
      <c r="QAM3" s="42"/>
      <c r="QAO3" s="42"/>
      <c r="QAQ3" s="42"/>
      <c r="QAS3" s="42"/>
      <c r="QAU3" s="42"/>
      <c r="QAW3" s="42"/>
      <c r="QAY3" s="42"/>
      <c r="QBA3" s="42"/>
      <c r="QBC3" s="42"/>
      <c r="QBE3" s="42"/>
      <c r="QBG3" s="42"/>
      <c r="QBI3" s="42"/>
      <c r="QBK3" s="42"/>
      <c r="QBM3" s="42"/>
      <c r="QBO3" s="42"/>
      <c r="QBQ3" s="42"/>
      <c r="QBS3" s="42"/>
      <c r="QBU3" s="42"/>
      <c r="QBW3" s="42"/>
      <c r="QBY3" s="42"/>
      <c r="QCA3" s="42"/>
      <c r="QCC3" s="42"/>
      <c r="QCE3" s="42"/>
      <c r="QCG3" s="42"/>
      <c r="QCI3" s="42"/>
      <c r="QCK3" s="42"/>
      <c r="QCM3" s="42"/>
      <c r="QCO3" s="42"/>
      <c r="QCQ3" s="42"/>
      <c r="QCS3" s="42"/>
      <c r="QCU3" s="42"/>
      <c r="QCW3" s="42"/>
      <c r="QCY3" s="42"/>
      <c r="QDA3" s="42"/>
      <c r="QDC3" s="42"/>
      <c r="QDE3" s="42"/>
      <c r="QDG3" s="42"/>
      <c r="QDI3" s="42"/>
      <c r="QDK3" s="42"/>
      <c r="QDM3" s="42"/>
      <c r="QDO3" s="42"/>
      <c r="QDQ3" s="42"/>
      <c r="QDS3" s="42"/>
      <c r="QDU3" s="42"/>
      <c r="QDW3" s="42"/>
      <c r="QDY3" s="42"/>
      <c r="QEA3" s="42"/>
      <c r="QEC3" s="42"/>
      <c r="QEE3" s="42"/>
      <c r="QEG3" s="42"/>
      <c r="QEI3" s="42"/>
      <c r="QEK3" s="42"/>
      <c r="QEM3" s="42"/>
      <c r="QEO3" s="42"/>
      <c r="QEQ3" s="42"/>
      <c r="QES3" s="42"/>
      <c r="QEU3" s="42"/>
      <c r="QEW3" s="42"/>
      <c r="QEY3" s="42"/>
      <c r="QFA3" s="42"/>
      <c r="QFC3" s="42"/>
      <c r="QFE3" s="42"/>
      <c r="QFG3" s="42"/>
      <c r="QFI3" s="42"/>
      <c r="QFK3" s="42"/>
      <c r="QFM3" s="42"/>
      <c r="QFO3" s="42"/>
      <c r="QFQ3" s="42"/>
      <c r="QFS3" s="42"/>
      <c r="QFU3" s="42"/>
      <c r="QFW3" s="42"/>
      <c r="QFY3" s="42"/>
      <c r="QGA3" s="42"/>
      <c r="QGC3" s="42"/>
      <c r="QGE3" s="42"/>
      <c r="QGG3" s="42"/>
      <c r="QGI3" s="42"/>
      <c r="QGK3" s="42"/>
      <c r="QGM3" s="42"/>
      <c r="QGO3" s="42"/>
      <c r="QGQ3" s="42"/>
      <c r="QGS3" s="42"/>
      <c r="QGU3" s="42"/>
      <c r="QGW3" s="42"/>
      <c r="QGY3" s="42"/>
      <c r="QHA3" s="42"/>
      <c r="QHC3" s="42"/>
      <c r="QHE3" s="42"/>
      <c r="QHG3" s="42"/>
      <c r="QHI3" s="42"/>
      <c r="QHK3" s="42"/>
      <c r="QHM3" s="42"/>
      <c r="QHO3" s="42"/>
      <c r="QHQ3" s="42"/>
      <c r="QHS3" s="42"/>
      <c r="QHU3" s="42"/>
      <c r="QHW3" s="42"/>
      <c r="QHY3" s="42"/>
      <c r="QIA3" s="42"/>
      <c r="QIC3" s="42"/>
      <c r="QIE3" s="42"/>
      <c r="QIG3" s="42"/>
      <c r="QII3" s="42"/>
      <c r="QIK3" s="42"/>
      <c r="QIM3" s="42"/>
      <c r="QIO3" s="42"/>
      <c r="QIQ3" s="42"/>
      <c r="QIS3" s="42"/>
      <c r="QIU3" s="42"/>
      <c r="QIW3" s="42"/>
      <c r="QIY3" s="42"/>
      <c r="QJA3" s="42"/>
      <c r="QJC3" s="42"/>
      <c r="QJE3" s="42"/>
      <c r="QJG3" s="42"/>
      <c r="QJI3" s="42"/>
      <c r="QJK3" s="42"/>
      <c r="QJM3" s="42"/>
      <c r="QJO3" s="42"/>
      <c r="QJQ3" s="42"/>
      <c r="QJS3" s="42"/>
      <c r="QJU3" s="42"/>
      <c r="QJW3" s="42"/>
      <c r="QJY3" s="42"/>
      <c r="QKA3" s="42"/>
      <c r="QKC3" s="42"/>
      <c r="QKE3" s="42"/>
      <c r="QKG3" s="42"/>
      <c r="QKI3" s="42"/>
      <c r="QKK3" s="42"/>
      <c r="QKM3" s="42"/>
      <c r="QKO3" s="42"/>
      <c r="QKQ3" s="42"/>
      <c r="QKS3" s="42"/>
      <c r="QKU3" s="42"/>
      <c r="QKW3" s="42"/>
      <c r="QKY3" s="42"/>
      <c r="QLA3" s="42"/>
      <c r="QLC3" s="42"/>
      <c r="QLE3" s="42"/>
      <c r="QLG3" s="42"/>
      <c r="QLI3" s="42"/>
      <c r="QLK3" s="42"/>
      <c r="QLM3" s="42"/>
      <c r="QLO3" s="42"/>
      <c r="QLQ3" s="42"/>
      <c r="QLS3" s="42"/>
      <c r="QLU3" s="42"/>
      <c r="QLW3" s="42"/>
      <c r="QLY3" s="42"/>
      <c r="QMA3" s="42"/>
      <c r="QMC3" s="42"/>
      <c r="QME3" s="42"/>
      <c r="QMG3" s="42"/>
      <c r="QMI3" s="42"/>
      <c r="QMK3" s="42"/>
      <c r="QMM3" s="42"/>
      <c r="QMO3" s="42"/>
      <c r="QMQ3" s="42"/>
      <c r="QMS3" s="42"/>
      <c r="QMU3" s="42"/>
      <c r="QMW3" s="42"/>
      <c r="QMY3" s="42"/>
      <c r="QNA3" s="42"/>
      <c r="QNC3" s="42"/>
      <c r="QNE3" s="42"/>
      <c r="QNG3" s="42"/>
      <c r="QNI3" s="42"/>
      <c r="QNK3" s="42"/>
      <c r="QNM3" s="42"/>
      <c r="QNO3" s="42"/>
      <c r="QNQ3" s="42"/>
      <c r="QNS3" s="42"/>
      <c r="QNU3" s="42"/>
      <c r="QNW3" s="42"/>
      <c r="QNY3" s="42"/>
      <c r="QOA3" s="42"/>
      <c r="QOC3" s="42"/>
      <c r="QOE3" s="42"/>
      <c r="QOG3" s="42"/>
      <c r="QOI3" s="42"/>
      <c r="QOK3" s="42"/>
      <c r="QOM3" s="42"/>
      <c r="QOO3" s="42"/>
      <c r="QOQ3" s="42"/>
      <c r="QOS3" s="42"/>
      <c r="QOU3" s="42"/>
      <c r="QOW3" s="42"/>
      <c r="QOY3" s="42"/>
      <c r="QPA3" s="42"/>
      <c r="QPC3" s="42"/>
      <c r="QPE3" s="42"/>
      <c r="QPG3" s="42"/>
      <c r="QPI3" s="42"/>
      <c r="QPK3" s="42"/>
      <c r="QPM3" s="42"/>
      <c r="QPO3" s="42"/>
      <c r="QPQ3" s="42"/>
      <c r="QPS3" s="42"/>
      <c r="QPU3" s="42"/>
      <c r="QPW3" s="42"/>
      <c r="QPY3" s="42"/>
      <c r="QQA3" s="42"/>
      <c r="QQC3" s="42"/>
      <c r="QQE3" s="42"/>
      <c r="QQG3" s="42"/>
      <c r="QQI3" s="42"/>
      <c r="QQK3" s="42"/>
      <c r="QQM3" s="42"/>
      <c r="QQO3" s="42"/>
      <c r="QQQ3" s="42"/>
      <c r="QQS3" s="42"/>
      <c r="QQU3" s="42"/>
      <c r="QQW3" s="42"/>
      <c r="QQY3" s="42"/>
      <c r="QRA3" s="42"/>
      <c r="QRC3" s="42"/>
      <c r="QRE3" s="42"/>
      <c r="QRG3" s="42"/>
      <c r="QRI3" s="42"/>
      <c r="QRK3" s="42"/>
      <c r="QRM3" s="42"/>
      <c r="QRO3" s="42"/>
      <c r="QRQ3" s="42"/>
      <c r="QRS3" s="42"/>
      <c r="QRU3" s="42"/>
      <c r="QRW3" s="42"/>
      <c r="QRY3" s="42"/>
      <c r="QSA3" s="42"/>
      <c r="QSC3" s="42"/>
      <c r="QSE3" s="42"/>
      <c r="QSG3" s="42"/>
      <c r="QSI3" s="42"/>
      <c r="QSK3" s="42"/>
      <c r="QSM3" s="42"/>
      <c r="QSO3" s="42"/>
      <c r="QSQ3" s="42"/>
      <c r="QSS3" s="42"/>
      <c r="QSU3" s="42"/>
      <c r="QSW3" s="42"/>
      <c r="QSY3" s="42"/>
      <c r="QTA3" s="42"/>
      <c r="QTC3" s="42"/>
      <c r="QTE3" s="42"/>
      <c r="QTG3" s="42"/>
      <c r="QTI3" s="42"/>
      <c r="QTK3" s="42"/>
      <c r="QTM3" s="42"/>
      <c r="QTO3" s="42"/>
      <c r="QTQ3" s="42"/>
      <c r="QTS3" s="42"/>
      <c r="QTU3" s="42"/>
      <c r="QTW3" s="42"/>
      <c r="QTY3" s="42"/>
      <c r="QUA3" s="42"/>
      <c r="QUC3" s="42"/>
      <c r="QUE3" s="42"/>
      <c r="QUG3" s="42"/>
      <c r="QUI3" s="42"/>
      <c r="QUK3" s="42"/>
      <c r="QUM3" s="42"/>
      <c r="QUO3" s="42"/>
      <c r="QUQ3" s="42"/>
      <c r="QUS3" s="42"/>
      <c r="QUU3" s="42"/>
      <c r="QUW3" s="42"/>
      <c r="QUY3" s="42"/>
      <c r="QVA3" s="42"/>
      <c r="QVC3" s="42"/>
      <c r="QVE3" s="42"/>
      <c r="QVG3" s="42"/>
      <c r="QVI3" s="42"/>
      <c r="QVK3" s="42"/>
      <c r="QVM3" s="42"/>
      <c r="QVO3" s="42"/>
      <c r="QVQ3" s="42"/>
      <c r="QVS3" s="42"/>
      <c r="QVU3" s="42"/>
      <c r="QVW3" s="42"/>
      <c r="QVY3" s="42"/>
      <c r="QWA3" s="42"/>
      <c r="QWC3" s="42"/>
      <c r="QWE3" s="42"/>
      <c r="QWG3" s="42"/>
      <c r="QWI3" s="42"/>
      <c r="QWK3" s="42"/>
      <c r="QWM3" s="42"/>
      <c r="QWO3" s="42"/>
      <c r="QWQ3" s="42"/>
      <c r="QWS3" s="42"/>
      <c r="QWU3" s="42"/>
      <c r="QWW3" s="42"/>
      <c r="QWY3" s="42"/>
      <c r="QXA3" s="42"/>
      <c r="QXC3" s="42"/>
      <c r="QXE3" s="42"/>
      <c r="QXG3" s="42"/>
      <c r="QXI3" s="42"/>
      <c r="QXK3" s="42"/>
      <c r="QXM3" s="42"/>
      <c r="QXO3" s="42"/>
      <c r="QXQ3" s="42"/>
      <c r="QXS3" s="42"/>
      <c r="QXU3" s="42"/>
      <c r="QXW3" s="42"/>
      <c r="QXY3" s="42"/>
      <c r="QYA3" s="42"/>
      <c r="QYC3" s="42"/>
      <c r="QYE3" s="42"/>
      <c r="QYG3" s="42"/>
      <c r="QYI3" s="42"/>
      <c r="QYK3" s="42"/>
      <c r="QYM3" s="42"/>
      <c r="QYO3" s="42"/>
      <c r="QYQ3" s="42"/>
      <c r="QYS3" s="42"/>
      <c r="QYU3" s="42"/>
      <c r="QYW3" s="42"/>
      <c r="QYY3" s="42"/>
      <c r="QZA3" s="42"/>
      <c r="QZC3" s="42"/>
      <c r="QZE3" s="42"/>
      <c r="QZG3" s="42"/>
      <c r="QZI3" s="42"/>
      <c r="QZK3" s="42"/>
      <c r="QZM3" s="42"/>
      <c r="QZO3" s="42"/>
      <c r="QZQ3" s="42"/>
      <c r="QZS3" s="42"/>
      <c r="QZU3" s="42"/>
      <c r="QZW3" s="42"/>
      <c r="QZY3" s="42"/>
      <c r="RAA3" s="42"/>
      <c r="RAC3" s="42"/>
      <c r="RAE3" s="42"/>
      <c r="RAG3" s="42"/>
      <c r="RAI3" s="42"/>
      <c r="RAK3" s="42"/>
      <c r="RAM3" s="42"/>
      <c r="RAO3" s="42"/>
      <c r="RAQ3" s="42"/>
      <c r="RAS3" s="42"/>
      <c r="RAU3" s="42"/>
      <c r="RAW3" s="42"/>
      <c r="RAY3" s="42"/>
      <c r="RBA3" s="42"/>
      <c r="RBC3" s="42"/>
      <c r="RBE3" s="42"/>
      <c r="RBG3" s="42"/>
      <c r="RBI3" s="42"/>
      <c r="RBK3" s="42"/>
      <c r="RBM3" s="42"/>
      <c r="RBO3" s="42"/>
      <c r="RBQ3" s="42"/>
      <c r="RBS3" s="42"/>
      <c r="RBU3" s="42"/>
      <c r="RBW3" s="42"/>
      <c r="RBY3" s="42"/>
      <c r="RCA3" s="42"/>
      <c r="RCC3" s="42"/>
      <c r="RCE3" s="42"/>
      <c r="RCG3" s="42"/>
      <c r="RCI3" s="42"/>
      <c r="RCK3" s="42"/>
      <c r="RCM3" s="42"/>
      <c r="RCO3" s="42"/>
      <c r="RCQ3" s="42"/>
      <c r="RCS3" s="42"/>
      <c r="RCU3" s="42"/>
      <c r="RCW3" s="42"/>
      <c r="RCY3" s="42"/>
      <c r="RDA3" s="42"/>
      <c r="RDC3" s="42"/>
      <c r="RDE3" s="42"/>
      <c r="RDG3" s="42"/>
      <c r="RDI3" s="42"/>
      <c r="RDK3" s="42"/>
      <c r="RDM3" s="42"/>
      <c r="RDO3" s="42"/>
      <c r="RDQ3" s="42"/>
      <c r="RDS3" s="42"/>
      <c r="RDU3" s="42"/>
      <c r="RDW3" s="42"/>
      <c r="RDY3" s="42"/>
      <c r="REA3" s="42"/>
      <c r="REC3" s="42"/>
      <c r="REE3" s="42"/>
      <c r="REG3" s="42"/>
      <c r="REI3" s="42"/>
      <c r="REK3" s="42"/>
      <c r="REM3" s="42"/>
      <c r="REO3" s="42"/>
      <c r="REQ3" s="42"/>
      <c r="RES3" s="42"/>
      <c r="REU3" s="42"/>
      <c r="REW3" s="42"/>
      <c r="REY3" s="42"/>
      <c r="RFA3" s="42"/>
      <c r="RFC3" s="42"/>
      <c r="RFE3" s="42"/>
      <c r="RFG3" s="42"/>
      <c r="RFI3" s="42"/>
      <c r="RFK3" s="42"/>
      <c r="RFM3" s="42"/>
      <c r="RFO3" s="42"/>
      <c r="RFQ3" s="42"/>
      <c r="RFS3" s="42"/>
      <c r="RFU3" s="42"/>
      <c r="RFW3" s="42"/>
      <c r="RFY3" s="42"/>
      <c r="RGA3" s="42"/>
      <c r="RGC3" s="42"/>
      <c r="RGE3" s="42"/>
      <c r="RGG3" s="42"/>
      <c r="RGI3" s="42"/>
      <c r="RGK3" s="42"/>
      <c r="RGM3" s="42"/>
      <c r="RGO3" s="42"/>
      <c r="RGQ3" s="42"/>
      <c r="RGS3" s="42"/>
      <c r="RGU3" s="42"/>
      <c r="RGW3" s="42"/>
      <c r="RGY3" s="42"/>
      <c r="RHA3" s="42"/>
      <c r="RHC3" s="42"/>
      <c r="RHE3" s="42"/>
      <c r="RHG3" s="42"/>
      <c r="RHI3" s="42"/>
      <c r="RHK3" s="42"/>
      <c r="RHM3" s="42"/>
      <c r="RHO3" s="42"/>
      <c r="RHQ3" s="42"/>
      <c r="RHS3" s="42"/>
      <c r="RHU3" s="42"/>
      <c r="RHW3" s="42"/>
      <c r="RHY3" s="42"/>
      <c r="RIA3" s="42"/>
      <c r="RIC3" s="42"/>
      <c r="RIE3" s="42"/>
      <c r="RIG3" s="42"/>
      <c r="RII3" s="42"/>
      <c r="RIK3" s="42"/>
      <c r="RIM3" s="42"/>
      <c r="RIO3" s="42"/>
      <c r="RIQ3" s="42"/>
      <c r="RIS3" s="42"/>
      <c r="RIU3" s="42"/>
      <c r="RIW3" s="42"/>
      <c r="RIY3" s="42"/>
      <c r="RJA3" s="42"/>
      <c r="RJC3" s="42"/>
      <c r="RJE3" s="42"/>
      <c r="RJG3" s="42"/>
      <c r="RJI3" s="42"/>
      <c r="RJK3" s="42"/>
      <c r="RJM3" s="42"/>
      <c r="RJO3" s="42"/>
      <c r="RJQ3" s="42"/>
      <c r="RJS3" s="42"/>
      <c r="RJU3" s="42"/>
      <c r="RJW3" s="42"/>
      <c r="RJY3" s="42"/>
      <c r="RKA3" s="42"/>
      <c r="RKC3" s="42"/>
      <c r="RKE3" s="42"/>
      <c r="RKG3" s="42"/>
      <c r="RKI3" s="42"/>
      <c r="RKK3" s="42"/>
      <c r="RKM3" s="42"/>
      <c r="RKO3" s="42"/>
      <c r="RKQ3" s="42"/>
      <c r="RKS3" s="42"/>
      <c r="RKU3" s="42"/>
      <c r="RKW3" s="42"/>
      <c r="RKY3" s="42"/>
      <c r="RLA3" s="42"/>
      <c r="RLC3" s="42"/>
      <c r="RLE3" s="42"/>
      <c r="RLG3" s="42"/>
      <c r="RLI3" s="42"/>
      <c r="RLK3" s="42"/>
      <c r="RLM3" s="42"/>
      <c r="RLO3" s="42"/>
      <c r="RLQ3" s="42"/>
      <c r="RLS3" s="42"/>
      <c r="RLU3" s="42"/>
      <c r="RLW3" s="42"/>
      <c r="RLY3" s="42"/>
      <c r="RMA3" s="42"/>
      <c r="RMC3" s="42"/>
      <c r="RME3" s="42"/>
      <c r="RMG3" s="42"/>
      <c r="RMI3" s="42"/>
      <c r="RMK3" s="42"/>
      <c r="RMM3" s="42"/>
      <c r="RMO3" s="42"/>
      <c r="RMQ3" s="42"/>
      <c r="RMS3" s="42"/>
      <c r="RMU3" s="42"/>
      <c r="RMW3" s="42"/>
      <c r="RMY3" s="42"/>
      <c r="RNA3" s="42"/>
      <c r="RNC3" s="42"/>
      <c r="RNE3" s="42"/>
      <c r="RNG3" s="42"/>
      <c r="RNI3" s="42"/>
      <c r="RNK3" s="42"/>
      <c r="RNM3" s="42"/>
      <c r="RNO3" s="42"/>
      <c r="RNQ3" s="42"/>
      <c r="RNS3" s="42"/>
      <c r="RNU3" s="42"/>
      <c r="RNW3" s="42"/>
      <c r="RNY3" s="42"/>
      <c r="ROA3" s="42"/>
      <c r="ROC3" s="42"/>
      <c r="ROE3" s="42"/>
      <c r="ROG3" s="42"/>
      <c r="ROI3" s="42"/>
      <c r="ROK3" s="42"/>
      <c r="ROM3" s="42"/>
      <c r="ROO3" s="42"/>
      <c r="ROQ3" s="42"/>
      <c r="ROS3" s="42"/>
      <c r="ROU3" s="42"/>
      <c r="ROW3" s="42"/>
      <c r="ROY3" s="42"/>
      <c r="RPA3" s="42"/>
      <c r="RPC3" s="42"/>
      <c r="RPE3" s="42"/>
      <c r="RPG3" s="42"/>
      <c r="RPI3" s="42"/>
      <c r="RPK3" s="42"/>
      <c r="RPM3" s="42"/>
      <c r="RPO3" s="42"/>
      <c r="RPQ3" s="42"/>
      <c r="RPS3" s="42"/>
      <c r="RPU3" s="42"/>
      <c r="RPW3" s="42"/>
      <c r="RPY3" s="42"/>
      <c r="RQA3" s="42"/>
      <c r="RQC3" s="42"/>
      <c r="RQE3" s="42"/>
      <c r="RQG3" s="42"/>
      <c r="RQI3" s="42"/>
      <c r="RQK3" s="42"/>
      <c r="RQM3" s="42"/>
      <c r="RQO3" s="42"/>
      <c r="RQQ3" s="42"/>
      <c r="RQS3" s="42"/>
      <c r="RQU3" s="42"/>
      <c r="RQW3" s="42"/>
      <c r="RQY3" s="42"/>
      <c r="RRA3" s="42"/>
      <c r="RRC3" s="42"/>
      <c r="RRE3" s="42"/>
      <c r="RRG3" s="42"/>
      <c r="RRI3" s="42"/>
      <c r="RRK3" s="42"/>
      <c r="RRM3" s="42"/>
      <c r="RRO3" s="42"/>
      <c r="RRQ3" s="42"/>
      <c r="RRS3" s="42"/>
      <c r="RRU3" s="42"/>
      <c r="RRW3" s="42"/>
      <c r="RRY3" s="42"/>
      <c r="RSA3" s="42"/>
      <c r="RSC3" s="42"/>
      <c r="RSE3" s="42"/>
      <c r="RSG3" s="42"/>
      <c r="RSI3" s="42"/>
      <c r="RSK3" s="42"/>
      <c r="RSM3" s="42"/>
      <c r="RSO3" s="42"/>
      <c r="RSQ3" s="42"/>
      <c r="RSS3" s="42"/>
      <c r="RSU3" s="42"/>
      <c r="RSW3" s="42"/>
      <c r="RSY3" s="42"/>
      <c r="RTA3" s="42"/>
      <c r="RTC3" s="42"/>
      <c r="RTE3" s="42"/>
      <c r="RTG3" s="42"/>
      <c r="RTI3" s="42"/>
      <c r="RTK3" s="42"/>
      <c r="RTM3" s="42"/>
      <c r="RTO3" s="42"/>
      <c r="RTQ3" s="42"/>
      <c r="RTS3" s="42"/>
      <c r="RTU3" s="42"/>
      <c r="RTW3" s="42"/>
      <c r="RTY3" s="42"/>
      <c r="RUA3" s="42"/>
      <c r="RUC3" s="42"/>
      <c r="RUE3" s="42"/>
      <c r="RUG3" s="42"/>
      <c r="RUI3" s="42"/>
      <c r="RUK3" s="42"/>
      <c r="RUM3" s="42"/>
      <c r="RUO3" s="42"/>
      <c r="RUQ3" s="42"/>
      <c r="RUS3" s="42"/>
      <c r="RUU3" s="42"/>
      <c r="RUW3" s="42"/>
      <c r="RUY3" s="42"/>
      <c r="RVA3" s="42"/>
      <c r="RVC3" s="42"/>
      <c r="RVE3" s="42"/>
      <c r="RVG3" s="42"/>
      <c r="RVI3" s="42"/>
      <c r="RVK3" s="42"/>
      <c r="RVM3" s="42"/>
      <c r="RVO3" s="42"/>
      <c r="RVQ3" s="42"/>
      <c r="RVS3" s="42"/>
      <c r="RVU3" s="42"/>
      <c r="RVW3" s="42"/>
      <c r="RVY3" s="42"/>
      <c r="RWA3" s="42"/>
      <c r="RWC3" s="42"/>
      <c r="RWE3" s="42"/>
      <c r="RWG3" s="42"/>
      <c r="RWI3" s="42"/>
      <c r="RWK3" s="42"/>
      <c r="RWM3" s="42"/>
      <c r="RWO3" s="42"/>
      <c r="RWQ3" s="42"/>
      <c r="RWS3" s="42"/>
      <c r="RWU3" s="42"/>
      <c r="RWW3" s="42"/>
      <c r="RWY3" s="42"/>
      <c r="RXA3" s="42"/>
      <c r="RXC3" s="42"/>
      <c r="RXE3" s="42"/>
      <c r="RXG3" s="42"/>
      <c r="RXI3" s="42"/>
      <c r="RXK3" s="42"/>
      <c r="RXM3" s="42"/>
      <c r="RXO3" s="42"/>
      <c r="RXQ3" s="42"/>
      <c r="RXS3" s="42"/>
      <c r="RXU3" s="42"/>
      <c r="RXW3" s="42"/>
      <c r="RXY3" s="42"/>
      <c r="RYA3" s="42"/>
      <c r="RYC3" s="42"/>
      <c r="RYE3" s="42"/>
      <c r="RYG3" s="42"/>
      <c r="RYI3" s="42"/>
      <c r="RYK3" s="42"/>
      <c r="RYM3" s="42"/>
      <c r="RYO3" s="42"/>
      <c r="RYQ3" s="42"/>
      <c r="RYS3" s="42"/>
      <c r="RYU3" s="42"/>
      <c r="RYW3" s="42"/>
      <c r="RYY3" s="42"/>
      <c r="RZA3" s="42"/>
      <c r="RZC3" s="42"/>
      <c r="RZE3" s="42"/>
      <c r="RZG3" s="42"/>
      <c r="RZI3" s="42"/>
      <c r="RZK3" s="42"/>
      <c r="RZM3" s="42"/>
      <c r="RZO3" s="42"/>
      <c r="RZQ3" s="42"/>
      <c r="RZS3" s="42"/>
      <c r="RZU3" s="42"/>
      <c r="RZW3" s="42"/>
      <c r="RZY3" s="42"/>
      <c r="SAA3" s="42"/>
      <c r="SAC3" s="42"/>
      <c r="SAE3" s="42"/>
      <c r="SAG3" s="42"/>
      <c r="SAI3" s="42"/>
      <c r="SAK3" s="42"/>
      <c r="SAM3" s="42"/>
      <c r="SAO3" s="42"/>
      <c r="SAQ3" s="42"/>
      <c r="SAS3" s="42"/>
      <c r="SAU3" s="42"/>
      <c r="SAW3" s="42"/>
      <c r="SAY3" s="42"/>
      <c r="SBA3" s="42"/>
      <c r="SBC3" s="42"/>
      <c r="SBE3" s="42"/>
      <c r="SBG3" s="42"/>
      <c r="SBI3" s="42"/>
      <c r="SBK3" s="42"/>
      <c r="SBM3" s="42"/>
      <c r="SBO3" s="42"/>
      <c r="SBQ3" s="42"/>
      <c r="SBS3" s="42"/>
      <c r="SBU3" s="42"/>
      <c r="SBW3" s="42"/>
      <c r="SBY3" s="42"/>
      <c r="SCA3" s="42"/>
      <c r="SCC3" s="42"/>
      <c r="SCE3" s="42"/>
      <c r="SCG3" s="42"/>
      <c r="SCI3" s="42"/>
      <c r="SCK3" s="42"/>
      <c r="SCM3" s="42"/>
      <c r="SCO3" s="42"/>
      <c r="SCQ3" s="42"/>
      <c r="SCS3" s="42"/>
      <c r="SCU3" s="42"/>
      <c r="SCW3" s="42"/>
      <c r="SCY3" s="42"/>
      <c r="SDA3" s="42"/>
      <c r="SDC3" s="42"/>
      <c r="SDE3" s="42"/>
      <c r="SDG3" s="42"/>
      <c r="SDI3" s="42"/>
      <c r="SDK3" s="42"/>
      <c r="SDM3" s="42"/>
      <c r="SDO3" s="42"/>
      <c r="SDQ3" s="42"/>
      <c r="SDS3" s="42"/>
      <c r="SDU3" s="42"/>
      <c r="SDW3" s="42"/>
      <c r="SDY3" s="42"/>
      <c r="SEA3" s="42"/>
      <c r="SEC3" s="42"/>
      <c r="SEE3" s="42"/>
      <c r="SEG3" s="42"/>
      <c r="SEI3" s="42"/>
      <c r="SEK3" s="42"/>
      <c r="SEM3" s="42"/>
      <c r="SEO3" s="42"/>
      <c r="SEQ3" s="42"/>
      <c r="SES3" s="42"/>
      <c r="SEU3" s="42"/>
      <c r="SEW3" s="42"/>
      <c r="SEY3" s="42"/>
      <c r="SFA3" s="42"/>
      <c r="SFC3" s="42"/>
      <c r="SFE3" s="42"/>
      <c r="SFG3" s="42"/>
      <c r="SFI3" s="42"/>
      <c r="SFK3" s="42"/>
      <c r="SFM3" s="42"/>
      <c r="SFO3" s="42"/>
      <c r="SFQ3" s="42"/>
      <c r="SFS3" s="42"/>
      <c r="SFU3" s="42"/>
      <c r="SFW3" s="42"/>
      <c r="SFY3" s="42"/>
      <c r="SGA3" s="42"/>
      <c r="SGC3" s="42"/>
      <c r="SGE3" s="42"/>
      <c r="SGG3" s="42"/>
      <c r="SGI3" s="42"/>
      <c r="SGK3" s="42"/>
      <c r="SGM3" s="42"/>
      <c r="SGO3" s="42"/>
      <c r="SGQ3" s="42"/>
      <c r="SGS3" s="42"/>
      <c r="SGU3" s="42"/>
      <c r="SGW3" s="42"/>
      <c r="SGY3" s="42"/>
      <c r="SHA3" s="42"/>
      <c r="SHC3" s="42"/>
      <c r="SHE3" s="42"/>
      <c r="SHG3" s="42"/>
      <c r="SHI3" s="42"/>
      <c r="SHK3" s="42"/>
      <c r="SHM3" s="42"/>
      <c r="SHO3" s="42"/>
      <c r="SHQ3" s="42"/>
      <c r="SHS3" s="42"/>
      <c r="SHU3" s="42"/>
      <c r="SHW3" s="42"/>
      <c r="SHY3" s="42"/>
      <c r="SIA3" s="42"/>
      <c r="SIC3" s="42"/>
      <c r="SIE3" s="42"/>
      <c r="SIG3" s="42"/>
      <c r="SII3" s="42"/>
      <c r="SIK3" s="42"/>
      <c r="SIM3" s="42"/>
      <c r="SIO3" s="42"/>
      <c r="SIQ3" s="42"/>
      <c r="SIS3" s="42"/>
      <c r="SIU3" s="42"/>
      <c r="SIW3" s="42"/>
      <c r="SIY3" s="42"/>
      <c r="SJA3" s="42"/>
      <c r="SJC3" s="42"/>
      <c r="SJE3" s="42"/>
      <c r="SJG3" s="42"/>
      <c r="SJI3" s="42"/>
      <c r="SJK3" s="42"/>
      <c r="SJM3" s="42"/>
      <c r="SJO3" s="42"/>
      <c r="SJQ3" s="42"/>
      <c r="SJS3" s="42"/>
      <c r="SJU3" s="42"/>
      <c r="SJW3" s="42"/>
      <c r="SJY3" s="42"/>
      <c r="SKA3" s="42"/>
      <c r="SKC3" s="42"/>
      <c r="SKE3" s="42"/>
      <c r="SKG3" s="42"/>
      <c r="SKI3" s="42"/>
      <c r="SKK3" s="42"/>
      <c r="SKM3" s="42"/>
      <c r="SKO3" s="42"/>
      <c r="SKQ3" s="42"/>
      <c r="SKS3" s="42"/>
      <c r="SKU3" s="42"/>
      <c r="SKW3" s="42"/>
      <c r="SKY3" s="42"/>
      <c r="SLA3" s="42"/>
      <c r="SLC3" s="42"/>
      <c r="SLE3" s="42"/>
      <c r="SLG3" s="42"/>
      <c r="SLI3" s="42"/>
      <c r="SLK3" s="42"/>
      <c r="SLM3" s="42"/>
      <c r="SLO3" s="42"/>
      <c r="SLQ3" s="42"/>
      <c r="SLS3" s="42"/>
      <c r="SLU3" s="42"/>
      <c r="SLW3" s="42"/>
      <c r="SLY3" s="42"/>
      <c r="SMA3" s="42"/>
      <c r="SMC3" s="42"/>
      <c r="SME3" s="42"/>
      <c r="SMG3" s="42"/>
      <c r="SMI3" s="42"/>
      <c r="SMK3" s="42"/>
      <c r="SMM3" s="42"/>
      <c r="SMO3" s="42"/>
      <c r="SMQ3" s="42"/>
      <c r="SMS3" s="42"/>
      <c r="SMU3" s="42"/>
      <c r="SMW3" s="42"/>
      <c r="SMY3" s="42"/>
      <c r="SNA3" s="42"/>
      <c r="SNC3" s="42"/>
      <c r="SNE3" s="42"/>
      <c r="SNG3" s="42"/>
      <c r="SNI3" s="42"/>
      <c r="SNK3" s="42"/>
      <c r="SNM3" s="42"/>
      <c r="SNO3" s="42"/>
      <c r="SNQ3" s="42"/>
      <c r="SNS3" s="42"/>
      <c r="SNU3" s="42"/>
      <c r="SNW3" s="42"/>
      <c r="SNY3" s="42"/>
      <c r="SOA3" s="42"/>
      <c r="SOC3" s="42"/>
      <c r="SOE3" s="42"/>
      <c r="SOG3" s="42"/>
      <c r="SOI3" s="42"/>
      <c r="SOK3" s="42"/>
      <c r="SOM3" s="42"/>
      <c r="SOO3" s="42"/>
      <c r="SOQ3" s="42"/>
      <c r="SOS3" s="42"/>
      <c r="SOU3" s="42"/>
      <c r="SOW3" s="42"/>
      <c r="SOY3" s="42"/>
      <c r="SPA3" s="42"/>
      <c r="SPC3" s="42"/>
      <c r="SPE3" s="42"/>
      <c r="SPG3" s="42"/>
      <c r="SPI3" s="42"/>
      <c r="SPK3" s="42"/>
      <c r="SPM3" s="42"/>
      <c r="SPO3" s="42"/>
      <c r="SPQ3" s="42"/>
      <c r="SPS3" s="42"/>
      <c r="SPU3" s="42"/>
      <c r="SPW3" s="42"/>
      <c r="SPY3" s="42"/>
      <c r="SQA3" s="42"/>
      <c r="SQC3" s="42"/>
      <c r="SQE3" s="42"/>
      <c r="SQG3" s="42"/>
      <c r="SQI3" s="42"/>
      <c r="SQK3" s="42"/>
      <c r="SQM3" s="42"/>
      <c r="SQO3" s="42"/>
      <c r="SQQ3" s="42"/>
      <c r="SQS3" s="42"/>
      <c r="SQU3" s="42"/>
      <c r="SQW3" s="42"/>
      <c r="SQY3" s="42"/>
      <c r="SRA3" s="42"/>
      <c r="SRC3" s="42"/>
      <c r="SRE3" s="42"/>
      <c r="SRG3" s="42"/>
      <c r="SRI3" s="42"/>
      <c r="SRK3" s="42"/>
      <c r="SRM3" s="42"/>
      <c r="SRO3" s="42"/>
      <c r="SRQ3" s="42"/>
      <c r="SRS3" s="42"/>
      <c r="SRU3" s="42"/>
      <c r="SRW3" s="42"/>
      <c r="SRY3" s="42"/>
      <c r="SSA3" s="42"/>
      <c r="SSC3" s="42"/>
      <c r="SSE3" s="42"/>
      <c r="SSG3" s="42"/>
      <c r="SSI3" s="42"/>
      <c r="SSK3" s="42"/>
      <c r="SSM3" s="42"/>
      <c r="SSO3" s="42"/>
      <c r="SSQ3" s="42"/>
      <c r="SSS3" s="42"/>
      <c r="SSU3" s="42"/>
      <c r="SSW3" s="42"/>
      <c r="SSY3" s="42"/>
      <c r="STA3" s="42"/>
      <c r="STC3" s="42"/>
      <c r="STE3" s="42"/>
      <c r="STG3" s="42"/>
      <c r="STI3" s="42"/>
      <c r="STK3" s="42"/>
      <c r="STM3" s="42"/>
      <c r="STO3" s="42"/>
      <c r="STQ3" s="42"/>
      <c r="STS3" s="42"/>
      <c r="STU3" s="42"/>
      <c r="STW3" s="42"/>
      <c r="STY3" s="42"/>
      <c r="SUA3" s="42"/>
      <c r="SUC3" s="42"/>
      <c r="SUE3" s="42"/>
      <c r="SUG3" s="42"/>
      <c r="SUI3" s="42"/>
      <c r="SUK3" s="42"/>
      <c r="SUM3" s="42"/>
      <c r="SUO3" s="42"/>
      <c r="SUQ3" s="42"/>
      <c r="SUS3" s="42"/>
      <c r="SUU3" s="42"/>
      <c r="SUW3" s="42"/>
      <c r="SUY3" s="42"/>
      <c r="SVA3" s="42"/>
      <c r="SVC3" s="42"/>
      <c r="SVE3" s="42"/>
      <c r="SVG3" s="42"/>
      <c r="SVI3" s="42"/>
      <c r="SVK3" s="42"/>
      <c r="SVM3" s="42"/>
      <c r="SVO3" s="42"/>
      <c r="SVQ3" s="42"/>
      <c r="SVS3" s="42"/>
      <c r="SVU3" s="42"/>
      <c r="SVW3" s="42"/>
      <c r="SVY3" s="42"/>
      <c r="SWA3" s="42"/>
      <c r="SWC3" s="42"/>
      <c r="SWE3" s="42"/>
      <c r="SWG3" s="42"/>
      <c r="SWI3" s="42"/>
      <c r="SWK3" s="42"/>
      <c r="SWM3" s="42"/>
      <c r="SWO3" s="42"/>
      <c r="SWQ3" s="42"/>
      <c r="SWS3" s="42"/>
      <c r="SWU3" s="42"/>
      <c r="SWW3" s="42"/>
      <c r="SWY3" s="42"/>
      <c r="SXA3" s="42"/>
      <c r="SXC3" s="42"/>
      <c r="SXE3" s="42"/>
      <c r="SXG3" s="42"/>
      <c r="SXI3" s="42"/>
      <c r="SXK3" s="42"/>
      <c r="SXM3" s="42"/>
      <c r="SXO3" s="42"/>
      <c r="SXQ3" s="42"/>
      <c r="SXS3" s="42"/>
      <c r="SXU3" s="42"/>
      <c r="SXW3" s="42"/>
      <c r="SXY3" s="42"/>
      <c r="SYA3" s="42"/>
      <c r="SYC3" s="42"/>
      <c r="SYE3" s="42"/>
      <c r="SYG3" s="42"/>
      <c r="SYI3" s="42"/>
      <c r="SYK3" s="42"/>
      <c r="SYM3" s="42"/>
      <c r="SYO3" s="42"/>
      <c r="SYQ3" s="42"/>
      <c r="SYS3" s="42"/>
      <c r="SYU3" s="42"/>
      <c r="SYW3" s="42"/>
      <c r="SYY3" s="42"/>
      <c r="SZA3" s="42"/>
      <c r="SZC3" s="42"/>
      <c r="SZE3" s="42"/>
      <c r="SZG3" s="42"/>
      <c r="SZI3" s="42"/>
      <c r="SZK3" s="42"/>
      <c r="SZM3" s="42"/>
      <c r="SZO3" s="42"/>
      <c r="SZQ3" s="42"/>
      <c r="SZS3" s="42"/>
      <c r="SZU3" s="42"/>
      <c r="SZW3" s="42"/>
      <c r="SZY3" s="42"/>
      <c r="TAA3" s="42"/>
      <c r="TAC3" s="42"/>
      <c r="TAE3" s="42"/>
      <c r="TAG3" s="42"/>
      <c r="TAI3" s="42"/>
      <c r="TAK3" s="42"/>
      <c r="TAM3" s="42"/>
      <c r="TAO3" s="42"/>
      <c r="TAQ3" s="42"/>
      <c r="TAS3" s="42"/>
      <c r="TAU3" s="42"/>
      <c r="TAW3" s="42"/>
      <c r="TAY3" s="42"/>
      <c r="TBA3" s="42"/>
      <c r="TBC3" s="42"/>
      <c r="TBE3" s="42"/>
      <c r="TBG3" s="42"/>
      <c r="TBI3" s="42"/>
      <c r="TBK3" s="42"/>
      <c r="TBM3" s="42"/>
      <c r="TBO3" s="42"/>
      <c r="TBQ3" s="42"/>
      <c r="TBS3" s="42"/>
      <c r="TBU3" s="42"/>
      <c r="TBW3" s="42"/>
      <c r="TBY3" s="42"/>
      <c r="TCA3" s="42"/>
      <c r="TCC3" s="42"/>
      <c r="TCE3" s="42"/>
      <c r="TCG3" s="42"/>
      <c r="TCI3" s="42"/>
      <c r="TCK3" s="42"/>
      <c r="TCM3" s="42"/>
      <c r="TCO3" s="42"/>
      <c r="TCQ3" s="42"/>
      <c r="TCS3" s="42"/>
      <c r="TCU3" s="42"/>
      <c r="TCW3" s="42"/>
      <c r="TCY3" s="42"/>
      <c r="TDA3" s="42"/>
      <c r="TDC3" s="42"/>
      <c r="TDE3" s="42"/>
      <c r="TDG3" s="42"/>
      <c r="TDI3" s="42"/>
      <c r="TDK3" s="42"/>
      <c r="TDM3" s="42"/>
      <c r="TDO3" s="42"/>
      <c r="TDQ3" s="42"/>
      <c r="TDS3" s="42"/>
      <c r="TDU3" s="42"/>
      <c r="TDW3" s="42"/>
      <c r="TDY3" s="42"/>
      <c r="TEA3" s="42"/>
      <c r="TEC3" s="42"/>
      <c r="TEE3" s="42"/>
      <c r="TEG3" s="42"/>
      <c r="TEI3" s="42"/>
      <c r="TEK3" s="42"/>
      <c r="TEM3" s="42"/>
      <c r="TEO3" s="42"/>
      <c r="TEQ3" s="42"/>
      <c r="TES3" s="42"/>
      <c r="TEU3" s="42"/>
      <c r="TEW3" s="42"/>
      <c r="TEY3" s="42"/>
      <c r="TFA3" s="42"/>
      <c r="TFC3" s="42"/>
      <c r="TFE3" s="42"/>
      <c r="TFG3" s="42"/>
      <c r="TFI3" s="42"/>
      <c r="TFK3" s="42"/>
      <c r="TFM3" s="42"/>
      <c r="TFO3" s="42"/>
      <c r="TFQ3" s="42"/>
      <c r="TFS3" s="42"/>
      <c r="TFU3" s="42"/>
      <c r="TFW3" s="42"/>
      <c r="TFY3" s="42"/>
      <c r="TGA3" s="42"/>
      <c r="TGC3" s="42"/>
      <c r="TGE3" s="42"/>
      <c r="TGG3" s="42"/>
      <c r="TGI3" s="42"/>
      <c r="TGK3" s="42"/>
      <c r="TGM3" s="42"/>
      <c r="TGO3" s="42"/>
      <c r="TGQ3" s="42"/>
      <c r="TGS3" s="42"/>
      <c r="TGU3" s="42"/>
      <c r="TGW3" s="42"/>
      <c r="TGY3" s="42"/>
      <c r="THA3" s="42"/>
      <c r="THC3" s="42"/>
      <c r="THE3" s="42"/>
      <c r="THG3" s="42"/>
      <c r="THI3" s="42"/>
      <c r="THK3" s="42"/>
      <c r="THM3" s="42"/>
      <c r="THO3" s="42"/>
      <c r="THQ3" s="42"/>
      <c r="THS3" s="42"/>
      <c r="THU3" s="42"/>
      <c r="THW3" s="42"/>
      <c r="THY3" s="42"/>
      <c r="TIA3" s="42"/>
      <c r="TIC3" s="42"/>
      <c r="TIE3" s="42"/>
      <c r="TIG3" s="42"/>
      <c r="TII3" s="42"/>
      <c r="TIK3" s="42"/>
      <c r="TIM3" s="42"/>
      <c r="TIO3" s="42"/>
      <c r="TIQ3" s="42"/>
      <c r="TIS3" s="42"/>
      <c r="TIU3" s="42"/>
      <c r="TIW3" s="42"/>
      <c r="TIY3" s="42"/>
      <c r="TJA3" s="42"/>
      <c r="TJC3" s="42"/>
      <c r="TJE3" s="42"/>
      <c r="TJG3" s="42"/>
      <c r="TJI3" s="42"/>
      <c r="TJK3" s="42"/>
      <c r="TJM3" s="42"/>
      <c r="TJO3" s="42"/>
      <c r="TJQ3" s="42"/>
      <c r="TJS3" s="42"/>
      <c r="TJU3" s="42"/>
      <c r="TJW3" s="42"/>
      <c r="TJY3" s="42"/>
      <c r="TKA3" s="42"/>
      <c r="TKC3" s="42"/>
      <c r="TKE3" s="42"/>
      <c r="TKG3" s="42"/>
      <c r="TKI3" s="42"/>
      <c r="TKK3" s="42"/>
      <c r="TKM3" s="42"/>
      <c r="TKO3" s="42"/>
      <c r="TKQ3" s="42"/>
      <c r="TKS3" s="42"/>
      <c r="TKU3" s="42"/>
      <c r="TKW3" s="42"/>
      <c r="TKY3" s="42"/>
      <c r="TLA3" s="42"/>
      <c r="TLC3" s="42"/>
      <c r="TLE3" s="42"/>
      <c r="TLG3" s="42"/>
      <c r="TLI3" s="42"/>
      <c r="TLK3" s="42"/>
      <c r="TLM3" s="42"/>
      <c r="TLO3" s="42"/>
      <c r="TLQ3" s="42"/>
      <c r="TLS3" s="42"/>
      <c r="TLU3" s="42"/>
      <c r="TLW3" s="42"/>
      <c r="TLY3" s="42"/>
      <c r="TMA3" s="42"/>
      <c r="TMC3" s="42"/>
      <c r="TME3" s="42"/>
      <c r="TMG3" s="42"/>
      <c r="TMI3" s="42"/>
      <c r="TMK3" s="42"/>
      <c r="TMM3" s="42"/>
      <c r="TMO3" s="42"/>
      <c r="TMQ3" s="42"/>
      <c r="TMS3" s="42"/>
      <c r="TMU3" s="42"/>
      <c r="TMW3" s="42"/>
      <c r="TMY3" s="42"/>
      <c r="TNA3" s="42"/>
      <c r="TNC3" s="42"/>
      <c r="TNE3" s="42"/>
      <c r="TNG3" s="42"/>
      <c r="TNI3" s="42"/>
      <c r="TNK3" s="42"/>
      <c r="TNM3" s="42"/>
      <c r="TNO3" s="42"/>
      <c r="TNQ3" s="42"/>
      <c r="TNS3" s="42"/>
      <c r="TNU3" s="42"/>
      <c r="TNW3" s="42"/>
      <c r="TNY3" s="42"/>
      <c r="TOA3" s="42"/>
      <c r="TOC3" s="42"/>
      <c r="TOE3" s="42"/>
      <c r="TOG3" s="42"/>
      <c r="TOI3" s="42"/>
      <c r="TOK3" s="42"/>
      <c r="TOM3" s="42"/>
      <c r="TOO3" s="42"/>
      <c r="TOQ3" s="42"/>
      <c r="TOS3" s="42"/>
      <c r="TOU3" s="42"/>
      <c r="TOW3" s="42"/>
      <c r="TOY3" s="42"/>
      <c r="TPA3" s="42"/>
      <c r="TPC3" s="42"/>
      <c r="TPE3" s="42"/>
      <c r="TPG3" s="42"/>
      <c r="TPI3" s="42"/>
      <c r="TPK3" s="42"/>
      <c r="TPM3" s="42"/>
      <c r="TPO3" s="42"/>
      <c r="TPQ3" s="42"/>
      <c r="TPS3" s="42"/>
      <c r="TPU3" s="42"/>
      <c r="TPW3" s="42"/>
      <c r="TPY3" s="42"/>
      <c r="TQA3" s="42"/>
      <c r="TQC3" s="42"/>
      <c r="TQE3" s="42"/>
      <c r="TQG3" s="42"/>
      <c r="TQI3" s="42"/>
      <c r="TQK3" s="42"/>
      <c r="TQM3" s="42"/>
      <c r="TQO3" s="42"/>
      <c r="TQQ3" s="42"/>
      <c r="TQS3" s="42"/>
      <c r="TQU3" s="42"/>
      <c r="TQW3" s="42"/>
      <c r="TQY3" s="42"/>
      <c r="TRA3" s="42"/>
      <c r="TRC3" s="42"/>
      <c r="TRE3" s="42"/>
      <c r="TRG3" s="42"/>
      <c r="TRI3" s="42"/>
      <c r="TRK3" s="42"/>
      <c r="TRM3" s="42"/>
      <c r="TRO3" s="42"/>
      <c r="TRQ3" s="42"/>
      <c r="TRS3" s="42"/>
      <c r="TRU3" s="42"/>
      <c r="TRW3" s="42"/>
      <c r="TRY3" s="42"/>
      <c r="TSA3" s="42"/>
      <c r="TSC3" s="42"/>
      <c r="TSE3" s="42"/>
      <c r="TSG3" s="42"/>
      <c r="TSI3" s="42"/>
      <c r="TSK3" s="42"/>
      <c r="TSM3" s="42"/>
      <c r="TSO3" s="42"/>
      <c r="TSQ3" s="42"/>
      <c r="TSS3" s="42"/>
      <c r="TSU3" s="42"/>
      <c r="TSW3" s="42"/>
      <c r="TSY3" s="42"/>
      <c r="TTA3" s="42"/>
      <c r="TTC3" s="42"/>
      <c r="TTE3" s="42"/>
      <c r="TTG3" s="42"/>
      <c r="TTI3" s="42"/>
      <c r="TTK3" s="42"/>
      <c r="TTM3" s="42"/>
      <c r="TTO3" s="42"/>
      <c r="TTQ3" s="42"/>
      <c r="TTS3" s="42"/>
      <c r="TTU3" s="42"/>
      <c r="TTW3" s="42"/>
      <c r="TTY3" s="42"/>
      <c r="TUA3" s="42"/>
      <c r="TUC3" s="42"/>
      <c r="TUE3" s="42"/>
      <c r="TUG3" s="42"/>
      <c r="TUI3" s="42"/>
      <c r="TUK3" s="42"/>
      <c r="TUM3" s="42"/>
      <c r="TUO3" s="42"/>
      <c r="TUQ3" s="42"/>
      <c r="TUS3" s="42"/>
      <c r="TUU3" s="42"/>
      <c r="TUW3" s="42"/>
      <c r="TUY3" s="42"/>
      <c r="TVA3" s="42"/>
      <c r="TVC3" s="42"/>
      <c r="TVE3" s="42"/>
      <c r="TVG3" s="42"/>
      <c r="TVI3" s="42"/>
      <c r="TVK3" s="42"/>
      <c r="TVM3" s="42"/>
      <c r="TVO3" s="42"/>
      <c r="TVQ3" s="42"/>
      <c r="TVS3" s="42"/>
      <c r="TVU3" s="42"/>
      <c r="TVW3" s="42"/>
      <c r="TVY3" s="42"/>
      <c r="TWA3" s="42"/>
      <c r="TWC3" s="42"/>
      <c r="TWE3" s="42"/>
      <c r="TWG3" s="42"/>
      <c r="TWI3" s="42"/>
      <c r="TWK3" s="42"/>
      <c r="TWM3" s="42"/>
      <c r="TWO3" s="42"/>
      <c r="TWQ3" s="42"/>
      <c r="TWS3" s="42"/>
      <c r="TWU3" s="42"/>
      <c r="TWW3" s="42"/>
      <c r="TWY3" s="42"/>
      <c r="TXA3" s="42"/>
      <c r="TXC3" s="42"/>
      <c r="TXE3" s="42"/>
      <c r="TXG3" s="42"/>
      <c r="TXI3" s="42"/>
      <c r="TXK3" s="42"/>
      <c r="TXM3" s="42"/>
      <c r="TXO3" s="42"/>
      <c r="TXQ3" s="42"/>
      <c r="TXS3" s="42"/>
      <c r="TXU3" s="42"/>
      <c r="TXW3" s="42"/>
      <c r="TXY3" s="42"/>
      <c r="TYA3" s="42"/>
      <c r="TYC3" s="42"/>
      <c r="TYE3" s="42"/>
      <c r="TYG3" s="42"/>
      <c r="TYI3" s="42"/>
      <c r="TYK3" s="42"/>
      <c r="TYM3" s="42"/>
      <c r="TYO3" s="42"/>
      <c r="TYQ3" s="42"/>
      <c r="TYS3" s="42"/>
      <c r="TYU3" s="42"/>
      <c r="TYW3" s="42"/>
      <c r="TYY3" s="42"/>
      <c r="TZA3" s="42"/>
      <c r="TZC3" s="42"/>
      <c r="TZE3" s="42"/>
      <c r="TZG3" s="42"/>
      <c r="TZI3" s="42"/>
      <c r="TZK3" s="42"/>
      <c r="TZM3" s="42"/>
      <c r="TZO3" s="42"/>
      <c r="TZQ3" s="42"/>
      <c r="TZS3" s="42"/>
      <c r="TZU3" s="42"/>
      <c r="TZW3" s="42"/>
      <c r="TZY3" s="42"/>
      <c r="UAA3" s="42"/>
      <c r="UAC3" s="42"/>
      <c r="UAE3" s="42"/>
      <c r="UAG3" s="42"/>
      <c r="UAI3" s="42"/>
      <c r="UAK3" s="42"/>
      <c r="UAM3" s="42"/>
      <c r="UAO3" s="42"/>
      <c r="UAQ3" s="42"/>
      <c r="UAS3" s="42"/>
      <c r="UAU3" s="42"/>
      <c r="UAW3" s="42"/>
      <c r="UAY3" s="42"/>
      <c r="UBA3" s="42"/>
      <c r="UBC3" s="42"/>
      <c r="UBE3" s="42"/>
      <c r="UBG3" s="42"/>
      <c r="UBI3" s="42"/>
      <c r="UBK3" s="42"/>
      <c r="UBM3" s="42"/>
      <c r="UBO3" s="42"/>
      <c r="UBQ3" s="42"/>
      <c r="UBS3" s="42"/>
      <c r="UBU3" s="42"/>
      <c r="UBW3" s="42"/>
      <c r="UBY3" s="42"/>
      <c r="UCA3" s="42"/>
      <c r="UCC3" s="42"/>
      <c r="UCE3" s="42"/>
      <c r="UCG3" s="42"/>
      <c r="UCI3" s="42"/>
      <c r="UCK3" s="42"/>
      <c r="UCM3" s="42"/>
      <c r="UCO3" s="42"/>
      <c r="UCQ3" s="42"/>
      <c r="UCS3" s="42"/>
      <c r="UCU3" s="42"/>
      <c r="UCW3" s="42"/>
      <c r="UCY3" s="42"/>
      <c r="UDA3" s="42"/>
      <c r="UDC3" s="42"/>
      <c r="UDE3" s="42"/>
      <c r="UDG3" s="42"/>
      <c r="UDI3" s="42"/>
      <c r="UDK3" s="42"/>
      <c r="UDM3" s="42"/>
      <c r="UDO3" s="42"/>
      <c r="UDQ3" s="42"/>
      <c r="UDS3" s="42"/>
      <c r="UDU3" s="42"/>
      <c r="UDW3" s="42"/>
      <c r="UDY3" s="42"/>
      <c r="UEA3" s="42"/>
      <c r="UEC3" s="42"/>
      <c r="UEE3" s="42"/>
      <c r="UEG3" s="42"/>
      <c r="UEI3" s="42"/>
      <c r="UEK3" s="42"/>
      <c r="UEM3" s="42"/>
      <c r="UEO3" s="42"/>
      <c r="UEQ3" s="42"/>
      <c r="UES3" s="42"/>
      <c r="UEU3" s="42"/>
      <c r="UEW3" s="42"/>
      <c r="UEY3" s="42"/>
      <c r="UFA3" s="42"/>
      <c r="UFC3" s="42"/>
      <c r="UFE3" s="42"/>
      <c r="UFG3" s="42"/>
      <c r="UFI3" s="42"/>
      <c r="UFK3" s="42"/>
      <c r="UFM3" s="42"/>
      <c r="UFO3" s="42"/>
      <c r="UFQ3" s="42"/>
      <c r="UFS3" s="42"/>
      <c r="UFU3" s="42"/>
      <c r="UFW3" s="42"/>
      <c r="UFY3" s="42"/>
      <c r="UGA3" s="42"/>
      <c r="UGC3" s="42"/>
      <c r="UGE3" s="42"/>
      <c r="UGG3" s="42"/>
      <c r="UGI3" s="42"/>
      <c r="UGK3" s="42"/>
      <c r="UGM3" s="42"/>
      <c r="UGO3" s="42"/>
      <c r="UGQ3" s="42"/>
      <c r="UGS3" s="42"/>
      <c r="UGU3" s="42"/>
      <c r="UGW3" s="42"/>
      <c r="UGY3" s="42"/>
      <c r="UHA3" s="42"/>
      <c r="UHC3" s="42"/>
      <c r="UHE3" s="42"/>
      <c r="UHG3" s="42"/>
      <c r="UHI3" s="42"/>
      <c r="UHK3" s="42"/>
      <c r="UHM3" s="42"/>
      <c r="UHO3" s="42"/>
      <c r="UHQ3" s="42"/>
      <c r="UHS3" s="42"/>
      <c r="UHU3" s="42"/>
      <c r="UHW3" s="42"/>
      <c r="UHY3" s="42"/>
      <c r="UIA3" s="42"/>
      <c r="UIC3" s="42"/>
      <c r="UIE3" s="42"/>
      <c r="UIG3" s="42"/>
      <c r="UII3" s="42"/>
      <c r="UIK3" s="42"/>
      <c r="UIM3" s="42"/>
      <c r="UIO3" s="42"/>
      <c r="UIQ3" s="42"/>
      <c r="UIS3" s="42"/>
      <c r="UIU3" s="42"/>
      <c r="UIW3" s="42"/>
      <c r="UIY3" s="42"/>
      <c r="UJA3" s="42"/>
      <c r="UJC3" s="42"/>
      <c r="UJE3" s="42"/>
      <c r="UJG3" s="42"/>
      <c r="UJI3" s="42"/>
      <c r="UJK3" s="42"/>
      <c r="UJM3" s="42"/>
      <c r="UJO3" s="42"/>
      <c r="UJQ3" s="42"/>
      <c r="UJS3" s="42"/>
      <c r="UJU3" s="42"/>
      <c r="UJW3" s="42"/>
      <c r="UJY3" s="42"/>
      <c r="UKA3" s="42"/>
      <c r="UKC3" s="42"/>
      <c r="UKE3" s="42"/>
      <c r="UKG3" s="42"/>
      <c r="UKI3" s="42"/>
      <c r="UKK3" s="42"/>
      <c r="UKM3" s="42"/>
      <c r="UKO3" s="42"/>
      <c r="UKQ3" s="42"/>
      <c r="UKS3" s="42"/>
      <c r="UKU3" s="42"/>
      <c r="UKW3" s="42"/>
      <c r="UKY3" s="42"/>
      <c r="ULA3" s="42"/>
      <c r="ULC3" s="42"/>
      <c r="ULE3" s="42"/>
      <c r="ULG3" s="42"/>
      <c r="ULI3" s="42"/>
      <c r="ULK3" s="42"/>
      <c r="ULM3" s="42"/>
      <c r="ULO3" s="42"/>
      <c r="ULQ3" s="42"/>
      <c r="ULS3" s="42"/>
      <c r="ULU3" s="42"/>
      <c r="ULW3" s="42"/>
      <c r="ULY3" s="42"/>
      <c r="UMA3" s="42"/>
      <c r="UMC3" s="42"/>
      <c r="UME3" s="42"/>
      <c r="UMG3" s="42"/>
      <c r="UMI3" s="42"/>
      <c r="UMK3" s="42"/>
      <c r="UMM3" s="42"/>
      <c r="UMO3" s="42"/>
      <c r="UMQ3" s="42"/>
      <c r="UMS3" s="42"/>
      <c r="UMU3" s="42"/>
      <c r="UMW3" s="42"/>
      <c r="UMY3" s="42"/>
      <c r="UNA3" s="42"/>
      <c r="UNC3" s="42"/>
      <c r="UNE3" s="42"/>
      <c r="UNG3" s="42"/>
      <c r="UNI3" s="42"/>
      <c r="UNK3" s="42"/>
      <c r="UNM3" s="42"/>
      <c r="UNO3" s="42"/>
      <c r="UNQ3" s="42"/>
      <c r="UNS3" s="42"/>
      <c r="UNU3" s="42"/>
      <c r="UNW3" s="42"/>
      <c r="UNY3" s="42"/>
      <c r="UOA3" s="42"/>
      <c r="UOC3" s="42"/>
      <c r="UOE3" s="42"/>
      <c r="UOG3" s="42"/>
      <c r="UOI3" s="42"/>
      <c r="UOK3" s="42"/>
      <c r="UOM3" s="42"/>
      <c r="UOO3" s="42"/>
      <c r="UOQ3" s="42"/>
      <c r="UOS3" s="42"/>
      <c r="UOU3" s="42"/>
      <c r="UOW3" s="42"/>
      <c r="UOY3" s="42"/>
      <c r="UPA3" s="42"/>
      <c r="UPC3" s="42"/>
      <c r="UPE3" s="42"/>
      <c r="UPG3" s="42"/>
      <c r="UPI3" s="42"/>
      <c r="UPK3" s="42"/>
      <c r="UPM3" s="42"/>
      <c r="UPO3" s="42"/>
      <c r="UPQ3" s="42"/>
      <c r="UPS3" s="42"/>
      <c r="UPU3" s="42"/>
      <c r="UPW3" s="42"/>
      <c r="UPY3" s="42"/>
      <c r="UQA3" s="42"/>
      <c r="UQC3" s="42"/>
      <c r="UQE3" s="42"/>
      <c r="UQG3" s="42"/>
      <c r="UQI3" s="42"/>
      <c r="UQK3" s="42"/>
      <c r="UQM3" s="42"/>
      <c r="UQO3" s="42"/>
      <c r="UQQ3" s="42"/>
      <c r="UQS3" s="42"/>
      <c r="UQU3" s="42"/>
      <c r="UQW3" s="42"/>
      <c r="UQY3" s="42"/>
      <c r="URA3" s="42"/>
      <c r="URC3" s="42"/>
      <c r="URE3" s="42"/>
      <c r="URG3" s="42"/>
      <c r="URI3" s="42"/>
      <c r="URK3" s="42"/>
      <c r="URM3" s="42"/>
      <c r="URO3" s="42"/>
      <c r="URQ3" s="42"/>
      <c r="URS3" s="42"/>
      <c r="URU3" s="42"/>
      <c r="URW3" s="42"/>
      <c r="URY3" s="42"/>
      <c r="USA3" s="42"/>
      <c r="USC3" s="42"/>
      <c r="USE3" s="42"/>
      <c r="USG3" s="42"/>
      <c r="USI3" s="42"/>
      <c r="USK3" s="42"/>
      <c r="USM3" s="42"/>
      <c r="USO3" s="42"/>
      <c r="USQ3" s="42"/>
      <c r="USS3" s="42"/>
      <c r="USU3" s="42"/>
      <c r="USW3" s="42"/>
      <c r="USY3" s="42"/>
      <c r="UTA3" s="42"/>
      <c r="UTC3" s="42"/>
      <c r="UTE3" s="42"/>
      <c r="UTG3" s="42"/>
      <c r="UTI3" s="42"/>
      <c r="UTK3" s="42"/>
      <c r="UTM3" s="42"/>
      <c r="UTO3" s="42"/>
      <c r="UTQ3" s="42"/>
      <c r="UTS3" s="42"/>
      <c r="UTU3" s="42"/>
      <c r="UTW3" s="42"/>
      <c r="UTY3" s="42"/>
      <c r="UUA3" s="42"/>
      <c r="UUC3" s="42"/>
      <c r="UUE3" s="42"/>
      <c r="UUG3" s="42"/>
      <c r="UUI3" s="42"/>
      <c r="UUK3" s="42"/>
      <c r="UUM3" s="42"/>
      <c r="UUO3" s="42"/>
      <c r="UUQ3" s="42"/>
      <c r="UUS3" s="42"/>
      <c r="UUU3" s="42"/>
      <c r="UUW3" s="42"/>
      <c r="UUY3" s="42"/>
      <c r="UVA3" s="42"/>
      <c r="UVC3" s="42"/>
      <c r="UVE3" s="42"/>
      <c r="UVG3" s="42"/>
      <c r="UVI3" s="42"/>
      <c r="UVK3" s="42"/>
      <c r="UVM3" s="42"/>
      <c r="UVO3" s="42"/>
      <c r="UVQ3" s="42"/>
      <c r="UVS3" s="42"/>
      <c r="UVU3" s="42"/>
      <c r="UVW3" s="42"/>
      <c r="UVY3" s="42"/>
      <c r="UWA3" s="42"/>
      <c r="UWC3" s="42"/>
      <c r="UWE3" s="42"/>
      <c r="UWG3" s="42"/>
      <c r="UWI3" s="42"/>
      <c r="UWK3" s="42"/>
      <c r="UWM3" s="42"/>
      <c r="UWO3" s="42"/>
      <c r="UWQ3" s="42"/>
      <c r="UWS3" s="42"/>
      <c r="UWU3" s="42"/>
      <c r="UWW3" s="42"/>
      <c r="UWY3" s="42"/>
      <c r="UXA3" s="42"/>
      <c r="UXC3" s="42"/>
      <c r="UXE3" s="42"/>
      <c r="UXG3" s="42"/>
      <c r="UXI3" s="42"/>
      <c r="UXK3" s="42"/>
      <c r="UXM3" s="42"/>
      <c r="UXO3" s="42"/>
      <c r="UXQ3" s="42"/>
      <c r="UXS3" s="42"/>
      <c r="UXU3" s="42"/>
      <c r="UXW3" s="42"/>
      <c r="UXY3" s="42"/>
      <c r="UYA3" s="42"/>
      <c r="UYC3" s="42"/>
      <c r="UYE3" s="42"/>
      <c r="UYG3" s="42"/>
      <c r="UYI3" s="42"/>
      <c r="UYK3" s="42"/>
      <c r="UYM3" s="42"/>
      <c r="UYO3" s="42"/>
      <c r="UYQ3" s="42"/>
      <c r="UYS3" s="42"/>
      <c r="UYU3" s="42"/>
      <c r="UYW3" s="42"/>
      <c r="UYY3" s="42"/>
      <c r="UZA3" s="42"/>
      <c r="UZC3" s="42"/>
      <c r="UZE3" s="42"/>
      <c r="UZG3" s="42"/>
      <c r="UZI3" s="42"/>
      <c r="UZK3" s="42"/>
      <c r="UZM3" s="42"/>
      <c r="UZO3" s="42"/>
      <c r="UZQ3" s="42"/>
      <c r="UZS3" s="42"/>
      <c r="UZU3" s="42"/>
      <c r="UZW3" s="42"/>
      <c r="UZY3" s="42"/>
      <c r="VAA3" s="42"/>
      <c r="VAC3" s="42"/>
      <c r="VAE3" s="42"/>
      <c r="VAG3" s="42"/>
      <c r="VAI3" s="42"/>
      <c r="VAK3" s="42"/>
      <c r="VAM3" s="42"/>
      <c r="VAO3" s="42"/>
      <c r="VAQ3" s="42"/>
      <c r="VAS3" s="42"/>
      <c r="VAU3" s="42"/>
      <c r="VAW3" s="42"/>
      <c r="VAY3" s="42"/>
      <c r="VBA3" s="42"/>
      <c r="VBC3" s="42"/>
      <c r="VBE3" s="42"/>
      <c r="VBG3" s="42"/>
      <c r="VBI3" s="42"/>
      <c r="VBK3" s="42"/>
      <c r="VBM3" s="42"/>
      <c r="VBO3" s="42"/>
      <c r="VBQ3" s="42"/>
      <c r="VBS3" s="42"/>
      <c r="VBU3" s="42"/>
      <c r="VBW3" s="42"/>
      <c r="VBY3" s="42"/>
      <c r="VCA3" s="42"/>
      <c r="VCC3" s="42"/>
      <c r="VCE3" s="42"/>
      <c r="VCG3" s="42"/>
      <c r="VCI3" s="42"/>
      <c r="VCK3" s="42"/>
      <c r="VCM3" s="42"/>
      <c r="VCO3" s="42"/>
      <c r="VCQ3" s="42"/>
      <c r="VCS3" s="42"/>
      <c r="VCU3" s="42"/>
      <c r="VCW3" s="42"/>
      <c r="VCY3" s="42"/>
      <c r="VDA3" s="42"/>
      <c r="VDC3" s="42"/>
      <c r="VDE3" s="42"/>
      <c r="VDG3" s="42"/>
      <c r="VDI3" s="42"/>
      <c r="VDK3" s="42"/>
      <c r="VDM3" s="42"/>
      <c r="VDO3" s="42"/>
      <c r="VDQ3" s="42"/>
      <c r="VDS3" s="42"/>
      <c r="VDU3" s="42"/>
      <c r="VDW3" s="42"/>
      <c r="VDY3" s="42"/>
      <c r="VEA3" s="42"/>
      <c r="VEC3" s="42"/>
      <c r="VEE3" s="42"/>
      <c r="VEG3" s="42"/>
      <c r="VEI3" s="42"/>
      <c r="VEK3" s="42"/>
      <c r="VEM3" s="42"/>
      <c r="VEO3" s="42"/>
      <c r="VEQ3" s="42"/>
      <c r="VES3" s="42"/>
      <c r="VEU3" s="42"/>
      <c r="VEW3" s="42"/>
      <c r="VEY3" s="42"/>
      <c r="VFA3" s="42"/>
      <c r="VFC3" s="42"/>
      <c r="VFE3" s="42"/>
      <c r="VFG3" s="42"/>
      <c r="VFI3" s="42"/>
      <c r="VFK3" s="42"/>
      <c r="VFM3" s="42"/>
      <c r="VFO3" s="42"/>
      <c r="VFQ3" s="42"/>
      <c r="VFS3" s="42"/>
      <c r="VFU3" s="42"/>
      <c r="VFW3" s="42"/>
      <c r="VFY3" s="42"/>
      <c r="VGA3" s="42"/>
      <c r="VGC3" s="42"/>
      <c r="VGE3" s="42"/>
      <c r="VGG3" s="42"/>
      <c r="VGI3" s="42"/>
      <c r="VGK3" s="42"/>
      <c r="VGM3" s="42"/>
      <c r="VGO3" s="42"/>
      <c r="VGQ3" s="42"/>
      <c r="VGS3" s="42"/>
      <c r="VGU3" s="42"/>
      <c r="VGW3" s="42"/>
      <c r="VGY3" s="42"/>
      <c r="VHA3" s="42"/>
      <c r="VHC3" s="42"/>
      <c r="VHE3" s="42"/>
      <c r="VHG3" s="42"/>
      <c r="VHI3" s="42"/>
      <c r="VHK3" s="42"/>
      <c r="VHM3" s="42"/>
      <c r="VHO3" s="42"/>
      <c r="VHQ3" s="42"/>
      <c r="VHS3" s="42"/>
      <c r="VHU3" s="42"/>
      <c r="VHW3" s="42"/>
      <c r="VHY3" s="42"/>
      <c r="VIA3" s="42"/>
      <c r="VIC3" s="42"/>
      <c r="VIE3" s="42"/>
      <c r="VIG3" s="42"/>
      <c r="VII3" s="42"/>
      <c r="VIK3" s="42"/>
      <c r="VIM3" s="42"/>
      <c r="VIO3" s="42"/>
      <c r="VIQ3" s="42"/>
      <c r="VIS3" s="42"/>
      <c r="VIU3" s="42"/>
      <c r="VIW3" s="42"/>
      <c r="VIY3" s="42"/>
      <c r="VJA3" s="42"/>
      <c r="VJC3" s="42"/>
      <c r="VJE3" s="42"/>
      <c r="VJG3" s="42"/>
      <c r="VJI3" s="42"/>
      <c r="VJK3" s="42"/>
      <c r="VJM3" s="42"/>
      <c r="VJO3" s="42"/>
      <c r="VJQ3" s="42"/>
      <c r="VJS3" s="42"/>
      <c r="VJU3" s="42"/>
      <c r="VJW3" s="42"/>
      <c r="VJY3" s="42"/>
      <c r="VKA3" s="42"/>
      <c r="VKC3" s="42"/>
      <c r="VKE3" s="42"/>
      <c r="VKG3" s="42"/>
      <c r="VKI3" s="42"/>
      <c r="VKK3" s="42"/>
      <c r="VKM3" s="42"/>
      <c r="VKO3" s="42"/>
      <c r="VKQ3" s="42"/>
      <c r="VKS3" s="42"/>
      <c r="VKU3" s="42"/>
      <c r="VKW3" s="42"/>
      <c r="VKY3" s="42"/>
      <c r="VLA3" s="42"/>
      <c r="VLC3" s="42"/>
      <c r="VLE3" s="42"/>
      <c r="VLG3" s="42"/>
      <c r="VLI3" s="42"/>
      <c r="VLK3" s="42"/>
      <c r="VLM3" s="42"/>
      <c r="VLO3" s="42"/>
      <c r="VLQ3" s="42"/>
      <c r="VLS3" s="42"/>
      <c r="VLU3" s="42"/>
      <c r="VLW3" s="42"/>
      <c r="VLY3" s="42"/>
      <c r="VMA3" s="42"/>
      <c r="VMC3" s="42"/>
      <c r="VME3" s="42"/>
      <c r="VMG3" s="42"/>
      <c r="VMI3" s="42"/>
      <c r="VMK3" s="42"/>
      <c r="VMM3" s="42"/>
      <c r="VMO3" s="42"/>
      <c r="VMQ3" s="42"/>
      <c r="VMS3" s="42"/>
      <c r="VMU3" s="42"/>
      <c r="VMW3" s="42"/>
      <c r="VMY3" s="42"/>
      <c r="VNA3" s="42"/>
      <c r="VNC3" s="42"/>
      <c r="VNE3" s="42"/>
      <c r="VNG3" s="42"/>
      <c r="VNI3" s="42"/>
      <c r="VNK3" s="42"/>
      <c r="VNM3" s="42"/>
      <c r="VNO3" s="42"/>
      <c r="VNQ3" s="42"/>
      <c r="VNS3" s="42"/>
      <c r="VNU3" s="42"/>
      <c r="VNW3" s="42"/>
      <c r="VNY3" s="42"/>
      <c r="VOA3" s="42"/>
      <c r="VOC3" s="42"/>
      <c r="VOE3" s="42"/>
      <c r="VOG3" s="42"/>
      <c r="VOI3" s="42"/>
      <c r="VOK3" s="42"/>
      <c r="VOM3" s="42"/>
      <c r="VOO3" s="42"/>
      <c r="VOQ3" s="42"/>
      <c r="VOS3" s="42"/>
      <c r="VOU3" s="42"/>
      <c r="VOW3" s="42"/>
      <c r="VOY3" s="42"/>
      <c r="VPA3" s="42"/>
      <c r="VPC3" s="42"/>
      <c r="VPE3" s="42"/>
      <c r="VPG3" s="42"/>
      <c r="VPI3" s="42"/>
      <c r="VPK3" s="42"/>
      <c r="VPM3" s="42"/>
      <c r="VPO3" s="42"/>
      <c r="VPQ3" s="42"/>
      <c r="VPS3" s="42"/>
      <c r="VPU3" s="42"/>
      <c r="VPW3" s="42"/>
      <c r="VPY3" s="42"/>
      <c r="VQA3" s="42"/>
      <c r="VQC3" s="42"/>
      <c r="VQE3" s="42"/>
      <c r="VQG3" s="42"/>
      <c r="VQI3" s="42"/>
      <c r="VQK3" s="42"/>
      <c r="VQM3" s="42"/>
      <c r="VQO3" s="42"/>
      <c r="VQQ3" s="42"/>
      <c r="VQS3" s="42"/>
      <c r="VQU3" s="42"/>
      <c r="VQW3" s="42"/>
      <c r="VQY3" s="42"/>
      <c r="VRA3" s="42"/>
      <c r="VRC3" s="42"/>
      <c r="VRE3" s="42"/>
      <c r="VRG3" s="42"/>
      <c r="VRI3" s="42"/>
      <c r="VRK3" s="42"/>
      <c r="VRM3" s="42"/>
      <c r="VRO3" s="42"/>
      <c r="VRQ3" s="42"/>
      <c r="VRS3" s="42"/>
      <c r="VRU3" s="42"/>
      <c r="VRW3" s="42"/>
      <c r="VRY3" s="42"/>
      <c r="VSA3" s="42"/>
      <c r="VSC3" s="42"/>
      <c r="VSE3" s="42"/>
      <c r="VSG3" s="42"/>
      <c r="VSI3" s="42"/>
      <c r="VSK3" s="42"/>
      <c r="VSM3" s="42"/>
      <c r="VSO3" s="42"/>
      <c r="VSQ3" s="42"/>
      <c r="VSS3" s="42"/>
      <c r="VSU3" s="42"/>
      <c r="VSW3" s="42"/>
      <c r="VSY3" s="42"/>
      <c r="VTA3" s="42"/>
      <c r="VTC3" s="42"/>
      <c r="VTE3" s="42"/>
      <c r="VTG3" s="42"/>
      <c r="VTI3" s="42"/>
      <c r="VTK3" s="42"/>
      <c r="VTM3" s="42"/>
      <c r="VTO3" s="42"/>
      <c r="VTQ3" s="42"/>
      <c r="VTS3" s="42"/>
      <c r="VTU3" s="42"/>
      <c r="VTW3" s="42"/>
      <c r="VTY3" s="42"/>
      <c r="VUA3" s="42"/>
      <c r="VUC3" s="42"/>
      <c r="VUE3" s="42"/>
      <c r="VUG3" s="42"/>
      <c r="VUI3" s="42"/>
      <c r="VUK3" s="42"/>
      <c r="VUM3" s="42"/>
      <c r="VUO3" s="42"/>
      <c r="VUQ3" s="42"/>
      <c r="VUS3" s="42"/>
      <c r="VUU3" s="42"/>
      <c r="VUW3" s="42"/>
      <c r="VUY3" s="42"/>
      <c r="VVA3" s="42"/>
      <c r="VVC3" s="42"/>
      <c r="VVE3" s="42"/>
      <c r="VVG3" s="42"/>
      <c r="VVI3" s="42"/>
      <c r="VVK3" s="42"/>
      <c r="VVM3" s="42"/>
      <c r="VVO3" s="42"/>
      <c r="VVQ3" s="42"/>
      <c r="VVS3" s="42"/>
      <c r="VVU3" s="42"/>
      <c r="VVW3" s="42"/>
      <c r="VVY3" s="42"/>
      <c r="VWA3" s="42"/>
      <c r="VWC3" s="42"/>
      <c r="VWE3" s="42"/>
      <c r="VWG3" s="42"/>
      <c r="VWI3" s="42"/>
      <c r="VWK3" s="42"/>
      <c r="VWM3" s="42"/>
      <c r="VWO3" s="42"/>
      <c r="VWQ3" s="42"/>
      <c r="VWS3" s="42"/>
      <c r="VWU3" s="42"/>
      <c r="VWW3" s="42"/>
      <c r="VWY3" s="42"/>
      <c r="VXA3" s="42"/>
      <c r="VXC3" s="42"/>
      <c r="VXE3" s="42"/>
      <c r="VXG3" s="42"/>
      <c r="VXI3" s="42"/>
      <c r="VXK3" s="42"/>
      <c r="VXM3" s="42"/>
      <c r="VXO3" s="42"/>
      <c r="VXQ3" s="42"/>
      <c r="VXS3" s="42"/>
      <c r="VXU3" s="42"/>
      <c r="VXW3" s="42"/>
      <c r="VXY3" s="42"/>
      <c r="VYA3" s="42"/>
      <c r="VYC3" s="42"/>
      <c r="VYE3" s="42"/>
      <c r="VYG3" s="42"/>
      <c r="VYI3" s="42"/>
      <c r="VYK3" s="42"/>
      <c r="VYM3" s="42"/>
      <c r="VYO3" s="42"/>
      <c r="VYQ3" s="42"/>
      <c r="VYS3" s="42"/>
      <c r="VYU3" s="42"/>
      <c r="VYW3" s="42"/>
      <c r="VYY3" s="42"/>
      <c r="VZA3" s="42"/>
      <c r="VZC3" s="42"/>
      <c r="VZE3" s="42"/>
      <c r="VZG3" s="42"/>
      <c r="VZI3" s="42"/>
      <c r="VZK3" s="42"/>
      <c r="VZM3" s="42"/>
      <c r="VZO3" s="42"/>
      <c r="VZQ3" s="42"/>
      <c r="VZS3" s="42"/>
      <c r="VZU3" s="42"/>
      <c r="VZW3" s="42"/>
      <c r="VZY3" s="42"/>
      <c r="WAA3" s="42"/>
      <c r="WAC3" s="42"/>
      <c r="WAE3" s="42"/>
      <c r="WAG3" s="42"/>
      <c r="WAI3" s="42"/>
      <c r="WAK3" s="42"/>
      <c r="WAM3" s="42"/>
      <c r="WAO3" s="42"/>
      <c r="WAQ3" s="42"/>
      <c r="WAS3" s="42"/>
      <c r="WAU3" s="42"/>
      <c r="WAW3" s="42"/>
      <c r="WAY3" s="42"/>
      <c r="WBA3" s="42"/>
      <c r="WBC3" s="42"/>
      <c r="WBE3" s="42"/>
      <c r="WBG3" s="42"/>
      <c r="WBI3" s="42"/>
      <c r="WBK3" s="42"/>
      <c r="WBM3" s="42"/>
      <c r="WBO3" s="42"/>
      <c r="WBQ3" s="42"/>
      <c r="WBS3" s="42"/>
      <c r="WBU3" s="42"/>
      <c r="WBW3" s="42"/>
      <c r="WBY3" s="42"/>
      <c r="WCA3" s="42"/>
      <c r="WCC3" s="42"/>
      <c r="WCE3" s="42"/>
      <c r="WCG3" s="42"/>
      <c r="WCI3" s="42"/>
      <c r="WCK3" s="42"/>
      <c r="WCM3" s="42"/>
      <c r="WCO3" s="42"/>
      <c r="WCQ3" s="42"/>
      <c r="WCS3" s="42"/>
      <c r="WCU3" s="42"/>
      <c r="WCW3" s="42"/>
      <c r="WCY3" s="42"/>
      <c r="WDA3" s="42"/>
      <c r="WDC3" s="42"/>
      <c r="WDE3" s="42"/>
      <c r="WDG3" s="42"/>
      <c r="WDI3" s="42"/>
      <c r="WDK3" s="42"/>
      <c r="WDM3" s="42"/>
      <c r="WDO3" s="42"/>
      <c r="WDQ3" s="42"/>
      <c r="WDS3" s="42"/>
      <c r="WDU3" s="42"/>
      <c r="WDW3" s="42"/>
      <c r="WDY3" s="42"/>
      <c r="WEA3" s="42"/>
      <c r="WEC3" s="42"/>
      <c r="WEE3" s="42"/>
      <c r="WEG3" s="42"/>
      <c r="WEI3" s="42"/>
      <c r="WEK3" s="42"/>
      <c r="WEM3" s="42"/>
      <c r="WEO3" s="42"/>
      <c r="WEQ3" s="42"/>
      <c r="WES3" s="42"/>
      <c r="WEU3" s="42"/>
      <c r="WEW3" s="42"/>
      <c r="WEY3" s="42"/>
      <c r="WFA3" s="42"/>
      <c r="WFC3" s="42"/>
      <c r="WFE3" s="42"/>
      <c r="WFG3" s="42"/>
      <c r="WFI3" s="42"/>
      <c r="WFK3" s="42"/>
      <c r="WFM3" s="42"/>
      <c r="WFO3" s="42"/>
      <c r="WFQ3" s="42"/>
      <c r="WFS3" s="42"/>
      <c r="WFU3" s="42"/>
      <c r="WFW3" s="42"/>
      <c r="WFY3" s="42"/>
      <c r="WGA3" s="42"/>
      <c r="WGC3" s="42"/>
      <c r="WGE3" s="42"/>
      <c r="WGG3" s="42"/>
      <c r="WGI3" s="42"/>
      <c r="WGK3" s="42"/>
      <c r="WGM3" s="42"/>
      <c r="WGO3" s="42"/>
      <c r="WGQ3" s="42"/>
      <c r="WGS3" s="42"/>
      <c r="WGU3" s="42"/>
      <c r="WGW3" s="42"/>
      <c r="WGY3" s="42"/>
      <c r="WHA3" s="42"/>
      <c r="WHC3" s="42"/>
      <c r="WHE3" s="42"/>
      <c r="WHG3" s="42"/>
      <c r="WHI3" s="42"/>
      <c r="WHK3" s="42"/>
      <c r="WHM3" s="42"/>
      <c r="WHO3" s="42"/>
      <c r="WHQ3" s="42"/>
      <c r="WHS3" s="42"/>
      <c r="WHU3" s="42"/>
      <c r="WHW3" s="42"/>
      <c r="WHY3" s="42"/>
      <c r="WIA3" s="42"/>
      <c r="WIC3" s="42"/>
      <c r="WIE3" s="42"/>
      <c r="WIG3" s="42"/>
      <c r="WII3" s="42"/>
      <c r="WIK3" s="42"/>
      <c r="WIM3" s="42"/>
      <c r="WIO3" s="42"/>
      <c r="WIQ3" s="42"/>
      <c r="WIS3" s="42"/>
      <c r="WIU3" s="42"/>
      <c r="WIW3" s="42"/>
      <c r="WIY3" s="42"/>
      <c r="WJA3" s="42"/>
      <c r="WJC3" s="42"/>
      <c r="WJE3" s="42"/>
      <c r="WJG3" s="42"/>
      <c r="WJI3" s="42"/>
      <c r="WJK3" s="42"/>
      <c r="WJM3" s="42"/>
      <c r="WJO3" s="42"/>
      <c r="WJQ3" s="42"/>
      <c r="WJS3" s="42"/>
      <c r="WJU3" s="42"/>
      <c r="WJW3" s="42"/>
      <c r="WJY3" s="42"/>
      <c r="WKA3" s="42"/>
      <c r="WKC3" s="42"/>
      <c r="WKE3" s="42"/>
      <c r="WKG3" s="42"/>
      <c r="WKI3" s="42"/>
      <c r="WKK3" s="42"/>
      <c r="WKM3" s="42"/>
      <c r="WKO3" s="42"/>
      <c r="WKQ3" s="42"/>
      <c r="WKS3" s="42"/>
      <c r="WKU3" s="42"/>
      <c r="WKW3" s="42"/>
      <c r="WKY3" s="42"/>
      <c r="WLA3" s="42"/>
      <c r="WLC3" s="42"/>
      <c r="WLE3" s="42"/>
      <c r="WLG3" s="42"/>
      <c r="WLI3" s="42"/>
      <c r="WLK3" s="42"/>
      <c r="WLM3" s="42"/>
      <c r="WLO3" s="42"/>
      <c r="WLQ3" s="42"/>
      <c r="WLS3" s="42"/>
      <c r="WLU3" s="42"/>
      <c r="WLW3" s="42"/>
      <c r="WLY3" s="42"/>
      <c r="WMA3" s="42"/>
      <c r="WMC3" s="42"/>
      <c r="WME3" s="42"/>
      <c r="WMG3" s="42"/>
      <c r="WMI3" s="42"/>
      <c r="WMK3" s="42"/>
      <c r="WMM3" s="42"/>
      <c r="WMO3" s="42"/>
      <c r="WMQ3" s="42"/>
      <c r="WMS3" s="42"/>
      <c r="WMU3" s="42"/>
      <c r="WMW3" s="42"/>
      <c r="WMY3" s="42"/>
      <c r="WNA3" s="42"/>
      <c r="WNC3" s="42"/>
      <c r="WNE3" s="42"/>
      <c r="WNG3" s="42"/>
      <c r="WNI3" s="42"/>
      <c r="WNK3" s="42"/>
      <c r="WNM3" s="42"/>
      <c r="WNO3" s="42"/>
      <c r="WNQ3" s="42"/>
      <c r="WNS3" s="42"/>
      <c r="WNU3" s="42"/>
      <c r="WNW3" s="42"/>
      <c r="WNY3" s="42"/>
      <c r="WOA3" s="42"/>
      <c r="WOC3" s="42"/>
      <c r="WOE3" s="42"/>
      <c r="WOG3" s="42"/>
      <c r="WOI3" s="42"/>
      <c r="WOK3" s="42"/>
      <c r="WOM3" s="42"/>
      <c r="WOO3" s="42"/>
      <c r="WOQ3" s="42"/>
      <c r="WOS3" s="42"/>
      <c r="WOU3" s="42"/>
      <c r="WOW3" s="42"/>
      <c r="WOY3" s="42"/>
      <c r="WPA3" s="42"/>
      <c r="WPC3" s="42"/>
      <c r="WPE3" s="42"/>
      <c r="WPG3" s="42"/>
      <c r="WPI3" s="42"/>
      <c r="WPK3" s="42"/>
      <c r="WPM3" s="42"/>
      <c r="WPO3" s="42"/>
      <c r="WPQ3" s="42"/>
      <c r="WPS3" s="42"/>
      <c r="WPU3" s="42"/>
      <c r="WPW3" s="42"/>
      <c r="WPY3" s="42"/>
      <c r="WQA3" s="42"/>
      <c r="WQC3" s="42"/>
      <c r="WQE3" s="42"/>
      <c r="WQG3" s="42"/>
      <c r="WQI3" s="42"/>
      <c r="WQK3" s="42"/>
      <c r="WQM3" s="42"/>
      <c r="WQO3" s="42"/>
      <c r="WQQ3" s="42"/>
      <c r="WQS3" s="42"/>
      <c r="WQU3" s="42"/>
      <c r="WQW3" s="42"/>
      <c r="WQY3" s="42"/>
      <c r="WRA3" s="42"/>
      <c r="WRC3" s="42"/>
      <c r="WRE3" s="42"/>
      <c r="WRG3" s="42"/>
      <c r="WRI3" s="42"/>
      <c r="WRK3" s="42"/>
      <c r="WRM3" s="42"/>
      <c r="WRO3" s="42"/>
      <c r="WRQ3" s="42"/>
      <c r="WRS3" s="42"/>
      <c r="WRU3" s="42"/>
      <c r="WRW3" s="42"/>
      <c r="WRY3" s="42"/>
      <c r="WSA3" s="42"/>
      <c r="WSC3" s="42"/>
      <c r="WSE3" s="42"/>
      <c r="WSG3" s="42"/>
      <c r="WSI3" s="42"/>
      <c r="WSK3" s="42"/>
      <c r="WSM3" s="42"/>
      <c r="WSO3" s="42"/>
      <c r="WSQ3" s="42"/>
      <c r="WSS3" s="42"/>
      <c r="WSU3" s="42"/>
      <c r="WSW3" s="42"/>
      <c r="WSY3" s="42"/>
      <c r="WTA3" s="42"/>
      <c r="WTC3" s="42"/>
      <c r="WTE3" s="42"/>
      <c r="WTG3" s="42"/>
      <c r="WTI3" s="42"/>
      <c r="WTK3" s="42"/>
      <c r="WTM3" s="42"/>
      <c r="WTO3" s="42"/>
      <c r="WTQ3" s="42"/>
      <c r="WTS3" s="42"/>
      <c r="WTU3" s="42"/>
      <c r="WTW3" s="42"/>
      <c r="WTY3" s="42"/>
      <c r="WUA3" s="42"/>
      <c r="WUC3" s="42"/>
      <c r="WUE3" s="42"/>
      <c r="WUG3" s="42"/>
      <c r="WUI3" s="42"/>
      <c r="WUK3" s="42"/>
      <c r="WUM3" s="42"/>
      <c r="WUO3" s="42"/>
      <c r="WUQ3" s="42"/>
      <c r="WUS3" s="42"/>
      <c r="WUU3" s="42"/>
      <c r="WUW3" s="42"/>
      <c r="WUY3" s="42"/>
      <c r="WVA3" s="42"/>
      <c r="WVC3" s="42"/>
      <c r="WVE3" s="42"/>
      <c r="WVG3" s="42"/>
      <c r="WVI3" s="42"/>
      <c r="WVK3" s="42"/>
      <c r="WVM3" s="42"/>
      <c r="WVO3" s="42"/>
      <c r="WVQ3" s="42"/>
      <c r="WVS3" s="42"/>
      <c r="WVU3" s="42"/>
      <c r="WVW3" s="42"/>
      <c r="WVY3" s="42"/>
      <c r="WWA3" s="42"/>
      <c r="WWC3" s="42"/>
      <c r="WWE3" s="42"/>
      <c r="WWG3" s="42"/>
      <c r="WWI3" s="42"/>
      <c r="WWK3" s="42"/>
      <c r="WWM3" s="42"/>
      <c r="WWO3" s="42"/>
      <c r="WWQ3" s="42"/>
      <c r="WWS3" s="42"/>
      <c r="WWU3" s="42"/>
      <c r="WWW3" s="42"/>
      <c r="WWY3" s="42"/>
      <c r="WXA3" s="42"/>
      <c r="WXC3" s="42"/>
      <c r="WXE3" s="42"/>
      <c r="WXG3" s="42"/>
      <c r="WXI3" s="42"/>
      <c r="WXK3" s="42"/>
      <c r="WXM3" s="42"/>
      <c r="WXO3" s="42"/>
      <c r="WXQ3" s="42"/>
      <c r="WXS3" s="42"/>
      <c r="WXU3" s="42"/>
      <c r="WXW3" s="42"/>
      <c r="WXY3" s="42"/>
      <c r="WYA3" s="42"/>
      <c r="WYC3" s="42"/>
      <c r="WYE3" s="42"/>
      <c r="WYG3" s="42"/>
      <c r="WYI3" s="42"/>
      <c r="WYK3" s="42"/>
      <c r="WYM3" s="42"/>
      <c r="WYO3" s="42"/>
      <c r="WYQ3" s="42"/>
      <c r="WYS3" s="42"/>
      <c r="WYU3" s="42"/>
      <c r="WYW3" s="42"/>
      <c r="WYY3" s="42"/>
      <c r="WZA3" s="42"/>
      <c r="WZC3" s="42"/>
      <c r="WZE3" s="42"/>
      <c r="WZG3" s="42"/>
      <c r="WZI3" s="42"/>
      <c r="WZK3" s="42"/>
      <c r="WZM3" s="42"/>
      <c r="WZO3" s="42"/>
      <c r="WZQ3" s="42"/>
      <c r="WZS3" s="42"/>
      <c r="WZU3" s="42"/>
      <c r="WZW3" s="42"/>
      <c r="WZY3" s="42"/>
      <c r="XAA3" s="42"/>
      <c r="XAC3" s="42"/>
      <c r="XAE3" s="42"/>
      <c r="XAG3" s="42"/>
      <c r="XAI3" s="42"/>
      <c r="XAK3" s="42"/>
      <c r="XAM3" s="42"/>
      <c r="XAO3" s="42"/>
      <c r="XAQ3" s="42"/>
      <c r="XAS3" s="42"/>
      <c r="XAU3" s="42"/>
      <c r="XAW3" s="42"/>
      <c r="XAY3" s="42"/>
      <c r="XBA3" s="42"/>
      <c r="XBC3" s="42"/>
      <c r="XBE3" s="42"/>
      <c r="XBG3" s="42"/>
      <c r="XBI3" s="42"/>
      <c r="XBK3" s="42"/>
      <c r="XBM3" s="42"/>
      <c r="XBO3" s="42"/>
      <c r="XBQ3" s="42"/>
      <c r="XBS3" s="42"/>
      <c r="XBU3" s="42"/>
      <c r="XBW3" s="42"/>
      <c r="XBY3" s="42"/>
      <c r="XCA3" s="42"/>
      <c r="XCC3" s="42"/>
      <c r="XCE3" s="42"/>
      <c r="XCG3" s="42"/>
      <c r="XCI3" s="42"/>
      <c r="XCK3" s="42"/>
      <c r="XCM3" s="42"/>
      <c r="XCO3" s="42"/>
      <c r="XCQ3" s="42"/>
      <c r="XCS3" s="42"/>
      <c r="XCU3" s="42"/>
      <c r="XCW3" s="42"/>
      <c r="XCY3" s="42"/>
      <c r="XDA3" s="42"/>
      <c r="XDC3" s="42"/>
      <c r="XDE3" s="42"/>
      <c r="XDG3" s="42"/>
      <c r="XDI3" s="42"/>
      <c r="XDK3" s="42"/>
      <c r="XDM3" s="42"/>
      <c r="XDO3" s="42"/>
      <c r="XDQ3" s="42"/>
      <c r="XDS3" s="42"/>
      <c r="XDU3" s="42"/>
      <c r="XDW3" s="42"/>
      <c r="XDY3" s="42"/>
      <c r="XEA3" s="42"/>
      <c r="XEC3" s="42"/>
      <c r="XEE3" s="42"/>
      <c r="XEG3" s="42"/>
      <c r="XEI3" s="42"/>
      <c r="XEK3" s="42"/>
      <c r="XEM3" s="42"/>
      <c r="XEO3" s="42"/>
      <c r="XEQ3" s="42"/>
      <c r="XES3" s="42"/>
      <c r="XEU3" s="42"/>
      <c r="XEW3" s="42"/>
      <c r="XEY3" s="42"/>
      <c r="XFA3" s="42"/>
      <c r="XFC3" s="42"/>
    </row>
    <row r="4" spans="1:1023 1025:2047 2049:3071 3073:4095 4097:5119 5121:6143 6145:7167 7169:8191 8193:9215 9217:10239 10241:11263 11265:12287 12289:13311 13313:14335 14337:15359 15361:16383" x14ac:dyDescent="0.3">
      <c r="A4" s="42" t="s">
        <v>26</v>
      </c>
      <c r="B4">
        <v>24</v>
      </c>
      <c r="F4" s="42"/>
    </row>
    <row r="5" spans="1:1023 1025:2047 2049:3071 3073:4095 4097:5119 5121:6143 6145:7167 7169:8191 8193:9215 9217:10239 10241:11263 11265:12287 12289:13311 13313:14335 14337:15359 15361:16383" x14ac:dyDescent="0.3">
      <c r="A5" s="208" t="s">
        <v>310</v>
      </c>
      <c r="B5" s="213">
        <v>22</v>
      </c>
      <c r="F5" s="208"/>
      <c r="G5" s="213"/>
    </row>
    <row r="6" spans="1:1023 1025:2047 2049:3071 3073:4095 4097:5119 5121:6143 6145:7167 7169:8191 8193:9215 9217:10239 10241:11263 11265:12287 12289:13311 13313:14335 14337:15359 15361:16383" x14ac:dyDescent="0.3">
      <c r="A6" s="208" t="s">
        <v>47</v>
      </c>
      <c r="B6" s="213">
        <v>6</v>
      </c>
      <c r="F6" s="208"/>
      <c r="G6" s="213"/>
    </row>
    <row r="7" spans="1:1023 1025:2047 2049:3071 3073:4095 4097:5119 5121:6143 6145:7167 7169:8191 8193:9215 9217:10239 10241:11263 11265:12287 12289:13311 13313:14335 14337:15359 15361:16383" x14ac:dyDescent="0.3">
      <c r="A7" s="214" t="s">
        <v>58</v>
      </c>
      <c r="B7">
        <v>0.05</v>
      </c>
      <c r="F7" s="214"/>
    </row>
    <row r="8" spans="1:1023 1025:2047 2049:3071 3073:4095 4097:5119 5121:6143 6145:7167 7169:8191 8193:9215 9217:10239 10241:11263 11265:12287 12289:13311 13313:14335 14337:15359 15361:16383" x14ac:dyDescent="0.3">
      <c r="A8" s="42" t="s">
        <v>338</v>
      </c>
      <c r="B8">
        <f>_xlfn.NORM.INV(B7,B5,B6)</f>
        <v>12.130878238291164</v>
      </c>
      <c r="F8" s="42"/>
    </row>
    <row r="9" spans="1:1023 1025:2047 2049:3071 3073:4095 4097:5119 5121:6143 6145:7167 7169:8191 8193:9215 9217:10239 10241:11263 11265:12287 12289:13311 13313:14335 14337:15359 15361:16383" ht="16.2" x14ac:dyDescent="0.3">
      <c r="A9" s="42" t="s">
        <v>348</v>
      </c>
      <c r="B9">
        <f>_xlfn.NORM.S.INV(B7)</f>
        <v>-1.6448536269514726</v>
      </c>
      <c r="F9" s="42"/>
    </row>
    <row r="10" spans="1:1023 1025:2047 2049:3071 3073:4095 4097:5119 5121:6143 6145:7167 7169:8191 8193:9215 9217:10239 10241:11263 11265:12287 12289:13311 13313:14335 14337:15359 15361:16383" ht="16.2" x14ac:dyDescent="0.3">
      <c r="A10" s="42" t="s">
        <v>349</v>
      </c>
      <c r="B10">
        <f>_xlfn.NORM.S.DIST(B9,FALSE)</f>
        <v>0.10313564037537132</v>
      </c>
      <c r="F10" s="42"/>
    </row>
    <row r="11" spans="1:1023 1025:2047 2049:3071 3073:4095 4097:5119 5121:6143 6145:7167 7169:8191 8193:9215 9217:10239 10241:11263 11265:12287 12289:13311 13313:14335 14337:15359 15361:16383" x14ac:dyDescent="0.3">
      <c r="A11" s="42" t="s">
        <v>340</v>
      </c>
      <c r="B11">
        <f>B5-B6/(B7)*B10</f>
        <v>9.6237231549554423</v>
      </c>
      <c r="F11" s="42"/>
    </row>
    <row r="12" spans="1:1023 1025:2047 2049:3071 3073:4095 4097:5119 5121:6143 6145:7167 7169:8191 8193:9215 9217:10239 10241:11263 11265:12287 12289:13311 13313:14335 14337:15359 15361:16383" x14ac:dyDescent="0.3">
      <c r="A12" s="42" t="s">
        <v>344</v>
      </c>
      <c r="B12">
        <f>-B4*B1+B11*B3+(B4-B11)*B2</f>
        <v>1.0038878366675661</v>
      </c>
      <c r="F12" s="42"/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012"/>
  <sheetViews>
    <sheetView zoomScale="85" zoomScaleNormal="85" workbookViewId="0">
      <pane ySplit="12" topLeftCell="A13" activePane="bottomLeft" state="frozen"/>
      <selection pane="bottomLeft" activeCell="K22" sqref="K22"/>
    </sheetView>
  </sheetViews>
  <sheetFormatPr baseColWidth="10" defaultRowHeight="14.4" x14ac:dyDescent="0.3"/>
  <cols>
    <col min="1" max="1" width="6.21875" customWidth="1"/>
    <col min="3" max="4" width="14" customWidth="1"/>
    <col min="5" max="5" width="13.21875" customWidth="1"/>
    <col min="6" max="6" width="13.6640625" customWidth="1"/>
    <col min="7" max="7" width="13.77734375" customWidth="1"/>
    <col min="8" max="8" width="11.88671875" bestFit="1" customWidth="1"/>
    <col min="9" max="9" width="12.5546875" bestFit="1" customWidth="1"/>
    <col min="10" max="10" width="3.88671875" customWidth="1"/>
    <col min="12" max="12" width="15.6640625" bestFit="1" customWidth="1"/>
    <col min="13" max="13" width="17.88671875" bestFit="1" customWidth="1"/>
    <col min="14" max="14" width="13.77734375" customWidth="1"/>
    <col min="16" max="16" width="15.77734375" bestFit="1" customWidth="1"/>
    <col min="19" max="19" width="13.109375" bestFit="1" customWidth="1"/>
  </cols>
  <sheetData>
    <row r="1" spans="1:17" ht="23.4" customHeight="1" x14ac:dyDescent="0.3">
      <c r="A1" s="247" t="s">
        <v>303</v>
      </c>
      <c r="B1" s="247"/>
      <c r="C1" s="247"/>
      <c r="D1" s="247"/>
      <c r="E1" s="217"/>
      <c r="F1" s="42"/>
      <c r="G1" s="217"/>
      <c r="H1" s="217"/>
      <c r="I1" s="217"/>
      <c r="J1" s="42"/>
      <c r="K1" s="42"/>
      <c r="L1" s="42"/>
    </row>
    <row r="2" spans="1:17" ht="15.6" x14ac:dyDescent="0.35">
      <c r="A2" s="42" t="s">
        <v>9</v>
      </c>
      <c r="B2">
        <v>0.8</v>
      </c>
      <c r="C2" s="42" t="s">
        <v>19</v>
      </c>
      <c r="D2">
        <f>B4-B2</f>
        <v>1.1499999999999999</v>
      </c>
      <c r="F2" s="76" t="s">
        <v>58</v>
      </c>
      <c r="G2" s="42" t="s">
        <v>345</v>
      </c>
      <c r="H2" s="42" t="s">
        <v>346</v>
      </c>
      <c r="I2" s="42"/>
      <c r="K2" s="209"/>
    </row>
    <row r="3" spans="1:17" x14ac:dyDescent="0.3">
      <c r="A3" s="42" t="s">
        <v>139</v>
      </c>
      <c r="B3">
        <v>0.1</v>
      </c>
      <c r="C3" s="42" t="s">
        <v>21</v>
      </c>
      <c r="D3">
        <f>B2-B3</f>
        <v>0.70000000000000007</v>
      </c>
      <c r="F3" s="192">
        <v>0.5</v>
      </c>
      <c r="G3">
        <f t="shared" ref="G3:G8" si="0">INDEX($K$13:$K$1053,MATCH(F3,$N$13:$N$1053,1))</f>
        <v>23.650000000000308</v>
      </c>
      <c r="H3">
        <f t="shared" ref="H3:H8" si="1">INDEX($P$13:$P$1053,MATCH(G3,$K$13:$K$1053,1))/F3</f>
        <v>14.695920000000196</v>
      </c>
      <c r="J3" s="194"/>
      <c r="L3" s="194"/>
    </row>
    <row r="4" spans="1:17" x14ac:dyDescent="0.3">
      <c r="A4" s="42" t="s">
        <v>11</v>
      </c>
      <c r="B4">
        <v>1.95</v>
      </c>
      <c r="C4" s="42" t="s">
        <v>311</v>
      </c>
      <c r="D4" s="194">
        <f>D2/(D2+D3)</f>
        <v>0.62162162162162149</v>
      </c>
      <c r="F4" s="209">
        <v>0.1</v>
      </c>
      <c r="G4">
        <f t="shared" si="0"/>
        <v>9.3500000000001062</v>
      </c>
      <c r="H4">
        <f t="shared" si="1"/>
        <v>4.2328000000000987</v>
      </c>
      <c r="J4" s="194"/>
      <c r="L4" s="194"/>
      <c r="M4" s="194"/>
      <c r="O4" s="194"/>
    </row>
    <row r="5" spans="1:17" x14ac:dyDescent="0.3">
      <c r="A5" s="208" t="s">
        <v>310</v>
      </c>
      <c r="B5" s="213">
        <v>22</v>
      </c>
      <c r="C5" s="42" t="s">
        <v>281</v>
      </c>
      <c r="D5" s="194">
        <f>_xlfn.NORM.S.INV(D4)</f>
        <v>0.30974253153852999</v>
      </c>
      <c r="F5" s="211">
        <v>7.4999999999999997E-2</v>
      </c>
      <c r="G5">
        <f t="shared" si="0"/>
        <v>7.8000000000000878</v>
      </c>
      <c r="H5">
        <f t="shared" si="1"/>
        <v>2.7873333333334345</v>
      </c>
      <c r="J5" s="194"/>
      <c r="L5" s="194"/>
      <c r="M5" s="194"/>
      <c r="O5" s="194"/>
    </row>
    <row r="6" spans="1:17" x14ac:dyDescent="0.3">
      <c r="A6" s="208" t="s">
        <v>47</v>
      </c>
      <c r="B6" s="213">
        <v>6</v>
      </c>
      <c r="C6" s="42" t="s">
        <v>40</v>
      </c>
      <c r="D6">
        <f>ROUNDUP(B5+B6*D5,0)</f>
        <v>24</v>
      </c>
      <c r="F6" s="211">
        <v>0.05</v>
      </c>
      <c r="G6">
        <f t="shared" si="0"/>
        <v>5.3500000000000965</v>
      </c>
      <c r="H6">
        <f t="shared" si="1"/>
        <v>0.8306000000001037</v>
      </c>
      <c r="J6" s="194"/>
      <c r="L6" s="194"/>
      <c r="M6" s="194"/>
      <c r="O6" s="194"/>
    </row>
    <row r="7" spans="1:17" x14ac:dyDescent="0.3">
      <c r="D7" s="42"/>
      <c r="E7" s="194"/>
      <c r="F7" s="211">
        <v>2.5000000000000001E-2</v>
      </c>
      <c r="G7">
        <f t="shared" si="0"/>
        <v>1.8500000000001082</v>
      </c>
      <c r="H7">
        <f t="shared" si="1"/>
        <v>-2.097999999999892</v>
      </c>
      <c r="J7" s="194"/>
      <c r="L7" s="194"/>
      <c r="M7" s="42"/>
      <c r="N7" s="211"/>
      <c r="O7" s="42"/>
      <c r="P7" s="211"/>
      <c r="Q7" s="194"/>
    </row>
    <row r="8" spans="1:17" x14ac:dyDescent="0.3">
      <c r="D8" s="42"/>
      <c r="E8" s="213"/>
      <c r="F8" s="211">
        <v>0.01</v>
      </c>
      <c r="G8">
        <f t="shared" si="0"/>
        <v>-1.849999999999894</v>
      </c>
      <c r="H8">
        <f t="shared" si="1"/>
        <v>-5.8959999999998924</v>
      </c>
      <c r="J8" s="194"/>
      <c r="L8" s="194"/>
      <c r="M8" s="42"/>
      <c r="N8" s="192"/>
      <c r="O8" s="42"/>
      <c r="P8" s="192"/>
      <c r="Q8" s="194"/>
    </row>
    <row r="9" spans="1:17" x14ac:dyDescent="0.3">
      <c r="D9" s="42"/>
      <c r="J9" s="194"/>
    </row>
    <row r="10" spans="1:17" x14ac:dyDescent="0.3">
      <c r="A10" t="s">
        <v>316</v>
      </c>
      <c r="B10" s="194">
        <f>MIN(B13:B5012)</f>
        <v>2.7764331540458542E-4</v>
      </c>
      <c r="C10" s="194">
        <f t="shared" ref="C10:H10" si="2">MIN(C13:C5012)</f>
        <v>1.2846186185304482</v>
      </c>
      <c r="D10" s="194">
        <f t="shared" si="2"/>
        <v>1.2846186185304482</v>
      </c>
      <c r="E10" s="194">
        <f t="shared" si="2"/>
        <v>0</v>
      </c>
      <c r="F10" s="194">
        <f t="shared" si="2"/>
        <v>0</v>
      </c>
      <c r="G10" s="194">
        <f t="shared" si="2"/>
        <v>7.4864794660669534E-4</v>
      </c>
      <c r="H10" s="194">
        <f t="shared" si="2"/>
        <v>1.4773114113100154</v>
      </c>
      <c r="I10" s="194">
        <f>MIN(I13:I5012)</f>
        <v>-14.423455555718675</v>
      </c>
      <c r="K10" t="s">
        <v>315</v>
      </c>
    </row>
    <row r="11" spans="1:17" ht="15" thickBot="1" x14ac:dyDescent="0.35">
      <c r="A11" t="s">
        <v>317</v>
      </c>
      <c r="B11" s="194">
        <f>MAX(B13:B5012)</f>
        <v>0.99997328129925156</v>
      </c>
      <c r="C11" s="194">
        <f t="shared" ref="C11:H11" si="3">MAX(C13:C5012)</f>
        <v>46.240363355708439</v>
      </c>
      <c r="D11" s="194">
        <f t="shared" si="3"/>
        <v>24</v>
      </c>
      <c r="E11" s="194">
        <f t="shared" si="3"/>
        <v>22.240363355708439</v>
      </c>
      <c r="F11" s="194">
        <f t="shared" si="3"/>
        <v>22.715381381469552</v>
      </c>
      <c r="G11" s="194">
        <f t="shared" si="3"/>
        <v>25.576417859064701</v>
      </c>
      <c r="H11" s="194">
        <f t="shared" si="3"/>
        <v>27.599999999999998</v>
      </c>
      <c r="I11" s="194">
        <f>MAX(I13:I5012)</f>
        <v>27.599999999999994</v>
      </c>
      <c r="K11">
        <v>0.05</v>
      </c>
      <c r="M11">
        <f>SUM(L13:L1053)</f>
        <v>5000</v>
      </c>
    </row>
    <row r="12" spans="1:17" x14ac:dyDescent="0.3">
      <c r="A12" s="212" t="s">
        <v>318</v>
      </c>
      <c r="B12" s="212" t="s">
        <v>319</v>
      </c>
      <c r="C12" s="212" t="s">
        <v>343</v>
      </c>
      <c r="D12" s="212" t="s">
        <v>334</v>
      </c>
      <c r="E12" s="212" t="s">
        <v>320</v>
      </c>
      <c r="F12" s="212" t="s">
        <v>335</v>
      </c>
      <c r="G12" s="212" t="s">
        <v>286</v>
      </c>
      <c r="H12" s="212" t="s">
        <v>321</v>
      </c>
      <c r="I12" s="212" t="s">
        <v>336</v>
      </c>
      <c r="K12" s="212" t="s">
        <v>341</v>
      </c>
      <c r="L12" s="212" t="s">
        <v>342</v>
      </c>
      <c r="M12" s="212" t="s">
        <v>166</v>
      </c>
      <c r="N12" s="212" t="s">
        <v>307</v>
      </c>
      <c r="O12" s="212" t="s">
        <v>347</v>
      </c>
      <c r="P12" s="212" t="s">
        <v>350</v>
      </c>
    </row>
    <row r="13" spans="1:17" x14ac:dyDescent="0.3">
      <c r="A13">
        <v>1</v>
      </c>
      <c r="B13">
        <v>0.96916253222208382</v>
      </c>
      <c r="C13" s="194">
        <f>_xlfn.NORM.INV(B13,$B$5,$B$6)</f>
        <v>33.211752996872235</v>
      </c>
      <c r="D13" s="213">
        <f>MIN(C13,$D$6)</f>
        <v>24</v>
      </c>
      <c r="E13" s="194">
        <f>MAX(C13-$D$6,0)</f>
        <v>9.2117529968722351</v>
      </c>
      <c r="F13" s="194">
        <f>MAX($D$6-C13,0)</f>
        <v>0</v>
      </c>
      <c r="G13" s="194">
        <f>E13*$D$2+F13*$D$3</f>
        <v>10.59351594640307</v>
      </c>
      <c r="H13" s="194">
        <f>$D$2*D13</f>
        <v>27.599999999999998</v>
      </c>
      <c r="I13" s="194">
        <f>-$D$6*$B$2+D13*$B$4+F13*$B$3</f>
        <v>27.599999999999994</v>
      </c>
      <c r="K13">
        <v>-17</v>
      </c>
      <c r="L13">
        <f>COUNTIFS($I$13:$I$5012,"&gt;="&amp;K13,$I$13:$I$5012,"&lt;"&amp;K14)</f>
        <v>0</v>
      </c>
      <c r="M13">
        <f>L13/$M$11</f>
        <v>0</v>
      </c>
      <c r="N13">
        <f>SUM($M$13:M13)</f>
        <v>0</v>
      </c>
      <c r="O13">
        <f>K13*M13</f>
        <v>0</v>
      </c>
      <c r="P13">
        <f>SUM($O$13:O13)</f>
        <v>0</v>
      </c>
    </row>
    <row r="14" spans="1:17" x14ac:dyDescent="0.3">
      <c r="A14">
        <v>2</v>
      </c>
      <c r="B14">
        <v>0.29290429724823741</v>
      </c>
      <c r="C14" s="194">
        <f t="shared" ref="C14:C77" si="4">_xlfn.NORM.INV(B14,$B$5,$B$6)</f>
        <v>18.730480473279492</v>
      </c>
      <c r="D14" s="213">
        <f t="shared" ref="D14:D77" si="5">MIN(C14,$D$6)</f>
        <v>18.730480473279492</v>
      </c>
      <c r="E14" s="194">
        <f t="shared" ref="E14:E77" si="6">MAX(C14-$D$6,0)</f>
        <v>0</v>
      </c>
      <c r="F14" s="194">
        <f t="shared" ref="F14:F77" si="7">MAX($D$6-C14,0)</f>
        <v>5.2695195267205079</v>
      </c>
      <c r="G14" s="194">
        <f t="shared" ref="G14:G77" si="8">E14*$D$2+F14*$D$3</f>
        <v>3.6886636687043559</v>
      </c>
      <c r="H14" s="194">
        <f t="shared" ref="H14:H77" si="9">$D$2*D14</f>
        <v>21.540052544271415</v>
      </c>
      <c r="I14" s="194">
        <f t="shared" ref="I14:I77" si="10">-$D$6*$B$2+D14*$B$4+F14*$B$3</f>
        <v>17.851388875567054</v>
      </c>
      <c r="K14">
        <f>K13+$K$11</f>
        <v>-16.95</v>
      </c>
      <c r="L14">
        <f t="shared" ref="L14:L77" si="11">COUNTIFS($I$13:$I$5012,"&gt;="&amp;K14,$I$13:$I$5012,"&lt;"&amp;K15)</f>
        <v>0</v>
      </c>
      <c r="M14">
        <f t="shared" ref="M14:M77" si="12">L14/$M$11</f>
        <v>0</v>
      </c>
      <c r="N14">
        <f>SUM($M$13:M14)</f>
        <v>0</v>
      </c>
      <c r="O14">
        <f t="shared" ref="O14:O77" si="13">K14*M14</f>
        <v>0</v>
      </c>
      <c r="P14">
        <f>SUM($O$13:O14)</f>
        <v>0</v>
      </c>
    </row>
    <row r="15" spans="1:17" x14ac:dyDescent="0.3">
      <c r="A15">
        <v>3</v>
      </c>
      <c r="B15">
        <v>0.36329801808457829</v>
      </c>
      <c r="C15" s="194">
        <f t="shared" si="4"/>
        <v>19.902057266122554</v>
      </c>
      <c r="D15" s="213">
        <f t="shared" si="5"/>
        <v>19.902057266122554</v>
      </c>
      <c r="E15" s="194">
        <f t="shared" si="6"/>
        <v>0</v>
      </c>
      <c r="F15" s="194">
        <f t="shared" si="7"/>
        <v>4.0979427338774457</v>
      </c>
      <c r="G15" s="194">
        <f t="shared" si="8"/>
        <v>2.8685599137142122</v>
      </c>
      <c r="H15" s="194">
        <f t="shared" si="9"/>
        <v>22.887365856040937</v>
      </c>
      <c r="I15" s="194">
        <f t="shared" si="10"/>
        <v>20.018805942326722</v>
      </c>
      <c r="K15">
        <f t="shared" ref="K15:K78" si="14">K14+$K$11</f>
        <v>-16.899999999999999</v>
      </c>
      <c r="L15">
        <f t="shared" si="11"/>
        <v>0</v>
      </c>
      <c r="M15">
        <f t="shared" si="12"/>
        <v>0</v>
      </c>
      <c r="N15">
        <f>SUM($M$13:M15)</f>
        <v>0</v>
      </c>
      <c r="O15">
        <f t="shared" si="13"/>
        <v>0</v>
      </c>
      <c r="P15">
        <f>SUM($O$13:O15)</f>
        <v>0</v>
      </c>
    </row>
    <row r="16" spans="1:17" x14ac:dyDescent="0.3">
      <c r="A16">
        <v>4</v>
      </c>
      <c r="B16">
        <v>0.42409132950640327</v>
      </c>
      <c r="C16" s="194">
        <f t="shared" si="4"/>
        <v>20.851373594168358</v>
      </c>
      <c r="D16" s="213">
        <f t="shared" si="5"/>
        <v>20.851373594168358</v>
      </c>
      <c r="E16" s="194">
        <f t="shared" si="6"/>
        <v>0</v>
      </c>
      <c r="F16" s="194">
        <f t="shared" si="7"/>
        <v>3.1486264058316422</v>
      </c>
      <c r="G16" s="194">
        <f t="shared" si="8"/>
        <v>2.2040384840821496</v>
      </c>
      <c r="H16" s="194">
        <f t="shared" si="9"/>
        <v>23.979079633293608</v>
      </c>
      <c r="I16" s="194">
        <f t="shared" si="10"/>
        <v>21.775041149211461</v>
      </c>
      <c r="K16">
        <f t="shared" si="14"/>
        <v>-16.849999999999998</v>
      </c>
      <c r="L16">
        <f t="shared" si="11"/>
        <v>0</v>
      </c>
      <c r="M16">
        <f t="shared" si="12"/>
        <v>0</v>
      </c>
      <c r="N16">
        <f>SUM($M$13:M16)</f>
        <v>0</v>
      </c>
      <c r="O16">
        <f t="shared" si="13"/>
        <v>0</v>
      </c>
      <c r="P16">
        <f>SUM($O$13:O16)</f>
        <v>0</v>
      </c>
    </row>
    <row r="17" spans="1:41" x14ac:dyDescent="0.3">
      <c r="A17">
        <v>5</v>
      </c>
      <c r="B17">
        <v>0.44842144536776396</v>
      </c>
      <c r="C17" s="194">
        <f t="shared" si="4"/>
        <v>21.222096571990303</v>
      </c>
      <c r="D17" s="213">
        <f t="shared" si="5"/>
        <v>21.222096571990303</v>
      </c>
      <c r="E17" s="194">
        <f t="shared" si="6"/>
        <v>0</v>
      </c>
      <c r="F17" s="194">
        <f t="shared" si="7"/>
        <v>2.7779034280096973</v>
      </c>
      <c r="G17" s="194">
        <f t="shared" si="8"/>
        <v>1.9445323996067883</v>
      </c>
      <c r="H17" s="194">
        <f t="shared" si="9"/>
        <v>24.405411057788847</v>
      </c>
      <c r="I17" s="194">
        <f t="shared" si="10"/>
        <v>22.460878658182054</v>
      </c>
      <c r="K17">
        <f t="shared" si="14"/>
        <v>-16.799999999999997</v>
      </c>
      <c r="L17">
        <f t="shared" si="11"/>
        <v>0</v>
      </c>
      <c r="M17">
        <f t="shared" si="12"/>
        <v>0</v>
      </c>
      <c r="N17">
        <f>SUM($M$13:M17)</f>
        <v>0</v>
      </c>
      <c r="O17">
        <f t="shared" si="13"/>
        <v>0</v>
      </c>
      <c r="P17">
        <f>SUM($O$13:O17)</f>
        <v>0</v>
      </c>
    </row>
    <row r="18" spans="1:41" x14ac:dyDescent="0.3">
      <c r="A18">
        <v>6</v>
      </c>
      <c r="B18">
        <v>0.13081317170376205</v>
      </c>
      <c r="C18" s="194">
        <f t="shared" si="4"/>
        <v>15.264667276663623</v>
      </c>
      <c r="D18" s="213">
        <f t="shared" si="5"/>
        <v>15.264667276663623</v>
      </c>
      <c r="E18" s="194">
        <f t="shared" si="6"/>
        <v>0</v>
      </c>
      <c r="F18" s="194">
        <f t="shared" si="7"/>
        <v>8.7353327233363771</v>
      </c>
      <c r="G18" s="194">
        <f t="shared" si="8"/>
        <v>6.1147329063354645</v>
      </c>
      <c r="H18" s="194">
        <f t="shared" si="9"/>
        <v>17.554367368163167</v>
      </c>
      <c r="I18" s="194">
        <f t="shared" si="10"/>
        <v>11.439634461827701</v>
      </c>
      <c r="K18">
        <f t="shared" si="14"/>
        <v>-16.749999999999996</v>
      </c>
      <c r="L18">
        <f t="shared" si="11"/>
        <v>0</v>
      </c>
      <c r="M18">
        <f t="shared" si="12"/>
        <v>0</v>
      </c>
      <c r="N18">
        <f>SUM($M$13:M18)</f>
        <v>0</v>
      </c>
      <c r="O18">
        <f t="shared" si="13"/>
        <v>0</v>
      </c>
      <c r="P18">
        <f>SUM($O$13:O18)</f>
        <v>0</v>
      </c>
    </row>
    <row r="19" spans="1:41" x14ac:dyDescent="0.3">
      <c r="A19">
        <v>7</v>
      </c>
      <c r="B19">
        <v>0.16837720624612185</v>
      </c>
      <c r="C19" s="194">
        <f t="shared" si="4"/>
        <v>16.236412928028123</v>
      </c>
      <c r="D19" s="213">
        <f t="shared" si="5"/>
        <v>16.236412928028123</v>
      </c>
      <c r="E19" s="194">
        <f t="shared" si="6"/>
        <v>0</v>
      </c>
      <c r="F19" s="194">
        <f t="shared" si="7"/>
        <v>7.7635870719718767</v>
      </c>
      <c r="G19" s="194">
        <f t="shared" si="8"/>
        <v>5.4345109503803144</v>
      </c>
      <c r="H19" s="194">
        <f t="shared" si="9"/>
        <v>18.67187486723234</v>
      </c>
      <c r="I19" s="194">
        <f t="shared" si="10"/>
        <v>13.237363916852024</v>
      </c>
      <c r="K19">
        <f t="shared" si="14"/>
        <v>-16.699999999999996</v>
      </c>
      <c r="L19">
        <f t="shared" si="11"/>
        <v>0</v>
      </c>
      <c r="M19">
        <f t="shared" si="12"/>
        <v>0</v>
      </c>
      <c r="N19">
        <f>SUM($M$13:M19)</f>
        <v>0</v>
      </c>
      <c r="O19">
        <f t="shared" si="13"/>
        <v>0</v>
      </c>
      <c r="P19">
        <f>SUM($O$13:O19)</f>
        <v>0</v>
      </c>
    </row>
    <row r="20" spans="1:41" x14ac:dyDescent="0.3">
      <c r="A20">
        <v>8</v>
      </c>
      <c r="B20">
        <v>0.66021621037414768</v>
      </c>
      <c r="C20" s="194">
        <f t="shared" si="4"/>
        <v>24.478319670837539</v>
      </c>
      <c r="D20" s="213">
        <f t="shared" si="5"/>
        <v>24</v>
      </c>
      <c r="E20" s="194">
        <f t="shared" si="6"/>
        <v>0.47831967083753923</v>
      </c>
      <c r="F20" s="194">
        <f t="shared" si="7"/>
        <v>0</v>
      </c>
      <c r="G20" s="194">
        <f t="shared" si="8"/>
        <v>0.55006762146317012</v>
      </c>
      <c r="H20" s="194">
        <f t="shared" si="9"/>
        <v>27.599999999999998</v>
      </c>
      <c r="I20" s="194">
        <f t="shared" si="10"/>
        <v>27.599999999999994</v>
      </c>
      <c r="K20">
        <f t="shared" si="14"/>
        <v>-16.649999999999995</v>
      </c>
      <c r="L20">
        <f t="shared" si="11"/>
        <v>0</v>
      </c>
      <c r="M20">
        <f t="shared" si="12"/>
        <v>0</v>
      </c>
      <c r="N20">
        <f>SUM($M$13:M20)</f>
        <v>0</v>
      </c>
      <c r="O20">
        <f t="shared" si="13"/>
        <v>0</v>
      </c>
      <c r="P20">
        <f>SUM($O$13:O20)</f>
        <v>0</v>
      </c>
    </row>
    <row r="21" spans="1:41" x14ac:dyDescent="0.3">
      <c r="A21">
        <v>9</v>
      </c>
      <c r="B21">
        <v>8.8346429294328677E-2</v>
      </c>
      <c r="C21" s="194">
        <f t="shared" si="4"/>
        <v>13.893951785556403</v>
      </c>
      <c r="D21" s="213">
        <f t="shared" si="5"/>
        <v>13.893951785556403</v>
      </c>
      <c r="E21" s="194">
        <f t="shared" si="6"/>
        <v>0</v>
      </c>
      <c r="F21" s="194">
        <f t="shared" si="7"/>
        <v>10.106048214443597</v>
      </c>
      <c r="G21" s="194">
        <f t="shared" si="8"/>
        <v>7.0742337501105181</v>
      </c>
      <c r="H21" s="194">
        <f t="shared" si="9"/>
        <v>15.978044553389863</v>
      </c>
      <c r="I21" s="194">
        <f t="shared" si="10"/>
        <v>8.9038108032793453</v>
      </c>
      <c r="K21">
        <f t="shared" si="14"/>
        <v>-16.599999999999994</v>
      </c>
      <c r="L21">
        <f t="shared" si="11"/>
        <v>0</v>
      </c>
      <c r="M21">
        <f t="shared" si="12"/>
        <v>0</v>
      </c>
      <c r="N21">
        <f>SUM($M$13:M21)</f>
        <v>0</v>
      </c>
      <c r="O21">
        <f t="shared" si="13"/>
        <v>0</v>
      </c>
      <c r="P21">
        <f>SUM($O$13:O21)</f>
        <v>0</v>
      </c>
    </row>
    <row r="22" spans="1:41" x14ac:dyDescent="0.3">
      <c r="A22">
        <v>10</v>
      </c>
      <c r="B22">
        <v>0.73942274369500982</v>
      </c>
      <c r="C22" s="194">
        <f t="shared" si="4"/>
        <v>25.849400639438503</v>
      </c>
      <c r="D22" s="213">
        <f t="shared" si="5"/>
        <v>24</v>
      </c>
      <c r="E22" s="194">
        <f t="shared" si="6"/>
        <v>1.8494006394385032</v>
      </c>
      <c r="F22" s="194">
        <f t="shared" si="7"/>
        <v>0</v>
      </c>
      <c r="G22" s="194">
        <f t="shared" si="8"/>
        <v>2.1268107353542787</v>
      </c>
      <c r="H22" s="194">
        <f t="shared" si="9"/>
        <v>27.599999999999998</v>
      </c>
      <c r="I22" s="194">
        <f t="shared" si="10"/>
        <v>27.599999999999994</v>
      </c>
      <c r="K22">
        <f t="shared" si="14"/>
        <v>-16.549999999999994</v>
      </c>
      <c r="L22">
        <f t="shared" si="11"/>
        <v>0</v>
      </c>
      <c r="M22">
        <f t="shared" si="12"/>
        <v>0</v>
      </c>
      <c r="N22">
        <f>SUM($M$13:M22)</f>
        <v>0</v>
      </c>
      <c r="O22">
        <f t="shared" si="13"/>
        <v>0</v>
      </c>
      <c r="P22">
        <f>SUM($O$13:O22)</f>
        <v>0</v>
      </c>
    </row>
    <row r="23" spans="1:41" x14ac:dyDescent="0.3">
      <c r="A23">
        <v>11</v>
      </c>
      <c r="B23">
        <v>2.4175313622556205E-2</v>
      </c>
      <c r="C23" s="194">
        <f t="shared" si="4"/>
        <v>10.154357669595603</v>
      </c>
      <c r="D23" s="213">
        <f t="shared" si="5"/>
        <v>10.154357669595603</v>
      </c>
      <c r="E23" s="194">
        <f t="shared" si="6"/>
        <v>0</v>
      </c>
      <c r="F23" s="194">
        <f t="shared" si="7"/>
        <v>13.845642330404397</v>
      </c>
      <c r="G23" s="194">
        <f t="shared" si="8"/>
        <v>9.6919496312830784</v>
      </c>
      <c r="H23" s="194">
        <f t="shared" si="9"/>
        <v>11.677511320034943</v>
      </c>
      <c r="I23" s="194">
        <f t="shared" si="10"/>
        <v>1.9855616887518617</v>
      </c>
      <c r="K23">
        <f t="shared" si="14"/>
        <v>-16.499999999999993</v>
      </c>
      <c r="L23">
        <f t="shared" si="11"/>
        <v>0</v>
      </c>
      <c r="M23">
        <f t="shared" si="12"/>
        <v>0</v>
      </c>
      <c r="N23">
        <f>SUM($M$13:M23)</f>
        <v>0</v>
      </c>
      <c r="O23">
        <f t="shared" si="13"/>
        <v>0</v>
      </c>
      <c r="P23">
        <f>SUM($O$13:O23)</f>
        <v>0</v>
      </c>
    </row>
    <row r="24" spans="1:41" x14ac:dyDescent="0.3">
      <c r="A24">
        <v>12</v>
      </c>
      <c r="B24">
        <v>0.53505964648441895</v>
      </c>
      <c r="C24" s="194">
        <f t="shared" si="4"/>
        <v>22.527969570601769</v>
      </c>
      <c r="D24" s="213">
        <f t="shared" si="5"/>
        <v>22.527969570601769</v>
      </c>
      <c r="E24" s="194">
        <f t="shared" si="6"/>
        <v>0</v>
      </c>
      <c r="F24" s="194">
        <f t="shared" si="7"/>
        <v>1.4720304293982309</v>
      </c>
      <c r="G24" s="194">
        <f t="shared" si="8"/>
        <v>1.0304213005787617</v>
      </c>
      <c r="H24" s="194">
        <f t="shared" si="9"/>
        <v>25.907165006192031</v>
      </c>
      <c r="I24" s="194">
        <f t="shared" si="10"/>
        <v>24.876743705613265</v>
      </c>
      <c r="K24">
        <f t="shared" si="14"/>
        <v>-16.449999999999992</v>
      </c>
      <c r="L24">
        <f t="shared" si="11"/>
        <v>0</v>
      </c>
      <c r="M24">
        <f t="shared" si="12"/>
        <v>0</v>
      </c>
      <c r="N24">
        <f>SUM($M$13:M24)</f>
        <v>0</v>
      </c>
      <c r="O24">
        <f t="shared" si="13"/>
        <v>0</v>
      </c>
      <c r="P24">
        <f>SUM($O$13:O24)</f>
        <v>0</v>
      </c>
    </row>
    <row r="25" spans="1:41" x14ac:dyDescent="0.3">
      <c r="A25">
        <v>13</v>
      </c>
      <c r="B25">
        <v>0.93324577881551718</v>
      </c>
      <c r="C25" s="194">
        <f t="shared" si="4"/>
        <v>31.002455095594129</v>
      </c>
      <c r="D25" s="213">
        <f t="shared" si="5"/>
        <v>24</v>
      </c>
      <c r="E25" s="194">
        <f t="shared" si="6"/>
        <v>7.0024550955941294</v>
      </c>
      <c r="F25" s="194">
        <f t="shared" si="7"/>
        <v>0</v>
      </c>
      <c r="G25" s="194">
        <f t="shared" si="8"/>
        <v>8.0528233599332477</v>
      </c>
      <c r="H25" s="194">
        <f t="shared" si="9"/>
        <v>27.599999999999998</v>
      </c>
      <c r="I25" s="194">
        <f t="shared" si="10"/>
        <v>27.599999999999994</v>
      </c>
      <c r="K25">
        <f t="shared" si="14"/>
        <v>-16.399999999999991</v>
      </c>
      <c r="L25">
        <f t="shared" si="11"/>
        <v>0</v>
      </c>
      <c r="M25">
        <f t="shared" si="12"/>
        <v>0</v>
      </c>
      <c r="N25">
        <f>SUM($M$13:M25)</f>
        <v>0</v>
      </c>
      <c r="O25">
        <f t="shared" si="13"/>
        <v>0</v>
      </c>
      <c r="P25">
        <f>SUM($O$13:O25)</f>
        <v>0</v>
      </c>
    </row>
    <row r="26" spans="1:41" x14ac:dyDescent="0.3">
      <c r="A26">
        <v>14</v>
      </c>
      <c r="B26">
        <v>0.83909458573954609</v>
      </c>
      <c r="C26" s="194">
        <f t="shared" si="4"/>
        <v>27.944461194042418</v>
      </c>
      <c r="D26" s="213">
        <f t="shared" si="5"/>
        <v>24</v>
      </c>
      <c r="E26" s="194">
        <f t="shared" si="6"/>
        <v>3.9444611940424181</v>
      </c>
      <c r="F26" s="194">
        <f t="shared" si="7"/>
        <v>0</v>
      </c>
      <c r="G26" s="194">
        <f t="shared" si="8"/>
        <v>4.5361303731487803</v>
      </c>
      <c r="H26" s="194">
        <f t="shared" si="9"/>
        <v>27.599999999999998</v>
      </c>
      <c r="I26" s="194">
        <f t="shared" si="10"/>
        <v>27.599999999999994</v>
      </c>
      <c r="K26">
        <f t="shared" si="14"/>
        <v>-16.349999999999991</v>
      </c>
      <c r="L26">
        <f t="shared" si="11"/>
        <v>0</v>
      </c>
      <c r="M26">
        <f t="shared" si="12"/>
        <v>0</v>
      </c>
      <c r="N26">
        <f>SUM($M$13:M26)</f>
        <v>0</v>
      </c>
      <c r="O26">
        <f t="shared" si="13"/>
        <v>0</v>
      </c>
      <c r="P26">
        <f>SUM($O$13:O26)</f>
        <v>0</v>
      </c>
    </row>
    <row r="27" spans="1:41" x14ac:dyDescent="0.3">
      <c r="A27">
        <v>15</v>
      </c>
      <c r="B27">
        <v>7.6144424814915457E-2</v>
      </c>
      <c r="C27" s="194">
        <f t="shared" si="4"/>
        <v>13.411039441677229</v>
      </c>
      <c r="D27" s="213">
        <f t="shared" si="5"/>
        <v>13.411039441677229</v>
      </c>
      <c r="E27" s="194">
        <f t="shared" si="6"/>
        <v>0</v>
      </c>
      <c r="F27" s="194">
        <f t="shared" si="7"/>
        <v>10.588960558322771</v>
      </c>
      <c r="G27" s="194">
        <f t="shared" si="8"/>
        <v>7.4122723908259402</v>
      </c>
      <c r="H27" s="194">
        <f t="shared" si="9"/>
        <v>15.422695357928811</v>
      </c>
      <c r="I27" s="194">
        <f t="shared" si="10"/>
        <v>8.0104229671028673</v>
      </c>
      <c r="K27">
        <f t="shared" si="14"/>
        <v>-16.29999999999999</v>
      </c>
      <c r="L27">
        <f t="shared" si="11"/>
        <v>0</v>
      </c>
      <c r="M27">
        <f t="shared" si="12"/>
        <v>0</v>
      </c>
      <c r="N27">
        <f>SUM($M$13:M27)</f>
        <v>0</v>
      </c>
      <c r="O27">
        <f t="shared" si="13"/>
        <v>0</v>
      </c>
      <c r="P27">
        <f>SUM($O$13:O27)</f>
        <v>0</v>
      </c>
    </row>
    <row r="28" spans="1:41" x14ac:dyDescent="0.3">
      <c r="A28">
        <v>16</v>
      </c>
      <c r="B28">
        <v>0.66269090642597073</v>
      </c>
      <c r="C28" s="194">
        <f t="shared" si="4"/>
        <v>24.518909866258721</v>
      </c>
      <c r="D28" s="213">
        <f t="shared" si="5"/>
        <v>24</v>
      </c>
      <c r="E28" s="194">
        <f t="shared" si="6"/>
        <v>0.5189098662587206</v>
      </c>
      <c r="F28" s="194">
        <f t="shared" si="7"/>
        <v>0</v>
      </c>
      <c r="G28" s="194">
        <f t="shared" si="8"/>
        <v>0.59674634619752864</v>
      </c>
      <c r="H28" s="194">
        <f t="shared" si="9"/>
        <v>27.599999999999998</v>
      </c>
      <c r="I28" s="194">
        <f t="shared" si="10"/>
        <v>27.599999999999994</v>
      </c>
      <c r="K28">
        <f t="shared" si="14"/>
        <v>-16.249999999999989</v>
      </c>
      <c r="L28">
        <f t="shared" si="11"/>
        <v>0</v>
      </c>
      <c r="M28">
        <f t="shared" si="12"/>
        <v>0</v>
      </c>
      <c r="N28">
        <f>SUM($M$13:M28)</f>
        <v>0</v>
      </c>
      <c r="O28">
        <f t="shared" si="13"/>
        <v>0</v>
      </c>
      <c r="P28">
        <f>SUM($O$13:O28)</f>
        <v>0</v>
      </c>
    </row>
    <row r="29" spans="1:41" x14ac:dyDescent="0.3">
      <c r="A29">
        <v>17</v>
      </c>
      <c r="B29">
        <v>0.55108975966062779</v>
      </c>
      <c r="C29" s="194">
        <f t="shared" si="4"/>
        <v>22.770490610164487</v>
      </c>
      <c r="D29" s="213">
        <f t="shared" si="5"/>
        <v>22.770490610164487</v>
      </c>
      <c r="E29" s="194">
        <f t="shared" si="6"/>
        <v>0</v>
      </c>
      <c r="F29" s="194">
        <f t="shared" si="7"/>
        <v>1.2295093898355134</v>
      </c>
      <c r="G29" s="194">
        <f t="shared" si="8"/>
        <v>0.86065657288485942</v>
      </c>
      <c r="H29" s="194">
        <f t="shared" si="9"/>
        <v>26.186064201689156</v>
      </c>
      <c r="I29" s="194">
        <f t="shared" si="10"/>
        <v>25.325407628804292</v>
      </c>
      <c r="K29">
        <f t="shared" si="14"/>
        <v>-16.199999999999989</v>
      </c>
      <c r="L29">
        <f t="shared" si="11"/>
        <v>0</v>
      </c>
      <c r="M29">
        <f t="shared" si="12"/>
        <v>0</v>
      </c>
      <c r="N29">
        <f>SUM($M$13:M29)</f>
        <v>0</v>
      </c>
      <c r="O29">
        <f t="shared" si="13"/>
        <v>0</v>
      </c>
      <c r="P29">
        <f>SUM($O$13:O29)</f>
        <v>0</v>
      </c>
    </row>
    <row r="30" spans="1:41" x14ac:dyDescent="0.3">
      <c r="A30">
        <v>18</v>
      </c>
      <c r="B30">
        <v>0.64065836822473698</v>
      </c>
      <c r="C30" s="194">
        <f t="shared" si="4"/>
        <v>24.16131483148413</v>
      </c>
      <c r="D30" s="213">
        <f t="shared" si="5"/>
        <v>24</v>
      </c>
      <c r="E30" s="194">
        <f t="shared" si="6"/>
        <v>0.16131483148413039</v>
      </c>
      <c r="F30" s="194">
        <f t="shared" si="7"/>
        <v>0</v>
      </c>
      <c r="G30" s="194">
        <f t="shared" si="8"/>
        <v>0.18551205620674993</v>
      </c>
      <c r="H30" s="194">
        <f t="shared" si="9"/>
        <v>27.599999999999998</v>
      </c>
      <c r="I30" s="194">
        <f t="shared" si="10"/>
        <v>27.599999999999994</v>
      </c>
      <c r="K30">
        <f t="shared" si="14"/>
        <v>-16.149999999999988</v>
      </c>
      <c r="L30">
        <f t="shared" si="11"/>
        <v>0</v>
      </c>
      <c r="M30">
        <f t="shared" si="12"/>
        <v>0</v>
      </c>
      <c r="N30">
        <f>SUM($M$13:M30)</f>
        <v>0</v>
      </c>
      <c r="O30">
        <f t="shared" si="13"/>
        <v>0</v>
      </c>
      <c r="P30">
        <f>SUM($O$13:O30)</f>
        <v>0</v>
      </c>
    </row>
    <row r="31" spans="1:41" x14ac:dyDescent="0.3">
      <c r="A31">
        <v>19</v>
      </c>
      <c r="B31">
        <v>0.27782819372083467</v>
      </c>
      <c r="C31" s="194">
        <f t="shared" si="4"/>
        <v>18.464167281184761</v>
      </c>
      <c r="D31" s="213">
        <f t="shared" si="5"/>
        <v>18.464167281184761</v>
      </c>
      <c r="E31" s="194">
        <f t="shared" si="6"/>
        <v>0</v>
      </c>
      <c r="F31" s="194">
        <f t="shared" si="7"/>
        <v>5.5358327188152394</v>
      </c>
      <c r="G31" s="194">
        <f t="shared" si="8"/>
        <v>3.8750829031706679</v>
      </c>
      <c r="H31" s="194">
        <f t="shared" si="9"/>
        <v>21.233792373362473</v>
      </c>
      <c r="I31" s="194">
        <f t="shared" si="10"/>
        <v>17.358709470191801</v>
      </c>
      <c r="K31">
        <f t="shared" si="14"/>
        <v>-16.099999999999987</v>
      </c>
      <c r="L31">
        <f t="shared" si="11"/>
        <v>0</v>
      </c>
      <c r="M31">
        <f t="shared" si="12"/>
        <v>0</v>
      </c>
      <c r="N31">
        <f>SUM($M$13:M31)</f>
        <v>0</v>
      </c>
      <c r="O31">
        <f t="shared" si="13"/>
        <v>0</v>
      </c>
      <c r="P31">
        <f>SUM($O$13:O31)</f>
        <v>0</v>
      </c>
      <c r="AO31">
        <v>1</v>
      </c>
    </row>
    <row r="32" spans="1:41" x14ac:dyDescent="0.3">
      <c r="A32">
        <v>20</v>
      </c>
      <c r="B32">
        <v>0.90227024764460073</v>
      </c>
      <c r="C32" s="194">
        <f t="shared" si="4"/>
        <v>29.767578229839526</v>
      </c>
      <c r="D32" s="213">
        <f t="shared" si="5"/>
        <v>24</v>
      </c>
      <c r="E32" s="194">
        <f t="shared" si="6"/>
        <v>5.7675782298395255</v>
      </c>
      <c r="F32" s="194">
        <f t="shared" si="7"/>
        <v>0</v>
      </c>
      <c r="G32" s="194">
        <f t="shared" si="8"/>
        <v>6.6327149643154542</v>
      </c>
      <c r="H32" s="194">
        <f t="shared" si="9"/>
        <v>27.599999999999998</v>
      </c>
      <c r="I32" s="194">
        <f t="shared" si="10"/>
        <v>27.599999999999994</v>
      </c>
      <c r="K32">
        <f t="shared" si="14"/>
        <v>-16.049999999999986</v>
      </c>
      <c r="L32">
        <f t="shared" si="11"/>
        <v>0</v>
      </c>
      <c r="M32">
        <f t="shared" si="12"/>
        <v>0</v>
      </c>
      <c r="N32">
        <f>SUM($M$13:M32)</f>
        <v>0</v>
      </c>
      <c r="O32">
        <f t="shared" si="13"/>
        <v>0</v>
      </c>
      <c r="P32">
        <f>SUM($O$13:O32)</f>
        <v>0</v>
      </c>
    </row>
    <row r="33" spans="1:16" x14ac:dyDescent="0.3">
      <c r="A33">
        <v>21</v>
      </c>
      <c r="B33">
        <v>0.55849149010368382</v>
      </c>
      <c r="C33" s="194">
        <f t="shared" si="4"/>
        <v>22.882874194378779</v>
      </c>
      <c r="D33" s="213">
        <f t="shared" si="5"/>
        <v>22.882874194378779</v>
      </c>
      <c r="E33" s="194">
        <f t="shared" si="6"/>
        <v>0</v>
      </c>
      <c r="F33" s="194">
        <f t="shared" si="7"/>
        <v>1.117125805621221</v>
      </c>
      <c r="G33" s="194">
        <f t="shared" si="8"/>
        <v>0.78198806393485476</v>
      </c>
      <c r="H33" s="194">
        <f t="shared" si="9"/>
        <v>26.315305323535593</v>
      </c>
      <c r="I33" s="194">
        <f t="shared" si="10"/>
        <v>25.533317259600739</v>
      </c>
      <c r="K33">
        <f t="shared" si="14"/>
        <v>-15.999999999999986</v>
      </c>
      <c r="L33">
        <f t="shared" si="11"/>
        <v>0</v>
      </c>
      <c r="M33">
        <f t="shared" si="12"/>
        <v>0</v>
      </c>
      <c r="N33">
        <f>SUM($M$13:M33)</f>
        <v>0</v>
      </c>
      <c r="O33">
        <f t="shared" si="13"/>
        <v>0</v>
      </c>
      <c r="P33">
        <f>SUM($O$13:O33)</f>
        <v>0</v>
      </c>
    </row>
    <row r="34" spans="1:16" x14ac:dyDescent="0.3">
      <c r="A34">
        <v>22</v>
      </c>
      <c r="B34">
        <v>0.66750293328785371</v>
      </c>
      <c r="C34" s="194">
        <f t="shared" si="4"/>
        <v>24.598170435689369</v>
      </c>
      <c r="D34" s="213">
        <f t="shared" si="5"/>
        <v>24</v>
      </c>
      <c r="E34" s="194">
        <f t="shared" si="6"/>
        <v>0.59817043568936867</v>
      </c>
      <c r="F34" s="194">
        <f t="shared" si="7"/>
        <v>0</v>
      </c>
      <c r="G34" s="194">
        <f t="shared" si="8"/>
        <v>0.68789600104277393</v>
      </c>
      <c r="H34" s="194">
        <f t="shared" si="9"/>
        <v>27.599999999999998</v>
      </c>
      <c r="I34" s="194">
        <f t="shared" si="10"/>
        <v>27.599999999999994</v>
      </c>
      <c r="K34">
        <f t="shared" si="14"/>
        <v>-15.949999999999985</v>
      </c>
      <c r="L34">
        <f t="shared" si="11"/>
        <v>0</v>
      </c>
      <c r="M34">
        <f t="shared" si="12"/>
        <v>0</v>
      </c>
      <c r="N34">
        <f>SUM($M$13:M34)</f>
        <v>0</v>
      </c>
      <c r="O34">
        <f t="shared" si="13"/>
        <v>0</v>
      </c>
      <c r="P34">
        <f>SUM($O$13:O34)</f>
        <v>0</v>
      </c>
    </row>
    <row r="35" spans="1:16" x14ac:dyDescent="0.3">
      <c r="A35">
        <v>23</v>
      </c>
      <c r="B35">
        <v>0.55485630170646638</v>
      </c>
      <c r="C35" s="194">
        <f t="shared" si="4"/>
        <v>22.827643344525853</v>
      </c>
      <c r="D35" s="213">
        <f t="shared" si="5"/>
        <v>22.827643344525853</v>
      </c>
      <c r="E35" s="194">
        <f t="shared" si="6"/>
        <v>0</v>
      </c>
      <c r="F35" s="194">
        <f t="shared" si="7"/>
        <v>1.1723566554741467</v>
      </c>
      <c r="G35" s="194">
        <f t="shared" si="8"/>
        <v>0.82064965883190277</v>
      </c>
      <c r="H35" s="194">
        <f t="shared" si="9"/>
        <v>26.25178984620473</v>
      </c>
      <c r="I35" s="194">
        <f t="shared" si="10"/>
        <v>25.431140187372822</v>
      </c>
      <c r="K35">
        <f t="shared" si="14"/>
        <v>-15.899999999999984</v>
      </c>
      <c r="L35">
        <f t="shared" si="11"/>
        <v>0</v>
      </c>
      <c r="M35">
        <f t="shared" si="12"/>
        <v>0</v>
      </c>
      <c r="N35">
        <f>SUM($M$13:M35)</f>
        <v>0</v>
      </c>
      <c r="O35">
        <f t="shared" si="13"/>
        <v>0</v>
      </c>
      <c r="P35">
        <f>SUM($O$13:O35)</f>
        <v>0</v>
      </c>
    </row>
    <row r="36" spans="1:16" x14ac:dyDescent="0.3">
      <c r="A36">
        <v>24</v>
      </c>
      <c r="B36">
        <v>0.96391218788042388</v>
      </c>
      <c r="C36" s="194">
        <f t="shared" si="4"/>
        <v>32.788052383979746</v>
      </c>
      <c r="D36" s="213">
        <f t="shared" si="5"/>
        <v>24</v>
      </c>
      <c r="E36" s="194">
        <f t="shared" si="6"/>
        <v>8.7880523839797462</v>
      </c>
      <c r="F36" s="194">
        <f t="shared" si="7"/>
        <v>0</v>
      </c>
      <c r="G36" s="194">
        <f t="shared" si="8"/>
        <v>10.106260241576708</v>
      </c>
      <c r="H36" s="194">
        <f t="shared" si="9"/>
        <v>27.599999999999998</v>
      </c>
      <c r="I36" s="194">
        <f t="shared" si="10"/>
        <v>27.599999999999994</v>
      </c>
      <c r="K36">
        <f t="shared" si="14"/>
        <v>-15.849999999999984</v>
      </c>
      <c r="L36">
        <f t="shared" si="11"/>
        <v>0</v>
      </c>
      <c r="M36">
        <f t="shared" si="12"/>
        <v>0</v>
      </c>
      <c r="N36">
        <f>SUM($M$13:M36)</f>
        <v>0</v>
      </c>
      <c r="O36">
        <f t="shared" si="13"/>
        <v>0</v>
      </c>
      <c r="P36">
        <f>SUM($O$13:O36)</f>
        <v>0</v>
      </c>
    </row>
    <row r="37" spans="1:16" x14ac:dyDescent="0.3">
      <c r="A37">
        <v>25</v>
      </c>
      <c r="B37">
        <v>0.87397167059029746</v>
      </c>
      <c r="C37" s="194">
        <f t="shared" si="4"/>
        <v>28.872209296173537</v>
      </c>
      <c r="D37" s="213">
        <f t="shared" si="5"/>
        <v>24</v>
      </c>
      <c r="E37" s="194">
        <f t="shared" si="6"/>
        <v>4.872209296173537</v>
      </c>
      <c r="F37" s="194">
        <f t="shared" si="7"/>
        <v>0</v>
      </c>
      <c r="G37" s="194">
        <f t="shared" si="8"/>
        <v>5.6030406905995669</v>
      </c>
      <c r="H37" s="194">
        <f t="shared" si="9"/>
        <v>27.599999999999998</v>
      </c>
      <c r="I37" s="194">
        <f t="shared" si="10"/>
        <v>27.599999999999994</v>
      </c>
      <c r="K37">
        <f t="shared" si="14"/>
        <v>-15.799999999999983</v>
      </c>
      <c r="L37">
        <f t="shared" si="11"/>
        <v>0</v>
      </c>
      <c r="M37">
        <f t="shared" si="12"/>
        <v>0</v>
      </c>
      <c r="N37">
        <f>SUM($M$13:M37)</f>
        <v>0</v>
      </c>
      <c r="O37">
        <f t="shared" si="13"/>
        <v>0</v>
      </c>
      <c r="P37">
        <f>SUM($O$13:O37)</f>
        <v>0</v>
      </c>
    </row>
    <row r="38" spans="1:16" x14ac:dyDescent="0.3">
      <c r="A38">
        <v>26</v>
      </c>
      <c r="B38">
        <v>0.13839612219461694</v>
      </c>
      <c r="C38" s="194">
        <f t="shared" si="4"/>
        <v>15.474678676645423</v>
      </c>
      <c r="D38" s="213">
        <f t="shared" si="5"/>
        <v>15.474678676645423</v>
      </c>
      <c r="E38" s="194">
        <f t="shared" si="6"/>
        <v>0</v>
      </c>
      <c r="F38" s="194">
        <f t="shared" si="7"/>
        <v>8.5253213233545768</v>
      </c>
      <c r="G38" s="194">
        <f t="shared" si="8"/>
        <v>5.967724926348204</v>
      </c>
      <c r="H38" s="194">
        <f t="shared" si="9"/>
        <v>17.795880478142234</v>
      </c>
      <c r="I38" s="194">
        <f t="shared" si="10"/>
        <v>11.82815555179403</v>
      </c>
      <c r="K38">
        <f t="shared" si="14"/>
        <v>-15.749999999999982</v>
      </c>
      <c r="L38">
        <f t="shared" si="11"/>
        <v>0</v>
      </c>
      <c r="M38">
        <f t="shared" si="12"/>
        <v>0</v>
      </c>
      <c r="N38">
        <f>SUM($M$13:M38)</f>
        <v>0</v>
      </c>
      <c r="O38">
        <f t="shared" si="13"/>
        <v>0</v>
      </c>
      <c r="P38">
        <f>SUM($O$13:O38)</f>
        <v>0</v>
      </c>
    </row>
    <row r="39" spans="1:16" x14ac:dyDescent="0.3">
      <c r="A39">
        <v>27</v>
      </c>
      <c r="B39">
        <v>0.95006024647223264</v>
      </c>
      <c r="C39" s="194">
        <f t="shared" si="4"/>
        <v>31.872628334463581</v>
      </c>
      <c r="D39" s="213">
        <f t="shared" si="5"/>
        <v>24</v>
      </c>
      <c r="E39" s="194">
        <f t="shared" si="6"/>
        <v>7.872628334463581</v>
      </c>
      <c r="F39" s="194">
        <f t="shared" si="7"/>
        <v>0</v>
      </c>
      <c r="G39" s="194">
        <f t="shared" si="8"/>
        <v>9.053522584633118</v>
      </c>
      <c r="H39" s="194">
        <f t="shared" si="9"/>
        <v>27.599999999999998</v>
      </c>
      <c r="I39" s="194">
        <f t="shared" si="10"/>
        <v>27.599999999999994</v>
      </c>
      <c r="K39">
        <f t="shared" si="14"/>
        <v>-15.699999999999982</v>
      </c>
      <c r="L39">
        <f t="shared" si="11"/>
        <v>0</v>
      </c>
      <c r="M39">
        <f t="shared" si="12"/>
        <v>0</v>
      </c>
      <c r="N39">
        <f>SUM($M$13:M39)</f>
        <v>0</v>
      </c>
      <c r="O39">
        <f t="shared" si="13"/>
        <v>0</v>
      </c>
      <c r="P39">
        <f>SUM($O$13:O39)</f>
        <v>0</v>
      </c>
    </row>
    <row r="40" spans="1:16" x14ac:dyDescent="0.3">
      <c r="A40">
        <v>28</v>
      </c>
      <c r="B40">
        <v>0.7964853291879912</v>
      </c>
      <c r="C40" s="194">
        <f t="shared" si="4"/>
        <v>26.974795991697704</v>
      </c>
      <c r="D40" s="213">
        <f t="shared" si="5"/>
        <v>24</v>
      </c>
      <c r="E40" s="194">
        <f t="shared" si="6"/>
        <v>2.9747959916977038</v>
      </c>
      <c r="F40" s="194">
        <f t="shared" si="7"/>
        <v>0</v>
      </c>
      <c r="G40" s="194">
        <f t="shared" si="8"/>
        <v>3.421015390452359</v>
      </c>
      <c r="H40" s="194">
        <f t="shared" si="9"/>
        <v>27.599999999999998</v>
      </c>
      <c r="I40" s="194">
        <f t="shared" si="10"/>
        <v>27.599999999999994</v>
      </c>
      <c r="K40">
        <f t="shared" si="14"/>
        <v>-15.649999999999981</v>
      </c>
      <c r="L40">
        <f t="shared" si="11"/>
        <v>0</v>
      </c>
      <c r="M40">
        <f t="shared" si="12"/>
        <v>0</v>
      </c>
      <c r="N40">
        <f>SUM($M$13:M40)</f>
        <v>0</v>
      </c>
      <c r="O40">
        <f t="shared" si="13"/>
        <v>0</v>
      </c>
      <c r="P40">
        <f>SUM($O$13:O40)</f>
        <v>0</v>
      </c>
    </row>
    <row r="41" spans="1:16" x14ac:dyDescent="0.3">
      <c r="A41">
        <v>29</v>
      </c>
      <c r="B41">
        <v>0.14729001769977323</v>
      </c>
      <c r="C41" s="194">
        <f t="shared" si="4"/>
        <v>15.711237183602998</v>
      </c>
      <c r="D41" s="213">
        <f t="shared" si="5"/>
        <v>15.711237183602998</v>
      </c>
      <c r="E41" s="194">
        <f t="shared" si="6"/>
        <v>0</v>
      </c>
      <c r="F41" s="194">
        <f t="shared" si="7"/>
        <v>8.2887628163970017</v>
      </c>
      <c r="G41" s="194">
        <f t="shared" si="8"/>
        <v>5.8021339714779021</v>
      </c>
      <c r="H41" s="194">
        <f t="shared" si="9"/>
        <v>18.067922761143446</v>
      </c>
      <c r="I41" s="194">
        <f t="shared" si="10"/>
        <v>12.265788789665542</v>
      </c>
      <c r="K41">
        <f t="shared" si="14"/>
        <v>-15.59999999999998</v>
      </c>
      <c r="L41">
        <f t="shared" si="11"/>
        <v>0</v>
      </c>
      <c r="M41">
        <f t="shared" si="12"/>
        <v>0</v>
      </c>
      <c r="N41">
        <f>SUM($M$13:M41)</f>
        <v>0</v>
      </c>
      <c r="O41">
        <f t="shared" si="13"/>
        <v>0</v>
      </c>
      <c r="P41">
        <f>SUM($O$13:O41)</f>
        <v>0</v>
      </c>
    </row>
    <row r="42" spans="1:16" x14ac:dyDescent="0.3">
      <c r="A42">
        <v>30</v>
      </c>
      <c r="B42">
        <v>0.6353573864698161</v>
      </c>
      <c r="C42" s="194">
        <f t="shared" si="4"/>
        <v>24.076458973590114</v>
      </c>
      <c r="D42" s="213">
        <f t="shared" si="5"/>
        <v>24</v>
      </c>
      <c r="E42" s="194">
        <f t="shared" si="6"/>
        <v>7.6458973590113999E-2</v>
      </c>
      <c r="F42" s="194">
        <f t="shared" si="7"/>
        <v>0</v>
      </c>
      <c r="G42" s="194">
        <f t="shared" si="8"/>
        <v>8.7927819628631096E-2</v>
      </c>
      <c r="H42" s="194">
        <f t="shared" si="9"/>
        <v>27.599999999999998</v>
      </c>
      <c r="I42" s="194">
        <f t="shared" si="10"/>
        <v>27.599999999999994</v>
      </c>
      <c r="K42">
        <f t="shared" si="14"/>
        <v>-15.549999999999979</v>
      </c>
      <c r="L42">
        <f t="shared" si="11"/>
        <v>0</v>
      </c>
      <c r="M42">
        <f t="shared" si="12"/>
        <v>0</v>
      </c>
      <c r="N42">
        <f>SUM($M$13:M42)</f>
        <v>0</v>
      </c>
      <c r="O42">
        <f t="shared" si="13"/>
        <v>0</v>
      </c>
      <c r="P42">
        <f>SUM($O$13:O42)</f>
        <v>0</v>
      </c>
    </row>
    <row r="43" spans="1:16" x14ac:dyDescent="0.3">
      <c r="A43">
        <v>31</v>
      </c>
      <c r="B43">
        <v>0.9938408667376849</v>
      </c>
      <c r="C43" s="194">
        <f t="shared" si="4"/>
        <v>37.017359964254538</v>
      </c>
      <c r="D43" s="213">
        <f t="shared" si="5"/>
        <v>24</v>
      </c>
      <c r="E43" s="194">
        <f t="shared" si="6"/>
        <v>13.017359964254538</v>
      </c>
      <c r="F43" s="194">
        <f t="shared" si="7"/>
        <v>0</v>
      </c>
      <c r="G43" s="194">
        <f t="shared" si="8"/>
        <v>14.969963958892718</v>
      </c>
      <c r="H43" s="194">
        <f t="shared" si="9"/>
        <v>27.599999999999998</v>
      </c>
      <c r="I43" s="194">
        <f t="shared" si="10"/>
        <v>27.599999999999994</v>
      </c>
      <c r="K43">
        <f t="shared" si="14"/>
        <v>-15.499999999999979</v>
      </c>
      <c r="L43">
        <f t="shared" si="11"/>
        <v>0</v>
      </c>
      <c r="M43">
        <f t="shared" si="12"/>
        <v>0</v>
      </c>
      <c r="N43">
        <f>SUM($M$13:M43)</f>
        <v>0</v>
      </c>
      <c r="O43">
        <f t="shared" si="13"/>
        <v>0</v>
      </c>
      <c r="P43">
        <f>SUM($O$13:O43)</f>
        <v>0</v>
      </c>
    </row>
    <row r="44" spans="1:16" x14ac:dyDescent="0.3">
      <c r="A44">
        <v>32</v>
      </c>
      <c r="B44">
        <v>0.86905739599605114</v>
      </c>
      <c r="C44" s="194">
        <f t="shared" si="4"/>
        <v>28.731678716654756</v>
      </c>
      <c r="D44" s="213">
        <f t="shared" si="5"/>
        <v>24</v>
      </c>
      <c r="E44" s="194">
        <f t="shared" si="6"/>
        <v>4.7316787166547556</v>
      </c>
      <c r="F44" s="194">
        <f t="shared" si="7"/>
        <v>0</v>
      </c>
      <c r="G44" s="194">
        <f t="shared" si="8"/>
        <v>5.4414305241529686</v>
      </c>
      <c r="H44" s="194">
        <f t="shared" si="9"/>
        <v>27.599999999999998</v>
      </c>
      <c r="I44" s="194">
        <f t="shared" si="10"/>
        <v>27.599999999999994</v>
      </c>
      <c r="K44">
        <f t="shared" si="14"/>
        <v>-15.449999999999978</v>
      </c>
      <c r="L44">
        <f t="shared" si="11"/>
        <v>0</v>
      </c>
      <c r="M44">
        <f t="shared" si="12"/>
        <v>0</v>
      </c>
      <c r="N44">
        <f>SUM($M$13:M44)</f>
        <v>0</v>
      </c>
      <c r="O44">
        <f t="shared" si="13"/>
        <v>0</v>
      </c>
      <c r="P44">
        <f>SUM($O$13:O44)</f>
        <v>0</v>
      </c>
    </row>
    <row r="45" spans="1:16" x14ac:dyDescent="0.3">
      <c r="A45">
        <v>33</v>
      </c>
      <c r="B45">
        <v>0.99904465415613997</v>
      </c>
      <c r="C45" s="194">
        <f t="shared" si="4"/>
        <v>40.622644489881395</v>
      </c>
      <c r="D45" s="213">
        <f t="shared" si="5"/>
        <v>24</v>
      </c>
      <c r="E45" s="194">
        <f t="shared" si="6"/>
        <v>16.622644489881395</v>
      </c>
      <c r="F45" s="194">
        <f t="shared" si="7"/>
        <v>0</v>
      </c>
      <c r="G45" s="194">
        <f t="shared" si="8"/>
        <v>19.116041163363604</v>
      </c>
      <c r="H45" s="194">
        <f t="shared" si="9"/>
        <v>27.599999999999998</v>
      </c>
      <c r="I45" s="194">
        <f t="shared" si="10"/>
        <v>27.599999999999994</v>
      </c>
      <c r="K45">
        <f t="shared" si="14"/>
        <v>-15.399999999999977</v>
      </c>
      <c r="L45">
        <f t="shared" si="11"/>
        <v>0</v>
      </c>
      <c r="M45">
        <f t="shared" si="12"/>
        <v>0</v>
      </c>
      <c r="N45">
        <f>SUM($M$13:M45)</f>
        <v>0</v>
      </c>
      <c r="O45">
        <f t="shared" si="13"/>
        <v>0</v>
      </c>
      <c r="P45">
        <f>SUM($O$13:O45)</f>
        <v>0</v>
      </c>
    </row>
    <row r="46" spans="1:16" x14ac:dyDescent="0.3">
      <c r="A46">
        <v>34</v>
      </c>
      <c r="B46">
        <v>7.8150625135925411E-3</v>
      </c>
      <c r="C46" s="194">
        <f t="shared" si="4"/>
        <v>7.4953620157259628</v>
      </c>
      <c r="D46" s="213">
        <f t="shared" si="5"/>
        <v>7.4953620157259628</v>
      </c>
      <c r="E46" s="194">
        <f t="shared" si="6"/>
        <v>0</v>
      </c>
      <c r="F46" s="194">
        <f t="shared" si="7"/>
        <v>16.504637984274037</v>
      </c>
      <c r="G46" s="194">
        <f t="shared" si="8"/>
        <v>11.553246588991827</v>
      </c>
      <c r="H46" s="194">
        <f t="shared" si="9"/>
        <v>8.6196663180848567</v>
      </c>
      <c r="I46" s="194">
        <f t="shared" si="10"/>
        <v>-2.9335802709069716</v>
      </c>
      <c r="K46">
        <f t="shared" si="14"/>
        <v>-15.349999999999977</v>
      </c>
      <c r="L46">
        <f t="shared" si="11"/>
        <v>0</v>
      </c>
      <c r="M46">
        <f t="shared" si="12"/>
        <v>0</v>
      </c>
      <c r="N46">
        <f>SUM($M$13:M46)</f>
        <v>0</v>
      </c>
      <c r="O46">
        <f t="shared" si="13"/>
        <v>0</v>
      </c>
      <c r="P46">
        <f>SUM($O$13:O46)</f>
        <v>0</v>
      </c>
    </row>
    <row r="47" spans="1:16" x14ac:dyDescent="0.3">
      <c r="A47">
        <v>35</v>
      </c>
      <c r="B47">
        <v>0.2742291167634463</v>
      </c>
      <c r="C47" s="194">
        <f t="shared" si="4"/>
        <v>18.399567831935581</v>
      </c>
      <c r="D47" s="213">
        <f t="shared" si="5"/>
        <v>18.399567831935581</v>
      </c>
      <c r="E47" s="194">
        <f t="shared" si="6"/>
        <v>0</v>
      </c>
      <c r="F47" s="194">
        <f t="shared" si="7"/>
        <v>5.6004321680644189</v>
      </c>
      <c r="G47" s="194">
        <f t="shared" si="8"/>
        <v>3.9203025176450934</v>
      </c>
      <c r="H47" s="194">
        <f t="shared" si="9"/>
        <v>21.159503006725917</v>
      </c>
      <c r="I47" s="194">
        <f t="shared" si="10"/>
        <v>17.239200489080822</v>
      </c>
      <c r="K47">
        <f t="shared" si="14"/>
        <v>-15.299999999999976</v>
      </c>
      <c r="L47">
        <f t="shared" si="11"/>
        <v>0</v>
      </c>
      <c r="M47">
        <f t="shared" si="12"/>
        <v>0</v>
      </c>
      <c r="N47">
        <f>SUM($M$13:M47)</f>
        <v>0</v>
      </c>
      <c r="O47">
        <f t="shared" si="13"/>
        <v>0</v>
      </c>
      <c r="P47">
        <f>SUM($O$13:O47)</f>
        <v>0</v>
      </c>
    </row>
    <row r="48" spans="1:16" x14ac:dyDescent="0.3">
      <c r="A48">
        <v>36</v>
      </c>
      <c r="B48">
        <v>0.18848114349185874</v>
      </c>
      <c r="C48" s="194">
        <f t="shared" si="4"/>
        <v>16.698956720704892</v>
      </c>
      <c r="D48" s="213">
        <f t="shared" si="5"/>
        <v>16.698956720704892</v>
      </c>
      <c r="E48" s="194">
        <f t="shared" si="6"/>
        <v>0</v>
      </c>
      <c r="F48" s="194">
        <f t="shared" si="7"/>
        <v>7.3010432792951079</v>
      </c>
      <c r="G48" s="194">
        <f t="shared" si="8"/>
        <v>5.1107302955065759</v>
      </c>
      <c r="H48" s="194">
        <f t="shared" si="9"/>
        <v>19.203800228810625</v>
      </c>
      <c r="I48" s="194">
        <f t="shared" si="10"/>
        <v>14.093069933304044</v>
      </c>
      <c r="K48">
        <f t="shared" si="14"/>
        <v>-15.249999999999975</v>
      </c>
      <c r="L48">
        <f t="shared" si="11"/>
        <v>0</v>
      </c>
      <c r="M48">
        <f t="shared" si="12"/>
        <v>0</v>
      </c>
      <c r="N48">
        <f>SUM($M$13:M48)</f>
        <v>0</v>
      </c>
      <c r="O48">
        <f t="shared" si="13"/>
        <v>0</v>
      </c>
      <c r="P48">
        <f>SUM($O$13:O48)</f>
        <v>0</v>
      </c>
    </row>
    <row r="49" spans="1:16" x14ac:dyDescent="0.3">
      <c r="A49">
        <v>37</v>
      </c>
      <c r="B49">
        <v>0.78064860996651897</v>
      </c>
      <c r="C49" s="194">
        <f t="shared" si="4"/>
        <v>26.646313768332853</v>
      </c>
      <c r="D49" s="213">
        <f t="shared" si="5"/>
        <v>24</v>
      </c>
      <c r="E49" s="194">
        <f t="shared" si="6"/>
        <v>2.6463137683328526</v>
      </c>
      <c r="F49" s="194">
        <f t="shared" si="7"/>
        <v>0</v>
      </c>
      <c r="G49" s="194">
        <f t="shared" si="8"/>
        <v>3.0432608335827802</v>
      </c>
      <c r="H49" s="194">
        <f t="shared" si="9"/>
        <v>27.599999999999998</v>
      </c>
      <c r="I49" s="194">
        <f t="shared" si="10"/>
        <v>27.599999999999994</v>
      </c>
      <c r="K49">
        <f t="shared" si="14"/>
        <v>-15.199999999999974</v>
      </c>
      <c r="L49">
        <f t="shared" si="11"/>
        <v>0</v>
      </c>
      <c r="M49">
        <f t="shared" si="12"/>
        <v>0</v>
      </c>
      <c r="N49">
        <f>SUM($M$13:M49)</f>
        <v>0</v>
      </c>
      <c r="O49">
        <f t="shared" si="13"/>
        <v>0</v>
      </c>
      <c r="P49">
        <f>SUM($O$13:O49)</f>
        <v>0</v>
      </c>
    </row>
    <row r="50" spans="1:16" x14ac:dyDescent="0.3">
      <c r="A50">
        <v>38</v>
      </c>
      <c r="B50">
        <v>4.8771908316938228E-2</v>
      </c>
      <c r="C50" s="194">
        <f t="shared" si="4"/>
        <v>12.058722314008579</v>
      </c>
      <c r="D50" s="213">
        <f t="shared" si="5"/>
        <v>12.058722314008579</v>
      </c>
      <c r="E50" s="194">
        <f t="shared" si="6"/>
        <v>0</v>
      </c>
      <c r="F50" s="194">
        <f t="shared" si="7"/>
        <v>11.941277685991421</v>
      </c>
      <c r="G50" s="194">
        <f t="shared" si="8"/>
        <v>8.3588943801939966</v>
      </c>
      <c r="H50" s="194">
        <f t="shared" si="9"/>
        <v>13.867530661109864</v>
      </c>
      <c r="I50" s="194">
        <f t="shared" si="10"/>
        <v>5.5086362809158667</v>
      </c>
      <c r="K50">
        <f t="shared" si="14"/>
        <v>-15.149999999999974</v>
      </c>
      <c r="L50">
        <f t="shared" si="11"/>
        <v>0</v>
      </c>
      <c r="M50">
        <f t="shared" si="12"/>
        <v>0</v>
      </c>
      <c r="N50">
        <f>SUM($M$13:M50)</f>
        <v>0</v>
      </c>
      <c r="O50">
        <f t="shared" si="13"/>
        <v>0</v>
      </c>
      <c r="P50">
        <f>SUM($O$13:O50)</f>
        <v>0</v>
      </c>
    </row>
    <row r="51" spans="1:16" x14ac:dyDescent="0.3">
      <c r="A51">
        <v>39</v>
      </c>
      <c r="B51">
        <v>0.71273269125522787</v>
      </c>
      <c r="C51" s="194">
        <f t="shared" si="4"/>
        <v>25.368314313045175</v>
      </c>
      <c r="D51" s="213">
        <f t="shared" si="5"/>
        <v>24</v>
      </c>
      <c r="E51" s="194">
        <f t="shared" si="6"/>
        <v>1.3683143130451754</v>
      </c>
      <c r="F51" s="194">
        <f t="shared" si="7"/>
        <v>0</v>
      </c>
      <c r="G51" s="194">
        <f t="shared" si="8"/>
        <v>1.5735614600019516</v>
      </c>
      <c r="H51" s="194">
        <f t="shared" si="9"/>
        <v>27.599999999999998</v>
      </c>
      <c r="I51" s="194">
        <f t="shared" si="10"/>
        <v>27.599999999999994</v>
      </c>
      <c r="K51">
        <f t="shared" si="14"/>
        <v>-15.099999999999973</v>
      </c>
      <c r="L51">
        <f t="shared" si="11"/>
        <v>0</v>
      </c>
      <c r="M51">
        <f t="shared" si="12"/>
        <v>0</v>
      </c>
      <c r="N51">
        <f>SUM($M$13:M51)</f>
        <v>0</v>
      </c>
      <c r="O51">
        <f t="shared" si="13"/>
        <v>0</v>
      </c>
      <c r="P51">
        <f>SUM($O$13:O51)</f>
        <v>0</v>
      </c>
    </row>
    <row r="52" spans="1:16" x14ac:dyDescent="0.3">
      <c r="A52">
        <v>40</v>
      </c>
      <c r="B52">
        <v>0.45382412085985946</v>
      </c>
      <c r="C52" s="194">
        <f t="shared" si="4"/>
        <v>21.303967445619648</v>
      </c>
      <c r="D52" s="213">
        <f t="shared" si="5"/>
        <v>21.303967445619648</v>
      </c>
      <c r="E52" s="194">
        <f t="shared" si="6"/>
        <v>0</v>
      </c>
      <c r="F52" s="194">
        <f t="shared" si="7"/>
        <v>2.6960325543803521</v>
      </c>
      <c r="G52" s="194">
        <f t="shared" si="8"/>
        <v>1.8872227880662467</v>
      </c>
      <c r="H52" s="194">
        <f t="shared" si="9"/>
        <v>24.499562562462593</v>
      </c>
      <c r="I52" s="194">
        <f t="shared" si="10"/>
        <v>22.612339774396347</v>
      </c>
      <c r="K52">
        <f t="shared" si="14"/>
        <v>-15.049999999999972</v>
      </c>
      <c r="L52">
        <f t="shared" si="11"/>
        <v>0</v>
      </c>
      <c r="M52">
        <f t="shared" si="12"/>
        <v>0</v>
      </c>
      <c r="N52">
        <f>SUM($M$13:M52)</f>
        <v>0</v>
      </c>
      <c r="O52">
        <f t="shared" si="13"/>
        <v>0</v>
      </c>
      <c r="P52">
        <f>SUM($O$13:O52)</f>
        <v>0</v>
      </c>
    </row>
    <row r="53" spans="1:16" x14ac:dyDescent="0.3">
      <c r="A53">
        <v>41</v>
      </c>
      <c r="B53">
        <v>0.31421146422125668</v>
      </c>
      <c r="C53" s="194">
        <f t="shared" si="4"/>
        <v>19.096313307798859</v>
      </c>
      <c r="D53" s="213">
        <f t="shared" si="5"/>
        <v>19.096313307798859</v>
      </c>
      <c r="E53" s="194">
        <f t="shared" si="6"/>
        <v>0</v>
      </c>
      <c r="F53" s="194">
        <f t="shared" si="7"/>
        <v>4.9036866922011413</v>
      </c>
      <c r="G53" s="194">
        <f t="shared" si="8"/>
        <v>3.4325806845407993</v>
      </c>
      <c r="H53" s="194">
        <f t="shared" si="9"/>
        <v>21.960760303968687</v>
      </c>
      <c r="I53" s="194">
        <f t="shared" si="10"/>
        <v>18.528179619427885</v>
      </c>
      <c r="K53">
        <f t="shared" si="14"/>
        <v>-14.999999999999972</v>
      </c>
      <c r="L53">
        <f t="shared" si="11"/>
        <v>0</v>
      </c>
      <c r="M53">
        <f t="shared" si="12"/>
        <v>0</v>
      </c>
      <c r="N53">
        <f>SUM($M$13:M53)</f>
        <v>0</v>
      </c>
      <c r="O53">
        <f t="shared" si="13"/>
        <v>0</v>
      </c>
      <c r="P53">
        <f>SUM($O$13:O53)</f>
        <v>0</v>
      </c>
    </row>
    <row r="54" spans="1:16" x14ac:dyDescent="0.3">
      <c r="A54">
        <v>42</v>
      </c>
      <c r="B54">
        <v>1.5731423870504302E-2</v>
      </c>
      <c r="C54" s="194">
        <f t="shared" si="4"/>
        <v>9.0929848464177532</v>
      </c>
      <c r="D54" s="213">
        <f t="shared" si="5"/>
        <v>9.0929848464177532</v>
      </c>
      <c r="E54" s="194">
        <f t="shared" si="6"/>
        <v>0</v>
      </c>
      <c r="F54" s="194">
        <f t="shared" si="7"/>
        <v>14.907015153582247</v>
      </c>
      <c r="G54" s="194">
        <f t="shared" si="8"/>
        <v>10.434910607507573</v>
      </c>
      <c r="H54" s="194">
        <f t="shared" si="9"/>
        <v>10.456932573380415</v>
      </c>
      <c r="I54" s="194">
        <f t="shared" si="10"/>
        <v>2.2021965872841553E-2</v>
      </c>
      <c r="K54">
        <f t="shared" si="14"/>
        <v>-14.949999999999971</v>
      </c>
      <c r="L54">
        <f t="shared" si="11"/>
        <v>0</v>
      </c>
      <c r="M54">
        <f t="shared" si="12"/>
        <v>0</v>
      </c>
      <c r="N54">
        <f>SUM($M$13:M54)</f>
        <v>0</v>
      </c>
      <c r="O54">
        <f t="shared" si="13"/>
        <v>0</v>
      </c>
      <c r="P54">
        <f>SUM($O$13:O54)</f>
        <v>0</v>
      </c>
    </row>
    <row r="55" spans="1:16" x14ac:dyDescent="0.3">
      <c r="A55">
        <v>43</v>
      </c>
      <c r="B55">
        <v>0.9065357289693794</v>
      </c>
      <c r="C55" s="194">
        <f t="shared" si="4"/>
        <v>29.918319603816773</v>
      </c>
      <c r="D55" s="213">
        <f t="shared" si="5"/>
        <v>24</v>
      </c>
      <c r="E55" s="194">
        <f t="shared" si="6"/>
        <v>5.9183196038167729</v>
      </c>
      <c r="F55" s="194">
        <f t="shared" si="7"/>
        <v>0</v>
      </c>
      <c r="G55" s="194">
        <f t="shared" si="8"/>
        <v>6.806067544389288</v>
      </c>
      <c r="H55" s="194">
        <f t="shared" si="9"/>
        <v>27.599999999999998</v>
      </c>
      <c r="I55" s="194">
        <f t="shared" si="10"/>
        <v>27.599999999999994</v>
      </c>
      <c r="K55">
        <f t="shared" si="14"/>
        <v>-14.89999999999997</v>
      </c>
      <c r="L55">
        <f t="shared" si="11"/>
        <v>0</v>
      </c>
      <c r="M55">
        <f t="shared" si="12"/>
        <v>0</v>
      </c>
      <c r="N55">
        <f>SUM($M$13:M55)</f>
        <v>0</v>
      </c>
      <c r="O55">
        <f t="shared" si="13"/>
        <v>0</v>
      </c>
      <c r="P55">
        <f>SUM($O$13:O55)</f>
        <v>0</v>
      </c>
    </row>
    <row r="56" spans="1:16" x14ac:dyDescent="0.3">
      <c r="A56">
        <v>44</v>
      </c>
      <c r="B56">
        <v>0.98906809402257978</v>
      </c>
      <c r="C56" s="194">
        <f t="shared" si="4"/>
        <v>35.756353159900947</v>
      </c>
      <c r="D56" s="213">
        <f t="shared" si="5"/>
        <v>24</v>
      </c>
      <c r="E56" s="194">
        <f t="shared" si="6"/>
        <v>11.756353159900947</v>
      </c>
      <c r="F56" s="194">
        <f t="shared" si="7"/>
        <v>0</v>
      </c>
      <c r="G56" s="194">
        <f t="shared" si="8"/>
        <v>13.519806133886087</v>
      </c>
      <c r="H56" s="194">
        <f t="shared" si="9"/>
        <v>27.599999999999998</v>
      </c>
      <c r="I56" s="194">
        <f t="shared" si="10"/>
        <v>27.599999999999994</v>
      </c>
      <c r="K56">
        <f t="shared" si="14"/>
        <v>-14.849999999999969</v>
      </c>
      <c r="L56">
        <f t="shared" si="11"/>
        <v>0</v>
      </c>
      <c r="M56">
        <f t="shared" si="12"/>
        <v>0</v>
      </c>
      <c r="N56">
        <f>SUM($M$13:M56)</f>
        <v>0</v>
      </c>
      <c r="O56">
        <f t="shared" si="13"/>
        <v>0</v>
      </c>
      <c r="P56">
        <f>SUM($O$13:O56)</f>
        <v>0</v>
      </c>
    </row>
    <row r="57" spans="1:16" x14ac:dyDescent="0.3">
      <c r="A57">
        <v>45</v>
      </c>
      <c r="B57">
        <v>0.88670976998059525</v>
      </c>
      <c r="C57" s="194">
        <f t="shared" si="4"/>
        <v>29.255286818883715</v>
      </c>
      <c r="D57" s="213">
        <f t="shared" si="5"/>
        <v>24</v>
      </c>
      <c r="E57" s="194">
        <f t="shared" si="6"/>
        <v>5.2552868188837145</v>
      </c>
      <c r="F57" s="194">
        <f t="shared" si="7"/>
        <v>0</v>
      </c>
      <c r="G57" s="194">
        <f t="shared" si="8"/>
        <v>6.0435798417162712</v>
      </c>
      <c r="H57" s="194">
        <f t="shared" si="9"/>
        <v>27.599999999999998</v>
      </c>
      <c r="I57" s="194">
        <f t="shared" si="10"/>
        <v>27.599999999999994</v>
      </c>
      <c r="K57">
        <f t="shared" si="14"/>
        <v>-14.799999999999969</v>
      </c>
      <c r="L57">
        <f t="shared" si="11"/>
        <v>0</v>
      </c>
      <c r="M57">
        <f t="shared" si="12"/>
        <v>0</v>
      </c>
      <c r="N57">
        <f>SUM($M$13:M57)</f>
        <v>0</v>
      </c>
      <c r="O57">
        <f t="shared" si="13"/>
        <v>0</v>
      </c>
      <c r="P57">
        <f>SUM($O$13:O57)</f>
        <v>0</v>
      </c>
    </row>
    <row r="58" spans="1:16" x14ac:dyDescent="0.3">
      <c r="A58">
        <v>46</v>
      </c>
      <c r="B58">
        <v>0.15395191104715444</v>
      </c>
      <c r="C58" s="194">
        <f t="shared" si="4"/>
        <v>15.882218110519013</v>
      </c>
      <c r="D58" s="213">
        <f t="shared" si="5"/>
        <v>15.882218110519013</v>
      </c>
      <c r="E58" s="194">
        <f t="shared" si="6"/>
        <v>0</v>
      </c>
      <c r="F58" s="194">
        <f t="shared" si="7"/>
        <v>8.1177818894809874</v>
      </c>
      <c r="G58" s="194">
        <f t="shared" si="8"/>
        <v>5.6824473226366914</v>
      </c>
      <c r="H58" s="194">
        <f t="shared" si="9"/>
        <v>18.264550827096862</v>
      </c>
      <c r="I58" s="194">
        <f t="shared" si="10"/>
        <v>12.58210350446017</v>
      </c>
      <c r="K58">
        <f t="shared" si="14"/>
        <v>-14.749999999999968</v>
      </c>
      <c r="L58">
        <f t="shared" si="11"/>
        <v>0</v>
      </c>
      <c r="M58">
        <f t="shared" si="12"/>
        <v>0</v>
      </c>
      <c r="N58">
        <f>SUM($M$13:M58)</f>
        <v>0</v>
      </c>
      <c r="O58">
        <f t="shared" si="13"/>
        <v>0</v>
      </c>
      <c r="P58">
        <f>SUM($O$13:O58)</f>
        <v>0</v>
      </c>
    </row>
    <row r="59" spans="1:16" x14ac:dyDescent="0.3">
      <c r="A59">
        <v>47</v>
      </c>
      <c r="B59">
        <v>0.43243525675298511</v>
      </c>
      <c r="C59" s="194">
        <f t="shared" si="4"/>
        <v>20.978934752034693</v>
      </c>
      <c r="D59" s="213">
        <f t="shared" si="5"/>
        <v>20.978934752034693</v>
      </c>
      <c r="E59" s="194">
        <f t="shared" si="6"/>
        <v>0</v>
      </c>
      <c r="F59" s="194">
        <f t="shared" si="7"/>
        <v>3.0210652479653071</v>
      </c>
      <c r="G59" s="194">
        <f t="shared" si="8"/>
        <v>2.1147456735757153</v>
      </c>
      <c r="H59" s="194">
        <f t="shared" si="9"/>
        <v>24.125774964839895</v>
      </c>
      <c r="I59" s="194">
        <f t="shared" si="10"/>
        <v>22.011029291264176</v>
      </c>
      <c r="K59">
        <f t="shared" si="14"/>
        <v>-14.699999999999967</v>
      </c>
      <c r="L59">
        <f t="shared" si="11"/>
        <v>0</v>
      </c>
      <c r="M59">
        <f t="shared" si="12"/>
        <v>0</v>
      </c>
      <c r="N59">
        <f>SUM($M$13:M59)</f>
        <v>0</v>
      </c>
      <c r="O59">
        <f t="shared" si="13"/>
        <v>0</v>
      </c>
      <c r="P59">
        <f>SUM($O$13:O59)</f>
        <v>0</v>
      </c>
    </row>
    <row r="60" spans="1:16" x14ac:dyDescent="0.3">
      <c r="A60">
        <v>48</v>
      </c>
      <c r="B60">
        <v>0.34554718674492146</v>
      </c>
      <c r="C60" s="194">
        <f t="shared" si="4"/>
        <v>19.615777873914055</v>
      </c>
      <c r="D60" s="213">
        <f t="shared" si="5"/>
        <v>19.615777873914055</v>
      </c>
      <c r="E60" s="194">
        <f t="shared" si="6"/>
        <v>0</v>
      </c>
      <c r="F60" s="194">
        <f t="shared" si="7"/>
        <v>4.3842221260859446</v>
      </c>
      <c r="G60" s="194">
        <f t="shared" si="8"/>
        <v>3.0689554882601615</v>
      </c>
      <c r="H60" s="194">
        <f t="shared" si="9"/>
        <v>22.558144555001164</v>
      </c>
      <c r="I60" s="194">
        <f t="shared" si="10"/>
        <v>19.489189066740998</v>
      </c>
      <c r="K60">
        <f t="shared" si="14"/>
        <v>-14.649999999999967</v>
      </c>
      <c r="L60">
        <f t="shared" si="11"/>
        <v>0</v>
      </c>
      <c r="M60">
        <f t="shared" si="12"/>
        <v>0</v>
      </c>
      <c r="N60">
        <f>SUM($M$13:M60)</f>
        <v>0</v>
      </c>
      <c r="O60">
        <f t="shared" si="13"/>
        <v>0</v>
      </c>
      <c r="P60">
        <f>SUM($O$13:O60)</f>
        <v>0</v>
      </c>
    </row>
    <row r="61" spans="1:16" x14ac:dyDescent="0.3">
      <c r="A61">
        <v>49</v>
      </c>
      <c r="B61">
        <v>0.96123245902112275</v>
      </c>
      <c r="C61" s="194">
        <f t="shared" si="4"/>
        <v>32.591024177273745</v>
      </c>
      <c r="D61" s="213">
        <f t="shared" si="5"/>
        <v>24</v>
      </c>
      <c r="E61" s="194">
        <f t="shared" si="6"/>
        <v>8.591024177273745</v>
      </c>
      <c r="F61" s="194">
        <f t="shared" si="7"/>
        <v>0</v>
      </c>
      <c r="G61" s="194">
        <f t="shared" si="8"/>
        <v>9.8796778038648068</v>
      </c>
      <c r="H61" s="194">
        <f t="shared" si="9"/>
        <v>27.599999999999998</v>
      </c>
      <c r="I61" s="194">
        <f t="shared" si="10"/>
        <v>27.599999999999994</v>
      </c>
      <c r="K61">
        <f t="shared" si="14"/>
        <v>-14.599999999999966</v>
      </c>
      <c r="L61">
        <f t="shared" si="11"/>
        <v>0</v>
      </c>
      <c r="M61">
        <f t="shared" si="12"/>
        <v>0</v>
      </c>
      <c r="N61">
        <f>SUM($M$13:M61)</f>
        <v>0</v>
      </c>
      <c r="O61">
        <f t="shared" si="13"/>
        <v>0</v>
      </c>
      <c r="P61">
        <f>SUM($O$13:O61)</f>
        <v>0</v>
      </c>
    </row>
    <row r="62" spans="1:16" x14ac:dyDescent="0.3">
      <c r="A62">
        <v>50</v>
      </c>
      <c r="B62">
        <v>0.73126632762873411</v>
      </c>
      <c r="C62" s="194">
        <f t="shared" si="4"/>
        <v>25.699884199377216</v>
      </c>
      <c r="D62" s="213">
        <f t="shared" si="5"/>
        <v>24</v>
      </c>
      <c r="E62" s="194">
        <f t="shared" si="6"/>
        <v>1.699884199377216</v>
      </c>
      <c r="F62" s="194">
        <f t="shared" si="7"/>
        <v>0</v>
      </c>
      <c r="G62" s="194">
        <f t="shared" si="8"/>
        <v>1.9548668292837983</v>
      </c>
      <c r="H62" s="194">
        <f t="shared" si="9"/>
        <v>27.599999999999998</v>
      </c>
      <c r="I62" s="194">
        <f t="shared" si="10"/>
        <v>27.599999999999994</v>
      </c>
      <c r="K62">
        <f t="shared" si="14"/>
        <v>-14.549999999999965</v>
      </c>
      <c r="L62">
        <f t="shared" si="11"/>
        <v>0</v>
      </c>
      <c r="M62">
        <f t="shared" si="12"/>
        <v>0</v>
      </c>
      <c r="N62">
        <f>SUM($M$13:M62)</f>
        <v>0</v>
      </c>
      <c r="O62">
        <f t="shared" si="13"/>
        <v>0</v>
      </c>
      <c r="P62">
        <f>SUM($O$13:O62)</f>
        <v>0</v>
      </c>
    </row>
    <row r="63" spans="1:16" x14ac:dyDescent="0.3">
      <c r="A63">
        <v>51</v>
      </c>
      <c r="B63">
        <v>8.5553088765783492E-2</v>
      </c>
      <c r="C63" s="194">
        <f t="shared" si="4"/>
        <v>13.788051477687407</v>
      </c>
      <c r="D63" s="213">
        <f t="shared" si="5"/>
        <v>13.788051477687407</v>
      </c>
      <c r="E63" s="194">
        <f t="shared" si="6"/>
        <v>0</v>
      </c>
      <c r="F63" s="194">
        <f t="shared" si="7"/>
        <v>10.211948522312593</v>
      </c>
      <c r="G63" s="194">
        <f t="shared" si="8"/>
        <v>7.1483639656188158</v>
      </c>
      <c r="H63" s="194">
        <f t="shared" si="9"/>
        <v>15.856259199340517</v>
      </c>
      <c r="I63" s="194">
        <f t="shared" si="10"/>
        <v>8.7078952337216986</v>
      </c>
      <c r="K63">
        <f t="shared" si="14"/>
        <v>-14.499999999999964</v>
      </c>
      <c r="L63">
        <f t="shared" si="11"/>
        <v>0</v>
      </c>
      <c r="M63">
        <f t="shared" si="12"/>
        <v>0</v>
      </c>
      <c r="N63">
        <f>SUM($M$13:M63)</f>
        <v>0</v>
      </c>
      <c r="O63">
        <f t="shared" si="13"/>
        <v>0</v>
      </c>
      <c r="P63">
        <f>SUM($O$13:O63)</f>
        <v>0</v>
      </c>
    </row>
    <row r="64" spans="1:16" x14ac:dyDescent="0.3">
      <c r="A64">
        <v>52</v>
      </c>
      <c r="B64">
        <v>0.31374080092979217</v>
      </c>
      <c r="C64" s="194">
        <f t="shared" si="4"/>
        <v>19.08835266515824</v>
      </c>
      <c r="D64" s="213">
        <f t="shared" si="5"/>
        <v>19.08835266515824</v>
      </c>
      <c r="E64" s="194">
        <f t="shared" si="6"/>
        <v>0</v>
      </c>
      <c r="F64" s="194">
        <f t="shared" si="7"/>
        <v>4.91164733484176</v>
      </c>
      <c r="G64" s="194">
        <f t="shared" si="8"/>
        <v>3.4381531343892324</v>
      </c>
      <c r="H64" s="194">
        <f t="shared" si="9"/>
        <v>21.951605564931974</v>
      </c>
      <c r="I64" s="194">
        <f t="shared" si="10"/>
        <v>18.513452430542742</v>
      </c>
      <c r="K64">
        <f t="shared" si="14"/>
        <v>-14.449999999999964</v>
      </c>
      <c r="L64">
        <f t="shared" si="11"/>
        <v>1</v>
      </c>
      <c r="M64">
        <f t="shared" si="12"/>
        <v>2.0000000000000001E-4</v>
      </c>
      <c r="N64">
        <f>SUM($M$13:M64)</f>
        <v>2.0000000000000001E-4</v>
      </c>
      <c r="O64">
        <f t="shared" si="13"/>
        <v>-2.8899999999999928E-3</v>
      </c>
      <c r="P64">
        <f>SUM($O$13:O64)</f>
        <v>-2.8899999999999928E-3</v>
      </c>
    </row>
    <row r="65" spans="1:16" x14ac:dyDescent="0.3">
      <c r="A65">
        <v>53</v>
      </c>
      <c r="B65">
        <v>0.54956711158940119</v>
      </c>
      <c r="C65" s="194">
        <f t="shared" si="4"/>
        <v>22.747406382028025</v>
      </c>
      <c r="D65" s="213">
        <f t="shared" si="5"/>
        <v>22.747406382028025</v>
      </c>
      <c r="E65" s="194">
        <f t="shared" si="6"/>
        <v>0</v>
      </c>
      <c r="F65" s="194">
        <f t="shared" si="7"/>
        <v>1.252593617971975</v>
      </c>
      <c r="G65" s="194">
        <f t="shared" si="8"/>
        <v>0.87681553258038258</v>
      </c>
      <c r="H65" s="194">
        <f t="shared" si="9"/>
        <v>26.159517339332226</v>
      </c>
      <c r="I65" s="194">
        <f t="shared" si="10"/>
        <v>25.282701806751845</v>
      </c>
      <c r="K65">
        <f t="shared" si="14"/>
        <v>-14.399999999999963</v>
      </c>
      <c r="L65">
        <f t="shared" si="11"/>
        <v>0</v>
      </c>
      <c r="M65">
        <f t="shared" si="12"/>
        <v>0</v>
      </c>
      <c r="N65">
        <f>SUM($M$13:M65)</f>
        <v>2.0000000000000001E-4</v>
      </c>
      <c r="O65">
        <f t="shared" si="13"/>
        <v>0</v>
      </c>
      <c r="P65">
        <f>SUM($O$13:O65)</f>
        <v>-2.8899999999999928E-3</v>
      </c>
    </row>
    <row r="66" spans="1:16" x14ac:dyDescent="0.3">
      <c r="A66">
        <v>54</v>
      </c>
      <c r="B66">
        <v>0.67666259038668608</v>
      </c>
      <c r="C66" s="194">
        <f t="shared" si="4"/>
        <v>24.750318746388579</v>
      </c>
      <c r="D66" s="213">
        <f t="shared" si="5"/>
        <v>24</v>
      </c>
      <c r="E66" s="194">
        <f t="shared" si="6"/>
        <v>0.75031874638857943</v>
      </c>
      <c r="F66" s="194">
        <f t="shared" si="7"/>
        <v>0</v>
      </c>
      <c r="G66" s="194">
        <f t="shared" si="8"/>
        <v>0.86286655834686632</v>
      </c>
      <c r="H66" s="194">
        <f t="shared" si="9"/>
        <v>27.599999999999998</v>
      </c>
      <c r="I66" s="194">
        <f t="shared" si="10"/>
        <v>27.599999999999994</v>
      </c>
      <c r="K66">
        <f t="shared" si="14"/>
        <v>-14.349999999999962</v>
      </c>
      <c r="L66">
        <f t="shared" si="11"/>
        <v>0</v>
      </c>
      <c r="M66">
        <f t="shared" si="12"/>
        <v>0</v>
      </c>
      <c r="N66">
        <f>SUM($M$13:M66)</f>
        <v>2.0000000000000001E-4</v>
      </c>
      <c r="O66">
        <f t="shared" si="13"/>
        <v>0</v>
      </c>
      <c r="P66">
        <f>SUM($O$13:O66)</f>
        <v>-2.8899999999999928E-3</v>
      </c>
    </row>
    <row r="67" spans="1:16" x14ac:dyDescent="0.3">
      <c r="A67">
        <v>55</v>
      </c>
      <c r="B67">
        <v>0.39944796063644838</v>
      </c>
      <c r="C67" s="194">
        <f t="shared" si="4"/>
        <v>20.471342511249503</v>
      </c>
      <c r="D67" s="213">
        <f t="shared" si="5"/>
        <v>20.471342511249503</v>
      </c>
      <c r="E67" s="194">
        <f t="shared" si="6"/>
        <v>0</v>
      </c>
      <c r="F67" s="194">
        <f t="shared" si="7"/>
        <v>3.5286574887504969</v>
      </c>
      <c r="G67" s="194">
        <f t="shared" si="8"/>
        <v>2.4700602421253479</v>
      </c>
      <c r="H67" s="194">
        <f t="shared" si="9"/>
        <v>23.542043887936927</v>
      </c>
      <c r="I67" s="194">
        <f t="shared" si="10"/>
        <v>21.071983645811574</v>
      </c>
      <c r="K67">
        <f t="shared" si="14"/>
        <v>-14.299999999999962</v>
      </c>
      <c r="L67">
        <f t="shared" si="11"/>
        <v>0</v>
      </c>
      <c r="M67">
        <f t="shared" si="12"/>
        <v>0</v>
      </c>
      <c r="N67">
        <f>SUM($M$13:M67)</f>
        <v>2.0000000000000001E-4</v>
      </c>
      <c r="O67">
        <f t="shared" si="13"/>
        <v>0</v>
      </c>
      <c r="P67">
        <f>SUM($O$13:O67)</f>
        <v>-2.8899999999999928E-3</v>
      </c>
    </row>
    <row r="68" spans="1:16" x14ac:dyDescent="0.3">
      <c r="A68">
        <v>56</v>
      </c>
      <c r="B68">
        <v>0.14696683638135444</v>
      </c>
      <c r="C68" s="194">
        <f t="shared" si="4"/>
        <v>15.702812401734221</v>
      </c>
      <c r="D68" s="213">
        <f t="shared" si="5"/>
        <v>15.702812401734221</v>
      </c>
      <c r="E68" s="194">
        <f t="shared" si="6"/>
        <v>0</v>
      </c>
      <c r="F68" s="194">
        <f t="shared" si="7"/>
        <v>8.2971875982657792</v>
      </c>
      <c r="G68" s="194">
        <f t="shared" si="8"/>
        <v>5.8080313187860462</v>
      </c>
      <c r="H68" s="194">
        <f t="shared" si="9"/>
        <v>18.058234261994354</v>
      </c>
      <c r="I68" s="194">
        <f t="shared" si="10"/>
        <v>12.250202943208306</v>
      </c>
      <c r="K68">
        <f t="shared" si="14"/>
        <v>-14.249999999999961</v>
      </c>
      <c r="L68">
        <f t="shared" si="11"/>
        <v>0</v>
      </c>
      <c r="M68">
        <f t="shared" si="12"/>
        <v>0</v>
      </c>
      <c r="N68">
        <f>SUM($M$13:M68)</f>
        <v>2.0000000000000001E-4</v>
      </c>
      <c r="O68">
        <f t="shared" si="13"/>
        <v>0</v>
      </c>
      <c r="P68">
        <f>SUM($O$13:O68)</f>
        <v>-2.8899999999999928E-3</v>
      </c>
    </row>
    <row r="69" spans="1:16" x14ac:dyDescent="0.3">
      <c r="A69">
        <v>57</v>
      </c>
      <c r="B69">
        <v>0.93968405402444455</v>
      </c>
      <c r="C69" s="194">
        <f t="shared" si="4"/>
        <v>31.312760665080297</v>
      </c>
      <c r="D69" s="213">
        <f t="shared" si="5"/>
        <v>24</v>
      </c>
      <c r="E69" s="194">
        <f t="shared" si="6"/>
        <v>7.3127606650802974</v>
      </c>
      <c r="F69" s="194">
        <f t="shared" si="7"/>
        <v>0</v>
      </c>
      <c r="G69" s="194">
        <f t="shared" si="8"/>
        <v>8.4096747648423413</v>
      </c>
      <c r="H69" s="194">
        <f t="shared" si="9"/>
        <v>27.599999999999998</v>
      </c>
      <c r="I69" s="194">
        <f t="shared" si="10"/>
        <v>27.599999999999994</v>
      </c>
      <c r="K69">
        <f t="shared" si="14"/>
        <v>-14.19999999999996</v>
      </c>
      <c r="L69">
        <f t="shared" si="11"/>
        <v>0</v>
      </c>
      <c r="M69">
        <f t="shared" si="12"/>
        <v>0</v>
      </c>
      <c r="N69">
        <f>SUM($M$13:M69)</f>
        <v>2.0000000000000001E-4</v>
      </c>
      <c r="O69">
        <f t="shared" si="13"/>
        <v>0</v>
      </c>
      <c r="P69">
        <f>SUM($O$13:O69)</f>
        <v>-2.8899999999999928E-3</v>
      </c>
    </row>
    <row r="70" spans="1:16" x14ac:dyDescent="0.3">
      <c r="A70">
        <v>58</v>
      </c>
      <c r="B70">
        <v>0.79781913427199824</v>
      </c>
      <c r="C70" s="194">
        <f t="shared" si="4"/>
        <v>27.00314028802017</v>
      </c>
      <c r="D70" s="213">
        <f t="shared" si="5"/>
        <v>24</v>
      </c>
      <c r="E70" s="194">
        <f t="shared" si="6"/>
        <v>3.0031402880201696</v>
      </c>
      <c r="F70" s="194">
        <f t="shared" si="7"/>
        <v>0</v>
      </c>
      <c r="G70" s="194">
        <f t="shared" si="8"/>
        <v>3.4536113312231946</v>
      </c>
      <c r="H70" s="194">
        <f t="shared" si="9"/>
        <v>27.599999999999998</v>
      </c>
      <c r="I70" s="194">
        <f t="shared" si="10"/>
        <v>27.599999999999994</v>
      </c>
      <c r="K70">
        <f t="shared" si="14"/>
        <v>-14.149999999999959</v>
      </c>
      <c r="L70">
        <f t="shared" si="11"/>
        <v>0</v>
      </c>
      <c r="M70">
        <f t="shared" si="12"/>
        <v>0</v>
      </c>
      <c r="N70">
        <f>SUM($M$13:M70)</f>
        <v>2.0000000000000001E-4</v>
      </c>
      <c r="O70">
        <f t="shared" si="13"/>
        <v>0</v>
      </c>
      <c r="P70">
        <f>SUM($O$13:O70)</f>
        <v>-2.8899999999999928E-3</v>
      </c>
    </row>
    <row r="71" spans="1:16" x14ac:dyDescent="0.3">
      <c r="A71">
        <v>59</v>
      </c>
      <c r="B71">
        <v>0.84058470043219347</v>
      </c>
      <c r="C71" s="194">
        <f t="shared" si="4"/>
        <v>27.981183119609149</v>
      </c>
      <c r="D71" s="213">
        <f t="shared" si="5"/>
        <v>24</v>
      </c>
      <c r="E71" s="194">
        <f t="shared" si="6"/>
        <v>3.9811831196091489</v>
      </c>
      <c r="F71" s="194">
        <f t="shared" si="7"/>
        <v>0</v>
      </c>
      <c r="G71" s="194">
        <f t="shared" si="8"/>
        <v>4.5783605875505211</v>
      </c>
      <c r="H71" s="194">
        <f t="shared" si="9"/>
        <v>27.599999999999998</v>
      </c>
      <c r="I71" s="194">
        <f t="shared" si="10"/>
        <v>27.599999999999994</v>
      </c>
      <c r="K71">
        <f t="shared" si="14"/>
        <v>-14.099999999999959</v>
      </c>
      <c r="L71">
        <f t="shared" si="11"/>
        <v>0</v>
      </c>
      <c r="M71">
        <f t="shared" si="12"/>
        <v>0</v>
      </c>
      <c r="N71">
        <f>SUM($M$13:M71)</f>
        <v>2.0000000000000001E-4</v>
      </c>
      <c r="O71">
        <f t="shared" si="13"/>
        <v>0</v>
      </c>
      <c r="P71">
        <f>SUM($O$13:O71)</f>
        <v>-2.8899999999999928E-3</v>
      </c>
    </row>
    <row r="72" spans="1:16" x14ac:dyDescent="0.3">
      <c r="A72">
        <v>60</v>
      </c>
      <c r="B72">
        <v>0.20746684802072635</v>
      </c>
      <c r="C72" s="194">
        <f t="shared" si="4"/>
        <v>17.108546898655348</v>
      </c>
      <c r="D72" s="213">
        <f t="shared" si="5"/>
        <v>17.108546898655348</v>
      </c>
      <c r="E72" s="194">
        <f t="shared" si="6"/>
        <v>0</v>
      </c>
      <c r="F72" s="194">
        <f t="shared" si="7"/>
        <v>6.8914531013446521</v>
      </c>
      <c r="G72" s="194">
        <f t="shared" si="8"/>
        <v>4.8240171709412571</v>
      </c>
      <c r="H72" s="194">
        <f t="shared" si="9"/>
        <v>19.67482893345365</v>
      </c>
      <c r="I72" s="194">
        <f t="shared" si="10"/>
        <v>14.850811762512388</v>
      </c>
      <c r="K72">
        <f t="shared" si="14"/>
        <v>-14.049999999999958</v>
      </c>
      <c r="L72">
        <f t="shared" si="11"/>
        <v>0</v>
      </c>
      <c r="M72">
        <f t="shared" si="12"/>
        <v>0</v>
      </c>
      <c r="N72">
        <f>SUM($M$13:M72)</f>
        <v>2.0000000000000001E-4</v>
      </c>
      <c r="O72">
        <f t="shared" si="13"/>
        <v>0</v>
      </c>
      <c r="P72">
        <f>SUM($O$13:O72)</f>
        <v>-2.8899999999999928E-3</v>
      </c>
    </row>
    <row r="73" spans="1:16" x14ac:dyDescent="0.3">
      <c r="A73">
        <v>61</v>
      </c>
      <c r="B73">
        <v>0.23952198872961283</v>
      </c>
      <c r="C73" s="194">
        <f t="shared" si="4"/>
        <v>17.752953761753293</v>
      </c>
      <c r="D73" s="213">
        <f t="shared" si="5"/>
        <v>17.752953761753293</v>
      </c>
      <c r="E73" s="194">
        <f t="shared" si="6"/>
        <v>0</v>
      </c>
      <c r="F73" s="194">
        <f t="shared" si="7"/>
        <v>6.2470462382467069</v>
      </c>
      <c r="G73" s="194">
        <f t="shared" si="8"/>
        <v>4.3729323667726954</v>
      </c>
      <c r="H73" s="194">
        <f t="shared" si="9"/>
        <v>20.415896826016287</v>
      </c>
      <c r="I73" s="194">
        <f t="shared" si="10"/>
        <v>16.042964459243585</v>
      </c>
      <c r="K73">
        <f t="shared" si="14"/>
        <v>-13.999999999999957</v>
      </c>
      <c r="L73">
        <f t="shared" si="11"/>
        <v>0</v>
      </c>
      <c r="M73">
        <f t="shared" si="12"/>
        <v>0</v>
      </c>
      <c r="N73">
        <f>SUM($M$13:M73)</f>
        <v>2.0000000000000001E-4</v>
      </c>
      <c r="O73">
        <f t="shared" si="13"/>
        <v>0</v>
      </c>
      <c r="P73">
        <f>SUM($O$13:O73)</f>
        <v>-2.8899999999999928E-3</v>
      </c>
    </row>
    <row r="74" spans="1:16" x14ac:dyDescent="0.3">
      <c r="A74">
        <v>62</v>
      </c>
      <c r="B74">
        <v>0.64482867402347144</v>
      </c>
      <c r="C74" s="194">
        <f t="shared" si="4"/>
        <v>24.228375616979871</v>
      </c>
      <c r="D74" s="213">
        <f t="shared" si="5"/>
        <v>24</v>
      </c>
      <c r="E74" s="194">
        <f t="shared" si="6"/>
        <v>0.22837561697987141</v>
      </c>
      <c r="F74" s="194">
        <f t="shared" si="7"/>
        <v>0</v>
      </c>
      <c r="G74" s="194">
        <f t="shared" si="8"/>
        <v>0.26263195952685209</v>
      </c>
      <c r="H74" s="194">
        <f t="shared" si="9"/>
        <v>27.599999999999998</v>
      </c>
      <c r="I74" s="194">
        <f t="shared" si="10"/>
        <v>27.599999999999994</v>
      </c>
      <c r="K74">
        <f t="shared" si="14"/>
        <v>-13.949999999999957</v>
      </c>
      <c r="L74">
        <f t="shared" si="11"/>
        <v>0</v>
      </c>
      <c r="M74">
        <f t="shared" si="12"/>
        <v>0</v>
      </c>
      <c r="N74">
        <f>SUM($M$13:M74)</f>
        <v>2.0000000000000001E-4</v>
      </c>
      <c r="O74">
        <f t="shared" si="13"/>
        <v>0</v>
      </c>
      <c r="P74">
        <f>SUM($O$13:O74)</f>
        <v>-2.8899999999999928E-3</v>
      </c>
    </row>
    <row r="75" spans="1:16" x14ac:dyDescent="0.3">
      <c r="A75">
        <v>63</v>
      </c>
      <c r="B75">
        <v>0.46675118558082662</v>
      </c>
      <c r="C75" s="194">
        <f t="shared" si="4"/>
        <v>21.499365185503606</v>
      </c>
      <c r="D75" s="213">
        <f t="shared" si="5"/>
        <v>21.499365185503606</v>
      </c>
      <c r="E75" s="194">
        <f t="shared" si="6"/>
        <v>0</v>
      </c>
      <c r="F75" s="194">
        <f t="shared" si="7"/>
        <v>2.5006348144963937</v>
      </c>
      <c r="G75" s="194">
        <f t="shared" si="8"/>
        <v>1.7504443701474757</v>
      </c>
      <c r="H75" s="194">
        <f t="shared" si="9"/>
        <v>24.724269963329146</v>
      </c>
      <c r="I75" s="194">
        <f t="shared" si="10"/>
        <v>22.973825593181669</v>
      </c>
      <c r="K75">
        <f t="shared" si="14"/>
        <v>-13.899999999999956</v>
      </c>
      <c r="L75">
        <f t="shared" si="11"/>
        <v>0</v>
      </c>
      <c r="M75">
        <f t="shared" si="12"/>
        <v>0</v>
      </c>
      <c r="N75">
        <f>SUM($M$13:M75)</f>
        <v>2.0000000000000001E-4</v>
      </c>
      <c r="O75">
        <f t="shared" si="13"/>
        <v>0</v>
      </c>
      <c r="P75">
        <f>SUM($O$13:O75)</f>
        <v>-2.8899999999999928E-3</v>
      </c>
    </row>
    <row r="76" spans="1:16" x14ac:dyDescent="0.3">
      <c r="A76">
        <v>64</v>
      </c>
      <c r="B76">
        <v>0.13807945051880632</v>
      </c>
      <c r="C76" s="194">
        <f t="shared" si="4"/>
        <v>15.466068238501951</v>
      </c>
      <c r="D76" s="213">
        <f t="shared" si="5"/>
        <v>15.466068238501951</v>
      </c>
      <c r="E76" s="194">
        <f t="shared" si="6"/>
        <v>0</v>
      </c>
      <c r="F76" s="194">
        <f t="shared" si="7"/>
        <v>8.5339317614980494</v>
      </c>
      <c r="G76" s="194">
        <f t="shared" si="8"/>
        <v>5.9737522330486348</v>
      </c>
      <c r="H76" s="194">
        <f t="shared" si="9"/>
        <v>17.785978474277243</v>
      </c>
      <c r="I76" s="194">
        <f t="shared" si="10"/>
        <v>11.812226241228604</v>
      </c>
      <c r="K76">
        <f t="shared" si="14"/>
        <v>-13.849999999999955</v>
      </c>
      <c r="L76">
        <f t="shared" si="11"/>
        <v>0</v>
      </c>
      <c r="M76">
        <f t="shared" si="12"/>
        <v>0</v>
      </c>
      <c r="N76">
        <f>SUM($M$13:M76)</f>
        <v>2.0000000000000001E-4</v>
      </c>
      <c r="O76">
        <f t="shared" si="13"/>
        <v>0</v>
      </c>
      <c r="P76">
        <f>SUM($O$13:O76)</f>
        <v>-2.8899999999999928E-3</v>
      </c>
    </row>
    <row r="77" spans="1:16" x14ac:dyDescent="0.3">
      <c r="A77">
        <v>65</v>
      </c>
      <c r="B77">
        <v>0.38655721917498442</v>
      </c>
      <c r="C77" s="194">
        <f t="shared" si="4"/>
        <v>20.270179079276797</v>
      </c>
      <c r="D77" s="213">
        <f t="shared" si="5"/>
        <v>20.270179079276797</v>
      </c>
      <c r="E77" s="194">
        <f t="shared" si="6"/>
        <v>0</v>
      </c>
      <c r="F77" s="194">
        <f t="shared" si="7"/>
        <v>3.7298209207232027</v>
      </c>
      <c r="G77" s="194">
        <f t="shared" si="8"/>
        <v>2.6108746445062421</v>
      </c>
      <c r="H77" s="194">
        <f t="shared" si="9"/>
        <v>23.310705941168315</v>
      </c>
      <c r="I77" s="194">
        <f t="shared" si="10"/>
        <v>20.699831296662069</v>
      </c>
      <c r="K77">
        <f t="shared" si="14"/>
        <v>-13.799999999999955</v>
      </c>
      <c r="L77">
        <f t="shared" si="11"/>
        <v>0</v>
      </c>
      <c r="M77">
        <f t="shared" si="12"/>
        <v>0</v>
      </c>
      <c r="N77">
        <f>SUM($M$13:M77)</f>
        <v>2.0000000000000001E-4</v>
      </c>
      <c r="O77">
        <f t="shared" si="13"/>
        <v>0</v>
      </c>
      <c r="P77">
        <f>SUM($O$13:O77)</f>
        <v>-2.8899999999999928E-3</v>
      </c>
    </row>
    <row r="78" spans="1:16" x14ac:dyDescent="0.3">
      <c r="A78">
        <v>66</v>
      </c>
      <c r="B78">
        <v>0.13469984396520662</v>
      </c>
      <c r="C78" s="194">
        <f t="shared" ref="C78:C141" si="15">_xlfn.NORM.INV(B78,$B$5,$B$6)</f>
        <v>15.373323613321926</v>
      </c>
      <c r="D78" s="213">
        <f t="shared" ref="D78:D141" si="16">MIN(C78,$D$6)</f>
        <v>15.373323613321926</v>
      </c>
      <c r="E78" s="194">
        <f t="shared" ref="E78:E141" si="17">MAX(C78-$D$6,0)</f>
        <v>0</v>
      </c>
      <c r="F78" s="194">
        <f t="shared" ref="F78:F141" si="18">MAX($D$6-C78,0)</f>
        <v>8.6266763866780742</v>
      </c>
      <c r="G78" s="194">
        <f t="shared" ref="G78:G141" si="19">E78*$D$2+F78*$D$3</f>
        <v>6.0386734706746523</v>
      </c>
      <c r="H78" s="194">
        <f t="shared" ref="H78:H141" si="20">$D$2*D78</f>
        <v>17.679322155320214</v>
      </c>
      <c r="I78" s="194">
        <f t="shared" ref="I78:I141" si="21">-$D$6*$B$2+D78*$B$4+F78*$B$3</f>
        <v>11.640648684645557</v>
      </c>
      <c r="K78">
        <f t="shared" si="14"/>
        <v>-13.749999999999954</v>
      </c>
      <c r="L78">
        <f t="shared" ref="L78:L141" si="22">COUNTIFS($I$13:$I$5012,"&gt;="&amp;K78,$I$13:$I$5012,"&lt;"&amp;K79)</f>
        <v>0</v>
      </c>
      <c r="M78">
        <f t="shared" ref="M78:M141" si="23">L78/$M$11</f>
        <v>0</v>
      </c>
      <c r="N78">
        <f>SUM($M$13:M78)</f>
        <v>2.0000000000000001E-4</v>
      </c>
      <c r="O78">
        <f t="shared" ref="O78:O141" si="24">K78*M78</f>
        <v>0</v>
      </c>
      <c r="P78">
        <f>SUM($O$13:O78)</f>
        <v>-2.8899999999999928E-3</v>
      </c>
    </row>
    <row r="79" spans="1:16" x14ac:dyDescent="0.3">
      <c r="A79">
        <v>67</v>
      </c>
      <c r="B79">
        <v>0.92355490708989818</v>
      </c>
      <c r="C79" s="194">
        <f t="shared" si="15"/>
        <v>30.576381464637656</v>
      </c>
      <c r="D79" s="213">
        <f t="shared" si="16"/>
        <v>24</v>
      </c>
      <c r="E79" s="194">
        <f t="shared" si="17"/>
        <v>6.5763814646376559</v>
      </c>
      <c r="F79" s="194">
        <f t="shared" si="18"/>
        <v>0</v>
      </c>
      <c r="G79" s="194">
        <f t="shared" si="19"/>
        <v>7.562838684333304</v>
      </c>
      <c r="H79" s="194">
        <f t="shared" si="20"/>
        <v>27.599999999999998</v>
      </c>
      <c r="I79" s="194">
        <f t="shared" si="21"/>
        <v>27.599999999999994</v>
      </c>
      <c r="K79">
        <f t="shared" ref="K79:K142" si="25">K78+$K$11</f>
        <v>-13.699999999999953</v>
      </c>
      <c r="L79">
        <f t="shared" si="22"/>
        <v>0</v>
      </c>
      <c r="M79">
        <f t="shared" si="23"/>
        <v>0</v>
      </c>
      <c r="N79">
        <f>SUM($M$13:M79)</f>
        <v>2.0000000000000001E-4</v>
      </c>
      <c r="O79">
        <f t="shared" si="24"/>
        <v>0</v>
      </c>
      <c r="P79">
        <f>SUM($O$13:O79)</f>
        <v>-2.8899999999999928E-3</v>
      </c>
    </row>
    <row r="80" spans="1:16" x14ac:dyDescent="0.3">
      <c r="A80">
        <v>68</v>
      </c>
      <c r="B80">
        <v>0.48854340989923872</v>
      </c>
      <c r="C80" s="194">
        <f t="shared" si="15"/>
        <v>21.82767183414007</v>
      </c>
      <c r="D80" s="213">
        <f t="shared" si="16"/>
        <v>21.82767183414007</v>
      </c>
      <c r="E80" s="194">
        <f t="shared" si="17"/>
        <v>0</v>
      </c>
      <c r="F80" s="194">
        <f t="shared" si="18"/>
        <v>2.1723281658599305</v>
      </c>
      <c r="G80" s="194">
        <f t="shared" si="19"/>
        <v>1.5206297161019515</v>
      </c>
      <c r="H80" s="194">
        <f t="shared" si="20"/>
        <v>25.101822609261077</v>
      </c>
      <c r="I80" s="194">
        <f t="shared" si="21"/>
        <v>23.581192893159123</v>
      </c>
      <c r="K80">
        <f t="shared" si="25"/>
        <v>-13.649999999999952</v>
      </c>
      <c r="L80">
        <f t="shared" si="22"/>
        <v>1</v>
      </c>
      <c r="M80">
        <f t="shared" si="23"/>
        <v>2.0000000000000001E-4</v>
      </c>
      <c r="N80">
        <f>SUM($M$13:M80)</f>
        <v>4.0000000000000002E-4</v>
      </c>
      <c r="O80">
        <f t="shared" si="24"/>
        <v>-2.7299999999999907E-3</v>
      </c>
      <c r="P80">
        <f>SUM($O$13:O80)</f>
        <v>-5.6199999999999835E-3</v>
      </c>
    </row>
    <row r="81" spans="1:16" x14ac:dyDescent="0.3">
      <c r="A81">
        <v>69</v>
      </c>
      <c r="B81">
        <v>0.80959613340278458</v>
      </c>
      <c r="C81" s="194">
        <f t="shared" si="15"/>
        <v>27.258453935707852</v>
      </c>
      <c r="D81" s="213">
        <f t="shared" si="16"/>
        <v>24</v>
      </c>
      <c r="E81" s="194">
        <f t="shared" si="17"/>
        <v>3.2584539357078519</v>
      </c>
      <c r="F81" s="194">
        <f t="shared" si="18"/>
        <v>0</v>
      </c>
      <c r="G81" s="194">
        <f t="shared" si="19"/>
        <v>3.7472220260640294</v>
      </c>
      <c r="H81" s="194">
        <f t="shared" si="20"/>
        <v>27.599999999999998</v>
      </c>
      <c r="I81" s="194">
        <f t="shared" si="21"/>
        <v>27.599999999999994</v>
      </c>
      <c r="K81">
        <f t="shared" si="25"/>
        <v>-13.599999999999952</v>
      </c>
      <c r="L81">
        <f t="shared" si="22"/>
        <v>0</v>
      </c>
      <c r="M81">
        <f t="shared" si="23"/>
        <v>0</v>
      </c>
      <c r="N81">
        <f>SUM($M$13:M81)</f>
        <v>4.0000000000000002E-4</v>
      </c>
      <c r="O81">
        <f t="shared" si="24"/>
        <v>0</v>
      </c>
      <c r="P81">
        <f>SUM($O$13:O81)</f>
        <v>-5.6199999999999835E-3</v>
      </c>
    </row>
    <row r="82" spans="1:16" x14ac:dyDescent="0.3">
      <c r="A82">
        <v>70</v>
      </c>
      <c r="B82">
        <v>0.47409118604562528</v>
      </c>
      <c r="C82" s="194">
        <f t="shared" si="15"/>
        <v>21.610063088346898</v>
      </c>
      <c r="D82" s="213">
        <f t="shared" si="16"/>
        <v>21.610063088346898</v>
      </c>
      <c r="E82" s="194">
        <f t="shared" si="17"/>
        <v>0</v>
      </c>
      <c r="F82" s="194">
        <f t="shared" si="18"/>
        <v>2.389936911653102</v>
      </c>
      <c r="G82" s="194">
        <f t="shared" si="19"/>
        <v>1.6729558381571716</v>
      </c>
      <c r="H82" s="194">
        <f t="shared" si="20"/>
        <v>24.851572551598931</v>
      </c>
      <c r="I82" s="194">
        <f t="shared" si="21"/>
        <v>23.178616713441759</v>
      </c>
      <c r="K82">
        <f t="shared" si="25"/>
        <v>-13.549999999999951</v>
      </c>
      <c r="L82">
        <f t="shared" si="22"/>
        <v>0</v>
      </c>
      <c r="M82">
        <f t="shared" si="23"/>
        <v>0</v>
      </c>
      <c r="N82">
        <f>SUM($M$13:M82)</f>
        <v>4.0000000000000002E-4</v>
      </c>
      <c r="O82">
        <f t="shared" si="24"/>
        <v>0</v>
      </c>
      <c r="P82">
        <f>SUM($O$13:O82)</f>
        <v>-5.6199999999999835E-3</v>
      </c>
    </row>
    <row r="83" spans="1:16" x14ac:dyDescent="0.3">
      <c r="A83">
        <v>71</v>
      </c>
      <c r="B83">
        <v>2.5072836279276034E-2</v>
      </c>
      <c r="C83" s="194">
        <f t="shared" si="15"/>
        <v>10.247684386201367</v>
      </c>
      <c r="D83" s="213">
        <f t="shared" si="16"/>
        <v>10.247684386201367</v>
      </c>
      <c r="E83" s="194">
        <f t="shared" si="17"/>
        <v>0</v>
      </c>
      <c r="F83" s="194">
        <f t="shared" si="18"/>
        <v>13.752315613798633</v>
      </c>
      <c r="G83" s="194">
        <f t="shared" si="19"/>
        <v>9.6266209296590439</v>
      </c>
      <c r="H83" s="194">
        <f t="shared" si="20"/>
        <v>11.784837044131571</v>
      </c>
      <c r="I83" s="194">
        <f t="shared" si="21"/>
        <v>2.1582161144725274</v>
      </c>
      <c r="K83">
        <f t="shared" si="25"/>
        <v>-13.49999999999995</v>
      </c>
      <c r="L83">
        <f t="shared" si="22"/>
        <v>0</v>
      </c>
      <c r="M83">
        <f t="shared" si="23"/>
        <v>0</v>
      </c>
      <c r="N83">
        <f>SUM($M$13:M83)</f>
        <v>4.0000000000000002E-4</v>
      </c>
      <c r="O83">
        <f t="shared" si="24"/>
        <v>0</v>
      </c>
      <c r="P83">
        <f>SUM($O$13:O83)</f>
        <v>-5.6199999999999835E-3</v>
      </c>
    </row>
    <row r="84" spans="1:16" x14ac:dyDescent="0.3">
      <c r="A84">
        <v>72</v>
      </c>
      <c r="B84">
        <v>0.22699868478703222</v>
      </c>
      <c r="C84" s="194">
        <f t="shared" si="15"/>
        <v>17.507395179640966</v>
      </c>
      <c r="D84" s="213">
        <f t="shared" si="16"/>
        <v>17.507395179640966</v>
      </c>
      <c r="E84" s="194">
        <f t="shared" si="17"/>
        <v>0</v>
      </c>
      <c r="F84" s="194">
        <f t="shared" si="18"/>
        <v>6.4926048203590341</v>
      </c>
      <c r="G84" s="194">
        <f t="shared" si="19"/>
        <v>4.5448233742513242</v>
      </c>
      <c r="H84" s="194">
        <f t="shared" si="20"/>
        <v>20.133504456587108</v>
      </c>
      <c r="I84" s="194">
        <f t="shared" si="21"/>
        <v>15.588681082335786</v>
      </c>
      <c r="K84">
        <f t="shared" si="25"/>
        <v>-13.44999999999995</v>
      </c>
      <c r="L84">
        <f t="shared" si="22"/>
        <v>0</v>
      </c>
      <c r="M84">
        <f t="shared" si="23"/>
        <v>0</v>
      </c>
      <c r="N84">
        <f>SUM($M$13:M84)</f>
        <v>4.0000000000000002E-4</v>
      </c>
      <c r="O84">
        <f t="shared" si="24"/>
        <v>0</v>
      </c>
      <c r="P84">
        <f>SUM($O$13:O84)</f>
        <v>-5.6199999999999835E-3</v>
      </c>
    </row>
    <row r="85" spans="1:16" x14ac:dyDescent="0.3">
      <c r="A85">
        <v>73</v>
      </c>
      <c r="B85">
        <v>0.12979410376329514</v>
      </c>
      <c r="C85" s="194">
        <f t="shared" si="15"/>
        <v>15.235810238916862</v>
      </c>
      <c r="D85" s="213">
        <f t="shared" si="16"/>
        <v>15.235810238916862</v>
      </c>
      <c r="E85" s="194">
        <f t="shared" si="17"/>
        <v>0</v>
      </c>
      <c r="F85" s="194">
        <f t="shared" si="18"/>
        <v>8.7641897610831379</v>
      </c>
      <c r="G85" s="194">
        <f t="shared" si="19"/>
        <v>6.1349328327581967</v>
      </c>
      <c r="H85" s="194">
        <f t="shared" si="20"/>
        <v>17.521181774754389</v>
      </c>
      <c r="I85" s="194">
        <f t="shared" si="21"/>
        <v>11.386248941996191</v>
      </c>
      <c r="K85">
        <f t="shared" si="25"/>
        <v>-13.399999999999949</v>
      </c>
      <c r="L85">
        <f t="shared" si="22"/>
        <v>0</v>
      </c>
      <c r="M85">
        <f t="shared" si="23"/>
        <v>0</v>
      </c>
      <c r="N85">
        <f>SUM($M$13:M85)</f>
        <v>4.0000000000000002E-4</v>
      </c>
      <c r="O85">
        <f t="shared" si="24"/>
        <v>0</v>
      </c>
      <c r="P85">
        <f>SUM($O$13:O85)</f>
        <v>-5.6199999999999835E-3</v>
      </c>
    </row>
    <row r="86" spans="1:16" x14ac:dyDescent="0.3">
      <c r="A86">
        <v>74</v>
      </c>
      <c r="B86">
        <v>0.77267292240368668</v>
      </c>
      <c r="C86" s="194">
        <f t="shared" si="15"/>
        <v>26.486070476020352</v>
      </c>
      <c r="D86" s="213">
        <f t="shared" si="16"/>
        <v>24</v>
      </c>
      <c r="E86" s="194">
        <f t="shared" si="17"/>
        <v>2.4860704760203518</v>
      </c>
      <c r="F86" s="194">
        <f t="shared" si="18"/>
        <v>0</v>
      </c>
      <c r="G86" s="194">
        <f t="shared" si="19"/>
        <v>2.8589810474234043</v>
      </c>
      <c r="H86" s="194">
        <f t="shared" si="20"/>
        <v>27.599999999999998</v>
      </c>
      <c r="I86" s="194">
        <f t="shared" si="21"/>
        <v>27.599999999999994</v>
      </c>
      <c r="K86">
        <f t="shared" si="25"/>
        <v>-13.349999999999948</v>
      </c>
      <c r="L86">
        <f t="shared" si="22"/>
        <v>0</v>
      </c>
      <c r="M86">
        <f t="shared" si="23"/>
        <v>0</v>
      </c>
      <c r="N86">
        <f>SUM($M$13:M86)</f>
        <v>4.0000000000000002E-4</v>
      </c>
      <c r="O86">
        <f t="shared" si="24"/>
        <v>0</v>
      </c>
      <c r="P86">
        <f>SUM($O$13:O86)</f>
        <v>-5.6199999999999835E-3</v>
      </c>
    </row>
    <row r="87" spans="1:16" x14ac:dyDescent="0.3">
      <c r="A87">
        <v>75</v>
      </c>
      <c r="B87">
        <v>0.4079948692679255</v>
      </c>
      <c r="C87" s="194">
        <f t="shared" si="15"/>
        <v>20.603764222129961</v>
      </c>
      <c r="D87" s="213">
        <f t="shared" si="16"/>
        <v>20.603764222129961</v>
      </c>
      <c r="E87" s="194">
        <f t="shared" si="17"/>
        <v>0</v>
      </c>
      <c r="F87" s="194">
        <f t="shared" si="18"/>
        <v>3.3962357778700394</v>
      </c>
      <c r="G87" s="194">
        <f t="shared" si="19"/>
        <v>2.3773650445090277</v>
      </c>
      <c r="H87" s="194">
        <f t="shared" si="20"/>
        <v>23.694328855449452</v>
      </c>
      <c r="I87" s="194">
        <f t="shared" si="21"/>
        <v>21.316963810940425</v>
      </c>
      <c r="K87">
        <f t="shared" si="25"/>
        <v>-13.299999999999947</v>
      </c>
      <c r="L87">
        <f t="shared" si="22"/>
        <v>0</v>
      </c>
      <c r="M87">
        <f t="shared" si="23"/>
        <v>0</v>
      </c>
      <c r="N87">
        <f>SUM($M$13:M87)</f>
        <v>4.0000000000000002E-4</v>
      </c>
      <c r="O87">
        <f t="shared" si="24"/>
        <v>0</v>
      </c>
      <c r="P87">
        <f>SUM($O$13:O87)</f>
        <v>-5.6199999999999835E-3</v>
      </c>
    </row>
    <row r="88" spans="1:16" x14ac:dyDescent="0.3">
      <c r="A88">
        <v>76</v>
      </c>
      <c r="B88">
        <v>8.5779190641463776E-2</v>
      </c>
      <c r="C88" s="194">
        <f t="shared" si="15"/>
        <v>13.796718736057041</v>
      </c>
      <c r="D88" s="213">
        <f t="shared" si="16"/>
        <v>13.796718736057041</v>
      </c>
      <c r="E88" s="194">
        <f t="shared" si="17"/>
        <v>0</v>
      </c>
      <c r="F88" s="194">
        <f t="shared" si="18"/>
        <v>10.203281263942959</v>
      </c>
      <c r="G88" s="194">
        <f t="shared" si="19"/>
        <v>7.1422968847600714</v>
      </c>
      <c r="H88" s="194">
        <f t="shared" si="20"/>
        <v>15.866226546465596</v>
      </c>
      <c r="I88" s="194">
        <f t="shared" si="21"/>
        <v>8.7239296617055206</v>
      </c>
      <c r="K88">
        <f t="shared" si="25"/>
        <v>-13.249999999999947</v>
      </c>
      <c r="L88">
        <f t="shared" si="22"/>
        <v>0</v>
      </c>
      <c r="M88">
        <f t="shared" si="23"/>
        <v>0</v>
      </c>
      <c r="N88">
        <f>SUM($M$13:M88)</f>
        <v>4.0000000000000002E-4</v>
      </c>
      <c r="O88">
        <f t="shared" si="24"/>
        <v>0</v>
      </c>
      <c r="P88">
        <f>SUM($O$13:O88)</f>
        <v>-5.6199999999999835E-3</v>
      </c>
    </row>
    <row r="89" spans="1:16" x14ac:dyDescent="0.3">
      <c r="A89">
        <v>77</v>
      </c>
      <c r="B89">
        <v>0.93565760756394978</v>
      </c>
      <c r="C89" s="194">
        <f t="shared" si="15"/>
        <v>31.115852819897803</v>
      </c>
      <c r="D89" s="213">
        <f t="shared" si="16"/>
        <v>24</v>
      </c>
      <c r="E89" s="194">
        <f t="shared" si="17"/>
        <v>7.1158528198978033</v>
      </c>
      <c r="F89" s="194">
        <f t="shared" si="18"/>
        <v>0</v>
      </c>
      <c r="G89" s="194">
        <f t="shared" si="19"/>
        <v>8.1832307428824738</v>
      </c>
      <c r="H89" s="194">
        <f t="shared" si="20"/>
        <v>27.599999999999998</v>
      </c>
      <c r="I89" s="194">
        <f t="shared" si="21"/>
        <v>27.599999999999994</v>
      </c>
      <c r="K89">
        <f t="shared" si="25"/>
        <v>-13.199999999999946</v>
      </c>
      <c r="L89">
        <f t="shared" si="22"/>
        <v>0</v>
      </c>
      <c r="M89">
        <f t="shared" si="23"/>
        <v>0</v>
      </c>
      <c r="N89">
        <f>SUM($M$13:M89)</f>
        <v>4.0000000000000002E-4</v>
      </c>
      <c r="O89">
        <f t="shared" si="24"/>
        <v>0</v>
      </c>
      <c r="P89">
        <f>SUM($O$13:O89)</f>
        <v>-5.6199999999999835E-3</v>
      </c>
    </row>
    <row r="90" spans="1:16" x14ac:dyDescent="0.3">
      <c r="A90">
        <v>78</v>
      </c>
      <c r="B90">
        <v>0.65079562201084995</v>
      </c>
      <c r="C90" s="194">
        <f t="shared" si="15"/>
        <v>24.32481622505081</v>
      </c>
      <c r="D90" s="213">
        <f t="shared" si="16"/>
        <v>24</v>
      </c>
      <c r="E90" s="194">
        <f t="shared" si="17"/>
        <v>0.3248162250508102</v>
      </c>
      <c r="F90" s="194">
        <f t="shared" si="18"/>
        <v>0</v>
      </c>
      <c r="G90" s="194">
        <f t="shared" si="19"/>
        <v>0.37353865880843168</v>
      </c>
      <c r="H90" s="194">
        <f t="shared" si="20"/>
        <v>27.599999999999998</v>
      </c>
      <c r="I90" s="194">
        <f t="shared" si="21"/>
        <v>27.599999999999994</v>
      </c>
      <c r="K90">
        <f t="shared" si="25"/>
        <v>-13.149999999999945</v>
      </c>
      <c r="L90">
        <f t="shared" si="22"/>
        <v>0</v>
      </c>
      <c r="M90">
        <f t="shared" si="23"/>
        <v>0</v>
      </c>
      <c r="N90">
        <f>SUM($M$13:M90)</f>
        <v>4.0000000000000002E-4</v>
      </c>
      <c r="O90">
        <f t="shared" si="24"/>
        <v>0</v>
      </c>
      <c r="P90">
        <f>SUM($O$13:O90)</f>
        <v>-5.6199999999999835E-3</v>
      </c>
    </row>
    <row r="91" spans="1:16" x14ac:dyDescent="0.3">
      <c r="A91">
        <v>79</v>
      </c>
      <c r="B91">
        <v>0.25146183418304979</v>
      </c>
      <c r="C91" s="194">
        <f t="shared" si="15"/>
        <v>17.980620033441966</v>
      </c>
      <c r="D91" s="213">
        <f t="shared" si="16"/>
        <v>17.980620033441966</v>
      </c>
      <c r="E91" s="194">
        <f t="shared" si="17"/>
        <v>0</v>
      </c>
      <c r="F91" s="194">
        <f t="shared" si="18"/>
        <v>6.0193799665580343</v>
      </c>
      <c r="G91" s="194">
        <f t="shared" si="19"/>
        <v>4.2135659765906244</v>
      </c>
      <c r="H91" s="194">
        <f t="shared" si="20"/>
        <v>20.677713038458258</v>
      </c>
      <c r="I91" s="194">
        <f t="shared" si="21"/>
        <v>16.464147061867632</v>
      </c>
      <c r="K91">
        <f t="shared" si="25"/>
        <v>-13.099999999999945</v>
      </c>
      <c r="L91">
        <f t="shared" si="22"/>
        <v>0</v>
      </c>
      <c r="M91">
        <f t="shared" si="23"/>
        <v>0</v>
      </c>
      <c r="N91">
        <f>SUM($M$13:M91)</f>
        <v>4.0000000000000002E-4</v>
      </c>
      <c r="O91">
        <f t="shared" si="24"/>
        <v>0</v>
      </c>
      <c r="P91">
        <f>SUM($O$13:O91)</f>
        <v>-5.6199999999999835E-3</v>
      </c>
    </row>
    <row r="92" spans="1:16" x14ac:dyDescent="0.3">
      <c r="A92">
        <v>80</v>
      </c>
      <c r="B92">
        <v>0.48729510586709435</v>
      </c>
      <c r="C92" s="194">
        <f t="shared" si="15"/>
        <v>21.80888900882692</v>
      </c>
      <c r="D92" s="213">
        <f t="shared" si="16"/>
        <v>21.80888900882692</v>
      </c>
      <c r="E92" s="194">
        <f t="shared" si="17"/>
        <v>0</v>
      </c>
      <c r="F92" s="194">
        <f t="shared" si="18"/>
        <v>2.1911109911730797</v>
      </c>
      <c r="G92" s="194">
        <f t="shared" si="19"/>
        <v>1.533777693821156</v>
      </c>
      <c r="H92" s="194">
        <f t="shared" si="20"/>
        <v>25.080222360150955</v>
      </c>
      <c r="I92" s="194">
        <f t="shared" si="21"/>
        <v>23.546444666329798</v>
      </c>
      <c r="K92">
        <f t="shared" si="25"/>
        <v>-13.049999999999944</v>
      </c>
      <c r="L92">
        <f t="shared" si="22"/>
        <v>0</v>
      </c>
      <c r="M92">
        <f t="shared" si="23"/>
        <v>0</v>
      </c>
      <c r="N92">
        <f>SUM($M$13:M92)</f>
        <v>4.0000000000000002E-4</v>
      </c>
      <c r="O92">
        <f t="shared" si="24"/>
        <v>0</v>
      </c>
      <c r="P92">
        <f>SUM($O$13:O92)</f>
        <v>-5.6199999999999835E-3</v>
      </c>
    </row>
    <row r="93" spans="1:16" x14ac:dyDescent="0.3">
      <c r="A93">
        <v>81</v>
      </c>
      <c r="B93">
        <v>0.89576728486684232</v>
      </c>
      <c r="C93" s="194">
        <f t="shared" si="15"/>
        <v>29.546777864637988</v>
      </c>
      <c r="D93" s="213">
        <f t="shared" si="16"/>
        <v>24</v>
      </c>
      <c r="E93" s="194">
        <f t="shared" si="17"/>
        <v>5.5467778646379884</v>
      </c>
      <c r="F93" s="194">
        <f t="shared" si="18"/>
        <v>0</v>
      </c>
      <c r="G93" s="194">
        <f t="shared" si="19"/>
        <v>6.3787945443336858</v>
      </c>
      <c r="H93" s="194">
        <f t="shared" si="20"/>
        <v>27.599999999999998</v>
      </c>
      <c r="I93" s="194">
        <f t="shared" si="21"/>
        <v>27.599999999999994</v>
      </c>
      <c r="K93">
        <f t="shared" si="25"/>
        <v>-12.999999999999943</v>
      </c>
      <c r="L93">
        <f t="shared" si="22"/>
        <v>0</v>
      </c>
      <c r="M93">
        <f t="shared" si="23"/>
        <v>0</v>
      </c>
      <c r="N93">
        <f>SUM($M$13:M93)</f>
        <v>4.0000000000000002E-4</v>
      </c>
      <c r="O93">
        <f t="shared" si="24"/>
        <v>0</v>
      </c>
      <c r="P93">
        <f>SUM($O$13:O93)</f>
        <v>-5.6199999999999835E-3</v>
      </c>
    </row>
    <row r="94" spans="1:16" x14ac:dyDescent="0.3">
      <c r="A94">
        <v>82</v>
      </c>
      <c r="B94">
        <v>0.23656192522651742</v>
      </c>
      <c r="C94" s="194">
        <f t="shared" si="15"/>
        <v>17.695566256171784</v>
      </c>
      <c r="D94" s="213">
        <f t="shared" si="16"/>
        <v>17.695566256171784</v>
      </c>
      <c r="E94" s="194">
        <f t="shared" si="17"/>
        <v>0</v>
      </c>
      <c r="F94" s="194">
        <f t="shared" si="18"/>
        <v>6.3044337438282163</v>
      </c>
      <c r="G94" s="194">
        <f t="shared" si="19"/>
        <v>4.4131036206797516</v>
      </c>
      <c r="H94" s="194">
        <f t="shared" si="20"/>
        <v>20.34990119459755</v>
      </c>
      <c r="I94" s="194">
        <f t="shared" si="21"/>
        <v>15.936797573917794</v>
      </c>
      <c r="K94">
        <f t="shared" si="25"/>
        <v>-12.949999999999942</v>
      </c>
      <c r="L94">
        <f t="shared" si="22"/>
        <v>0</v>
      </c>
      <c r="M94">
        <f t="shared" si="23"/>
        <v>0</v>
      </c>
      <c r="N94">
        <f>SUM($M$13:M94)</f>
        <v>4.0000000000000002E-4</v>
      </c>
      <c r="O94">
        <f t="shared" si="24"/>
        <v>0</v>
      </c>
      <c r="P94">
        <f>SUM($O$13:O94)</f>
        <v>-5.6199999999999835E-3</v>
      </c>
    </row>
    <row r="95" spans="1:16" x14ac:dyDescent="0.3">
      <c r="A95">
        <v>83</v>
      </c>
      <c r="B95">
        <v>2.3398474146269166E-2</v>
      </c>
      <c r="C95" s="194">
        <f t="shared" si="15"/>
        <v>10.071200142000615</v>
      </c>
      <c r="D95" s="213">
        <f t="shared" si="16"/>
        <v>10.071200142000615</v>
      </c>
      <c r="E95" s="194">
        <f t="shared" si="17"/>
        <v>0</v>
      </c>
      <c r="F95" s="194">
        <f t="shared" si="18"/>
        <v>13.928799857999385</v>
      </c>
      <c r="G95" s="194">
        <f t="shared" si="19"/>
        <v>9.7501599005995701</v>
      </c>
      <c r="H95" s="194">
        <f t="shared" si="20"/>
        <v>11.581880163300706</v>
      </c>
      <c r="I95" s="194">
        <f t="shared" si="21"/>
        <v>1.8317202627011346</v>
      </c>
      <c r="K95">
        <f t="shared" si="25"/>
        <v>-12.899999999999942</v>
      </c>
      <c r="L95">
        <f t="shared" si="22"/>
        <v>1</v>
      </c>
      <c r="M95">
        <f t="shared" si="23"/>
        <v>2.0000000000000001E-4</v>
      </c>
      <c r="N95">
        <f>SUM($M$13:M95)</f>
        <v>6.0000000000000006E-4</v>
      </c>
      <c r="O95">
        <f t="shared" si="24"/>
        <v>-2.5799999999999886E-3</v>
      </c>
      <c r="P95">
        <f>SUM($O$13:O95)</f>
        <v>-8.1999999999999712E-3</v>
      </c>
    </row>
    <row r="96" spans="1:16" x14ac:dyDescent="0.3">
      <c r="A96">
        <v>84</v>
      </c>
      <c r="B96">
        <v>0.13651136985054557</v>
      </c>
      <c r="C96" s="194">
        <f t="shared" si="15"/>
        <v>15.423231683742259</v>
      </c>
      <c r="D96" s="213">
        <f t="shared" si="16"/>
        <v>15.423231683742259</v>
      </c>
      <c r="E96" s="194">
        <f t="shared" si="17"/>
        <v>0</v>
      </c>
      <c r="F96" s="194">
        <f t="shared" si="18"/>
        <v>8.5767683162577413</v>
      </c>
      <c r="G96" s="194">
        <f t="shared" si="19"/>
        <v>6.0037378213804198</v>
      </c>
      <c r="H96" s="194">
        <f t="shared" si="20"/>
        <v>17.736716436303595</v>
      </c>
      <c r="I96" s="194">
        <f t="shared" si="21"/>
        <v>11.732978614923177</v>
      </c>
      <c r="K96">
        <f t="shared" si="25"/>
        <v>-12.849999999999941</v>
      </c>
      <c r="L96">
        <f t="shared" si="22"/>
        <v>0</v>
      </c>
      <c r="M96">
        <f t="shared" si="23"/>
        <v>0</v>
      </c>
      <c r="N96">
        <f>SUM($M$13:M96)</f>
        <v>6.0000000000000006E-4</v>
      </c>
      <c r="O96">
        <f t="shared" si="24"/>
        <v>0</v>
      </c>
      <c r="P96">
        <f>SUM($O$13:O96)</f>
        <v>-8.1999999999999712E-3</v>
      </c>
    </row>
    <row r="97" spans="1:16" x14ac:dyDescent="0.3">
      <c r="A97">
        <v>85</v>
      </c>
      <c r="B97">
        <v>0.30662759909374959</v>
      </c>
      <c r="C97" s="194">
        <f t="shared" si="15"/>
        <v>18.967405865971177</v>
      </c>
      <c r="D97" s="213">
        <f t="shared" si="16"/>
        <v>18.967405865971177</v>
      </c>
      <c r="E97" s="194">
        <f t="shared" si="17"/>
        <v>0</v>
      </c>
      <c r="F97" s="194">
        <f t="shared" si="18"/>
        <v>5.0325941340288232</v>
      </c>
      <c r="G97" s="194">
        <f t="shared" si="19"/>
        <v>3.5228158938201766</v>
      </c>
      <c r="H97" s="194">
        <f t="shared" si="20"/>
        <v>21.812516745866851</v>
      </c>
      <c r="I97" s="194">
        <f t="shared" si="21"/>
        <v>18.289700852046675</v>
      </c>
      <c r="K97">
        <f t="shared" si="25"/>
        <v>-12.79999999999994</v>
      </c>
      <c r="L97">
        <f t="shared" si="22"/>
        <v>0</v>
      </c>
      <c r="M97">
        <f t="shared" si="23"/>
        <v>0</v>
      </c>
      <c r="N97">
        <f>SUM($M$13:M97)</f>
        <v>6.0000000000000006E-4</v>
      </c>
      <c r="O97">
        <f t="shared" si="24"/>
        <v>0</v>
      </c>
      <c r="P97">
        <f>SUM($O$13:O97)</f>
        <v>-8.1999999999999712E-3</v>
      </c>
    </row>
    <row r="98" spans="1:16" x14ac:dyDescent="0.3">
      <c r="A98">
        <v>86</v>
      </c>
      <c r="B98">
        <v>0.17443528852773615</v>
      </c>
      <c r="C98" s="194">
        <f t="shared" si="15"/>
        <v>16.379306494705041</v>
      </c>
      <c r="D98" s="213">
        <f t="shared" si="16"/>
        <v>16.379306494705041</v>
      </c>
      <c r="E98" s="194">
        <f t="shared" si="17"/>
        <v>0</v>
      </c>
      <c r="F98" s="194">
        <f t="shared" si="18"/>
        <v>7.6206935052949589</v>
      </c>
      <c r="G98" s="194">
        <f t="shared" si="19"/>
        <v>5.3344854537064714</v>
      </c>
      <c r="H98" s="194">
        <f t="shared" si="20"/>
        <v>18.836202468910795</v>
      </c>
      <c r="I98" s="194">
        <f t="shared" si="21"/>
        <v>13.501717015204322</v>
      </c>
      <c r="K98">
        <f t="shared" si="25"/>
        <v>-12.74999999999994</v>
      </c>
      <c r="L98">
        <f t="shared" si="22"/>
        <v>0</v>
      </c>
      <c r="M98">
        <f t="shared" si="23"/>
        <v>0</v>
      </c>
      <c r="N98">
        <f>SUM($M$13:M98)</f>
        <v>6.0000000000000006E-4</v>
      </c>
      <c r="O98">
        <f t="shared" si="24"/>
        <v>0</v>
      </c>
      <c r="P98">
        <f>SUM($O$13:O98)</f>
        <v>-8.1999999999999712E-3</v>
      </c>
    </row>
    <row r="99" spans="1:16" x14ac:dyDescent="0.3">
      <c r="A99">
        <v>87</v>
      </c>
      <c r="B99">
        <v>0.66989652689688806</v>
      </c>
      <c r="C99" s="194">
        <f t="shared" si="15"/>
        <v>24.637764782216234</v>
      </c>
      <c r="D99" s="213">
        <f t="shared" si="16"/>
        <v>24</v>
      </c>
      <c r="E99" s="194">
        <f t="shared" si="17"/>
        <v>0.63776478221623378</v>
      </c>
      <c r="F99" s="194">
        <f t="shared" si="18"/>
        <v>0</v>
      </c>
      <c r="G99" s="194">
        <f t="shared" si="19"/>
        <v>0.73342949954866876</v>
      </c>
      <c r="H99" s="194">
        <f t="shared" si="20"/>
        <v>27.599999999999998</v>
      </c>
      <c r="I99" s="194">
        <f t="shared" si="21"/>
        <v>27.599999999999994</v>
      </c>
      <c r="K99">
        <f t="shared" si="25"/>
        <v>-12.699999999999939</v>
      </c>
      <c r="L99">
        <f t="shared" si="22"/>
        <v>0</v>
      </c>
      <c r="M99">
        <f t="shared" si="23"/>
        <v>0</v>
      </c>
      <c r="N99">
        <f>SUM($M$13:M99)</f>
        <v>6.0000000000000006E-4</v>
      </c>
      <c r="O99">
        <f t="shared" si="24"/>
        <v>0</v>
      </c>
      <c r="P99">
        <f>SUM($O$13:O99)</f>
        <v>-8.1999999999999712E-3</v>
      </c>
    </row>
    <row r="100" spans="1:16" x14ac:dyDescent="0.3">
      <c r="A100">
        <v>88</v>
      </c>
      <c r="B100">
        <v>7.9294866967033917E-2</v>
      </c>
      <c r="C100" s="194">
        <f t="shared" si="15"/>
        <v>13.541016910479398</v>
      </c>
      <c r="D100" s="213">
        <f t="shared" si="16"/>
        <v>13.541016910479398</v>
      </c>
      <c r="E100" s="194">
        <f t="shared" si="17"/>
        <v>0</v>
      </c>
      <c r="F100" s="194">
        <f t="shared" si="18"/>
        <v>10.458983089520602</v>
      </c>
      <c r="G100" s="194">
        <f t="shared" si="19"/>
        <v>7.3212881626644224</v>
      </c>
      <c r="H100" s="194">
        <f t="shared" si="20"/>
        <v>15.572169447051307</v>
      </c>
      <c r="I100" s="194">
        <f t="shared" si="21"/>
        <v>8.25088128438688</v>
      </c>
      <c r="K100">
        <f t="shared" si="25"/>
        <v>-12.649999999999938</v>
      </c>
      <c r="L100">
        <f t="shared" si="22"/>
        <v>0</v>
      </c>
      <c r="M100">
        <f t="shared" si="23"/>
        <v>0</v>
      </c>
      <c r="N100">
        <f>SUM($M$13:M100)</f>
        <v>6.0000000000000006E-4</v>
      </c>
      <c r="O100">
        <f t="shared" si="24"/>
        <v>0</v>
      </c>
      <c r="P100">
        <f>SUM($O$13:O100)</f>
        <v>-8.1999999999999712E-3</v>
      </c>
    </row>
    <row r="101" spans="1:16" x14ac:dyDescent="0.3">
      <c r="A101">
        <v>89</v>
      </c>
      <c r="B101">
        <v>0.48861912454608236</v>
      </c>
      <c r="C101" s="194">
        <f t="shared" si="15"/>
        <v>21.828811031664106</v>
      </c>
      <c r="D101" s="213">
        <f t="shared" si="16"/>
        <v>21.828811031664106</v>
      </c>
      <c r="E101" s="194">
        <f t="shared" si="17"/>
        <v>0</v>
      </c>
      <c r="F101" s="194">
        <f t="shared" si="18"/>
        <v>2.171188968335894</v>
      </c>
      <c r="G101" s="194">
        <f t="shared" si="19"/>
        <v>1.5198322778351259</v>
      </c>
      <c r="H101" s="194">
        <f t="shared" si="20"/>
        <v>25.103132686413719</v>
      </c>
      <c r="I101" s="194">
        <f t="shared" si="21"/>
        <v>23.583300408578594</v>
      </c>
      <c r="K101">
        <f t="shared" si="25"/>
        <v>-12.599999999999937</v>
      </c>
      <c r="L101">
        <f t="shared" si="22"/>
        <v>0</v>
      </c>
      <c r="M101">
        <f t="shared" si="23"/>
        <v>0</v>
      </c>
      <c r="N101">
        <f>SUM($M$13:M101)</f>
        <v>6.0000000000000006E-4</v>
      </c>
      <c r="O101">
        <f t="shared" si="24"/>
        <v>0</v>
      </c>
      <c r="P101">
        <f>SUM($O$13:O101)</f>
        <v>-8.1999999999999712E-3</v>
      </c>
    </row>
    <row r="102" spans="1:16" x14ac:dyDescent="0.3">
      <c r="A102">
        <v>90</v>
      </c>
      <c r="B102">
        <v>0.70565124397491508</v>
      </c>
      <c r="C102" s="194">
        <f t="shared" si="15"/>
        <v>25.244346798644777</v>
      </c>
      <c r="D102" s="213">
        <f t="shared" si="16"/>
        <v>24</v>
      </c>
      <c r="E102" s="194">
        <f t="shared" si="17"/>
        <v>1.2443467986447772</v>
      </c>
      <c r="F102" s="194">
        <f t="shared" si="18"/>
        <v>0</v>
      </c>
      <c r="G102" s="194">
        <f t="shared" si="19"/>
        <v>1.4309988184414937</v>
      </c>
      <c r="H102" s="194">
        <f t="shared" si="20"/>
        <v>27.599999999999998</v>
      </c>
      <c r="I102" s="194">
        <f t="shared" si="21"/>
        <v>27.599999999999994</v>
      </c>
      <c r="K102">
        <f t="shared" si="25"/>
        <v>-12.549999999999937</v>
      </c>
      <c r="L102">
        <f t="shared" si="22"/>
        <v>0</v>
      </c>
      <c r="M102">
        <f t="shared" si="23"/>
        <v>0</v>
      </c>
      <c r="N102">
        <f>SUM($M$13:M102)</f>
        <v>6.0000000000000006E-4</v>
      </c>
      <c r="O102">
        <f t="shared" si="24"/>
        <v>0</v>
      </c>
      <c r="P102">
        <f>SUM($O$13:O102)</f>
        <v>-8.1999999999999712E-3</v>
      </c>
    </row>
    <row r="103" spans="1:16" x14ac:dyDescent="0.3">
      <c r="A103">
        <v>91</v>
      </c>
      <c r="B103">
        <v>0.47873473041735071</v>
      </c>
      <c r="C103" s="194">
        <f t="shared" si="15"/>
        <v>21.680023638573111</v>
      </c>
      <c r="D103" s="213">
        <f t="shared" si="16"/>
        <v>21.680023638573111</v>
      </c>
      <c r="E103" s="194">
        <f t="shared" si="17"/>
        <v>0</v>
      </c>
      <c r="F103" s="194">
        <f t="shared" si="18"/>
        <v>2.3199763614268889</v>
      </c>
      <c r="G103" s="194">
        <f t="shared" si="19"/>
        <v>1.6239834529988224</v>
      </c>
      <c r="H103" s="194">
        <f t="shared" si="20"/>
        <v>24.932027184359075</v>
      </c>
      <c r="I103" s="194">
        <f t="shared" si="21"/>
        <v>23.308043731360254</v>
      </c>
      <c r="K103">
        <f t="shared" si="25"/>
        <v>-12.499999999999936</v>
      </c>
      <c r="L103">
        <f t="shared" si="22"/>
        <v>0</v>
      </c>
      <c r="M103">
        <f t="shared" si="23"/>
        <v>0</v>
      </c>
      <c r="N103">
        <f>SUM($M$13:M103)</f>
        <v>6.0000000000000006E-4</v>
      </c>
      <c r="O103">
        <f t="shared" si="24"/>
        <v>0</v>
      </c>
      <c r="P103">
        <f>SUM($O$13:O103)</f>
        <v>-8.1999999999999712E-3</v>
      </c>
    </row>
    <row r="104" spans="1:16" x14ac:dyDescent="0.3">
      <c r="A104">
        <v>92</v>
      </c>
      <c r="B104">
        <v>0.56018291397166886</v>
      </c>
      <c r="C104" s="194">
        <f t="shared" si="15"/>
        <v>22.908597903605205</v>
      </c>
      <c r="D104" s="213">
        <f t="shared" si="16"/>
        <v>22.908597903605205</v>
      </c>
      <c r="E104" s="194">
        <f t="shared" si="17"/>
        <v>0</v>
      </c>
      <c r="F104" s="194">
        <f t="shared" si="18"/>
        <v>1.0914020963947948</v>
      </c>
      <c r="G104" s="194">
        <f t="shared" si="19"/>
        <v>0.76398146747635642</v>
      </c>
      <c r="H104" s="194">
        <f t="shared" si="20"/>
        <v>26.344887589145983</v>
      </c>
      <c r="I104" s="194">
        <f t="shared" si="21"/>
        <v>25.580906121669624</v>
      </c>
      <c r="K104">
        <f t="shared" si="25"/>
        <v>-12.449999999999935</v>
      </c>
      <c r="L104">
        <f t="shared" si="22"/>
        <v>0</v>
      </c>
      <c r="M104">
        <f t="shared" si="23"/>
        <v>0</v>
      </c>
      <c r="N104">
        <f>SUM($M$13:M104)</f>
        <v>6.0000000000000006E-4</v>
      </c>
      <c r="O104">
        <f t="shared" si="24"/>
        <v>0</v>
      </c>
      <c r="P104">
        <f>SUM($O$13:O104)</f>
        <v>-8.1999999999999712E-3</v>
      </c>
    </row>
    <row r="105" spans="1:16" x14ac:dyDescent="0.3">
      <c r="A105">
        <v>93</v>
      </c>
      <c r="B105">
        <v>0.36633383713349488</v>
      </c>
      <c r="C105" s="194">
        <f t="shared" si="15"/>
        <v>19.950525450499814</v>
      </c>
      <c r="D105" s="213">
        <f t="shared" si="16"/>
        <v>19.950525450499814</v>
      </c>
      <c r="E105" s="194">
        <f t="shared" si="17"/>
        <v>0</v>
      </c>
      <c r="F105" s="194">
        <f t="shared" si="18"/>
        <v>4.0494745495001858</v>
      </c>
      <c r="G105" s="194">
        <f t="shared" si="19"/>
        <v>2.8346321846501303</v>
      </c>
      <c r="H105" s="194">
        <f t="shared" si="20"/>
        <v>22.943104268074784</v>
      </c>
      <c r="I105" s="194">
        <f t="shared" si="21"/>
        <v>20.108472083424651</v>
      </c>
      <c r="K105">
        <f t="shared" si="25"/>
        <v>-12.399999999999935</v>
      </c>
      <c r="L105">
        <f t="shared" si="22"/>
        <v>0</v>
      </c>
      <c r="M105">
        <f t="shared" si="23"/>
        <v>0</v>
      </c>
      <c r="N105">
        <f>SUM($M$13:M105)</f>
        <v>6.0000000000000006E-4</v>
      </c>
      <c r="O105">
        <f t="shared" si="24"/>
        <v>0</v>
      </c>
      <c r="P105">
        <f>SUM($O$13:O105)</f>
        <v>-8.1999999999999712E-3</v>
      </c>
    </row>
    <row r="106" spans="1:16" x14ac:dyDescent="0.3">
      <c r="A106">
        <v>94</v>
      </c>
      <c r="B106">
        <v>0.47013234643373847</v>
      </c>
      <c r="C106" s="194">
        <f t="shared" si="15"/>
        <v>21.550376908844029</v>
      </c>
      <c r="D106" s="213">
        <f t="shared" si="16"/>
        <v>21.550376908844029</v>
      </c>
      <c r="E106" s="194">
        <f t="shared" si="17"/>
        <v>0</v>
      </c>
      <c r="F106" s="194">
        <f t="shared" si="18"/>
        <v>2.4496230911559707</v>
      </c>
      <c r="G106" s="194">
        <f t="shared" si="19"/>
        <v>1.7147361638091796</v>
      </c>
      <c r="H106" s="194">
        <f t="shared" si="20"/>
        <v>24.782933445170631</v>
      </c>
      <c r="I106" s="194">
        <f t="shared" si="21"/>
        <v>23.068197281361453</v>
      </c>
      <c r="K106">
        <f t="shared" si="25"/>
        <v>-12.349999999999934</v>
      </c>
      <c r="L106">
        <f t="shared" si="22"/>
        <v>0</v>
      </c>
      <c r="M106">
        <f t="shared" si="23"/>
        <v>0</v>
      </c>
      <c r="N106">
        <f>SUM($M$13:M106)</f>
        <v>6.0000000000000006E-4</v>
      </c>
      <c r="O106">
        <f t="shared" si="24"/>
        <v>0</v>
      </c>
      <c r="P106">
        <f>SUM($O$13:O106)</f>
        <v>-8.1999999999999712E-3</v>
      </c>
    </row>
    <row r="107" spans="1:16" x14ac:dyDescent="0.3">
      <c r="A107">
        <v>95</v>
      </c>
      <c r="B107">
        <v>0.30147087067121814</v>
      </c>
      <c r="C107" s="194">
        <f t="shared" si="15"/>
        <v>18.878951145705056</v>
      </c>
      <c r="D107" s="213">
        <f t="shared" si="16"/>
        <v>18.878951145705056</v>
      </c>
      <c r="E107" s="194">
        <f t="shared" si="17"/>
        <v>0</v>
      </c>
      <c r="F107" s="194">
        <f t="shared" si="18"/>
        <v>5.1210488542949442</v>
      </c>
      <c r="G107" s="194">
        <f t="shared" si="19"/>
        <v>3.5847341980064611</v>
      </c>
      <c r="H107" s="194">
        <f t="shared" si="20"/>
        <v>21.710793817560813</v>
      </c>
      <c r="I107" s="194">
        <f t="shared" si="21"/>
        <v>18.126059619554347</v>
      </c>
      <c r="K107">
        <f t="shared" si="25"/>
        <v>-12.299999999999933</v>
      </c>
      <c r="L107">
        <f t="shared" si="22"/>
        <v>0</v>
      </c>
      <c r="M107">
        <f t="shared" si="23"/>
        <v>0</v>
      </c>
      <c r="N107">
        <f>SUM($M$13:M107)</f>
        <v>6.0000000000000006E-4</v>
      </c>
      <c r="O107">
        <f t="shared" si="24"/>
        <v>0</v>
      </c>
      <c r="P107">
        <f>SUM($O$13:O107)</f>
        <v>-8.1999999999999712E-3</v>
      </c>
    </row>
    <row r="108" spans="1:16" x14ac:dyDescent="0.3">
      <c r="A108">
        <v>96</v>
      </c>
      <c r="B108">
        <v>6.6635448107119966E-2</v>
      </c>
      <c r="C108" s="194">
        <f t="shared" si="15"/>
        <v>12.992035479371909</v>
      </c>
      <c r="D108" s="213">
        <f t="shared" si="16"/>
        <v>12.992035479371909</v>
      </c>
      <c r="E108" s="194">
        <f t="shared" si="17"/>
        <v>0</v>
      </c>
      <c r="F108" s="194">
        <f t="shared" si="18"/>
        <v>11.007964520628091</v>
      </c>
      <c r="G108" s="194">
        <f t="shared" si="19"/>
        <v>7.7055751644396642</v>
      </c>
      <c r="H108" s="194">
        <f t="shared" si="20"/>
        <v>14.940840801277695</v>
      </c>
      <c r="I108" s="194">
        <f t="shared" si="21"/>
        <v>7.2352656368380295</v>
      </c>
      <c r="K108">
        <f t="shared" si="25"/>
        <v>-12.249999999999932</v>
      </c>
      <c r="L108">
        <f t="shared" si="22"/>
        <v>0</v>
      </c>
      <c r="M108">
        <f t="shared" si="23"/>
        <v>0</v>
      </c>
      <c r="N108">
        <f>SUM($M$13:M108)</f>
        <v>6.0000000000000006E-4</v>
      </c>
      <c r="O108">
        <f t="shared" si="24"/>
        <v>0</v>
      </c>
      <c r="P108">
        <f>SUM($O$13:O108)</f>
        <v>-8.1999999999999712E-3</v>
      </c>
    </row>
    <row r="109" spans="1:16" x14ac:dyDescent="0.3">
      <c r="A109">
        <v>97</v>
      </c>
      <c r="B109">
        <v>0.1756909828995733</v>
      </c>
      <c r="C109" s="194">
        <f t="shared" si="15"/>
        <v>16.408527538954047</v>
      </c>
      <c r="D109" s="213">
        <f t="shared" si="16"/>
        <v>16.408527538954047</v>
      </c>
      <c r="E109" s="194">
        <f t="shared" si="17"/>
        <v>0</v>
      </c>
      <c r="F109" s="194">
        <f t="shared" si="18"/>
        <v>7.591472461045953</v>
      </c>
      <c r="G109" s="194">
        <f t="shared" si="19"/>
        <v>5.3140307227321673</v>
      </c>
      <c r="H109" s="194">
        <f t="shared" si="20"/>
        <v>18.869806669797153</v>
      </c>
      <c r="I109" s="194">
        <f t="shared" si="21"/>
        <v>13.555775947064982</v>
      </c>
      <c r="K109">
        <f t="shared" si="25"/>
        <v>-12.199999999999932</v>
      </c>
      <c r="L109">
        <f t="shared" si="22"/>
        <v>0</v>
      </c>
      <c r="M109">
        <f t="shared" si="23"/>
        <v>0</v>
      </c>
      <c r="N109">
        <f>SUM($M$13:M109)</f>
        <v>6.0000000000000006E-4</v>
      </c>
      <c r="O109">
        <f t="shared" si="24"/>
        <v>0</v>
      </c>
      <c r="P109">
        <f>SUM($O$13:O109)</f>
        <v>-8.1999999999999712E-3</v>
      </c>
    </row>
    <row r="110" spans="1:16" x14ac:dyDescent="0.3">
      <c r="A110">
        <v>98</v>
      </c>
      <c r="B110">
        <v>2.3372560389933739E-2</v>
      </c>
      <c r="C110" s="194">
        <f t="shared" si="15"/>
        <v>10.068386387002951</v>
      </c>
      <c r="D110" s="213">
        <f t="shared" si="16"/>
        <v>10.068386387002951</v>
      </c>
      <c r="E110" s="194">
        <f t="shared" si="17"/>
        <v>0</v>
      </c>
      <c r="F110" s="194">
        <f t="shared" si="18"/>
        <v>13.931613612997049</v>
      </c>
      <c r="G110" s="194">
        <f t="shared" si="19"/>
        <v>9.7521295290979353</v>
      </c>
      <c r="H110" s="194">
        <f t="shared" si="20"/>
        <v>11.578644345053393</v>
      </c>
      <c r="I110" s="194">
        <f t="shared" si="21"/>
        <v>1.8265148159554565</v>
      </c>
      <c r="K110">
        <f t="shared" si="25"/>
        <v>-12.149999999999931</v>
      </c>
      <c r="L110">
        <f t="shared" si="22"/>
        <v>0</v>
      </c>
      <c r="M110">
        <f t="shared" si="23"/>
        <v>0</v>
      </c>
      <c r="N110">
        <f>SUM($M$13:M110)</f>
        <v>6.0000000000000006E-4</v>
      </c>
      <c r="O110">
        <f t="shared" si="24"/>
        <v>0</v>
      </c>
      <c r="P110">
        <f>SUM($O$13:O110)</f>
        <v>-8.1999999999999712E-3</v>
      </c>
    </row>
    <row r="111" spans="1:16" x14ac:dyDescent="0.3">
      <c r="A111">
        <v>99</v>
      </c>
      <c r="B111">
        <v>0.5691496364607197</v>
      </c>
      <c r="C111" s="194">
        <f t="shared" si="15"/>
        <v>23.045257707767423</v>
      </c>
      <c r="D111" s="213">
        <f t="shared" si="16"/>
        <v>23.045257707767423</v>
      </c>
      <c r="E111" s="194">
        <f t="shared" si="17"/>
        <v>0</v>
      </c>
      <c r="F111" s="194">
        <f t="shared" si="18"/>
        <v>0.95474229223257723</v>
      </c>
      <c r="G111" s="194">
        <f t="shared" si="19"/>
        <v>0.66831960456280415</v>
      </c>
      <c r="H111" s="194">
        <f t="shared" si="20"/>
        <v>26.502046363932536</v>
      </c>
      <c r="I111" s="194">
        <f t="shared" si="21"/>
        <v>25.833726759369725</v>
      </c>
      <c r="K111">
        <f t="shared" si="25"/>
        <v>-12.09999999999993</v>
      </c>
      <c r="L111">
        <f t="shared" si="22"/>
        <v>0</v>
      </c>
      <c r="M111">
        <f t="shared" si="23"/>
        <v>0</v>
      </c>
      <c r="N111">
        <f>SUM($M$13:M111)</f>
        <v>6.0000000000000006E-4</v>
      </c>
      <c r="O111">
        <f t="shared" si="24"/>
        <v>0</v>
      </c>
      <c r="P111">
        <f>SUM($O$13:O111)</f>
        <v>-8.1999999999999712E-3</v>
      </c>
    </row>
    <row r="112" spans="1:16" x14ac:dyDescent="0.3">
      <c r="A112">
        <v>100</v>
      </c>
      <c r="B112">
        <v>0.38558501838012493</v>
      </c>
      <c r="C112" s="194">
        <f t="shared" si="15"/>
        <v>20.254931329732369</v>
      </c>
      <c r="D112" s="213">
        <f t="shared" si="16"/>
        <v>20.254931329732369</v>
      </c>
      <c r="E112" s="194">
        <f t="shared" si="17"/>
        <v>0</v>
      </c>
      <c r="F112" s="194">
        <f t="shared" si="18"/>
        <v>3.7450686702676315</v>
      </c>
      <c r="G112" s="194">
        <f t="shared" si="19"/>
        <v>2.6215480691873423</v>
      </c>
      <c r="H112" s="194">
        <f t="shared" si="20"/>
        <v>23.293171029192223</v>
      </c>
      <c r="I112" s="194">
        <f t="shared" si="21"/>
        <v>20.671622960004878</v>
      </c>
      <c r="K112">
        <f t="shared" si="25"/>
        <v>-12.04999999999993</v>
      </c>
      <c r="L112">
        <f t="shared" si="22"/>
        <v>0</v>
      </c>
      <c r="M112">
        <f t="shared" si="23"/>
        <v>0</v>
      </c>
      <c r="N112">
        <f>SUM($M$13:M112)</f>
        <v>6.0000000000000006E-4</v>
      </c>
      <c r="O112">
        <f t="shared" si="24"/>
        <v>0</v>
      </c>
      <c r="P112">
        <f>SUM($O$13:O112)</f>
        <v>-8.1999999999999712E-3</v>
      </c>
    </row>
    <row r="113" spans="1:16" x14ac:dyDescent="0.3">
      <c r="A113">
        <v>101</v>
      </c>
      <c r="B113">
        <v>0.44108255833112775</v>
      </c>
      <c r="C113" s="194">
        <f t="shared" si="15"/>
        <v>21.110649346667277</v>
      </c>
      <c r="D113" s="213">
        <f t="shared" si="16"/>
        <v>21.110649346667277</v>
      </c>
      <c r="E113" s="194">
        <f t="shared" si="17"/>
        <v>0</v>
      </c>
      <c r="F113" s="194">
        <f t="shared" si="18"/>
        <v>2.8893506533327233</v>
      </c>
      <c r="G113" s="194">
        <f t="shared" si="19"/>
        <v>2.0225454573329067</v>
      </c>
      <c r="H113" s="194">
        <f t="shared" si="20"/>
        <v>24.277246748667366</v>
      </c>
      <c r="I113" s="194">
        <f t="shared" si="21"/>
        <v>22.25470129133446</v>
      </c>
      <c r="K113">
        <f t="shared" si="25"/>
        <v>-11.999999999999929</v>
      </c>
      <c r="L113">
        <f t="shared" si="22"/>
        <v>0</v>
      </c>
      <c r="M113">
        <f t="shared" si="23"/>
        <v>0</v>
      </c>
      <c r="N113">
        <f>SUM($M$13:M113)</f>
        <v>6.0000000000000006E-4</v>
      </c>
      <c r="O113">
        <f t="shared" si="24"/>
        <v>0</v>
      </c>
      <c r="P113">
        <f>SUM($O$13:O113)</f>
        <v>-8.1999999999999712E-3</v>
      </c>
    </row>
    <row r="114" spans="1:16" x14ac:dyDescent="0.3">
      <c r="A114">
        <v>102</v>
      </c>
      <c r="B114">
        <v>0.60958316874915619</v>
      </c>
      <c r="C114" s="194">
        <f t="shared" si="15"/>
        <v>23.669396762912399</v>
      </c>
      <c r="D114" s="213">
        <f t="shared" si="16"/>
        <v>23.669396762912399</v>
      </c>
      <c r="E114" s="194">
        <f t="shared" si="17"/>
        <v>0</v>
      </c>
      <c r="F114" s="194">
        <f t="shared" si="18"/>
        <v>0.33060323708760109</v>
      </c>
      <c r="G114" s="194">
        <f t="shared" si="19"/>
        <v>0.23142226596132079</v>
      </c>
      <c r="H114" s="194">
        <f t="shared" si="20"/>
        <v>27.219806277349257</v>
      </c>
      <c r="I114" s="194">
        <f t="shared" si="21"/>
        <v>26.988384011387936</v>
      </c>
      <c r="K114">
        <f t="shared" si="25"/>
        <v>-11.949999999999928</v>
      </c>
      <c r="L114">
        <f t="shared" si="22"/>
        <v>0</v>
      </c>
      <c r="M114">
        <f t="shared" si="23"/>
        <v>0</v>
      </c>
      <c r="N114">
        <f>SUM($M$13:M114)</f>
        <v>6.0000000000000006E-4</v>
      </c>
      <c r="O114">
        <f t="shared" si="24"/>
        <v>0</v>
      </c>
      <c r="P114">
        <f>SUM($O$13:O114)</f>
        <v>-8.1999999999999712E-3</v>
      </c>
    </row>
    <row r="115" spans="1:16" x14ac:dyDescent="0.3">
      <c r="A115">
        <v>103</v>
      </c>
      <c r="B115">
        <v>0.77933091335312321</v>
      </c>
      <c r="C115" s="194">
        <f t="shared" si="15"/>
        <v>26.61961280848595</v>
      </c>
      <c r="D115" s="213">
        <f t="shared" si="16"/>
        <v>24</v>
      </c>
      <c r="E115" s="194">
        <f t="shared" si="17"/>
        <v>2.6196128084859502</v>
      </c>
      <c r="F115" s="194">
        <f t="shared" si="18"/>
        <v>0</v>
      </c>
      <c r="G115" s="194">
        <f t="shared" si="19"/>
        <v>3.0125547297588424</v>
      </c>
      <c r="H115" s="194">
        <f t="shared" si="20"/>
        <v>27.599999999999998</v>
      </c>
      <c r="I115" s="194">
        <f t="shared" si="21"/>
        <v>27.599999999999994</v>
      </c>
      <c r="K115">
        <f t="shared" si="25"/>
        <v>-11.899999999999928</v>
      </c>
      <c r="L115">
        <f t="shared" si="22"/>
        <v>0</v>
      </c>
      <c r="M115">
        <f t="shared" si="23"/>
        <v>0</v>
      </c>
      <c r="N115">
        <f>SUM($M$13:M115)</f>
        <v>6.0000000000000006E-4</v>
      </c>
      <c r="O115">
        <f t="shared" si="24"/>
        <v>0</v>
      </c>
      <c r="P115">
        <f>SUM($O$13:O115)</f>
        <v>-8.1999999999999712E-3</v>
      </c>
    </row>
    <row r="116" spans="1:16" x14ac:dyDescent="0.3">
      <c r="A116">
        <v>104</v>
      </c>
      <c r="B116">
        <v>0.10958942267539329</v>
      </c>
      <c r="C116" s="194">
        <f t="shared" si="15"/>
        <v>14.627712641643827</v>
      </c>
      <c r="D116" s="213">
        <f t="shared" si="16"/>
        <v>14.627712641643827</v>
      </c>
      <c r="E116" s="194">
        <f t="shared" si="17"/>
        <v>0</v>
      </c>
      <c r="F116" s="194">
        <f t="shared" si="18"/>
        <v>9.3722873583561732</v>
      </c>
      <c r="G116" s="194">
        <f t="shared" si="19"/>
        <v>6.5606011508493216</v>
      </c>
      <c r="H116" s="194">
        <f t="shared" si="20"/>
        <v>16.8218695378904</v>
      </c>
      <c r="I116" s="194">
        <f t="shared" si="21"/>
        <v>10.261268387041078</v>
      </c>
      <c r="K116">
        <f t="shared" si="25"/>
        <v>-11.849999999999927</v>
      </c>
      <c r="L116">
        <f t="shared" si="22"/>
        <v>0</v>
      </c>
      <c r="M116">
        <f t="shared" si="23"/>
        <v>0</v>
      </c>
      <c r="N116">
        <f>SUM($M$13:M116)</f>
        <v>6.0000000000000006E-4</v>
      </c>
      <c r="O116">
        <f t="shared" si="24"/>
        <v>0</v>
      </c>
      <c r="P116">
        <f>SUM($O$13:O116)</f>
        <v>-8.1999999999999712E-3</v>
      </c>
    </row>
    <row r="117" spans="1:16" x14ac:dyDescent="0.3">
      <c r="A117">
        <v>105</v>
      </c>
      <c r="B117">
        <v>0.67487554708003061</v>
      </c>
      <c r="C117" s="194">
        <f t="shared" si="15"/>
        <v>24.720498596023166</v>
      </c>
      <c r="D117" s="213">
        <f t="shared" si="16"/>
        <v>24</v>
      </c>
      <c r="E117" s="194">
        <f t="shared" si="17"/>
        <v>0.72049859602316602</v>
      </c>
      <c r="F117" s="194">
        <f t="shared" si="18"/>
        <v>0</v>
      </c>
      <c r="G117" s="194">
        <f t="shared" si="19"/>
        <v>0.82857338542664083</v>
      </c>
      <c r="H117" s="194">
        <f t="shared" si="20"/>
        <v>27.599999999999998</v>
      </c>
      <c r="I117" s="194">
        <f t="shared" si="21"/>
        <v>27.599999999999994</v>
      </c>
      <c r="K117">
        <f t="shared" si="25"/>
        <v>-11.799999999999926</v>
      </c>
      <c r="L117">
        <f t="shared" si="22"/>
        <v>0</v>
      </c>
      <c r="M117">
        <f t="shared" si="23"/>
        <v>0</v>
      </c>
      <c r="N117">
        <f>SUM($M$13:M117)</f>
        <v>6.0000000000000006E-4</v>
      </c>
      <c r="O117">
        <f t="shared" si="24"/>
        <v>0</v>
      </c>
      <c r="P117">
        <f>SUM($O$13:O117)</f>
        <v>-8.1999999999999712E-3</v>
      </c>
    </row>
    <row r="118" spans="1:16" x14ac:dyDescent="0.3">
      <c r="A118">
        <v>106</v>
      </c>
      <c r="B118">
        <v>0.98177462795832682</v>
      </c>
      <c r="C118" s="194">
        <f t="shared" si="15"/>
        <v>34.551179921759768</v>
      </c>
      <c r="D118" s="213">
        <f t="shared" si="16"/>
        <v>24</v>
      </c>
      <c r="E118" s="194">
        <f t="shared" si="17"/>
        <v>10.551179921759768</v>
      </c>
      <c r="F118" s="194">
        <f t="shared" si="18"/>
        <v>0</v>
      </c>
      <c r="G118" s="194">
        <f t="shared" si="19"/>
        <v>12.133856910023733</v>
      </c>
      <c r="H118" s="194">
        <f t="shared" si="20"/>
        <v>27.599999999999998</v>
      </c>
      <c r="I118" s="194">
        <f t="shared" si="21"/>
        <v>27.599999999999994</v>
      </c>
      <c r="K118">
        <f t="shared" si="25"/>
        <v>-11.749999999999925</v>
      </c>
      <c r="L118">
        <f t="shared" si="22"/>
        <v>0</v>
      </c>
      <c r="M118">
        <f t="shared" si="23"/>
        <v>0</v>
      </c>
      <c r="N118">
        <f>SUM($M$13:M118)</f>
        <v>6.0000000000000006E-4</v>
      </c>
      <c r="O118">
        <f t="shared" si="24"/>
        <v>0</v>
      </c>
      <c r="P118">
        <f>SUM($O$13:O118)</f>
        <v>-8.1999999999999712E-3</v>
      </c>
    </row>
    <row r="119" spans="1:16" x14ac:dyDescent="0.3">
      <c r="A119">
        <v>107</v>
      </c>
      <c r="B119">
        <v>0.31130025957560326</v>
      </c>
      <c r="C119" s="194">
        <f t="shared" si="15"/>
        <v>19.046991448051092</v>
      </c>
      <c r="D119" s="213">
        <f t="shared" si="16"/>
        <v>19.046991448051092</v>
      </c>
      <c r="E119" s="194">
        <f t="shared" si="17"/>
        <v>0</v>
      </c>
      <c r="F119" s="194">
        <f t="shared" si="18"/>
        <v>4.9530085519489084</v>
      </c>
      <c r="G119" s="194">
        <f t="shared" si="19"/>
        <v>3.4671059863642362</v>
      </c>
      <c r="H119" s="194">
        <f t="shared" si="20"/>
        <v>21.904040165258753</v>
      </c>
      <c r="I119" s="194">
        <f t="shared" si="21"/>
        <v>18.436934178894518</v>
      </c>
      <c r="K119">
        <f t="shared" si="25"/>
        <v>-11.699999999999925</v>
      </c>
      <c r="L119">
        <f t="shared" si="22"/>
        <v>0</v>
      </c>
      <c r="M119">
        <f t="shared" si="23"/>
        <v>0</v>
      </c>
      <c r="N119">
        <f>SUM($M$13:M119)</f>
        <v>6.0000000000000006E-4</v>
      </c>
      <c r="O119">
        <f t="shared" si="24"/>
        <v>0</v>
      </c>
      <c r="P119">
        <f>SUM($O$13:O119)</f>
        <v>-8.1999999999999712E-3</v>
      </c>
    </row>
    <row r="120" spans="1:16" x14ac:dyDescent="0.3">
      <c r="A120">
        <v>108</v>
      </c>
      <c r="B120">
        <v>0.56719565205182498</v>
      </c>
      <c r="C120" s="194">
        <f t="shared" si="15"/>
        <v>23.015433685333374</v>
      </c>
      <c r="D120" s="213">
        <f t="shared" si="16"/>
        <v>23.015433685333374</v>
      </c>
      <c r="E120" s="194">
        <f t="shared" si="17"/>
        <v>0</v>
      </c>
      <c r="F120" s="194">
        <f t="shared" si="18"/>
        <v>0.98456631466662614</v>
      </c>
      <c r="G120" s="194">
        <f t="shared" si="19"/>
        <v>0.68919642026663841</v>
      </c>
      <c r="H120" s="194">
        <f t="shared" si="20"/>
        <v>26.467748738133377</v>
      </c>
      <c r="I120" s="194">
        <f t="shared" si="21"/>
        <v>25.778552317866733</v>
      </c>
      <c r="K120">
        <f t="shared" si="25"/>
        <v>-11.649999999999924</v>
      </c>
      <c r="L120">
        <f t="shared" si="22"/>
        <v>0</v>
      </c>
      <c r="M120">
        <f t="shared" si="23"/>
        <v>0</v>
      </c>
      <c r="N120">
        <f>SUM($M$13:M120)</f>
        <v>6.0000000000000006E-4</v>
      </c>
      <c r="O120">
        <f t="shared" si="24"/>
        <v>0</v>
      </c>
      <c r="P120">
        <f>SUM($O$13:O120)</f>
        <v>-8.1999999999999712E-3</v>
      </c>
    </row>
    <row r="121" spans="1:16" x14ac:dyDescent="0.3">
      <c r="A121">
        <v>109</v>
      </c>
      <c r="B121">
        <v>0.42554089468729506</v>
      </c>
      <c r="C121" s="194">
        <f t="shared" si="15"/>
        <v>20.87357008039784</v>
      </c>
      <c r="D121" s="213">
        <f t="shared" si="16"/>
        <v>20.87357008039784</v>
      </c>
      <c r="E121" s="194">
        <f t="shared" si="17"/>
        <v>0</v>
      </c>
      <c r="F121" s="194">
        <f t="shared" si="18"/>
        <v>3.1264299196021597</v>
      </c>
      <c r="G121" s="194">
        <f t="shared" si="19"/>
        <v>2.1885009437215119</v>
      </c>
      <c r="H121" s="194">
        <f t="shared" si="20"/>
        <v>24.004605592457516</v>
      </c>
      <c r="I121" s="194">
        <f t="shared" si="21"/>
        <v>21.816104648736001</v>
      </c>
      <c r="K121">
        <f t="shared" si="25"/>
        <v>-11.599999999999923</v>
      </c>
      <c r="L121">
        <f t="shared" si="22"/>
        <v>0</v>
      </c>
      <c r="M121">
        <f t="shared" si="23"/>
        <v>0</v>
      </c>
      <c r="N121">
        <f>SUM($M$13:M121)</f>
        <v>6.0000000000000006E-4</v>
      </c>
      <c r="O121">
        <f t="shared" si="24"/>
        <v>0</v>
      </c>
      <c r="P121">
        <f>SUM($O$13:O121)</f>
        <v>-8.1999999999999712E-3</v>
      </c>
    </row>
    <row r="122" spans="1:16" x14ac:dyDescent="0.3">
      <c r="A122">
        <v>110</v>
      </c>
      <c r="B122">
        <v>0.15183396652201353</v>
      </c>
      <c r="C122" s="194">
        <f t="shared" si="15"/>
        <v>15.828403255556601</v>
      </c>
      <c r="D122" s="213">
        <f t="shared" si="16"/>
        <v>15.828403255556601</v>
      </c>
      <c r="E122" s="194">
        <f t="shared" si="17"/>
        <v>0</v>
      </c>
      <c r="F122" s="194">
        <f t="shared" si="18"/>
        <v>8.1715967444433986</v>
      </c>
      <c r="G122" s="194">
        <f t="shared" si="19"/>
        <v>5.7201177211103795</v>
      </c>
      <c r="H122" s="194">
        <f t="shared" si="20"/>
        <v>18.202663743890092</v>
      </c>
      <c r="I122" s="194">
        <f t="shared" si="21"/>
        <v>12.482546022779712</v>
      </c>
      <c r="K122">
        <f t="shared" si="25"/>
        <v>-11.549999999999923</v>
      </c>
      <c r="L122">
        <f t="shared" si="22"/>
        <v>0</v>
      </c>
      <c r="M122">
        <f t="shared" si="23"/>
        <v>0</v>
      </c>
      <c r="N122">
        <f>SUM($M$13:M122)</f>
        <v>6.0000000000000006E-4</v>
      </c>
      <c r="O122">
        <f t="shared" si="24"/>
        <v>0</v>
      </c>
      <c r="P122">
        <f>SUM($O$13:O122)</f>
        <v>-8.1999999999999712E-3</v>
      </c>
    </row>
    <row r="123" spans="1:16" x14ac:dyDescent="0.3">
      <c r="A123">
        <v>111</v>
      </c>
      <c r="B123">
        <v>0.56824993653093969</v>
      </c>
      <c r="C123" s="194">
        <f t="shared" si="15"/>
        <v>23.031522259192393</v>
      </c>
      <c r="D123" s="213">
        <f t="shared" si="16"/>
        <v>23.031522259192393</v>
      </c>
      <c r="E123" s="194">
        <f t="shared" si="17"/>
        <v>0</v>
      </c>
      <c r="F123" s="194">
        <f t="shared" si="18"/>
        <v>0.96847774080760729</v>
      </c>
      <c r="G123" s="194">
        <f t="shared" si="19"/>
        <v>0.67793441856532521</v>
      </c>
      <c r="H123" s="194">
        <f t="shared" si="20"/>
        <v>26.486250598071251</v>
      </c>
      <c r="I123" s="194">
        <f t="shared" si="21"/>
        <v>25.808316179505926</v>
      </c>
      <c r="K123">
        <f t="shared" si="25"/>
        <v>-11.499999999999922</v>
      </c>
      <c r="L123">
        <f t="shared" si="22"/>
        <v>0</v>
      </c>
      <c r="M123">
        <f t="shared" si="23"/>
        <v>0</v>
      </c>
      <c r="N123">
        <f>SUM($M$13:M123)</f>
        <v>6.0000000000000006E-4</v>
      </c>
      <c r="O123">
        <f t="shared" si="24"/>
        <v>0</v>
      </c>
      <c r="P123">
        <f>SUM($O$13:O123)</f>
        <v>-8.1999999999999712E-3</v>
      </c>
    </row>
    <row r="124" spans="1:16" x14ac:dyDescent="0.3">
      <c r="A124">
        <v>112</v>
      </c>
      <c r="B124">
        <v>0.51046577734165077</v>
      </c>
      <c r="C124" s="194">
        <f t="shared" si="15"/>
        <v>22.157420939204115</v>
      </c>
      <c r="D124" s="213">
        <f t="shared" si="16"/>
        <v>22.157420939204115</v>
      </c>
      <c r="E124" s="194">
        <f t="shared" si="17"/>
        <v>0</v>
      </c>
      <c r="F124" s="194">
        <f t="shared" si="18"/>
        <v>1.8425790607958845</v>
      </c>
      <c r="G124" s="194">
        <f t="shared" si="19"/>
        <v>1.2898053425571192</v>
      </c>
      <c r="H124" s="194">
        <f t="shared" si="20"/>
        <v>25.481034080084729</v>
      </c>
      <c r="I124" s="194">
        <f t="shared" si="21"/>
        <v>24.191228737527609</v>
      </c>
      <c r="K124">
        <f t="shared" si="25"/>
        <v>-11.449999999999921</v>
      </c>
      <c r="L124">
        <f t="shared" si="22"/>
        <v>0</v>
      </c>
      <c r="M124">
        <f t="shared" si="23"/>
        <v>0</v>
      </c>
      <c r="N124">
        <f>SUM($M$13:M124)</f>
        <v>6.0000000000000006E-4</v>
      </c>
      <c r="O124">
        <f t="shared" si="24"/>
        <v>0</v>
      </c>
      <c r="P124">
        <f>SUM($O$13:O124)</f>
        <v>-8.1999999999999712E-3</v>
      </c>
    </row>
    <row r="125" spans="1:16" x14ac:dyDescent="0.3">
      <c r="A125">
        <v>113</v>
      </c>
      <c r="B125">
        <v>0.74185633510794602</v>
      </c>
      <c r="C125" s="194">
        <f t="shared" si="15"/>
        <v>25.894473860181463</v>
      </c>
      <c r="D125" s="213">
        <f t="shared" si="16"/>
        <v>24</v>
      </c>
      <c r="E125" s="194">
        <f t="shared" si="17"/>
        <v>1.8944738601814635</v>
      </c>
      <c r="F125" s="194">
        <f t="shared" si="18"/>
        <v>0</v>
      </c>
      <c r="G125" s="194">
        <f t="shared" si="19"/>
        <v>2.1786449392086826</v>
      </c>
      <c r="H125" s="194">
        <f t="shared" si="20"/>
        <v>27.599999999999998</v>
      </c>
      <c r="I125" s="194">
        <f t="shared" si="21"/>
        <v>27.599999999999994</v>
      </c>
      <c r="K125">
        <f t="shared" si="25"/>
        <v>-11.39999999999992</v>
      </c>
      <c r="L125">
        <f t="shared" si="22"/>
        <v>0</v>
      </c>
      <c r="M125">
        <f t="shared" si="23"/>
        <v>0</v>
      </c>
      <c r="N125">
        <f>SUM($M$13:M125)</f>
        <v>6.0000000000000006E-4</v>
      </c>
      <c r="O125">
        <f t="shared" si="24"/>
        <v>0</v>
      </c>
      <c r="P125">
        <f>SUM($O$13:O125)</f>
        <v>-8.1999999999999712E-3</v>
      </c>
    </row>
    <row r="126" spans="1:16" x14ac:dyDescent="0.3">
      <c r="A126">
        <v>114</v>
      </c>
      <c r="B126">
        <v>0.45133403903610769</v>
      </c>
      <c r="C126" s="194">
        <f t="shared" si="15"/>
        <v>21.266250352844349</v>
      </c>
      <c r="D126" s="213">
        <f t="shared" si="16"/>
        <v>21.266250352844349</v>
      </c>
      <c r="E126" s="194">
        <f t="shared" si="17"/>
        <v>0</v>
      </c>
      <c r="F126" s="194">
        <f t="shared" si="18"/>
        <v>2.7337496471556513</v>
      </c>
      <c r="G126" s="194">
        <f t="shared" si="19"/>
        <v>1.9136247530089561</v>
      </c>
      <c r="H126" s="194">
        <f t="shared" si="20"/>
        <v>24.456187905770999</v>
      </c>
      <c r="I126" s="194">
        <f t="shared" si="21"/>
        <v>22.542563152762042</v>
      </c>
      <c r="K126">
        <f t="shared" si="25"/>
        <v>-11.34999999999992</v>
      </c>
      <c r="L126">
        <f t="shared" si="22"/>
        <v>1</v>
      </c>
      <c r="M126">
        <f t="shared" si="23"/>
        <v>2.0000000000000001E-4</v>
      </c>
      <c r="N126">
        <f>SUM($M$13:M126)</f>
        <v>8.0000000000000004E-4</v>
      </c>
      <c r="O126">
        <f t="shared" si="24"/>
        <v>-2.2699999999999838E-3</v>
      </c>
      <c r="P126">
        <f>SUM($O$13:O126)</f>
        <v>-1.0469999999999955E-2</v>
      </c>
    </row>
    <row r="127" spans="1:16" x14ac:dyDescent="0.3">
      <c r="A127">
        <v>115</v>
      </c>
      <c r="B127">
        <v>0.20074565944127765</v>
      </c>
      <c r="C127" s="194">
        <f t="shared" si="15"/>
        <v>16.966235322989537</v>
      </c>
      <c r="D127" s="213">
        <f t="shared" si="16"/>
        <v>16.966235322989537</v>
      </c>
      <c r="E127" s="194">
        <f t="shared" si="17"/>
        <v>0</v>
      </c>
      <c r="F127" s="194">
        <f t="shared" si="18"/>
        <v>7.0337646770104634</v>
      </c>
      <c r="G127" s="194">
        <f t="shared" si="19"/>
        <v>4.9236352739073252</v>
      </c>
      <c r="H127" s="194">
        <f t="shared" si="20"/>
        <v>19.511170621437966</v>
      </c>
      <c r="I127" s="194">
        <f t="shared" si="21"/>
        <v>14.587535347530638</v>
      </c>
      <c r="K127">
        <f t="shared" si="25"/>
        <v>-11.299999999999919</v>
      </c>
      <c r="L127">
        <f t="shared" si="22"/>
        <v>0</v>
      </c>
      <c r="M127">
        <f t="shared" si="23"/>
        <v>0</v>
      </c>
      <c r="N127">
        <f>SUM($M$13:M127)</f>
        <v>8.0000000000000004E-4</v>
      </c>
      <c r="O127">
        <f t="shared" si="24"/>
        <v>0</v>
      </c>
      <c r="P127">
        <f>SUM($O$13:O127)</f>
        <v>-1.0469999999999955E-2</v>
      </c>
    </row>
    <row r="128" spans="1:16" x14ac:dyDescent="0.3">
      <c r="A128">
        <v>116</v>
      </c>
      <c r="B128">
        <v>0.8710539564157066</v>
      </c>
      <c r="C128" s="194">
        <f t="shared" si="15"/>
        <v>28.788324189717425</v>
      </c>
      <c r="D128" s="213">
        <f t="shared" si="16"/>
        <v>24</v>
      </c>
      <c r="E128" s="194">
        <f t="shared" si="17"/>
        <v>4.7883241897174251</v>
      </c>
      <c r="F128" s="194">
        <f t="shared" si="18"/>
        <v>0</v>
      </c>
      <c r="G128" s="194">
        <f t="shared" si="19"/>
        <v>5.5065728181750382</v>
      </c>
      <c r="H128" s="194">
        <f t="shared" si="20"/>
        <v>27.599999999999998</v>
      </c>
      <c r="I128" s="194">
        <f t="shared" si="21"/>
        <v>27.599999999999994</v>
      </c>
      <c r="K128">
        <f t="shared" si="25"/>
        <v>-11.249999999999918</v>
      </c>
      <c r="L128">
        <f t="shared" si="22"/>
        <v>0</v>
      </c>
      <c r="M128">
        <f t="shared" si="23"/>
        <v>0</v>
      </c>
      <c r="N128">
        <f>SUM($M$13:M128)</f>
        <v>8.0000000000000004E-4</v>
      </c>
      <c r="O128">
        <f t="shared" si="24"/>
        <v>0</v>
      </c>
      <c r="P128">
        <f>SUM($O$13:O128)</f>
        <v>-1.0469999999999955E-2</v>
      </c>
    </row>
    <row r="129" spans="1:16" x14ac:dyDescent="0.3">
      <c r="A129">
        <v>117</v>
      </c>
      <c r="B129">
        <v>0.96561069079997863</v>
      </c>
      <c r="C129" s="194">
        <f t="shared" si="15"/>
        <v>32.91922732991447</v>
      </c>
      <c r="D129" s="213">
        <f t="shared" si="16"/>
        <v>24</v>
      </c>
      <c r="E129" s="194">
        <f t="shared" si="17"/>
        <v>8.9192273299144702</v>
      </c>
      <c r="F129" s="194">
        <f t="shared" si="18"/>
        <v>0</v>
      </c>
      <c r="G129" s="194">
        <f t="shared" si="19"/>
        <v>10.25711142940164</v>
      </c>
      <c r="H129" s="194">
        <f t="shared" si="20"/>
        <v>27.599999999999998</v>
      </c>
      <c r="I129" s="194">
        <f t="shared" si="21"/>
        <v>27.599999999999994</v>
      </c>
      <c r="K129">
        <f t="shared" si="25"/>
        <v>-11.199999999999918</v>
      </c>
      <c r="L129">
        <f t="shared" si="22"/>
        <v>0</v>
      </c>
      <c r="M129">
        <f t="shared" si="23"/>
        <v>0</v>
      </c>
      <c r="N129">
        <f>SUM($M$13:M129)</f>
        <v>8.0000000000000004E-4</v>
      </c>
      <c r="O129">
        <f t="shared" si="24"/>
        <v>0</v>
      </c>
      <c r="P129">
        <f>SUM($O$13:O129)</f>
        <v>-1.0469999999999955E-2</v>
      </c>
    </row>
    <row r="130" spans="1:16" x14ac:dyDescent="0.3">
      <c r="A130">
        <v>118</v>
      </c>
      <c r="B130">
        <v>0.6704322381035237</v>
      </c>
      <c r="C130" s="194">
        <f t="shared" si="15"/>
        <v>24.64664210188587</v>
      </c>
      <c r="D130" s="213">
        <f t="shared" si="16"/>
        <v>24</v>
      </c>
      <c r="E130" s="194">
        <f t="shared" si="17"/>
        <v>0.64664210188587035</v>
      </c>
      <c r="F130" s="194">
        <f t="shared" si="18"/>
        <v>0</v>
      </c>
      <c r="G130" s="194">
        <f t="shared" si="19"/>
        <v>0.74363841716875079</v>
      </c>
      <c r="H130" s="194">
        <f t="shared" si="20"/>
        <v>27.599999999999998</v>
      </c>
      <c r="I130" s="194">
        <f t="shared" si="21"/>
        <v>27.599999999999994</v>
      </c>
      <c r="K130">
        <f t="shared" si="25"/>
        <v>-11.149999999999917</v>
      </c>
      <c r="L130">
        <f t="shared" si="22"/>
        <v>0</v>
      </c>
      <c r="M130">
        <f t="shared" si="23"/>
        <v>0</v>
      </c>
      <c r="N130">
        <f>SUM($M$13:M130)</f>
        <v>8.0000000000000004E-4</v>
      </c>
      <c r="O130">
        <f t="shared" si="24"/>
        <v>0</v>
      </c>
      <c r="P130">
        <f>SUM($O$13:O130)</f>
        <v>-1.0469999999999955E-2</v>
      </c>
    </row>
    <row r="131" spans="1:16" x14ac:dyDescent="0.3">
      <c r="A131">
        <v>119</v>
      </c>
      <c r="B131">
        <v>0.48773629167342791</v>
      </c>
      <c r="C131" s="194">
        <f t="shared" si="15"/>
        <v>21.815527592857716</v>
      </c>
      <c r="D131" s="213">
        <f t="shared" si="16"/>
        <v>21.815527592857716</v>
      </c>
      <c r="E131" s="194">
        <f t="shared" si="17"/>
        <v>0</v>
      </c>
      <c r="F131" s="194">
        <f t="shared" si="18"/>
        <v>2.1844724071422839</v>
      </c>
      <c r="G131" s="194">
        <f t="shared" si="19"/>
        <v>1.5291306849995989</v>
      </c>
      <c r="H131" s="194">
        <f t="shared" si="20"/>
        <v>25.087856731786371</v>
      </c>
      <c r="I131" s="194">
        <f t="shared" si="21"/>
        <v>23.558726046786767</v>
      </c>
      <c r="K131">
        <f t="shared" si="25"/>
        <v>-11.099999999999916</v>
      </c>
      <c r="L131">
        <f t="shared" si="22"/>
        <v>0</v>
      </c>
      <c r="M131">
        <f t="shared" si="23"/>
        <v>0</v>
      </c>
      <c r="N131">
        <f>SUM($M$13:M131)</f>
        <v>8.0000000000000004E-4</v>
      </c>
      <c r="O131">
        <f t="shared" si="24"/>
        <v>0</v>
      </c>
      <c r="P131">
        <f>SUM($O$13:O131)</f>
        <v>-1.0469999999999955E-2</v>
      </c>
    </row>
    <row r="132" spans="1:16" x14ac:dyDescent="0.3">
      <c r="A132">
        <v>120</v>
      </c>
      <c r="B132">
        <v>0.53763824689435713</v>
      </c>
      <c r="C132" s="194">
        <f t="shared" si="15"/>
        <v>22.56691295487461</v>
      </c>
      <c r="D132" s="213">
        <f t="shared" si="16"/>
        <v>22.56691295487461</v>
      </c>
      <c r="E132" s="194">
        <f t="shared" si="17"/>
        <v>0</v>
      </c>
      <c r="F132" s="194">
        <f t="shared" si="18"/>
        <v>1.4330870451253901</v>
      </c>
      <c r="G132" s="194">
        <f t="shared" si="19"/>
        <v>1.0031609315877732</v>
      </c>
      <c r="H132" s="194">
        <f t="shared" si="20"/>
        <v>25.951949898105799</v>
      </c>
      <c r="I132" s="194">
        <f t="shared" si="21"/>
        <v>24.948788966518027</v>
      </c>
      <c r="K132">
        <f t="shared" si="25"/>
        <v>-11.049999999999915</v>
      </c>
      <c r="L132">
        <f t="shared" si="22"/>
        <v>0</v>
      </c>
      <c r="M132">
        <f t="shared" si="23"/>
        <v>0</v>
      </c>
      <c r="N132">
        <f>SUM($M$13:M132)</f>
        <v>8.0000000000000004E-4</v>
      </c>
      <c r="O132">
        <f t="shared" si="24"/>
        <v>0</v>
      </c>
      <c r="P132">
        <f>SUM($O$13:O132)</f>
        <v>-1.0469999999999955E-2</v>
      </c>
    </row>
    <row r="133" spans="1:16" x14ac:dyDescent="0.3">
      <c r="A133">
        <v>121</v>
      </c>
      <c r="B133">
        <v>0.88068285001422364</v>
      </c>
      <c r="C133" s="194">
        <f t="shared" si="15"/>
        <v>29.070443331424716</v>
      </c>
      <c r="D133" s="213">
        <f t="shared" si="16"/>
        <v>24</v>
      </c>
      <c r="E133" s="194">
        <f t="shared" si="17"/>
        <v>5.0704433314247161</v>
      </c>
      <c r="F133" s="194">
        <f t="shared" si="18"/>
        <v>0</v>
      </c>
      <c r="G133" s="194">
        <f t="shared" si="19"/>
        <v>5.8310098311384229</v>
      </c>
      <c r="H133" s="194">
        <f t="shared" si="20"/>
        <v>27.599999999999998</v>
      </c>
      <c r="I133" s="194">
        <f t="shared" si="21"/>
        <v>27.599999999999994</v>
      </c>
      <c r="K133">
        <f t="shared" si="25"/>
        <v>-10.999999999999915</v>
      </c>
      <c r="L133">
        <f t="shared" si="22"/>
        <v>0</v>
      </c>
      <c r="M133">
        <f t="shared" si="23"/>
        <v>0</v>
      </c>
      <c r="N133">
        <f>SUM($M$13:M133)</f>
        <v>8.0000000000000004E-4</v>
      </c>
      <c r="O133">
        <f t="shared" si="24"/>
        <v>0</v>
      </c>
      <c r="P133">
        <f>SUM($O$13:O133)</f>
        <v>-1.0469999999999955E-2</v>
      </c>
    </row>
    <row r="134" spans="1:16" x14ac:dyDescent="0.3">
      <c r="A134">
        <v>122</v>
      </c>
      <c r="B134">
        <v>0.99927487019452432</v>
      </c>
      <c r="C134" s="194">
        <f t="shared" si="15"/>
        <v>41.106740735873672</v>
      </c>
      <c r="D134" s="213">
        <f t="shared" si="16"/>
        <v>24</v>
      </c>
      <c r="E134" s="194">
        <f t="shared" si="17"/>
        <v>17.106740735873672</v>
      </c>
      <c r="F134" s="194">
        <f t="shared" si="18"/>
        <v>0</v>
      </c>
      <c r="G134" s="194">
        <f t="shared" si="19"/>
        <v>19.67275184625472</v>
      </c>
      <c r="H134" s="194">
        <f t="shared" si="20"/>
        <v>27.599999999999998</v>
      </c>
      <c r="I134" s="194">
        <f t="shared" si="21"/>
        <v>27.599999999999994</v>
      </c>
      <c r="K134">
        <f t="shared" si="25"/>
        <v>-10.949999999999914</v>
      </c>
      <c r="L134">
        <f t="shared" si="22"/>
        <v>0</v>
      </c>
      <c r="M134">
        <f t="shared" si="23"/>
        <v>0</v>
      </c>
      <c r="N134">
        <f>SUM($M$13:M134)</f>
        <v>8.0000000000000004E-4</v>
      </c>
      <c r="O134">
        <f t="shared" si="24"/>
        <v>0</v>
      </c>
      <c r="P134">
        <f>SUM($O$13:O134)</f>
        <v>-1.0469999999999955E-2</v>
      </c>
    </row>
    <row r="135" spans="1:16" x14ac:dyDescent="0.3">
      <c r="A135">
        <v>123</v>
      </c>
      <c r="B135">
        <v>0.49599512348679431</v>
      </c>
      <c r="C135" s="194">
        <f t="shared" si="15"/>
        <v>21.939766568071789</v>
      </c>
      <c r="D135" s="213">
        <f t="shared" si="16"/>
        <v>21.939766568071789</v>
      </c>
      <c r="E135" s="194">
        <f t="shared" si="17"/>
        <v>0</v>
      </c>
      <c r="F135" s="194">
        <f t="shared" si="18"/>
        <v>2.0602334319282107</v>
      </c>
      <c r="G135" s="194">
        <f t="shared" si="19"/>
        <v>1.4421634023497476</v>
      </c>
      <c r="H135" s="194">
        <f t="shared" si="20"/>
        <v>25.230731553282556</v>
      </c>
      <c r="I135" s="194">
        <f t="shared" si="21"/>
        <v>23.788568150932807</v>
      </c>
      <c r="K135">
        <f t="shared" si="25"/>
        <v>-10.899999999999913</v>
      </c>
      <c r="L135">
        <f t="shared" si="22"/>
        <v>0</v>
      </c>
      <c r="M135">
        <f t="shared" si="23"/>
        <v>0</v>
      </c>
      <c r="N135">
        <f>SUM($M$13:M135)</f>
        <v>8.0000000000000004E-4</v>
      </c>
      <c r="O135">
        <f t="shared" si="24"/>
        <v>0</v>
      </c>
      <c r="P135">
        <f>SUM($O$13:O135)</f>
        <v>-1.0469999999999955E-2</v>
      </c>
    </row>
    <row r="136" spans="1:16" x14ac:dyDescent="0.3">
      <c r="A136">
        <v>124</v>
      </c>
      <c r="B136">
        <v>0.75958343634486936</v>
      </c>
      <c r="C136" s="194">
        <f t="shared" si="15"/>
        <v>26.229779300818699</v>
      </c>
      <c r="D136" s="213">
        <f t="shared" si="16"/>
        <v>24</v>
      </c>
      <c r="E136" s="194">
        <f t="shared" si="17"/>
        <v>2.2297793008186986</v>
      </c>
      <c r="F136" s="194">
        <f t="shared" si="18"/>
        <v>0</v>
      </c>
      <c r="G136" s="194">
        <f t="shared" si="19"/>
        <v>2.5642461959415033</v>
      </c>
      <c r="H136" s="194">
        <f t="shared" si="20"/>
        <v>27.599999999999998</v>
      </c>
      <c r="I136" s="194">
        <f t="shared" si="21"/>
        <v>27.599999999999994</v>
      </c>
      <c r="K136">
        <f t="shared" si="25"/>
        <v>-10.849999999999913</v>
      </c>
      <c r="L136">
        <f t="shared" si="22"/>
        <v>0</v>
      </c>
      <c r="M136">
        <f t="shared" si="23"/>
        <v>0</v>
      </c>
      <c r="N136">
        <f>SUM($M$13:M136)</f>
        <v>8.0000000000000004E-4</v>
      </c>
      <c r="O136">
        <f t="shared" si="24"/>
        <v>0</v>
      </c>
      <c r="P136">
        <f>SUM($O$13:O136)</f>
        <v>-1.0469999999999955E-2</v>
      </c>
    </row>
    <row r="137" spans="1:16" x14ac:dyDescent="0.3">
      <c r="A137">
        <v>125</v>
      </c>
      <c r="B137">
        <v>3.0153178662508884E-2</v>
      </c>
      <c r="C137" s="194">
        <f t="shared" si="15"/>
        <v>10.728717278037404</v>
      </c>
      <c r="D137" s="213">
        <f t="shared" si="16"/>
        <v>10.728717278037404</v>
      </c>
      <c r="E137" s="194">
        <f t="shared" si="17"/>
        <v>0</v>
      </c>
      <c r="F137" s="194">
        <f t="shared" si="18"/>
        <v>13.271282721962596</v>
      </c>
      <c r="G137" s="194">
        <f t="shared" si="19"/>
        <v>9.2898979053738184</v>
      </c>
      <c r="H137" s="194">
        <f t="shared" si="20"/>
        <v>12.338024869743014</v>
      </c>
      <c r="I137" s="194">
        <f t="shared" si="21"/>
        <v>3.0481269643691933</v>
      </c>
      <c r="K137">
        <f t="shared" si="25"/>
        <v>-10.799999999999912</v>
      </c>
      <c r="L137">
        <f t="shared" si="22"/>
        <v>1</v>
      </c>
      <c r="M137">
        <f t="shared" si="23"/>
        <v>2.0000000000000001E-4</v>
      </c>
      <c r="N137">
        <f>SUM($M$13:M137)</f>
        <v>1E-3</v>
      </c>
      <c r="O137">
        <f t="shared" si="24"/>
        <v>-2.1599999999999827E-3</v>
      </c>
      <c r="P137">
        <f>SUM($O$13:O137)</f>
        <v>-1.2629999999999938E-2</v>
      </c>
    </row>
    <row r="138" spans="1:16" x14ac:dyDescent="0.3">
      <c r="A138">
        <v>126</v>
      </c>
      <c r="B138">
        <v>0.68906845598086552</v>
      </c>
      <c r="C138" s="194">
        <f t="shared" si="15"/>
        <v>24.959269551813328</v>
      </c>
      <c r="D138" s="213">
        <f t="shared" si="16"/>
        <v>24</v>
      </c>
      <c r="E138" s="194">
        <f t="shared" si="17"/>
        <v>0.95926955181332829</v>
      </c>
      <c r="F138" s="194">
        <f t="shared" si="18"/>
        <v>0</v>
      </c>
      <c r="G138" s="194">
        <f t="shared" si="19"/>
        <v>1.1031599845853275</v>
      </c>
      <c r="H138" s="194">
        <f t="shared" si="20"/>
        <v>27.599999999999998</v>
      </c>
      <c r="I138" s="194">
        <f t="shared" si="21"/>
        <v>27.599999999999994</v>
      </c>
      <c r="K138">
        <f t="shared" si="25"/>
        <v>-10.749999999999911</v>
      </c>
      <c r="L138">
        <f t="shared" si="22"/>
        <v>0</v>
      </c>
      <c r="M138">
        <f t="shared" si="23"/>
        <v>0</v>
      </c>
      <c r="N138">
        <f>SUM($M$13:M138)</f>
        <v>1E-3</v>
      </c>
      <c r="O138">
        <f t="shared" si="24"/>
        <v>0</v>
      </c>
      <c r="P138">
        <f>SUM($O$13:O138)</f>
        <v>-1.2629999999999938E-2</v>
      </c>
    </row>
    <row r="139" spans="1:16" x14ac:dyDescent="0.3">
      <c r="A139">
        <v>127</v>
      </c>
      <c r="B139">
        <v>0.18792713054558674</v>
      </c>
      <c r="C139" s="194">
        <f t="shared" si="15"/>
        <v>16.686635401798938</v>
      </c>
      <c r="D139" s="213">
        <f t="shared" si="16"/>
        <v>16.686635401798938</v>
      </c>
      <c r="E139" s="194">
        <f t="shared" si="17"/>
        <v>0</v>
      </c>
      <c r="F139" s="194">
        <f t="shared" si="18"/>
        <v>7.313364598201062</v>
      </c>
      <c r="G139" s="194">
        <f t="shared" si="19"/>
        <v>5.1193552187407443</v>
      </c>
      <c r="H139" s="194">
        <f t="shared" si="20"/>
        <v>19.189630712068777</v>
      </c>
      <c r="I139" s="194">
        <f t="shared" si="21"/>
        <v>14.070275493328033</v>
      </c>
      <c r="K139">
        <f t="shared" si="25"/>
        <v>-10.69999999999991</v>
      </c>
      <c r="L139">
        <f t="shared" si="22"/>
        <v>0</v>
      </c>
      <c r="M139">
        <f t="shared" si="23"/>
        <v>0</v>
      </c>
      <c r="N139">
        <f>SUM($M$13:M139)</f>
        <v>1E-3</v>
      </c>
      <c r="O139">
        <f t="shared" si="24"/>
        <v>0</v>
      </c>
      <c r="P139">
        <f>SUM($O$13:O139)</f>
        <v>-1.2629999999999938E-2</v>
      </c>
    </row>
    <row r="140" spans="1:16" x14ac:dyDescent="0.3">
      <c r="A140">
        <v>128</v>
      </c>
      <c r="B140">
        <v>3.7672556661215495E-2</v>
      </c>
      <c r="C140" s="194">
        <f t="shared" si="15"/>
        <v>11.329853361382646</v>
      </c>
      <c r="D140" s="213">
        <f t="shared" si="16"/>
        <v>11.329853361382646</v>
      </c>
      <c r="E140" s="194">
        <f t="shared" si="17"/>
        <v>0</v>
      </c>
      <c r="F140" s="194">
        <f t="shared" si="18"/>
        <v>12.670146638617354</v>
      </c>
      <c r="G140" s="194">
        <f t="shared" si="19"/>
        <v>8.8691026470321486</v>
      </c>
      <c r="H140" s="194">
        <f t="shared" si="20"/>
        <v>13.029331365590043</v>
      </c>
      <c r="I140" s="194">
        <f t="shared" si="21"/>
        <v>4.1602287185578906</v>
      </c>
      <c r="K140">
        <f t="shared" si="25"/>
        <v>-10.64999999999991</v>
      </c>
      <c r="L140">
        <f t="shared" si="22"/>
        <v>0</v>
      </c>
      <c r="M140">
        <f t="shared" si="23"/>
        <v>0</v>
      </c>
      <c r="N140">
        <f>SUM($M$13:M140)</f>
        <v>1E-3</v>
      </c>
      <c r="O140">
        <f t="shared" si="24"/>
        <v>0</v>
      </c>
      <c r="P140">
        <f>SUM($O$13:O140)</f>
        <v>-1.2629999999999938E-2</v>
      </c>
    </row>
    <row r="141" spans="1:16" x14ac:dyDescent="0.3">
      <c r="A141">
        <v>129</v>
      </c>
      <c r="B141">
        <v>0.21297484577297632</v>
      </c>
      <c r="C141" s="194">
        <f t="shared" si="15"/>
        <v>17.223149929670917</v>
      </c>
      <c r="D141" s="213">
        <f t="shared" si="16"/>
        <v>17.223149929670917</v>
      </c>
      <c r="E141" s="194">
        <f t="shared" si="17"/>
        <v>0</v>
      </c>
      <c r="F141" s="194">
        <f t="shared" si="18"/>
        <v>6.7768500703290826</v>
      </c>
      <c r="G141" s="194">
        <f t="shared" si="19"/>
        <v>4.743795049230358</v>
      </c>
      <c r="H141" s="194">
        <f t="shared" si="20"/>
        <v>19.806622419121553</v>
      </c>
      <c r="I141" s="194">
        <f t="shared" si="21"/>
        <v>15.06282736989119</v>
      </c>
      <c r="K141">
        <f t="shared" si="25"/>
        <v>-10.599999999999909</v>
      </c>
      <c r="L141">
        <f t="shared" si="22"/>
        <v>0</v>
      </c>
      <c r="M141">
        <f t="shared" si="23"/>
        <v>0</v>
      </c>
      <c r="N141">
        <f>SUM($M$13:M141)</f>
        <v>1E-3</v>
      </c>
      <c r="O141">
        <f t="shared" si="24"/>
        <v>0</v>
      </c>
      <c r="P141">
        <f>SUM($O$13:O141)</f>
        <v>-1.2629999999999938E-2</v>
      </c>
    </row>
    <row r="142" spans="1:16" x14ac:dyDescent="0.3">
      <c r="A142">
        <v>130</v>
      </c>
      <c r="B142">
        <v>0.16086936098428661</v>
      </c>
      <c r="C142" s="194">
        <f t="shared" ref="C142:C205" si="26">_xlfn.NORM.INV(B142,$B$5,$B$6)</f>
        <v>16.054652949208531</v>
      </c>
      <c r="D142" s="213">
        <f t="shared" ref="D142:D205" si="27">MIN(C142,$D$6)</f>
        <v>16.054652949208531</v>
      </c>
      <c r="E142" s="194">
        <f t="shared" ref="E142:E205" si="28">MAX(C142-$D$6,0)</f>
        <v>0</v>
      </c>
      <c r="F142" s="194">
        <f t="shared" ref="F142:F205" si="29">MAX($D$6-C142,0)</f>
        <v>7.9453470507914687</v>
      </c>
      <c r="G142" s="194">
        <f t="shared" ref="G142:G205" si="30">E142*$D$2+F142*$D$3</f>
        <v>5.5617429355540287</v>
      </c>
      <c r="H142" s="194">
        <f t="shared" ref="H142:H205" si="31">$D$2*D142</f>
        <v>18.46285089158981</v>
      </c>
      <c r="I142" s="194">
        <f t="shared" ref="I142:I205" si="32">-$D$6*$B$2+D142*$B$4+F142*$B$3</f>
        <v>12.90110795603578</v>
      </c>
      <c r="K142">
        <f t="shared" si="25"/>
        <v>-10.549999999999908</v>
      </c>
      <c r="L142">
        <f t="shared" ref="L142:L205" si="33">COUNTIFS($I$13:$I$5012,"&gt;="&amp;K142,$I$13:$I$5012,"&lt;"&amp;K143)</f>
        <v>0</v>
      </c>
      <c r="M142">
        <f t="shared" ref="M142:M205" si="34">L142/$M$11</f>
        <v>0</v>
      </c>
      <c r="N142">
        <f>SUM($M$13:M142)</f>
        <v>1E-3</v>
      </c>
      <c r="O142">
        <f t="shared" ref="O142:O205" si="35">K142*M142</f>
        <v>0</v>
      </c>
      <c r="P142">
        <f>SUM($O$13:O142)</f>
        <v>-1.2629999999999938E-2</v>
      </c>
    </row>
    <row r="143" spans="1:16" x14ac:dyDescent="0.3">
      <c r="A143">
        <v>131</v>
      </c>
      <c r="B143">
        <v>0.43012515272164997</v>
      </c>
      <c r="C143" s="194">
        <f t="shared" si="26"/>
        <v>20.943666731256386</v>
      </c>
      <c r="D143" s="213">
        <f t="shared" si="27"/>
        <v>20.943666731256386</v>
      </c>
      <c r="E143" s="194">
        <f t="shared" si="28"/>
        <v>0</v>
      </c>
      <c r="F143" s="194">
        <f t="shared" si="29"/>
        <v>3.0563332687436144</v>
      </c>
      <c r="G143" s="194">
        <f t="shared" si="30"/>
        <v>2.1394332881205305</v>
      </c>
      <c r="H143" s="194">
        <f t="shared" si="31"/>
        <v>24.085216740944841</v>
      </c>
      <c r="I143" s="194">
        <f t="shared" si="32"/>
        <v>21.945783452824312</v>
      </c>
      <c r="K143">
        <f t="shared" ref="K143:K206" si="36">K142+$K$11</f>
        <v>-10.499999999999908</v>
      </c>
      <c r="L143">
        <f t="shared" si="33"/>
        <v>0</v>
      </c>
      <c r="M143">
        <f t="shared" si="34"/>
        <v>0</v>
      </c>
      <c r="N143">
        <f>SUM($M$13:M143)</f>
        <v>1E-3</v>
      </c>
      <c r="O143">
        <f t="shared" si="35"/>
        <v>0</v>
      </c>
      <c r="P143">
        <f>SUM($O$13:O143)</f>
        <v>-1.2629999999999938E-2</v>
      </c>
    </row>
    <row r="144" spans="1:16" x14ac:dyDescent="0.3">
      <c r="A144">
        <v>132</v>
      </c>
      <c r="B144">
        <v>0.16599766897475998</v>
      </c>
      <c r="C144" s="194">
        <f t="shared" si="26"/>
        <v>16.17938421691893</v>
      </c>
      <c r="D144" s="213">
        <f t="shared" si="27"/>
        <v>16.17938421691893</v>
      </c>
      <c r="E144" s="194">
        <f t="shared" si="28"/>
        <v>0</v>
      </c>
      <c r="F144" s="194">
        <f t="shared" si="29"/>
        <v>7.8206157830810703</v>
      </c>
      <c r="G144" s="194">
        <f t="shared" si="30"/>
        <v>5.4744310481567497</v>
      </c>
      <c r="H144" s="194">
        <f t="shared" si="31"/>
        <v>18.606291849456767</v>
      </c>
      <c r="I144" s="194">
        <f t="shared" si="32"/>
        <v>13.131860801300016</v>
      </c>
      <c r="K144">
        <f t="shared" si="36"/>
        <v>-10.449999999999907</v>
      </c>
      <c r="L144">
        <f t="shared" si="33"/>
        <v>0</v>
      </c>
      <c r="M144">
        <f t="shared" si="34"/>
        <v>0</v>
      </c>
      <c r="N144">
        <f>SUM($M$13:M144)</f>
        <v>1E-3</v>
      </c>
      <c r="O144">
        <f t="shared" si="35"/>
        <v>0</v>
      </c>
      <c r="P144">
        <f>SUM($O$13:O144)</f>
        <v>-1.2629999999999938E-2</v>
      </c>
    </row>
    <row r="145" spans="1:16" x14ac:dyDescent="0.3">
      <c r="A145">
        <v>133</v>
      </c>
      <c r="B145">
        <v>0.10674630859071133</v>
      </c>
      <c r="C145" s="194">
        <f t="shared" si="26"/>
        <v>14.535886765581569</v>
      </c>
      <c r="D145" s="213">
        <f t="shared" si="27"/>
        <v>14.535886765581569</v>
      </c>
      <c r="E145" s="194">
        <f t="shared" si="28"/>
        <v>0</v>
      </c>
      <c r="F145" s="194">
        <f t="shared" si="29"/>
        <v>9.4641132344184307</v>
      </c>
      <c r="G145" s="194">
        <f t="shared" si="30"/>
        <v>6.6248792640929022</v>
      </c>
      <c r="H145" s="194">
        <f t="shared" si="31"/>
        <v>16.716269780418802</v>
      </c>
      <c r="I145" s="194">
        <f t="shared" si="32"/>
        <v>10.091390516325902</v>
      </c>
      <c r="K145">
        <f t="shared" si="36"/>
        <v>-10.399999999999906</v>
      </c>
      <c r="L145">
        <f t="shared" si="33"/>
        <v>0</v>
      </c>
      <c r="M145">
        <f t="shared" si="34"/>
        <v>0</v>
      </c>
      <c r="N145">
        <f>SUM($M$13:M145)</f>
        <v>1E-3</v>
      </c>
      <c r="O145">
        <f t="shared" si="35"/>
        <v>0</v>
      </c>
      <c r="P145">
        <f>SUM($O$13:O145)</f>
        <v>-1.2629999999999938E-2</v>
      </c>
    </row>
    <row r="146" spans="1:16" x14ac:dyDescent="0.3">
      <c r="A146">
        <v>134</v>
      </c>
      <c r="B146">
        <v>0.40342928443485981</v>
      </c>
      <c r="C146" s="194">
        <f t="shared" si="26"/>
        <v>20.533115963973881</v>
      </c>
      <c r="D146" s="213">
        <f t="shared" si="27"/>
        <v>20.533115963973881</v>
      </c>
      <c r="E146" s="194">
        <f t="shared" si="28"/>
        <v>0</v>
      </c>
      <c r="F146" s="194">
        <f t="shared" si="29"/>
        <v>3.4668840360261193</v>
      </c>
      <c r="G146" s="194">
        <f t="shared" si="30"/>
        <v>2.4268188252182838</v>
      </c>
      <c r="H146" s="194">
        <f t="shared" si="31"/>
        <v>23.613083358569963</v>
      </c>
      <c r="I146" s="194">
        <f t="shared" si="32"/>
        <v>21.186264533351675</v>
      </c>
      <c r="K146">
        <f t="shared" si="36"/>
        <v>-10.349999999999905</v>
      </c>
      <c r="L146">
        <f t="shared" si="33"/>
        <v>0</v>
      </c>
      <c r="M146">
        <f t="shared" si="34"/>
        <v>0</v>
      </c>
      <c r="N146">
        <f>SUM($M$13:M146)</f>
        <v>1E-3</v>
      </c>
      <c r="O146">
        <f t="shared" si="35"/>
        <v>0</v>
      </c>
      <c r="P146">
        <f>SUM($O$13:O146)</f>
        <v>-1.2629999999999938E-2</v>
      </c>
    </row>
    <row r="147" spans="1:16" x14ac:dyDescent="0.3">
      <c r="A147">
        <v>135</v>
      </c>
      <c r="B147">
        <v>0.85064048256673819</v>
      </c>
      <c r="C147" s="194">
        <f t="shared" si="26"/>
        <v>28.235105746805594</v>
      </c>
      <c r="D147" s="213">
        <f t="shared" si="27"/>
        <v>24</v>
      </c>
      <c r="E147" s="194">
        <f t="shared" si="28"/>
        <v>4.2351057468055942</v>
      </c>
      <c r="F147" s="194">
        <f t="shared" si="29"/>
        <v>0</v>
      </c>
      <c r="G147" s="194">
        <f t="shared" si="30"/>
        <v>4.8703716088264333</v>
      </c>
      <c r="H147" s="194">
        <f t="shared" si="31"/>
        <v>27.599999999999998</v>
      </c>
      <c r="I147" s="194">
        <f t="shared" si="32"/>
        <v>27.599999999999994</v>
      </c>
      <c r="K147">
        <f t="shared" si="36"/>
        <v>-10.299999999999905</v>
      </c>
      <c r="L147">
        <f t="shared" si="33"/>
        <v>0</v>
      </c>
      <c r="M147">
        <f t="shared" si="34"/>
        <v>0</v>
      </c>
      <c r="N147">
        <f>SUM($M$13:M147)</f>
        <v>1E-3</v>
      </c>
      <c r="O147">
        <f t="shared" si="35"/>
        <v>0</v>
      </c>
      <c r="P147">
        <f>SUM($O$13:O147)</f>
        <v>-1.2629999999999938E-2</v>
      </c>
    </row>
    <row r="148" spans="1:16" x14ac:dyDescent="0.3">
      <c r="A148">
        <v>136</v>
      </c>
      <c r="B148">
        <v>0.67443896626409772</v>
      </c>
      <c r="C148" s="194">
        <f t="shared" si="26"/>
        <v>24.713223661528502</v>
      </c>
      <c r="D148" s="213">
        <f t="shared" si="27"/>
        <v>24</v>
      </c>
      <c r="E148" s="194">
        <f t="shared" si="28"/>
        <v>0.71322366152850236</v>
      </c>
      <c r="F148" s="194">
        <f t="shared" si="29"/>
        <v>0</v>
      </c>
      <c r="G148" s="194">
        <f t="shared" si="30"/>
        <v>0.82020721075777769</v>
      </c>
      <c r="H148" s="194">
        <f t="shared" si="31"/>
        <v>27.599999999999998</v>
      </c>
      <c r="I148" s="194">
        <f t="shared" si="32"/>
        <v>27.599999999999994</v>
      </c>
      <c r="K148">
        <f t="shared" si="36"/>
        <v>-10.249999999999904</v>
      </c>
      <c r="L148">
        <f t="shared" si="33"/>
        <v>1</v>
      </c>
      <c r="M148">
        <f t="shared" si="34"/>
        <v>2.0000000000000001E-4</v>
      </c>
      <c r="N148">
        <f>SUM($M$13:M148)</f>
        <v>1.2000000000000001E-3</v>
      </c>
      <c r="O148">
        <f t="shared" si="35"/>
        <v>-2.0499999999999811E-3</v>
      </c>
      <c r="P148">
        <f>SUM($O$13:O148)</f>
        <v>-1.4679999999999919E-2</v>
      </c>
    </row>
    <row r="149" spans="1:16" x14ac:dyDescent="0.3">
      <c r="A149">
        <v>137</v>
      </c>
      <c r="B149">
        <v>0.51883303232337652</v>
      </c>
      <c r="C149" s="194">
        <f t="shared" si="26"/>
        <v>22.283349753639076</v>
      </c>
      <c r="D149" s="213">
        <f t="shared" si="27"/>
        <v>22.283349753639076</v>
      </c>
      <c r="E149" s="194">
        <f t="shared" si="28"/>
        <v>0</v>
      </c>
      <c r="F149" s="194">
        <f t="shared" si="29"/>
        <v>1.7166502463609241</v>
      </c>
      <c r="G149" s="194">
        <f t="shared" si="30"/>
        <v>1.201655172452647</v>
      </c>
      <c r="H149" s="194">
        <f t="shared" si="31"/>
        <v>25.625852216684937</v>
      </c>
      <c r="I149" s="194">
        <f t="shared" si="32"/>
        <v>24.424197044232287</v>
      </c>
      <c r="K149">
        <f t="shared" si="36"/>
        <v>-10.199999999999903</v>
      </c>
      <c r="L149">
        <f t="shared" si="33"/>
        <v>0</v>
      </c>
      <c r="M149">
        <f t="shared" si="34"/>
        <v>0</v>
      </c>
      <c r="N149">
        <f>SUM($M$13:M149)</f>
        <v>1.2000000000000001E-3</v>
      </c>
      <c r="O149">
        <f t="shared" si="35"/>
        <v>0</v>
      </c>
      <c r="P149">
        <f>SUM($O$13:O149)</f>
        <v>-1.4679999999999919E-2</v>
      </c>
    </row>
    <row r="150" spans="1:16" x14ac:dyDescent="0.3">
      <c r="A150">
        <v>138</v>
      </c>
      <c r="B150">
        <v>7.64639631380436E-2</v>
      </c>
      <c r="C150" s="194">
        <f t="shared" si="26"/>
        <v>13.424406755424105</v>
      </c>
      <c r="D150" s="213">
        <f t="shared" si="27"/>
        <v>13.424406755424105</v>
      </c>
      <c r="E150" s="194">
        <f t="shared" si="28"/>
        <v>0</v>
      </c>
      <c r="F150" s="194">
        <f t="shared" si="29"/>
        <v>10.575593244575895</v>
      </c>
      <c r="G150" s="194">
        <f t="shared" si="30"/>
        <v>7.4029152712031276</v>
      </c>
      <c r="H150" s="194">
        <f t="shared" si="31"/>
        <v>15.438067768737719</v>
      </c>
      <c r="I150" s="194">
        <f t="shared" si="32"/>
        <v>8.0351524975345896</v>
      </c>
      <c r="K150">
        <f t="shared" si="36"/>
        <v>-10.149999999999903</v>
      </c>
      <c r="L150">
        <f t="shared" si="33"/>
        <v>0</v>
      </c>
      <c r="M150">
        <f t="shared" si="34"/>
        <v>0</v>
      </c>
      <c r="N150">
        <f>SUM($M$13:M150)</f>
        <v>1.2000000000000001E-3</v>
      </c>
      <c r="O150">
        <f t="shared" si="35"/>
        <v>0</v>
      </c>
      <c r="P150">
        <f>SUM($O$13:O150)</f>
        <v>-1.4679999999999919E-2</v>
      </c>
    </row>
    <row r="151" spans="1:16" x14ac:dyDescent="0.3">
      <c r="A151">
        <v>139</v>
      </c>
      <c r="B151">
        <v>0.29856277842910905</v>
      </c>
      <c r="C151" s="194">
        <f t="shared" si="26"/>
        <v>18.828768343910028</v>
      </c>
      <c r="D151" s="213">
        <f t="shared" si="27"/>
        <v>18.828768343910028</v>
      </c>
      <c r="E151" s="194">
        <f t="shared" si="28"/>
        <v>0</v>
      </c>
      <c r="F151" s="194">
        <f t="shared" si="29"/>
        <v>5.1712316560899723</v>
      </c>
      <c r="G151" s="194">
        <f t="shared" si="30"/>
        <v>3.6198621592629809</v>
      </c>
      <c r="H151" s="194">
        <f t="shared" si="31"/>
        <v>21.653083595496529</v>
      </c>
      <c r="I151" s="194">
        <f t="shared" si="32"/>
        <v>18.03322143623355</v>
      </c>
      <c r="K151">
        <f t="shared" si="36"/>
        <v>-10.099999999999902</v>
      </c>
      <c r="L151">
        <f t="shared" si="33"/>
        <v>1</v>
      </c>
      <c r="M151">
        <f t="shared" si="34"/>
        <v>2.0000000000000001E-4</v>
      </c>
      <c r="N151">
        <f>SUM($M$13:M151)</f>
        <v>1.4000000000000002E-3</v>
      </c>
      <c r="O151">
        <f t="shared" si="35"/>
        <v>-2.0199999999999806E-3</v>
      </c>
      <c r="P151">
        <f>SUM($O$13:O151)</f>
        <v>-1.6699999999999899E-2</v>
      </c>
    </row>
    <row r="152" spans="1:16" x14ac:dyDescent="0.3">
      <c r="A152">
        <v>140</v>
      </c>
      <c r="B152">
        <v>0.45242230726949439</v>
      </c>
      <c r="C152" s="194">
        <f t="shared" si="26"/>
        <v>21.282737753762714</v>
      </c>
      <c r="D152" s="213">
        <f t="shared" si="27"/>
        <v>21.282737753762714</v>
      </c>
      <c r="E152" s="194">
        <f t="shared" si="28"/>
        <v>0</v>
      </c>
      <c r="F152" s="194">
        <f t="shared" si="29"/>
        <v>2.7172622462372864</v>
      </c>
      <c r="G152" s="194">
        <f t="shared" si="30"/>
        <v>1.9020835723661007</v>
      </c>
      <c r="H152" s="194">
        <f t="shared" si="31"/>
        <v>24.475148416827118</v>
      </c>
      <c r="I152" s="194">
        <f t="shared" si="32"/>
        <v>22.573064844461015</v>
      </c>
      <c r="K152">
        <f t="shared" si="36"/>
        <v>-10.049999999999901</v>
      </c>
      <c r="L152">
        <f t="shared" si="33"/>
        <v>0</v>
      </c>
      <c r="M152">
        <f t="shared" si="34"/>
        <v>0</v>
      </c>
      <c r="N152">
        <f>SUM($M$13:M152)</f>
        <v>1.4000000000000002E-3</v>
      </c>
      <c r="O152">
        <f t="shared" si="35"/>
        <v>0</v>
      </c>
      <c r="P152">
        <f>SUM($O$13:O152)</f>
        <v>-1.6699999999999899E-2</v>
      </c>
    </row>
    <row r="153" spans="1:16" x14ac:dyDescent="0.3">
      <c r="A153">
        <v>141</v>
      </c>
      <c r="B153">
        <v>0.86900579059041128</v>
      </c>
      <c r="C153" s="194">
        <f t="shared" si="26"/>
        <v>28.730222539036376</v>
      </c>
      <c r="D153" s="213">
        <f t="shared" si="27"/>
        <v>24</v>
      </c>
      <c r="E153" s="194">
        <f t="shared" si="28"/>
        <v>4.7302225390363759</v>
      </c>
      <c r="F153" s="194">
        <f t="shared" si="29"/>
        <v>0</v>
      </c>
      <c r="G153" s="194">
        <f t="shared" si="30"/>
        <v>5.4397559198918319</v>
      </c>
      <c r="H153" s="194">
        <f t="shared" si="31"/>
        <v>27.599999999999998</v>
      </c>
      <c r="I153" s="194">
        <f t="shared" si="32"/>
        <v>27.599999999999994</v>
      </c>
      <c r="K153">
        <f t="shared" si="36"/>
        <v>-9.9999999999999005</v>
      </c>
      <c r="L153">
        <f t="shared" si="33"/>
        <v>0</v>
      </c>
      <c r="M153">
        <f t="shared" si="34"/>
        <v>0</v>
      </c>
      <c r="N153">
        <f>SUM($M$13:M153)</f>
        <v>1.4000000000000002E-3</v>
      </c>
      <c r="O153">
        <f t="shared" si="35"/>
        <v>0</v>
      </c>
      <c r="P153">
        <f>SUM($O$13:O153)</f>
        <v>-1.6699999999999899E-2</v>
      </c>
    </row>
    <row r="154" spans="1:16" x14ac:dyDescent="0.3">
      <c r="A154">
        <v>142</v>
      </c>
      <c r="B154">
        <v>0.62664040265225729</v>
      </c>
      <c r="C154" s="194">
        <f t="shared" si="26"/>
        <v>23.937810234631105</v>
      </c>
      <c r="D154" s="213">
        <f t="shared" si="27"/>
        <v>23.937810234631105</v>
      </c>
      <c r="E154" s="194">
        <f t="shared" si="28"/>
        <v>0</v>
      </c>
      <c r="F154" s="194">
        <f t="shared" si="29"/>
        <v>6.2189765368895422E-2</v>
      </c>
      <c r="G154" s="194">
        <f t="shared" si="30"/>
        <v>4.35328357582268E-2</v>
      </c>
      <c r="H154" s="194">
        <f t="shared" si="31"/>
        <v>27.528481769825767</v>
      </c>
      <c r="I154" s="194">
        <f t="shared" si="32"/>
        <v>27.484948934067543</v>
      </c>
      <c r="K154">
        <f t="shared" si="36"/>
        <v>-9.9499999999998998</v>
      </c>
      <c r="L154">
        <f t="shared" si="33"/>
        <v>0</v>
      </c>
      <c r="M154">
        <f t="shared" si="34"/>
        <v>0</v>
      </c>
      <c r="N154">
        <f>SUM($M$13:M154)</f>
        <v>1.4000000000000002E-3</v>
      </c>
      <c r="O154">
        <f t="shared" si="35"/>
        <v>0</v>
      </c>
      <c r="P154">
        <f>SUM($O$13:O154)</f>
        <v>-1.6699999999999899E-2</v>
      </c>
    </row>
    <row r="155" spans="1:16" x14ac:dyDescent="0.3">
      <c r="A155">
        <v>143</v>
      </c>
      <c r="B155">
        <v>0.70639282832912587</v>
      </c>
      <c r="C155" s="194">
        <f t="shared" si="26"/>
        <v>25.257263302374938</v>
      </c>
      <c r="D155" s="213">
        <f t="shared" si="27"/>
        <v>24</v>
      </c>
      <c r="E155" s="194">
        <f t="shared" si="28"/>
        <v>1.2572633023749376</v>
      </c>
      <c r="F155" s="194">
        <f t="shared" si="29"/>
        <v>0</v>
      </c>
      <c r="G155" s="194">
        <f t="shared" si="30"/>
        <v>1.4458527977311781</v>
      </c>
      <c r="H155" s="194">
        <f t="shared" si="31"/>
        <v>27.599999999999998</v>
      </c>
      <c r="I155" s="194">
        <f t="shared" si="32"/>
        <v>27.599999999999994</v>
      </c>
      <c r="K155">
        <f t="shared" si="36"/>
        <v>-9.8999999999998991</v>
      </c>
      <c r="L155">
        <f t="shared" si="33"/>
        <v>0</v>
      </c>
      <c r="M155">
        <f t="shared" si="34"/>
        <v>0</v>
      </c>
      <c r="N155">
        <f>SUM($M$13:M155)</f>
        <v>1.4000000000000002E-3</v>
      </c>
      <c r="O155">
        <f t="shared" si="35"/>
        <v>0</v>
      </c>
      <c r="P155">
        <f>SUM($O$13:O155)</f>
        <v>-1.6699999999999899E-2</v>
      </c>
    </row>
    <row r="156" spans="1:16" x14ac:dyDescent="0.3">
      <c r="A156">
        <v>144</v>
      </c>
      <c r="B156">
        <v>0.23605464467163784</v>
      </c>
      <c r="C156" s="194">
        <f t="shared" si="26"/>
        <v>17.685691979434463</v>
      </c>
      <c r="D156" s="213">
        <f t="shared" si="27"/>
        <v>17.685691979434463</v>
      </c>
      <c r="E156" s="194">
        <f t="shared" si="28"/>
        <v>0</v>
      </c>
      <c r="F156" s="194">
        <f t="shared" si="29"/>
        <v>6.3143080205655373</v>
      </c>
      <c r="G156" s="194">
        <f t="shared" si="30"/>
        <v>4.4200156143958766</v>
      </c>
      <c r="H156" s="194">
        <f t="shared" si="31"/>
        <v>20.33854577634963</v>
      </c>
      <c r="I156" s="194">
        <f t="shared" si="32"/>
        <v>15.918530161953752</v>
      </c>
      <c r="K156">
        <f t="shared" si="36"/>
        <v>-9.8499999999998984</v>
      </c>
      <c r="L156">
        <f t="shared" si="33"/>
        <v>1</v>
      </c>
      <c r="M156">
        <f t="shared" si="34"/>
        <v>2.0000000000000001E-4</v>
      </c>
      <c r="N156">
        <f>SUM($M$13:M156)</f>
        <v>1.6000000000000003E-3</v>
      </c>
      <c r="O156">
        <f t="shared" si="35"/>
        <v>-1.9699999999999796E-3</v>
      </c>
      <c r="P156">
        <f>SUM($O$13:O156)</f>
        <v>-1.8669999999999878E-2</v>
      </c>
    </row>
    <row r="157" spans="1:16" x14ac:dyDescent="0.3">
      <c r="A157">
        <v>145</v>
      </c>
      <c r="B157">
        <v>0.21972014244276639</v>
      </c>
      <c r="C157" s="194">
        <f t="shared" si="26"/>
        <v>17.361167648152563</v>
      </c>
      <c r="D157" s="213">
        <f t="shared" si="27"/>
        <v>17.361167648152563</v>
      </c>
      <c r="E157" s="194">
        <f t="shared" si="28"/>
        <v>0</v>
      </c>
      <c r="F157" s="194">
        <f t="shared" si="29"/>
        <v>6.6388323518474373</v>
      </c>
      <c r="G157" s="194">
        <f t="shared" si="30"/>
        <v>4.6471826462932064</v>
      </c>
      <c r="H157" s="194">
        <f t="shared" si="31"/>
        <v>19.965342795375445</v>
      </c>
      <c r="I157" s="194">
        <f t="shared" si="32"/>
        <v>15.318160149082233</v>
      </c>
      <c r="K157">
        <f t="shared" si="36"/>
        <v>-9.7999999999998977</v>
      </c>
      <c r="L157">
        <f t="shared" si="33"/>
        <v>1</v>
      </c>
      <c r="M157">
        <f t="shared" si="34"/>
        <v>2.0000000000000001E-4</v>
      </c>
      <c r="N157">
        <f>SUM($M$13:M157)</f>
        <v>1.8000000000000004E-3</v>
      </c>
      <c r="O157">
        <f t="shared" si="35"/>
        <v>-1.9599999999999796E-3</v>
      </c>
      <c r="P157">
        <f>SUM($O$13:O157)</f>
        <v>-2.0629999999999857E-2</v>
      </c>
    </row>
    <row r="158" spans="1:16" x14ac:dyDescent="0.3">
      <c r="A158">
        <v>146</v>
      </c>
      <c r="B158">
        <v>0.69004922758195375</v>
      </c>
      <c r="C158" s="194">
        <f t="shared" si="26"/>
        <v>24.975939332199513</v>
      </c>
      <c r="D158" s="213">
        <f t="shared" si="27"/>
        <v>24</v>
      </c>
      <c r="E158" s="194">
        <f t="shared" si="28"/>
        <v>0.97593933219951268</v>
      </c>
      <c r="F158" s="194">
        <f t="shared" si="29"/>
        <v>0</v>
      </c>
      <c r="G158" s="194">
        <f t="shared" si="30"/>
        <v>1.1223302320294395</v>
      </c>
      <c r="H158" s="194">
        <f t="shared" si="31"/>
        <v>27.599999999999998</v>
      </c>
      <c r="I158" s="194">
        <f t="shared" si="32"/>
        <v>27.599999999999994</v>
      </c>
      <c r="K158">
        <f t="shared" si="36"/>
        <v>-9.749999999999897</v>
      </c>
      <c r="L158">
        <f t="shared" si="33"/>
        <v>0</v>
      </c>
      <c r="M158">
        <f t="shared" si="34"/>
        <v>0</v>
      </c>
      <c r="N158">
        <f>SUM($M$13:M158)</f>
        <v>1.8000000000000004E-3</v>
      </c>
      <c r="O158">
        <f t="shared" si="35"/>
        <v>0</v>
      </c>
      <c r="P158">
        <f>SUM($O$13:O158)</f>
        <v>-2.0629999999999857E-2</v>
      </c>
    </row>
    <row r="159" spans="1:16" x14ac:dyDescent="0.3">
      <c r="A159">
        <v>147</v>
      </c>
      <c r="B159">
        <v>0.71477513421794947</v>
      </c>
      <c r="C159" s="194">
        <f t="shared" si="26"/>
        <v>25.404335679416167</v>
      </c>
      <c r="D159" s="213">
        <f t="shared" si="27"/>
        <v>24</v>
      </c>
      <c r="E159" s="194">
        <f t="shared" si="28"/>
        <v>1.4043356794161674</v>
      </c>
      <c r="F159" s="194">
        <f t="shared" si="29"/>
        <v>0</v>
      </c>
      <c r="G159" s="194">
        <f t="shared" si="30"/>
        <v>1.6149860313285924</v>
      </c>
      <c r="H159" s="194">
        <f t="shared" si="31"/>
        <v>27.599999999999998</v>
      </c>
      <c r="I159" s="194">
        <f t="shared" si="32"/>
        <v>27.599999999999994</v>
      </c>
      <c r="K159">
        <f t="shared" si="36"/>
        <v>-9.6999999999998963</v>
      </c>
      <c r="L159">
        <f t="shared" si="33"/>
        <v>0</v>
      </c>
      <c r="M159">
        <f t="shared" si="34"/>
        <v>0</v>
      </c>
      <c r="N159">
        <f>SUM($M$13:M159)</f>
        <v>1.8000000000000004E-3</v>
      </c>
      <c r="O159">
        <f t="shared" si="35"/>
        <v>0</v>
      </c>
      <c r="P159">
        <f>SUM($O$13:O159)</f>
        <v>-2.0629999999999857E-2</v>
      </c>
    </row>
    <row r="160" spans="1:16" x14ac:dyDescent="0.3">
      <c r="A160">
        <v>148</v>
      </c>
      <c r="B160">
        <v>0.37356411666915978</v>
      </c>
      <c r="C160" s="194">
        <f t="shared" si="26"/>
        <v>20.065430086041001</v>
      </c>
      <c r="D160" s="213">
        <f t="shared" si="27"/>
        <v>20.065430086041001</v>
      </c>
      <c r="E160" s="194">
        <f t="shared" si="28"/>
        <v>0</v>
      </c>
      <c r="F160" s="194">
        <f t="shared" si="29"/>
        <v>3.9345699139589989</v>
      </c>
      <c r="G160" s="194">
        <f t="shared" si="30"/>
        <v>2.7541989397712996</v>
      </c>
      <c r="H160" s="194">
        <f t="shared" si="31"/>
        <v>23.075244598947151</v>
      </c>
      <c r="I160" s="194">
        <f t="shared" si="32"/>
        <v>20.321045659175851</v>
      </c>
      <c r="K160">
        <f t="shared" si="36"/>
        <v>-9.6499999999998956</v>
      </c>
      <c r="L160">
        <f t="shared" si="33"/>
        <v>0</v>
      </c>
      <c r="M160">
        <f t="shared" si="34"/>
        <v>0</v>
      </c>
      <c r="N160">
        <f>SUM($M$13:M160)</f>
        <v>1.8000000000000004E-3</v>
      </c>
      <c r="O160">
        <f t="shared" si="35"/>
        <v>0</v>
      </c>
      <c r="P160">
        <f>SUM($O$13:O160)</f>
        <v>-2.0629999999999857E-2</v>
      </c>
    </row>
    <row r="161" spans="1:16" x14ac:dyDescent="0.3">
      <c r="A161">
        <v>149</v>
      </c>
      <c r="B161">
        <v>3.6396442791699402E-2</v>
      </c>
      <c r="C161" s="194">
        <f t="shared" si="26"/>
        <v>11.235237442283776</v>
      </c>
      <c r="D161" s="213">
        <f t="shared" si="27"/>
        <v>11.235237442283776</v>
      </c>
      <c r="E161" s="194">
        <f t="shared" si="28"/>
        <v>0</v>
      </c>
      <c r="F161" s="194">
        <f t="shared" si="29"/>
        <v>12.764762557716224</v>
      </c>
      <c r="G161" s="194">
        <f t="shared" si="30"/>
        <v>8.9353337904013586</v>
      </c>
      <c r="H161" s="194">
        <f t="shared" si="31"/>
        <v>12.92052305862634</v>
      </c>
      <c r="I161" s="194">
        <f t="shared" si="32"/>
        <v>3.985189268224981</v>
      </c>
      <c r="K161">
        <f t="shared" si="36"/>
        <v>-9.5999999999998948</v>
      </c>
      <c r="L161">
        <f t="shared" si="33"/>
        <v>0</v>
      </c>
      <c r="M161">
        <f t="shared" si="34"/>
        <v>0</v>
      </c>
      <c r="N161">
        <f>SUM($M$13:M161)</f>
        <v>1.8000000000000004E-3</v>
      </c>
      <c r="O161">
        <f t="shared" si="35"/>
        <v>0</v>
      </c>
      <c r="P161">
        <f>SUM($O$13:O161)</f>
        <v>-2.0629999999999857E-2</v>
      </c>
    </row>
    <row r="162" spans="1:16" x14ac:dyDescent="0.3">
      <c r="A162">
        <v>150</v>
      </c>
      <c r="B162">
        <v>0.14847717706531338</v>
      </c>
      <c r="C162" s="194">
        <f t="shared" si="26"/>
        <v>15.742078524014087</v>
      </c>
      <c r="D162" s="213">
        <f t="shared" si="27"/>
        <v>15.742078524014087</v>
      </c>
      <c r="E162" s="194">
        <f t="shared" si="28"/>
        <v>0</v>
      </c>
      <c r="F162" s="194">
        <f t="shared" si="29"/>
        <v>8.2579214759859134</v>
      </c>
      <c r="G162" s="194">
        <f t="shared" si="30"/>
        <v>5.7805450331901396</v>
      </c>
      <c r="H162" s="194">
        <f t="shared" si="31"/>
        <v>18.103390302616198</v>
      </c>
      <c r="I162" s="194">
        <f t="shared" si="32"/>
        <v>12.322845269426058</v>
      </c>
      <c r="K162">
        <f t="shared" si="36"/>
        <v>-9.5499999999998941</v>
      </c>
      <c r="L162">
        <f t="shared" si="33"/>
        <v>0</v>
      </c>
      <c r="M162">
        <f t="shared" si="34"/>
        <v>0</v>
      </c>
      <c r="N162">
        <f>SUM($M$13:M162)</f>
        <v>1.8000000000000004E-3</v>
      </c>
      <c r="O162">
        <f t="shared" si="35"/>
        <v>0</v>
      </c>
      <c r="P162">
        <f>SUM($O$13:O162)</f>
        <v>-2.0629999999999857E-2</v>
      </c>
    </row>
    <row r="163" spans="1:16" x14ac:dyDescent="0.3">
      <c r="A163">
        <v>151</v>
      </c>
      <c r="B163">
        <v>0.90128472498939316</v>
      </c>
      <c r="C163" s="194">
        <f t="shared" si="26"/>
        <v>29.733439759727311</v>
      </c>
      <c r="D163" s="213">
        <f t="shared" si="27"/>
        <v>24</v>
      </c>
      <c r="E163" s="194">
        <f t="shared" si="28"/>
        <v>5.733439759727311</v>
      </c>
      <c r="F163" s="194">
        <f t="shared" si="29"/>
        <v>0</v>
      </c>
      <c r="G163" s="194">
        <f t="shared" si="30"/>
        <v>6.5934557236864073</v>
      </c>
      <c r="H163" s="194">
        <f t="shared" si="31"/>
        <v>27.599999999999998</v>
      </c>
      <c r="I163" s="194">
        <f t="shared" si="32"/>
        <v>27.599999999999994</v>
      </c>
      <c r="K163">
        <f t="shared" si="36"/>
        <v>-9.4999999999998934</v>
      </c>
      <c r="L163">
        <f t="shared" si="33"/>
        <v>0</v>
      </c>
      <c r="M163">
        <f t="shared" si="34"/>
        <v>0</v>
      </c>
      <c r="N163">
        <f>SUM($M$13:M163)</f>
        <v>1.8000000000000004E-3</v>
      </c>
      <c r="O163">
        <f t="shared" si="35"/>
        <v>0</v>
      </c>
      <c r="P163">
        <f>SUM($O$13:O163)</f>
        <v>-2.0629999999999857E-2</v>
      </c>
    </row>
    <row r="164" spans="1:16" x14ac:dyDescent="0.3">
      <c r="A164">
        <v>152</v>
      </c>
      <c r="B164">
        <v>0.50547918414272408</v>
      </c>
      <c r="C164" s="194">
        <f t="shared" si="26"/>
        <v>22.08240825823761</v>
      </c>
      <c r="D164" s="213">
        <f t="shared" si="27"/>
        <v>22.08240825823761</v>
      </c>
      <c r="E164" s="194">
        <f t="shared" si="28"/>
        <v>0</v>
      </c>
      <c r="F164" s="194">
        <f t="shared" si="29"/>
        <v>1.91759174176239</v>
      </c>
      <c r="G164" s="194">
        <f t="shared" si="30"/>
        <v>1.3423142192336732</v>
      </c>
      <c r="H164" s="194">
        <f t="shared" si="31"/>
        <v>25.39476949697325</v>
      </c>
      <c r="I164" s="194">
        <f t="shared" si="32"/>
        <v>24.052455277739575</v>
      </c>
      <c r="K164">
        <f t="shared" si="36"/>
        <v>-9.4499999999998927</v>
      </c>
      <c r="L164">
        <f t="shared" si="33"/>
        <v>0</v>
      </c>
      <c r="M164">
        <f t="shared" si="34"/>
        <v>0</v>
      </c>
      <c r="N164">
        <f>SUM($M$13:M164)</f>
        <v>1.8000000000000004E-3</v>
      </c>
      <c r="O164">
        <f t="shared" si="35"/>
        <v>0</v>
      </c>
      <c r="P164">
        <f>SUM($O$13:O164)</f>
        <v>-2.0629999999999857E-2</v>
      </c>
    </row>
    <row r="165" spans="1:16" x14ac:dyDescent="0.3">
      <c r="A165">
        <v>153</v>
      </c>
      <c r="B165">
        <v>0.76313938968684514</v>
      </c>
      <c r="C165" s="194">
        <f t="shared" si="26"/>
        <v>26.298625252802367</v>
      </c>
      <c r="D165" s="213">
        <f t="shared" si="27"/>
        <v>24</v>
      </c>
      <c r="E165" s="194">
        <f t="shared" si="28"/>
        <v>2.298625252802367</v>
      </c>
      <c r="F165" s="194">
        <f t="shared" si="29"/>
        <v>0</v>
      </c>
      <c r="G165" s="194">
        <f t="shared" si="30"/>
        <v>2.6434190407227218</v>
      </c>
      <c r="H165" s="194">
        <f t="shared" si="31"/>
        <v>27.599999999999998</v>
      </c>
      <c r="I165" s="194">
        <f t="shared" si="32"/>
        <v>27.599999999999994</v>
      </c>
      <c r="K165">
        <f t="shared" si="36"/>
        <v>-9.399999999999892</v>
      </c>
      <c r="L165">
        <f t="shared" si="33"/>
        <v>1</v>
      </c>
      <c r="M165">
        <f t="shared" si="34"/>
        <v>2.0000000000000001E-4</v>
      </c>
      <c r="N165">
        <f>SUM($M$13:M165)</f>
        <v>2.0000000000000005E-3</v>
      </c>
      <c r="O165">
        <f t="shared" si="35"/>
        <v>-1.8799999999999785E-3</v>
      </c>
      <c r="P165">
        <f>SUM($O$13:O165)</f>
        <v>-2.2509999999999836E-2</v>
      </c>
    </row>
    <row r="166" spans="1:16" x14ac:dyDescent="0.3">
      <c r="A166">
        <v>154</v>
      </c>
      <c r="B166">
        <v>0.58011015283381617</v>
      </c>
      <c r="C166" s="194">
        <f t="shared" si="26"/>
        <v>23.213051706439643</v>
      </c>
      <c r="D166" s="213">
        <f t="shared" si="27"/>
        <v>23.213051706439643</v>
      </c>
      <c r="E166" s="194">
        <f t="shared" si="28"/>
        <v>0</v>
      </c>
      <c r="F166" s="194">
        <f t="shared" si="29"/>
        <v>0.78694829356035711</v>
      </c>
      <c r="G166" s="194">
        <f t="shared" si="30"/>
        <v>0.55086380549225</v>
      </c>
      <c r="H166" s="194">
        <f t="shared" si="31"/>
        <v>26.695009462405586</v>
      </c>
      <c r="I166" s="194">
        <f t="shared" si="32"/>
        <v>26.144145656913334</v>
      </c>
      <c r="K166">
        <f t="shared" si="36"/>
        <v>-9.3499999999998913</v>
      </c>
      <c r="L166">
        <f t="shared" si="33"/>
        <v>0</v>
      </c>
      <c r="M166">
        <f t="shared" si="34"/>
        <v>0</v>
      </c>
      <c r="N166">
        <f>SUM($M$13:M166)</f>
        <v>2.0000000000000005E-3</v>
      </c>
      <c r="O166">
        <f t="shared" si="35"/>
        <v>0</v>
      </c>
      <c r="P166">
        <f>SUM($O$13:O166)</f>
        <v>-2.2509999999999836E-2</v>
      </c>
    </row>
    <row r="167" spans="1:16" x14ac:dyDescent="0.3">
      <c r="A167">
        <v>155</v>
      </c>
      <c r="B167">
        <v>0.20790517334538927</v>
      </c>
      <c r="C167" s="194">
        <f t="shared" si="26"/>
        <v>17.117732069617333</v>
      </c>
      <c r="D167" s="213">
        <f t="shared" si="27"/>
        <v>17.117732069617333</v>
      </c>
      <c r="E167" s="194">
        <f t="shared" si="28"/>
        <v>0</v>
      </c>
      <c r="F167" s="194">
        <f t="shared" si="29"/>
        <v>6.8822679303826675</v>
      </c>
      <c r="G167" s="194">
        <f t="shared" si="30"/>
        <v>4.8175875512678674</v>
      </c>
      <c r="H167" s="194">
        <f t="shared" si="31"/>
        <v>19.685391880059932</v>
      </c>
      <c r="I167" s="194">
        <f t="shared" si="32"/>
        <v>14.86780432879206</v>
      </c>
      <c r="K167">
        <f t="shared" si="36"/>
        <v>-9.2999999999998906</v>
      </c>
      <c r="L167">
        <f t="shared" si="33"/>
        <v>0</v>
      </c>
      <c r="M167">
        <f t="shared" si="34"/>
        <v>0</v>
      </c>
      <c r="N167">
        <f>SUM($M$13:M167)</f>
        <v>2.0000000000000005E-3</v>
      </c>
      <c r="O167">
        <f t="shared" si="35"/>
        <v>0</v>
      </c>
      <c r="P167">
        <f>SUM($O$13:O167)</f>
        <v>-2.2509999999999836E-2</v>
      </c>
    </row>
    <row r="168" spans="1:16" x14ac:dyDescent="0.3">
      <c r="A168">
        <v>156</v>
      </c>
      <c r="B168">
        <v>0.38460167484118402</v>
      </c>
      <c r="C168" s="194">
        <f t="shared" si="26"/>
        <v>20.239497346850278</v>
      </c>
      <c r="D168" s="213">
        <f t="shared" si="27"/>
        <v>20.239497346850278</v>
      </c>
      <c r="E168" s="194">
        <f t="shared" si="28"/>
        <v>0</v>
      </c>
      <c r="F168" s="194">
        <f t="shared" si="29"/>
        <v>3.7605026531497217</v>
      </c>
      <c r="G168" s="194">
        <f t="shared" si="30"/>
        <v>2.6323518572048052</v>
      </c>
      <c r="H168" s="194">
        <f t="shared" si="31"/>
        <v>23.275421948877817</v>
      </c>
      <c r="I168" s="194">
        <f t="shared" si="32"/>
        <v>20.64307009167301</v>
      </c>
      <c r="K168">
        <f t="shared" si="36"/>
        <v>-9.2499999999998899</v>
      </c>
      <c r="L168">
        <f t="shared" si="33"/>
        <v>0</v>
      </c>
      <c r="M168">
        <f t="shared" si="34"/>
        <v>0</v>
      </c>
      <c r="N168">
        <f>SUM($M$13:M168)</f>
        <v>2.0000000000000005E-3</v>
      </c>
      <c r="O168">
        <f t="shared" si="35"/>
        <v>0</v>
      </c>
      <c r="P168">
        <f>SUM($O$13:O168)</f>
        <v>-2.2509999999999836E-2</v>
      </c>
    </row>
    <row r="169" spans="1:16" x14ac:dyDescent="0.3">
      <c r="A169">
        <v>157</v>
      </c>
      <c r="B169">
        <v>0.11196519017292861</v>
      </c>
      <c r="C169" s="194">
        <f t="shared" si="26"/>
        <v>14.703140860954736</v>
      </c>
      <c r="D169" s="213">
        <f t="shared" si="27"/>
        <v>14.703140860954736</v>
      </c>
      <c r="E169" s="194">
        <f t="shared" si="28"/>
        <v>0</v>
      </c>
      <c r="F169" s="194">
        <f t="shared" si="29"/>
        <v>9.2968591390452637</v>
      </c>
      <c r="G169" s="194">
        <f t="shared" si="30"/>
        <v>6.5078013973316855</v>
      </c>
      <c r="H169" s="194">
        <f t="shared" si="31"/>
        <v>16.908611990097945</v>
      </c>
      <c r="I169" s="194">
        <f t="shared" si="32"/>
        <v>10.400810592766257</v>
      </c>
      <c r="K169">
        <f t="shared" si="36"/>
        <v>-9.1999999999998892</v>
      </c>
      <c r="L169">
        <f t="shared" si="33"/>
        <v>0</v>
      </c>
      <c r="M169">
        <f t="shared" si="34"/>
        <v>0</v>
      </c>
      <c r="N169">
        <f>SUM($M$13:M169)</f>
        <v>2.0000000000000005E-3</v>
      </c>
      <c r="O169">
        <f t="shared" si="35"/>
        <v>0</v>
      </c>
      <c r="P169">
        <f>SUM($O$13:O169)</f>
        <v>-2.2509999999999836E-2</v>
      </c>
    </row>
    <row r="170" spans="1:16" x14ac:dyDescent="0.3">
      <c r="A170">
        <v>158</v>
      </c>
      <c r="B170">
        <v>0.32804188949579283</v>
      </c>
      <c r="C170" s="194">
        <f t="shared" si="26"/>
        <v>19.328040661038319</v>
      </c>
      <c r="D170" s="213">
        <f t="shared" si="27"/>
        <v>19.328040661038319</v>
      </c>
      <c r="E170" s="194">
        <f t="shared" si="28"/>
        <v>0</v>
      </c>
      <c r="F170" s="194">
        <f t="shared" si="29"/>
        <v>4.6719593389616811</v>
      </c>
      <c r="G170" s="194">
        <f t="shared" si="30"/>
        <v>3.270371537273177</v>
      </c>
      <c r="H170" s="194">
        <f t="shared" si="31"/>
        <v>22.227246760194063</v>
      </c>
      <c r="I170" s="194">
        <f t="shared" si="32"/>
        <v>18.956875222920889</v>
      </c>
      <c r="K170">
        <f t="shared" si="36"/>
        <v>-9.1499999999998884</v>
      </c>
      <c r="L170">
        <f t="shared" si="33"/>
        <v>0</v>
      </c>
      <c r="M170">
        <f t="shared" si="34"/>
        <v>0</v>
      </c>
      <c r="N170">
        <f>SUM($M$13:M170)</f>
        <v>2.0000000000000005E-3</v>
      </c>
      <c r="O170">
        <f t="shared" si="35"/>
        <v>0</v>
      </c>
      <c r="P170">
        <f>SUM($O$13:O170)</f>
        <v>-2.2509999999999836E-2</v>
      </c>
    </row>
    <row r="171" spans="1:16" x14ac:dyDescent="0.3">
      <c r="A171">
        <v>159</v>
      </c>
      <c r="B171">
        <v>0.27000090246629005</v>
      </c>
      <c r="C171" s="194">
        <f t="shared" si="26"/>
        <v>18.323138430330236</v>
      </c>
      <c r="D171" s="213">
        <f t="shared" si="27"/>
        <v>18.323138430330236</v>
      </c>
      <c r="E171" s="194">
        <f t="shared" si="28"/>
        <v>0</v>
      </c>
      <c r="F171" s="194">
        <f t="shared" si="29"/>
        <v>5.6768615696697644</v>
      </c>
      <c r="G171" s="194">
        <f t="shared" si="30"/>
        <v>3.9738030987688355</v>
      </c>
      <c r="H171" s="194">
        <f t="shared" si="31"/>
        <v>21.07160919487977</v>
      </c>
      <c r="I171" s="194">
        <f t="shared" si="32"/>
        <v>17.097806096110936</v>
      </c>
      <c r="K171">
        <f t="shared" si="36"/>
        <v>-9.0999999999998877</v>
      </c>
      <c r="L171">
        <f t="shared" si="33"/>
        <v>0</v>
      </c>
      <c r="M171">
        <f t="shared" si="34"/>
        <v>0</v>
      </c>
      <c r="N171">
        <f>SUM($M$13:M171)</f>
        <v>2.0000000000000005E-3</v>
      </c>
      <c r="O171">
        <f t="shared" si="35"/>
        <v>0</v>
      </c>
      <c r="P171">
        <f>SUM($O$13:O171)</f>
        <v>-2.2509999999999836E-2</v>
      </c>
    </row>
    <row r="172" spans="1:16" x14ac:dyDescent="0.3">
      <c r="A172">
        <v>160</v>
      </c>
      <c r="B172">
        <v>9.0711860926292909E-2</v>
      </c>
      <c r="C172" s="194">
        <f t="shared" si="26"/>
        <v>13.981694688370496</v>
      </c>
      <c r="D172" s="213">
        <f t="shared" si="27"/>
        <v>13.981694688370496</v>
      </c>
      <c r="E172" s="194">
        <f t="shared" si="28"/>
        <v>0</v>
      </c>
      <c r="F172" s="194">
        <f t="shared" si="29"/>
        <v>10.018305311629504</v>
      </c>
      <c r="G172" s="194">
        <f t="shared" si="30"/>
        <v>7.012813718140654</v>
      </c>
      <c r="H172" s="194">
        <f t="shared" si="31"/>
        <v>16.078948891626069</v>
      </c>
      <c r="I172" s="194">
        <f t="shared" si="32"/>
        <v>9.0661351734854119</v>
      </c>
      <c r="K172">
        <f t="shared" si="36"/>
        <v>-9.049999999999887</v>
      </c>
      <c r="L172">
        <f t="shared" si="33"/>
        <v>0</v>
      </c>
      <c r="M172">
        <f t="shared" si="34"/>
        <v>0</v>
      </c>
      <c r="N172">
        <f>SUM($M$13:M172)</f>
        <v>2.0000000000000005E-3</v>
      </c>
      <c r="O172">
        <f t="shared" si="35"/>
        <v>0</v>
      </c>
      <c r="P172">
        <f>SUM($O$13:O172)</f>
        <v>-2.2509999999999836E-2</v>
      </c>
    </row>
    <row r="173" spans="1:16" x14ac:dyDescent="0.3">
      <c r="A173">
        <v>161</v>
      </c>
      <c r="B173">
        <v>8.1036734358566509E-2</v>
      </c>
      <c r="C173" s="194">
        <f t="shared" si="26"/>
        <v>13.61120873298171</v>
      </c>
      <c r="D173" s="213">
        <f t="shared" si="27"/>
        <v>13.61120873298171</v>
      </c>
      <c r="E173" s="194">
        <f t="shared" si="28"/>
        <v>0</v>
      </c>
      <c r="F173" s="194">
        <f t="shared" si="29"/>
        <v>10.38879126701829</v>
      </c>
      <c r="G173" s="194">
        <f t="shared" si="30"/>
        <v>7.2721538869128031</v>
      </c>
      <c r="H173" s="194">
        <f t="shared" si="31"/>
        <v>15.652890042928966</v>
      </c>
      <c r="I173" s="194">
        <f t="shared" si="32"/>
        <v>8.3807361560161624</v>
      </c>
      <c r="K173">
        <f t="shared" si="36"/>
        <v>-8.9999999999998863</v>
      </c>
      <c r="L173">
        <f t="shared" si="33"/>
        <v>0</v>
      </c>
      <c r="M173">
        <f t="shared" si="34"/>
        <v>0</v>
      </c>
      <c r="N173">
        <f>SUM($M$13:M173)</f>
        <v>2.0000000000000005E-3</v>
      </c>
      <c r="O173">
        <f t="shared" si="35"/>
        <v>0</v>
      </c>
      <c r="P173">
        <f>SUM($O$13:O173)</f>
        <v>-2.2509999999999836E-2</v>
      </c>
    </row>
    <row r="174" spans="1:16" x14ac:dyDescent="0.3">
      <c r="A174">
        <v>162</v>
      </c>
      <c r="B174">
        <v>0.58676699226828644</v>
      </c>
      <c r="C174" s="194">
        <f t="shared" si="26"/>
        <v>23.315417526178393</v>
      </c>
      <c r="D174" s="213">
        <f t="shared" si="27"/>
        <v>23.315417526178393</v>
      </c>
      <c r="E174" s="194">
        <f t="shared" si="28"/>
        <v>0</v>
      </c>
      <c r="F174" s="194">
        <f t="shared" si="29"/>
        <v>0.68458247382160664</v>
      </c>
      <c r="G174" s="194">
        <f t="shared" si="30"/>
        <v>0.4792077316751247</v>
      </c>
      <c r="H174" s="194">
        <f t="shared" si="31"/>
        <v>26.81273015510515</v>
      </c>
      <c r="I174" s="194">
        <f t="shared" si="32"/>
        <v>26.333522423430026</v>
      </c>
      <c r="K174">
        <f t="shared" si="36"/>
        <v>-8.9499999999998856</v>
      </c>
      <c r="L174">
        <f t="shared" si="33"/>
        <v>0</v>
      </c>
      <c r="M174">
        <f t="shared" si="34"/>
        <v>0</v>
      </c>
      <c r="N174">
        <f>SUM($M$13:M174)</f>
        <v>2.0000000000000005E-3</v>
      </c>
      <c r="O174">
        <f t="shared" si="35"/>
        <v>0</v>
      </c>
      <c r="P174">
        <f>SUM($O$13:O174)</f>
        <v>-2.2509999999999836E-2</v>
      </c>
    </row>
    <row r="175" spans="1:16" x14ac:dyDescent="0.3">
      <c r="A175">
        <v>163</v>
      </c>
      <c r="B175">
        <v>0.5050426160560465</v>
      </c>
      <c r="C175" s="194">
        <f t="shared" si="26"/>
        <v>22.075841803488583</v>
      </c>
      <c r="D175" s="213">
        <f t="shared" si="27"/>
        <v>22.075841803488583</v>
      </c>
      <c r="E175" s="194">
        <f t="shared" si="28"/>
        <v>0</v>
      </c>
      <c r="F175" s="194">
        <f t="shared" si="29"/>
        <v>1.9241581965114172</v>
      </c>
      <c r="G175" s="194">
        <f t="shared" si="30"/>
        <v>1.3469107375579921</v>
      </c>
      <c r="H175" s="194">
        <f t="shared" si="31"/>
        <v>25.387218074011869</v>
      </c>
      <c r="I175" s="194">
        <f t="shared" si="32"/>
        <v>24.040307336453875</v>
      </c>
      <c r="K175">
        <f t="shared" si="36"/>
        <v>-8.8999999999998849</v>
      </c>
      <c r="L175">
        <f t="shared" si="33"/>
        <v>0</v>
      </c>
      <c r="M175">
        <f t="shared" si="34"/>
        <v>0</v>
      </c>
      <c r="N175">
        <f>SUM($M$13:M175)</f>
        <v>2.0000000000000005E-3</v>
      </c>
      <c r="O175">
        <f t="shared" si="35"/>
        <v>0</v>
      </c>
      <c r="P175">
        <f>SUM($O$13:O175)</f>
        <v>-2.2509999999999836E-2</v>
      </c>
    </row>
    <row r="176" spans="1:16" x14ac:dyDescent="0.3">
      <c r="A176">
        <v>164</v>
      </c>
      <c r="B176">
        <v>0.1640881170150551</v>
      </c>
      <c r="C176" s="194">
        <f t="shared" si="26"/>
        <v>16.133236180445994</v>
      </c>
      <c r="D176" s="213">
        <f t="shared" si="27"/>
        <v>16.133236180445994</v>
      </c>
      <c r="E176" s="194">
        <f t="shared" si="28"/>
        <v>0</v>
      </c>
      <c r="F176" s="194">
        <f t="shared" si="29"/>
        <v>7.8667638195540057</v>
      </c>
      <c r="G176" s="194">
        <f t="shared" si="30"/>
        <v>5.5067346736878049</v>
      </c>
      <c r="H176" s="194">
        <f t="shared" si="31"/>
        <v>18.553221607512892</v>
      </c>
      <c r="I176" s="194">
        <f t="shared" si="32"/>
        <v>13.046486933825085</v>
      </c>
      <c r="K176">
        <f t="shared" si="36"/>
        <v>-8.8499999999998842</v>
      </c>
      <c r="L176">
        <f t="shared" si="33"/>
        <v>0</v>
      </c>
      <c r="M176">
        <f t="shared" si="34"/>
        <v>0</v>
      </c>
      <c r="N176">
        <f>SUM($M$13:M176)</f>
        <v>2.0000000000000005E-3</v>
      </c>
      <c r="O176">
        <f t="shared" si="35"/>
        <v>0</v>
      </c>
      <c r="P176">
        <f>SUM($O$13:O176)</f>
        <v>-2.2509999999999836E-2</v>
      </c>
    </row>
    <row r="177" spans="1:16" x14ac:dyDescent="0.3">
      <c r="A177">
        <v>165</v>
      </c>
      <c r="B177">
        <v>0.63908761427173022</v>
      </c>
      <c r="C177" s="194">
        <f t="shared" si="26"/>
        <v>24.136126537061806</v>
      </c>
      <c r="D177" s="213">
        <f t="shared" si="27"/>
        <v>24</v>
      </c>
      <c r="E177" s="194">
        <f t="shared" si="28"/>
        <v>0.13612653706180566</v>
      </c>
      <c r="F177" s="194">
        <f t="shared" si="29"/>
        <v>0</v>
      </c>
      <c r="G177" s="194">
        <f t="shared" si="30"/>
        <v>0.15654551762107649</v>
      </c>
      <c r="H177" s="194">
        <f t="shared" si="31"/>
        <v>27.599999999999998</v>
      </c>
      <c r="I177" s="194">
        <f t="shared" si="32"/>
        <v>27.599999999999994</v>
      </c>
      <c r="K177">
        <f t="shared" si="36"/>
        <v>-8.7999999999998835</v>
      </c>
      <c r="L177">
        <f t="shared" si="33"/>
        <v>0</v>
      </c>
      <c r="M177">
        <f t="shared" si="34"/>
        <v>0</v>
      </c>
      <c r="N177">
        <f>SUM($M$13:M177)</f>
        <v>2.0000000000000005E-3</v>
      </c>
      <c r="O177">
        <f t="shared" si="35"/>
        <v>0</v>
      </c>
      <c r="P177">
        <f>SUM($O$13:O177)</f>
        <v>-2.2509999999999836E-2</v>
      </c>
    </row>
    <row r="178" spans="1:16" x14ac:dyDescent="0.3">
      <c r="A178">
        <v>166</v>
      </c>
      <c r="B178">
        <v>0.38750982703920345</v>
      </c>
      <c r="C178" s="194">
        <f t="shared" si="26"/>
        <v>20.285108709434901</v>
      </c>
      <c r="D178" s="213">
        <f t="shared" si="27"/>
        <v>20.285108709434901</v>
      </c>
      <c r="E178" s="194">
        <f t="shared" si="28"/>
        <v>0</v>
      </c>
      <c r="F178" s="194">
        <f t="shared" si="29"/>
        <v>3.7148912905650988</v>
      </c>
      <c r="G178" s="194">
        <f t="shared" si="30"/>
        <v>2.6004239033955696</v>
      </c>
      <c r="H178" s="194">
        <f t="shared" si="31"/>
        <v>23.327875015850136</v>
      </c>
      <c r="I178" s="194">
        <f t="shared" si="32"/>
        <v>20.727451112454563</v>
      </c>
      <c r="K178">
        <f t="shared" si="36"/>
        <v>-8.7499999999998828</v>
      </c>
      <c r="L178">
        <f t="shared" si="33"/>
        <v>0</v>
      </c>
      <c r="M178">
        <f t="shared" si="34"/>
        <v>0</v>
      </c>
      <c r="N178">
        <f>SUM($M$13:M178)</f>
        <v>2.0000000000000005E-3</v>
      </c>
      <c r="O178">
        <f t="shared" si="35"/>
        <v>0</v>
      </c>
      <c r="P178">
        <f>SUM($O$13:O178)</f>
        <v>-2.2509999999999836E-2</v>
      </c>
    </row>
    <row r="179" spans="1:16" x14ac:dyDescent="0.3">
      <c r="A179">
        <v>167</v>
      </c>
      <c r="B179">
        <v>0.40534492285999979</v>
      </c>
      <c r="C179" s="194">
        <f t="shared" si="26"/>
        <v>20.562782923388564</v>
      </c>
      <c r="D179" s="213">
        <f t="shared" si="27"/>
        <v>20.562782923388564</v>
      </c>
      <c r="E179" s="194">
        <f t="shared" si="28"/>
        <v>0</v>
      </c>
      <c r="F179" s="194">
        <f t="shared" si="29"/>
        <v>3.4372170766114358</v>
      </c>
      <c r="G179" s="194">
        <f t="shared" si="30"/>
        <v>2.4060519536280052</v>
      </c>
      <c r="H179" s="194">
        <f t="shared" si="31"/>
        <v>23.647200361896846</v>
      </c>
      <c r="I179" s="194">
        <f t="shared" si="32"/>
        <v>21.241148408268838</v>
      </c>
      <c r="K179">
        <f t="shared" si="36"/>
        <v>-8.699999999999882</v>
      </c>
      <c r="L179">
        <f t="shared" si="33"/>
        <v>1</v>
      </c>
      <c r="M179">
        <f t="shared" si="34"/>
        <v>2.0000000000000001E-4</v>
      </c>
      <c r="N179">
        <f>SUM($M$13:M179)</f>
        <v>2.2000000000000006E-3</v>
      </c>
      <c r="O179">
        <f t="shared" si="35"/>
        <v>-1.7399999999999766E-3</v>
      </c>
      <c r="P179">
        <f>SUM($O$13:O179)</f>
        <v>-2.4249999999999813E-2</v>
      </c>
    </row>
    <row r="180" spans="1:16" x14ac:dyDescent="0.3">
      <c r="A180">
        <v>168</v>
      </c>
      <c r="B180">
        <v>0.99229385832866934</v>
      </c>
      <c r="C180" s="194">
        <f t="shared" si="26"/>
        <v>36.535260587339202</v>
      </c>
      <c r="D180" s="213">
        <f t="shared" si="27"/>
        <v>24</v>
      </c>
      <c r="E180" s="194">
        <f t="shared" si="28"/>
        <v>12.535260587339202</v>
      </c>
      <c r="F180" s="194">
        <f t="shared" si="29"/>
        <v>0</v>
      </c>
      <c r="G180" s="194">
        <f t="shared" si="30"/>
        <v>14.415549675440081</v>
      </c>
      <c r="H180" s="194">
        <f t="shared" si="31"/>
        <v>27.599999999999998</v>
      </c>
      <c r="I180" s="194">
        <f t="shared" si="32"/>
        <v>27.599999999999994</v>
      </c>
      <c r="K180">
        <f t="shared" si="36"/>
        <v>-8.6499999999998813</v>
      </c>
      <c r="L180">
        <f t="shared" si="33"/>
        <v>0</v>
      </c>
      <c r="M180">
        <f t="shared" si="34"/>
        <v>0</v>
      </c>
      <c r="N180">
        <f>SUM($M$13:M180)</f>
        <v>2.2000000000000006E-3</v>
      </c>
      <c r="O180">
        <f t="shared" si="35"/>
        <v>0</v>
      </c>
      <c r="P180">
        <f>SUM($O$13:O180)</f>
        <v>-2.4249999999999813E-2</v>
      </c>
    </row>
    <row r="181" spans="1:16" x14ac:dyDescent="0.3">
      <c r="A181">
        <v>169</v>
      </c>
      <c r="B181">
        <v>0.88181989647516934</v>
      </c>
      <c r="C181" s="194">
        <f t="shared" si="26"/>
        <v>29.104801211320407</v>
      </c>
      <c r="D181" s="213">
        <f t="shared" si="27"/>
        <v>24</v>
      </c>
      <c r="E181" s="194">
        <f t="shared" si="28"/>
        <v>5.1048012113204067</v>
      </c>
      <c r="F181" s="194">
        <f t="shared" si="29"/>
        <v>0</v>
      </c>
      <c r="G181" s="194">
        <f t="shared" si="30"/>
        <v>5.8705213930184668</v>
      </c>
      <c r="H181" s="194">
        <f t="shared" si="31"/>
        <v>27.599999999999998</v>
      </c>
      <c r="I181" s="194">
        <f t="shared" si="32"/>
        <v>27.599999999999994</v>
      </c>
      <c r="K181">
        <f t="shared" si="36"/>
        <v>-8.5999999999998806</v>
      </c>
      <c r="L181">
        <f t="shared" si="33"/>
        <v>0</v>
      </c>
      <c r="M181">
        <f t="shared" si="34"/>
        <v>0</v>
      </c>
      <c r="N181">
        <f>SUM($M$13:M181)</f>
        <v>2.2000000000000006E-3</v>
      </c>
      <c r="O181">
        <f t="shared" si="35"/>
        <v>0</v>
      </c>
      <c r="P181">
        <f>SUM($O$13:O181)</f>
        <v>-2.4249999999999813E-2</v>
      </c>
    </row>
    <row r="182" spans="1:16" x14ac:dyDescent="0.3">
      <c r="A182">
        <v>170</v>
      </c>
      <c r="B182">
        <v>0.42229254400848726</v>
      </c>
      <c r="C182" s="194">
        <f t="shared" si="26"/>
        <v>20.823807758552118</v>
      </c>
      <c r="D182" s="213">
        <f t="shared" si="27"/>
        <v>20.823807758552118</v>
      </c>
      <c r="E182" s="194">
        <f t="shared" si="28"/>
        <v>0</v>
      </c>
      <c r="F182" s="194">
        <f t="shared" si="29"/>
        <v>3.1761922414478825</v>
      </c>
      <c r="G182" s="194">
        <f t="shared" si="30"/>
        <v>2.223334569013518</v>
      </c>
      <c r="H182" s="194">
        <f t="shared" si="31"/>
        <v>23.947378922334934</v>
      </c>
      <c r="I182" s="194">
        <f t="shared" si="32"/>
        <v>21.724044353321414</v>
      </c>
      <c r="K182">
        <f t="shared" si="36"/>
        <v>-8.5499999999998799</v>
      </c>
      <c r="L182">
        <f t="shared" si="33"/>
        <v>0</v>
      </c>
      <c r="M182">
        <f t="shared" si="34"/>
        <v>0</v>
      </c>
      <c r="N182">
        <f>SUM($M$13:M182)</f>
        <v>2.2000000000000006E-3</v>
      </c>
      <c r="O182">
        <f t="shared" si="35"/>
        <v>0</v>
      </c>
      <c r="P182">
        <f>SUM($O$13:O182)</f>
        <v>-2.4249999999999813E-2</v>
      </c>
    </row>
    <row r="183" spans="1:16" x14ac:dyDescent="0.3">
      <c r="A183">
        <v>171</v>
      </c>
      <c r="B183">
        <v>0.87968865586892475</v>
      </c>
      <c r="C183" s="194">
        <f t="shared" si="26"/>
        <v>29.040590843444384</v>
      </c>
      <c r="D183" s="213">
        <f t="shared" si="27"/>
        <v>24</v>
      </c>
      <c r="E183" s="194">
        <f t="shared" si="28"/>
        <v>5.0405908434443845</v>
      </c>
      <c r="F183" s="194">
        <f t="shared" si="29"/>
        <v>0</v>
      </c>
      <c r="G183" s="194">
        <f t="shared" si="30"/>
        <v>5.7966794699610418</v>
      </c>
      <c r="H183" s="194">
        <f t="shared" si="31"/>
        <v>27.599999999999998</v>
      </c>
      <c r="I183" s="194">
        <f t="shared" si="32"/>
        <v>27.599999999999994</v>
      </c>
      <c r="K183">
        <f t="shared" si="36"/>
        <v>-8.4999999999998792</v>
      </c>
      <c r="L183">
        <f t="shared" si="33"/>
        <v>0</v>
      </c>
      <c r="M183">
        <f t="shared" si="34"/>
        <v>0</v>
      </c>
      <c r="N183">
        <f>SUM($M$13:M183)</f>
        <v>2.2000000000000006E-3</v>
      </c>
      <c r="O183">
        <f t="shared" si="35"/>
        <v>0</v>
      </c>
      <c r="P183">
        <f>SUM($O$13:O183)</f>
        <v>-2.4249999999999813E-2</v>
      </c>
    </row>
    <row r="184" spans="1:16" x14ac:dyDescent="0.3">
      <c r="A184">
        <v>172</v>
      </c>
      <c r="B184">
        <v>0.86092662710664403</v>
      </c>
      <c r="C184" s="194">
        <f t="shared" si="26"/>
        <v>28.506951544498065</v>
      </c>
      <c r="D184" s="213">
        <f t="shared" si="27"/>
        <v>24</v>
      </c>
      <c r="E184" s="194">
        <f t="shared" si="28"/>
        <v>4.5069515444980652</v>
      </c>
      <c r="F184" s="194">
        <f t="shared" si="29"/>
        <v>0</v>
      </c>
      <c r="G184" s="194">
        <f t="shared" si="30"/>
        <v>5.1829942761727743</v>
      </c>
      <c r="H184" s="194">
        <f t="shared" si="31"/>
        <v>27.599999999999998</v>
      </c>
      <c r="I184" s="194">
        <f t="shared" si="32"/>
        <v>27.599999999999994</v>
      </c>
      <c r="K184">
        <f t="shared" si="36"/>
        <v>-8.4499999999998785</v>
      </c>
      <c r="L184">
        <f t="shared" si="33"/>
        <v>0</v>
      </c>
      <c r="M184">
        <f t="shared" si="34"/>
        <v>0</v>
      </c>
      <c r="N184">
        <f>SUM($M$13:M184)</f>
        <v>2.2000000000000006E-3</v>
      </c>
      <c r="O184">
        <f t="shared" si="35"/>
        <v>0</v>
      </c>
      <c r="P184">
        <f>SUM($O$13:O184)</f>
        <v>-2.4249999999999813E-2</v>
      </c>
    </row>
    <row r="185" spans="1:16" x14ac:dyDescent="0.3">
      <c r="A185">
        <v>173</v>
      </c>
      <c r="B185">
        <v>0.31143389928189369</v>
      </c>
      <c r="C185" s="194">
        <f t="shared" si="26"/>
        <v>19.049259932219716</v>
      </c>
      <c r="D185" s="213">
        <f t="shared" si="27"/>
        <v>19.049259932219716</v>
      </c>
      <c r="E185" s="194">
        <f t="shared" si="28"/>
        <v>0</v>
      </c>
      <c r="F185" s="194">
        <f t="shared" si="29"/>
        <v>4.9507400677802842</v>
      </c>
      <c r="G185" s="194">
        <f t="shared" si="30"/>
        <v>3.4655180474461993</v>
      </c>
      <c r="H185" s="194">
        <f t="shared" si="31"/>
        <v>21.906648922052671</v>
      </c>
      <c r="I185" s="194">
        <f t="shared" si="32"/>
        <v>18.441130874606468</v>
      </c>
      <c r="K185">
        <f t="shared" si="36"/>
        <v>-8.3999999999998778</v>
      </c>
      <c r="L185">
        <f t="shared" si="33"/>
        <v>0</v>
      </c>
      <c r="M185">
        <f t="shared" si="34"/>
        <v>0</v>
      </c>
      <c r="N185">
        <f>SUM($M$13:M185)</f>
        <v>2.2000000000000006E-3</v>
      </c>
      <c r="O185">
        <f t="shared" si="35"/>
        <v>0</v>
      </c>
      <c r="P185">
        <f>SUM($O$13:O185)</f>
        <v>-2.4249999999999813E-2</v>
      </c>
    </row>
    <row r="186" spans="1:16" x14ac:dyDescent="0.3">
      <c r="A186">
        <v>174</v>
      </c>
      <c r="B186">
        <v>0.57318446591453087</v>
      </c>
      <c r="C186" s="194">
        <f t="shared" si="26"/>
        <v>23.106924726470641</v>
      </c>
      <c r="D186" s="213">
        <f t="shared" si="27"/>
        <v>23.106924726470641</v>
      </c>
      <c r="E186" s="194">
        <f t="shared" si="28"/>
        <v>0</v>
      </c>
      <c r="F186" s="194">
        <f t="shared" si="29"/>
        <v>0.89307527352935878</v>
      </c>
      <c r="G186" s="194">
        <f t="shared" si="30"/>
        <v>0.62515269147055119</v>
      </c>
      <c r="H186" s="194">
        <f t="shared" si="31"/>
        <v>26.572963435441235</v>
      </c>
      <c r="I186" s="194">
        <f t="shared" si="32"/>
        <v>25.947810743970685</v>
      </c>
      <c r="K186">
        <f t="shared" si="36"/>
        <v>-8.3499999999998771</v>
      </c>
      <c r="L186">
        <f t="shared" si="33"/>
        <v>0</v>
      </c>
      <c r="M186">
        <f t="shared" si="34"/>
        <v>0</v>
      </c>
      <c r="N186">
        <f>SUM($M$13:M186)</f>
        <v>2.2000000000000006E-3</v>
      </c>
      <c r="O186">
        <f t="shared" si="35"/>
        <v>0</v>
      </c>
      <c r="P186">
        <f>SUM($O$13:O186)</f>
        <v>-2.4249999999999813E-2</v>
      </c>
    </row>
    <row r="187" spans="1:16" x14ac:dyDescent="0.3">
      <c r="A187">
        <v>175</v>
      </c>
      <c r="B187">
        <v>0.92633266531982505</v>
      </c>
      <c r="C187" s="194">
        <f t="shared" si="26"/>
        <v>30.694062590717262</v>
      </c>
      <c r="D187" s="213">
        <f t="shared" si="27"/>
        <v>24</v>
      </c>
      <c r="E187" s="194">
        <f t="shared" si="28"/>
        <v>6.6940625907172624</v>
      </c>
      <c r="F187" s="194">
        <f t="shared" si="29"/>
        <v>0</v>
      </c>
      <c r="G187" s="194">
        <f t="shared" si="30"/>
        <v>7.6981719793248509</v>
      </c>
      <c r="H187" s="194">
        <f t="shared" si="31"/>
        <v>27.599999999999998</v>
      </c>
      <c r="I187" s="194">
        <f t="shared" si="32"/>
        <v>27.599999999999994</v>
      </c>
      <c r="K187">
        <f t="shared" si="36"/>
        <v>-8.2999999999998764</v>
      </c>
      <c r="L187">
        <f t="shared" si="33"/>
        <v>0</v>
      </c>
      <c r="M187">
        <f t="shared" si="34"/>
        <v>0</v>
      </c>
      <c r="N187">
        <f>SUM($M$13:M187)</f>
        <v>2.2000000000000006E-3</v>
      </c>
      <c r="O187">
        <f t="shared" si="35"/>
        <v>0</v>
      </c>
      <c r="P187">
        <f>SUM($O$13:O187)</f>
        <v>-2.4249999999999813E-2</v>
      </c>
    </row>
    <row r="188" spans="1:16" x14ac:dyDescent="0.3">
      <c r="A188">
        <v>176</v>
      </c>
      <c r="B188">
        <v>0.6592513861059901</v>
      </c>
      <c r="C188" s="194">
        <f t="shared" si="26"/>
        <v>24.462525314934947</v>
      </c>
      <c r="D188" s="213">
        <f t="shared" si="27"/>
        <v>24</v>
      </c>
      <c r="E188" s="194">
        <f t="shared" si="28"/>
        <v>0.46252531493494686</v>
      </c>
      <c r="F188" s="194">
        <f t="shared" si="29"/>
        <v>0</v>
      </c>
      <c r="G188" s="194">
        <f t="shared" si="30"/>
        <v>0.53190411217518885</v>
      </c>
      <c r="H188" s="194">
        <f t="shared" si="31"/>
        <v>27.599999999999998</v>
      </c>
      <c r="I188" s="194">
        <f t="shared" si="32"/>
        <v>27.599999999999994</v>
      </c>
      <c r="K188">
        <f t="shared" si="36"/>
        <v>-8.2499999999998757</v>
      </c>
      <c r="L188">
        <f t="shared" si="33"/>
        <v>0</v>
      </c>
      <c r="M188">
        <f t="shared" si="34"/>
        <v>0</v>
      </c>
      <c r="N188">
        <f>SUM($M$13:M188)</f>
        <v>2.2000000000000006E-3</v>
      </c>
      <c r="O188">
        <f t="shared" si="35"/>
        <v>0</v>
      </c>
      <c r="P188">
        <f>SUM($O$13:O188)</f>
        <v>-2.4249999999999813E-2</v>
      </c>
    </row>
    <row r="189" spans="1:16" x14ac:dyDescent="0.3">
      <c r="A189">
        <v>177</v>
      </c>
      <c r="B189">
        <v>0.37083655647090352</v>
      </c>
      <c r="C189" s="194">
        <f t="shared" si="26"/>
        <v>20.022168878097677</v>
      </c>
      <c r="D189" s="213">
        <f t="shared" si="27"/>
        <v>20.022168878097677</v>
      </c>
      <c r="E189" s="194">
        <f t="shared" si="28"/>
        <v>0</v>
      </c>
      <c r="F189" s="194">
        <f t="shared" si="29"/>
        <v>3.977831121902323</v>
      </c>
      <c r="G189" s="194">
        <f t="shared" si="30"/>
        <v>2.7844817853316264</v>
      </c>
      <c r="H189" s="194">
        <f t="shared" si="31"/>
        <v>23.025494209812326</v>
      </c>
      <c r="I189" s="194">
        <f t="shared" si="32"/>
        <v>20.241012424480701</v>
      </c>
      <c r="K189">
        <f t="shared" si="36"/>
        <v>-8.1999999999998749</v>
      </c>
      <c r="L189">
        <f t="shared" si="33"/>
        <v>0</v>
      </c>
      <c r="M189">
        <f t="shared" si="34"/>
        <v>0</v>
      </c>
      <c r="N189">
        <f>SUM($M$13:M189)</f>
        <v>2.2000000000000006E-3</v>
      </c>
      <c r="O189">
        <f t="shared" si="35"/>
        <v>0</v>
      </c>
      <c r="P189">
        <f>SUM($O$13:O189)</f>
        <v>-2.4249999999999813E-2</v>
      </c>
    </row>
    <row r="190" spans="1:16" x14ac:dyDescent="0.3">
      <c r="A190">
        <v>178</v>
      </c>
      <c r="B190">
        <v>0.65758565983206385</v>
      </c>
      <c r="C190" s="194">
        <f t="shared" si="26"/>
        <v>24.435297095358244</v>
      </c>
      <c r="D190" s="213">
        <f t="shared" si="27"/>
        <v>24</v>
      </c>
      <c r="E190" s="194">
        <f t="shared" si="28"/>
        <v>0.43529709535824423</v>
      </c>
      <c r="F190" s="194">
        <f t="shared" si="29"/>
        <v>0</v>
      </c>
      <c r="G190" s="194">
        <f t="shared" si="30"/>
        <v>0.50059165966198083</v>
      </c>
      <c r="H190" s="194">
        <f t="shared" si="31"/>
        <v>27.599999999999998</v>
      </c>
      <c r="I190" s="194">
        <f t="shared" si="32"/>
        <v>27.599999999999994</v>
      </c>
      <c r="K190">
        <f t="shared" si="36"/>
        <v>-8.1499999999998742</v>
      </c>
      <c r="L190">
        <f t="shared" si="33"/>
        <v>0</v>
      </c>
      <c r="M190">
        <f t="shared" si="34"/>
        <v>0</v>
      </c>
      <c r="N190">
        <f>SUM($M$13:M190)</f>
        <v>2.2000000000000006E-3</v>
      </c>
      <c r="O190">
        <f t="shared" si="35"/>
        <v>0</v>
      </c>
      <c r="P190">
        <f>SUM($O$13:O190)</f>
        <v>-2.4249999999999813E-2</v>
      </c>
    </row>
    <row r="191" spans="1:16" x14ac:dyDescent="0.3">
      <c r="A191">
        <v>179</v>
      </c>
      <c r="B191">
        <v>0.65169114996782762</v>
      </c>
      <c r="C191" s="194">
        <f t="shared" si="26"/>
        <v>24.339341531051563</v>
      </c>
      <c r="D191" s="213">
        <f t="shared" si="27"/>
        <v>24</v>
      </c>
      <c r="E191" s="194">
        <f t="shared" si="28"/>
        <v>0.33934153105156284</v>
      </c>
      <c r="F191" s="194">
        <f t="shared" si="29"/>
        <v>0</v>
      </c>
      <c r="G191" s="194">
        <f t="shared" si="30"/>
        <v>0.39024276070929725</v>
      </c>
      <c r="H191" s="194">
        <f t="shared" si="31"/>
        <v>27.599999999999998</v>
      </c>
      <c r="I191" s="194">
        <f t="shared" si="32"/>
        <v>27.599999999999994</v>
      </c>
      <c r="K191">
        <f t="shared" si="36"/>
        <v>-8.0999999999998735</v>
      </c>
      <c r="L191">
        <f t="shared" si="33"/>
        <v>0</v>
      </c>
      <c r="M191">
        <f t="shared" si="34"/>
        <v>0</v>
      </c>
      <c r="N191">
        <f>SUM($M$13:M191)</f>
        <v>2.2000000000000006E-3</v>
      </c>
      <c r="O191">
        <f t="shared" si="35"/>
        <v>0</v>
      </c>
      <c r="P191">
        <f>SUM($O$13:O191)</f>
        <v>-2.4249999999999813E-2</v>
      </c>
    </row>
    <row r="192" spans="1:16" x14ac:dyDescent="0.3">
      <c r="A192">
        <v>180</v>
      </c>
      <c r="B192">
        <v>0.59797468788472219</v>
      </c>
      <c r="C192" s="194">
        <f t="shared" si="26"/>
        <v>23.488649719846354</v>
      </c>
      <c r="D192" s="213">
        <f t="shared" si="27"/>
        <v>23.488649719846354</v>
      </c>
      <c r="E192" s="194">
        <f t="shared" si="28"/>
        <v>0</v>
      </c>
      <c r="F192" s="194">
        <f t="shared" si="29"/>
        <v>0.51135028015364625</v>
      </c>
      <c r="G192" s="194">
        <f t="shared" si="30"/>
        <v>0.35794519610755243</v>
      </c>
      <c r="H192" s="194">
        <f t="shared" si="31"/>
        <v>27.011947177823306</v>
      </c>
      <c r="I192" s="194">
        <f t="shared" si="32"/>
        <v>26.654001981715751</v>
      </c>
      <c r="K192">
        <f t="shared" si="36"/>
        <v>-8.0499999999998728</v>
      </c>
      <c r="L192">
        <f t="shared" si="33"/>
        <v>0</v>
      </c>
      <c r="M192">
        <f t="shared" si="34"/>
        <v>0</v>
      </c>
      <c r="N192">
        <f>SUM($M$13:M192)</f>
        <v>2.2000000000000006E-3</v>
      </c>
      <c r="O192">
        <f t="shared" si="35"/>
        <v>0</v>
      </c>
      <c r="P192">
        <f>SUM($O$13:O192)</f>
        <v>-2.4249999999999813E-2</v>
      </c>
    </row>
    <row r="193" spans="1:16" x14ac:dyDescent="0.3">
      <c r="A193">
        <v>181</v>
      </c>
      <c r="B193">
        <v>0.91613580121118765</v>
      </c>
      <c r="C193" s="194">
        <f t="shared" si="26"/>
        <v>30.277238532287107</v>
      </c>
      <c r="D193" s="213">
        <f t="shared" si="27"/>
        <v>24</v>
      </c>
      <c r="E193" s="194">
        <f t="shared" si="28"/>
        <v>6.2772385322871074</v>
      </c>
      <c r="F193" s="194">
        <f t="shared" si="29"/>
        <v>0</v>
      </c>
      <c r="G193" s="194">
        <f t="shared" si="30"/>
        <v>7.2188243121301729</v>
      </c>
      <c r="H193" s="194">
        <f t="shared" si="31"/>
        <v>27.599999999999998</v>
      </c>
      <c r="I193" s="194">
        <f t="shared" si="32"/>
        <v>27.599999999999994</v>
      </c>
      <c r="K193">
        <f t="shared" si="36"/>
        <v>-7.999999999999873</v>
      </c>
      <c r="L193">
        <f t="shared" si="33"/>
        <v>0</v>
      </c>
      <c r="M193">
        <f t="shared" si="34"/>
        <v>0</v>
      </c>
      <c r="N193">
        <f>SUM($M$13:M193)</f>
        <v>2.2000000000000006E-3</v>
      </c>
      <c r="O193">
        <f t="shared" si="35"/>
        <v>0</v>
      </c>
      <c r="P193">
        <f>SUM($O$13:O193)</f>
        <v>-2.4249999999999813E-2</v>
      </c>
    </row>
    <row r="194" spans="1:16" x14ac:dyDescent="0.3">
      <c r="A194">
        <v>182</v>
      </c>
      <c r="B194">
        <v>9.0404135671675268E-2</v>
      </c>
      <c r="C194" s="194">
        <f t="shared" si="26"/>
        <v>13.970376939378529</v>
      </c>
      <c r="D194" s="213">
        <f t="shared" si="27"/>
        <v>13.970376939378529</v>
      </c>
      <c r="E194" s="194">
        <f t="shared" si="28"/>
        <v>0</v>
      </c>
      <c r="F194" s="194">
        <f t="shared" si="29"/>
        <v>10.029623060621471</v>
      </c>
      <c r="G194" s="194">
        <f t="shared" si="30"/>
        <v>7.0207361424350303</v>
      </c>
      <c r="H194" s="194">
        <f t="shared" si="31"/>
        <v>16.065933480285306</v>
      </c>
      <c r="I194" s="194">
        <f t="shared" si="32"/>
        <v>9.0451973378502739</v>
      </c>
      <c r="K194">
        <f t="shared" si="36"/>
        <v>-7.9499999999998732</v>
      </c>
      <c r="L194">
        <f t="shared" si="33"/>
        <v>0</v>
      </c>
      <c r="M194">
        <f t="shared" si="34"/>
        <v>0</v>
      </c>
      <c r="N194">
        <f>SUM($M$13:M194)</f>
        <v>2.2000000000000006E-3</v>
      </c>
      <c r="O194">
        <f t="shared" si="35"/>
        <v>0</v>
      </c>
      <c r="P194">
        <f>SUM($O$13:O194)</f>
        <v>-2.4249999999999813E-2</v>
      </c>
    </row>
    <row r="195" spans="1:16" x14ac:dyDescent="0.3">
      <c r="A195">
        <v>183</v>
      </c>
      <c r="B195">
        <v>5.1484047438909442E-2</v>
      </c>
      <c r="C195" s="194">
        <f t="shared" si="26"/>
        <v>12.216210901438419</v>
      </c>
      <c r="D195" s="213">
        <f t="shared" si="27"/>
        <v>12.216210901438419</v>
      </c>
      <c r="E195" s="194">
        <f t="shared" si="28"/>
        <v>0</v>
      </c>
      <c r="F195" s="194">
        <f t="shared" si="29"/>
        <v>11.783789098561581</v>
      </c>
      <c r="G195" s="194">
        <f t="shared" si="30"/>
        <v>8.2486523689931079</v>
      </c>
      <c r="H195" s="194">
        <f t="shared" si="31"/>
        <v>14.048642536654182</v>
      </c>
      <c r="I195" s="194">
        <f t="shared" si="32"/>
        <v>5.7999901676610728</v>
      </c>
      <c r="K195">
        <f t="shared" si="36"/>
        <v>-7.8999999999998733</v>
      </c>
      <c r="L195">
        <f t="shared" si="33"/>
        <v>0</v>
      </c>
      <c r="M195">
        <f t="shared" si="34"/>
        <v>0</v>
      </c>
      <c r="N195">
        <f>SUM($M$13:M195)</f>
        <v>2.2000000000000006E-3</v>
      </c>
      <c r="O195">
        <f t="shared" si="35"/>
        <v>0</v>
      </c>
      <c r="P195">
        <f>SUM($O$13:O195)</f>
        <v>-2.4249999999999813E-2</v>
      </c>
    </row>
    <row r="196" spans="1:16" x14ac:dyDescent="0.3">
      <c r="A196">
        <v>184</v>
      </c>
      <c r="B196">
        <v>0.99415099031803544</v>
      </c>
      <c r="C196" s="194">
        <f t="shared" si="26"/>
        <v>37.126751708140063</v>
      </c>
      <c r="D196" s="213">
        <f t="shared" si="27"/>
        <v>24</v>
      </c>
      <c r="E196" s="194">
        <f t="shared" si="28"/>
        <v>13.126751708140063</v>
      </c>
      <c r="F196" s="194">
        <f t="shared" si="29"/>
        <v>0</v>
      </c>
      <c r="G196" s="194">
        <f t="shared" si="30"/>
        <v>15.095764464361071</v>
      </c>
      <c r="H196" s="194">
        <f t="shared" si="31"/>
        <v>27.599999999999998</v>
      </c>
      <c r="I196" s="194">
        <f t="shared" si="32"/>
        <v>27.599999999999994</v>
      </c>
      <c r="K196">
        <f t="shared" si="36"/>
        <v>-7.8499999999998735</v>
      </c>
      <c r="L196">
        <f t="shared" si="33"/>
        <v>0</v>
      </c>
      <c r="M196">
        <f t="shared" si="34"/>
        <v>0</v>
      </c>
      <c r="N196">
        <f>SUM($M$13:M196)</f>
        <v>2.2000000000000006E-3</v>
      </c>
      <c r="O196">
        <f t="shared" si="35"/>
        <v>0</v>
      </c>
      <c r="P196">
        <f>SUM($O$13:O196)</f>
        <v>-2.4249999999999813E-2</v>
      </c>
    </row>
    <row r="197" spans="1:16" x14ac:dyDescent="0.3">
      <c r="A197">
        <v>185</v>
      </c>
      <c r="B197">
        <v>0.61226884426274431</v>
      </c>
      <c r="C197" s="194">
        <f t="shared" si="26"/>
        <v>23.711424066534889</v>
      </c>
      <c r="D197" s="213">
        <f t="shared" si="27"/>
        <v>23.711424066534889</v>
      </c>
      <c r="E197" s="194">
        <f t="shared" si="28"/>
        <v>0</v>
      </c>
      <c r="F197" s="194">
        <f t="shared" si="29"/>
        <v>0.28857593346511123</v>
      </c>
      <c r="G197" s="194">
        <f t="shared" si="30"/>
        <v>0.20200315342557787</v>
      </c>
      <c r="H197" s="194">
        <f t="shared" si="31"/>
        <v>27.268137676515121</v>
      </c>
      <c r="I197" s="194">
        <f t="shared" si="32"/>
        <v>27.066134523089541</v>
      </c>
      <c r="K197">
        <f t="shared" si="36"/>
        <v>-7.7999999999998737</v>
      </c>
      <c r="L197">
        <f t="shared" si="33"/>
        <v>0</v>
      </c>
      <c r="M197">
        <f t="shared" si="34"/>
        <v>0</v>
      </c>
      <c r="N197">
        <f>SUM($M$13:M197)</f>
        <v>2.2000000000000006E-3</v>
      </c>
      <c r="O197">
        <f t="shared" si="35"/>
        <v>0</v>
      </c>
      <c r="P197">
        <f>SUM($O$13:O197)</f>
        <v>-2.4249999999999813E-2</v>
      </c>
    </row>
    <row r="198" spans="1:16" x14ac:dyDescent="0.3">
      <c r="A198">
        <v>186</v>
      </c>
      <c r="B198">
        <v>7.3557839903896305E-2</v>
      </c>
      <c r="C198" s="194">
        <f t="shared" si="26"/>
        <v>13.301229689387917</v>
      </c>
      <c r="D198" s="213">
        <f t="shared" si="27"/>
        <v>13.301229689387917</v>
      </c>
      <c r="E198" s="194">
        <f t="shared" si="28"/>
        <v>0</v>
      </c>
      <c r="F198" s="194">
        <f t="shared" si="29"/>
        <v>10.698770310612083</v>
      </c>
      <c r="G198" s="194">
        <f t="shared" si="30"/>
        <v>7.489139217428459</v>
      </c>
      <c r="H198" s="194">
        <f t="shared" si="31"/>
        <v>15.296414142796102</v>
      </c>
      <c r="I198" s="194">
        <f t="shared" si="32"/>
        <v>7.8072749253676417</v>
      </c>
      <c r="K198">
        <f t="shared" si="36"/>
        <v>-7.7499999999998739</v>
      </c>
      <c r="L198">
        <f t="shared" si="33"/>
        <v>1</v>
      </c>
      <c r="M198">
        <f t="shared" si="34"/>
        <v>2.0000000000000001E-4</v>
      </c>
      <c r="N198">
        <f>SUM($M$13:M198)</f>
        <v>2.4000000000000007E-3</v>
      </c>
      <c r="O198">
        <f t="shared" si="35"/>
        <v>-1.5499999999999748E-3</v>
      </c>
      <c r="P198">
        <f>SUM($O$13:O198)</f>
        <v>-2.5799999999999788E-2</v>
      </c>
    </row>
    <row r="199" spans="1:16" x14ac:dyDescent="0.3">
      <c r="A199">
        <v>187</v>
      </c>
      <c r="B199">
        <v>0.62014752977303422</v>
      </c>
      <c r="C199" s="194">
        <f t="shared" si="26"/>
        <v>23.835209661536183</v>
      </c>
      <c r="D199" s="213">
        <f t="shared" si="27"/>
        <v>23.835209661536183</v>
      </c>
      <c r="E199" s="194">
        <f t="shared" si="28"/>
        <v>0</v>
      </c>
      <c r="F199" s="194">
        <f t="shared" si="29"/>
        <v>0.16479033846381697</v>
      </c>
      <c r="G199" s="194">
        <f t="shared" si="30"/>
        <v>0.11535323692467189</v>
      </c>
      <c r="H199" s="194">
        <f t="shared" si="31"/>
        <v>27.410491110766607</v>
      </c>
      <c r="I199" s="194">
        <f t="shared" si="32"/>
        <v>27.295137873841931</v>
      </c>
      <c r="K199">
        <f t="shared" si="36"/>
        <v>-7.6999999999998741</v>
      </c>
      <c r="L199">
        <f t="shared" si="33"/>
        <v>1</v>
      </c>
      <c r="M199">
        <f t="shared" si="34"/>
        <v>2.0000000000000001E-4</v>
      </c>
      <c r="N199">
        <f>SUM($M$13:M199)</f>
        <v>2.6000000000000007E-3</v>
      </c>
      <c r="O199">
        <f t="shared" si="35"/>
        <v>-1.539999999999975E-3</v>
      </c>
      <c r="P199">
        <f>SUM($O$13:O199)</f>
        <v>-2.7339999999999764E-2</v>
      </c>
    </row>
    <row r="200" spans="1:16" x14ac:dyDescent="0.3">
      <c r="A200">
        <v>188</v>
      </c>
      <c r="B200">
        <v>0.89164681925216793</v>
      </c>
      <c r="C200" s="194">
        <f t="shared" si="26"/>
        <v>29.412001797108783</v>
      </c>
      <c r="D200" s="213">
        <f t="shared" si="27"/>
        <v>24</v>
      </c>
      <c r="E200" s="194">
        <f t="shared" si="28"/>
        <v>5.4120017971087826</v>
      </c>
      <c r="F200" s="194">
        <f t="shared" si="29"/>
        <v>0</v>
      </c>
      <c r="G200" s="194">
        <f t="shared" si="30"/>
        <v>6.2238020666750993</v>
      </c>
      <c r="H200" s="194">
        <f t="shared" si="31"/>
        <v>27.599999999999998</v>
      </c>
      <c r="I200" s="194">
        <f t="shared" si="32"/>
        <v>27.599999999999994</v>
      </c>
      <c r="K200">
        <f t="shared" si="36"/>
        <v>-7.6499999999998742</v>
      </c>
      <c r="L200">
        <f t="shared" si="33"/>
        <v>1</v>
      </c>
      <c r="M200">
        <f t="shared" si="34"/>
        <v>2.0000000000000001E-4</v>
      </c>
      <c r="N200">
        <f>SUM($M$13:M200)</f>
        <v>2.8000000000000008E-3</v>
      </c>
      <c r="O200">
        <f t="shared" si="35"/>
        <v>-1.529999999999975E-3</v>
      </c>
      <c r="P200">
        <f>SUM($O$13:O200)</f>
        <v>-2.886999999999974E-2</v>
      </c>
    </row>
    <row r="201" spans="1:16" x14ac:dyDescent="0.3">
      <c r="A201">
        <v>189</v>
      </c>
      <c r="B201">
        <v>0.7545488412175152</v>
      </c>
      <c r="C201" s="194">
        <f t="shared" si="26"/>
        <v>26.133246334521271</v>
      </c>
      <c r="D201" s="213">
        <f t="shared" si="27"/>
        <v>24</v>
      </c>
      <c r="E201" s="194">
        <f t="shared" si="28"/>
        <v>2.1332463345212709</v>
      </c>
      <c r="F201" s="194">
        <f t="shared" si="29"/>
        <v>0</v>
      </c>
      <c r="G201" s="194">
        <f t="shared" si="30"/>
        <v>2.4532332846994613</v>
      </c>
      <c r="H201" s="194">
        <f t="shared" si="31"/>
        <v>27.599999999999998</v>
      </c>
      <c r="I201" s="194">
        <f t="shared" si="32"/>
        <v>27.599999999999994</v>
      </c>
      <c r="K201">
        <f t="shared" si="36"/>
        <v>-7.5999999999998744</v>
      </c>
      <c r="L201">
        <f t="shared" si="33"/>
        <v>0</v>
      </c>
      <c r="M201">
        <f t="shared" si="34"/>
        <v>0</v>
      </c>
      <c r="N201">
        <f>SUM($M$13:M201)</f>
        <v>2.8000000000000008E-3</v>
      </c>
      <c r="O201">
        <f t="shared" si="35"/>
        <v>0</v>
      </c>
      <c r="P201">
        <f>SUM($O$13:O201)</f>
        <v>-2.886999999999974E-2</v>
      </c>
    </row>
    <row r="202" spans="1:16" x14ac:dyDescent="0.3">
      <c r="A202">
        <v>190</v>
      </c>
      <c r="B202">
        <v>0.79236246013835931</v>
      </c>
      <c r="C202" s="194">
        <f t="shared" si="26"/>
        <v>26.88787486721548</v>
      </c>
      <c r="D202" s="213">
        <f t="shared" si="27"/>
        <v>24</v>
      </c>
      <c r="E202" s="194">
        <f t="shared" si="28"/>
        <v>2.8878748672154799</v>
      </c>
      <c r="F202" s="194">
        <f t="shared" si="29"/>
        <v>0</v>
      </c>
      <c r="G202" s="194">
        <f t="shared" si="30"/>
        <v>3.3210560972978018</v>
      </c>
      <c r="H202" s="194">
        <f t="shared" si="31"/>
        <v>27.599999999999998</v>
      </c>
      <c r="I202" s="194">
        <f t="shared" si="32"/>
        <v>27.599999999999994</v>
      </c>
      <c r="K202">
        <f t="shared" si="36"/>
        <v>-7.5499999999998746</v>
      </c>
      <c r="L202">
        <f t="shared" si="33"/>
        <v>0</v>
      </c>
      <c r="M202">
        <f t="shared" si="34"/>
        <v>0</v>
      </c>
      <c r="N202">
        <f>SUM($M$13:M202)</f>
        <v>2.8000000000000008E-3</v>
      </c>
      <c r="O202">
        <f t="shared" si="35"/>
        <v>0</v>
      </c>
      <c r="P202">
        <f>SUM($O$13:O202)</f>
        <v>-2.886999999999974E-2</v>
      </c>
    </row>
    <row r="203" spans="1:16" x14ac:dyDescent="0.3">
      <c r="A203">
        <v>191</v>
      </c>
      <c r="B203">
        <v>0.42673795285384675</v>
      </c>
      <c r="C203" s="194">
        <f t="shared" si="26"/>
        <v>20.891888421647373</v>
      </c>
      <c r="D203" s="213">
        <f t="shared" si="27"/>
        <v>20.891888421647373</v>
      </c>
      <c r="E203" s="194">
        <f t="shared" si="28"/>
        <v>0</v>
      </c>
      <c r="F203" s="194">
        <f t="shared" si="29"/>
        <v>3.1081115783526272</v>
      </c>
      <c r="G203" s="194">
        <f t="shared" si="30"/>
        <v>2.1756781048468392</v>
      </c>
      <c r="H203" s="194">
        <f t="shared" si="31"/>
        <v>24.025671684894476</v>
      </c>
      <c r="I203" s="194">
        <f t="shared" si="32"/>
        <v>21.849993580047634</v>
      </c>
      <c r="K203">
        <f t="shared" si="36"/>
        <v>-7.4999999999998748</v>
      </c>
      <c r="L203">
        <f t="shared" si="33"/>
        <v>0</v>
      </c>
      <c r="M203">
        <f t="shared" si="34"/>
        <v>0</v>
      </c>
      <c r="N203">
        <f>SUM($M$13:M203)</f>
        <v>2.8000000000000008E-3</v>
      </c>
      <c r="O203">
        <f t="shared" si="35"/>
        <v>0</v>
      </c>
      <c r="P203">
        <f>SUM($O$13:O203)</f>
        <v>-2.886999999999974E-2</v>
      </c>
    </row>
    <row r="204" spans="1:16" x14ac:dyDescent="0.3">
      <c r="A204">
        <v>192</v>
      </c>
      <c r="B204">
        <v>0.9726689936698002</v>
      </c>
      <c r="C204" s="194">
        <f t="shared" si="26"/>
        <v>33.529318700973555</v>
      </c>
      <c r="D204" s="213">
        <f t="shared" si="27"/>
        <v>24</v>
      </c>
      <c r="E204" s="194">
        <f t="shared" si="28"/>
        <v>9.5293187009735547</v>
      </c>
      <c r="F204" s="194">
        <f t="shared" si="29"/>
        <v>0</v>
      </c>
      <c r="G204" s="194">
        <f t="shared" si="30"/>
        <v>10.958716506119588</v>
      </c>
      <c r="H204" s="194">
        <f t="shared" si="31"/>
        <v>27.599999999999998</v>
      </c>
      <c r="I204" s="194">
        <f t="shared" si="32"/>
        <v>27.599999999999994</v>
      </c>
      <c r="K204">
        <f t="shared" si="36"/>
        <v>-7.4499999999998749</v>
      </c>
      <c r="L204">
        <f t="shared" si="33"/>
        <v>0</v>
      </c>
      <c r="M204">
        <f t="shared" si="34"/>
        <v>0</v>
      </c>
      <c r="N204">
        <f>SUM($M$13:M204)</f>
        <v>2.8000000000000008E-3</v>
      </c>
      <c r="O204">
        <f t="shared" si="35"/>
        <v>0</v>
      </c>
      <c r="P204">
        <f>SUM($O$13:O204)</f>
        <v>-2.886999999999974E-2</v>
      </c>
    </row>
    <row r="205" spans="1:16" x14ac:dyDescent="0.3">
      <c r="A205">
        <v>193</v>
      </c>
      <c r="B205">
        <v>0.73169933798964004</v>
      </c>
      <c r="C205" s="194">
        <f t="shared" si="26"/>
        <v>25.707763479317119</v>
      </c>
      <c r="D205" s="213">
        <f t="shared" si="27"/>
        <v>24</v>
      </c>
      <c r="E205" s="194">
        <f t="shared" si="28"/>
        <v>1.7077634793171192</v>
      </c>
      <c r="F205" s="194">
        <f t="shared" si="29"/>
        <v>0</v>
      </c>
      <c r="G205" s="194">
        <f t="shared" si="30"/>
        <v>1.9639280012146869</v>
      </c>
      <c r="H205" s="194">
        <f t="shared" si="31"/>
        <v>27.599999999999998</v>
      </c>
      <c r="I205" s="194">
        <f t="shared" si="32"/>
        <v>27.599999999999994</v>
      </c>
      <c r="K205">
        <f t="shared" si="36"/>
        <v>-7.3999999999998751</v>
      </c>
      <c r="L205">
        <f t="shared" si="33"/>
        <v>0</v>
      </c>
      <c r="M205">
        <f t="shared" si="34"/>
        <v>0</v>
      </c>
      <c r="N205">
        <f>SUM($M$13:M205)</f>
        <v>2.8000000000000008E-3</v>
      </c>
      <c r="O205">
        <f t="shared" si="35"/>
        <v>0</v>
      </c>
      <c r="P205">
        <f>SUM($O$13:O205)</f>
        <v>-2.886999999999974E-2</v>
      </c>
    </row>
    <row r="206" spans="1:16" x14ac:dyDescent="0.3">
      <c r="A206">
        <v>194</v>
      </c>
      <c r="B206">
        <v>0.20498603412079763</v>
      </c>
      <c r="C206" s="194">
        <f t="shared" ref="C206:C269" si="37">_xlfn.NORM.INV(B206,$B$5,$B$6)</f>
        <v>17.056343288639933</v>
      </c>
      <c r="D206" s="213">
        <f t="shared" ref="D206:D269" si="38">MIN(C206,$D$6)</f>
        <v>17.056343288639933</v>
      </c>
      <c r="E206" s="194">
        <f t="shared" ref="E206:E269" si="39">MAX(C206-$D$6,0)</f>
        <v>0</v>
      </c>
      <c r="F206" s="194">
        <f t="shared" ref="F206:F269" si="40">MAX($D$6-C206,0)</f>
        <v>6.9436567113600667</v>
      </c>
      <c r="G206" s="194">
        <f t="shared" ref="G206:G269" si="41">E206*$D$2+F206*$D$3</f>
        <v>4.8605596979520476</v>
      </c>
      <c r="H206" s="194">
        <f t="shared" ref="H206:H269" si="42">$D$2*D206</f>
        <v>19.61479478193592</v>
      </c>
      <c r="I206" s="194">
        <f t="shared" ref="I206:I269" si="43">-$D$6*$B$2+D206*$B$4+F206*$B$3</f>
        <v>14.754235083983874</v>
      </c>
      <c r="K206">
        <f t="shared" si="36"/>
        <v>-7.3499999999998753</v>
      </c>
      <c r="L206">
        <f t="shared" ref="L206:L269" si="44">COUNTIFS($I$13:$I$5012,"&gt;="&amp;K206,$I$13:$I$5012,"&lt;"&amp;K207)</f>
        <v>1</v>
      </c>
      <c r="M206">
        <f t="shared" ref="M206:M269" si="45">L206/$M$11</f>
        <v>2.0000000000000001E-4</v>
      </c>
      <c r="N206">
        <f>SUM($M$13:M206)</f>
        <v>3.0000000000000009E-3</v>
      </c>
      <c r="O206">
        <f t="shared" ref="O206:O269" si="46">K206*M206</f>
        <v>-1.4699999999999752E-3</v>
      </c>
      <c r="P206">
        <f>SUM($O$13:O206)</f>
        <v>-3.0339999999999714E-2</v>
      </c>
    </row>
    <row r="207" spans="1:16" x14ac:dyDescent="0.3">
      <c r="A207">
        <v>195</v>
      </c>
      <c r="B207">
        <v>0.33500340866203338</v>
      </c>
      <c r="C207" s="194">
        <f t="shared" si="37"/>
        <v>19.443168091175469</v>
      </c>
      <c r="D207" s="213">
        <f t="shared" si="38"/>
        <v>19.443168091175469</v>
      </c>
      <c r="E207" s="194">
        <f t="shared" si="39"/>
        <v>0</v>
      </c>
      <c r="F207" s="194">
        <f t="shared" si="40"/>
        <v>4.556831908824531</v>
      </c>
      <c r="G207" s="194">
        <f t="shared" si="41"/>
        <v>3.189782336177172</v>
      </c>
      <c r="H207" s="194">
        <f t="shared" si="42"/>
        <v>22.359643304851787</v>
      </c>
      <c r="I207" s="194">
        <f t="shared" si="43"/>
        <v>19.169860968674612</v>
      </c>
      <c r="K207">
        <f t="shared" ref="K207:K270" si="47">K206+$K$11</f>
        <v>-7.2999999999998755</v>
      </c>
      <c r="L207">
        <f t="shared" si="44"/>
        <v>0</v>
      </c>
      <c r="M207">
        <f t="shared" si="45"/>
        <v>0</v>
      </c>
      <c r="N207">
        <f>SUM($M$13:M207)</f>
        <v>3.0000000000000009E-3</v>
      </c>
      <c r="O207">
        <f t="shared" si="46"/>
        <v>0</v>
      </c>
      <c r="P207">
        <f>SUM($O$13:O207)</f>
        <v>-3.0339999999999714E-2</v>
      </c>
    </row>
    <row r="208" spans="1:16" x14ac:dyDescent="0.3">
      <c r="A208">
        <v>196</v>
      </c>
      <c r="B208">
        <v>0.23139983780187101</v>
      </c>
      <c r="C208" s="194">
        <f t="shared" si="37"/>
        <v>17.594532399337552</v>
      </c>
      <c r="D208" s="213">
        <f t="shared" si="38"/>
        <v>17.594532399337552</v>
      </c>
      <c r="E208" s="194">
        <f t="shared" si="39"/>
        <v>0</v>
      </c>
      <c r="F208" s="194">
        <f t="shared" si="40"/>
        <v>6.4054676006624476</v>
      </c>
      <c r="G208" s="194">
        <f t="shared" si="41"/>
        <v>4.483827320463714</v>
      </c>
      <c r="H208" s="194">
        <f t="shared" si="42"/>
        <v>20.233712259238185</v>
      </c>
      <c r="I208" s="194">
        <f t="shared" si="43"/>
        <v>15.749884938774466</v>
      </c>
      <c r="K208">
        <f t="shared" si="47"/>
        <v>-7.2499999999998757</v>
      </c>
      <c r="L208">
        <f t="shared" si="44"/>
        <v>0</v>
      </c>
      <c r="M208">
        <f t="shared" si="45"/>
        <v>0</v>
      </c>
      <c r="N208">
        <f>SUM($M$13:M208)</f>
        <v>3.0000000000000009E-3</v>
      </c>
      <c r="O208">
        <f t="shared" si="46"/>
        <v>0</v>
      </c>
      <c r="P208">
        <f>SUM($O$13:O208)</f>
        <v>-3.0339999999999714E-2</v>
      </c>
    </row>
    <row r="209" spans="1:16" x14ac:dyDescent="0.3">
      <c r="A209">
        <v>197</v>
      </c>
      <c r="B209">
        <v>0.60410957087510053</v>
      </c>
      <c r="C209" s="194">
        <f t="shared" si="37"/>
        <v>23.583992684541325</v>
      </c>
      <c r="D209" s="213">
        <f t="shared" si="38"/>
        <v>23.583992684541325</v>
      </c>
      <c r="E209" s="194">
        <f t="shared" si="39"/>
        <v>0</v>
      </c>
      <c r="F209" s="194">
        <f t="shared" si="40"/>
        <v>0.41600731545867475</v>
      </c>
      <c r="G209" s="194">
        <f t="shared" si="41"/>
        <v>0.29120512082107236</v>
      </c>
      <c r="H209" s="194">
        <f t="shared" si="42"/>
        <v>27.121591587222522</v>
      </c>
      <c r="I209" s="194">
        <f t="shared" si="43"/>
        <v>26.830386466401446</v>
      </c>
      <c r="K209">
        <f t="shared" si="47"/>
        <v>-7.1999999999998758</v>
      </c>
      <c r="L209">
        <f t="shared" si="44"/>
        <v>0</v>
      </c>
      <c r="M209">
        <f t="shared" si="45"/>
        <v>0</v>
      </c>
      <c r="N209">
        <f>SUM($M$13:M209)</f>
        <v>3.0000000000000009E-3</v>
      </c>
      <c r="O209">
        <f t="shared" si="46"/>
        <v>0</v>
      </c>
      <c r="P209">
        <f>SUM($O$13:O209)</f>
        <v>-3.0339999999999714E-2</v>
      </c>
    </row>
    <row r="210" spans="1:16" x14ac:dyDescent="0.3">
      <c r="A210">
        <v>198</v>
      </c>
      <c r="B210">
        <v>0.62000812276835604</v>
      </c>
      <c r="C210" s="194">
        <f t="shared" si="37"/>
        <v>23.833012728760174</v>
      </c>
      <c r="D210" s="213">
        <f t="shared" si="38"/>
        <v>23.833012728760174</v>
      </c>
      <c r="E210" s="194">
        <f t="shared" si="39"/>
        <v>0</v>
      </c>
      <c r="F210" s="194">
        <f t="shared" si="40"/>
        <v>0.16698727123982593</v>
      </c>
      <c r="G210" s="194">
        <f t="shared" si="41"/>
        <v>0.11689108986787816</v>
      </c>
      <c r="H210" s="194">
        <f t="shared" si="42"/>
        <v>27.407964638074198</v>
      </c>
      <c r="I210" s="194">
        <f t="shared" si="43"/>
        <v>27.291073548206317</v>
      </c>
      <c r="K210">
        <f t="shared" si="47"/>
        <v>-7.149999999999876</v>
      </c>
      <c r="L210">
        <f t="shared" si="44"/>
        <v>0</v>
      </c>
      <c r="M210">
        <f t="shared" si="45"/>
        <v>0</v>
      </c>
      <c r="N210">
        <f>SUM($M$13:M210)</f>
        <v>3.0000000000000009E-3</v>
      </c>
      <c r="O210">
        <f t="shared" si="46"/>
        <v>0</v>
      </c>
      <c r="P210">
        <f>SUM($O$13:O210)</f>
        <v>-3.0339999999999714E-2</v>
      </c>
    </row>
    <row r="211" spans="1:16" x14ac:dyDescent="0.3">
      <c r="A211">
        <v>199</v>
      </c>
      <c r="B211">
        <v>0.27540460308826165</v>
      </c>
      <c r="C211" s="194">
        <f t="shared" si="37"/>
        <v>18.420712076053174</v>
      </c>
      <c r="D211" s="213">
        <f t="shared" si="38"/>
        <v>18.420712076053174</v>
      </c>
      <c r="E211" s="194">
        <f t="shared" si="39"/>
        <v>0</v>
      </c>
      <c r="F211" s="194">
        <f t="shared" si="40"/>
        <v>5.5792879239468256</v>
      </c>
      <c r="G211" s="194">
        <f t="shared" si="41"/>
        <v>3.9055015467627783</v>
      </c>
      <c r="H211" s="194">
        <f t="shared" si="42"/>
        <v>21.18381888746115</v>
      </c>
      <c r="I211" s="194">
        <f t="shared" si="43"/>
        <v>17.278317340698372</v>
      </c>
      <c r="K211">
        <f t="shared" si="47"/>
        <v>-7.0999999999998762</v>
      </c>
      <c r="L211">
        <f t="shared" si="44"/>
        <v>0</v>
      </c>
      <c r="M211">
        <f t="shared" si="45"/>
        <v>0</v>
      </c>
      <c r="N211">
        <f>SUM($M$13:M211)</f>
        <v>3.0000000000000009E-3</v>
      </c>
      <c r="O211">
        <f t="shared" si="46"/>
        <v>0</v>
      </c>
      <c r="P211">
        <f>SUM($O$13:O211)</f>
        <v>-3.0339999999999714E-2</v>
      </c>
    </row>
    <row r="212" spans="1:16" x14ac:dyDescent="0.3">
      <c r="A212">
        <v>200</v>
      </c>
      <c r="B212">
        <v>0.67857279625295408</v>
      </c>
      <c r="C212" s="194">
        <f t="shared" si="37"/>
        <v>24.782269413126677</v>
      </c>
      <c r="D212" s="213">
        <f t="shared" si="38"/>
        <v>24</v>
      </c>
      <c r="E212" s="194">
        <f t="shared" si="39"/>
        <v>0.78226941312667719</v>
      </c>
      <c r="F212" s="194">
        <f t="shared" si="40"/>
        <v>0</v>
      </c>
      <c r="G212" s="194">
        <f t="shared" si="41"/>
        <v>0.89960982509567866</v>
      </c>
      <c r="H212" s="194">
        <f t="shared" si="42"/>
        <v>27.599999999999998</v>
      </c>
      <c r="I212" s="194">
        <f t="shared" si="43"/>
        <v>27.599999999999994</v>
      </c>
      <c r="K212">
        <f t="shared" si="47"/>
        <v>-7.0499999999998764</v>
      </c>
      <c r="L212">
        <f t="shared" si="44"/>
        <v>1</v>
      </c>
      <c r="M212">
        <f t="shared" si="45"/>
        <v>2.0000000000000001E-4</v>
      </c>
      <c r="N212">
        <f>SUM($M$13:M212)</f>
        <v>3.200000000000001E-3</v>
      </c>
      <c r="O212">
        <f t="shared" si="46"/>
        <v>-1.4099999999999753E-3</v>
      </c>
      <c r="P212">
        <f>SUM($O$13:O212)</f>
        <v>-3.1749999999999688E-2</v>
      </c>
    </row>
    <row r="213" spans="1:16" x14ac:dyDescent="0.3">
      <c r="A213">
        <v>201</v>
      </c>
      <c r="B213">
        <v>0.17085120255842012</v>
      </c>
      <c r="C213" s="194">
        <f t="shared" si="37"/>
        <v>16.295158551039801</v>
      </c>
      <c r="D213" s="213">
        <f t="shared" si="38"/>
        <v>16.295158551039801</v>
      </c>
      <c r="E213" s="194">
        <f t="shared" si="39"/>
        <v>0</v>
      </c>
      <c r="F213" s="194">
        <f t="shared" si="40"/>
        <v>7.7048414489601988</v>
      </c>
      <c r="G213" s="194">
        <f t="shared" si="41"/>
        <v>5.3933890142721399</v>
      </c>
      <c r="H213" s="194">
        <f t="shared" si="42"/>
        <v>18.73943233369577</v>
      </c>
      <c r="I213" s="194">
        <f t="shared" si="43"/>
        <v>13.346043319423629</v>
      </c>
      <c r="K213">
        <f t="shared" si="47"/>
        <v>-6.9999999999998765</v>
      </c>
      <c r="L213">
        <f t="shared" si="44"/>
        <v>0</v>
      </c>
      <c r="M213">
        <f t="shared" si="45"/>
        <v>0</v>
      </c>
      <c r="N213">
        <f>SUM($M$13:M213)</f>
        <v>3.200000000000001E-3</v>
      </c>
      <c r="O213">
        <f t="shared" si="46"/>
        <v>0</v>
      </c>
      <c r="P213">
        <f>SUM($O$13:O213)</f>
        <v>-3.1749999999999688E-2</v>
      </c>
    </row>
    <row r="214" spans="1:16" x14ac:dyDescent="0.3">
      <c r="A214">
        <v>202</v>
      </c>
      <c r="B214">
        <v>0.65335367084898843</v>
      </c>
      <c r="C214" s="194">
        <f t="shared" si="37"/>
        <v>24.366343798284664</v>
      </c>
      <c r="D214" s="213">
        <f t="shared" si="38"/>
        <v>24</v>
      </c>
      <c r="E214" s="194">
        <f t="shared" si="39"/>
        <v>0.36634379828466379</v>
      </c>
      <c r="F214" s="194">
        <f t="shared" si="40"/>
        <v>0</v>
      </c>
      <c r="G214" s="194">
        <f t="shared" si="41"/>
        <v>0.42129536802736334</v>
      </c>
      <c r="H214" s="194">
        <f t="shared" si="42"/>
        <v>27.599999999999998</v>
      </c>
      <c r="I214" s="194">
        <f t="shared" si="43"/>
        <v>27.599999999999994</v>
      </c>
      <c r="K214">
        <f t="shared" si="47"/>
        <v>-6.9499999999998767</v>
      </c>
      <c r="L214">
        <f t="shared" si="44"/>
        <v>0</v>
      </c>
      <c r="M214">
        <f t="shared" si="45"/>
        <v>0</v>
      </c>
      <c r="N214">
        <f>SUM($M$13:M214)</f>
        <v>3.200000000000001E-3</v>
      </c>
      <c r="O214">
        <f t="shared" si="46"/>
        <v>0</v>
      </c>
      <c r="P214">
        <f>SUM($O$13:O214)</f>
        <v>-3.1749999999999688E-2</v>
      </c>
    </row>
    <row r="215" spans="1:16" x14ac:dyDescent="0.3">
      <c r="A215">
        <v>203</v>
      </c>
      <c r="B215">
        <v>0.17388962409528363</v>
      </c>
      <c r="C215" s="194">
        <f t="shared" si="37"/>
        <v>16.366566802079575</v>
      </c>
      <c r="D215" s="213">
        <f t="shared" si="38"/>
        <v>16.366566802079575</v>
      </c>
      <c r="E215" s="194">
        <f t="shared" si="39"/>
        <v>0</v>
      </c>
      <c r="F215" s="194">
        <f t="shared" si="40"/>
        <v>7.6334331979204251</v>
      </c>
      <c r="G215" s="194">
        <f t="shared" si="41"/>
        <v>5.3434032385442984</v>
      </c>
      <c r="H215" s="194">
        <f t="shared" si="42"/>
        <v>18.821551822391509</v>
      </c>
      <c r="I215" s="194">
        <f t="shared" si="43"/>
        <v>13.478148583847211</v>
      </c>
      <c r="K215">
        <f t="shared" si="47"/>
        <v>-6.8999999999998769</v>
      </c>
      <c r="L215">
        <f t="shared" si="44"/>
        <v>0</v>
      </c>
      <c r="M215">
        <f t="shared" si="45"/>
        <v>0</v>
      </c>
      <c r="N215">
        <f>SUM($M$13:M215)</f>
        <v>3.200000000000001E-3</v>
      </c>
      <c r="O215">
        <f t="shared" si="46"/>
        <v>0</v>
      </c>
      <c r="P215">
        <f>SUM($O$13:O215)</f>
        <v>-3.1749999999999688E-2</v>
      </c>
    </row>
    <row r="216" spans="1:16" x14ac:dyDescent="0.3">
      <c r="A216">
        <v>204</v>
      </c>
      <c r="B216">
        <v>0.59147484105945181</v>
      </c>
      <c r="C216" s="194">
        <f t="shared" si="37"/>
        <v>23.388042749519819</v>
      </c>
      <c r="D216" s="213">
        <f t="shared" si="38"/>
        <v>23.388042749519819</v>
      </c>
      <c r="E216" s="194">
        <f t="shared" si="39"/>
        <v>0</v>
      </c>
      <c r="F216" s="194">
        <f t="shared" si="40"/>
        <v>0.6119572504801809</v>
      </c>
      <c r="G216" s="194">
        <f t="shared" si="41"/>
        <v>0.4283700753361267</v>
      </c>
      <c r="H216" s="194">
        <f t="shared" si="42"/>
        <v>26.896249161947789</v>
      </c>
      <c r="I216" s="194">
        <f t="shared" si="43"/>
        <v>26.467879086611664</v>
      </c>
      <c r="K216">
        <f t="shared" si="47"/>
        <v>-6.8499999999998771</v>
      </c>
      <c r="L216">
        <f t="shared" si="44"/>
        <v>0</v>
      </c>
      <c r="M216">
        <f t="shared" si="45"/>
        <v>0</v>
      </c>
      <c r="N216">
        <f>SUM($M$13:M216)</f>
        <v>3.200000000000001E-3</v>
      </c>
      <c r="O216">
        <f t="shared" si="46"/>
        <v>0</v>
      </c>
      <c r="P216">
        <f>SUM($O$13:O216)</f>
        <v>-3.1749999999999688E-2</v>
      </c>
    </row>
    <row r="217" spans="1:16" x14ac:dyDescent="0.3">
      <c r="A217">
        <v>205</v>
      </c>
      <c r="B217">
        <v>0.29763462143533992</v>
      </c>
      <c r="C217" s="194">
        <f t="shared" si="37"/>
        <v>18.812705178983794</v>
      </c>
      <c r="D217" s="213">
        <f t="shared" si="38"/>
        <v>18.812705178983794</v>
      </c>
      <c r="E217" s="194">
        <f t="shared" si="39"/>
        <v>0</v>
      </c>
      <c r="F217" s="194">
        <f t="shared" si="40"/>
        <v>5.1872948210162058</v>
      </c>
      <c r="G217" s="194">
        <f t="shared" si="41"/>
        <v>3.6311063747113446</v>
      </c>
      <c r="H217" s="194">
        <f t="shared" si="42"/>
        <v>21.634610955831363</v>
      </c>
      <c r="I217" s="194">
        <f t="shared" si="43"/>
        <v>18.003504581120012</v>
      </c>
      <c r="K217">
        <f t="shared" si="47"/>
        <v>-6.7999999999998773</v>
      </c>
      <c r="L217">
        <f t="shared" si="44"/>
        <v>0</v>
      </c>
      <c r="M217">
        <f t="shared" si="45"/>
        <v>0</v>
      </c>
      <c r="N217">
        <f>SUM($M$13:M217)</f>
        <v>3.200000000000001E-3</v>
      </c>
      <c r="O217">
        <f t="shared" si="46"/>
        <v>0</v>
      </c>
      <c r="P217">
        <f>SUM($O$13:O217)</f>
        <v>-3.1749999999999688E-2</v>
      </c>
    </row>
    <row r="218" spans="1:16" x14ac:dyDescent="0.3">
      <c r="A218">
        <v>206</v>
      </c>
      <c r="B218">
        <v>0.42926437586939481</v>
      </c>
      <c r="C218" s="194">
        <f t="shared" si="37"/>
        <v>20.930516103046887</v>
      </c>
      <c r="D218" s="213">
        <f t="shared" si="38"/>
        <v>20.930516103046887</v>
      </c>
      <c r="E218" s="194">
        <f t="shared" si="39"/>
        <v>0</v>
      </c>
      <c r="F218" s="194">
        <f t="shared" si="40"/>
        <v>3.0694838969531126</v>
      </c>
      <c r="G218" s="194">
        <f t="shared" si="41"/>
        <v>2.148638727867179</v>
      </c>
      <c r="H218" s="194">
        <f t="shared" si="42"/>
        <v>24.070093518503917</v>
      </c>
      <c r="I218" s="194">
        <f t="shared" si="43"/>
        <v>21.921454790636741</v>
      </c>
      <c r="K218">
        <f t="shared" si="47"/>
        <v>-6.7499999999998774</v>
      </c>
      <c r="L218">
        <f t="shared" si="44"/>
        <v>0</v>
      </c>
      <c r="M218">
        <f t="shared" si="45"/>
        <v>0</v>
      </c>
      <c r="N218">
        <f>SUM($M$13:M218)</f>
        <v>3.200000000000001E-3</v>
      </c>
      <c r="O218">
        <f t="shared" si="46"/>
        <v>0</v>
      </c>
      <c r="P218">
        <f>SUM($O$13:O218)</f>
        <v>-3.1749999999999688E-2</v>
      </c>
    </row>
    <row r="219" spans="1:16" x14ac:dyDescent="0.3">
      <c r="A219">
        <v>207</v>
      </c>
      <c r="B219">
        <v>0.51508060185401139</v>
      </c>
      <c r="C219" s="194">
        <f t="shared" si="37"/>
        <v>22.226862821489821</v>
      </c>
      <c r="D219" s="213">
        <f t="shared" si="38"/>
        <v>22.226862821489821</v>
      </c>
      <c r="E219" s="194">
        <f t="shared" si="39"/>
        <v>0</v>
      </c>
      <c r="F219" s="194">
        <f t="shared" si="40"/>
        <v>1.7731371785101793</v>
      </c>
      <c r="G219" s="194">
        <f t="shared" si="41"/>
        <v>1.2411960249571257</v>
      </c>
      <c r="H219" s="194">
        <f t="shared" si="42"/>
        <v>25.56089224471329</v>
      </c>
      <c r="I219" s="194">
        <f t="shared" si="43"/>
        <v>24.319696219756164</v>
      </c>
      <c r="K219">
        <f t="shared" si="47"/>
        <v>-6.6999999999998776</v>
      </c>
      <c r="L219">
        <f t="shared" si="44"/>
        <v>1</v>
      </c>
      <c r="M219">
        <f t="shared" si="45"/>
        <v>2.0000000000000001E-4</v>
      </c>
      <c r="N219">
        <f>SUM($M$13:M219)</f>
        <v>3.4000000000000011E-3</v>
      </c>
      <c r="O219">
        <f t="shared" si="46"/>
        <v>-1.3399999999999755E-3</v>
      </c>
      <c r="P219">
        <f>SUM($O$13:O219)</f>
        <v>-3.3089999999999661E-2</v>
      </c>
    </row>
    <row r="220" spans="1:16" x14ac:dyDescent="0.3">
      <c r="A220">
        <v>208</v>
      </c>
      <c r="B220">
        <v>0.34106244361378835</v>
      </c>
      <c r="C220" s="194">
        <f t="shared" si="37"/>
        <v>19.54260845594419</v>
      </c>
      <c r="D220" s="213">
        <f t="shared" si="38"/>
        <v>19.54260845594419</v>
      </c>
      <c r="E220" s="194">
        <f t="shared" si="39"/>
        <v>0</v>
      </c>
      <c r="F220" s="194">
        <f t="shared" si="40"/>
        <v>4.4573915440558096</v>
      </c>
      <c r="G220" s="194">
        <f t="shared" si="41"/>
        <v>3.120174080839067</v>
      </c>
      <c r="H220" s="194">
        <f t="shared" si="42"/>
        <v>22.473999724335819</v>
      </c>
      <c r="I220" s="194">
        <f t="shared" si="43"/>
        <v>19.353825643496748</v>
      </c>
      <c r="K220">
        <f t="shared" si="47"/>
        <v>-6.6499999999998778</v>
      </c>
      <c r="L220">
        <f t="shared" si="44"/>
        <v>1</v>
      </c>
      <c r="M220">
        <f t="shared" si="45"/>
        <v>2.0000000000000001E-4</v>
      </c>
      <c r="N220">
        <f>SUM($M$13:M220)</f>
        <v>3.6000000000000012E-3</v>
      </c>
      <c r="O220">
        <f t="shared" si="46"/>
        <v>-1.3299999999999755E-3</v>
      </c>
      <c r="P220">
        <f>SUM($O$13:O220)</f>
        <v>-3.4419999999999638E-2</v>
      </c>
    </row>
    <row r="221" spans="1:16" x14ac:dyDescent="0.3">
      <c r="A221">
        <v>209</v>
      </c>
      <c r="B221">
        <v>0.24016969070387417</v>
      </c>
      <c r="C221" s="194">
        <f t="shared" si="37"/>
        <v>17.765459102972663</v>
      </c>
      <c r="D221" s="213">
        <f t="shared" si="38"/>
        <v>17.765459102972663</v>
      </c>
      <c r="E221" s="194">
        <f t="shared" si="39"/>
        <v>0</v>
      </c>
      <c r="F221" s="194">
        <f t="shared" si="40"/>
        <v>6.2345408970273368</v>
      </c>
      <c r="G221" s="194">
        <f t="shared" si="41"/>
        <v>4.3641786279191361</v>
      </c>
      <c r="H221" s="194">
        <f t="shared" si="42"/>
        <v>20.430277968418562</v>
      </c>
      <c r="I221" s="194">
        <f t="shared" si="43"/>
        <v>16.06609934049942</v>
      </c>
      <c r="K221">
        <f t="shared" si="47"/>
        <v>-6.599999999999878</v>
      </c>
      <c r="L221">
        <f t="shared" si="44"/>
        <v>0</v>
      </c>
      <c r="M221">
        <f t="shared" si="45"/>
        <v>0</v>
      </c>
      <c r="N221">
        <f>SUM($M$13:M221)</f>
        <v>3.6000000000000012E-3</v>
      </c>
      <c r="O221">
        <f t="shared" si="46"/>
        <v>0</v>
      </c>
      <c r="P221">
        <f>SUM($O$13:O221)</f>
        <v>-3.4419999999999638E-2</v>
      </c>
    </row>
    <row r="222" spans="1:16" x14ac:dyDescent="0.3">
      <c r="A222">
        <v>210</v>
      </c>
      <c r="B222">
        <v>9.6000738090691984E-2</v>
      </c>
      <c r="C222" s="194">
        <f t="shared" si="37"/>
        <v>14.17191368894035</v>
      </c>
      <c r="D222" s="213">
        <f t="shared" si="38"/>
        <v>14.17191368894035</v>
      </c>
      <c r="E222" s="194">
        <f t="shared" si="39"/>
        <v>0</v>
      </c>
      <c r="F222" s="194">
        <f t="shared" si="40"/>
        <v>9.8280863110596499</v>
      </c>
      <c r="G222" s="194">
        <f t="shared" si="41"/>
        <v>6.8796604177417553</v>
      </c>
      <c r="H222" s="194">
        <f t="shared" si="42"/>
        <v>16.2977007422814</v>
      </c>
      <c r="I222" s="194">
        <f t="shared" si="43"/>
        <v>9.4180403245396427</v>
      </c>
      <c r="K222">
        <f t="shared" si="47"/>
        <v>-6.5499999999998781</v>
      </c>
      <c r="L222">
        <f t="shared" si="44"/>
        <v>0</v>
      </c>
      <c r="M222">
        <f t="shared" si="45"/>
        <v>0</v>
      </c>
      <c r="N222">
        <f>SUM($M$13:M222)</f>
        <v>3.6000000000000012E-3</v>
      </c>
      <c r="O222">
        <f t="shared" si="46"/>
        <v>0</v>
      </c>
      <c r="P222">
        <f>SUM($O$13:O222)</f>
        <v>-3.4419999999999638E-2</v>
      </c>
    </row>
    <row r="223" spans="1:16" x14ac:dyDescent="0.3">
      <c r="A223">
        <v>211</v>
      </c>
      <c r="B223">
        <v>0.9611688730204061</v>
      </c>
      <c r="C223" s="194">
        <f t="shared" si="37"/>
        <v>32.586485742101999</v>
      </c>
      <c r="D223" s="213">
        <f t="shared" si="38"/>
        <v>24</v>
      </c>
      <c r="E223" s="194">
        <f t="shared" si="39"/>
        <v>8.5864857421019991</v>
      </c>
      <c r="F223" s="194">
        <f t="shared" si="40"/>
        <v>0</v>
      </c>
      <c r="G223" s="194">
        <f t="shared" si="41"/>
        <v>9.874458603417299</v>
      </c>
      <c r="H223" s="194">
        <f t="shared" si="42"/>
        <v>27.599999999999998</v>
      </c>
      <c r="I223" s="194">
        <f t="shared" si="43"/>
        <v>27.599999999999994</v>
      </c>
      <c r="K223">
        <f t="shared" si="47"/>
        <v>-6.4999999999998783</v>
      </c>
      <c r="L223">
        <f t="shared" si="44"/>
        <v>0</v>
      </c>
      <c r="M223">
        <f t="shared" si="45"/>
        <v>0</v>
      </c>
      <c r="N223">
        <f>SUM($M$13:M223)</f>
        <v>3.6000000000000012E-3</v>
      </c>
      <c r="O223">
        <f t="shared" si="46"/>
        <v>0</v>
      </c>
      <c r="P223">
        <f>SUM($O$13:O223)</f>
        <v>-3.4419999999999638E-2</v>
      </c>
    </row>
    <row r="224" spans="1:16" x14ac:dyDescent="0.3">
      <c r="A224">
        <v>212</v>
      </c>
      <c r="B224">
        <v>0.74226946062356358</v>
      </c>
      <c r="C224" s="194">
        <f t="shared" si="37"/>
        <v>25.902147271203809</v>
      </c>
      <c r="D224" s="213">
        <f t="shared" si="38"/>
        <v>24</v>
      </c>
      <c r="E224" s="194">
        <f t="shared" si="39"/>
        <v>1.902147271203809</v>
      </c>
      <c r="F224" s="194">
        <f t="shared" si="40"/>
        <v>0</v>
      </c>
      <c r="G224" s="194">
        <f t="shared" si="41"/>
        <v>2.1874693618843803</v>
      </c>
      <c r="H224" s="194">
        <f t="shared" si="42"/>
        <v>27.599999999999998</v>
      </c>
      <c r="I224" s="194">
        <f t="shared" si="43"/>
        <v>27.599999999999994</v>
      </c>
      <c r="K224">
        <f t="shared" si="47"/>
        <v>-6.4499999999998785</v>
      </c>
      <c r="L224">
        <f t="shared" si="44"/>
        <v>0</v>
      </c>
      <c r="M224">
        <f t="shared" si="45"/>
        <v>0</v>
      </c>
      <c r="N224">
        <f>SUM($M$13:M224)</f>
        <v>3.6000000000000012E-3</v>
      </c>
      <c r="O224">
        <f t="shared" si="46"/>
        <v>0</v>
      </c>
      <c r="P224">
        <f>SUM($O$13:O224)</f>
        <v>-3.4419999999999638E-2</v>
      </c>
    </row>
    <row r="225" spans="1:16" x14ac:dyDescent="0.3">
      <c r="A225">
        <v>213</v>
      </c>
      <c r="B225">
        <v>0.79906402274782773</v>
      </c>
      <c r="C225" s="194">
        <f t="shared" si="37"/>
        <v>27.029696148859223</v>
      </c>
      <c r="D225" s="213">
        <f t="shared" si="38"/>
        <v>24</v>
      </c>
      <c r="E225" s="194">
        <f t="shared" si="39"/>
        <v>3.0296961488592231</v>
      </c>
      <c r="F225" s="194">
        <f t="shared" si="40"/>
        <v>0</v>
      </c>
      <c r="G225" s="194">
        <f t="shared" si="41"/>
        <v>3.4841505711881062</v>
      </c>
      <c r="H225" s="194">
        <f t="shared" si="42"/>
        <v>27.599999999999998</v>
      </c>
      <c r="I225" s="194">
        <f t="shared" si="43"/>
        <v>27.599999999999994</v>
      </c>
      <c r="K225">
        <f t="shared" si="47"/>
        <v>-6.3999999999998787</v>
      </c>
      <c r="L225">
        <f t="shared" si="44"/>
        <v>0</v>
      </c>
      <c r="M225">
        <f t="shared" si="45"/>
        <v>0</v>
      </c>
      <c r="N225">
        <f>SUM($M$13:M225)</f>
        <v>3.6000000000000012E-3</v>
      </c>
      <c r="O225">
        <f t="shared" si="46"/>
        <v>0</v>
      </c>
      <c r="P225">
        <f>SUM($O$13:O225)</f>
        <v>-3.4419999999999638E-2</v>
      </c>
    </row>
    <row r="226" spans="1:16" x14ac:dyDescent="0.3">
      <c r="A226">
        <v>214</v>
      </c>
      <c r="B226">
        <v>0.63413355895085799</v>
      </c>
      <c r="C226" s="194">
        <f t="shared" si="37"/>
        <v>24.05692794958906</v>
      </c>
      <c r="D226" s="213">
        <f t="shared" si="38"/>
        <v>24</v>
      </c>
      <c r="E226" s="194">
        <f t="shared" si="39"/>
        <v>5.6927949589059779E-2</v>
      </c>
      <c r="F226" s="194">
        <f t="shared" si="40"/>
        <v>0</v>
      </c>
      <c r="G226" s="194">
        <f t="shared" si="41"/>
        <v>6.546714202741874E-2</v>
      </c>
      <c r="H226" s="194">
        <f t="shared" si="42"/>
        <v>27.599999999999998</v>
      </c>
      <c r="I226" s="194">
        <f t="shared" si="43"/>
        <v>27.599999999999994</v>
      </c>
      <c r="K226">
        <f t="shared" si="47"/>
        <v>-6.3499999999998789</v>
      </c>
      <c r="L226">
        <f t="shared" si="44"/>
        <v>0</v>
      </c>
      <c r="M226">
        <f t="shared" si="45"/>
        <v>0</v>
      </c>
      <c r="N226">
        <f>SUM($M$13:M226)</f>
        <v>3.6000000000000012E-3</v>
      </c>
      <c r="O226">
        <f t="shared" si="46"/>
        <v>0</v>
      </c>
      <c r="P226">
        <f>SUM($O$13:O226)</f>
        <v>-3.4419999999999638E-2</v>
      </c>
    </row>
    <row r="227" spans="1:16" x14ac:dyDescent="0.3">
      <c r="A227">
        <v>215</v>
      </c>
      <c r="B227">
        <v>0.90939281271586925</v>
      </c>
      <c r="C227" s="194">
        <f t="shared" si="37"/>
        <v>30.022151874023926</v>
      </c>
      <c r="D227" s="213">
        <f t="shared" si="38"/>
        <v>24</v>
      </c>
      <c r="E227" s="194">
        <f t="shared" si="39"/>
        <v>6.0221518740239262</v>
      </c>
      <c r="F227" s="194">
        <f t="shared" si="40"/>
        <v>0</v>
      </c>
      <c r="G227" s="194">
        <f t="shared" si="41"/>
        <v>6.9254746551275144</v>
      </c>
      <c r="H227" s="194">
        <f t="shared" si="42"/>
        <v>27.599999999999998</v>
      </c>
      <c r="I227" s="194">
        <f t="shared" si="43"/>
        <v>27.599999999999994</v>
      </c>
      <c r="K227">
        <f t="shared" si="47"/>
        <v>-6.299999999999879</v>
      </c>
      <c r="L227">
        <f t="shared" si="44"/>
        <v>1</v>
      </c>
      <c r="M227">
        <f t="shared" si="45"/>
        <v>2.0000000000000001E-4</v>
      </c>
      <c r="N227">
        <f>SUM($M$13:M227)</f>
        <v>3.8000000000000013E-3</v>
      </c>
      <c r="O227">
        <f t="shared" si="46"/>
        <v>-1.2599999999999758E-3</v>
      </c>
      <c r="P227">
        <f>SUM($O$13:O227)</f>
        <v>-3.5679999999999615E-2</v>
      </c>
    </row>
    <row r="228" spans="1:16" x14ac:dyDescent="0.3">
      <c r="A228">
        <v>216</v>
      </c>
      <c r="B228">
        <v>0.43436973971928849</v>
      </c>
      <c r="C228" s="194">
        <f t="shared" si="37"/>
        <v>21.008441053512264</v>
      </c>
      <c r="D228" s="213">
        <f t="shared" si="38"/>
        <v>21.008441053512264</v>
      </c>
      <c r="E228" s="194">
        <f t="shared" si="39"/>
        <v>0</v>
      </c>
      <c r="F228" s="194">
        <f t="shared" si="40"/>
        <v>2.9915589464877357</v>
      </c>
      <c r="G228" s="194">
        <f t="shared" si="41"/>
        <v>2.094091262541415</v>
      </c>
      <c r="H228" s="194">
        <f t="shared" si="42"/>
        <v>24.159707211539104</v>
      </c>
      <c r="I228" s="194">
        <f t="shared" si="43"/>
        <v>22.065615948997685</v>
      </c>
      <c r="K228">
        <f t="shared" si="47"/>
        <v>-6.2499999999998792</v>
      </c>
      <c r="L228">
        <f t="shared" si="44"/>
        <v>0</v>
      </c>
      <c r="M228">
        <f t="shared" si="45"/>
        <v>0</v>
      </c>
      <c r="N228">
        <f>SUM($M$13:M228)</f>
        <v>3.8000000000000013E-3</v>
      </c>
      <c r="O228">
        <f t="shared" si="46"/>
        <v>0</v>
      </c>
      <c r="P228">
        <f>SUM($O$13:O228)</f>
        <v>-3.5679999999999615E-2</v>
      </c>
    </row>
    <row r="229" spans="1:16" x14ac:dyDescent="0.3">
      <c r="A229">
        <v>217</v>
      </c>
      <c r="B229">
        <v>0.68899717192677812</v>
      </c>
      <c r="C229" s="194">
        <f t="shared" si="37"/>
        <v>24.958058856948306</v>
      </c>
      <c r="D229" s="213">
        <f t="shared" si="38"/>
        <v>24</v>
      </c>
      <c r="E229" s="194">
        <f t="shared" si="39"/>
        <v>0.9580588569483055</v>
      </c>
      <c r="F229" s="194">
        <f t="shared" si="40"/>
        <v>0</v>
      </c>
      <c r="G229" s="194">
        <f t="shared" si="41"/>
        <v>1.1017676854905512</v>
      </c>
      <c r="H229" s="194">
        <f t="shared" si="42"/>
        <v>27.599999999999998</v>
      </c>
      <c r="I229" s="194">
        <f t="shared" si="43"/>
        <v>27.599999999999994</v>
      </c>
      <c r="K229">
        <f t="shared" si="47"/>
        <v>-6.1999999999998794</v>
      </c>
      <c r="L229">
        <f t="shared" si="44"/>
        <v>0</v>
      </c>
      <c r="M229">
        <f t="shared" si="45"/>
        <v>0</v>
      </c>
      <c r="N229">
        <f>SUM($M$13:M229)</f>
        <v>3.8000000000000013E-3</v>
      </c>
      <c r="O229">
        <f t="shared" si="46"/>
        <v>0</v>
      </c>
      <c r="P229">
        <f>SUM($O$13:O229)</f>
        <v>-3.5679999999999615E-2</v>
      </c>
    </row>
    <row r="230" spans="1:16" x14ac:dyDescent="0.3">
      <c r="A230">
        <v>218</v>
      </c>
      <c r="B230">
        <v>0.86377036117617501</v>
      </c>
      <c r="C230" s="194">
        <f t="shared" si="37"/>
        <v>28.584500183106961</v>
      </c>
      <c r="D230" s="213">
        <f t="shared" si="38"/>
        <v>24</v>
      </c>
      <c r="E230" s="194">
        <f t="shared" si="39"/>
        <v>4.5845001831069609</v>
      </c>
      <c r="F230" s="194">
        <f t="shared" si="40"/>
        <v>0</v>
      </c>
      <c r="G230" s="194">
        <f t="shared" si="41"/>
        <v>5.2721752105730051</v>
      </c>
      <c r="H230" s="194">
        <f t="shared" si="42"/>
        <v>27.599999999999998</v>
      </c>
      <c r="I230" s="194">
        <f t="shared" si="43"/>
        <v>27.599999999999994</v>
      </c>
      <c r="K230">
        <f t="shared" si="47"/>
        <v>-6.1499999999998796</v>
      </c>
      <c r="L230">
        <f t="shared" si="44"/>
        <v>1</v>
      </c>
      <c r="M230">
        <f t="shared" si="45"/>
        <v>2.0000000000000001E-4</v>
      </c>
      <c r="N230">
        <f>SUM($M$13:M230)</f>
        <v>4.000000000000001E-3</v>
      </c>
      <c r="O230">
        <f t="shared" si="46"/>
        <v>-1.2299999999999759E-3</v>
      </c>
      <c r="P230">
        <f>SUM($O$13:O230)</f>
        <v>-3.6909999999999589E-2</v>
      </c>
    </row>
    <row r="231" spans="1:16" x14ac:dyDescent="0.3">
      <c r="A231">
        <v>219</v>
      </c>
      <c r="B231">
        <v>0.82039635683960932</v>
      </c>
      <c r="C231" s="194">
        <f t="shared" si="37"/>
        <v>27.501259838749903</v>
      </c>
      <c r="D231" s="213">
        <f t="shared" si="38"/>
        <v>24</v>
      </c>
      <c r="E231" s="194">
        <f t="shared" si="39"/>
        <v>3.5012598387499025</v>
      </c>
      <c r="F231" s="194">
        <f t="shared" si="40"/>
        <v>0</v>
      </c>
      <c r="G231" s="194">
        <f t="shared" si="41"/>
        <v>4.0264488145623876</v>
      </c>
      <c r="H231" s="194">
        <f t="shared" si="42"/>
        <v>27.599999999999998</v>
      </c>
      <c r="I231" s="194">
        <f t="shared" si="43"/>
        <v>27.599999999999994</v>
      </c>
      <c r="K231">
        <f t="shared" si="47"/>
        <v>-6.0999999999998797</v>
      </c>
      <c r="L231">
        <f t="shared" si="44"/>
        <v>0</v>
      </c>
      <c r="M231">
        <f t="shared" si="45"/>
        <v>0</v>
      </c>
      <c r="N231">
        <f>SUM($M$13:M231)</f>
        <v>4.000000000000001E-3</v>
      </c>
      <c r="O231">
        <f t="shared" si="46"/>
        <v>0</v>
      </c>
      <c r="P231">
        <f>SUM($O$13:O231)</f>
        <v>-3.6909999999999589E-2</v>
      </c>
    </row>
    <row r="232" spans="1:16" x14ac:dyDescent="0.3">
      <c r="A232">
        <v>220</v>
      </c>
      <c r="B232">
        <v>0.8773980613145872</v>
      </c>
      <c r="C232" s="194">
        <f t="shared" si="37"/>
        <v>28.972466604234519</v>
      </c>
      <c r="D232" s="213">
        <f t="shared" si="38"/>
        <v>24</v>
      </c>
      <c r="E232" s="194">
        <f t="shared" si="39"/>
        <v>4.9724666042345191</v>
      </c>
      <c r="F232" s="194">
        <f t="shared" si="40"/>
        <v>0</v>
      </c>
      <c r="G232" s="194">
        <f t="shared" si="41"/>
        <v>5.7183365948696965</v>
      </c>
      <c r="H232" s="194">
        <f t="shared" si="42"/>
        <v>27.599999999999998</v>
      </c>
      <c r="I232" s="194">
        <f t="shared" si="43"/>
        <v>27.599999999999994</v>
      </c>
      <c r="K232">
        <f t="shared" si="47"/>
        <v>-6.0499999999998799</v>
      </c>
      <c r="L232">
        <f t="shared" si="44"/>
        <v>0</v>
      </c>
      <c r="M232">
        <f t="shared" si="45"/>
        <v>0</v>
      </c>
      <c r="N232">
        <f>SUM($M$13:M232)</f>
        <v>4.000000000000001E-3</v>
      </c>
      <c r="O232">
        <f t="shared" si="46"/>
        <v>0</v>
      </c>
      <c r="P232">
        <f>SUM($O$13:O232)</f>
        <v>-3.6909999999999589E-2</v>
      </c>
    </row>
    <row r="233" spans="1:16" x14ac:dyDescent="0.3">
      <c r="A233">
        <v>221</v>
      </c>
      <c r="B233">
        <v>0.89597906841593977</v>
      </c>
      <c r="C233" s="194">
        <f t="shared" si="37"/>
        <v>29.553808452472282</v>
      </c>
      <c r="D233" s="213">
        <f t="shared" si="38"/>
        <v>24</v>
      </c>
      <c r="E233" s="194">
        <f t="shared" si="39"/>
        <v>5.5538084524722819</v>
      </c>
      <c r="F233" s="194">
        <f t="shared" si="40"/>
        <v>0</v>
      </c>
      <c r="G233" s="194">
        <f t="shared" si="41"/>
        <v>6.3868797203431233</v>
      </c>
      <c r="H233" s="194">
        <f t="shared" si="42"/>
        <v>27.599999999999998</v>
      </c>
      <c r="I233" s="194">
        <f t="shared" si="43"/>
        <v>27.599999999999994</v>
      </c>
      <c r="K233">
        <f t="shared" si="47"/>
        <v>-5.9999999999998801</v>
      </c>
      <c r="L233">
        <f t="shared" si="44"/>
        <v>0</v>
      </c>
      <c r="M233">
        <f t="shared" si="45"/>
        <v>0</v>
      </c>
      <c r="N233">
        <f>SUM($M$13:M233)</f>
        <v>4.000000000000001E-3</v>
      </c>
      <c r="O233">
        <f t="shared" si="46"/>
        <v>0</v>
      </c>
      <c r="P233">
        <f>SUM($O$13:O233)</f>
        <v>-3.6909999999999589E-2</v>
      </c>
    </row>
    <row r="234" spans="1:16" x14ac:dyDescent="0.3">
      <c r="A234">
        <v>222</v>
      </c>
      <c r="B234">
        <v>0.62572733103788147</v>
      </c>
      <c r="C234" s="194">
        <f t="shared" si="37"/>
        <v>23.923348256069239</v>
      </c>
      <c r="D234" s="213">
        <f t="shared" si="38"/>
        <v>23.923348256069239</v>
      </c>
      <c r="E234" s="194">
        <f t="shared" si="39"/>
        <v>0</v>
      </c>
      <c r="F234" s="194">
        <f t="shared" si="40"/>
        <v>7.6651743930760574E-2</v>
      </c>
      <c r="G234" s="194">
        <f t="shared" si="41"/>
        <v>5.365622075153241E-2</v>
      </c>
      <c r="H234" s="194">
        <f t="shared" si="42"/>
        <v>27.511850494479624</v>
      </c>
      <c r="I234" s="194">
        <f t="shared" si="43"/>
        <v>27.45819427372809</v>
      </c>
      <c r="K234">
        <f t="shared" si="47"/>
        <v>-5.9499999999998803</v>
      </c>
      <c r="L234">
        <f t="shared" si="44"/>
        <v>0</v>
      </c>
      <c r="M234">
        <f t="shared" si="45"/>
        <v>0</v>
      </c>
      <c r="N234">
        <f>SUM($M$13:M234)</f>
        <v>4.000000000000001E-3</v>
      </c>
      <c r="O234">
        <f t="shared" si="46"/>
        <v>0</v>
      </c>
      <c r="P234">
        <f>SUM($O$13:O234)</f>
        <v>-3.6909999999999589E-2</v>
      </c>
    </row>
    <row r="235" spans="1:16" x14ac:dyDescent="0.3">
      <c r="A235">
        <v>223</v>
      </c>
      <c r="B235">
        <v>0.64436617125833806</v>
      </c>
      <c r="C235" s="194">
        <f t="shared" si="37"/>
        <v>24.22092473527028</v>
      </c>
      <c r="D235" s="213">
        <f t="shared" si="38"/>
        <v>24</v>
      </c>
      <c r="E235" s="194">
        <f t="shared" si="39"/>
        <v>0.22092473527028034</v>
      </c>
      <c r="F235" s="194">
        <f t="shared" si="40"/>
        <v>0</v>
      </c>
      <c r="G235" s="194">
        <f t="shared" si="41"/>
        <v>0.25406344556082239</v>
      </c>
      <c r="H235" s="194">
        <f t="shared" si="42"/>
        <v>27.599999999999998</v>
      </c>
      <c r="I235" s="194">
        <f t="shared" si="43"/>
        <v>27.599999999999994</v>
      </c>
      <c r="K235">
        <f t="shared" si="47"/>
        <v>-5.8999999999998805</v>
      </c>
      <c r="L235">
        <f t="shared" si="44"/>
        <v>0</v>
      </c>
      <c r="M235">
        <f t="shared" si="45"/>
        <v>0</v>
      </c>
      <c r="N235">
        <f>SUM($M$13:M235)</f>
        <v>4.000000000000001E-3</v>
      </c>
      <c r="O235">
        <f t="shared" si="46"/>
        <v>0</v>
      </c>
      <c r="P235">
        <f>SUM($O$13:O235)</f>
        <v>-3.6909999999999589E-2</v>
      </c>
    </row>
    <row r="236" spans="1:16" x14ac:dyDescent="0.3">
      <c r="A236">
        <v>224</v>
      </c>
      <c r="B236">
        <v>0.45819385798075341</v>
      </c>
      <c r="C236" s="194">
        <f t="shared" si="37"/>
        <v>21.370090035967511</v>
      </c>
      <c r="D236" s="213">
        <f t="shared" si="38"/>
        <v>21.370090035967511</v>
      </c>
      <c r="E236" s="194">
        <f t="shared" si="39"/>
        <v>0</v>
      </c>
      <c r="F236" s="194">
        <f t="shared" si="40"/>
        <v>2.629909964032489</v>
      </c>
      <c r="G236" s="194">
        <f t="shared" si="41"/>
        <v>1.8409369748227424</v>
      </c>
      <c r="H236" s="194">
        <f t="shared" si="42"/>
        <v>24.575603541362636</v>
      </c>
      <c r="I236" s="194">
        <f t="shared" si="43"/>
        <v>22.734666566539889</v>
      </c>
      <c r="K236">
        <f t="shared" si="47"/>
        <v>-5.8499999999998806</v>
      </c>
      <c r="L236">
        <f t="shared" si="44"/>
        <v>0</v>
      </c>
      <c r="M236">
        <f t="shared" si="45"/>
        <v>0</v>
      </c>
      <c r="N236">
        <f>SUM($M$13:M236)</f>
        <v>4.000000000000001E-3</v>
      </c>
      <c r="O236">
        <f t="shared" si="46"/>
        <v>0</v>
      </c>
      <c r="P236">
        <f>SUM($O$13:O236)</f>
        <v>-3.6909999999999589E-2</v>
      </c>
    </row>
    <row r="237" spans="1:16" x14ac:dyDescent="0.3">
      <c r="A237">
        <v>225</v>
      </c>
      <c r="B237">
        <v>0.8681391299138651</v>
      </c>
      <c r="C237" s="194">
        <f t="shared" si="37"/>
        <v>28.705826485744812</v>
      </c>
      <c r="D237" s="213">
        <f t="shared" si="38"/>
        <v>24</v>
      </c>
      <c r="E237" s="194">
        <f t="shared" si="39"/>
        <v>4.7058264857448115</v>
      </c>
      <c r="F237" s="194">
        <f t="shared" si="40"/>
        <v>0</v>
      </c>
      <c r="G237" s="194">
        <f t="shared" si="41"/>
        <v>5.4117004586065329</v>
      </c>
      <c r="H237" s="194">
        <f t="shared" si="42"/>
        <v>27.599999999999998</v>
      </c>
      <c r="I237" s="194">
        <f t="shared" si="43"/>
        <v>27.599999999999994</v>
      </c>
      <c r="K237">
        <f t="shared" si="47"/>
        <v>-5.7999999999998808</v>
      </c>
      <c r="L237">
        <f t="shared" si="44"/>
        <v>1</v>
      </c>
      <c r="M237">
        <f t="shared" si="45"/>
        <v>2.0000000000000001E-4</v>
      </c>
      <c r="N237">
        <f>SUM($M$13:M237)</f>
        <v>4.2000000000000006E-3</v>
      </c>
      <c r="O237">
        <f t="shared" si="46"/>
        <v>-1.1599999999999762E-3</v>
      </c>
      <c r="P237">
        <f>SUM($O$13:O237)</f>
        <v>-3.8069999999999563E-2</v>
      </c>
    </row>
    <row r="238" spans="1:16" x14ac:dyDescent="0.3">
      <c r="A238">
        <v>226</v>
      </c>
      <c r="B238">
        <v>6.4521845924157661E-2</v>
      </c>
      <c r="C238" s="194">
        <f t="shared" si="37"/>
        <v>12.892697135275183</v>
      </c>
      <c r="D238" s="213">
        <f t="shared" si="38"/>
        <v>12.892697135275183</v>
      </c>
      <c r="E238" s="194">
        <f t="shared" si="39"/>
        <v>0</v>
      </c>
      <c r="F238" s="194">
        <f t="shared" si="40"/>
        <v>11.107302864724817</v>
      </c>
      <c r="G238" s="194">
        <f t="shared" si="41"/>
        <v>7.7751120053073723</v>
      </c>
      <c r="H238" s="194">
        <f t="shared" si="42"/>
        <v>14.826601705566459</v>
      </c>
      <c r="I238" s="194">
        <f t="shared" si="43"/>
        <v>7.0514897002590864</v>
      </c>
      <c r="K238">
        <f t="shared" si="47"/>
        <v>-5.749999999999881</v>
      </c>
      <c r="L238">
        <f t="shared" si="44"/>
        <v>0</v>
      </c>
      <c r="M238">
        <f t="shared" si="45"/>
        <v>0</v>
      </c>
      <c r="N238">
        <f>SUM($M$13:M238)</f>
        <v>4.2000000000000006E-3</v>
      </c>
      <c r="O238">
        <f t="shared" si="46"/>
        <v>0</v>
      </c>
      <c r="P238">
        <f>SUM($O$13:O238)</f>
        <v>-3.8069999999999563E-2</v>
      </c>
    </row>
    <row r="239" spans="1:16" x14ac:dyDescent="0.3">
      <c r="A239">
        <v>227</v>
      </c>
      <c r="B239">
        <v>0.57734335805509607</v>
      </c>
      <c r="C239" s="194">
        <f t="shared" si="37"/>
        <v>23.170610566774801</v>
      </c>
      <c r="D239" s="213">
        <f t="shared" si="38"/>
        <v>23.170610566774801</v>
      </c>
      <c r="E239" s="194">
        <f t="shared" si="39"/>
        <v>0</v>
      </c>
      <c r="F239" s="194">
        <f t="shared" si="40"/>
        <v>0.82938943322519876</v>
      </c>
      <c r="G239" s="194">
        <f t="shared" si="41"/>
        <v>0.58057260325763915</v>
      </c>
      <c r="H239" s="194">
        <f t="shared" si="42"/>
        <v>26.646202151791019</v>
      </c>
      <c r="I239" s="194">
        <f t="shared" si="43"/>
        <v>26.065629548533376</v>
      </c>
      <c r="K239">
        <f t="shared" si="47"/>
        <v>-5.6999999999998812</v>
      </c>
      <c r="L239">
        <f t="shared" si="44"/>
        <v>0</v>
      </c>
      <c r="M239">
        <f t="shared" si="45"/>
        <v>0</v>
      </c>
      <c r="N239">
        <f>SUM($M$13:M239)</f>
        <v>4.2000000000000006E-3</v>
      </c>
      <c r="O239">
        <f t="shared" si="46"/>
        <v>0</v>
      </c>
      <c r="P239">
        <f>SUM($O$13:O239)</f>
        <v>-3.8069999999999563E-2</v>
      </c>
    </row>
    <row r="240" spans="1:16" x14ac:dyDescent="0.3">
      <c r="A240">
        <v>228</v>
      </c>
      <c r="B240">
        <v>0.92586020947229386</v>
      </c>
      <c r="C240" s="194">
        <f t="shared" si="37"/>
        <v>30.673810498975463</v>
      </c>
      <c r="D240" s="213">
        <f t="shared" si="38"/>
        <v>24</v>
      </c>
      <c r="E240" s="194">
        <f t="shared" si="39"/>
        <v>6.6738104989754632</v>
      </c>
      <c r="F240" s="194">
        <f t="shared" si="40"/>
        <v>0</v>
      </c>
      <c r="G240" s="194">
        <f t="shared" si="41"/>
        <v>7.6748820738217818</v>
      </c>
      <c r="H240" s="194">
        <f t="shared" si="42"/>
        <v>27.599999999999998</v>
      </c>
      <c r="I240" s="194">
        <f t="shared" si="43"/>
        <v>27.599999999999994</v>
      </c>
      <c r="K240">
        <f t="shared" si="47"/>
        <v>-5.6499999999998813</v>
      </c>
      <c r="L240">
        <f t="shared" si="44"/>
        <v>0</v>
      </c>
      <c r="M240">
        <f t="shared" si="45"/>
        <v>0</v>
      </c>
      <c r="N240">
        <f>SUM($M$13:M240)</f>
        <v>4.2000000000000006E-3</v>
      </c>
      <c r="O240">
        <f t="shared" si="46"/>
        <v>0</v>
      </c>
      <c r="P240">
        <f>SUM($O$13:O240)</f>
        <v>-3.8069999999999563E-2</v>
      </c>
    </row>
    <row r="241" spans="1:16" x14ac:dyDescent="0.3">
      <c r="A241">
        <v>229</v>
      </c>
      <c r="B241">
        <v>0.22561640941567518</v>
      </c>
      <c r="C241" s="194">
        <f t="shared" si="37"/>
        <v>17.479832071689234</v>
      </c>
      <c r="D241" s="213">
        <f t="shared" si="38"/>
        <v>17.479832071689234</v>
      </c>
      <c r="E241" s="194">
        <f t="shared" si="39"/>
        <v>0</v>
      </c>
      <c r="F241" s="194">
        <f t="shared" si="40"/>
        <v>6.5201679283107659</v>
      </c>
      <c r="G241" s="194">
        <f t="shared" si="41"/>
        <v>4.5641175498175368</v>
      </c>
      <c r="H241" s="194">
        <f t="shared" si="42"/>
        <v>20.101806882442617</v>
      </c>
      <c r="I241" s="194">
        <f t="shared" si="43"/>
        <v>15.537689332625078</v>
      </c>
      <c r="K241">
        <f t="shared" si="47"/>
        <v>-5.5999999999998815</v>
      </c>
      <c r="L241">
        <f t="shared" si="44"/>
        <v>0</v>
      </c>
      <c r="M241">
        <f t="shared" si="45"/>
        <v>0</v>
      </c>
      <c r="N241">
        <f>SUM($M$13:M241)</f>
        <v>4.2000000000000006E-3</v>
      </c>
      <c r="O241">
        <f t="shared" si="46"/>
        <v>0</v>
      </c>
      <c r="P241">
        <f>SUM($O$13:O241)</f>
        <v>-3.8069999999999563E-2</v>
      </c>
    </row>
    <row r="242" spans="1:16" x14ac:dyDescent="0.3">
      <c r="A242">
        <v>230</v>
      </c>
      <c r="B242">
        <v>2.2163728771281699E-3</v>
      </c>
      <c r="C242" s="194">
        <f t="shared" si="37"/>
        <v>4.9263835730153218</v>
      </c>
      <c r="D242" s="213">
        <f t="shared" si="38"/>
        <v>4.9263835730153218</v>
      </c>
      <c r="E242" s="194">
        <f t="shared" si="39"/>
        <v>0</v>
      </c>
      <c r="F242" s="194">
        <f t="shared" si="40"/>
        <v>19.073616426984678</v>
      </c>
      <c r="G242" s="194">
        <f t="shared" si="41"/>
        <v>13.351531498889276</v>
      </c>
      <c r="H242" s="194">
        <f t="shared" si="42"/>
        <v>5.6653411089676196</v>
      </c>
      <c r="I242" s="194">
        <f t="shared" si="43"/>
        <v>-7.6861903899216584</v>
      </c>
      <c r="K242">
        <f t="shared" si="47"/>
        <v>-5.5499999999998817</v>
      </c>
      <c r="L242">
        <f t="shared" si="44"/>
        <v>0</v>
      </c>
      <c r="M242">
        <f t="shared" si="45"/>
        <v>0</v>
      </c>
      <c r="N242">
        <f>SUM($M$13:M242)</f>
        <v>4.2000000000000006E-3</v>
      </c>
      <c r="O242">
        <f t="shared" si="46"/>
        <v>0</v>
      </c>
      <c r="P242">
        <f>SUM($O$13:O242)</f>
        <v>-3.8069999999999563E-2</v>
      </c>
    </row>
    <row r="243" spans="1:16" x14ac:dyDescent="0.3">
      <c r="A243">
        <v>231</v>
      </c>
      <c r="B243">
        <v>0.89505814910211678</v>
      </c>
      <c r="C243" s="194">
        <f t="shared" si="37"/>
        <v>29.52331175093212</v>
      </c>
      <c r="D243" s="213">
        <f t="shared" si="38"/>
        <v>24</v>
      </c>
      <c r="E243" s="194">
        <f t="shared" si="39"/>
        <v>5.5233117509321197</v>
      </c>
      <c r="F243" s="194">
        <f t="shared" si="40"/>
        <v>0</v>
      </c>
      <c r="G243" s="194">
        <f t="shared" si="41"/>
        <v>6.3518085135719371</v>
      </c>
      <c r="H243" s="194">
        <f t="shared" si="42"/>
        <v>27.599999999999998</v>
      </c>
      <c r="I243" s="194">
        <f t="shared" si="43"/>
        <v>27.599999999999994</v>
      </c>
      <c r="K243">
        <f t="shared" si="47"/>
        <v>-5.4999999999998819</v>
      </c>
      <c r="L243">
        <f t="shared" si="44"/>
        <v>0</v>
      </c>
      <c r="M243">
        <f t="shared" si="45"/>
        <v>0</v>
      </c>
      <c r="N243">
        <f>SUM($M$13:M243)</f>
        <v>4.2000000000000006E-3</v>
      </c>
      <c r="O243">
        <f t="shared" si="46"/>
        <v>0</v>
      </c>
      <c r="P243">
        <f>SUM($O$13:O243)</f>
        <v>-3.8069999999999563E-2</v>
      </c>
    </row>
    <row r="244" spans="1:16" x14ac:dyDescent="0.3">
      <c r="A244">
        <v>232</v>
      </c>
      <c r="B244">
        <v>0.62073248821747395</v>
      </c>
      <c r="C244" s="194">
        <f t="shared" si="37"/>
        <v>23.844430782928182</v>
      </c>
      <c r="D244" s="213">
        <f t="shared" si="38"/>
        <v>23.844430782928182</v>
      </c>
      <c r="E244" s="194">
        <f t="shared" si="39"/>
        <v>0</v>
      </c>
      <c r="F244" s="194">
        <f t="shared" si="40"/>
        <v>0.15556921707181814</v>
      </c>
      <c r="G244" s="194">
        <f t="shared" si="41"/>
        <v>0.10889845195027271</v>
      </c>
      <c r="H244" s="194">
        <f t="shared" si="42"/>
        <v>27.421095400367406</v>
      </c>
      <c r="I244" s="194">
        <f t="shared" si="43"/>
        <v>27.312196948417132</v>
      </c>
      <c r="K244">
        <f t="shared" si="47"/>
        <v>-5.449999999999882</v>
      </c>
      <c r="L244">
        <f t="shared" si="44"/>
        <v>0</v>
      </c>
      <c r="M244">
        <f t="shared" si="45"/>
        <v>0</v>
      </c>
      <c r="N244">
        <f>SUM($M$13:M244)</f>
        <v>4.2000000000000006E-3</v>
      </c>
      <c r="O244">
        <f t="shared" si="46"/>
        <v>0</v>
      </c>
      <c r="P244">
        <f>SUM($O$13:O244)</f>
        <v>-3.8069999999999563E-2</v>
      </c>
    </row>
    <row r="245" spans="1:16" x14ac:dyDescent="0.3">
      <c r="A245">
        <v>233</v>
      </c>
      <c r="B245">
        <v>0.56174938242640737</v>
      </c>
      <c r="C245" s="194">
        <f t="shared" si="37"/>
        <v>22.932436145908181</v>
      </c>
      <c r="D245" s="213">
        <f t="shared" si="38"/>
        <v>22.932436145908181</v>
      </c>
      <c r="E245" s="194">
        <f t="shared" si="39"/>
        <v>0</v>
      </c>
      <c r="F245" s="194">
        <f t="shared" si="40"/>
        <v>1.0675638540918193</v>
      </c>
      <c r="G245" s="194">
        <f t="shared" si="41"/>
        <v>0.7472946978642736</v>
      </c>
      <c r="H245" s="194">
        <f t="shared" si="42"/>
        <v>26.372301567794405</v>
      </c>
      <c r="I245" s="194">
        <f t="shared" si="43"/>
        <v>25.625006869930129</v>
      </c>
      <c r="K245">
        <f t="shared" si="47"/>
        <v>-5.3999999999998822</v>
      </c>
      <c r="L245">
        <f t="shared" si="44"/>
        <v>0</v>
      </c>
      <c r="M245">
        <f t="shared" si="45"/>
        <v>0</v>
      </c>
      <c r="N245">
        <f>SUM($M$13:M245)</f>
        <v>4.2000000000000006E-3</v>
      </c>
      <c r="O245">
        <f t="shared" si="46"/>
        <v>0</v>
      </c>
      <c r="P245">
        <f>SUM($O$13:O245)</f>
        <v>-3.8069999999999563E-2</v>
      </c>
    </row>
    <row r="246" spans="1:16" x14ac:dyDescent="0.3">
      <c r="A246">
        <v>234</v>
      </c>
      <c r="B246">
        <v>0.92903369182719642</v>
      </c>
      <c r="C246" s="194">
        <f t="shared" si="37"/>
        <v>30.811792312236573</v>
      </c>
      <c r="D246" s="213">
        <f t="shared" si="38"/>
        <v>24</v>
      </c>
      <c r="E246" s="194">
        <f t="shared" si="39"/>
        <v>6.8117923122365731</v>
      </c>
      <c r="F246" s="194">
        <f t="shared" si="40"/>
        <v>0</v>
      </c>
      <c r="G246" s="194">
        <f t="shared" si="41"/>
        <v>7.8335611590720582</v>
      </c>
      <c r="H246" s="194">
        <f t="shared" si="42"/>
        <v>27.599999999999998</v>
      </c>
      <c r="I246" s="194">
        <f t="shared" si="43"/>
        <v>27.599999999999994</v>
      </c>
      <c r="K246">
        <f t="shared" si="47"/>
        <v>-5.3499999999998824</v>
      </c>
      <c r="L246">
        <f t="shared" si="44"/>
        <v>0</v>
      </c>
      <c r="M246">
        <f t="shared" si="45"/>
        <v>0</v>
      </c>
      <c r="N246">
        <f>SUM($M$13:M246)</f>
        <v>4.2000000000000006E-3</v>
      </c>
      <c r="O246">
        <f t="shared" si="46"/>
        <v>0</v>
      </c>
      <c r="P246">
        <f>SUM($O$13:O246)</f>
        <v>-3.8069999999999563E-2</v>
      </c>
    </row>
    <row r="247" spans="1:16" x14ac:dyDescent="0.3">
      <c r="A247">
        <v>235</v>
      </c>
      <c r="B247">
        <v>0.79848276632686899</v>
      </c>
      <c r="C247" s="194">
        <f t="shared" si="37"/>
        <v>27.017284602235641</v>
      </c>
      <c r="D247" s="213">
        <f t="shared" si="38"/>
        <v>24</v>
      </c>
      <c r="E247" s="194">
        <f t="shared" si="39"/>
        <v>3.017284602235641</v>
      </c>
      <c r="F247" s="194">
        <f t="shared" si="40"/>
        <v>0</v>
      </c>
      <c r="G247" s="194">
        <f t="shared" si="41"/>
        <v>3.4698772925709869</v>
      </c>
      <c r="H247" s="194">
        <f t="shared" si="42"/>
        <v>27.599999999999998</v>
      </c>
      <c r="I247" s="194">
        <f t="shared" si="43"/>
        <v>27.599999999999994</v>
      </c>
      <c r="K247">
        <f t="shared" si="47"/>
        <v>-5.2999999999998826</v>
      </c>
      <c r="L247">
        <f t="shared" si="44"/>
        <v>0</v>
      </c>
      <c r="M247">
        <f t="shared" si="45"/>
        <v>0</v>
      </c>
      <c r="N247">
        <f>SUM($M$13:M247)</f>
        <v>4.2000000000000006E-3</v>
      </c>
      <c r="O247">
        <f t="shared" si="46"/>
        <v>0</v>
      </c>
      <c r="P247">
        <f>SUM($O$13:O247)</f>
        <v>-3.8069999999999563E-2</v>
      </c>
    </row>
    <row r="248" spans="1:16" x14ac:dyDescent="0.3">
      <c r="A248">
        <v>236</v>
      </c>
      <c r="B248">
        <v>0.94624972898423232</v>
      </c>
      <c r="C248" s="194">
        <f t="shared" si="37"/>
        <v>31.657178862242525</v>
      </c>
      <c r="D248" s="213">
        <f t="shared" si="38"/>
        <v>24</v>
      </c>
      <c r="E248" s="194">
        <f t="shared" si="39"/>
        <v>7.6571788622425245</v>
      </c>
      <c r="F248" s="194">
        <f t="shared" si="40"/>
        <v>0</v>
      </c>
      <c r="G248" s="194">
        <f t="shared" si="41"/>
        <v>8.8057556915789021</v>
      </c>
      <c r="H248" s="194">
        <f t="shared" si="42"/>
        <v>27.599999999999998</v>
      </c>
      <c r="I248" s="194">
        <f t="shared" si="43"/>
        <v>27.599999999999994</v>
      </c>
      <c r="K248">
        <f t="shared" si="47"/>
        <v>-5.2499999999998828</v>
      </c>
      <c r="L248">
        <f t="shared" si="44"/>
        <v>1</v>
      </c>
      <c r="M248">
        <f t="shared" si="45"/>
        <v>2.0000000000000001E-4</v>
      </c>
      <c r="N248">
        <f>SUM($M$13:M248)</f>
        <v>4.4000000000000003E-3</v>
      </c>
      <c r="O248">
        <f t="shared" si="46"/>
        <v>-1.0499999999999765E-3</v>
      </c>
      <c r="P248">
        <f>SUM($O$13:O248)</f>
        <v>-3.9119999999999537E-2</v>
      </c>
    </row>
    <row r="249" spans="1:16" x14ac:dyDescent="0.3">
      <c r="A249">
        <v>237</v>
      </c>
      <c r="B249">
        <v>0.12123292346395198</v>
      </c>
      <c r="C249" s="194">
        <f t="shared" si="37"/>
        <v>14.986926437084209</v>
      </c>
      <c r="D249" s="213">
        <f t="shared" si="38"/>
        <v>14.986926437084209</v>
      </c>
      <c r="E249" s="194">
        <f t="shared" si="39"/>
        <v>0</v>
      </c>
      <c r="F249" s="194">
        <f t="shared" si="40"/>
        <v>9.0130735629157908</v>
      </c>
      <c r="G249" s="194">
        <f t="shared" si="41"/>
        <v>6.3091514940410542</v>
      </c>
      <c r="H249" s="194">
        <f t="shared" si="42"/>
        <v>17.234965402646839</v>
      </c>
      <c r="I249" s="194">
        <f t="shared" si="43"/>
        <v>10.925813908605782</v>
      </c>
      <c r="K249">
        <f t="shared" si="47"/>
        <v>-5.1999999999998829</v>
      </c>
      <c r="L249">
        <f t="shared" si="44"/>
        <v>2</v>
      </c>
      <c r="M249">
        <f t="shared" si="45"/>
        <v>4.0000000000000002E-4</v>
      </c>
      <c r="N249">
        <f>SUM($M$13:M249)</f>
        <v>4.8000000000000004E-3</v>
      </c>
      <c r="O249">
        <f t="shared" si="46"/>
        <v>-2.0799999999999534E-3</v>
      </c>
      <c r="P249">
        <f>SUM($O$13:O249)</f>
        <v>-4.1199999999999487E-2</v>
      </c>
    </row>
    <row r="250" spans="1:16" x14ac:dyDescent="0.3">
      <c r="A250">
        <v>238</v>
      </c>
      <c r="B250">
        <v>2.1864655907158914E-3</v>
      </c>
      <c r="C250" s="194">
        <f t="shared" si="37"/>
        <v>4.9004400700361792</v>
      </c>
      <c r="D250" s="213">
        <f t="shared" si="38"/>
        <v>4.9004400700361792</v>
      </c>
      <c r="E250" s="194">
        <f t="shared" si="39"/>
        <v>0</v>
      </c>
      <c r="F250" s="194">
        <f t="shared" si="40"/>
        <v>19.099559929963821</v>
      </c>
      <c r="G250" s="194">
        <f t="shared" si="41"/>
        <v>13.369691950974676</v>
      </c>
      <c r="H250" s="194">
        <f t="shared" si="42"/>
        <v>5.6355060805416057</v>
      </c>
      <c r="I250" s="194">
        <f t="shared" si="43"/>
        <v>-7.7341858704330715</v>
      </c>
      <c r="K250">
        <f t="shared" si="47"/>
        <v>-5.1499999999998831</v>
      </c>
      <c r="L250">
        <f t="shared" si="44"/>
        <v>2</v>
      </c>
      <c r="M250">
        <f t="shared" si="45"/>
        <v>4.0000000000000002E-4</v>
      </c>
      <c r="N250">
        <f>SUM($M$13:M250)</f>
        <v>5.2000000000000006E-3</v>
      </c>
      <c r="O250">
        <f t="shared" si="46"/>
        <v>-2.0599999999999534E-3</v>
      </c>
      <c r="P250">
        <f>SUM($O$13:O250)</f>
        <v>-4.3259999999999438E-2</v>
      </c>
    </row>
    <row r="251" spans="1:16" x14ac:dyDescent="0.3">
      <c r="A251">
        <v>239</v>
      </c>
      <c r="B251">
        <v>2.2370343571617268E-2</v>
      </c>
      <c r="C251" s="194">
        <f t="shared" si="37"/>
        <v>9.9574941721560126</v>
      </c>
      <c r="D251" s="213">
        <f t="shared" si="38"/>
        <v>9.9574941721560126</v>
      </c>
      <c r="E251" s="194">
        <f t="shared" si="39"/>
        <v>0</v>
      </c>
      <c r="F251" s="194">
        <f t="shared" si="40"/>
        <v>14.042505827843987</v>
      </c>
      <c r="G251" s="194">
        <f t="shared" si="41"/>
        <v>9.8297540794907921</v>
      </c>
      <c r="H251" s="194">
        <f t="shared" si="42"/>
        <v>11.451118297979413</v>
      </c>
      <c r="I251" s="194">
        <f t="shared" si="43"/>
        <v>1.6213642184886217</v>
      </c>
      <c r="K251">
        <f t="shared" si="47"/>
        <v>-5.0999999999998833</v>
      </c>
      <c r="L251">
        <f t="shared" si="44"/>
        <v>0</v>
      </c>
      <c r="M251">
        <f t="shared" si="45"/>
        <v>0</v>
      </c>
      <c r="N251">
        <f>SUM($M$13:M251)</f>
        <v>5.2000000000000006E-3</v>
      </c>
      <c r="O251">
        <f t="shared" si="46"/>
        <v>0</v>
      </c>
      <c r="P251">
        <f>SUM($O$13:O251)</f>
        <v>-4.3259999999999438E-2</v>
      </c>
    </row>
    <row r="252" spans="1:16" x14ac:dyDescent="0.3">
      <c r="A252">
        <v>240</v>
      </c>
      <c r="B252">
        <v>0.42928105927432447</v>
      </c>
      <c r="C252" s="194">
        <f t="shared" si="37"/>
        <v>20.930771034520326</v>
      </c>
      <c r="D252" s="213">
        <f t="shared" si="38"/>
        <v>20.930771034520326</v>
      </c>
      <c r="E252" s="194">
        <f t="shared" si="39"/>
        <v>0</v>
      </c>
      <c r="F252" s="194">
        <f t="shared" si="40"/>
        <v>3.0692289654796738</v>
      </c>
      <c r="G252" s="194">
        <f t="shared" si="41"/>
        <v>2.148460275835772</v>
      </c>
      <c r="H252" s="194">
        <f t="shared" si="42"/>
        <v>24.070386689698374</v>
      </c>
      <c r="I252" s="194">
        <f t="shared" si="43"/>
        <v>21.9219264138626</v>
      </c>
      <c r="K252">
        <f t="shared" si="47"/>
        <v>-5.0499999999998835</v>
      </c>
      <c r="L252">
        <f t="shared" si="44"/>
        <v>0</v>
      </c>
      <c r="M252">
        <f t="shared" si="45"/>
        <v>0</v>
      </c>
      <c r="N252">
        <f>SUM($M$13:M252)</f>
        <v>5.2000000000000006E-3</v>
      </c>
      <c r="O252">
        <f t="shared" si="46"/>
        <v>0</v>
      </c>
      <c r="P252">
        <f>SUM($O$13:O252)</f>
        <v>-4.3259999999999438E-2</v>
      </c>
    </row>
    <row r="253" spans="1:16" x14ac:dyDescent="0.3">
      <c r="A253">
        <v>241</v>
      </c>
      <c r="B253">
        <v>0.90162123437407005</v>
      </c>
      <c r="C253" s="194">
        <f t="shared" si="37"/>
        <v>29.745068251527545</v>
      </c>
      <c r="D253" s="213">
        <f t="shared" si="38"/>
        <v>24</v>
      </c>
      <c r="E253" s="194">
        <f t="shared" si="39"/>
        <v>5.7450682515275453</v>
      </c>
      <c r="F253" s="194">
        <f t="shared" si="40"/>
        <v>0</v>
      </c>
      <c r="G253" s="194">
        <f t="shared" si="41"/>
        <v>6.6068284892566762</v>
      </c>
      <c r="H253" s="194">
        <f t="shared" si="42"/>
        <v>27.599999999999998</v>
      </c>
      <c r="I253" s="194">
        <f t="shared" si="43"/>
        <v>27.599999999999994</v>
      </c>
      <c r="K253">
        <f t="shared" si="47"/>
        <v>-4.9999999999998836</v>
      </c>
      <c r="L253">
        <f t="shared" si="44"/>
        <v>0</v>
      </c>
      <c r="M253">
        <f t="shared" si="45"/>
        <v>0</v>
      </c>
      <c r="N253">
        <f>SUM($M$13:M253)</f>
        <v>5.2000000000000006E-3</v>
      </c>
      <c r="O253">
        <f t="shared" si="46"/>
        <v>0</v>
      </c>
      <c r="P253">
        <f>SUM($O$13:O253)</f>
        <v>-4.3259999999999438E-2</v>
      </c>
    </row>
    <row r="254" spans="1:16" x14ac:dyDescent="0.3">
      <c r="A254">
        <v>242</v>
      </c>
      <c r="B254">
        <v>0.39061782672455381</v>
      </c>
      <c r="C254" s="194">
        <f t="shared" si="37"/>
        <v>20.333745235549852</v>
      </c>
      <c r="D254" s="213">
        <f t="shared" si="38"/>
        <v>20.333745235549852</v>
      </c>
      <c r="E254" s="194">
        <f t="shared" si="39"/>
        <v>0</v>
      </c>
      <c r="F254" s="194">
        <f t="shared" si="40"/>
        <v>3.666254764450148</v>
      </c>
      <c r="G254" s="194">
        <f t="shared" si="41"/>
        <v>2.5663783351151039</v>
      </c>
      <c r="H254" s="194">
        <f t="shared" si="42"/>
        <v>23.38380702088233</v>
      </c>
      <c r="I254" s="194">
        <f t="shared" si="43"/>
        <v>20.817428685767226</v>
      </c>
      <c r="K254">
        <f t="shared" si="47"/>
        <v>-4.9499999999998838</v>
      </c>
      <c r="L254">
        <f t="shared" si="44"/>
        <v>0</v>
      </c>
      <c r="M254">
        <f t="shared" si="45"/>
        <v>0</v>
      </c>
      <c r="N254">
        <f>SUM($M$13:M254)</f>
        <v>5.2000000000000006E-3</v>
      </c>
      <c r="O254">
        <f t="shared" si="46"/>
        <v>0</v>
      </c>
      <c r="P254">
        <f>SUM($O$13:O254)</f>
        <v>-4.3259999999999438E-2</v>
      </c>
    </row>
    <row r="255" spans="1:16" x14ac:dyDescent="0.3">
      <c r="A255">
        <v>243</v>
      </c>
      <c r="B255">
        <v>0.61484908345837108</v>
      </c>
      <c r="C255" s="194">
        <f t="shared" si="37"/>
        <v>23.751880648287472</v>
      </c>
      <c r="D255" s="213">
        <f t="shared" si="38"/>
        <v>23.751880648287472</v>
      </c>
      <c r="E255" s="194">
        <f t="shared" si="39"/>
        <v>0</v>
      </c>
      <c r="F255" s="194">
        <f t="shared" si="40"/>
        <v>0.24811935171252841</v>
      </c>
      <c r="G255" s="194">
        <f t="shared" si="41"/>
        <v>0.17368354619876991</v>
      </c>
      <c r="H255" s="194">
        <f t="shared" si="42"/>
        <v>27.31466274553059</v>
      </c>
      <c r="I255" s="194">
        <f t="shared" si="43"/>
        <v>27.14097919933182</v>
      </c>
      <c r="K255">
        <f t="shared" si="47"/>
        <v>-4.899999999999884</v>
      </c>
      <c r="L255">
        <f t="shared" si="44"/>
        <v>0</v>
      </c>
      <c r="M255">
        <f t="shared" si="45"/>
        <v>0</v>
      </c>
      <c r="N255">
        <f>SUM($M$13:M255)</f>
        <v>5.2000000000000006E-3</v>
      </c>
      <c r="O255">
        <f t="shared" si="46"/>
        <v>0</v>
      </c>
      <c r="P255">
        <f>SUM($O$13:O255)</f>
        <v>-4.3259999999999438E-2</v>
      </c>
    </row>
    <row r="256" spans="1:16" x14ac:dyDescent="0.3">
      <c r="A256">
        <v>244</v>
      </c>
      <c r="B256">
        <v>0.63571992520858867</v>
      </c>
      <c r="C256" s="194">
        <f t="shared" si="37"/>
        <v>24.082248935189671</v>
      </c>
      <c r="D256" s="213">
        <f t="shared" si="38"/>
        <v>24</v>
      </c>
      <c r="E256" s="194">
        <f t="shared" si="39"/>
        <v>8.2248935189671357E-2</v>
      </c>
      <c r="F256" s="194">
        <f t="shared" si="40"/>
        <v>0</v>
      </c>
      <c r="G256" s="194">
        <f t="shared" si="41"/>
        <v>9.4586275468122052E-2</v>
      </c>
      <c r="H256" s="194">
        <f t="shared" si="42"/>
        <v>27.599999999999998</v>
      </c>
      <c r="I256" s="194">
        <f t="shared" si="43"/>
        <v>27.599999999999994</v>
      </c>
      <c r="K256">
        <f t="shared" si="47"/>
        <v>-4.8499999999998842</v>
      </c>
      <c r="L256">
        <f t="shared" si="44"/>
        <v>0</v>
      </c>
      <c r="M256">
        <f t="shared" si="45"/>
        <v>0</v>
      </c>
      <c r="N256">
        <f>SUM($M$13:M256)</f>
        <v>5.2000000000000006E-3</v>
      </c>
      <c r="O256">
        <f t="shared" si="46"/>
        <v>0</v>
      </c>
      <c r="P256">
        <f>SUM($O$13:O256)</f>
        <v>-4.3259999999999438E-2</v>
      </c>
    </row>
    <row r="257" spans="1:16" x14ac:dyDescent="0.3">
      <c r="A257">
        <v>245</v>
      </c>
      <c r="B257">
        <v>0.76281338219090933</v>
      </c>
      <c r="C257" s="194">
        <f t="shared" si="37"/>
        <v>26.292290021005655</v>
      </c>
      <c r="D257" s="213">
        <f t="shared" si="38"/>
        <v>24</v>
      </c>
      <c r="E257" s="194">
        <f t="shared" si="39"/>
        <v>2.2922900210056554</v>
      </c>
      <c r="F257" s="194">
        <f t="shared" si="40"/>
        <v>0</v>
      </c>
      <c r="G257" s="194">
        <f t="shared" si="41"/>
        <v>2.6361335241565036</v>
      </c>
      <c r="H257" s="194">
        <f t="shared" si="42"/>
        <v>27.599999999999998</v>
      </c>
      <c r="I257" s="194">
        <f t="shared" si="43"/>
        <v>27.599999999999994</v>
      </c>
      <c r="K257">
        <f t="shared" si="47"/>
        <v>-4.7999999999998844</v>
      </c>
      <c r="L257">
        <f t="shared" si="44"/>
        <v>1</v>
      </c>
      <c r="M257">
        <f t="shared" si="45"/>
        <v>2.0000000000000001E-4</v>
      </c>
      <c r="N257">
        <f>SUM($M$13:M257)</f>
        <v>5.4000000000000003E-3</v>
      </c>
      <c r="O257">
        <f t="shared" si="46"/>
        <v>-9.5999999999997693E-4</v>
      </c>
      <c r="P257">
        <f>SUM($O$13:O257)</f>
        <v>-4.4219999999999413E-2</v>
      </c>
    </row>
    <row r="258" spans="1:16" x14ac:dyDescent="0.3">
      <c r="A258">
        <v>246</v>
      </c>
      <c r="B258">
        <v>0.67708579368132149</v>
      </c>
      <c r="C258" s="194">
        <f t="shared" si="37"/>
        <v>24.757390615506591</v>
      </c>
      <c r="D258" s="213">
        <f t="shared" si="38"/>
        <v>24</v>
      </c>
      <c r="E258" s="194">
        <f t="shared" si="39"/>
        <v>0.75739061550659059</v>
      </c>
      <c r="F258" s="194">
        <f t="shared" si="40"/>
        <v>0</v>
      </c>
      <c r="G258" s="194">
        <f t="shared" si="41"/>
        <v>0.87099920783257911</v>
      </c>
      <c r="H258" s="194">
        <f t="shared" si="42"/>
        <v>27.599999999999998</v>
      </c>
      <c r="I258" s="194">
        <f t="shared" si="43"/>
        <v>27.599999999999994</v>
      </c>
      <c r="K258">
        <f t="shared" si="47"/>
        <v>-4.7499999999998845</v>
      </c>
      <c r="L258">
        <f t="shared" si="44"/>
        <v>2</v>
      </c>
      <c r="M258">
        <f t="shared" si="45"/>
        <v>4.0000000000000002E-4</v>
      </c>
      <c r="N258">
        <f>SUM($M$13:M258)</f>
        <v>5.8000000000000005E-3</v>
      </c>
      <c r="O258">
        <f t="shared" si="46"/>
        <v>-1.8999999999999538E-3</v>
      </c>
      <c r="P258">
        <f>SUM($O$13:O258)</f>
        <v>-4.611999999999937E-2</v>
      </c>
    </row>
    <row r="259" spans="1:16" x14ac:dyDescent="0.3">
      <c r="A259">
        <v>247</v>
      </c>
      <c r="B259">
        <v>0.29005141416546532</v>
      </c>
      <c r="C259" s="194">
        <f t="shared" si="37"/>
        <v>18.680592846880856</v>
      </c>
      <c r="D259" s="213">
        <f t="shared" si="38"/>
        <v>18.680592846880856</v>
      </c>
      <c r="E259" s="194">
        <f t="shared" si="39"/>
        <v>0</v>
      </c>
      <c r="F259" s="194">
        <f t="shared" si="40"/>
        <v>5.319407153119144</v>
      </c>
      <c r="G259" s="194">
        <f t="shared" si="41"/>
        <v>3.7235850071834014</v>
      </c>
      <c r="H259" s="194">
        <f t="shared" si="42"/>
        <v>21.482681773912983</v>
      </c>
      <c r="I259" s="194">
        <f t="shared" si="43"/>
        <v>17.759096766729581</v>
      </c>
      <c r="K259">
        <f t="shared" si="47"/>
        <v>-4.6999999999998847</v>
      </c>
      <c r="L259">
        <f t="shared" si="44"/>
        <v>1</v>
      </c>
      <c r="M259">
        <f t="shared" si="45"/>
        <v>2.0000000000000001E-4</v>
      </c>
      <c r="N259">
        <f>SUM($M$13:M259)</f>
        <v>6.0000000000000001E-3</v>
      </c>
      <c r="O259">
        <f t="shared" si="46"/>
        <v>-9.3999999999997699E-4</v>
      </c>
      <c r="P259">
        <f>SUM($O$13:O259)</f>
        <v>-4.7059999999999345E-2</v>
      </c>
    </row>
    <row r="260" spans="1:16" x14ac:dyDescent="0.3">
      <c r="A260">
        <v>248</v>
      </c>
      <c r="B260">
        <v>0.47554806288435925</v>
      </c>
      <c r="C260" s="194">
        <f t="shared" si="37"/>
        <v>21.632017939808335</v>
      </c>
      <c r="D260" s="213">
        <f t="shared" si="38"/>
        <v>21.632017939808335</v>
      </c>
      <c r="E260" s="194">
        <f t="shared" si="39"/>
        <v>0</v>
      </c>
      <c r="F260" s="194">
        <f t="shared" si="40"/>
        <v>2.3679820601916646</v>
      </c>
      <c r="G260" s="194">
        <f t="shared" si="41"/>
        <v>1.6575874421341654</v>
      </c>
      <c r="H260" s="194">
        <f t="shared" si="42"/>
        <v>24.876820630779584</v>
      </c>
      <c r="I260" s="194">
        <f t="shared" si="43"/>
        <v>23.219233188645418</v>
      </c>
      <c r="K260">
        <f t="shared" si="47"/>
        <v>-4.6499999999998849</v>
      </c>
      <c r="L260">
        <f t="shared" si="44"/>
        <v>1</v>
      </c>
      <c r="M260">
        <f t="shared" si="45"/>
        <v>2.0000000000000001E-4</v>
      </c>
      <c r="N260">
        <f>SUM($M$13:M260)</f>
        <v>6.1999999999999998E-3</v>
      </c>
      <c r="O260">
        <f t="shared" si="46"/>
        <v>-9.2999999999997707E-4</v>
      </c>
      <c r="P260">
        <f>SUM($O$13:O260)</f>
        <v>-4.7989999999999325E-2</v>
      </c>
    </row>
    <row r="261" spans="1:16" x14ac:dyDescent="0.3">
      <c r="A261">
        <v>249</v>
      </c>
      <c r="B261">
        <v>0.91467601502415563</v>
      </c>
      <c r="C261" s="194">
        <f t="shared" si="37"/>
        <v>30.22074836804186</v>
      </c>
      <c r="D261" s="213">
        <f t="shared" si="38"/>
        <v>24</v>
      </c>
      <c r="E261" s="194">
        <f t="shared" si="39"/>
        <v>6.2207483680418605</v>
      </c>
      <c r="F261" s="194">
        <f t="shared" si="40"/>
        <v>0</v>
      </c>
      <c r="G261" s="194">
        <f t="shared" si="41"/>
        <v>7.1538606232481392</v>
      </c>
      <c r="H261" s="194">
        <f t="shared" si="42"/>
        <v>27.599999999999998</v>
      </c>
      <c r="I261" s="194">
        <f t="shared" si="43"/>
        <v>27.599999999999994</v>
      </c>
      <c r="K261">
        <f t="shared" si="47"/>
        <v>-4.5999999999998851</v>
      </c>
      <c r="L261">
        <f t="shared" si="44"/>
        <v>0</v>
      </c>
      <c r="M261">
        <f t="shared" si="45"/>
        <v>0</v>
      </c>
      <c r="N261">
        <f>SUM($M$13:M261)</f>
        <v>6.1999999999999998E-3</v>
      </c>
      <c r="O261">
        <f t="shared" si="46"/>
        <v>0</v>
      </c>
      <c r="P261">
        <f>SUM($O$13:O261)</f>
        <v>-4.7989999999999325E-2</v>
      </c>
    </row>
    <row r="262" spans="1:16" x14ac:dyDescent="0.3">
      <c r="A262">
        <v>250</v>
      </c>
      <c r="B262">
        <v>8.5117811756850514E-2</v>
      </c>
      <c r="C262" s="194">
        <f t="shared" si="37"/>
        <v>13.771317401610943</v>
      </c>
      <c r="D262" s="213">
        <f t="shared" si="38"/>
        <v>13.771317401610943</v>
      </c>
      <c r="E262" s="194">
        <f t="shared" si="39"/>
        <v>0</v>
      </c>
      <c r="F262" s="194">
        <f t="shared" si="40"/>
        <v>10.228682598389057</v>
      </c>
      <c r="G262" s="194">
        <f t="shared" si="41"/>
        <v>7.16007781887234</v>
      </c>
      <c r="H262" s="194">
        <f t="shared" si="42"/>
        <v>15.837015011852584</v>
      </c>
      <c r="I262" s="194">
        <f t="shared" si="43"/>
        <v>8.6769371929802404</v>
      </c>
      <c r="K262">
        <f t="shared" si="47"/>
        <v>-4.5499999999998852</v>
      </c>
      <c r="L262">
        <f t="shared" si="44"/>
        <v>0</v>
      </c>
      <c r="M262">
        <f t="shared" si="45"/>
        <v>0</v>
      </c>
      <c r="N262">
        <f>SUM($M$13:M262)</f>
        <v>6.1999999999999998E-3</v>
      </c>
      <c r="O262">
        <f t="shared" si="46"/>
        <v>0</v>
      </c>
      <c r="P262">
        <f>SUM($O$13:O262)</f>
        <v>-4.7989999999999325E-2</v>
      </c>
    </row>
    <row r="263" spans="1:16" x14ac:dyDescent="0.3">
      <c r="A263">
        <v>251</v>
      </c>
      <c r="B263">
        <v>0.3443811082310887</v>
      </c>
      <c r="C263" s="194">
        <f t="shared" si="37"/>
        <v>19.596787609019117</v>
      </c>
      <c r="D263" s="213">
        <f t="shared" si="38"/>
        <v>19.596787609019117</v>
      </c>
      <c r="E263" s="194">
        <f t="shared" si="39"/>
        <v>0</v>
      </c>
      <c r="F263" s="194">
        <f t="shared" si="40"/>
        <v>4.4032123909808831</v>
      </c>
      <c r="G263" s="194">
        <f t="shared" si="41"/>
        <v>3.0822486736866184</v>
      </c>
      <c r="H263" s="194">
        <f t="shared" si="42"/>
        <v>22.536305750371984</v>
      </c>
      <c r="I263" s="194">
        <f t="shared" si="43"/>
        <v>19.454057076685366</v>
      </c>
      <c r="K263">
        <f t="shared" si="47"/>
        <v>-4.4999999999998854</v>
      </c>
      <c r="L263">
        <f t="shared" si="44"/>
        <v>0</v>
      </c>
      <c r="M263">
        <f t="shared" si="45"/>
        <v>0</v>
      </c>
      <c r="N263">
        <f>SUM($M$13:M263)</f>
        <v>6.1999999999999998E-3</v>
      </c>
      <c r="O263">
        <f t="shared" si="46"/>
        <v>0</v>
      </c>
      <c r="P263">
        <f>SUM($O$13:O263)</f>
        <v>-4.7989999999999325E-2</v>
      </c>
    </row>
    <row r="264" spans="1:16" x14ac:dyDescent="0.3">
      <c r="A264">
        <v>252</v>
      </c>
      <c r="B264">
        <v>0.79459968927141</v>
      </c>
      <c r="C264" s="194">
        <f t="shared" si="37"/>
        <v>26.934913151528271</v>
      </c>
      <c r="D264" s="213">
        <f t="shared" si="38"/>
        <v>24</v>
      </c>
      <c r="E264" s="194">
        <f t="shared" si="39"/>
        <v>2.9349131515282707</v>
      </c>
      <c r="F264" s="194">
        <f t="shared" si="40"/>
        <v>0</v>
      </c>
      <c r="G264" s="194">
        <f t="shared" si="41"/>
        <v>3.375150124257511</v>
      </c>
      <c r="H264" s="194">
        <f t="shared" si="42"/>
        <v>27.599999999999998</v>
      </c>
      <c r="I264" s="194">
        <f t="shared" si="43"/>
        <v>27.599999999999994</v>
      </c>
      <c r="K264">
        <f t="shared" si="47"/>
        <v>-4.4499999999998856</v>
      </c>
      <c r="L264">
        <f t="shared" si="44"/>
        <v>0</v>
      </c>
      <c r="M264">
        <f t="shared" si="45"/>
        <v>0</v>
      </c>
      <c r="N264">
        <f>SUM($M$13:M264)</f>
        <v>6.1999999999999998E-3</v>
      </c>
      <c r="O264">
        <f t="shared" si="46"/>
        <v>0</v>
      </c>
      <c r="P264">
        <f>SUM($O$13:O264)</f>
        <v>-4.7989999999999325E-2</v>
      </c>
    </row>
    <row r="265" spans="1:16" x14ac:dyDescent="0.3">
      <c r="A265">
        <v>253</v>
      </c>
      <c r="B265">
        <v>0.69545827291218676</v>
      </c>
      <c r="C265" s="194">
        <f t="shared" si="37"/>
        <v>25.068293219563778</v>
      </c>
      <c r="D265" s="213">
        <f t="shared" si="38"/>
        <v>24</v>
      </c>
      <c r="E265" s="194">
        <f t="shared" si="39"/>
        <v>1.0682932195637775</v>
      </c>
      <c r="F265" s="194">
        <f t="shared" si="40"/>
        <v>0</v>
      </c>
      <c r="G265" s="194">
        <f t="shared" si="41"/>
        <v>1.2285372024983441</v>
      </c>
      <c r="H265" s="194">
        <f t="shared" si="42"/>
        <v>27.599999999999998</v>
      </c>
      <c r="I265" s="194">
        <f t="shared" si="43"/>
        <v>27.599999999999994</v>
      </c>
      <c r="K265">
        <f t="shared" si="47"/>
        <v>-4.3999999999998858</v>
      </c>
      <c r="L265">
        <f t="shared" si="44"/>
        <v>0</v>
      </c>
      <c r="M265">
        <f t="shared" si="45"/>
        <v>0</v>
      </c>
      <c r="N265">
        <f>SUM($M$13:M265)</f>
        <v>6.1999999999999998E-3</v>
      </c>
      <c r="O265">
        <f t="shared" si="46"/>
        <v>0</v>
      </c>
      <c r="P265">
        <f>SUM($O$13:O265)</f>
        <v>-4.7989999999999325E-2</v>
      </c>
    </row>
    <row r="266" spans="1:16" x14ac:dyDescent="0.3">
      <c r="A266">
        <v>254</v>
      </c>
      <c r="B266">
        <v>0.11458091818955973</v>
      </c>
      <c r="C266" s="194">
        <f t="shared" si="37"/>
        <v>14.784875573100575</v>
      </c>
      <c r="D266" s="213">
        <f t="shared" si="38"/>
        <v>14.784875573100575</v>
      </c>
      <c r="E266" s="194">
        <f t="shared" si="39"/>
        <v>0</v>
      </c>
      <c r="F266" s="194">
        <f t="shared" si="40"/>
        <v>9.2151244268994255</v>
      </c>
      <c r="G266" s="194">
        <f t="shared" si="41"/>
        <v>6.4505870988295984</v>
      </c>
      <c r="H266" s="194">
        <f t="shared" si="42"/>
        <v>17.002606909065658</v>
      </c>
      <c r="I266" s="194">
        <f t="shared" si="43"/>
        <v>10.552019810236059</v>
      </c>
      <c r="K266">
        <f t="shared" si="47"/>
        <v>-4.349999999999886</v>
      </c>
      <c r="L266">
        <f t="shared" si="44"/>
        <v>0</v>
      </c>
      <c r="M266">
        <f t="shared" si="45"/>
        <v>0</v>
      </c>
      <c r="N266">
        <f>SUM($M$13:M266)</f>
        <v>6.1999999999999998E-3</v>
      </c>
      <c r="O266">
        <f t="shared" si="46"/>
        <v>0</v>
      </c>
      <c r="P266">
        <f>SUM($O$13:O266)</f>
        <v>-4.7989999999999325E-2</v>
      </c>
    </row>
    <row r="267" spans="1:16" x14ac:dyDescent="0.3">
      <c r="A267">
        <v>255</v>
      </c>
      <c r="B267">
        <v>0.42606709385390806</v>
      </c>
      <c r="C267" s="194">
        <f t="shared" si="37"/>
        <v>20.881623684024994</v>
      </c>
      <c r="D267" s="213">
        <f t="shared" si="38"/>
        <v>20.881623684024994</v>
      </c>
      <c r="E267" s="194">
        <f t="shared" si="39"/>
        <v>0</v>
      </c>
      <c r="F267" s="194">
        <f t="shared" si="40"/>
        <v>3.1183763159750058</v>
      </c>
      <c r="G267" s="194">
        <f t="shared" si="41"/>
        <v>2.1828634211825042</v>
      </c>
      <c r="H267" s="194">
        <f t="shared" si="42"/>
        <v>24.013867236628741</v>
      </c>
      <c r="I267" s="194">
        <f t="shared" si="43"/>
        <v>21.831003815446234</v>
      </c>
      <c r="K267">
        <f t="shared" si="47"/>
        <v>-4.2999999999998861</v>
      </c>
      <c r="L267">
        <f t="shared" si="44"/>
        <v>0</v>
      </c>
      <c r="M267">
        <f t="shared" si="45"/>
        <v>0</v>
      </c>
      <c r="N267">
        <f>SUM($M$13:M267)</f>
        <v>6.1999999999999998E-3</v>
      </c>
      <c r="O267">
        <f t="shared" si="46"/>
        <v>0</v>
      </c>
      <c r="P267">
        <f>SUM($O$13:O267)</f>
        <v>-4.7989999999999325E-2</v>
      </c>
    </row>
    <row r="268" spans="1:16" x14ac:dyDescent="0.3">
      <c r="A268">
        <v>256</v>
      </c>
      <c r="B268">
        <v>0.48925161157172192</v>
      </c>
      <c r="C268" s="194">
        <f t="shared" si="37"/>
        <v>21.83832715209056</v>
      </c>
      <c r="D268" s="213">
        <f t="shared" si="38"/>
        <v>21.83832715209056</v>
      </c>
      <c r="E268" s="194">
        <f t="shared" si="39"/>
        <v>0</v>
      </c>
      <c r="F268" s="194">
        <f t="shared" si="40"/>
        <v>2.1616728479094398</v>
      </c>
      <c r="G268" s="194">
        <f t="shared" si="41"/>
        <v>1.513170993536608</v>
      </c>
      <c r="H268" s="194">
        <f t="shared" si="42"/>
        <v>25.114076224904142</v>
      </c>
      <c r="I268" s="194">
        <f t="shared" si="43"/>
        <v>23.60090523136753</v>
      </c>
      <c r="K268">
        <f t="shared" si="47"/>
        <v>-4.2499999999998863</v>
      </c>
      <c r="L268">
        <f t="shared" si="44"/>
        <v>0</v>
      </c>
      <c r="M268">
        <f t="shared" si="45"/>
        <v>0</v>
      </c>
      <c r="N268">
        <f>SUM($M$13:M268)</f>
        <v>6.1999999999999998E-3</v>
      </c>
      <c r="O268">
        <f t="shared" si="46"/>
        <v>0</v>
      </c>
      <c r="P268">
        <f>SUM($O$13:O268)</f>
        <v>-4.7989999999999325E-2</v>
      </c>
    </row>
    <row r="269" spans="1:16" x14ac:dyDescent="0.3">
      <c r="A269">
        <v>257</v>
      </c>
      <c r="B269">
        <v>0.35132496984651551</v>
      </c>
      <c r="C269" s="194">
        <f t="shared" si="37"/>
        <v>19.709525321356988</v>
      </c>
      <c r="D269" s="213">
        <f t="shared" si="38"/>
        <v>19.709525321356988</v>
      </c>
      <c r="E269" s="194">
        <f t="shared" si="39"/>
        <v>0</v>
      </c>
      <c r="F269" s="194">
        <f t="shared" si="40"/>
        <v>4.2904746786430117</v>
      </c>
      <c r="G269" s="194">
        <f t="shared" si="41"/>
        <v>3.0033322750501084</v>
      </c>
      <c r="H269" s="194">
        <f t="shared" si="42"/>
        <v>22.665954119560535</v>
      </c>
      <c r="I269" s="194">
        <f t="shared" si="43"/>
        <v>19.662621844510426</v>
      </c>
      <c r="K269">
        <f t="shared" si="47"/>
        <v>-4.1999999999998865</v>
      </c>
      <c r="L269">
        <f t="shared" si="44"/>
        <v>0</v>
      </c>
      <c r="M269">
        <f t="shared" si="45"/>
        <v>0</v>
      </c>
      <c r="N269">
        <f>SUM($M$13:M269)</f>
        <v>6.1999999999999998E-3</v>
      </c>
      <c r="O269">
        <f t="shared" si="46"/>
        <v>0</v>
      </c>
      <c r="P269">
        <f>SUM($O$13:O269)</f>
        <v>-4.7989999999999325E-2</v>
      </c>
    </row>
    <row r="270" spans="1:16" x14ac:dyDescent="0.3">
      <c r="A270">
        <v>258</v>
      </c>
      <c r="B270">
        <v>0.11849296623204475</v>
      </c>
      <c r="C270" s="194">
        <f t="shared" ref="C270:C333" si="48">_xlfn.NORM.INV(B270,$B$5,$B$6)</f>
        <v>14.904675699561738</v>
      </c>
      <c r="D270" s="213">
        <f t="shared" ref="D270:D333" si="49">MIN(C270,$D$6)</f>
        <v>14.904675699561738</v>
      </c>
      <c r="E270" s="194">
        <f t="shared" ref="E270:E333" si="50">MAX(C270-$D$6,0)</f>
        <v>0</v>
      </c>
      <c r="F270" s="194">
        <f t="shared" ref="F270:F333" si="51">MAX($D$6-C270,0)</f>
        <v>9.0953243004382625</v>
      </c>
      <c r="G270" s="194">
        <f t="shared" ref="G270:G333" si="52">E270*$D$2+F270*$D$3</f>
        <v>6.3667270103067839</v>
      </c>
      <c r="H270" s="194">
        <f t="shared" ref="H270:H333" si="53">$D$2*D270</f>
        <v>17.140377054495996</v>
      </c>
      <c r="I270" s="194">
        <f t="shared" ref="I270:I333" si="54">-$D$6*$B$2+D270*$B$4+F270*$B$3</f>
        <v>10.773650044189212</v>
      </c>
      <c r="K270">
        <f t="shared" si="47"/>
        <v>-4.1499999999998867</v>
      </c>
      <c r="L270">
        <f t="shared" ref="L270:L333" si="55">COUNTIFS($I$13:$I$5012,"&gt;="&amp;K270,$I$13:$I$5012,"&lt;"&amp;K271)</f>
        <v>0</v>
      </c>
      <c r="M270">
        <f t="shared" ref="M270:M333" si="56">L270/$M$11</f>
        <v>0</v>
      </c>
      <c r="N270">
        <f>SUM($M$13:M270)</f>
        <v>6.1999999999999998E-3</v>
      </c>
      <c r="O270">
        <f t="shared" ref="O270:O333" si="57">K270*M270</f>
        <v>0</v>
      </c>
      <c r="P270">
        <f>SUM($O$13:O270)</f>
        <v>-4.7989999999999325E-2</v>
      </c>
    </row>
    <row r="271" spans="1:16" x14ac:dyDescent="0.3">
      <c r="A271">
        <v>259</v>
      </c>
      <c r="B271">
        <v>0.11463587499995587</v>
      </c>
      <c r="C271" s="194">
        <f t="shared" si="48"/>
        <v>14.786578498772588</v>
      </c>
      <c r="D271" s="213">
        <f t="shared" si="49"/>
        <v>14.786578498772588</v>
      </c>
      <c r="E271" s="194">
        <f t="shared" si="50"/>
        <v>0</v>
      </c>
      <c r="F271" s="194">
        <f t="shared" si="51"/>
        <v>9.2134215012274119</v>
      </c>
      <c r="G271" s="194">
        <f t="shared" si="52"/>
        <v>6.4493950508591888</v>
      </c>
      <c r="H271" s="194">
        <f t="shared" si="53"/>
        <v>17.004565273588476</v>
      </c>
      <c r="I271" s="194">
        <f t="shared" si="54"/>
        <v>10.555170222729286</v>
      </c>
      <c r="K271">
        <f t="shared" ref="K271:K334" si="58">K270+$K$11</f>
        <v>-4.0999999999998868</v>
      </c>
      <c r="L271">
        <f t="shared" si="55"/>
        <v>0</v>
      </c>
      <c r="M271">
        <f t="shared" si="56"/>
        <v>0</v>
      </c>
      <c r="N271">
        <f>SUM($M$13:M271)</f>
        <v>6.1999999999999998E-3</v>
      </c>
      <c r="O271">
        <f t="shared" si="57"/>
        <v>0</v>
      </c>
      <c r="P271">
        <f>SUM($O$13:O271)</f>
        <v>-4.7989999999999325E-2</v>
      </c>
    </row>
    <row r="272" spans="1:16" x14ac:dyDescent="0.3">
      <c r="A272">
        <v>260</v>
      </c>
      <c r="B272">
        <v>0.57605550714897413</v>
      </c>
      <c r="C272" s="194">
        <f t="shared" si="48"/>
        <v>23.150875716083146</v>
      </c>
      <c r="D272" s="213">
        <f t="shared" si="49"/>
        <v>23.150875716083146</v>
      </c>
      <c r="E272" s="194">
        <f t="shared" si="50"/>
        <v>0</v>
      </c>
      <c r="F272" s="194">
        <f t="shared" si="51"/>
        <v>0.84912428391685424</v>
      </c>
      <c r="G272" s="194">
        <f t="shared" si="52"/>
        <v>0.59438699874179801</v>
      </c>
      <c r="H272" s="194">
        <f t="shared" si="53"/>
        <v>26.623507073495617</v>
      </c>
      <c r="I272" s="194">
        <f t="shared" si="54"/>
        <v>26.029120074753816</v>
      </c>
      <c r="K272">
        <f t="shared" si="58"/>
        <v>-4.049999999999887</v>
      </c>
      <c r="L272">
        <f t="shared" si="55"/>
        <v>0</v>
      </c>
      <c r="M272">
        <f t="shared" si="56"/>
        <v>0</v>
      </c>
      <c r="N272">
        <f>SUM($M$13:M272)</f>
        <v>6.1999999999999998E-3</v>
      </c>
      <c r="O272">
        <f t="shared" si="57"/>
        <v>0</v>
      </c>
      <c r="P272">
        <f>SUM($O$13:O272)</f>
        <v>-4.7989999999999325E-2</v>
      </c>
    </row>
    <row r="273" spans="1:16" x14ac:dyDescent="0.3">
      <c r="A273">
        <v>261</v>
      </c>
      <c r="B273">
        <v>0.93678596766132327</v>
      </c>
      <c r="C273" s="194">
        <f t="shared" si="48"/>
        <v>31.170041904226622</v>
      </c>
      <c r="D273" s="213">
        <f t="shared" si="49"/>
        <v>24</v>
      </c>
      <c r="E273" s="194">
        <f t="shared" si="50"/>
        <v>7.1700419042266219</v>
      </c>
      <c r="F273" s="194">
        <f t="shared" si="51"/>
        <v>0</v>
      </c>
      <c r="G273" s="194">
        <f t="shared" si="52"/>
        <v>8.2455481898606138</v>
      </c>
      <c r="H273" s="194">
        <f t="shared" si="53"/>
        <v>27.599999999999998</v>
      </c>
      <c r="I273" s="194">
        <f t="shared" si="54"/>
        <v>27.599999999999994</v>
      </c>
      <c r="K273">
        <f t="shared" si="58"/>
        <v>-3.9999999999998872</v>
      </c>
      <c r="L273">
        <f t="shared" si="55"/>
        <v>0</v>
      </c>
      <c r="M273">
        <f t="shared" si="56"/>
        <v>0</v>
      </c>
      <c r="N273">
        <f>SUM($M$13:M273)</f>
        <v>6.1999999999999998E-3</v>
      </c>
      <c r="O273">
        <f t="shared" si="57"/>
        <v>0</v>
      </c>
      <c r="P273">
        <f>SUM($O$13:O273)</f>
        <v>-4.7989999999999325E-2</v>
      </c>
    </row>
    <row r="274" spans="1:16" x14ac:dyDescent="0.3">
      <c r="A274">
        <v>262</v>
      </c>
      <c r="B274">
        <v>0.28754093070426079</v>
      </c>
      <c r="C274" s="194">
        <f t="shared" si="48"/>
        <v>18.636502159889709</v>
      </c>
      <c r="D274" s="213">
        <f t="shared" si="49"/>
        <v>18.636502159889709</v>
      </c>
      <c r="E274" s="194">
        <f t="shared" si="50"/>
        <v>0</v>
      </c>
      <c r="F274" s="194">
        <f t="shared" si="51"/>
        <v>5.3634978401102913</v>
      </c>
      <c r="G274" s="194">
        <f t="shared" si="52"/>
        <v>3.7544484880772044</v>
      </c>
      <c r="H274" s="194">
        <f t="shared" si="53"/>
        <v>21.431977483873162</v>
      </c>
      <c r="I274" s="194">
        <f t="shared" si="54"/>
        <v>17.67752899579596</v>
      </c>
      <c r="K274">
        <f t="shared" si="58"/>
        <v>-3.9499999999998874</v>
      </c>
      <c r="L274">
        <f t="shared" si="55"/>
        <v>0</v>
      </c>
      <c r="M274">
        <f t="shared" si="56"/>
        <v>0</v>
      </c>
      <c r="N274">
        <f>SUM($M$13:M274)</f>
        <v>6.1999999999999998E-3</v>
      </c>
      <c r="O274">
        <f t="shared" si="57"/>
        <v>0</v>
      </c>
      <c r="P274">
        <f>SUM($O$13:O274)</f>
        <v>-4.7989999999999325E-2</v>
      </c>
    </row>
    <row r="275" spans="1:16" x14ac:dyDescent="0.3">
      <c r="A275">
        <v>263</v>
      </c>
      <c r="B275">
        <v>0.2517366659525363</v>
      </c>
      <c r="C275" s="194">
        <f t="shared" si="48"/>
        <v>17.98579169519045</v>
      </c>
      <c r="D275" s="213">
        <f t="shared" si="49"/>
        <v>17.98579169519045</v>
      </c>
      <c r="E275" s="194">
        <f t="shared" si="50"/>
        <v>0</v>
      </c>
      <c r="F275" s="194">
        <f t="shared" si="51"/>
        <v>6.01420830480955</v>
      </c>
      <c r="G275" s="194">
        <f t="shared" si="52"/>
        <v>4.2099458133666854</v>
      </c>
      <c r="H275" s="194">
        <f t="shared" si="53"/>
        <v>20.683660449469016</v>
      </c>
      <c r="I275" s="194">
        <f t="shared" si="54"/>
        <v>16.473714636102329</v>
      </c>
      <c r="K275">
        <f t="shared" si="58"/>
        <v>-3.8999999999998876</v>
      </c>
      <c r="L275">
        <f t="shared" si="55"/>
        <v>1</v>
      </c>
      <c r="M275">
        <f t="shared" si="56"/>
        <v>2.0000000000000001E-4</v>
      </c>
      <c r="N275">
        <f>SUM($M$13:M275)</f>
        <v>6.3999999999999994E-3</v>
      </c>
      <c r="O275">
        <f t="shared" si="57"/>
        <v>-7.7999999999997754E-4</v>
      </c>
      <c r="P275">
        <f>SUM($O$13:O275)</f>
        <v>-4.87699999999993E-2</v>
      </c>
    </row>
    <row r="276" spans="1:16" x14ac:dyDescent="0.3">
      <c r="A276">
        <v>264</v>
      </c>
      <c r="B276">
        <v>0.49049013015534471</v>
      </c>
      <c r="C276" s="194">
        <f t="shared" si="48"/>
        <v>21.856960200008711</v>
      </c>
      <c r="D276" s="213">
        <f t="shared" si="49"/>
        <v>21.856960200008711</v>
      </c>
      <c r="E276" s="194">
        <f t="shared" si="50"/>
        <v>0</v>
      </c>
      <c r="F276" s="194">
        <f t="shared" si="51"/>
        <v>2.1430397999912891</v>
      </c>
      <c r="G276" s="194">
        <f t="shared" si="52"/>
        <v>1.5001278599939025</v>
      </c>
      <c r="H276" s="194">
        <f t="shared" si="53"/>
        <v>25.135504230010017</v>
      </c>
      <c r="I276" s="194">
        <f t="shared" si="54"/>
        <v>23.635376370016111</v>
      </c>
      <c r="K276">
        <f t="shared" si="58"/>
        <v>-3.8499999999998877</v>
      </c>
      <c r="L276">
        <f t="shared" si="55"/>
        <v>0</v>
      </c>
      <c r="M276">
        <f t="shared" si="56"/>
        <v>0</v>
      </c>
      <c r="N276">
        <f>SUM($M$13:M276)</f>
        <v>6.3999999999999994E-3</v>
      </c>
      <c r="O276">
        <f t="shared" si="57"/>
        <v>0</v>
      </c>
      <c r="P276">
        <f>SUM($O$13:O276)</f>
        <v>-4.87699999999993E-2</v>
      </c>
    </row>
    <row r="277" spans="1:16" x14ac:dyDescent="0.3">
      <c r="A277">
        <v>265</v>
      </c>
      <c r="B277">
        <v>0.80875361386033728</v>
      </c>
      <c r="C277" s="194">
        <f t="shared" si="48"/>
        <v>27.239874965006774</v>
      </c>
      <c r="D277" s="213">
        <f t="shared" si="49"/>
        <v>24</v>
      </c>
      <c r="E277" s="194">
        <f t="shared" si="50"/>
        <v>3.2398749650067735</v>
      </c>
      <c r="F277" s="194">
        <f t="shared" si="51"/>
        <v>0</v>
      </c>
      <c r="G277" s="194">
        <f t="shared" si="52"/>
        <v>3.7258562097577892</v>
      </c>
      <c r="H277" s="194">
        <f t="shared" si="53"/>
        <v>27.599999999999998</v>
      </c>
      <c r="I277" s="194">
        <f t="shared" si="54"/>
        <v>27.599999999999994</v>
      </c>
      <c r="K277">
        <f t="shared" si="58"/>
        <v>-3.7999999999998879</v>
      </c>
      <c r="L277">
        <f t="shared" si="55"/>
        <v>1</v>
      </c>
      <c r="M277">
        <f t="shared" si="56"/>
        <v>2.0000000000000001E-4</v>
      </c>
      <c r="N277">
        <f>SUM($M$13:M277)</f>
        <v>6.5999999999999991E-3</v>
      </c>
      <c r="O277">
        <f t="shared" si="57"/>
        <v>-7.599999999999776E-4</v>
      </c>
      <c r="P277">
        <f>SUM($O$13:O277)</f>
        <v>-4.9529999999999276E-2</v>
      </c>
    </row>
    <row r="278" spans="1:16" x14ac:dyDescent="0.3">
      <c r="A278">
        <v>266</v>
      </c>
      <c r="B278">
        <v>0.86365511842290621</v>
      </c>
      <c r="C278" s="194">
        <f t="shared" si="48"/>
        <v>28.581336123454061</v>
      </c>
      <c r="D278" s="213">
        <f t="shared" si="49"/>
        <v>24</v>
      </c>
      <c r="E278" s="194">
        <f t="shared" si="50"/>
        <v>4.5813361234540615</v>
      </c>
      <c r="F278" s="194">
        <f t="shared" si="51"/>
        <v>0</v>
      </c>
      <c r="G278" s="194">
        <f t="shared" si="52"/>
        <v>5.2685365419721704</v>
      </c>
      <c r="H278" s="194">
        <f t="shared" si="53"/>
        <v>27.599999999999998</v>
      </c>
      <c r="I278" s="194">
        <f t="shared" si="54"/>
        <v>27.599999999999994</v>
      </c>
      <c r="K278">
        <f t="shared" si="58"/>
        <v>-3.7499999999998881</v>
      </c>
      <c r="L278">
        <f t="shared" si="55"/>
        <v>3</v>
      </c>
      <c r="M278">
        <f t="shared" si="56"/>
        <v>5.9999999999999995E-4</v>
      </c>
      <c r="N278">
        <f>SUM($M$13:M278)</f>
        <v>7.1999999999999989E-3</v>
      </c>
      <c r="O278">
        <f t="shared" si="57"/>
        <v>-2.2499999999999326E-3</v>
      </c>
      <c r="P278">
        <f>SUM($O$13:O278)</f>
        <v>-5.1779999999999209E-2</v>
      </c>
    </row>
    <row r="279" spans="1:16" x14ac:dyDescent="0.3">
      <c r="A279">
        <v>267</v>
      </c>
      <c r="B279">
        <v>0.56416946559516934</v>
      </c>
      <c r="C279" s="194">
        <f t="shared" si="48"/>
        <v>22.969293641210214</v>
      </c>
      <c r="D279" s="213">
        <f t="shared" si="49"/>
        <v>22.969293641210214</v>
      </c>
      <c r="E279" s="194">
        <f t="shared" si="50"/>
        <v>0</v>
      </c>
      <c r="F279" s="194">
        <f t="shared" si="51"/>
        <v>1.0307063587897858</v>
      </c>
      <c r="G279" s="194">
        <f t="shared" si="52"/>
        <v>0.72149445115285016</v>
      </c>
      <c r="H279" s="194">
        <f t="shared" si="53"/>
        <v>26.414687687391744</v>
      </c>
      <c r="I279" s="194">
        <f t="shared" si="54"/>
        <v>25.693193236238891</v>
      </c>
      <c r="K279">
        <f t="shared" si="58"/>
        <v>-3.6999999999998883</v>
      </c>
      <c r="L279">
        <f t="shared" si="55"/>
        <v>0</v>
      </c>
      <c r="M279">
        <f t="shared" si="56"/>
        <v>0</v>
      </c>
      <c r="N279">
        <f>SUM($M$13:M279)</f>
        <v>7.1999999999999989E-3</v>
      </c>
      <c r="O279">
        <f t="shared" si="57"/>
        <v>0</v>
      </c>
      <c r="P279">
        <f>SUM($O$13:O279)</f>
        <v>-5.1779999999999209E-2</v>
      </c>
    </row>
    <row r="280" spans="1:16" x14ac:dyDescent="0.3">
      <c r="A280">
        <v>268</v>
      </c>
      <c r="B280">
        <v>0.89696051295031776</v>
      </c>
      <c r="C280" s="194">
        <f t="shared" si="48"/>
        <v>29.586525753405869</v>
      </c>
      <c r="D280" s="213">
        <f t="shared" si="49"/>
        <v>24</v>
      </c>
      <c r="E280" s="194">
        <f t="shared" si="50"/>
        <v>5.5865257534058692</v>
      </c>
      <c r="F280" s="194">
        <f t="shared" si="51"/>
        <v>0</v>
      </c>
      <c r="G280" s="194">
        <f t="shared" si="52"/>
        <v>6.4245046164167494</v>
      </c>
      <c r="H280" s="194">
        <f t="shared" si="53"/>
        <v>27.599999999999998</v>
      </c>
      <c r="I280" s="194">
        <f t="shared" si="54"/>
        <v>27.599999999999994</v>
      </c>
      <c r="K280">
        <f t="shared" si="58"/>
        <v>-3.6499999999998884</v>
      </c>
      <c r="L280">
        <f t="shared" si="55"/>
        <v>0</v>
      </c>
      <c r="M280">
        <f t="shared" si="56"/>
        <v>0</v>
      </c>
      <c r="N280">
        <f>SUM($M$13:M280)</f>
        <v>7.1999999999999989E-3</v>
      </c>
      <c r="O280">
        <f t="shared" si="57"/>
        <v>0</v>
      </c>
      <c r="P280">
        <f>SUM($O$13:O280)</f>
        <v>-5.1779999999999209E-2</v>
      </c>
    </row>
    <row r="281" spans="1:16" x14ac:dyDescent="0.3">
      <c r="A281">
        <v>269</v>
      </c>
      <c r="B281">
        <v>0.81940736716941687</v>
      </c>
      <c r="C281" s="194">
        <f t="shared" si="48"/>
        <v>27.478653449085499</v>
      </c>
      <c r="D281" s="213">
        <f t="shared" si="49"/>
        <v>24</v>
      </c>
      <c r="E281" s="194">
        <f t="shared" si="50"/>
        <v>3.478653449085499</v>
      </c>
      <c r="F281" s="194">
        <f t="shared" si="51"/>
        <v>0</v>
      </c>
      <c r="G281" s="194">
        <f t="shared" si="52"/>
        <v>4.0004514664483235</v>
      </c>
      <c r="H281" s="194">
        <f t="shared" si="53"/>
        <v>27.599999999999998</v>
      </c>
      <c r="I281" s="194">
        <f t="shared" si="54"/>
        <v>27.599999999999994</v>
      </c>
      <c r="K281">
        <f t="shared" si="58"/>
        <v>-3.5999999999998886</v>
      </c>
      <c r="L281">
        <f t="shared" si="55"/>
        <v>0</v>
      </c>
      <c r="M281">
        <f t="shared" si="56"/>
        <v>0</v>
      </c>
      <c r="N281">
        <f>SUM($M$13:M281)</f>
        <v>7.1999999999999989E-3</v>
      </c>
      <c r="O281">
        <f t="shared" si="57"/>
        <v>0</v>
      </c>
      <c r="P281">
        <f>SUM($O$13:O281)</f>
        <v>-5.1779999999999209E-2</v>
      </c>
    </row>
    <row r="282" spans="1:16" x14ac:dyDescent="0.3">
      <c r="A282">
        <v>270</v>
      </c>
      <c r="B282">
        <v>0.11064334068434201</v>
      </c>
      <c r="C282" s="194">
        <f t="shared" si="48"/>
        <v>14.661316632925178</v>
      </c>
      <c r="D282" s="213">
        <f t="shared" si="49"/>
        <v>14.661316632925178</v>
      </c>
      <c r="E282" s="194">
        <f t="shared" si="50"/>
        <v>0</v>
      </c>
      <c r="F282" s="194">
        <f t="shared" si="51"/>
        <v>9.3386833670748217</v>
      </c>
      <c r="G282" s="194">
        <f t="shared" si="52"/>
        <v>6.5370783569523763</v>
      </c>
      <c r="H282" s="194">
        <f t="shared" si="53"/>
        <v>16.860514127863954</v>
      </c>
      <c r="I282" s="194">
        <f t="shared" si="54"/>
        <v>10.323435770911574</v>
      </c>
      <c r="K282">
        <f t="shared" si="58"/>
        <v>-3.5499999999998888</v>
      </c>
      <c r="L282">
        <f t="shared" si="55"/>
        <v>0</v>
      </c>
      <c r="M282">
        <f t="shared" si="56"/>
        <v>0</v>
      </c>
      <c r="N282">
        <f>SUM($M$13:M282)</f>
        <v>7.1999999999999989E-3</v>
      </c>
      <c r="O282">
        <f t="shared" si="57"/>
        <v>0</v>
      </c>
      <c r="P282">
        <f>SUM($O$13:O282)</f>
        <v>-5.1779999999999209E-2</v>
      </c>
    </row>
    <row r="283" spans="1:16" x14ac:dyDescent="0.3">
      <c r="A283">
        <v>271</v>
      </c>
      <c r="B283">
        <v>0.26863022324425367</v>
      </c>
      <c r="C283" s="194">
        <f t="shared" si="48"/>
        <v>18.298233967450599</v>
      </c>
      <c r="D283" s="213">
        <f t="shared" si="49"/>
        <v>18.298233967450599</v>
      </c>
      <c r="E283" s="194">
        <f t="shared" si="50"/>
        <v>0</v>
      </c>
      <c r="F283" s="194">
        <f t="shared" si="51"/>
        <v>5.7017660325494006</v>
      </c>
      <c r="G283" s="194">
        <f t="shared" si="52"/>
        <v>3.9912362227845808</v>
      </c>
      <c r="H283" s="194">
        <f t="shared" si="53"/>
        <v>21.042969062568186</v>
      </c>
      <c r="I283" s="194">
        <f t="shared" si="54"/>
        <v>17.051732839783607</v>
      </c>
      <c r="K283">
        <f t="shared" si="58"/>
        <v>-3.499999999999889</v>
      </c>
      <c r="L283">
        <f t="shared" si="55"/>
        <v>1</v>
      </c>
      <c r="M283">
        <f t="shared" si="56"/>
        <v>2.0000000000000001E-4</v>
      </c>
      <c r="N283">
        <f>SUM($M$13:M283)</f>
        <v>7.3999999999999986E-3</v>
      </c>
      <c r="O283">
        <f t="shared" si="57"/>
        <v>-6.9999999999997788E-4</v>
      </c>
      <c r="P283">
        <f>SUM($O$13:O283)</f>
        <v>-5.2479999999999187E-2</v>
      </c>
    </row>
    <row r="284" spans="1:16" x14ac:dyDescent="0.3">
      <c r="A284">
        <v>272</v>
      </c>
      <c r="B284">
        <v>0.34478381433971761</v>
      </c>
      <c r="C284" s="194">
        <f t="shared" si="48"/>
        <v>19.603348623655659</v>
      </c>
      <c r="D284" s="213">
        <f t="shared" si="49"/>
        <v>19.603348623655659</v>
      </c>
      <c r="E284" s="194">
        <f t="shared" si="50"/>
        <v>0</v>
      </c>
      <c r="F284" s="194">
        <f t="shared" si="51"/>
        <v>4.3966513763443409</v>
      </c>
      <c r="G284" s="194">
        <f t="shared" si="52"/>
        <v>3.077655963441039</v>
      </c>
      <c r="H284" s="194">
        <f t="shared" si="53"/>
        <v>22.543850917204008</v>
      </c>
      <c r="I284" s="194">
        <f t="shared" si="54"/>
        <v>19.466194953762965</v>
      </c>
      <c r="K284">
        <f t="shared" si="58"/>
        <v>-3.4499999999998892</v>
      </c>
      <c r="L284">
        <f t="shared" si="55"/>
        <v>0</v>
      </c>
      <c r="M284">
        <f t="shared" si="56"/>
        <v>0</v>
      </c>
      <c r="N284">
        <f>SUM($M$13:M284)</f>
        <v>7.3999999999999986E-3</v>
      </c>
      <c r="O284">
        <f t="shared" si="57"/>
        <v>0</v>
      </c>
      <c r="P284">
        <f>SUM($O$13:O284)</f>
        <v>-5.2479999999999187E-2</v>
      </c>
    </row>
    <row r="285" spans="1:16" x14ac:dyDescent="0.3">
      <c r="A285">
        <v>273</v>
      </c>
      <c r="B285">
        <v>3.5558403247276882E-2</v>
      </c>
      <c r="C285" s="194">
        <f t="shared" si="48"/>
        <v>11.171614771985029</v>
      </c>
      <c r="D285" s="213">
        <f t="shared" si="49"/>
        <v>11.171614771985029</v>
      </c>
      <c r="E285" s="194">
        <f t="shared" si="50"/>
        <v>0</v>
      </c>
      <c r="F285" s="194">
        <f t="shared" si="51"/>
        <v>12.828385228014971</v>
      </c>
      <c r="G285" s="194">
        <f t="shared" si="52"/>
        <v>8.9798696596104808</v>
      </c>
      <c r="H285" s="194">
        <f t="shared" si="53"/>
        <v>12.847356987782781</v>
      </c>
      <c r="I285" s="194">
        <f t="shared" si="54"/>
        <v>3.8674873281723015</v>
      </c>
      <c r="K285">
        <f t="shared" si="58"/>
        <v>-3.3999999999998893</v>
      </c>
      <c r="L285">
        <f t="shared" si="55"/>
        <v>0</v>
      </c>
      <c r="M285">
        <f t="shared" si="56"/>
        <v>0</v>
      </c>
      <c r="N285">
        <f>SUM($M$13:M285)</f>
        <v>7.3999999999999986E-3</v>
      </c>
      <c r="O285">
        <f t="shared" si="57"/>
        <v>0</v>
      </c>
      <c r="P285">
        <f>SUM($O$13:O285)</f>
        <v>-5.2479999999999187E-2</v>
      </c>
    </row>
    <row r="286" spans="1:16" x14ac:dyDescent="0.3">
      <c r="A286">
        <v>274</v>
      </c>
      <c r="B286">
        <v>0.12894893586040823</v>
      </c>
      <c r="C286" s="194">
        <f t="shared" si="48"/>
        <v>15.211758306519926</v>
      </c>
      <c r="D286" s="213">
        <f t="shared" si="49"/>
        <v>15.211758306519926</v>
      </c>
      <c r="E286" s="194">
        <f t="shared" si="50"/>
        <v>0</v>
      </c>
      <c r="F286" s="194">
        <f t="shared" si="51"/>
        <v>8.7882416934800744</v>
      </c>
      <c r="G286" s="194">
        <f t="shared" si="52"/>
        <v>6.151769185436053</v>
      </c>
      <c r="H286" s="194">
        <f t="shared" si="53"/>
        <v>17.493522052497912</v>
      </c>
      <c r="I286" s="194">
        <f t="shared" si="54"/>
        <v>11.34175286706186</v>
      </c>
      <c r="K286">
        <f t="shared" si="58"/>
        <v>-3.3499999999998895</v>
      </c>
      <c r="L286">
        <f t="shared" si="55"/>
        <v>1</v>
      </c>
      <c r="M286">
        <f t="shared" si="56"/>
        <v>2.0000000000000001E-4</v>
      </c>
      <c r="N286">
        <f>SUM($M$13:M286)</f>
        <v>7.5999999999999983E-3</v>
      </c>
      <c r="O286">
        <f t="shared" si="57"/>
        <v>-6.699999999999779E-4</v>
      </c>
      <c r="P286">
        <f>SUM($O$13:O286)</f>
        <v>-5.3149999999999163E-2</v>
      </c>
    </row>
    <row r="287" spans="1:16" x14ac:dyDescent="0.3">
      <c r="A287">
        <v>275</v>
      </c>
      <c r="B287">
        <v>0.65515202476175249</v>
      </c>
      <c r="C287" s="194">
        <f t="shared" si="48"/>
        <v>24.395606311616977</v>
      </c>
      <c r="D287" s="213">
        <f t="shared" si="49"/>
        <v>24</v>
      </c>
      <c r="E287" s="194">
        <f t="shared" si="50"/>
        <v>0.39560631161697657</v>
      </c>
      <c r="F287" s="194">
        <f t="shared" si="51"/>
        <v>0</v>
      </c>
      <c r="G287" s="194">
        <f t="shared" si="52"/>
        <v>0.45494725835952304</v>
      </c>
      <c r="H287" s="194">
        <f t="shared" si="53"/>
        <v>27.599999999999998</v>
      </c>
      <c r="I287" s="194">
        <f t="shared" si="54"/>
        <v>27.599999999999994</v>
      </c>
      <c r="K287">
        <f t="shared" si="58"/>
        <v>-3.2999999999998897</v>
      </c>
      <c r="L287">
        <f t="shared" si="55"/>
        <v>2</v>
      </c>
      <c r="M287">
        <f t="shared" si="56"/>
        <v>4.0000000000000002E-4</v>
      </c>
      <c r="N287">
        <f>SUM($M$13:M287)</f>
        <v>7.9999999999999984E-3</v>
      </c>
      <c r="O287">
        <f t="shared" si="57"/>
        <v>-1.319999999999956E-3</v>
      </c>
      <c r="P287">
        <f>SUM($O$13:O287)</f>
        <v>-5.4469999999999116E-2</v>
      </c>
    </row>
    <row r="288" spans="1:16" x14ac:dyDescent="0.3">
      <c r="A288">
        <v>276</v>
      </c>
      <c r="B288">
        <v>6.2016369018855544E-2</v>
      </c>
      <c r="C288" s="194">
        <f t="shared" si="48"/>
        <v>12.771610377532912</v>
      </c>
      <c r="D288" s="213">
        <f t="shared" si="49"/>
        <v>12.771610377532912</v>
      </c>
      <c r="E288" s="194">
        <f t="shared" si="50"/>
        <v>0</v>
      </c>
      <c r="F288" s="194">
        <f t="shared" si="51"/>
        <v>11.228389622467088</v>
      </c>
      <c r="G288" s="194">
        <f t="shared" si="52"/>
        <v>7.8598727357269622</v>
      </c>
      <c r="H288" s="194">
        <f t="shared" si="53"/>
        <v>14.687351934162848</v>
      </c>
      <c r="I288" s="194">
        <f t="shared" si="54"/>
        <v>6.8274791984358831</v>
      </c>
      <c r="K288">
        <f t="shared" si="58"/>
        <v>-3.2499999999998899</v>
      </c>
      <c r="L288">
        <f t="shared" si="55"/>
        <v>0</v>
      </c>
      <c r="M288">
        <f t="shared" si="56"/>
        <v>0</v>
      </c>
      <c r="N288">
        <f>SUM($M$13:M288)</f>
        <v>7.9999999999999984E-3</v>
      </c>
      <c r="O288">
        <f t="shared" si="57"/>
        <v>0</v>
      </c>
      <c r="P288">
        <f>SUM($O$13:O288)</f>
        <v>-5.4469999999999116E-2</v>
      </c>
    </row>
    <row r="289" spans="1:16" x14ac:dyDescent="0.3">
      <c r="A289">
        <v>277</v>
      </c>
      <c r="B289">
        <v>0.96194417005506461</v>
      </c>
      <c r="C289" s="194">
        <f t="shared" si="48"/>
        <v>32.642240842907057</v>
      </c>
      <c r="D289" s="213">
        <f t="shared" si="49"/>
        <v>24</v>
      </c>
      <c r="E289" s="194">
        <f t="shared" si="50"/>
        <v>8.6422408429070572</v>
      </c>
      <c r="F289" s="194">
        <f t="shared" si="51"/>
        <v>0</v>
      </c>
      <c r="G289" s="194">
        <f t="shared" si="52"/>
        <v>9.9385769693431154</v>
      </c>
      <c r="H289" s="194">
        <f t="shared" si="53"/>
        <v>27.599999999999998</v>
      </c>
      <c r="I289" s="194">
        <f t="shared" si="54"/>
        <v>27.599999999999994</v>
      </c>
      <c r="K289">
        <f t="shared" si="58"/>
        <v>-3.19999999999989</v>
      </c>
      <c r="L289">
        <f t="shared" si="55"/>
        <v>0</v>
      </c>
      <c r="M289">
        <f t="shared" si="56"/>
        <v>0</v>
      </c>
      <c r="N289">
        <f>SUM($M$13:M289)</f>
        <v>7.9999999999999984E-3</v>
      </c>
      <c r="O289">
        <f t="shared" si="57"/>
        <v>0</v>
      </c>
      <c r="P289">
        <f>SUM($O$13:O289)</f>
        <v>-5.4469999999999116E-2</v>
      </c>
    </row>
    <row r="290" spans="1:16" x14ac:dyDescent="0.3">
      <c r="A290">
        <v>278</v>
      </c>
      <c r="B290">
        <v>5.8688851355798932E-2</v>
      </c>
      <c r="C290" s="194">
        <f t="shared" si="48"/>
        <v>12.604745364423316</v>
      </c>
      <c r="D290" s="213">
        <f t="shared" si="49"/>
        <v>12.604745364423316</v>
      </c>
      <c r="E290" s="194">
        <f t="shared" si="50"/>
        <v>0</v>
      </c>
      <c r="F290" s="194">
        <f t="shared" si="51"/>
        <v>11.395254635576684</v>
      </c>
      <c r="G290" s="194">
        <f t="shared" si="52"/>
        <v>7.9766782449036793</v>
      </c>
      <c r="H290" s="194">
        <f t="shared" si="53"/>
        <v>14.495457169086812</v>
      </c>
      <c r="I290" s="194">
        <f t="shared" si="54"/>
        <v>6.518778924183132</v>
      </c>
      <c r="K290">
        <f t="shared" si="58"/>
        <v>-3.1499999999998902</v>
      </c>
      <c r="L290">
        <f t="shared" si="55"/>
        <v>0</v>
      </c>
      <c r="M290">
        <f t="shared" si="56"/>
        <v>0</v>
      </c>
      <c r="N290">
        <f>SUM($M$13:M290)</f>
        <v>7.9999999999999984E-3</v>
      </c>
      <c r="O290">
        <f t="shared" si="57"/>
        <v>0</v>
      </c>
      <c r="P290">
        <f>SUM($O$13:O290)</f>
        <v>-5.4469999999999116E-2</v>
      </c>
    </row>
    <row r="291" spans="1:16" x14ac:dyDescent="0.3">
      <c r="A291">
        <v>279</v>
      </c>
      <c r="B291">
        <v>0.52691955995129747</v>
      </c>
      <c r="C291" s="194">
        <f t="shared" si="48"/>
        <v>22.405171708380585</v>
      </c>
      <c r="D291" s="213">
        <f t="shared" si="49"/>
        <v>22.405171708380585</v>
      </c>
      <c r="E291" s="194">
        <f t="shared" si="50"/>
        <v>0</v>
      </c>
      <c r="F291" s="194">
        <f t="shared" si="51"/>
        <v>1.5948282916194145</v>
      </c>
      <c r="G291" s="194">
        <f t="shared" si="52"/>
        <v>1.1163798041335902</v>
      </c>
      <c r="H291" s="194">
        <f t="shared" si="53"/>
        <v>25.765947464637673</v>
      </c>
      <c r="I291" s="194">
        <f t="shared" si="54"/>
        <v>24.649567660504079</v>
      </c>
      <c r="K291">
        <f t="shared" si="58"/>
        <v>-3.0999999999998904</v>
      </c>
      <c r="L291">
        <f t="shared" si="55"/>
        <v>1</v>
      </c>
      <c r="M291">
        <f t="shared" si="56"/>
        <v>2.0000000000000001E-4</v>
      </c>
      <c r="N291">
        <f>SUM($M$13:M291)</f>
        <v>8.199999999999999E-3</v>
      </c>
      <c r="O291">
        <f t="shared" si="57"/>
        <v>-6.199999999999781E-4</v>
      </c>
      <c r="P291">
        <f>SUM($O$13:O291)</f>
        <v>-5.5089999999999091E-2</v>
      </c>
    </row>
    <row r="292" spans="1:16" x14ac:dyDescent="0.3">
      <c r="A292">
        <v>280</v>
      </c>
      <c r="B292">
        <v>0.27808993684930294</v>
      </c>
      <c r="C292" s="194">
        <f t="shared" si="48"/>
        <v>18.46884924175005</v>
      </c>
      <c r="D292" s="213">
        <f t="shared" si="49"/>
        <v>18.46884924175005</v>
      </c>
      <c r="E292" s="194">
        <f t="shared" si="50"/>
        <v>0</v>
      </c>
      <c r="F292" s="194">
        <f t="shared" si="51"/>
        <v>5.5311507582499502</v>
      </c>
      <c r="G292" s="194">
        <f t="shared" si="52"/>
        <v>3.8718055307749655</v>
      </c>
      <c r="H292" s="194">
        <f t="shared" si="53"/>
        <v>21.239176628012554</v>
      </c>
      <c r="I292" s="194">
        <f t="shared" si="54"/>
        <v>17.367371097237591</v>
      </c>
      <c r="K292">
        <f t="shared" si="58"/>
        <v>-3.0499999999998906</v>
      </c>
      <c r="L292">
        <f t="shared" si="55"/>
        <v>0</v>
      </c>
      <c r="M292">
        <f t="shared" si="56"/>
        <v>0</v>
      </c>
      <c r="N292">
        <f>SUM($M$13:M292)</f>
        <v>8.199999999999999E-3</v>
      </c>
      <c r="O292">
        <f t="shared" si="57"/>
        <v>0</v>
      </c>
      <c r="P292">
        <f>SUM($O$13:O292)</f>
        <v>-5.5089999999999091E-2</v>
      </c>
    </row>
    <row r="293" spans="1:16" x14ac:dyDescent="0.3">
      <c r="A293">
        <v>281</v>
      </c>
      <c r="B293">
        <v>0.93511124402054269</v>
      </c>
      <c r="C293" s="194">
        <f t="shared" si="48"/>
        <v>31.089878983710641</v>
      </c>
      <c r="D293" s="213">
        <f t="shared" si="49"/>
        <v>24</v>
      </c>
      <c r="E293" s="194">
        <f t="shared" si="50"/>
        <v>7.0898789837106406</v>
      </c>
      <c r="F293" s="194">
        <f t="shared" si="51"/>
        <v>0</v>
      </c>
      <c r="G293" s="194">
        <f t="shared" si="52"/>
        <v>8.1533608312672357</v>
      </c>
      <c r="H293" s="194">
        <f t="shared" si="53"/>
        <v>27.599999999999998</v>
      </c>
      <c r="I293" s="194">
        <f t="shared" si="54"/>
        <v>27.599999999999994</v>
      </c>
      <c r="K293">
        <f t="shared" si="58"/>
        <v>-2.9999999999998908</v>
      </c>
      <c r="L293">
        <f t="shared" si="55"/>
        <v>0</v>
      </c>
      <c r="M293">
        <f t="shared" si="56"/>
        <v>0</v>
      </c>
      <c r="N293">
        <f>SUM($M$13:M293)</f>
        <v>8.199999999999999E-3</v>
      </c>
      <c r="O293">
        <f t="shared" si="57"/>
        <v>0</v>
      </c>
      <c r="P293">
        <f>SUM($O$13:O293)</f>
        <v>-5.5089999999999091E-2</v>
      </c>
    </row>
    <row r="294" spans="1:16" x14ac:dyDescent="0.3">
      <c r="A294">
        <v>282</v>
      </c>
      <c r="B294">
        <v>0.41219370119382082</v>
      </c>
      <c r="C294" s="194">
        <f t="shared" si="48"/>
        <v>20.668566641587063</v>
      </c>
      <c r="D294" s="213">
        <f t="shared" si="49"/>
        <v>20.668566641587063</v>
      </c>
      <c r="E294" s="194">
        <f t="shared" si="50"/>
        <v>0</v>
      </c>
      <c r="F294" s="194">
        <f t="shared" si="51"/>
        <v>3.3314333584129372</v>
      </c>
      <c r="G294" s="194">
        <f t="shared" si="52"/>
        <v>2.3320033508890563</v>
      </c>
      <c r="H294" s="194">
        <f t="shared" si="53"/>
        <v>23.768851637825119</v>
      </c>
      <c r="I294" s="194">
        <f t="shared" si="54"/>
        <v>21.436848286936062</v>
      </c>
      <c r="K294">
        <f t="shared" si="58"/>
        <v>-2.9499999999998909</v>
      </c>
      <c r="L294">
        <f t="shared" si="55"/>
        <v>1</v>
      </c>
      <c r="M294">
        <f t="shared" si="56"/>
        <v>2.0000000000000001E-4</v>
      </c>
      <c r="N294">
        <f>SUM($M$13:M294)</f>
        <v>8.3999999999999995E-3</v>
      </c>
      <c r="O294">
        <f t="shared" si="57"/>
        <v>-5.8999999999997824E-4</v>
      </c>
      <c r="P294">
        <f>SUM($O$13:O294)</f>
        <v>-5.5679999999999071E-2</v>
      </c>
    </row>
    <row r="295" spans="1:16" x14ac:dyDescent="0.3">
      <c r="A295">
        <v>283</v>
      </c>
      <c r="B295">
        <v>0.53996208325345174</v>
      </c>
      <c r="C295" s="194">
        <f t="shared" si="48"/>
        <v>22.602029183335823</v>
      </c>
      <c r="D295" s="213">
        <f t="shared" si="49"/>
        <v>22.602029183335823</v>
      </c>
      <c r="E295" s="194">
        <f t="shared" si="50"/>
        <v>0</v>
      </c>
      <c r="F295" s="194">
        <f t="shared" si="51"/>
        <v>1.3979708166641771</v>
      </c>
      <c r="G295" s="194">
        <f t="shared" si="52"/>
        <v>0.97857957166492404</v>
      </c>
      <c r="H295" s="194">
        <f t="shared" si="53"/>
        <v>25.992333560836194</v>
      </c>
      <c r="I295" s="194">
        <f t="shared" si="54"/>
        <v>25.013753989171267</v>
      </c>
      <c r="K295">
        <f t="shared" si="58"/>
        <v>-2.8999999999998911</v>
      </c>
      <c r="L295">
        <f t="shared" si="55"/>
        <v>0</v>
      </c>
      <c r="M295">
        <f t="shared" si="56"/>
        <v>0</v>
      </c>
      <c r="N295">
        <f>SUM($M$13:M295)</f>
        <v>8.3999999999999995E-3</v>
      </c>
      <c r="O295">
        <f t="shared" si="57"/>
        <v>0</v>
      </c>
      <c r="P295">
        <f>SUM($O$13:O295)</f>
        <v>-5.5679999999999071E-2</v>
      </c>
    </row>
    <row r="296" spans="1:16" x14ac:dyDescent="0.3">
      <c r="A296">
        <v>284</v>
      </c>
      <c r="B296">
        <v>0.68040025965366469</v>
      </c>
      <c r="C296" s="194">
        <f t="shared" si="48"/>
        <v>24.812910114796761</v>
      </c>
      <c r="D296" s="213">
        <f t="shared" si="49"/>
        <v>24</v>
      </c>
      <c r="E296" s="194">
        <f t="shared" si="50"/>
        <v>0.81291011479676101</v>
      </c>
      <c r="F296" s="194">
        <f t="shared" si="51"/>
        <v>0</v>
      </c>
      <c r="G296" s="194">
        <f t="shared" si="52"/>
        <v>0.93484663201627505</v>
      </c>
      <c r="H296" s="194">
        <f t="shared" si="53"/>
        <v>27.599999999999998</v>
      </c>
      <c r="I296" s="194">
        <f t="shared" si="54"/>
        <v>27.599999999999994</v>
      </c>
      <c r="K296">
        <f t="shared" si="58"/>
        <v>-2.8499999999998913</v>
      </c>
      <c r="L296">
        <f t="shared" si="55"/>
        <v>1</v>
      </c>
      <c r="M296">
        <f t="shared" si="56"/>
        <v>2.0000000000000001E-4</v>
      </c>
      <c r="N296">
        <f>SUM($M$13:M296)</f>
        <v>8.6E-3</v>
      </c>
      <c r="O296">
        <f t="shared" si="57"/>
        <v>-5.6999999999997829E-4</v>
      </c>
      <c r="P296">
        <f>SUM($O$13:O296)</f>
        <v>-5.6249999999999051E-2</v>
      </c>
    </row>
    <row r="297" spans="1:16" x14ac:dyDescent="0.3">
      <c r="A297">
        <v>285</v>
      </c>
      <c r="B297">
        <v>0.88330269839797448</v>
      </c>
      <c r="C297" s="194">
        <f t="shared" si="48"/>
        <v>29.14995977184757</v>
      </c>
      <c r="D297" s="213">
        <f t="shared" si="49"/>
        <v>24</v>
      </c>
      <c r="E297" s="194">
        <f t="shared" si="50"/>
        <v>5.1499597718475698</v>
      </c>
      <c r="F297" s="194">
        <f t="shared" si="51"/>
        <v>0</v>
      </c>
      <c r="G297" s="194">
        <f t="shared" si="52"/>
        <v>5.9224537376247044</v>
      </c>
      <c r="H297" s="194">
        <f t="shared" si="53"/>
        <v>27.599999999999998</v>
      </c>
      <c r="I297" s="194">
        <f t="shared" si="54"/>
        <v>27.599999999999994</v>
      </c>
      <c r="K297">
        <f t="shared" si="58"/>
        <v>-2.7999999999998915</v>
      </c>
      <c r="L297">
        <f t="shared" si="55"/>
        <v>0</v>
      </c>
      <c r="M297">
        <f t="shared" si="56"/>
        <v>0</v>
      </c>
      <c r="N297">
        <f>SUM($M$13:M297)</f>
        <v>8.6E-3</v>
      </c>
      <c r="O297">
        <f t="shared" si="57"/>
        <v>0</v>
      </c>
      <c r="P297">
        <f>SUM($O$13:O297)</f>
        <v>-5.6249999999999051E-2</v>
      </c>
    </row>
    <row r="298" spans="1:16" x14ac:dyDescent="0.3">
      <c r="A298">
        <v>286</v>
      </c>
      <c r="B298">
        <v>0.80828201455733406</v>
      </c>
      <c r="C298" s="194">
        <f t="shared" si="48"/>
        <v>27.22949731008476</v>
      </c>
      <c r="D298" s="213">
        <f t="shared" si="49"/>
        <v>24</v>
      </c>
      <c r="E298" s="194">
        <f t="shared" si="50"/>
        <v>3.2294973100847599</v>
      </c>
      <c r="F298" s="194">
        <f t="shared" si="51"/>
        <v>0</v>
      </c>
      <c r="G298" s="194">
        <f t="shared" si="52"/>
        <v>3.7139219065974736</v>
      </c>
      <c r="H298" s="194">
        <f t="shared" si="53"/>
        <v>27.599999999999998</v>
      </c>
      <c r="I298" s="194">
        <f t="shared" si="54"/>
        <v>27.599999999999994</v>
      </c>
      <c r="K298">
        <f t="shared" si="58"/>
        <v>-2.7499999999998916</v>
      </c>
      <c r="L298">
        <f t="shared" si="55"/>
        <v>1</v>
      </c>
      <c r="M298">
        <f t="shared" si="56"/>
        <v>2.0000000000000001E-4</v>
      </c>
      <c r="N298">
        <f>SUM($M$13:M298)</f>
        <v>8.8000000000000005E-3</v>
      </c>
      <c r="O298">
        <f t="shared" si="57"/>
        <v>-5.4999999999997835E-4</v>
      </c>
      <c r="P298">
        <f>SUM($O$13:O298)</f>
        <v>-5.6799999999999032E-2</v>
      </c>
    </row>
    <row r="299" spans="1:16" x14ac:dyDescent="0.3">
      <c r="A299">
        <v>287</v>
      </c>
      <c r="B299">
        <v>0.24492931193719403</v>
      </c>
      <c r="C299" s="194">
        <f t="shared" si="48"/>
        <v>17.856797791131211</v>
      </c>
      <c r="D299" s="213">
        <f t="shared" si="49"/>
        <v>17.856797791131211</v>
      </c>
      <c r="E299" s="194">
        <f t="shared" si="50"/>
        <v>0</v>
      </c>
      <c r="F299" s="194">
        <f t="shared" si="51"/>
        <v>6.1432022088687894</v>
      </c>
      <c r="G299" s="194">
        <f t="shared" si="52"/>
        <v>4.3002415462081531</v>
      </c>
      <c r="H299" s="194">
        <f t="shared" si="53"/>
        <v>20.53531745980089</v>
      </c>
      <c r="I299" s="194">
        <f t="shared" si="54"/>
        <v>16.235075913592734</v>
      </c>
      <c r="K299">
        <f t="shared" si="58"/>
        <v>-2.6999999999998918</v>
      </c>
      <c r="L299">
        <f t="shared" si="55"/>
        <v>0</v>
      </c>
      <c r="M299">
        <f t="shared" si="56"/>
        <v>0</v>
      </c>
      <c r="N299">
        <f>SUM($M$13:M299)</f>
        <v>8.8000000000000005E-3</v>
      </c>
      <c r="O299">
        <f t="shared" si="57"/>
        <v>0</v>
      </c>
      <c r="P299">
        <f>SUM($O$13:O299)</f>
        <v>-5.6799999999999032E-2</v>
      </c>
    </row>
    <row r="300" spans="1:16" x14ac:dyDescent="0.3">
      <c r="A300">
        <v>288</v>
      </c>
      <c r="B300">
        <v>0.85287054822701791</v>
      </c>
      <c r="C300" s="194">
        <f t="shared" si="48"/>
        <v>28.292946943497522</v>
      </c>
      <c r="D300" s="213">
        <f t="shared" si="49"/>
        <v>24</v>
      </c>
      <c r="E300" s="194">
        <f t="shared" si="50"/>
        <v>4.2929469434975225</v>
      </c>
      <c r="F300" s="194">
        <f t="shared" si="51"/>
        <v>0</v>
      </c>
      <c r="G300" s="194">
        <f t="shared" si="52"/>
        <v>4.9368889850221507</v>
      </c>
      <c r="H300" s="194">
        <f t="shared" si="53"/>
        <v>27.599999999999998</v>
      </c>
      <c r="I300" s="194">
        <f t="shared" si="54"/>
        <v>27.599999999999994</v>
      </c>
      <c r="K300">
        <f t="shared" si="58"/>
        <v>-2.649999999999892</v>
      </c>
      <c r="L300">
        <f t="shared" si="55"/>
        <v>0</v>
      </c>
      <c r="M300">
        <f t="shared" si="56"/>
        <v>0</v>
      </c>
      <c r="N300">
        <f>SUM($M$13:M300)</f>
        <v>8.8000000000000005E-3</v>
      </c>
      <c r="O300">
        <f t="shared" si="57"/>
        <v>0</v>
      </c>
      <c r="P300">
        <f>SUM($O$13:O300)</f>
        <v>-5.6799999999999032E-2</v>
      </c>
    </row>
    <row r="301" spans="1:16" x14ac:dyDescent="0.3">
      <c r="A301">
        <v>289</v>
      </c>
      <c r="B301">
        <v>0.1513117272236042</v>
      </c>
      <c r="C301" s="194">
        <f t="shared" si="48"/>
        <v>15.815057189821232</v>
      </c>
      <c r="D301" s="213">
        <f t="shared" si="49"/>
        <v>15.815057189821232</v>
      </c>
      <c r="E301" s="194">
        <f t="shared" si="50"/>
        <v>0</v>
      </c>
      <c r="F301" s="194">
        <f t="shared" si="51"/>
        <v>8.184942810178768</v>
      </c>
      <c r="G301" s="194">
        <f t="shared" si="52"/>
        <v>5.7294599671251385</v>
      </c>
      <c r="H301" s="194">
        <f t="shared" si="53"/>
        <v>18.187315768294415</v>
      </c>
      <c r="I301" s="194">
        <f t="shared" si="54"/>
        <v>12.457855801169277</v>
      </c>
      <c r="K301">
        <f t="shared" si="58"/>
        <v>-2.5999999999998922</v>
      </c>
      <c r="L301">
        <f t="shared" si="55"/>
        <v>0</v>
      </c>
      <c r="M301">
        <f t="shared" si="56"/>
        <v>0</v>
      </c>
      <c r="N301">
        <f>SUM($M$13:M301)</f>
        <v>8.8000000000000005E-3</v>
      </c>
      <c r="O301">
        <f t="shared" si="57"/>
        <v>0</v>
      </c>
      <c r="P301">
        <f>SUM($O$13:O301)</f>
        <v>-5.6799999999999032E-2</v>
      </c>
    </row>
    <row r="302" spans="1:16" x14ac:dyDescent="0.3">
      <c r="A302">
        <v>290</v>
      </c>
      <c r="B302">
        <v>0.29330601494574948</v>
      </c>
      <c r="C302" s="194">
        <f t="shared" si="48"/>
        <v>18.737487007854728</v>
      </c>
      <c r="D302" s="213">
        <f t="shared" si="49"/>
        <v>18.737487007854728</v>
      </c>
      <c r="E302" s="194">
        <f t="shared" si="50"/>
        <v>0</v>
      </c>
      <c r="F302" s="194">
        <f t="shared" si="51"/>
        <v>5.2625129921452718</v>
      </c>
      <c r="G302" s="194">
        <f t="shared" si="52"/>
        <v>3.6837590945016907</v>
      </c>
      <c r="H302" s="194">
        <f t="shared" si="53"/>
        <v>21.548110059032936</v>
      </c>
      <c r="I302" s="194">
        <f t="shared" si="54"/>
        <v>17.864350964531248</v>
      </c>
      <c r="K302">
        <f t="shared" si="58"/>
        <v>-2.5499999999998924</v>
      </c>
      <c r="L302">
        <f t="shared" si="55"/>
        <v>0</v>
      </c>
      <c r="M302">
        <f t="shared" si="56"/>
        <v>0</v>
      </c>
      <c r="N302">
        <f>SUM($M$13:M302)</f>
        <v>8.8000000000000005E-3</v>
      </c>
      <c r="O302">
        <f t="shared" si="57"/>
        <v>0</v>
      </c>
      <c r="P302">
        <f>SUM($O$13:O302)</f>
        <v>-5.6799999999999032E-2</v>
      </c>
    </row>
    <row r="303" spans="1:16" x14ac:dyDescent="0.3">
      <c r="A303">
        <v>291</v>
      </c>
      <c r="B303">
        <v>5.9089489826194108E-2</v>
      </c>
      <c r="C303" s="194">
        <f t="shared" si="48"/>
        <v>12.62522261059507</v>
      </c>
      <c r="D303" s="213">
        <f t="shared" si="49"/>
        <v>12.62522261059507</v>
      </c>
      <c r="E303" s="194">
        <f t="shared" si="50"/>
        <v>0</v>
      </c>
      <c r="F303" s="194">
        <f t="shared" si="51"/>
        <v>11.37477738940493</v>
      </c>
      <c r="G303" s="194">
        <f t="shared" si="52"/>
        <v>7.9623441725834514</v>
      </c>
      <c r="H303" s="194">
        <f t="shared" si="53"/>
        <v>14.51900600218433</v>
      </c>
      <c r="I303" s="194">
        <f t="shared" si="54"/>
        <v>6.556661829600877</v>
      </c>
      <c r="K303">
        <f t="shared" si="58"/>
        <v>-2.4999999999998925</v>
      </c>
      <c r="L303">
        <f t="shared" si="55"/>
        <v>0</v>
      </c>
      <c r="M303">
        <f t="shared" si="56"/>
        <v>0</v>
      </c>
      <c r="N303">
        <f>SUM($M$13:M303)</f>
        <v>8.8000000000000005E-3</v>
      </c>
      <c r="O303">
        <f t="shared" si="57"/>
        <v>0</v>
      </c>
      <c r="P303">
        <f>SUM($O$13:O303)</f>
        <v>-5.6799999999999032E-2</v>
      </c>
    </row>
    <row r="304" spans="1:16" x14ac:dyDescent="0.3">
      <c r="A304">
        <v>292</v>
      </c>
      <c r="B304">
        <v>0.36339807385642464</v>
      </c>
      <c r="C304" s="194">
        <f t="shared" si="48"/>
        <v>19.903656866647562</v>
      </c>
      <c r="D304" s="213">
        <f t="shared" si="49"/>
        <v>19.903656866647562</v>
      </c>
      <c r="E304" s="194">
        <f t="shared" si="50"/>
        <v>0</v>
      </c>
      <c r="F304" s="194">
        <f t="shared" si="51"/>
        <v>4.0963431333524376</v>
      </c>
      <c r="G304" s="194">
        <f t="shared" si="52"/>
        <v>2.8674401933467064</v>
      </c>
      <c r="H304" s="194">
        <f t="shared" si="53"/>
        <v>22.889205396644694</v>
      </c>
      <c r="I304" s="194">
        <f t="shared" si="54"/>
        <v>20.021765203297985</v>
      </c>
      <c r="K304">
        <f t="shared" si="58"/>
        <v>-2.4499999999998927</v>
      </c>
      <c r="L304">
        <f t="shared" si="55"/>
        <v>0</v>
      </c>
      <c r="M304">
        <f t="shared" si="56"/>
        <v>0</v>
      </c>
      <c r="N304">
        <f>SUM($M$13:M304)</f>
        <v>8.8000000000000005E-3</v>
      </c>
      <c r="O304">
        <f t="shared" si="57"/>
        <v>0</v>
      </c>
      <c r="P304">
        <f>SUM($O$13:O304)</f>
        <v>-5.6799999999999032E-2</v>
      </c>
    </row>
    <row r="305" spans="1:16" x14ac:dyDescent="0.3">
      <c r="A305">
        <v>293</v>
      </c>
      <c r="B305">
        <v>0.63537832179588649</v>
      </c>
      <c r="C305" s="194">
        <f t="shared" si="48"/>
        <v>24.07679327068027</v>
      </c>
      <c r="D305" s="213">
        <f t="shared" si="49"/>
        <v>24</v>
      </c>
      <c r="E305" s="194">
        <f t="shared" si="50"/>
        <v>7.6793270680269643E-2</v>
      </c>
      <c r="F305" s="194">
        <f t="shared" si="51"/>
        <v>0</v>
      </c>
      <c r="G305" s="194">
        <f t="shared" si="52"/>
        <v>8.8312261282310081E-2</v>
      </c>
      <c r="H305" s="194">
        <f t="shared" si="53"/>
        <v>27.599999999999998</v>
      </c>
      <c r="I305" s="194">
        <f t="shared" si="54"/>
        <v>27.599999999999994</v>
      </c>
      <c r="K305">
        <f t="shared" si="58"/>
        <v>-2.3999999999998929</v>
      </c>
      <c r="L305">
        <f t="shared" si="55"/>
        <v>1</v>
      </c>
      <c r="M305">
        <f t="shared" si="56"/>
        <v>2.0000000000000001E-4</v>
      </c>
      <c r="N305">
        <f>SUM($M$13:M305)</f>
        <v>9.0000000000000011E-3</v>
      </c>
      <c r="O305">
        <f t="shared" si="57"/>
        <v>-4.799999999999786E-4</v>
      </c>
      <c r="P305">
        <f>SUM($O$13:O305)</f>
        <v>-5.7279999999999012E-2</v>
      </c>
    </row>
    <row r="306" spans="1:16" x14ac:dyDescent="0.3">
      <c r="A306">
        <v>294</v>
      </c>
      <c r="B306">
        <v>3.4815531058567939E-2</v>
      </c>
      <c r="C306" s="194">
        <f t="shared" si="48"/>
        <v>11.114180914355956</v>
      </c>
      <c r="D306" s="213">
        <f t="shared" si="49"/>
        <v>11.114180914355956</v>
      </c>
      <c r="E306" s="194">
        <f t="shared" si="50"/>
        <v>0</v>
      </c>
      <c r="F306" s="194">
        <f t="shared" si="51"/>
        <v>12.885819085644044</v>
      </c>
      <c r="G306" s="194">
        <f t="shared" si="52"/>
        <v>9.0200733599508318</v>
      </c>
      <c r="H306" s="194">
        <f t="shared" si="53"/>
        <v>12.781308051509347</v>
      </c>
      <c r="I306" s="194">
        <f t="shared" si="54"/>
        <v>3.7612346915585153</v>
      </c>
      <c r="K306">
        <f t="shared" si="58"/>
        <v>-2.3499999999998931</v>
      </c>
      <c r="L306">
        <f t="shared" si="55"/>
        <v>0</v>
      </c>
      <c r="M306">
        <f t="shared" si="56"/>
        <v>0</v>
      </c>
      <c r="N306">
        <f>SUM($M$13:M306)</f>
        <v>9.0000000000000011E-3</v>
      </c>
      <c r="O306">
        <f t="shared" si="57"/>
        <v>0</v>
      </c>
      <c r="P306">
        <f>SUM($O$13:O306)</f>
        <v>-5.7279999999999012E-2</v>
      </c>
    </row>
    <row r="307" spans="1:16" x14ac:dyDescent="0.3">
      <c r="A307">
        <v>295</v>
      </c>
      <c r="B307">
        <v>0.78819199707342791</v>
      </c>
      <c r="C307" s="194">
        <f t="shared" si="48"/>
        <v>26.800981708135403</v>
      </c>
      <c r="D307" s="213">
        <f t="shared" si="49"/>
        <v>24</v>
      </c>
      <c r="E307" s="194">
        <f t="shared" si="50"/>
        <v>2.8009817081354029</v>
      </c>
      <c r="F307" s="194">
        <f t="shared" si="51"/>
        <v>0</v>
      </c>
      <c r="G307" s="194">
        <f t="shared" si="52"/>
        <v>3.2211289643557133</v>
      </c>
      <c r="H307" s="194">
        <f t="shared" si="53"/>
        <v>27.599999999999998</v>
      </c>
      <c r="I307" s="194">
        <f t="shared" si="54"/>
        <v>27.599999999999994</v>
      </c>
      <c r="K307">
        <f t="shared" si="58"/>
        <v>-2.2999999999998932</v>
      </c>
      <c r="L307">
        <f t="shared" si="55"/>
        <v>0</v>
      </c>
      <c r="M307">
        <f t="shared" si="56"/>
        <v>0</v>
      </c>
      <c r="N307">
        <f>SUM($M$13:M307)</f>
        <v>9.0000000000000011E-3</v>
      </c>
      <c r="O307">
        <f t="shared" si="57"/>
        <v>0</v>
      </c>
      <c r="P307">
        <f>SUM($O$13:O307)</f>
        <v>-5.7279999999999012E-2</v>
      </c>
    </row>
    <row r="308" spans="1:16" x14ac:dyDescent="0.3">
      <c r="A308">
        <v>296</v>
      </c>
      <c r="B308">
        <v>0.13899871981143397</v>
      </c>
      <c r="C308" s="194">
        <f t="shared" si="48"/>
        <v>15.491026553528076</v>
      </c>
      <c r="D308" s="213">
        <f t="shared" si="49"/>
        <v>15.491026553528076</v>
      </c>
      <c r="E308" s="194">
        <f t="shared" si="50"/>
        <v>0</v>
      </c>
      <c r="F308" s="194">
        <f t="shared" si="51"/>
        <v>8.5089734464719236</v>
      </c>
      <c r="G308" s="194">
        <f t="shared" si="52"/>
        <v>5.9562814125303474</v>
      </c>
      <c r="H308" s="194">
        <f t="shared" si="53"/>
        <v>17.814680536557287</v>
      </c>
      <c r="I308" s="194">
        <f t="shared" si="54"/>
        <v>11.858399124026937</v>
      </c>
      <c r="K308">
        <f t="shared" si="58"/>
        <v>-2.2499999999998934</v>
      </c>
      <c r="L308">
        <f t="shared" si="55"/>
        <v>2</v>
      </c>
      <c r="M308">
        <f t="shared" si="56"/>
        <v>4.0000000000000002E-4</v>
      </c>
      <c r="N308">
        <f>SUM($M$13:M308)</f>
        <v>9.4000000000000004E-3</v>
      </c>
      <c r="O308">
        <f t="shared" si="57"/>
        <v>-8.9999999999995737E-4</v>
      </c>
      <c r="P308">
        <f>SUM($O$13:O308)</f>
        <v>-5.8179999999998969E-2</v>
      </c>
    </row>
    <row r="309" spans="1:16" x14ac:dyDescent="0.3">
      <c r="A309">
        <v>297</v>
      </c>
      <c r="B309">
        <v>0.93944788450400751</v>
      </c>
      <c r="C309" s="194">
        <f t="shared" si="48"/>
        <v>31.300932167626129</v>
      </c>
      <c r="D309" s="213">
        <f t="shared" si="49"/>
        <v>24</v>
      </c>
      <c r="E309" s="194">
        <f t="shared" si="50"/>
        <v>7.3009321676261294</v>
      </c>
      <c r="F309" s="194">
        <f t="shared" si="51"/>
        <v>0</v>
      </c>
      <c r="G309" s="194">
        <f t="shared" si="52"/>
        <v>8.3960719927700485</v>
      </c>
      <c r="H309" s="194">
        <f t="shared" si="53"/>
        <v>27.599999999999998</v>
      </c>
      <c r="I309" s="194">
        <f t="shared" si="54"/>
        <v>27.599999999999994</v>
      </c>
      <c r="K309">
        <f t="shared" si="58"/>
        <v>-2.1999999999998936</v>
      </c>
      <c r="L309">
        <f t="shared" si="55"/>
        <v>0</v>
      </c>
      <c r="M309">
        <f t="shared" si="56"/>
        <v>0</v>
      </c>
      <c r="N309">
        <f>SUM($M$13:M309)</f>
        <v>9.4000000000000004E-3</v>
      </c>
      <c r="O309">
        <f t="shared" si="57"/>
        <v>0</v>
      </c>
      <c r="P309">
        <f>SUM($O$13:O309)</f>
        <v>-5.8179999999998969E-2</v>
      </c>
    </row>
    <row r="310" spans="1:16" x14ac:dyDescent="0.3">
      <c r="A310">
        <v>298</v>
      </c>
      <c r="B310">
        <v>7.1381083290138481E-3</v>
      </c>
      <c r="C310" s="194">
        <f t="shared" si="48"/>
        <v>7.2985772984923507</v>
      </c>
      <c r="D310" s="213">
        <f t="shared" si="49"/>
        <v>7.2985772984923507</v>
      </c>
      <c r="E310" s="194">
        <f t="shared" si="50"/>
        <v>0</v>
      </c>
      <c r="F310" s="194">
        <f t="shared" si="51"/>
        <v>16.701422701507649</v>
      </c>
      <c r="G310" s="194">
        <f t="shared" si="52"/>
        <v>11.690995891055355</v>
      </c>
      <c r="H310" s="194">
        <f t="shared" si="53"/>
        <v>8.3933638932662031</v>
      </c>
      <c r="I310" s="194">
        <f t="shared" si="54"/>
        <v>-3.2976319977891544</v>
      </c>
      <c r="K310">
        <f t="shared" si="58"/>
        <v>-2.1499999999998938</v>
      </c>
      <c r="L310">
        <f t="shared" si="55"/>
        <v>0</v>
      </c>
      <c r="M310">
        <f t="shared" si="56"/>
        <v>0</v>
      </c>
      <c r="N310">
        <f>SUM($M$13:M310)</f>
        <v>9.4000000000000004E-3</v>
      </c>
      <c r="O310">
        <f t="shared" si="57"/>
        <v>0</v>
      </c>
      <c r="P310">
        <f>SUM($O$13:O310)</f>
        <v>-5.8179999999998969E-2</v>
      </c>
    </row>
    <row r="311" spans="1:16" x14ac:dyDescent="0.3">
      <c r="A311">
        <v>299</v>
      </c>
      <c r="B311">
        <v>0.2419521219708779</v>
      </c>
      <c r="C311" s="194">
        <f t="shared" si="48"/>
        <v>17.799778441838789</v>
      </c>
      <c r="D311" s="213">
        <f t="shared" si="49"/>
        <v>17.799778441838789</v>
      </c>
      <c r="E311" s="194">
        <f t="shared" si="50"/>
        <v>0</v>
      </c>
      <c r="F311" s="194">
        <f t="shared" si="51"/>
        <v>6.2002215581612106</v>
      </c>
      <c r="G311" s="194">
        <f t="shared" si="52"/>
        <v>4.3401550907128481</v>
      </c>
      <c r="H311" s="194">
        <f t="shared" si="53"/>
        <v>20.469745208114606</v>
      </c>
      <c r="I311" s="194">
        <f t="shared" si="54"/>
        <v>16.129590117401758</v>
      </c>
      <c r="K311">
        <f t="shared" si="58"/>
        <v>-2.099999999999894</v>
      </c>
      <c r="L311">
        <f t="shared" si="55"/>
        <v>0</v>
      </c>
      <c r="M311">
        <f t="shared" si="56"/>
        <v>0</v>
      </c>
      <c r="N311">
        <f>SUM($M$13:M311)</f>
        <v>9.4000000000000004E-3</v>
      </c>
      <c r="O311">
        <f t="shared" si="57"/>
        <v>0</v>
      </c>
      <c r="P311">
        <f>SUM($O$13:O311)</f>
        <v>-5.8179999999998969E-2</v>
      </c>
    </row>
    <row r="312" spans="1:16" x14ac:dyDescent="0.3">
      <c r="A312">
        <v>300</v>
      </c>
      <c r="B312">
        <v>0.49080551925433891</v>
      </c>
      <c r="C312" s="194">
        <f t="shared" si="48"/>
        <v>21.861704883304597</v>
      </c>
      <c r="D312" s="213">
        <f t="shared" si="49"/>
        <v>21.861704883304597</v>
      </c>
      <c r="E312" s="194">
        <f t="shared" si="50"/>
        <v>0</v>
      </c>
      <c r="F312" s="194">
        <f t="shared" si="51"/>
        <v>2.138295116695403</v>
      </c>
      <c r="G312" s="194">
        <f t="shared" si="52"/>
        <v>1.4968065816867822</v>
      </c>
      <c r="H312" s="194">
        <f t="shared" si="53"/>
        <v>25.140960615800285</v>
      </c>
      <c r="I312" s="194">
        <f t="shared" si="54"/>
        <v>23.644154034113502</v>
      </c>
      <c r="K312">
        <f t="shared" si="58"/>
        <v>-2.0499999999998941</v>
      </c>
      <c r="L312">
        <f t="shared" si="55"/>
        <v>1</v>
      </c>
      <c r="M312">
        <f t="shared" si="56"/>
        <v>2.0000000000000001E-4</v>
      </c>
      <c r="N312">
        <f>SUM($M$13:M312)</f>
        <v>9.6000000000000009E-3</v>
      </c>
      <c r="O312">
        <f t="shared" si="57"/>
        <v>-4.0999999999997885E-4</v>
      </c>
      <c r="P312">
        <f>SUM($O$13:O312)</f>
        <v>-5.8589999999998948E-2</v>
      </c>
    </row>
    <row r="313" spans="1:16" x14ac:dyDescent="0.3">
      <c r="A313">
        <v>301</v>
      </c>
      <c r="B313">
        <v>0.17485291105219636</v>
      </c>
      <c r="C313" s="194">
        <f t="shared" si="48"/>
        <v>16.389039684841116</v>
      </c>
      <c r="D313" s="213">
        <f t="shared" si="49"/>
        <v>16.389039684841116</v>
      </c>
      <c r="E313" s="194">
        <f t="shared" si="50"/>
        <v>0</v>
      </c>
      <c r="F313" s="194">
        <f t="shared" si="51"/>
        <v>7.6109603151588843</v>
      </c>
      <c r="G313" s="194">
        <f t="shared" si="52"/>
        <v>5.3276722206112197</v>
      </c>
      <c r="H313" s="194">
        <f t="shared" si="53"/>
        <v>18.847395637567281</v>
      </c>
      <c r="I313" s="194">
        <f t="shared" si="54"/>
        <v>13.51972341695606</v>
      </c>
      <c r="K313">
        <f t="shared" si="58"/>
        <v>-1.9999999999998941</v>
      </c>
      <c r="L313">
        <f t="shared" si="55"/>
        <v>0</v>
      </c>
      <c r="M313">
        <f t="shared" si="56"/>
        <v>0</v>
      </c>
      <c r="N313">
        <f>SUM($M$13:M313)</f>
        <v>9.6000000000000009E-3</v>
      </c>
      <c r="O313">
        <f t="shared" si="57"/>
        <v>0</v>
      </c>
      <c r="P313">
        <f>SUM($O$13:O313)</f>
        <v>-5.8589999999998948E-2</v>
      </c>
    </row>
    <row r="314" spans="1:16" x14ac:dyDescent="0.3">
      <c r="A314">
        <v>302</v>
      </c>
      <c r="B314">
        <v>0.5538756280525321</v>
      </c>
      <c r="C314" s="194">
        <f t="shared" si="48"/>
        <v>22.81275578180415</v>
      </c>
      <c r="D314" s="213">
        <f t="shared" si="49"/>
        <v>22.81275578180415</v>
      </c>
      <c r="E314" s="194">
        <f t="shared" si="50"/>
        <v>0</v>
      </c>
      <c r="F314" s="194">
        <f t="shared" si="51"/>
        <v>1.1872442181958505</v>
      </c>
      <c r="G314" s="194">
        <f t="shared" si="52"/>
        <v>0.83107095273709541</v>
      </c>
      <c r="H314" s="194">
        <f t="shared" si="53"/>
        <v>26.234669149074769</v>
      </c>
      <c r="I314" s="194">
        <f t="shared" si="54"/>
        <v>25.403598196337676</v>
      </c>
      <c r="K314">
        <f t="shared" si="58"/>
        <v>-1.949999999999894</v>
      </c>
      <c r="L314">
        <f t="shared" si="55"/>
        <v>0</v>
      </c>
      <c r="M314">
        <f t="shared" si="56"/>
        <v>0</v>
      </c>
      <c r="N314">
        <f>SUM($M$13:M314)</f>
        <v>9.6000000000000009E-3</v>
      </c>
      <c r="O314">
        <f t="shared" si="57"/>
        <v>0</v>
      </c>
      <c r="P314">
        <f>SUM($O$13:O314)</f>
        <v>-5.8589999999998948E-2</v>
      </c>
    </row>
    <row r="315" spans="1:16" x14ac:dyDescent="0.3">
      <c r="A315">
        <v>303</v>
      </c>
      <c r="B315">
        <v>0.93985165034352114</v>
      </c>
      <c r="C315" s="194">
        <f t="shared" si="48"/>
        <v>31.321176696657371</v>
      </c>
      <c r="D315" s="213">
        <f t="shared" si="49"/>
        <v>24</v>
      </c>
      <c r="E315" s="194">
        <f t="shared" si="50"/>
        <v>7.3211766966573713</v>
      </c>
      <c r="F315" s="194">
        <f t="shared" si="51"/>
        <v>0</v>
      </c>
      <c r="G315" s="194">
        <f t="shared" si="52"/>
        <v>8.4193532011559764</v>
      </c>
      <c r="H315" s="194">
        <f t="shared" si="53"/>
        <v>27.599999999999998</v>
      </c>
      <c r="I315" s="194">
        <f t="shared" si="54"/>
        <v>27.599999999999994</v>
      </c>
      <c r="K315">
        <f t="shared" si="58"/>
        <v>-1.899999999999894</v>
      </c>
      <c r="L315">
        <f t="shared" si="55"/>
        <v>0</v>
      </c>
      <c r="M315">
        <f t="shared" si="56"/>
        <v>0</v>
      </c>
      <c r="N315">
        <f>SUM($M$13:M315)</f>
        <v>9.6000000000000009E-3</v>
      </c>
      <c r="O315">
        <f t="shared" si="57"/>
        <v>0</v>
      </c>
      <c r="P315">
        <f>SUM($O$13:O315)</f>
        <v>-5.8589999999998948E-2</v>
      </c>
    </row>
    <row r="316" spans="1:16" x14ac:dyDescent="0.3">
      <c r="A316">
        <v>304</v>
      </c>
      <c r="B316">
        <v>0.72696270469066682</v>
      </c>
      <c r="C316" s="194">
        <f t="shared" si="48"/>
        <v>25.621915991549173</v>
      </c>
      <c r="D316" s="213">
        <f t="shared" si="49"/>
        <v>24</v>
      </c>
      <c r="E316" s="194">
        <f t="shared" si="50"/>
        <v>1.621915991549173</v>
      </c>
      <c r="F316" s="194">
        <f t="shared" si="51"/>
        <v>0</v>
      </c>
      <c r="G316" s="194">
        <f t="shared" si="52"/>
        <v>1.8652033902815488</v>
      </c>
      <c r="H316" s="194">
        <f t="shared" si="53"/>
        <v>27.599999999999998</v>
      </c>
      <c r="I316" s="194">
        <f t="shared" si="54"/>
        <v>27.599999999999994</v>
      </c>
      <c r="K316">
        <f t="shared" si="58"/>
        <v>-1.849999999999894</v>
      </c>
      <c r="L316">
        <f t="shared" si="55"/>
        <v>1</v>
      </c>
      <c r="M316">
        <f t="shared" si="56"/>
        <v>2.0000000000000001E-4</v>
      </c>
      <c r="N316">
        <f>SUM($M$13:M316)</f>
        <v>9.8000000000000014E-3</v>
      </c>
      <c r="O316">
        <f t="shared" si="57"/>
        <v>-3.699999999999788E-4</v>
      </c>
      <c r="P316">
        <f>SUM($O$13:O316)</f>
        <v>-5.895999999999893E-2</v>
      </c>
    </row>
    <row r="317" spans="1:16" x14ac:dyDescent="0.3">
      <c r="A317">
        <v>305</v>
      </c>
      <c r="B317">
        <v>0.18056086362522417</v>
      </c>
      <c r="C317" s="194">
        <f t="shared" si="48"/>
        <v>16.520621577819327</v>
      </c>
      <c r="D317" s="213">
        <f t="shared" si="49"/>
        <v>16.520621577819327</v>
      </c>
      <c r="E317" s="194">
        <f t="shared" si="50"/>
        <v>0</v>
      </c>
      <c r="F317" s="194">
        <f t="shared" si="51"/>
        <v>7.4793784221806732</v>
      </c>
      <c r="G317" s="194">
        <f t="shared" si="52"/>
        <v>5.2355648955264718</v>
      </c>
      <c r="H317" s="194">
        <f t="shared" si="53"/>
        <v>18.998714814492224</v>
      </c>
      <c r="I317" s="194">
        <f t="shared" si="54"/>
        <v>13.763149918965748</v>
      </c>
      <c r="K317">
        <f t="shared" si="58"/>
        <v>-1.7999999999998939</v>
      </c>
      <c r="L317">
        <f t="shared" si="55"/>
        <v>1</v>
      </c>
      <c r="M317">
        <f t="shared" si="56"/>
        <v>2.0000000000000001E-4</v>
      </c>
      <c r="N317">
        <f>SUM($M$13:M317)</f>
        <v>1.0000000000000002E-2</v>
      </c>
      <c r="O317">
        <f t="shared" si="57"/>
        <v>-3.5999999999997877E-4</v>
      </c>
      <c r="P317">
        <f>SUM($O$13:O317)</f>
        <v>-5.9319999999998908E-2</v>
      </c>
    </row>
    <row r="318" spans="1:16" x14ac:dyDescent="0.3">
      <c r="A318">
        <v>306</v>
      </c>
      <c r="B318">
        <v>0.14473025916634286</v>
      </c>
      <c r="C318" s="194">
        <f t="shared" si="48"/>
        <v>15.644164988690887</v>
      </c>
      <c r="D318" s="213">
        <f t="shared" si="49"/>
        <v>15.644164988690887</v>
      </c>
      <c r="E318" s="194">
        <f t="shared" si="50"/>
        <v>0</v>
      </c>
      <c r="F318" s="194">
        <f t="shared" si="51"/>
        <v>8.3558350113091127</v>
      </c>
      <c r="G318" s="194">
        <f t="shared" si="52"/>
        <v>5.8490845079163796</v>
      </c>
      <c r="H318" s="194">
        <f t="shared" si="53"/>
        <v>17.990789736994518</v>
      </c>
      <c r="I318" s="194">
        <f t="shared" si="54"/>
        <v>12.141705229078136</v>
      </c>
      <c r="K318">
        <f t="shared" si="58"/>
        <v>-1.7499999999998939</v>
      </c>
      <c r="L318">
        <f t="shared" si="55"/>
        <v>0</v>
      </c>
      <c r="M318">
        <f t="shared" si="56"/>
        <v>0</v>
      </c>
      <c r="N318">
        <f>SUM($M$13:M318)</f>
        <v>1.0000000000000002E-2</v>
      </c>
      <c r="O318">
        <f t="shared" si="57"/>
        <v>0</v>
      </c>
      <c r="P318">
        <f>SUM($O$13:O318)</f>
        <v>-5.9319999999998908E-2</v>
      </c>
    </row>
    <row r="319" spans="1:16" x14ac:dyDescent="0.3">
      <c r="A319">
        <v>307</v>
      </c>
      <c r="B319">
        <v>0.37099750924448827</v>
      </c>
      <c r="C319" s="194">
        <f t="shared" si="48"/>
        <v>20.024724547831781</v>
      </c>
      <c r="D319" s="213">
        <f t="shared" si="49"/>
        <v>20.024724547831781</v>
      </c>
      <c r="E319" s="194">
        <f t="shared" si="50"/>
        <v>0</v>
      </c>
      <c r="F319" s="194">
        <f t="shared" si="51"/>
        <v>3.9752754521682192</v>
      </c>
      <c r="G319" s="194">
        <f t="shared" si="52"/>
        <v>2.7826928165177538</v>
      </c>
      <c r="H319" s="194">
        <f t="shared" si="53"/>
        <v>23.028433230006545</v>
      </c>
      <c r="I319" s="194">
        <f t="shared" si="54"/>
        <v>20.245740413488793</v>
      </c>
      <c r="K319">
        <f t="shared" si="58"/>
        <v>-1.6999999999998938</v>
      </c>
      <c r="L319">
        <f t="shared" si="55"/>
        <v>0</v>
      </c>
      <c r="M319">
        <f t="shared" si="56"/>
        <v>0</v>
      </c>
      <c r="N319">
        <f>SUM($M$13:M319)</f>
        <v>1.0000000000000002E-2</v>
      </c>
      <c r="O319">
        <f t="shared" si="57"/>
        <v>0</v>
      </c>
      <c r="P319">
        <f>SUM($O$13:O319)</f>
        <v>-5.9319999999998908E-2</v>
      </c>
    </row>
    <row r="320" spans="1:16" x14ac:dyDescent="0.3">
      <c r="A320">
        <v>308</v>
      </c>
      <c r="B320">
        <v>0.53300104925936131</v>
      </c>
      <c r="C320" s="194">
        <f t="shared" si="48"/>
        <v>22.496895586417065</v>
      </c>
      <c r="D320" s="213">
        <f t="shared" si="49"/>
        <v>22.496895586417065</v>
      </c>
      <c r="E320" s="194">
        <f t="shared" si="50"/>
        <v>0</v>
      </c>
      <c r="F320" s="194">
        <f t="shared" si="51"/>
        <v>1.5031044135829355</v>
      </c>
      <c r="G320" s="194">
        <f t="shared" si="52"/>
        <v>1.052173089508055</v>
      </c>
      <c r="H320" s="194">
        <f t="shared" si="53"/>
        <v>25.871429924379623</v>
      </c>
      <c r="I320" s="194">
        <f t="shared" si="54"/>
        <v>24.819256834871567</v>
      </c>
      <c r="K320">
        <f t="shared" si="58"/>
        <v>-1.6499999999998938</v>
      </c>
      <c r="L320">
        <f t="shared" si="55"/>
        <v>0</v>
      </c>
      <c r="M320">
        <f t="shared" si="56"/>
        <v>0</v>
      </c>
      <c r="N320">
        <f>SUM($M$13:M320)</f>
        <v>1.0000000000000002E-2</v>
      </c>
      <c r="O320">
        <f t="shared" si="57"/>
        <v>0</v>
      </c>
      <c r="P320">
        <f>SUM($O$13:O320)</f>
        <v>-5.9319999999998908E-2</v>
      </c>
    </row>
    <row r="321" spans="1:16" x14ac:dyDescent="0.3">
      <c r="A321">
        <v>309</v>
      </c>
      <c r="B321">
        <v>0.75713338205099934</v>
      </c>
      <c r="C321" s="194">
        <f t="shared" si="48"/>
        <v>26.182666909076772</v>
      </c>
      <c r="D321" s="213">
        <f t="shared" si="49"/>
        <v>24</v>
      </c>
      <c r="E321" s="194">
        <f t="shared" si="50"/>
        <v>2.1826669090767723</v>
      </c>
      <c r="F321" s="194">
        <f t="shared" si="51"/>
        <v>0</v>
      </c>
      <c r="G321" s="194">
        <f t="shared" si="52"/>
        <v>2.5100669454382878</v>
      </c>
      <c r="H321" s="194">
        <f t="shared" si="53"/>
        <v>27.599999999999998</v>
      </c>
      <c r="I321" s="194">
        <f t="shared" si="54"/>
        <v>27.599999999999994</v>
      </c>
      <c r="K321">
        <f t="shared" si="58"/>
        <v>-1.5999999999998937</v>
      </c>
      <c r="L321">
        <f t="shared" si="55"/>
        <v>0</v>
      </c>
      <c r="M321">
        <f t="shared" si="56"/>
        <v>0</v>
      </c>
      <c r="N321">
        <f>SUM($M$13:M321)</f>
        <v>1.0000000000000002E-2</v>
      </c>
      <c r="O321">
        <f t="shared" si="57"/>
        <v>0</v>
      </c>
      <c r="P321">
        <f>SUM($O$13:O321)</f>
        <v>-5.9319999999998908E-2</v>
      </c>
    </row>
    <row r="322" spans="1:16" x14ac:dyDescent="0.3">
      <c r="A322">
        <v>310</v>
      </c>
      <c r="B322">
        <v>7.9434503024433001E-2</v>
      </c>
      <c r="C322" s="194">
        <f t="shared" si="48"/>
        <v>13.546686559319792</v>
      </c>
      <c r="D322" s="213">
        <f t="shared" si="49"/>
        <v>13.546686559319792</v>
      </c>
      <c r="E322" s="194">
        <f t="shared" si="50"/>
        <v>0</v>
      </c>
      <c r="F322" s="194">
        <f t="shared" si="51"/>
        <v>10.453313440680208</v>
      </c>
      <c r="G322" s="194">
        <f t="shared" si="52"/>
        <v>7.3173194084761466</v>
      </c>
      <c r="H322" s="194">
        <f t="shared" si="53"/>
        <v>15.578689543217759</v>
      </c>
      <c r="I322" s="194">
        <f t="shared" si="54"/>
        <v>8.2613701347416111</v>
      </c>
      <c r="K322">
        <f t="shared" si="58"/>
        <v>-1.5499999999998937</v>
      </c>
      <c r="L322">
        <f t="shared" si="55"/>
        <v>0</v>
      </c>
      <c r="M322">
        <f t="shared" si="56"/>
        <v>0</v>
      </c>
      <c r="N322">
        <f>SUM($M$13:M322)</f>
        <v>1.0000000000000002E-2</v>
      </c>
      <c r="O322">
        <f t="shared" si="57"/>
        <v>0</v>
      </c>
      <c r="P322">
        <f>SUM($O$13:O322)</f>
        <v>-5.9319999999998908E-2</v>
      </c>
    </row>
    <row r="323" spans="1:16" x14ac:dyDescent="0.3">
      <c r="A323">
        <v>311</v>
      </c>
      <c r="B323">
        <v>0.48558542469144583</v>
      </c>
      <c r="C323" s="194">
        <f t="shared" si="48"/>
        <v>21.78316091519283</v>
      </c>
      <c r="D323" s="213">
        <f t="shared" si="49"/>
        <v>21.78316091519283</v>
      </c>
      <c r="E323" s="194">
        <f t="shared" si="50"/>
        <v>0</v>
      </c>
      <c r="F323" s="194">
        <f t="shared" si="51"/>
        <v>2.2168390848071695</v>
      </c>
      <c r="G323" s="194">
        <f t="shared" si="52"/>
        <v>1.5517873593650189</v>
      </c>
      <c r="H323" s="194">
        <f t="shared" si="53"/>
        <v>25.050635052471755</v>
      </c>
      <c r="I323" s="194">
        <f t="shared" si="54"/>
        <v>23.498847693106736</v>
      </c>
      <c r="K323">
        <f t="shared" si="58"/>
        <v>-1.4999999999998936</v>
      </c>
      <c r="L323">
        <f t="shared" si="55"/>
        <v>0</v>
      </c>
      <c r="M323">
        <f t="shared" si="56"/>
        <v>0</v>
      </c>
      <c r="N323">
        <f>SUM($M$13:M323)</f>
        <v>1.0000000000000002E-2</v>
      </c>
      <c r="O323">
        <f t="shared" si="57"/>
        <v>0</v>
      </c>
      <c r="P323">
        <f>SUM($O$13:O323)</f>
        <v>-5.9319999999998908E-2</v>
      </c>
    </row>
    <row r="324" spans="1:16" x14ac:dyDescent="0.3">
      <c r="A324">
        <v>312</v>
      </c>
      <c r="B324">
        <v>0.95582924163563454</v>
      </c>
      <c r="C324" s="194">
        <f t="shared" si="48"/>
        <v>32.225271081646824</v>
      </c>
      <c r="D324" s="213">
        <f t="shared" si="49"/>
        <v>24</v>
      </c>
      <c r="E324" s="194">
        <f t="shared" si="50"/>
        <v>8.2252710816468237</v>
      </c>
      <c r="F324" s="194">
        <f t="shared" si="51"/>
        <v>0</v>
      </c>
      <c r="G324" s="194">
        <f t="shared" si="52"/>
        <v>9.4590617438938462</v>
      </c>
      <c r="H324" s="194">
        <f t="shared" si="53"/>
        <v>27.599999999999998</v>
      </c>
      <c r="I324" s="194">
        <f t="shared" si="54"/>
        <v>27.599999999999994</v>
      </c>
      <c r="K324">
        <f t="shared" si="58"/>
        <v>-1.4499999999998936</v>
      </c>
      <c r="L324">
        <f t="shared" si="55"/>
        <v>0</v>
      </c>
      <c r="M324">
        <f t="shared" si="56"/>
        <v>0</v>
      </c>
      <c r="N324">
        <f>SUM($M$13:M324)</f>
        <v>1.0000000000000002E-2</v>
      </c>
      <c r="O324">
        <f t="shared" si="57"/>
        <v>0</v>
      </c>
      <c r="P324">
        <f>SUM($O$13:O324)</f>
        <v>-5.9319999999998908E-2</v>
      </c>
    </row>
    <row r="325" spans="1:16" x14ac:dyDescent="0.3">
      <c r="A325">
        <v>313</v>
      </c>
      <c r="B325">
        <v>0.65968485642082419</v>
      </c>
      <c r="C325" s="194">
        <f t="shared" si="48"/>
        <v>24.469619188526703</v>
      </c>
      <c r="D325" s="213">
        <f t="shared" si="49"/>
        <v>24</v>
      </c>
      <c r="E325" s="194">
        <f t="shared" si="50"/>
        <v>0.46961918852670337</v>
      </c>
      <c r="F325" s="194">
        <f t="shared" si="51"/>
        <v>0</v>
      </c>
      <c r="G325" s="194">
        <f t="shared" si="52"/>
        <v>0.54006206680570878</v>
      </c>
      <c r="H325" s="194">
        <f t="shared" si="53"/>
        <v>27.599999999999998</v>
      </c>
      <c r="I325" s="194">
        <f t="shared" si="54"/>
        <v>27.599999999999994</v>
      </c>
      <c r="K325">
        <f t="shared" si="58"/>
        <v>-1.3999999999998936</v>
      </c>
      <c r="L325">
        <f t="shared" si="55"/>
        <v>0</v>
      </c>
      <c r="M325">
        <f t="shared" si="56"/>
        <v>0</v>
      </c>
      <c r="N325">
        <f>SUM($M$13:M325)</f>
        <v>1.0000000000000002E-2</v>
      </c>
      <c r="O325">
        <f t="shared" si="57"/>
        <v>0</v>
      </c>
      <c r="P325">
        <f>SUM($O$13:O325)</f>
        <v>-5.9319999999998908E-2</v>
      </c>
    </row>
    <row r="326" spans="1:16" x14ac:dyDescent="0.3">
      <c r="A326">
        <v>314</v>
      </c>
      <c r="B326">
        <v>0.62509991483098071</v>
      </c>
      <c r="C326" s="194">
        <f t="shared" si="48"/>
        <v>23.913417200881263</v>
      </c>
      <c r="D326" s="213">
        <f t="shared" si="49"/>
        <v>23.913417200881263</v>
      </c>
      <c r="E326" s="194">
        <f t="shared" si="50"/>
        <v>0</v>
      </c>
      <c r="F326" s="194">
        <f t="shared" si="51"/>
        <v>8.6582799118737341E-2</v>
      </c>
      <c r="G326" s="194">
        <f t="shared" si="52"/>
        <v>6.0607959383116146E-2</v>
      </c>
      <c r="H326" s="194">
        <f t="shared" si="53"/>
        <v>27.500429781013452</v>
      </c>
      <c r="I326" s="194">
        <f t="shared" si="54"/>
        <v>27.439821821630336</v>
      </c>
      <c r="K326">
        <f t="shared" si="58"/>
        <v>-1.3499999999998935</v>
      </c>
      <c r="L326">
        <f t="shared" si="55"/>
        <v>3</v>
      </c>
      <c r="M326">
        <f t="shared" si="56"/>
        <v>5.9999999999999995E-4</v>
      </c>
      <c r="N326">
        <f>SUM($M$13:M326)</f>
        <v>1.0600000000000002E-2</v>
      </c>
      <c r="O326">
        <f t="shared" si="57"/>
        <v>-8.0999999999993599E-4</v>
      </c>
      <c r="P326">
        <f>SUM($O$13:O326)</f>
        <v>-6.0129999999998844E-2</v>
      </c>
    </row>
    <row r="327" spans="1:16" x14ac:dyDescent="0.3">
      <c r="A327">
        <v>315</v>
      </c>
      <c r="B327">
        <v>0.63407391590040096</v>
      </c>
      <c r="C327" s="194">
        <f t="shared" si="48"/>
        <v>24.055976666496885</v>
      </c>
      <c r="D327" s="213">
        <f t="shared" si="49"/>
        <v>24</v>
      </c>
      <c r="E327" s="194">
        <f t="shared" si="50"/>
        <v>5.5976666496885485E-2</v>
      </c>
      <c r="F327" s="194">
        <f t="shared" si="51"/>
        <v>0</v>
      </c>
      <c r="G327" s="194">
        <f t="shared" si="52"/>
        <v>6.4373166471418303E-2</v>
      </c>
      <c r="H327" s="194">
        <f t="shared" si="53"/>
        <v>27.599999999999998</v>
      </c>
      <c r="I327" s="194">
        <f t="shared" si="54"/>
        <v>27.599999999999994</v>
      </c>
      <c r="K327">
        <f t="shared" si="58"/>
        <v>-1.2999999999998935</v>
      </c>
      <c r="L327">
        <f t="shared" si="55"/>
        <v>0</v>
      </c>
      <c r="M327">
        <f t="shared" si="56"/>
        <v>0</v>
      </c>
      <c r="N327">
        <f>SUM($M$13:M327)</f>
        <v>1.0600000000000002E-2</v>
      </c>
      <c r="O327">
        <f t="shared" si="57"/>
        <v>0</v>
      </c>
      <c r="P327">
        <f>SUM($O$13:O327)</f>
        <v>-6.0129999999998844E-2</v>
      </c>
    </row>
    <row r="328" spans="1:16" x14ac:dyDescent="0.3">
      <c r="A328">
        <v>316</v>
      </c>
      <c r="B328">
        <v>0.7933136315234155</v>
      </c>
      <c r="C328" s="194">
        <f t="shared" si="48"/>
        <v>26.907836609732314</v>
      </c>
      <c r="D328" s="213">
        <f t="shared" si="49"/>
        <v>24</v>
      </c>
      <c r="E328" s="194">
        <f t="shared" si="50"/>
        <v>2.9078366097323141</v>
      </c>
      <c r="F328" s="194">
        <f t="shared" si="51"/>
        <v>0</v>
      </c>
      <c r="G328" s="194">
        <f t="shared" si="52"/>
        <v>3.3440121011921611</v>
      </c>
      <c r="H328" s="194">
        <f t="shared" si="53"/>
        <v>27.599999999999998</v>
      </c>
      <c r="I328" s="194">
        <f t="shared" si="54"/>
        <v>27.599999999999994</v>
      </c>
      <c r="K328">
        <f t="shared" si="58"/>
        <v>-1.2499999999998934</v>
      </c>
      <c r="L328">
        <f t="shared" si="55"/>
        <v>0</v>
      </c>
      <c r="M328">
        <f t="shared" si="56"/>
        <v>0</v>
      </c>
      <c r="N328">
        <f>SUM($M$13:M328)</f>
        <v>1.0600000000000002E-2</v>
      </c>
      <c r="O328">
        <f t="shared" si="57"/>
        <v>0</v>
      </c>
      <c r="P328">
        <f>SUM($O$13:O328)</f>
        <v>-6.0129999999998844E-2</v>
      </c>
    </row>
    <row r="329" spans="1:16" x14ac:dyDescent="0.3">
      <c r="A329">
        <v>317</v>
      </c>
      <c r="B329">
        <v>0.14238424350580459</v>
      </c>
      <c r="C329" s="194">
        <f t="shared" si="48"/>
        <v>15.581988161835717</v>
      </c>
      <c r="D329" s="213">
        <f t="shared" si="49"/>
        <v>15.581988161835717</v>
      </c>
      <c r="E329" s="194">
        <f t="shared" si="50"/>
        <v>0</v>
      </c>
      <c r="F329" s="194">
        <f t="shared" si="51"/>
        <v>8.4180118381642828</v>
      </c>
      <c r="G329" s="194">
        <f t="shared" si="52"/>
        <v>5.8926082867149985</v>
      </c>
      <c r="H329" s="194">
        <f t="shared" si="53"/>
        <v>17.919286386111075</v>
      </c>
      <c r="I329" s="194">
        <f t="shared" si="54"/>
        <v>12.026678099396076</v>
      </c>
      <c r="K329">
        <f t="shared" si="58"/>
        <v>-1.1999999999998934</v>
      </c>
      <c r="L329">
        <f t="shared" si="55"/>
        <v>1</v>
      </c>
      <c r="M329">
        <f t="shared" si="56"/>
        <v>2.0000000000000001E-4</v>
      </c>
      <c r="N329">
        <f>SUM($M$13:M329)</f>
        <v>1.0800000000000002E-2</v>
      </c>
      <c r="O329">
        <f t="shared" si="57"/>
        <v>-2.3999999999997867E-4</v>
      </c>
      <c r="P329">
        <f>SUM($O$13:O329)</f>
        <v>-6.036999999999882E-2</v>
      </c>
    </row>
    <row r="330" spans="1:16" x14ac:dyDescent="0.3">
      <c r="A330">
        <v>318</v>
      </c>
      <c r="B330">
        <v>5.0355366458203488E-3</v>
      </c>
      <c r="C330" s="194">
        <f t="shared" si="48"/>
        <v>6.5597234742087025</v>
      </c>
      <c r="D330" s="213">
        <f t="shared" si="49"/>
        <v>6.5597234742087025</v>
      </c>
      <c r="E330" s="194">
        <f t="shared" si="50"/>
        <v>0</v>
      </c>
      <c r="F330" s="194">
        <f t="shared" si="51"/>
        <v>17.440276525791298</v>
      </c>
      <c r="G330" s="194">
        <f t="shared" si="52"/>
        <v>12.208193568053909</v>
      </c>
      <c r="H330" s="194">
        <f t="shared" si="53"/>
        <v>7.5436819953400072</v>
      </c>
      <c r="I330" s="194">
        <f t="shared" si="54"/>
        <v>-4.6645115727139039</v>
      </c>
      <c r="K330">
        <f t="shared" si="58"/>
        <v>-1.1499999999998933</v>
      </c>
      <c r="L330">
        <f t="shared" si="55"/>
        <v>2</v>
      </c>
      <c r="M330">
        <f t="shared" si="56"/>
        <v>4.0000000000000002E-4</v>
      </c>
      <c r="N330">
        <f>SUM($M$13:M330)</f>
        <v>1.1200000000000002E-2</v>
      </c>
      <c r="O330">
        <f t="shared" si="57"/>
        <v>-4.5999999999995735E-4</v>
      </c>
      <c r="P330">
        <f>SUM($O$13:O330)</f>
        <v>-6.0829999999998781E-2</v>
      </c>
    </row>
    <row r="331" spans="1:16" x14ac:dyDescent="0.3">
      <c r="A331">
        <v>319</v>
      </c>
      <c r="B331">
        <v>0.11182829283730211</v>
      </c>
      <c r="C331" s="194">
        <f t="shared" si="48"/>
        <v>14.698825791205943</v>
      </c>
      <c r="D331" s="213">
        <f t="shared" si="49"/>
        <v>14.698825791205943</v>
      </c>
      <c r="E331" s="194">
        <f t="shared" si="50"/>
        <v>0</v>
      </c>
      <c r="F331" s="194">
        <f t="shared" si="51"/>
        <v>9.3011742087940572</v>
      </c>
      <c r="G331" s="194">
        <f t="shared" si="52"/>
        <v>6.5108219461558408</v>
      </c>
      <c r="H331" s="194">
        <f t="shared" si="53"/>
        <v>16.903649659886835</v>
      </c>
      <c r="I331" s="194">
        <f t="shared" si="54"/>
        <v>10.392827713730991</v>
      </c>
      <c r="K331">
        <f t="shared" si="58"/>
        <v>-1.0999999999998933</v>
      </c>
      <c r="L331">
        <f t="shared" si="55"/>
        <v>0</v>
      </c>
      <c r="M331">
        <f t="shared" si="56"/>
        <v>0</v>
      </c>
      <c r="N331">
        <f>SUM($M$13:M331)</f>
        <v>1.1200000000000002E-2</v>
      </c>
      <c r="O331">
        <f t="shared" si="57"/>
        <v>0</v>
      </c>
      <c r="P331">
        <f>SUM($O$13:O331)</f>
        <v>-6.0829999999998781E-2</v>
      </c>
    </row>
    <row r="332" spans="1:16" x14ac:dyDescent="0.3">
      <c r="A332">
        <v>320</v>
      </c>
      <c r="B332">
        <v>0.11127411088065464</v>
      </c>
      <c r="C332" s="194">
        <f t="shared" si="48"/>
        <v>14.681318998126702</v>
      </c>
      <c r="D332" s="213">
        <f t="shared" si="49"/>
        <v>14.681318998126702</v>
      </c>
      <c r="E332" s="194">
        <f t="shared" si="50"/>
        <v>0</v>
      </c>
      <c r="F332" s="194">
        <f t="shared" si="51"/>
        <v>9.3186810018732977</v>
      </c>
      <c r="G332" s="194">
        <f t="shared" si="52"/>
        <v>6.5230767013113091</v>
      </c>
      <c r="H332" s="194">
        <f t="shared" si="53"/>
        <v>16.883516847845705</v>
      </c>
      <c r="I332" s="194">
        <f t="shared" si="54"/>
        <v>10.360440146534398</v>
      </c>
      <c r="K332">
        <f t="shared" si="58"/>
        <v>-1.0499999999998932</v>
      </c>
      <c r="L332">
        <f t="shared" si="55"/>
        <v>1</v>
      </c>
      <c r="M332">
        <f t="shared" si="56"/>
        <v>2.0000000000000001E-4</v>
      </c>
      <c r="N332">
        <f>SUM($M$13:M332)</f>
        <v>1.1400000000000002E-2</v>
      </c>
      <c r="O332">
        <f t="shared" si="57"/>
        <v>-2.0999999999997865E-4</v>
      </c>
      <c r="P332">
        <f>SUM($O$13:O332)</f>
        <v>-6.1039999999998762E-2</v>
      </c>
    </row>
    <row r="333" spans="1:16" x14ac:dyDescent="0.3">
      <c r="A333">
        <v>321</v>
      </c>
      <c r="B333">
        <v>0.30379564039677676</v>
      </c>
      <c r="C333" s="194">
        <f t="shared" si="48"/>
        <v>18.91891137200162</v>
      </c>
      <c r="D333" s="213">
        <f t="shared" si="49"/>
        <v>18.91891137200162</v>
      </c>
      <c r="E333" s="194">
        <f t="shared" si="50"/>
        <v>0</v>
      </c>
      <c r="F333" s="194">
        <f t="shared" si="51"/>
        <v>5.0810886279983798</v>
      </c>
      <c r="G333" s="194">
        <f t="shared" si="52"/>
        <v>3.5567620395988664</v>
      </c>
      <c r="H333" s="194">
        <f t="shared" si="53"/>
        <v>21.756748077801863</v>
      </c>
      <c r="I333" s="194">
        <f t="shared" si="54"/>
        <v>18.199986038202994</v>
      </c>
      <c r="K333">
        <f t="shared" si="58"/>
        <v>-0.9999999999998932</v>
      </c>
      <c r="L333">
        <f t="shared" si="55"/>
        <v>0</v>
      </c>
      <c r="M333">
        <f t="shared" si="56"/>
        <v>0</v>
      </c>
      <c r="N333">
        <f>SUM($M$13:M333)</f>
        <v>1.1400000000000002E-2</v>
      </c>
      <c r="O333">
        <f t="shared" si="57"/>
        <v>0</v>
      </c>
      <c r="P333">
        <f>SUM($O$13:O333)</f>
        <v>-6.1039999999998762E-2</v>
      </c>
    </row>
    <row r="334" spans="1:16" x14ac:dyDescent="0.3">
      <c r="A334">
        <v>322</v>
      </c>
      <c r="B334">
        <v>0.32298204910330763</v>
      </c>
      <c r="C334" s="194">
        <f t="shared" ref="C334:C397" si="59">_xlfn.NORM.INV(B334,$B$5,$B$6)</f>
        <v>19.243743317789914</v>
      </c>
      <c r="D334" s="213">
        <f t="shared" ref="D334:D397" si="60">MIN(C334,$D$6)</f>
        <v>19.243743317789914</v>
      </c>
      <c r="E334" s="194">
        <f t="shared" ref="E334:E397" si="61">MAX(C334-$D$6,0)</f>
        <v>0</v>
      </c>
      <c r="F334" s="194">
        <f t="shared" ref="F334:F397" si="62">MAX($D$6-C334,0)</f>
        <v>4.7562566822100862</v>
      </c>
      <c r="G334" s="194">
        <f t="shared" ref="G334:G397" si="63">E334*$D$2+F334*$D$3</f>
        <v>3.3293796775470605</v>
      </c>
      <c r="H334" s="194">
        <f t="shared" ref="H334:H397" si="64">$D$2*D334</f>
        <v>22.130304815458398</v>
      </c>
      <c r="I334" s="194">
        <f t="shared" ref="I334:I397" si="65">-$D$6*$B$2+D334*$B$4+F334*$B$3</f>
        <v>18.800925137911339</v>
      </c>
      <c r="K334">
        <f t="shared" si="58"/>
        <v>-0.94999999999989315</v>
      </c>
      <c r="L334">
        <f t="shared" ref="L334:L397" si="66">COUNTIFS($I$13:$I$5012,"&gt;="&amp;K334,$I$13:$I$5012,"&lt;"&amp;K335)</f>
        <v>0</v>
      </c>
      <c r="M334">
        <f t="shared" ref="M334:M397" si="67">L334/$M$11</f>
        <v>0</v>
      </c>
      <c r="N334">
        <f>SUM($M$13:M334)</f>
        <v>1.1400000000000002E-2</v>
      </c>
      <c r="O334">
        <f t="shared" ref="O334:O397" si="68">K334*M334</f>
        <v>0</v>
      </c>
      <c r="P334">
        <f>SUM($O$13:O334)</f>
        <v>-6.1039999999998762E-2</v>
      </c>
    </row>
    <row r="335" spans="1:16" x14ac:dyDescent="0.3">
      <c r="A335">
        <v>323</v>
      </c>
      <c r="B335">
        <v>4.8114486802539047E-2</v>
      </c>
      <c r="C335" s="194">
        <f t="shared" si="59"/>
        <v>12.019497433089722</v>
      </c>
      <c r="D335" s="213">
        <f t="shared" si="60"/>
        <v>12.019497433089722</v>
      </c>
      <c r="E335" s="194">
        <f t="shared" si="61"/>
        <v>0</v>
      </c>
      <c r="F335" s="194">
        <f t="shared" si="62"/>
        <v>11.980502566910278</v>
      </c>
      <c r="G335" s="194">
        <f t="shared" si="63"/>
        <v>8.3863517968371948</v>
      </c>
      <c r="H335" s="194">
        <f t="shared" si="64"/>
        <v>13.822422048053179</v>
      </c>
      <c r="I335" s="194">
        <f t="shared" si="65"/>
        <v>5.4360702512159822</v>
      </c>
      <c r="K335">
        <f t="shared" ref="K335:K398" si="69">K334+$K$11</f>
        <v>-0.89999999999989311</v>
      </c>
      <c r="L335">
        <f t="shared" si="66"/>
        <v>0</v>
      </c>
      <c r="M335">
        <f t="shared" si="67"/>
        <v>0</v>
      </c>
      <c r="N335">
        <f>SUM($M$13:M335)</f>
        <v>1.1400000000000002E-2</v>
      </c>
      <c r="O335">
        <f t="shared" si="68"/>
        <v>0</v>
      </c>
      <c r="P335">
        <f>SUM($O$13:O335)</f>
        <v>-6.1039999999998762E-2</v>
      </c>
    </row>
    <row r="336" spans="1:16" x14ac:dyDescent="0.3">
      <c r="A336">
        <v>324</v>
      </c>
      <c r="B336">
        <v>0.8028325775716898</v>
      </c>
      <c r="C336" s="194">
        <f t="shared" si="59"/>
        <v>27.110694742453976</v>
      </c>
      <c r="D336" s="213">
        <f t="shared" si="60"/>
        <v>24</v>
      </c>
      <c r="E336" s="194">
        <f t="shared" si="61"/>
        <v>3.1106947424539761</v>
      </c>
      <c r="F336" s="194">
        <f t="shared" si="62"/>
        <v>0</v>
      </c>
      <c r="G336" s="194">
        <f t="shared" si="63"/>
        <v>3.5772989538220723</v>
      </c>
      <c r="H336" s="194">
        <f t="shared" si="64"/>
        <v>27.599999999999998</v>
      </c>
      <c r="I336" s="194">
        <f t="shared" si="65"/>
        <v>27.599999999999994</v>
      </c>
      <c r="K336">
        <f t="shared" si="69"/>
        <v>-0.84999999999989306</v>
      </c>
      <c r="L336">
        <f t="shared" si="66"/>
        <v>0</v>
      </c>
      <c r="M336">
        <f t="shared" si="67"/>
        <v>0</v>
      </c>
      <c r="N336">
        <f>SUM($M$13:M336)</f>
        <v>1.1400000000000002E-2</v>
      </c>
      <c r="O336">
        <f t="shared" si="68"/>
        <v>0</v>
      </c>
      <c r="P336">
        <f>SUM($O$13:O336)</f>
        <v>-6.1039999999998762E-2</v>
      </c>
    </row>
    <row r="337" spans="1:16" x14ac:dyDescent="0.3">
      <c r="A337">
        <v>325</v>
      </c>
      <c r="B337">
        <v>0.37657491924962594</v>
      </c>
      <c r="C337" s="194">
        <f t="shared" si="59"/>
        <v>20.113067333616932</v>
      </c>
      <c r="D337" s="213">
        <f t="shared" si="60"/>
        <v>20.113067333616932</v>
      </c>
      <c r="E337" s="194">
        <f t="shared" si="61"/>
        <v>0</v>
      </c>
      <c r="F337" s="194">
        <f t="shared" si="62"/>
        <v>3.8869326663830677</v>
      </c>
      <c r="G337" s="194">
        <f t="shared" si="63"/>
        <v>2.7208528664681477</v>
      </c>
      <c r="H337" s="194">
        <f t="shared" si="64"/>
        <v>23.130027433659471</v>
      </c>
      <c r="I337" s="194">
        <f t="shared" si="65"/>
        <v>20.409174567191322</v>
      </c>
      <c r="K337">
        <f t="shared" si="69"/>
        <v>-0.79999999999989302</v>
      </c>
      <c r="L337">
        <f t="shared" si="66"/>
        <v>0</v>
      </c>
      <c r="M337">
        <f t="shared" si="67"/>
        <v>0</v>
      </c>
      <c r="N337">
        <f>SUM($M$13:M337)</f>
        <v>1.1400000000000002E-2</v>
      </c>
      <c r="O337">
        <f t="shared" si="68"/>
        <v>0</v>
      </c>
      <c r="P337">
        <f>SUM($O$13:O337)</f>
        <v>-6.1039999999998762E-2</v>
      </c>
    </row>
    <row r="338" spans="1:16" x14ac:dyDescent="0.3">
      <c r="A338">
        <v>326</v>
      </c>
      <c r="B338">
        <v>2.7615908633536801E-2</v>
      </c>
      <c r="C338" s="194">
        <f t="shared" si="59"/>
        <v>10.497711214217185</v>
      </c>
      <c r="D338" s="213">
        <f t="shared" si="60"/>
        <v>10.497711214217185</v>
      </c>
      <c r="E338" s="194">
        <f t="shared" si="61"/>
        <v>0</v>
      </c>
      <c r="F338" s="194">
        <f t="shared" si="62"/>
        <v>13.502288785782815</v>
      </c>
      <c r="G338" s="194">
        <f t="shared" si="63"/>
        <v>9.4516021500479717</v>
      </c>
      <c r="H338" s="194">
        <f t="shared" si="64"/>
        <v>12.072367896349762</v>
      </c>
      <c r="I338" s="194">
        <f t="shared" si="65"/>
        <v>2.6207657463017888</v>
      </c>
      <c r="K338">
        <f t="shared" si="69"/>
        <v>-0.74999999999989297</v>
      </c>
      <c r="L338">
        <f t="shared" si="66"/>
        <v>1</v>
      </c>
      <c r="M338">
        <f t="shared" si="67"/>
        <v>2.0000000000000001E-4</v>
      </c>
      <c r="N338">
        <f>SUM($M$13:M338)</f>
        <v>1.1600000000000003E-2</v>
      </c>
      <c r="O338">
        <f t="shared" si="68"/>
        <v>-1.499999999999786E-4</v>
      </c>
      <c r="P338">
        <f>SUM($O$13:O338)</f>
        <v>-6.1189999999998738E-2</v>
      </c>
    </row>
    <row r="339" spans="1:16" x14ac:dyDescent="0.3">
      <c r="A339">
        <v>327</v>
      </c>
      <c r="B339">
        <v>0.32776518794420884</v>
      </c>
      <c r="C339" s="194">
        <f t="shared" si="59"/>
        <v>19.323444548959674</v>
      </c>
      <c r="D339" s="213">
        <f t="shared" si="60"/>
        <v>19.323444548959674</v>
      </c>
      <c r="E339" s="194">
        <f t="shared" si="61"/>
        <v>0</v>
      </c>
      <c r="F339" s="194">
        <f t="shared" si="62"/>
        <v>4.6765554510403256</v>
      </c>
      <c r="G339" s="194">
        <f t="shared" si="63"/>
        <v>3.2735888157282282</v>
      </c>
      <c r="H339" s="194">
        <f t="shared" si="64"/>
        <v>22.221961231303624</v>
      </c>
      <c r="I339" s="194">
        <f t="shared" si="65"/>
        <v>18.948372415575395</v>
      </c>
      <c r="K339">
        <f t="shared" si="69"/>
        <v>-0.69999999999989293</v>
      </c>
      <c r="L339">
        <f t="shared" si="66"/>
        <v>1</v>
      </c>
      <c r="M339">
        <f t="shared" si="67"/>
        <v>2.0000000000000001E-4</v>
      </c>
      <c r="N339">
        <f>SUM($M$13:M339)</f>
        <v>1.1800000000000003E-2</v>
      </c>
      <c r="O339">
        <f t="shared" si="68"/>
        <v>-1.399999999999786E-4</v>
      </c>
      <c r="P339">
        <f>SUM($O$13:O339)</f>
        <v>-6.1329999999998719E-2</v>
      </c>
    </row>
    <row r="340" spans="1:16" x14ac:dyDescent="0.3">
      <c r="A340">
        <v>328</v>
      </c>
      <c r="B340">
        <v>0.1428875218757315</v>
      </c>
      <c r="C340" s="194">
        <f t="shared" si="59"/>
        <v>15.59538458988521</v>
      </c>
      <c r="D340" s="213">
        <f t="shared" si="60"/>
        <v>15.59538458988521</v>
      </c>
      <c r="E340" s="194">
        <f t="shared" si="61"/>
        <v>0</v>
      </c>
      <c r="F340" s="194">
        <f t="shared" si="62"/>
        <v>8.4046154101147899</v>
      </c>
      <c r="G340" s="194">
        <f t="shared" si="63"/>
        <v>5.8832307870803531</v>
      </c>
      <c r="H340" s="194">
        <f t="shared" si="64"/>
        <v>17.93469227836799</v>
      </c>
      <c r="I340" s="194">
        <f t="shared" si="65"/>
        <v>12.051461491287636</v>
      </c>
      <c r="K340">
        <f t="shared" si="69"/>
        <v>-0.64999999999989289</v>
      </c>
      <c r="L340">
        <f t="shared" si="66"/>
        <v>1</v>
      </c>
      <c r="M340">
        <f t="shared" si="67"/>
        <v>2.0000000000000001E-4</v>
      </c>
      <c r="N340">
        <f>SUM($M$13:M340)</f>
        <v>1.2000000000000004E-2</v>
      </c>
      <c r="O340">
        <f t="shared" si="68"/>
        <v>-1.2999999999997858E-4</v>
      </c>
      <c r="P340">
        <f>SUM($O$13:O340)</f>
        <v>-6.1459999999998696E-2</v>
      </c>
    </row>
    <row r="341" spans="1:16" x14ac:dyDescent="0.3">
      <c r="A341">
        <v>329</v>
      </c>
      <c r="B341">
        <v>0.59238184902622992</v>
      </c>
      <c r="C341" s="194">
        <f t="shared" si="59"/>
        <v>23.402057694283297</v>
      </c>
      <c r="D341" s="213">
        <f t="shared" si="60"/>
        <v>23.402057694283297</v>
      </c>
      <c r="E341" s="194">
        <f t="shared" si="61"/>
        <v>0</v>
      </c>
      <c r="F341" s="194">
        <f t="shared" si="62"/>
        <v>0.59794230571670326</v>
      </c>
      <c r="G341" s="194">
        <f t="shared" si="63"/>
        <v>0.41855961400169234</v>
      </c>
      <c r="H341" s="194">
        <f t="shared" si="64"/>
        <v>26.912366348425788</v>
      </c>
      <c r="I341" s="194">
        <f t="shared" si="65"/>
        <v>26.493806734424091</v>
      </c>
      <c r="K341">
        <f t="shared" si="69"/>
        <v>-0.59999999999989284</v>
      </c>
      <c r="L341">
        <f t="shared" si="66"/>
        <v>0</v>
      </c>
      <c r="M341">
        <f t="shared" si="67"/>
        <v>0</v>
      </c>
      <c r="N341">
        <f>SUM($M$13:M341)</f>
        <v>1.2000000000000004E-2</v>
      </c>
      <c r="O341">
        <f t="shared" si="68"/>
        <v>0</v>
      </c>
      <c r="P341">
        <f>SUM($O$13:O341)</f>
        <v>-6.1459999999998696E-2</v>
      </c>
    </row>
    <row r="342" spans="1:16" x14ac:dyDescent="0.3">
      <c r="A342">
        <v>330</v>
      </c>
      <c r="B342">
        <v>0.88101349222718117</v>
      </c>
      <c r="C342" s="194">
        <f t="shared" si="59"/>
        <v>29.080410339469367</v>
      </c>
      <c r="D342" s="213">
        <f t="shared" si="60"/>
        <v>24</v>
      </c>
      <c r="E342" s="194">
        <f t="shared" si="61"/>
        <v>5.0804103394693669</v>
      </c>
      <c r="F342" s="194">
        <f t="shared" si="62"/>
        <v>0</v>
      </c>
      <c r="G342" s="194">
        <f t="shared" si="63"/>
        <v>5.8424718903897714</v>
      </c>
      <c r="H342" s="194">
        <f t="shared" si="64"/>
        <v>27.599999999999998</v>
      </c>
      <c r="I342" s="194">
        <f t="shared" si="65"/>
        <v>27.599999999999994</v>
      </c>
      <c r="K342">
        <f t="shared" si="69"/>
        <v>-0.5499999999998928</v>
      </c>
      <c r="L342">
        <f t="shared" si="66"/>
        <v>2</v>
      </c>
      <c r="M342">
        <f t="shared" si="67"/>
        <v>4.0000000000000002E-4</v>
      </c>
      <c r="N342">
        <f>SUM($M$13:M342)</f>
        <v>1.2400000000000003E-2</v>
      </c>
      <c r="O342">
        <f t="shared" si="68"/>
        <v>-2.1999999999995713E-4</v>
      </c>
      <c r="P342">
        <f>SUM($O$13:O342)</f>
        <v>-6.1679999999998653E-2</v>
      </c>
    </row>
    <row r="343" spans="1:16" x14ac:dyDescent="0.3">
      <c r="A343">
        <v>331</v>
      </c>
      <c r="B343">
        <v>0.77016094596457341</v>
      </c>
      <c r="C343" s="194">
        <f t="shared" si="59"/>
        <v>26.436261964747811</v>
      </c>
      <c r="D343" s="213">
        <f t="shared" si="60"/>
        <v>24</v>
      </c>
      <c r="E343" s="194">
        <f t="shared" si="61"/>
        <v>2.4362619647478105</v>
      </c>
      <c r="F343" s="194">
        <f t="shared" si="62"/>
        <v>0</v>
      </c>
      <c r="G343" s="194">
        <f t="shared" si="63"/>
        <v>2.8017012594599819</v>
      </c>
      <c r="H343" s="194">
        <f t="shared" si="64"/>
        <v>27.599999999999998</v>
      </c>
      <c r="I343" s="194">
        <f t="shared" si="65"/>
        <v>27.599999999999994</v>
      </c>
      <c r="K343">
        <f t="shared" si="69"/>
        <v>-0.49999999999989281</v>
      </c>
      <c r="L343">
        <f t="shared" si="66"/>
        <v>0</v>
      </c>
      <c r="M343">
        <f t="shared" si="67"/>
        <v>0</v>
      </c>
      <c r="N343">
        <f>SUM($M$13:M343)</f>
        <v>1.2400000000000003E-2</v>
      </c>
      <c r="O343">
        <f t="shared" si="68"/>
        <v>0</v>
      </c>
      <c r="P343">
        <f>SUM($O$13:O343)</f>
        <v>-6.1679999999998653E-2</v>
      </c>
    </row>
    <row r="344" spans="1:16" x14ac:dyDescent="0.3">
      <c r="A344">
        <v>332</v>
      </c>
      <c r="B344">
        <v>5.6402571078480457E-2</v>
      </c>
      <c r="C344" s="194">
        <f t="shared" si="59"/>
        <v>12.485740858865627</v>
      </c>
      <c r="D344" s="213">
        <f t="shared" si="60"/>
        <v>12.485740858865627</v>
      </c>
      <c r="E344" s="194">
        <f t="shared" si="61"/>
        <v>0</v>
      </c>
      <c r="F344" s="194">
        <f t="shared" si="62"/>
        <v>11.514259141134373</v>
      </c>
      <c r="G344" s="194">
        <f t="shared" si="63"/>
        <v>8.0599813987940614</v>
      </c>
      <c r="H344" s="194">
        <f t="shared" si="64"/>
        <v>14.35860198769547</v>
      </c>
      <c r="I344" s="194">
        <f t="shared" si="65"/>
        <v>6.2986205889014055</v>
      </c>
      <c r="K344">
        <f t="shared" si="69"/>
        <v>-0.44999999999989282</v>
      </c>
      <c r="L344">
        <f t="shared" si="66"/>
        <v>0</v>
      </c>
      <c r="M344">
        <f t="shared" si="67"/>
        <v>0</v>
      </c>
      <c r="N344">
        <f>SUM($M$13:M344)</f>
        <v>1.2400000000000003E-2</v>
      </c>
      <c r="O344">
        <f t="shared" si="68"/>
        <v>0</v>
      </c>
      <c r="P344">
        <f>SUM($O$13:O344)</f>
        <v>-6.1679999999998653E-2</v>
      </c>
    </row>
    <row r="345" spans="1:16" x14ac:dyDescent="0.3">
      <c r="A345">
        <v>333</v>
      </c>
      <c r="B345">
        <v>0.25569447485902863</v>
      </c>
      <c r="C345" s="194">
        <f t="shared" si="59"/>
        <v>18.059941016366064</v>
      </c>
      <c r="D345" s="213">
        <f t="shared" si="60"/>
        <v>18.059941016366064</v>
      </c>
      <c r="E345" s="194">
        <f t="shared" si="61"/>
        <v>0</v>
      </c>
      <c r="F345" s="194">
        <f t="shared" si="62"/>
        <v>5.9400589836339357</v>
      </c>
      <c r="G345" s="194">
        <f t="shared" si="63"/>
        <v>4.158041288543755</v>
      </c>
      <c r="H345" s="194">
        <f t="shared" si="64"/>
        <v>20.768932168820971</v>
      </c>
      <c r="I345" s="194">
        <f t="shared" si="65"/>
        <v>16.610890880277211</v>
      </c>
      <c r="K345">
        <f t="shared" si="69"/>
        <v>-0.39999999999989283</v>
      </c>
      <c r="L345">
        <f t="shared" si="66"/>
        <v>2</v>
      </c>
      <c r="M345">
        <f t="shared" si="67"/>
        <v>4.0000000000000002E-4</v>
      </c>
      <c r="N345">
        <f>SUM($M$13:M345)</f>
        <v>1.2800000000000002E-2</v>
      </c>
      <c r="O345">
        <f t="shared" si="68"/>
        <v>-1.5999999999995713E-4</v>
      </c>
      <c r="P345">
        <f>SUM($O$13:O345)</f>
        <v>-6.1839999999998611E-2</v>
      </c>
    </row>
    <row r="346" spans="1:16" x14ac:dyDescent="0.3">
      <c r="A346">
        <v>334</v>
      </c>
      <c r="B346">
        <v>0.2226484051551556</v>
      </c>
      <c r="C346" s="194">
        <f t="shared" si="59"/>
        <v>17.420323856498399</v>
      </c>
      <c r="D346" s="213">
        <f t="shared" si="60"/>
        <v>17.420323856498399</v>
      </c>
      <c r="E346" s="194">
        <f t="shared" si="61"/>
        <v>0</v>
      </c>
      <c r="F346" s="194">
        <f t="shared" si="62"/>
        <v>6.5796761435016009</v>
      </c>
      <c r="G346" s="194">
        <f t="shared" si="63"/>
        <v>4.605773300451121</v>
      </c>
      <c r="H346" s="194">
        <f t="shared" si="64"/>
        <v>20.033372434973156</v>
      </c>
      <c r="I346" s="194">
        <f t="shared" si="65"/>
        <v>15.427599134522037</v>
      </c>
      <c r="K346">
        <f t="shared" si="69"/>
        <v>-0.34999999999989284</v>
      </c>
      <c r="L346">
        <f t="shared" si="66"/>
        <v>2</v>
      </c>
      <c r="M346">
        <f t="shared" si="67"/>
        <v>4.0000000000000002E-4</v>
      </c>
      <c r="N346">
        <f>SUM($M$13:M346)</f>
        <v>1.3200000000000002E-2</v>
      </c>
      <c r="O346">
        <f t="shared" si="68"/>
        <v>-1.3999999999995713E-4</v>
      </c>
      <c r="P346">
        <f>SUM($O$13:O346)</f>
        <v>-6.1979999999998571E-2</v>
      </c>
    </row>
    <row r="347" spans="1:16" x14ac:dyDescent="0.3">
      <c r="A347">
        <v>335</v>
      </c>
      <c r="B347">
        <v>0.51932163066324633</v>
      </c>
      <c r="C347" s="194">
        <f t="shared" si="59"/>
        <v>22.290706573722275</v>
      </c>
      <c r="D347" s="213">
        <f t="shared" si="60"/>
        <v>22.290706573722275</v>
      </c>
      <c r="E347" s="194">
        <f t="shared" si="61"/>
        <v>0</v>
      </c>
      <c r="F347" s="194">
        <f t="shared" si="62"/>
        <v>1.7092934262777248</v>
      </c>
      <c r="G347" s="194">
        <f t="shared" si="63"/>
        <v>1.1965053983944076</v>
      </c>
      <c r="H347" s="194">
        <f t="shared" si="64"/>
        <v>25.634312559780614</v>
      </c>
      <c r="I347" s="194">
        <f t="shared" si="65"/>
        <v>24.437807161386203</v>
      </c>
      <c r="K347">
        <f t="shared" si="69"/>
        <v>-0.29999999999989285</v>
      </c>
      <c r="L347">
        <f t="shared" si="66"/>
        <v>2</v>
      </c>
      <c r="M347">
        <f t="shared" si="67"/>
        <v>4.0000000000000002E-4</v>
      </c>
      <c r="N347">
        <f>SUM($M$13:M347)</f>
        <v>1.3600000000000001E-2</v>
      </c>
      <c r="O347">
        <f t="shared" si="68"/>
        <v>-1.1999999999995715E-4</v>
      </c>
      <c r="P347">
        <f>SUM($O$13:O347)</f>
        <v>-6.2099999999998531E-2</v>
      </c>
    </row>
    <row r="348" spans="1:16" x14ac:dyDescent="0.3">
      <c r="A348">
        <v>336</v>
      </c>
      <c r="B348">
        <v>0.76784615413927804</v>
      </c>
      <c r="C348" s="194">
        <f t="shared" si="59"/>
        <v>26.390632492993507</v>
      </c>
      <c r="D348" s="213">
        <f t="shared" si="60"/>
        <v>24</v>
      </c>
      <c r="E348" s="194">
        <f t="shared" si="61"/>
        <v>2.3906324929935074</v>
      </c>
      <c r="F348" s="194">
        <f t="shared" si="62"/>
        <v>0</v>
      </c>
      <c r="G348" s="194">
        <f t="shared" si="63"/>
        <v>2.7492273669425336</v>
      </c>
      <c r="H348" s="194">
        <f t="shared" si="64"/>
        <v>27.599999999999998</v>
      </c>
      <c r="I348" s="194">
        <f t="shared" si="65"/>
        <v>27.599999999999994</v>
      </c>
      <c r="K348">
        <f t="shared" si="69"/>
        <v>-0.24999999999989286</v>
      </c>
      <c r="L348">
        <f t="shared" si="66"/>
        <v>4</v>
      </c>
      <c r="M348">
        <f t="shared" si="67"/>
        <v>8.0000000000000004E-4</v>
      </c>
      <c r="N348">
        <f>SUM($M$13:M348)</f>
        <v>1.4400000000000001E-2</v>
      </c>
      <c r="O348">
        <f t="shared" si="68"/>
        <v>-1.999999999999143E-4</v>
      </c>
      <c r="P348">
        <f>SUM($O$13:O348)</f>
        <v>-6.2299999999998447E-2</v>
      </c>
    </row>
    <row r="349" spans="1:16" x14ac:dyDescent="0.3">
      <c r="A349">
        <v>337</v>
      </c>
      <c r="B349">
        <v>0.35184975543477837</v>
      </c>
      <c r="C349" s="194">
        <f t="shared" si="59"/>
        <v>19.718012254923423</v>
      </c>
      <c r="D349" s="213">
        <f t="shared" si="60"/>
        <v>19.718012254923423</v>
      </c>
      <c r="E349" s="194">
        <f t="shared" si="61"/>
        <v>0</v>
      </c>
      <c r="F349" s="194">
        <f t="shared" si="62"/>
        <v>4.2819877450765773</v>
      </c>
      <c r="G349" s="194">
        <f t="shared" si="63"/>
        <v>2.9973914215536044</v>
      </c>
      <c r="H349" s="194">
        <f t="shared" si="64"/>
        <v>22.675714093161936</v>
      </c>
      <c r="I349" s="194">
        <f t="shared" si="65"/>
        <v>19.678322671608328</v>
      </c>
      <c r="K349">
        <f t="shared" si="69"/>
        <v>-0.19999999999989287</v>
      </c>
      <c r="L349">
        <f t="shared" si="66"/>
        <v>0</v>
      </c>
      <c r="M349">
        <f t="shared" si="67"/>
        <v>0</v>
      </c>
      <c r="N349">
        <f>SUM($M$13:M349)</f>
        <v>1.4400000000000001E-2</v>
      </c>
      <c r="O349">
        <f t="shared" si="68"/>
        <v>0</v>
      </c>
      <c r="P349">
        <f>SUM($O$13:O349)</f>
        <v>-6.2299999999998447E-2</v>
      </c>
    </row>
    <row r="350" spans="1:16" x14ac:dyDescent="0.3">
      <c r="A350">
        <v>338</v>
      </c>
      <c r="B350">
        <v>0.16197016970052536</v>
      </c>
      <c r="C350" s="194">
        <f t="shared" si="59"/>
        <v>16.08164249708684</v>
      </c>
      <c r="D350" s="213">
        <f t="shared" si="60"/>
        <v>16.08164249708684</v>
      </c>
      <c r="E350" s="194">
        <f t="shared" si="61"/>
        <v>0</v>
      </c>
      <c r="F350" s="194">
        <f t="shared" si="62"/>
        <v>7.9183575029131603</v>
      </c>
      <c r="G350" s="194">
        <f t="shared" si="63"/>
        <v>5.5428502520392131</v>
      </c>
      <c r="H350" s="194">
        <f t="shared" si="64"/>
        <v>18.493888871649865</v>
      </c>
      <c r="I350" s="194">
        <f t="shared" si="65"/>
        <v>12.95103861961065</v>
      </c>
      <c r="K350">
        <f t="shared" si="69"/>
        <v>-0.14999999999989289</v>
      </c>
      <c r="L350">
        <f t="shared" si="66"/>
        <v>2</v>
      </c>
      <c r="M350">
        <f t="shared" si="67"/>
        <v>4.0000000000000002E-4</v>
      </c>
      <c r="N350">
        <f>SUM($M$13:M350)</f>
        <v>1.4800000000000001E-2</v>
      </c>
      <c r="O350">
        <f t="shared" si="68"/>
        <v>-5.9999999999957155E-5</v>
      </c>
      <c r="P350">
        <f>SUM($O$13:O350)</f>
        <v>-6.2359999999998403E-2</v>
      </c>
    </row>
    <row r="351" spans="1:16" x14ac:dyDescent="0.3">
      <c r="A351">
        <v>339</v>
      </c>
      <c r="B351">
        <v>0.71941239611396668</v>
      </c>
      <c r="C351" s="194">
        <f t="shared" si="59"/>
        <v>25.486580866387417</v>
      </c>
      <c r="D351" s="213">
        <f t="shared" si="60"/>
        <v>24</v>
      </c>
      <c r="E351" s="194">
        <f t="shared" si="61"/>
        <v>1.4865808663874169</v>
      </c>
      <c r="F351" s="194">
        <f t="shared" si="62"/>
        <v>0</v>
      </c>
      <c r="G351" s="194">
        <f t="shared" si="63"/>
        <v>1.7095679963455293</v>
      </c>
      <c r="H351" s="194">
        <f t="shared" si="64"/>
        <v>27.599999999999998</v>
      </c>
      <c r="I351" s="194">
        <f t="shared" si="65"/>
        <v>27.599999999999994</v>
      </c>
      <c r="K351">
        <f t="shared" si="69"/>
        <v>-9.9999999999892883E-2</v>
      </c>
      <c r="L351">
        <f t="shared" si="66"/>
        <v>1</v>
      </c>
      <c r="M351">
        <f t="shared" si="67"/>
        <v>2.0000000000000001E-4</v>
      </c>
      <c r="N351">
        <f>SUM($M$13:M351)</f>
        <v>1.5000000000000001E-2</v>
      </c>
      <c r="O351">
        <f t="shared" si="68"/>
        <v>-1.9999999999978578E-5</v>
      </c>
      <c r="P351">
        <f>SUM($O$13:O351)</f>
        <v>-6.2379999999998381E-2</v>
      </c>
    </row>
    <row r="352" spans="1:16" x14ac:dyDescent="0.3">
      <c r="A352">
        <v>340</v>
      </c>
      <c r="B352">
        <v>0.47486780335464918</v>
      </c>
      <c r="C352" s="194">
        <f t="shared" si="59"/>
        <v>21.621767191672188</v>
      </c>
      <c r="D352" s="213">
        <f t="shared" si="60"/>
        <v>21.621767191672188</v>
      </c>
      <c r="E352" s="194">
        <f t="shared" si="61"/>
        <v>0</v>
      </c>
      <c r="F352" s="194">
        <f t="shared" si="62"/>
        <v>2.3782328083278124</v>
      </c>
      <c r="G352" s="194">
        <f t="shared" si="63"/>
        <v>1.6647629658294689</v>
      </c>
      <c r="H352" s="194">
        <f t="shared" si="64"/>
        <v>24.865032270423015</v>
      </c>
      <c r="I352" s="194">
        <f t="shared" si="65"/>
        <v>23.200269304593544</v>
      </c>
      <c r="K352">
        <f t="shared" si="69"/>
        <v>-4.999999999989288E-2</v>
      </c>
      <c r="L352">
        <f t="shared" si="66"/>
        <v>1</v>
      </c>
      <c r="M352">
        <f t="shared" si="67"/>
        <v>2.0000000000000001E-4</v>
      </c>
      <c r="N352">
        <f>SUM($M$13:M352)</f>
        <v>1.5200000000000002E-2</v>
      </c>
      <c r="O352">
        <f t="shared" si="68"/>
        <v>-9.999999999978576E-6</v>
      </c>
      <c r="P352">
        <f>SUM($O$13:O352)</f>
        <v>-6.2389999999998356E-2</v>
      </c>
    </row>
    <row r="353" spans="1:16" x14ac:dyDescent="0.3">
      <c r="A353">
        <v>341</v>
      </c>
      <c r="B353">
        <v>0.80254845041187484</v>
      </c>
      <c r="C353" s="194">
        <f t="shared" si="59"/>
        <v>27.104555534999413</v>
      </c>
      <c r="D353" s="213">
        <f t="shared" si="60"/>
        <v>24</v>
      </c>
      <c r="E353" s="194">
        <f t="shared" si="61"/>
        <v>3.1045555349994132</v>
      </c>
      <c r="F353" s="194">
        <f t="shared" si="62"/>
        <v>0</v>
      </c>
      <c r="G353" s="194">
        <f t="shared" si="63"/>
        <v>3.5702388652493249</v>
      </c>
      <c r="H353" s="194">
        <f t="shared" si="64"/>
        <v>27.599999999999998</v>
      </c>
      <c r="I353" s="194">
        <f t="shared" si="65"/>
        <v>27.599999999999994</v>
      </c>
      <c r="K353">
        <f t="shared" si="69"/>
        <v>1.0712264408851979E-13</v>
      </c>
      <c r="L353">
        <f t="shared" si="66"/>
        <v>1</v>
      </c>
      <c r="M353">
        <f t="shared" si="67"/>
        <v>2.0000000000000001E-4</v>
      </c>
      <c r="N353">
        <f>SUM($M$13:M353)</f>
        <v>1.5400000000000002E-2</v>
      </c>
      <c r="O353">
        <f t="shared" si="68"/>
        <v>2.1424528817703959E-17</v>
      </c>
      <c r="P353">
        <f>SUM($O$13:O353)</f>
        <v>-6.2389999999998336E-2</v>
      </c>
    </row>
    <row r="354" spans="1:16" x14ac:dyDescent="0.3">
      <c r="A354">
        <v>342</v>
      </c>
      <c r="B354">
        <v>0.69849422314676501</v>
      </c>
      <c r="C354" s="194">
        <f t="shared" si="59"/>
        <v>25.120447835134037</v>
      </c>
      <c r="D354" s="213">
        <f t="shared" si="60"/>
        <v>24</v>
      </c>
      <c r="E354" s="194">
        <f t="shared" si="61"/>
        <v>1.120447835134037</v>
      </c>
      <c r="F354" s="194">
        <f t="shared" si="62"/>
        <v>0</v>
      </c>
      <c r="G354" s="194">
        <f t="shared" si="63"/>
        <v>1.2885150104041425</v>
      </c>
      <c r="H354" s="194">
        <f t="shared" si="64"/>
        <v>27.599999999999998</v>
      </c>
      <c r="I354" s="194">
        <f t="shared" si="65"/>
        <v>27.599999999999994</v>
      </c>
      <c r="K354">
        <f t="shared" si="69"/>
        <v>5.0000000000107125E-2</v>
      </c>
      <c r="L354">
        <f t="shared" si="66"/>
        <v>0</v>
      </c>
      <c r="M354">
        <f t="shared" si="67"/>
        <v>0</v>
      </c>
      <c r="N354">
        <f>SUM($M$13:M354)</f>
        <v>1.5400000000000002E-2</v>
      </c>
      <c r="O354">
        <f t="shared" si="68"/>
        <v>0</v>
      </c>
      <c r="P354">
        <f>SUM($O$13:O354)</f>
        <v>-6.2389999999998336E-2</v>
      </c>
    </row>
    <row r="355" spans="1:16" x14ac:dyDescent="0.3">
      <c r="A355">
        <v>343</v>
      </c>
      <c r="B355">
        <v>0.69522845032695224</v>
      </c>
      <c r="C355" s="194">
        <f t="shared" si="59"/>
        <v>25.064354567827472</v>
      </c>
      <c r="D355" s="213">
        <f t="shared" si="60"/>
        <v>24</v>
      </c>
      <c r="E355" s="194">
        <f t="shared" si="61"/>
        <v>1.064354567827472</v>
      </c>
      <c r="F355" s="194">
        <f t="shared" si="62"/>
        <v>0</v>
      </c>
      <c r="G355" s="194">
        <f t="shared" si="63"/>
        <v>1.2240077530015927</v>
      </c>
      <c r="H355" s="194">
        <f t="shared" si="64"/>
        <v>27.599999999999998</v>
      </c>
      <c r="I355" s="194">
        <f t="shared" si="65"/>
        <v>27.599999999999994</v>
      </c>
      <c r="K355">
        <f t="shared" si="69"/>
        <v>0.10000000000010713</v>
      </c>
      <c r="L355">
        <f t="shared" si="66"/>
        <v>1</v>
      </c>
      <c r="M355">
        <f t="shared" si="67"/>
        <v>2.0000000000000001E-4</v>
      </c>
      <c r="N355">
        <f>SUM($M$13:M355)</f>
        <v>1.5600000000000003E-2</v>
      </c>
      <c r="O355">
        <f t="shared" si="68"/>
        <v>2.0000000000021428E-5</v>
      </c>
      <c r="P355">
        <f>SUM($O$13:O355)</f>
        <v>-6.2369999999998316E-2</v>
      </c>
    </row>
    <row r="356" spans="1:16" x14ac:dyDescent="0.3">
      <c r="A356">
        <v>344</v>
      </c>
      <c r="B356">
        <v>7.0499365025250893E-2</v>
      </c>
      <c r="C356" s="194">
        <f t="shared" si="59"/>
        <v>13.167507876866416</v>
      </c>
      <c r="D356" s="213">
        <f t="shared" si="60"/>
        <v>13.167507876866416</v>
      </c>
      <c r="E356" s="194">
        <f t="shared" si="61"/>
        <v>0</v>
      </c>
      <c r="F356" s="194">
        <f t="shared" si="62"/>
        <v>10.832492123133584</v>
      </c>
      <c r="G356" s="194">
        <f t="shared" si="63"/>
        <v>7.5827444861935094</v>
      </c>
      <c r="H356" s="194">
        <f t="shared" si="64"/>
        <v>15.142634058396379</v>
      </c>
      <c r="I356" s="194">
        <f t="shared" si="65"/>
        <v>7.5598895722028665</v>
      </c>
      <c r="K356">
        <f t="shared" si="69"/>
        <v>0.15000000000010713</v>
      </c>
      <c r="L356">
        <f t="shared" si="66"/>
        <v>0</v>
      </c>
      <c r="M356">
        <f t="shared" si="67"/>
        <v>0</v>
      </c>
      <c r="N356">
        <f>SUM($M$13:M356)</f>
        <v>1.5600000000000003E-2</v>
      </c>
      <c r="O356">
        <f t="shared" si="68"/>
        <v>0</v>
      </c>
      <c r="P356">
        <f>SUM($O$13:O356)</f>
        <v>-6.2369999999998316E-2</v>
      </c>
    </row>
    <row r="357" spans="1:16" x14ac:dyDescent="0.3">
      <c r="A357">
        <v>345</v>
      </c>
      <c r="B357">
        <v>0.93784723948098914</v>
      </c>
      <c r="C357" s="194">
        <f t="shared" si="59"/>
        <v>31.221700807041564</v>
      </c>
      <c r="D357" s="213">
        <f t="shared" si="60"/>
        <v>24</v>
      </c>
      <c r="E357" s="194">
        <f t="shared" si="61"/>
        <v>7.2217008070415645</v>
      </c>
      <c r="F357" s="194">
        <f t="shared" si="62"/>
        <v>0</v>
      </c>
      <c r="G357" s="194">
        <f t="shared" si="63"/>
        <v>8.3049559280977991</v>
      </c>
      <c r="H357" s="194">
        <f t="shared" si="64"/>
        <v>27.599999999999998</v>
      </c>
      <c r="I357" s="194">
        <f t="shared" si="65"/>
        <v>27.599999999999994</v>
      </c>
      <c r="K357">
        <f t="shared" si="69"/>
        <v>0.20000000000010715</v>
      </c>
      <c r="L357">
        <f t="shared" si="66"/>
        <v>2</v>
      </c>
      <c r="M357">
        <f t="shared" si="67"/>
        <v>4.0000000000000002E-4</v>
      </c>
      <c r="N357">
        <f>SUM($M$13:M357)</f>
        <v>1.6000000000000004E-2</v>
      </c>
      <c r="O357">
        <f t="shared" si="68"/>
        <v>8.000000000004286E-5</v>
      </c>
      <c r="P357">
        <f>SUM($O$13:O357)</f>
        <v>-6.228999999999827E-2</v>
      </c>
    </row>
    <row r="358" spans="1:16" x14ac:dyDescent="0.3">
      <c r="A358">
        <v>346</v>
      </c>
      <c r="B358">
        <v>0.73887534127184717</v>
      </c>
      <c r="C358" s="194">
        <f t="shared" si="59"/>
        <v>25.839291995573952</v>
      </c>
      <c r="D358" s="213">
        <f t="shared" si="60"/>
        <v>24</v>
      </c>
      <c r="E358" s="194">
        <f t="shared" si="61"/>
        <v>1.8392919955739515</v>
      </c>
      <c r="F358" s="194">
        <f t="shared" si="62"/>
        <v>0</v>
      </c>
      <c r="G358" s="194">
        <f t="shared" si="63"/>
        <v>2.1151857949100439</v>
      </c>
      <c r="H358" s="194">
        <f t="shared" si="64"/>
        <v>27.599999999999998</v>
      </c>
      <c r="I358" s="194">
        <f t="shared" si="65"/>
        <v>27.599999999999994</v>
      </c>
      <c r="K358">
        <f t="shared" si="69"/>
        <v>0.25000000000010714</v>
      </c>
      <c r="L358">
        <f t="shared" si="66"/>
        <v>1</v>
      </c>
      <c r="M358">
        <f t="shared" si="67"/>
        <v>2.0000000000000001E-4</v>
      </c>
      <c r="N358">
        <f>SUM($M$13:M358)</f>
        <v>1.6200000000000003E-2</v>
      </c>
      <c r="O358">
        <f t="shared" si="68"/>
        <v>5.0000000000021429E-5</v>
      </c>
      <c r="P358">
        <f>SUM($O$13:O358)</f>
        <v>-6.2239999999998248E-2</v>
      </c>
    </row>
    <row r="359" spans="1:16" x14ac:dyDescent="0.3">
      <c r="A359">
        <v>347</v>
      </c>
      <c r="B359">
        <v>0.8825132669849568</v>
      </c>
      <c r="C359" s="194">
        <f t="shared" si="59"/>
        <v>29.125867486864642</v>
      </c>
      <c r="D359" s="213">
        <f t="shared" si="60"/>
        <v>24</v>
      </c>
      <c r="E359" s="194">
        <f t="shared" si="61"/>
        <v>5.1258674868646423</v>
      </c>
      <c r="F359" s="194">
        <f t="shared" si="62"/>
        <v>0</v>
      </c>
      <c r="G359" s="194">
        <f t="shared" si="63"/>
        <v>5.8947476098943383</v>
      </c>
      <c r="H359" s="194">
        <f t="shared" si="64"/>
        <v>27.599999999999998</v>
      </c>
      <c r="I359" s="194">
        <f t="shared" si="65"/>
        <v>27.599999999999994</v>
      </c>
      <c r="K359">
        <f t="shared" si="69"/>
        <v>0.30000000000010713</v>
      </c>
      <c r="L359">
        <f t="shared" si="66"/>
        <v>0</v>
      </c>
      <c r="M359">
        <f t="shared" si="67"/>
        <v>0</v>
      </c>
      <c r="N359">
        <f>SUM($M$13:M359)</f>
        <v>1.6200000000000003E-2</v>
      </c>
      <c r="O359">
        <f t="shared" si="68"/>
        <v>0</v>
      </c>
      <c r="P359">
        <f>SUM($O$13:O359)</f>
        <v>-6.2239999999998248E-2</v>
      </c>
    </row>
    <row r="360" spans="1:16" x14ac:dyDescent="0.3">
      <c r="A360">
        <v>348</v>
      </c>
      <c r="B360">
        <v>0.75218884470166991</v>
      </c>
      <c r="C360" s="194">
        <f t="shared" si="59"/>
        <v>26.088363125335185</v>
      </c>
      <c r="D360" s="213">
        <f t="shared" si="60"/>
        <v>24</v>
      </c>
      <c r="E360" s="194">
        <f t="shared" si="61"/>
        <v>2.0883631253351851</v>
      </c>
      <c r="F360" s="194">
        <f t="shared" si="62"/>
        <v>0</v>
      </c>
      <c r="G360" s="194">
        <f t="shared" si="63"/>
        <v>2.4016175941354625</v>
      </c>
      <c r="H360" s="194">
        <f t="shared" si="64"/>
        <v>27.599999999999998</v>
      </c>
      <c r="I360" s="194">
        <f t="shared" si="65"/>
        <v>27.599999999999994</v>
      </c>
      <c r="K360">
        <f t="shared" si="69"/>
        <v>0.35000000000010711</v>
      </c>
      <c r="L360">
        <f t="shared" si="66"/>
        <v>4</v>
      </c>
      <c r="M360">
        <f t="shared" si="67"/>
        <v>8.0000000000000004E-4</v>
      </c>
      <c r="N360">
        <f>SUM($M$13:M360)</f>
        <v>1.7000000000000001E-2</v>
      </c>
      <c r="O360">
        <f t="shared" si="68"/>
        <v>2.8000000000008568E-4</v>
      </c>
      <c r="P360">
        <f>SUM($O$13:O360)</f>
        <v>-6.1959999999998162E-2</v>
      </c>
    </row>
    <row r="361" spans="1:16" x14ac:dyDescent="0.3">
      <c r="A361">
        <v>349</v>
      </c>
      <c r="B361">
        <v>8.937730585014847E-2</v>
      </c>
      <c r="C361" s="194">
        <f t="shared" si="59"/>
        <v>13.932403125897949</v>
      </c>
      <c r="D361" s="213">
        <f t="shared" si="60"/>
        <v>13.932403125897949</v>
      </c>
      <c r="E361" s="194">
        <f t="shared" si="61"/>
        <v>0</v>
      </c>
      <c r="F361" s="194">
        <f t="shared" si="62"/>
        <v>10.067596874102051</v>
      </c>
      <c r="G361" s="194">
        <f t="shared" si="63"/>
        <v>7.0473178118714364</v>
      </c>
      <c r="H361" s="194">
        <f t="shared" si="64"/>
        <v>16.02226359478264</v>
      </c>
      <c r="I361" s="194">
        <f t="shared" si="65"/>
        <v>8.9749457829112025</v>
      </c>
      <c r="K361">
        <f t="shared" si="69"/>
        <v>0.4000000000001071</v>
      </c>
      <c r="L361">
        <f t="shared" si="66"/>
        <v>2</v>
      </c>
      <c r="M361">
        <f t="shared" si="67"/>
        <v>4.0000000000000002E-4</v>
      </c>
      <c r="N361">
        <f>SUM($M$13:M361)</f>
        <v>1.7400000000000002E-2</v>
      </c>
      <c r="O361">
        <f t="shared" si="68"/>
        <v>1.6000000000004284E-4</v>
      </c>
      <c r="P361">
        <f>SUM($O$13:O361)</f>
        <v>-6.179999999999812E-2</v>
      </c>
    </row>
    <row r="362" spans="1:16" x14ac:dyDescent="0.3">
      <c r="A362">
        <v>350</v>
      </c>
      <c r="B362">
        <v>0.39256855719096662</v>
      </c>
      <c r="C362" s="194">
        <f t="shared" si="59"/>
        <v>20.364215831038639</v>
      </c>
      <c r="D362" s="213">
        <f t="shared" si="60"/>
        <v>20.364215831038639</v>
      </c>
      <c r="E362" s="194">
        <f t="shared" si="61"/>
        <v>0</v>
      </c>
      <c r="F362" s="194">
        <f t="shared" si="62"/>
        <v>3.6357841689613615</v>
      </c>
      <c r="G362" s="194">
        <f t="shared" si="63"/>
        <v>2.5450489182729532</v>
      </c>
      <c r="H362" s="194">
        <f t="shared" si="64"/>
        <v>23.418848205694431</v>
      </c>
      <c r="I362" s="194">
        <f t="shared" si="65"/>
        <v>20.87379928742148</v>
      </c>
      <c r="K362">
        <f t="shared" si="69"/>
        <v>0.45000000000010709</v>
      </c>
      <c r="L362">
        <f t="shared" si="66"/>
        <v>3</v>
      </c>
      <c r="M362">
        <f t="shared" si="67"/>
        <v>5.9999999999999995E-4</v>
      </c>
      <c r="N362">
        <f>SUM($M$13:M362)</f>
        <v>1.8000000000000002E-2</v>
      </c>
      <c r="O362">
        <f t="shared" si="68"/>
        <v>2.7000000000006424E-4</v>
      </c>
      <c r="P362">
        <f>SUM($O$13:O362)</f>
        <v>-6.1529999999998058E-2</v>
      </c>
    </row>
    <row r="363" spans="1:16" x14ac:dyDescent="0.3">
      <c r="A363">
        <v>351</v>
      </c>
      <c r="B363">
        <v>0.9660120376027892</v>
      </c>
      <c r="C363" s="194">
        <f t="shared" si="59"/>
        <v>32.950998310213642</v>
      </c>
      <c r="D363" s="213">
        <f t="shared" si="60"/>
        <v>24</v>
      </c>
      <c r="E363" s="194">
        <f t="shared" si="61"/>
        <v>8.9509983102136417</v>
      </c>
      <c r="F363" s="194">
        <f t="shared" si="62"/>
        <v>0</v>
      </c>
      <c r="G363" s="194">
        <f t="shared" si="63"/>
        <v>10.293648056745687</v>
      </c>
      <c r="H363" s="194">
        <f t="shared" si="64"/>
        <v>27.599999999999998</v>
      </c>
      <c r="I363" s="194">
        <f t="shared" si="65"/>
        <v>27.599999999999994</v>
      </c>
      <c r="K363">
        <f t="shared" si="69"/>
        <v>0.50000000000010714</v>
      </c>
      <c r="L363">
        <f t="shared" si="66"/>
        <v>0</v>
      </c>
      <c r="M363">
        <f t="shared" si="67"/>
        <v>0</v>
      </c>
      <c r="N363">
        <f>SUM($M$13:M363)</f>
        <v>1.8000000000000002E-2</v>
      </c>
      <c r="O363">
        <f t="shared" si="68"/>
        <v>0</v>
      </c>
      <c r="P363">
        <f>SUM($O$13:O363)</f>
        <v>-6.1529999999998058E-2</v>
      </c>
    </row>
    <row r="364" spans="1:16" x14ac:dyDescent="0.3">
      <c r="A364">
        <v>352</v>
      </c>
      <c r="B364">
        <v>0.12998025918221212</v>
      </c>
      <c r="C364" s="194">
        <f t="shared" si="59"/>
        <v>15.241093292555959</v>
      </c>
      <c r="D364" s="213">
        <f t="shared" si="60"/>
        <v>15.241093292555959</v>
      </c>
      <c r="E364" s="194">
        <f t="shared" si="61"/>
        <v>0</v>
      </c>
      <c r="F364" s="194">
        <f t="shared" si="62"/>
        <v>8.7589067074440408</v>
      </c>
      <c r="G364" s="194">
        <f t="shared" si="63"/>
        <v>6.1312346952108294</v>
      </c>
      <c r="H364" s="194">
        <f t="shared" si="64"/>
        <v>17.527257286439351</v>
      </c>
      <c r="I364" s="194">
        <f t="shared" si="65"/>
        <v>11.396022591228522</v>
      </c>
      <c r="K364">
        <f t="shared" si="69"/>
        <v>0.55000000000010718</v>
      </c>
      <c r="L364">
        <f t="shared" si="66"/>
        <v>0</v>
      </c>
      <c r="M364">
        <f t="shared" si="67"/>
        <v>0</v>
      </c>
      <c r="N364">
        <f>SUM($M$13:M364)</f>
        <v>1.8000000000000002E-2</v>
      </c>
      <c r="O364">
        <f t="shared" si="68"/>
        <v>0</v>
      </c>
      <c r="P364">
        <f>SUM($O$13:O364)</f>
        <v>-6.1529999999998058E-2</v>
      </c>
    </row>
    <row r="365" spans="1:16" x14ac:dyDescent="0.3">
      <c r="A365">
        <v>353</v>
      </c>
      <c r="B365">
        <v>0.36918025552142586</v>
      </c>
      <c r="C365" s="194">
        <f t="shared" si="59"/>
        <v>19.995848546978809</v>
      </c>
      <c r="D365" s="213">
        <f t="shared" si="60"/>
        <v>19.995848546978809</v>
      </c>
      <c r="E365" s="194">
        <f t="shared" si="61"/>
        <v>0</v>
      </c>
      <c r="F365" s="194">
        <f t="shared" si="62"/>
        <v>4.0041514530211906</v>
      </c>
      <c r="G365" s="194">
        <f t="shared" si="63"/>
        <v>2.8029060171148337</v>
      </c>
      <c r="H365" s="194">
        <f t="shared" si="64"/>
        <v>22.995225829025628</v>
      </c>
      <c r="I365" s="194">
        <f t="shared" si="65"/>
        <v>20.192319811910792</v>
      </c>
      <c r="K365">
        <f t="shared" si="69"/>
        <v>0.60000000000010723</v>
      </c>
      <c r="L365">
        <f t="shared" si="66"/>
        <v>1</v>
      </c>
      <c r="M365">
        <f t="shared" si="67"/>
        <v>2.0000000000000001E-4</v>
      </c>
      <c r="N365">
        <f>SUM($M$13:M365)</f>
        <v>1.8200000000000001E-2</v>
      </c>
      <c r="O365">
        <f t="shared" si="68"/>
        <v>1.2000000000002146E-4</v>
      </c>
      <c r="P365">
        <f>SUM($O$13:O365)</f>
        <v>-6.1409999999998036E-2</v>
      </c>
    </row>
    <row r="366" spans="1:16" x14ac:dyDescent="0.3">
      <c r="A366">
        <v>354</v>
      </c>
      <c r="B366">
        <v>0.8449906224833873</v>
      </c>
      <c r="C366" s="194">
        <f t="shared" si="59"/>
        <v>28.091096081488836</v>
      </c>
      <c r="D366" s="213">
        <f t="shared" si="60"/>
        <v>24</v>
      </c>
      <c r="E366" s="194">
        <f t="shared" si="61"/>
        <v>4.0910960814888355</v>
      </c>
      <c r="F366" s="194">
        <f t="shared" si="62"/>
        <v>0</v>
      </c>
      <c r="G366" s="194">
        <f t="shared" si="63"/>
        <v>4.7047604937121603</v>
      </c>
      <c r="H366" s="194">
        <f t="shared" si="64"/>
        <v>27.599999999999998</v>
      </c>
      <c r="I366" s="194">
        <f t="shared" si="65"/>
        <v>27.599999999999994</v>
      </c>
      <c r="K366">
        <f t="shared" si="69"/>
        <v>0.65000000000010727</v>
      </c>
      <c r="L366">
        <f t="shared" si="66"/>
        <v>0</v>
      </c>
      <c r="M366">
        <f t="shared" si="67"/>
        <v>0</v>
      </c>
      <c r="N366">
        <f>SUM($M$13:M366)</f>
        <v>1.8200000000000001E-2</v>
      </c>
      <c r="O366">
        <f t="shared" si="68"/>
        <v>0</v>
      </c>
      <c r="P366">
        <f>SUM($O$13:O366)</f>
        <v>-6.1409999999998036E-2</v>
      </c>
    </row>
    <row r="367" spans="1:16" x14ac:dyDescent="0.3">
      <c r="A367">
        <v>355</v>
      </c>
      <c r="B367">
        <v>0.6327380552910834</v>
      </c>
      <c r="C367" s="194">
        <f t="shared" si="59"/>
        <v>24.034683703552041</v>
      </c>
      <c r="D367" s="213">
        <f t="shared" si="60"/>
        <v>24</v>
      </c>
      <c r="E367" s="194">
        <f t="shared" si="61"/>
        <v>3.4683703552040868E-2</v>
      </c>
      <c r="F367" s="194">
        <f t="shared" si="62"/>
        <v>0</v>
      </c>
      <c r="G367" s="194">
        <f t="shared" si="63"/>
        <v>3.9886259084846998E-2</v>
      </c>
      <c r="H367" s="194">
        <f t="shared" si="64"/>
        <v>27.599999999999998</v>
      </c>
      <c r="I367" s="194">
        <f t="shared" si="65"/>
        <v>27.599999999999994</v>
      </c>
      <c r="K367">
        <f t="shared" si="69"/>
        <v>0.70000000000010731</v>
      </c>
      <c r="L367">
        <f t="shared" si="66"/>
        <v>0</v>
      </c>
      <c r="M367">
        <f t="shared" si="67"/>
        <v>0</v>
      </c>
      <c r="N367">
        <f>SUM($M$13:M367)</f>
        <v>1.8200000000000001E-2</v>
      </c>
      <c r="O367">
        <f t="shared" si="68"/>
        <v>0</v>
      </c>
      <c r="P367">
        <f>SUM($O$13:O367)</f>
        <v>-6.1409999999998036E-2</v>
      </c>
    </row>
    <row r="368" spans="1:16" x14ac:dyDescent="0.3">
      <c r="A368">
        <v>356</v>
      </c>
      <c r="B368">
        <v>0.10689393560737048</v>
      </c>
      <c r="C368" s="194">
        <f t="shared" si="59"/>
        <v>14.540697859307523</v>
      </c>
      <c r="D368" s="213">
        <f t="shared" si="60"/>
        <v>14.540697859307523</v>
      </c>
      <c r="E368" s="194">
        <f t="shared" si="61"/>
        <v>0</v>
      </c>
      <c r="F368" s="194">
        <f t="shared" si="62"/>
        <v>9.4593021406924773</v>
      </c>
      <c r="G368" s="194">
        <f t="shared" si="63"/>
        <v>6.6215114984847352</v>
      </c>
      <c r="H368" s="194">
        <f t="shared" si="64"/>
        <v>16.721802538203651</v>
      </c>
      <c r="I368" s="194">
        <f t="shared" si="65"/>
        <v>10.100291039718913</v>
      </c>
      <c r="K368">
        <f t="shared" si="69"/>
        <v>0.75000000000010736</v>
      </c>
      <c r="L368">
        <f t="shared" si="66"/>
        <v>2</v>
      </c>
      <c r="M368">
        <f t="shared" si="67"/>
        <v>4.0000000000000002E-4</v>
      </c>
      <c r="N368">
        <f>SUM($M$13:M368)</f>
        <v>1.8600000000000002E-2</v>
      </c>
      <c r="O368">
        <f t="shared" si="68"/>
        <v>3.0000000000004296E-4</v>
      </c>
      <c r="P368">
        <f>SUM($O$13:O368)</f>
        <v>-6.1109999999997992E-2</v>
      </c>
    </row>
    <row r="369" spans="1:16" x14ac:dyDescent="0.3">
      <c r="A369">
        <v>357</v>
      </c>
      <c r="B369">
        <v>0.1946298239427775</v>
      </c>
      <c r="C369" s="194">
        <f t="shared" si="59"/>
        <v>16.834235358740209</v>
      </c>
      <c r="D369" s="213">
        <f t="shared" si="60"/>
        <v>16.834235358740209</v>
      </c>
      <c r="E369" s="194">
        <f t="shared" si="61"/>
        <v>0</v>
      </c>
      <c r="F369" s="194">
        <f t="shared" si="62"/>
        <v>7.1657646412597913</v>
      </c>
      <c r="G369" s="194">
        <f t="shared" si="63"/>
        <v>5.0160352488818543</v>
      </c>
      <c r="H369" s="194">
        <f t="shared" si="64"/>
        <v>19.359370662551239</v>
      </c>
      <c r="I369" s="194">
        <f t="shared" si="65"/>
        <v>14.343335413669379</v>
      </c>
      <c r="K369">
        <f t="shared" si="69"/>
        <v>0.8000000000001074</v>
      </c>
      <c r="L369">
        <f t="shared" si="66"/>
        <v>1</v>
      </c>
      <c r="M369">
        <f t="shared" si="67"/>
        <v>2.0000000000000001E-4</v>
      </c>
      <c r="N369">
        <f>SUM($M$13:M369)</f>
        <v>1.8800000000000001E-2</v>
      </c>
      <c r="O369">
        <f t="shared" si="68"/>
        <v>1.6000000000002148E-4</v>
      </c>
      <c r="P369">
        <f>SUM($O$13:O369)</f>
        <v>-6.0949999999997971E-2</v>
      </c>
    </row>
    <row r="370" spans="1:16" x14ac:dyDescent="0.3">
      <c r="A370">
        <v>358</v>
      </c>
      <c r="B370">
        <v>0.79292184975695024</v>
      </c>
      <c r="C370" s="194">
        <f t="shared" si="59"/>
        <v>26.899607920192722</v>
      </c>
      <c r="D370" s="213">
        <f t="shared" si="60"/>
        <v>24</v>
      </c>
      <c r="E370" s="194">
        <f t="shared" si="61"/>
        <v>2.8996079201927216</v>
      </c>
      <c r="F370" s="194">
        <f t="shared" si="62"/>
        <v>0</v>
      </c>
      <c r="G370" s="194">
        <f t="shared" si="63"/>
        <v>3.3345491082216294</v>
      </c>
      <c r="H370" s="194">
        <f t="shared" si="64"/>
        <v>27.599999999999998</v>
      </c>
      <c r="I370" s="194">
        <f t="shared" si="65"/>
        <v>27.599999999999994</v>
      </c>
      <c r="K370">
        <f t="shared" si="69"/>
        <v>0.85000000000010745</v>
      </c>
      <c r="L370">
        <f t="shared" si="66"/>
        <v>1</v>
      </c>
      <c r="M370">
        <f t="shared" si="67"/>
        <v>2.0000000000000001E-4</v>
      </c>
      <c r="N370">
        <f>SUM($M$13:M370)</f>
        <v>1.9E-2</v>
      </c>
      <c r="O370">
        <f t="shared" si="68"/>
        <v>1.7000000000002151E-4</v>
      </c>
      <c r="P370">
        <f>SUM($O$13:O370)</f>
        <v>-6.0779999999997947E-2</v>
      </c>
    </row>
    <row r="371" spans="1:16" x14ac:dyDescent="0.3">
      <c r="A371">
        <v>359</v>
      </c>
      <c r="B371">
        <v>0.38860134693198267</v>
      </c>
      <c r="C371" s="194">
        <f t="shared" si="59"/>
        <v>20.302202383928439</v>
      </c>
      <c r="D371" s="213">
        <f t="shared" si="60"/>
        <v>20.302202383928439</v>
      </c>
      <c r="E371" s="194">
        <f t="shared" si="61"/>
        <v>0</v>
      </c>
      <c r="F371" s="194">
        <f t="shared" si="62"/>
        <v>3.6977976160715613</v>
      </c>
      <c r="G371" s="194">
        <f t="shared" si="63"/>
        <v>2.5884583312500933</v>
      </c>
      <c r="H371" s="194">
        <f t="shared" si="64"/>
        <v>23.347532741517703</v>
      </c>
      <c r="I371" s="194">
        <f t="shared" si="65"/>
        <v>20.759074410267608</v>
      </c>
      <c r="K371">
        <f t="shared" si="69"/>
        <v>0.90000000000010749</v>
      </c>
      <c r="L371">
        <f t="shared" si="66"/>
        <v>4</v>
      </c>
      <c r="M371">
        <f t="shared" si="67"/>
        <v>8.0000000000000004E-4</v>
      </c>
      <c r="N371">
        <f>SUM($M$13:M371)</f>
        <v>1.9799999999999998E-2</v>
      </c>
      <c r="O371">
        <f t="shared" si="68"/>
        <v>7.2000000000008602E-4</v>
      </c>
      <c r="P371">
        <f>SUM($O$13:O371)</f>
        <v>-6.0059999999997858E-2</v>
      </c>
    </row>
    <row r="372" spans="1:16" x14ac:dyDescent="0.3">
      <c r="A372">
        <v>360</v>
      </c>
      <c r="B372">
        <v>0.24437820178739811</v>
      </c>
      <c r="C372" s="194">
        <f t="shared" si="59"/>
        <v>17.846271226624179</v>
      </c>
      <c r="D372" s="213">
        <f t="shared" si="60"/>
        <v>17.846271226624179</v>
      </c>
      <c r="E372" s="194">
        <f t="shared" si="61"/>
        <v>0</v>
      </c>
      <c r="F372" s="194">
        <f t="shared" si="62"/>
        <v>6.1537287733758212</v>
      </c>
      <c r="G372" s="194">
        <f t="shared" si="63"/>
        <v>4.3076101413630754</v>
      </c>
      <c r="H372" s="194">
        <f t="shared" si="64"/>
        <v>20.523211910617803</v>
      </c>
      <c r="I372" s="194">
        <f t="shared" si="65"/>
        <v>16.215601769254729</v>
      </c>
      <c r="K372">
        <f t="shared" si="69"/>
        <v>0.95000000000010754</v>
      </c>
      <c r="L372">
        <f t="shared" si="66"/>
        <v>0</v>
      </c>
      <c r="M372">
        <f t="shared" si="67"/>
        <v>0</v>
      </c>
      <c r="N372">
        <f>SUM($M$13:M372)</f>
        <v>1.9799999999999998E-2</v>
      </c>
      <c r="O372">
        <f t="shared" si="68"/>
        <v>0</v>
      </c>
      <c r="P372">
        <f>SUM($O$13:O372)</f>
        <v>-6.0059999999997858E-2</v>
      </c>
    </row>
    <row r="373" spans="1:16" x14ac:dyDescent="0.3">
      <c r="A373">
        <v>361</v>
      </c>
      <c r="B373">
        <v>0.90498132162828904</v>
      </c>
      <c r="C373" s="194">
        <f t="shared" si="59"/>
        <v>29.862811655990562</v>
      </c>
      <c r="D373" s="213">
        <f t="shared" si="60"/>
        <v>24</v>
      </c>
      <c r="E373" s="194">
        <f t="shared" si="61"/>
        <v>5.8628116559905621</v>
      </c>
      <c r="F373" s="194">
        <f t="shared" si="62"/>
        <v>0</v>
      </c>
      <c r="G373" s="194">
        <f t="shared" si="63"/>
        <v>6.7422334043891459</v>
      </c>
      <c r="H373" s="194">
        <f t="shared" si="64"/>
        <v>27.599999999999998</v>
      </c>
      <c r="I373" s="194">
        <f t="shared" si="65"/>
        <v>27.599999999999994</v>
      </c>
      <c r="K373">
        <f t="shared" si="69"/>
        <v>1.0000000000001075</v>
      </c>
      <c r="L373">
        <f t="shared" si="66"/>
        <v>1</v>
      </c>
      <c r="M373">
        <f t="shared" si="67"/>
        <v>2.0000000000000001E-4</v>
      </c>
      <c r="N373">
        <f>SUM($M$13:M373)</f>
        <v>1.9999999999999997E-2</v>
      </c>
      <c r="O373">
        <f t="shared" si="68"/>
        <v>2.000000000000215E-4</v>
      </c>
      <c r="P373">
        <f>SUM($O$13:O373)</f>
        <v>-5.9859999999997839E-2</v>
      </c>
    </row>
    <row r="374" spans="1:16" x14ac:dyDescent="0.3">
      <c r="A374">
        <v>362</v>
      </c>
      <c r="B374">
        <v>0.46941327136869959</v>
      </c>
      <c r="C374" s="194">
        <f t="shared" si="59"/>
        <v>21.5395310368949</v>
      </c>
      <c r="D374" s="213">
        <f t="shared" si="60"/>
        <v>21.5395310368949</v>
      </c>
      <c r="E374" s="194">
        <f t="shared" si="61"/>
        <v>0</v>
      </c>
      <c r="F374" s="194">
        <f t="shared" si="62"/>
        <v>2.4604689631051002</v>
      </c>
      <c r="G374" s="194">
        <f t="shared" si="63"/>
        <v>1.7223282741735704</v>
      </c>
      <c r="H374" s="194">
        <f t="shared" si="64"/>
        <v>24.770460692429133</v>
      </c>
      <c r="I374" s="194">
        <f t="shared" si="65"/>
        <v>23.048132418255562</v>
      </c>
      <c r="K374">
        <f t="shared" si="69"/>
        <v>1.0500000000001075</v>
      </c>
      <c r="L374">
        <f t="shared" si="66"/>
        <v>1</v>
      </c>
      <c r="M374">
        <f t="shared" si="67"/>
        <v>2.0000000000000001E-4</v>
      </c>
      <c r="N374">
        <f>SUM($M$13:M374)</f>
        <v>2.0199999999999996E-2</v>
      </c>
      <c r="O374">
        <f t="shared" si="68"/>
        <v>2.100000000000215E-4</v>
      </c>
      <c r="P374">
        <f>SUM($O$13:O374)</f>
        <v>-5.9649999999997816E-2</v>
      </c>
    </row>
    <row r="375" spans="1:16" x14ac:dyDescent="0.3">
      <c r="A375">
        <v>363</v>
      </c>
      <c r="B375">
        <v>0.34823332917058836</v>
      </c>
      <c r="C375" s="194">
        <f t="shared" si="59"/>
        <v>19.659432907963982</v>
      </c>
      <c r="D375" s="213">
        <f t="shared" si="60"/>
        <v>19.659432907963982</v>
      </c>
      <c r="E375" s="194">
        <f t="shared" si="61"/>
        <v>0</v>
      </c>
      <c r="F375" s="194">
        <f t="shared" si="62"/>
        <v>4.340567092036018</v>
      </c>
      <c r="G375" s="194">
        <f t="shared" si="63"/>
        <v>3.0383969644252127</v>
      </c>
      <c r="H375" s="194">
        <f t="shared" si="64"/>
        <v>22.608347844158576</v>
      </c>
      <c r="I375" s="194">
        <f t="shared" si="65"/>
        <v>19.569950879733362</v>
      </c>
      <c r="K375">
        <f t="shared" si="69"/>
        <v>1.1000000000001076</v>
      </c>
      <c r="L375">
        <f t="shared" si="66"/>
        <v>1</v>
      </c>
      <c r="M375">
        <f t="shared" si="67"/>
        <v>2.0000000000000001E-4</v>
      </c>
      <c r="N375">
        <f>SUM($M$13:M375)</f>
        <v>2.0399999999999995E-2</v>
      </c>
      <c r="O375">
        <f t="shared" si="68"/>
        <v>2.2000000000002153E-4</v>
      </c>
      <c r="P375">
        <f>SUM($O$13:O375)</f>
        <v>-5.9429999999997797E-2</v>
      </c>
    </row>
    <row r="376" spans="1:16" x14ac:dyDescent="0.3">
      <c r="A376">
        <v>364</v>
      </c>
      <c r="B376">
        <v>0.66844044722996243</v>
      </c>
      <c r="C376" s="194">
        <f t="shared" si="59"/>
        <v>24.61366503211417</v>
      </c>
      <c r="D376" s="213">
        <f t="shared" si="60"/>
        <v>24</v>
      </c>
      <c r="E376" s="194">
        <f t="shared" si="61"/>
        <v>0.61366503211417012</v>
      </c>
      <c r="F376" s="194">
        <f t="shared" si="62"/>
        <v>0</v>
      </c>
      <c r="G376" s="194">
        <f t="shared" si="63"/>
        <v>0.70571478693129563</v>
      </c>
      <c r="H376" s="194">
        <f t="shared" si="64"/>
        <v>27.599999999999998</v>
      </c>
      <c r="I376" s="194">
        <f t="shared" si="65"/>
        <v>27.599999999999994</v>
      </c>
      <c r="K376">
        <f t="shared" si="69"/>
        <v>1.1500000000001076</v>
      </c>
      <c r="L376">
        <f t="shared" si="66"/>
        <v>2</v>
      </c>
      <c r="M376">
        <f t="shared" si="67"/>
        <v>4.0000000000000002E-4</v>
      </c>
      <c r="N376">
        <f>SUM($M$13:M376)</f>
        <v>2.0799999999999996E-2</v>
      </c>
      <c r="O376">
        <f t="shared" si="68"/>
        <v>4.6000000000004306E-4</v>
      </c>
      <c r="P376">
        <f>SUM($O$13:O376)</f>
        <v>-5.8969999999997753E-2</v>
      </c>
    </row>
    <row r="377" spans="1:16" x14ac:dyDescent="0.3">
      <c r="A377">
        <v>365</v>
      </c>
      <c r="B377">
        <v>0.26094882019543475</v>
      </c>
      <c r="C377" s="194">
        <f t="shared" si="59"/>
        <v>18.157462059555723</v>
      </c>
      <c r="D377" s="213">
        <f t="shared" si="60"/>
        <v>18.157462059555723</v>
      </c>
      <c r="E377" s="194">
        <f t="shared" si="61"/>
        <v>0</v>
      </c>
      <c r="F377" s="194">
        <f t="shared" si="62"/>
        <v>5.8425379404442772</v>
      </c>
      <c r="G377" s="194">
        <f t="shared" si="63"/>
        <v>4.0897765583109944</v>
      </c>
      <c r="H377" s="194">
        <f t="shared" si="64"/>
        <v>20.881081368489081</v>
      </c>
      <c r="I377" s="194">
        <f t="shared" si="65"/>
        <v>16.791304810178083</v>
      </c>
      <c r="K377">
        <f t="shared" si="69"/>
        <v>1.2000000000001076</v>
      </c>
      <c r="L377">
        <f t="shared" si="66"/>
        <v>2</v>
      </c>
      <c r="M377">
        <f t="shared" si="67"/>
        <v>4.0000000000000002E-4</v>
      </c>
      <c r="N377">
        <f>SUM($M$13:M377)</f>
        <v>2.1199999999999997E-2</v>
      </c>
      <c r="O377">
        <f t="shared" si="68"/>
        <v>4.8000000000004305E-4</v>
      </c>
      <c r="P377">
        <f>SUM($O$13:O377)</f>
        <v>-5.848999999999771E-2</v>
      </c>
    </row>
    <row r="378" spans="1:16" x14ac:dyDescent="0.3">
      <c r="A378">
        <v>366</v>
      </c>
      <c r="B378">
        <v>3.123267408095054E-2</v>
      </c>
      <c r="C378" s="194">
        <f t="shared" si="59"/>
        <v>10.822131429652419</v>
      </c>
      <c r="D378" s="213">
        <f t="shared" si="60"/>
        <v>10.822131429652419</v>
      </c>
      <c r="E378" s="194">
        <f t="shared" si="61"/>
        <v>0</v>
      </c>
      <c r="F378" s="194">
        <f t="shared" si="62"/>
        <v>13.177868570347581</v>
      </c>
      <c r="G378" s="194">
        <f t="shared" si="63"/>
        <v>9.2245079992433077</v>
      </c>
      <c r="H378" s="194">
        <f t="shared" si="64"/>
        <v>12.44545114410028</v>
      </c>
      <c r="I378" s="194">
        <f t="shared" si="65"/>
        <v>3.2209431448569714</v>
      </c>
      <c r="K378">
        <f t="shared" si="69"/>
        <v>1.2500000000001077</v>
      </c>
      <c r="L378">
        <f t="shared" si="66"/>
        <v>1</v>
      </c>
      <c r="M378">
        <f t="shared" si="67"/>
        <v>2.0000000000000001E-4</v>
      </c>
      <c r="N378">
        <f>SUM($M$13:M378)</f>
        <v>2.1399999999999995E-2</v>
      </c>
      <c r="O378">
        <f t="shared" si="68"/>
        <v>2.5000000000002153E-4</v>
      </c>
      <c r="P378">
        <f>SUM($O$13:O378)</f>
        <v>-5.8239999999997689E-2</v>
      </c>
    </row>
    <row r="379" spans="1:16" x14ac:dyDescent="0.3">
      <c r="A379">
        <v>367</v>
      </c>
      <c r="B379">
        <v>0.56775810220207512</v>
      </c>
      <c r="C379" s="194">
        <f t="shared" si="59"/>
        <v>23.024015861532277</v>
      </c>
      <c r="D379" s="213">
        <f t="shared" si="60"/>
        <v>23.024015861532277</v>
      </c>
      <c r="E379" s="194">
        <f t="shared" si="61"/>
        <v>0</v>
      </c>
      <c r="F379" s="194">
        <f t="shared" si="62"/>
        <v>0.97598413846772303</v>
      </c>
      <c r="G379" s="194">
        <f t="shared" si="63"/>
        <v>0.68318889692740614</v>
      </c>
      <c r="H379" s="194">
        <f t="shared" si="64"/>
        <v>26.477618240762116</v>
      </c>
      <c r="I379" s="194">
        <f t="shared" si="65"/>
        <v>25.794429343834711</v>
      </c>
      <c r="K379">
        <f t="shared" si="69"/>
        <v>1.3000000000001077</v>
      </c>
      <c r="L379">
        <f t="shared" si="66"/>
        <v>1</v>
      </c>
      <c r="M379">
        <f t="shared" si="67"/>
        <v>2.0000000000000001E-4</v>
      </c>
      <c r="N379">
        <f>SUM($M$13:M379)</f>
        <v>2.1599999999999994E-2</v>
      </c>
      <c r="O379">
        <f t="shared" si="68"/>
        <v>2.6000000000002155E-4</v>
      </c>
      <c r="P379">
        <f>SUM($O$13:O379)</f>
        <v>-5.7979999999997665E-2</v>
      </c>
    </row>
    <row r="380" spans="1:16" x14ac:dyDescent="0.3">
      <c r="A380">
        <v>368</v>
      </c>
      <c r="B380">
        <v>0.88186307228496996</v>
      </c>
      <c r="C380" s="194">
        <f t="shared" si="59"/>
        <v>29.106110440321469</v>
      </c>
      <c r="D380" s="213">
        <f t="shared" si="60"/>
        <v>24</v>
      </c>
      <c r="E380" s="194">
        <f t="shared" si="61"/>
        <v>5.1061104403214692</v>
      </c>
      <c r="F380" s="194">
        <f t="shared" si="62"/>
        <v>0</v>
      </c>
      <c r="G380" s="194">
        <f t="shared" si="63"/>
        <v>5.8720270063696889</v>
      </c>
      <c r="H380" s="194">
        <f t="shared" si="64"/>
        <v>27.599999999999998</v>
      </c>
      <c r="I380" s="194">
        <f t="shared" si="65"/>
        <v>27.599999999999994</v>
      </c>
      <c r="K380">
        <f t="shared" si="69"/>
        <v>1.3500000000001078</v>
      </c>
      <c r="L380">
        <f t="shared" si="66"/>
        <v>2</v>
      </c>
      <c r="M380">
        <f t="shared" si="67"/>
        <v>4.0000000000000002E-4</v>
      </c>
      <c r="N380">
        <f>SUM($M$13:M380)</f>
        <v>2.1999999999999995E-2</v>
      </c>
      <c r="O380">
        <f t="shared" si="68"/>
        <v>5.4000000000004316E-4</v>
      </c>
      <c r="P380">
        <f>SUM($O$13:O380)</f>
        <v>-5.7439999999997625E-2</v>
      </c>
    </row>
    <row r="381" spans="1:16" x14ac:dyDescent="0.3">
      <c r="A381">
        <v>369</v>
      </c>
      <c r="B381">
        <v>0.91359977080561694</v>
      </c>
      <c r="C381" s="194">
        <f t="shared" si="59"/>
        <v>30.179562384877357</v>
      </c>
      <c r="D381" s="213">
        <f t="shared" si="60"/>
        <v>24</v>
      </c>
      <c r="E381" s="194">
        <f t="shared" si="61"/>
        <v>6.1795623848773573</v>
      </c>
      <c r="F381" s="194">
        <f t="shared" si="62"/>
        <v>0</v>
      </c>
      <c r="G381" s="194">
        <f t="shared" si="63"/>
        <v>7.10649674260896</v>
      </c>
      <c r="H381" s="194">
        <f t="shared" si="64"/>
        <v>27.599999999999998</v>
      </c>
      <c r="I381" s="194">
        <f t="shared" si="65"/>
        <v>27.599999999999994</v>
      </c>
      <c r="K381">
        <f t="shared" si="69"/>
        <v>1.4000000000001078</v>
      </c>
      <c r="L381">
        <f t="shared" si="66"/>
        <v>1</v>
      </c>
      <c r="M381">
        <f t="shared" si="67"/>
        <v>2.0000000000000001E-4</v>
      </c>
      <c r="N381">
        <f>SUM($M$13:M381)</f>
        <v>2.2199999999999994E-2</v>
      </c>
      <c r="O381">
        <f t="shared" si="68"/>
        <v>2.8000000000002161E-4</v>
      </c>
      <c r="P381">
        <f>SUM($O$13:O381)</f>
        <v>-5.7159999999997602E-2</v>
      </c>
    </row>
    <row r="382" spans="1:16" x14ac:dyDescent="0.3">
      <c r="A382">
        <v>370</v>
      </c>
      <c r="B382">
        <v>0.22442524638184624</v>
      </c>
      <c r="C382" s="194">
        <f t="shared" si="59"/>
        <v>17.456003078212337</v>
      </c>
      <c r="D382" s="213">
        <f t="shared" si="60"/>
        <v>17.456003078212337</v>
      </c>
      <c r="E382" s="194">
        <f t="shared" si="61"/>
        <v>0</v>
      </c>
      <c r="F382" s="194">
        <f t="shared" si="62"/>
        <v>6.543996921787663</v>
      </c>
      <c r="G382" s="194">
        <f t="shared" si="63"/>
        <v>4.5807978452513645</v>
      </c>
      <c r="H382" s="194">
        <f t="shared" si="64"/>
        <v>20.074403539944186</v>
      </c>
      <c r="I382" s="194">
        <f t="shared" si="65"/>
        <v>15.493605694692819</v>
      </c>
      <c r="K382">
        <f t="shared" si="69"/>
        <v>1.4500000000001079</v>
      </c>
      <c r="L382">
        <f t="shared" si="66"/>
        <v>1</v>
      </c>
      <c r="M382">
        <f t="shared" si="67"/>
        <v>2.0000000000000001E-4</v>
      </c>
      <c r="N382">
        <f>SUM($M$13:M382)</f>
        <v>2.2399999999999993E-2</v>
      </c>
      <c r="O382">
        <f t="shared" si="68"/>
        <v>2.9000000000002158E-4</v>
      </c>
      <c r="P382">
        <f>SUM($O$13:O382)</f>
        <v>-5.6869999999997582E-2</v>
      </c>
    </row>
    <row r="383" spans="1:16" x14ac:dyDescent="0.3">
      <c r="A383">
        <v>371</v>
      </c>
      <c r="B383">
        <v>0.18421866058862257</v>
      </c>
      <c r="C383" s="194">
        <f t="shared" si="59"/>
        <v>16.603573879299741</v>
      </c>
      <c r="D383" s="213">
        <f t="shared" si="60"/>
        <v>16.603573879299741</v>
      </c>
      <c r="E383" s="194">
        <f t="shared" si="61"/>
        <v>0</v>
      </c>
      <c r="F383" s="194">
        <f t="shared" si="62"/>
        <v>7.3964261207002586</v>
      </c>
      <c r="G383" s="194">
        <f t="shared" si="63"/>
        <v>5.1774982844901816</v>
      </c>
      <c r="H383" s="194">
        <f t="shared" si="64"/>
        <v>19.0941099611947</v>
      </c>
      <c r="I383" s="194">
        <f t="shared" si="65"/>
        <v>13.916611676704518</v>
      </c>
      <c r="K383">
        <f t="shared" si="69"/>
        <v>1.5000000000001079</v>
      </c>
      <c r="L383">
        <f t="shared" si="66"/>
        <v>0</v>
      </c>
      <c r="M383">
        <f t="shared" si="67"/>
        <v>0</v>
      </c>
      <c r="N383">
        <f>SUM($M$13:M383)</f>
        <v>2.2399999999999993E-2</v>
      </c>
      <c r="O383">
        <f t="shared" si="68"/>
        <v>0</v>
      </c>
      <c r="P383">
        <f>SUM($O$13:O383)</f>
        <v>-5.6869999999997582E-2</v>
      </c>
    </row>
    <row r="384" spans="1:16" x14ac:dyDescent="0.3">
      <c r="A384">
        <v>372</v>
      </c>
      <c r="B384">
        <v>0.65857495802762256</v>
      </c>
      <c r="C384" s="194">
        <f t="shared" si="59"/>
        <v>24.451462232382536</v>
      </c>
      <c r="D384" s="213">
        <f t="shared" si="60"/>
        <v>24</v>
      </c>
      <c r="E384" s="194">
        <f t="shared" si="61"/>
        <v>0.45146223238253569</v>
      </c>
      <c r="F384" s="194">
        <f t="shared" si="62"/>
        <v>0</v>
      </c>
      <c r="G384" s="194">
        <f t="shared" si="63"/>
        <v>0.51918156723991604</v>
      </c>
      <c r="H384" s="194">
        <f t="shared" si="64"/>
        <v>27.599999999999998</v>
      </c>
      <c r="I384" s="194">
        <f t="shared" si="65"/>
        <v>27.599999999999994</v>
      </c>
      <c r="K384">
        <f t="shared" si="69"/>
        <v>1.550000000000108</v>
      </c>
      <c r="L384">
        <f t="shared" si="66"/>
        <v>0</v>
      </c>
      <c r="M384">
        <f t="shared" si="67"/>
        <v>0</v>
      </c>
      <c r="N384">
        <f>SUM($M$13:M384)</f>
        <v>2.2399999999999993E-2</v>
      </c>
      <c r="O384">
        <f t="shared" si="68"/>
        <v>0</v>
      </c>
      <c r="P384">
        <f>SUM($O$13:O384)</f>
        <v>-5.6869999999997582E-2</v>
      </c>
    </row>
    <row r="385" spans="1:16" x14ac:dyDescent="0.3">
      <c r="A385">
        <v>373</v>
      </c>
      <c r="B385">
        <v>0.59625918318356008</v>
      </c>
      <c r="C385" s="194">
        <f t="shared" si="59"/>
        <v>23.462056997332319</v>
      </c>
      <c r="D385" s="213">
        <f t="shared" si="60"/>
        <v>23.462056997332319</v>
      </c>
      <c r="E385" s="194">
        <f t="shared" si="61"/>
        <v>0</v>
      </c>
      <c r="F385" s="194">
        <f t="shared" si="62"/>
        <v>0.53794300266768147</v>
      </c>
      <c r="G385" s="194">
        <f t="shared" si="63"/>
        <v>0.37656010186737704</v>
      </c>
      <c r="H385" s="194">
        <f t="shared" si="64"/>
        <v>26.981365546932164</v>
      </c>
      <c r="I385" s="194">
        <f t="shared" si="65"/>
        <v>26.604805445064788</v>
      </c>
      <c r="K385">
        <f t="shared" si="69"/>
        <v>1.600000000000108</v>
      </c>
      <c r="L385">
        <f t="shared" si="66"/>
        <v>4</v>
      </c>
      <c r="M385">
        <f t="shared" si="67"/>
        <v>8.0000000000000004E-4</v>
      </c>
      <c r="N385">
        <f>SUM($M$13:M385)</f>
        <v>2.3199999999999991E-2</v>
      </c>
      <c r="O385">
        <f t="shared" si="68"/>
        <v>1.2800000000000864E-3</v>
      </c>
      <c r="P385">
        <f>SUM($O$13:O385)</f>
        <v>-5.5589999999997496E-2</v>
      </c>
    </row>
    <row r="386" spans="1:16" x14ac:dyDescent="0.3">
      <c r="A386">
        <v>374</v>
      </c>
      <c r="B386">
        <v>0.703205057878033</v>
      </c>
      <c r="C386" s="194">
        <f t="shared" si="59"/>
        <v>25.201846450359199</v>
      </c>
      <c r="D386" s="213">
        <f t="shared" si="60"/>
        <v>24</v>
      </c>
      <c r="E386" s="194">
        <f t="shared" si="61"/>
        <v>1.2018464503591986</v>
      </c>
      <c r="F386" s="194">
        <f t="shared" si="62"/>
        <v>0</v>
      </c>
      <c r="G386" s="194">
        <f t="shared" si="63"/>
        <v>1.3821234179130784</v>
      </c>
      <c r="H386" s="194">
        <f t="shared" si="64"/>
        <v>27.599999999999998</v>
      </c>
      <c r="I386" s="194">
        <f t="shared" si="65"/>
        <v>27.599999999999994</v>
      </c>
      <c r="K386">
        <f t="shared" si="69"/>
        <v>1.650000000000108</v>
      </c>
      <c r="L386">
        <f t="shared" si="66"/>
        <v>2</v>
      </c>
      <c r="M386">
        <f t="shared" si="67"/>
        <v>4.0000000000000002E-4</v>
      </c>
      <c r="N386">
        <f>SUM($M$13:M386)</f>
        <v>2.3599999999999993E-2</v>
      </c>
      <c r="O386">
        <f t="shared" si="68"/>
        <v>6.6000000000004326E-4</v>
      </c>
      <c r="P386">
        <f>SUM($O$13:O386)</f>
        <v>-5.4929999999997453E-2</v>
      </c>
    </row>
    <row r="387" spans="1:16" x14ac:dyDescent="0.3">
      <c r="A387">
        <v>375</v>
      </c>
      <c r="B387">
        <v>0.64029149504265837</v>
      </c>
      <c r="C387" s="194">
        <f t="shared" si="59"/>
        <v>24.155428333061629</v>
      </c>
      <c r="D387" s="213">
        <f t="shared" si="60"/>
        <v>24</v>
      </c>
      <c r="E387" s="194">
        <f t="shared" si="61"/>
        <v>0.15542833306162862</v>
      </c>
      <c r="F387" s="194">
        <f t="shared" si="62"/>
        <v>0</v>
      </c>
      <c r="G387" s="194">
        <f t="shared" si="63"/>
        <v>0.1787425830208729</v>
      </c>
      <c r="H387" s="194">
        <f t="shared" si="64"/>
        <v>27.599999999999998</v>
      </c>
      <c r="I387" s="194">
        <f t="shared" si="65"/>
        <v>27.599999999999994</v>
      </c>
      <c r="K387">
        <f t="shared" si="69"/>
        <v>1.7000000000001081</v>
      </c>
      <c r="L387">
        <f t="shared" si="66"/>
        <v>1</v>
      </c>
      <c r="M387">
        <f t="shared" si="67"/>
        <v>2.0000000000000001E-4</v>
      </c>
      <c r="N387">
        <f>SUM($M$13:M387)</f>
        <v>2.3799999999999991E-2</v>
      </c>
      <c r="O387">
        <f t="shared" si="68"/>
        <v>3.4000000000002165E-4</v>
      </c>
      <c r="P387">
        <f>SUM($O$13:O387)</f>
        <v>-5.4589999999997432E-2</v>
      </c>
    </row>
    <row r="388" spans="1:16" x14ac:dyDescent="0.3">
      <c r="A388">
        <v>376</v>
      </c>
      <c r="B388">
        <v>0.41682394560349789</v>
      </c>
      <c r="C388" s="194">
        <f t="shared" si="59"/>
        <v>20.739847926002533</v>
      </c>
      <c r="D388" s="213">
        <f t="shared" si="60"/>
        <v>20.739847926002533</v>
      </c>
      <c r="E388" s="194">
        <f t="shared" si="61"/>
        <v>0</v>
      </c>
      <c r="F388" s="194">
        <f t="shared" si="62"/>
        <v>3.2601520739974674</v>
      </c>
      <c r="G388" s="194">
        <f t="shared" si="63"/>
        <v>2.2821064517982275</v>
      </c>
      <c r="H388" s="194">
        <f t="shared" si="64"/>
        <v>23.850825114902911</v>
      </c>
      <c r="I388" s="194">
        <f t="shared" si="65"/>
        <v>21.568718663104679</v>
      </c>
      <c r="K388">
        <f t="shared" si="69"/>
        <v>1.7500000000001081</v>
      </c>
      <c r="L388">
        <f t="shared" si="66"/>
        <v>3</v>
      </c>
      <c r="M388">
        <f t="shared" si="67"/>
        <v>5.9999999999999995E-4</v>
      </c>
      <c r="N388">
        <f>SUM($M$13:M388)</f>
        <v>2.4399999999999991E-2</v>
      </c>
      <c r="O388">
        <f t="shared" si="68"/>
        <v>1.0500000000000648E-3</v>
      </c>
      <c r="P388">
        <f>SUM($O$13:O388)</f>
        <v>-5.3539999999997367E-2</v>
      </c>
    </row>
    <row r="389" spans="1:16" x14ac:dyDescent="0.3">
      <c r="A389">
        <v>377</v>
      </c>
      <c r="B389">
        <v>0.8001206617361637</v>
      </c>
      <c r="C389" s="194">
        <f t="shared" si="59"/>
        <v>27.05231383095677</v>
      </c>
      <c r="D389" s="213">
        <f t="shared" si="60"/>
        <v>24</v>
      </c>
      <c r="E389" s="194">
        <f t="shared" si="61"/>
        <v>3.0523138309567699</v>
      </c>
      <c r="F389" s="194">
        <f t="shared" si="62"/>
        <v>0</v>
      </c>
      <c r="G389" s="194">
        <f t="shared" si="63"/>
        <v>3.5101609056002849</v>
      </c>
      <c r="H389" s="194">
        <f t="shared" si="64"/>
        <v>27.599999999999998</v>
      </c>
      <c r="I389" s="194">
        <f t="shared" si="65"/>
        <v>27.599999999999994</v>
      </c>
      <c r="K389">
        <f t="shared" si="69"/>
        <v>1.8000000000001082</v>
      </c>
      <c r="L389">
        <f t="shared" si="66"/>
        <v>2</v>
      </c>
      <c r="M389">
        <f t="shared" si="67"/>
        <v>4.0000000000000002E-4</v>
      </c>
      <c r="N389">
        <f>SUM($M$13:M389)</f>
        <v>2.4799999999999992E-2</v>
      </c>
      <c r="O389">
        <f t="shared" si="68"/>
        <v>7.2000000000004331E-4</v>
      </c>
      <c r="P389">
        <f>SUM($O$13:O389)</f>
        <v>-5.2819999999997327E-2</v>
      </c>
    </row>
    <row r="390" spans="1:16" x14ac:dyDescent="0.3">
      <c r="A390">
        <v>378</v>
      </c>
      <c r="B390">
        <v>0.93395631842588411</v>
      </c>
      <c r="C390" s="194">
        <f t="shared" si="59"/>
        <v>31.035528145200821</v>
      </c>
      <c r="D390" s="213">
        <f t="shared" si="60"/>
        <v>24</v>
      </c>
      <c r="E390" s="194">
        <f t="shared" si="61"/>
        <v>7.0355281452008214</v>
      </c>
      <c r="F390" s="194">
        <f t="shared" si="62"/>
        <v>0</v>
      </c>
      <c r="G390" s="194">
        <f t="shared" si="63"/>
        <v>8.0908573669809432</v>
      </c>
      <c r="H390" s="194">
        <f t="shared" si="64"/>
        <v>27.599999999999998</v>
      </c>
      <c r="I390" s="194">
        <f t="shared" si="65"/>
        <v>27.599999999999994</v>
      </c>
      <c r="K390">
        <f t="shared" si="69"/>
        <v>1.8500000000001082</v>
      </c>
      <c r="L390">
        <f t="shared" si="66"/>
        <v>1</v>
      </c>
      <c r="M390">
        <f t="shared" si="67"/>
        <v>2.0000000000000001E-4</v>
      </c>
      <c r="N390">
        <f>SUM($M$13:M390)</f>
        <v>2.4999999999999991E-2</v>
      </c>
      <c r="O390">
        <f t="shared" si="68"/>
        <v>3.7000000000002168E-4</v>
      </c>
      <c r="P390">
        <f>SUM($O$13:O390)</f>
        <v>-5.2449999999997304E-2</v>
      </c>
    </row>
    <row r="391" spans="1:16" x14ac:dyDescent="0.3">
      <c r="A391">
        <v>379</v>
      </c>
      <c r="B391">
        <v>0.44808420116322789</v>
      </c>
      <c r="C391" s="194">
        <f t="shared" si="59"/>
        <v>21.216981404953064</v>
      </c>
      <c r="D391" s="213">
        <f t="shared" si="60"/>
        <v>21.216981404953064</v>
      </c>
      <c r="E391" s="194">
        <f t="shared" si="61"/>
        <v>0</v>
      </c>
      <c r="F391" s="194">
        <f t="shared" si="62"/>
        <v>2.7830185950469364</v>
      </c>
      <c r="G391" s="194">
        <f t="shared" si="63"/>
        <v>1.9481130165328557</v>
      </c>
      <c r="H391" s="194">
        <f t="shared" si="64"/>
        <v>24.39952861569602</v>
      </c>
      <c r="I391" s="194">
        <f t="shared" si="65"/>
        <v>22.451415599163163</v>
      </c>
      <c r="K391">
        <f t="shared" si="69"/>
        <v>1.9000000000001083</v>
      </c>
      <c r="L391">
        <f t="shared" si="66"/>
        <v>1</v>
      </c>
      <c r="M391">
        <f t="shared" si="67"/>
        <v>2.0000000000000001E-4</v>
      </c>
      <c r="N391">
        <f>SUM($M$13:M391)</f>
        <v>2.519999999999999E-2</v>
      </c>
      <c r="O391">
        <f t="shared" si="68"/>
        <v>3.8000000000002165E-4</v>
      </c>
      <c r="P391">
        <f>SUM($O$13:O391)</f>
        <v>-5.2069999999997285E-2</v>
      </c>
    </row>
    <row r="392" spans="1:16" x14ac:dyDescent="0.3">
      <c r="A392">
        <v>380</v>
      </c>
      <c r="B392">
        <v>0.35620587069594256</v>
      </c>
      <c r="C392" s="194">
        <f t="shared" si="59"/>
        <v>19.788286079912297</v>
      </c>
      <c r="D392" s="213">
        <f t="shared" si="60"/>
        <v>19.788286079912297</v>
      </c>
      <c r="E392" s="194">
        <f t="shared" si="61"/>
        <v>0</v>
      </c>
      <c r="F392" s="194">
        <f t="shared" si="62"/>
        <v>4.2117139200877034</v>
      </c>
      <c r="G392" s="194">
        <f t="shared" si="63"/>
        <v>2.9481997440613927</v>
      </c>
      <c r="H392" s="194">
        <f t="shared" si="64"/>
        <v>22.756528991899138</v>
      </c>
      <c r="I392" s="194">
        <f t="shared" si="65"/>
        <v>19.808329247837744</v>
      </c>
      <c r="K392">
        <f t="shared" si="69"/>
        <v>1.9500000000001083</v>
      </c>
      <c r="L392">
        <f t="shared" si="66"/>
        <v>3</v>
      </c>
      <c r="M392">
        <f t="shared" si="67"/>
        <v>5.9999999999999995E-4</v>
      </c>
      <c r="N392">
        <f>SUM($M$13:M392)</f>
        <v>2.579999999999999E-2</v>
      </c>
      <c r="O392">
        <f t="shared" si="68"/>
        <v>1.1700000000000649E-3</v>
      </c>
      <c r="P392">
        <f>SUM($O$13:O392)</f>
        <v>-5.0899999999997218E-2</v>
      </c>
    </row>
    <row r="393" spans="1:16" x14ac:dyDescent="0.3">
      <c r="A393">
        <v>381</v>
      </c>
      <c r="B393">
        <v>0.54853351228911285</v>
      </c>
      <c r="C393" s="194">
        <f t="shared" si="59"/>
        <v>22.731742739377616</v>
      </c>
      <c r="D393" s="213">
        <f t="shared" si="60"/>
        <v>22.731742739377616</v>
      </c>
      <c r="E393" s="194">
        <f t="shared" si="61"/>
        <v>0</v>
      </c>
      <c r="F393" s="194">
        <f t="shared" si="62"/>
        <v>1.2682572606223843</v>
      </c>
      <c r="G393" s="194">
        <f t="shared" si="63"/>
        <v>0.88778008243566908</v>
      </c>
      <c r="H393" s="194">
        <f t="shared" si="64"/>
        <v>26.141504150284256</v>
      </c>
      <c r="I393" s="194">
        <f t="shared" si="65"/>
        <v>25.253724067848584</v>
      </c>
      <c r="K393">
        <f t="shared" si="69"/>
        <v>2.0000000000001084</v>
      </c>
      <c r="L393">
        <f t="shared" si="66"/>
        <v>0</v>
      </c>
      <c r="M393">
        <f t="shared" si="67"/>
        <v>0</v>
      </c>
      <c r="N393">
        <f>SUM($M$13:M393)</f>
        <v>2.579999999999999E-2</v>
      </c>
      <c r="O393">
        <f t="shared" si="68"/>
        <v>0</v>
      </c>
      <c r="P393">
        <f>SUM($O$13:O393)</f>
        <v>-5.0899999999997218E-2</v>
      </c>
    </row>
    <row r="394" spans="1:16" x14ac:dyDescent="0.3">
      <c r="A394">
        <v>382</v>
      </c>
      <c r="B394">
        <v>0.98091234035343555</v>
      </c>
      <c r="C394" s="194">
        <f t="shared" si="59"/>
        <v>34.437804032400024</v>
      </c>
      <c r="D394" s="213">
        <f t="shared" si="60"/>
        <v>24</v>
      </c>
      <c r="E394" s="194">
        <f t="shared" si="61"/>
        <v>10.437804032400024</v>
      </c>
      <c r="F394" s="194">
        <f t="shared" si="62"/>
        <v>0</v>
      </c>
      <c r="G394" s="194">
        <f t="shared" si="63"/>
        <v>12.003474637260027</v>
      </c>
      <c r="H394" s="194">
        <f t="shared" si="64"/>
        <v>27.599999999999998</v>
      </c>
      <c r="I394" s="194">
        <f t="shared" si="65"/>
        <v>27.599999999999994</v>
      </c>
      <c r="K394">
        <f t="shared" si="69"/>
        <v>2.0500000000001082</v>
      </c>
      <c r="L394">
        <f t="shared" si="66"/>
        <v>0</v>
      </c>
      <c r="M394">
        <f t="shared" si="67"/>
        <v>0</v>
      </c>
      <c r="N394">
        <f>SUM($M$13:M394)</f>
        <v>2.579999999999999E-2</v>
      </c>
      <c r="O394">
        <f t="shared" si="68"/>
        <v>0</v>
      </c>
      <c r="P394">
        <f>SUM($O$13:O394)</f>
        <v>-5.0899999999997218E-2</v>
      </c>
    </row>
    <row r="395" spans="1:16" x14ac:dyDescent="0.3">
      <c r="A395">
        <v>383</v>
      </c>
      <c r="B395">
        <v>0.11091394358596285</v>
      </c>
      <c r="C395" s="194">
        <f t="shared" si="59"/>
        <v>14.669907704891921</v>
      </c>
      <c r="D395" s="213">
        <f t="shared" si="60"/>
        <v>14.669907704891921</v>
      </c>
      <c r="E395" s="194">
        <f t="shared" si="61"/>
        <v>0</v>
      </c>
      <c r="F395" s="194">
        <f t="shared" si="62"/>
        <v>9.3300922951080789</v>
      </c>
      <c r="G395" s="194">
        <f t="shared" si="63"/>
        <v>6.5310646065756561</v>
      </c>
      <c r="H395" s="194">
        <f t="shared" si="64"/>
        <v>16.870393860625708</v>
      </c>
      <c r="I395" s="194">
        <f t="shared" si="65"/>
        <v>10.33932925405005</v>
      </c>
      <c r="K395">
        <f t="shared" si="69"/>
        <v>2.100000000000108</v>
      </c>
      <c r="L395">
        <f t="shared" si="66"/>
        <v>2</v>
      </c>
      <c r="M395">
        <f t="shared" si="67"/>
        <v>4.0000000000000002E-4</v>
      </c>
      <c r="N395">
        <f>SUM($M$13:M395)</f>
        <v>2.6199999999999991E-2</v>
      </c>
      <c r="O395">
        <f t="shared" si="68"/>
        <v>8.4000000000004329E-4</v>
      </c>
      <c r="P395">
        <f>SUM($O$13:O395)</f>
        <v>-5.0059999999997176E-2</v>
      </c>
    </row>
    <row r="396" spans="1:16" x14ac:dyDescent="0.3">
      <c r="A396">
        <v>384</v>
      </c>
      <c r="B396">
        <v>0.10550163449924788</v>
      </c>
      <c r="C396" s="194">
        <f t="shared" si="59"/>
        <v>14.49513117754136</v>
      </c>
      <c r="D396" s="213">
        <f t="shared" si="60"/>
        <v>14.49513117754136</v>
      </c>
      <c r="E396" s="194">
        <f t="shared" si="61"/>
        <v>0</v>
      </c>
      <c r="F396" s="194">
        <f t="shared" si="62"/>
        <v>9.50486882245864</v>
      </c>
      <c r="G396" s="194">
        <f t="shared" si="63"/>
        <v>6.653408175721049</v>
      </c>
      <c r="H396" s="194">
        <f t="shared" si="64"/>
        <v>16.669400854172562</v>
      </c>
      <c r="I396" s="194">
        <f t="shared" si="65"/>
        <v>10.015992678451513</v>
      </c>
      <c r="K396">
        <f t="shared" si="69"/>
        <v>2.1500000000001078</v>
      </c>
      <c r="L396">
        <f t="shared" si="66"/>
        <v>2</v>
      </c>
      <c r="M396">
        <f t="shared" si="67"/>
        <v>4.0000000000000002E-4</v>
      </c>
      <c r="N396">
        <f>SUM($M$13:M396)</f>
        <v>2.6599999999999992E-2</v>
      </c>
      <c r="O396">
        <f t="shared" si="68"/>
        <v>8.6000000000004313E-4</v>
      </c>
      <c r="P396">
        <f>SUM($O$13:O396)</f>
        <v>-4.9199999999997135E-2</v>
      </c>
    </row>
    <row r="397" spans="1:16" x14ac:dyDescent="0.3">
      <c r="A397">
        <v>385</v>
      </c>
      <c r="B397">
        <v>0.56490260636523448</v>
      </c>
      <c r="C397" s="194">
        <f t="shared" si="59"/>
        <v>22.980466421288849</v>
      </c>
      <c r="D397" s="213">
        <f t="shared" si="60"/>
        <v>22.980466421288849</v>
      </c>
      <c r="E397" s="194">
        <f t="shared" si="61"/>
        <v>0</v>
      </c>
      <c r="F397" s="194">
        <f t="shared" si="62"/>
        <v>1.019533578711151</v>
      </c>
      <c r="G397" s="194">
        <f t="shared" si="63"/>
        <v>0.7136735050978058</v>
      </c>
      <c r="H397" s="194">
        <f t="shared" si="64"/>
        <v>26.427536384482174</v>
      </c>
      <c r="I397" s="194">
        <f t="shared" si="65"/>
        <v>25.713862879384369</v>
      </c>
      <c r="K397">
        <f t="shared" si="69"/>
        <v>2.2000000000001076</v>
      </c>
      <c r="L397">
        <f t="shared" si="66"/>
        <v>1</v>
      </c>
      <c r="M397">
        <f t="shared" si="67"/>
        <v>2.0000000000000001E-4</v>
      </c>
      <c r="N397">
        <f>SUM($M$13:M397)</f>
        <v>2.679999999999999E-2</v>
      </c>
      <c r="O397">
        <f t="shared" si="68"/>
        <v>4.4000000000002154E-4</v>
      </c>
      <c r="P397">
        <f>SUM($O$13:O397)</f>
        <v>-4.8759999999997111E-2</v>
      </c>
    </row>
    <row r="398" spans="1:16" x14ac:dyDescent="0.3">
      <c r="A398">
        <v>386</v>
      </c>
      <c r="B398">
        <v>1.63775994381824E-2</v>
      </c>
      <c r="C398" s="194">
        <f t="shared" ref="C398:C461" si="70">_xlfn.NORM.INV(B398,$B$5,$B$6)</f>
        <v>9.189573106680232</v>
      </c>
      <c r="D398" s="213">
        <f t="shared" ref="D398:D461" si="71">MIN(C398,$D$6)</f>
        <v>9.189573106680232</v>
      </c>
      <c r="E398" s="194">
        <f t="shared" ref="E398:E461" si="72">MAX(C398-$D$6,0)</f>
        <v>0</v>
      </c>
      <c r="F398" s="194">
        <f t="shared" ref="F398:F461" si="73">MAX($D$6-C398,0)</f>
        <v>14.810426893319768</v>
      </c>
      <c r="G398" s="194">
        <f t="shared" ref="G398:G461" si="74">E398*$D$2+F398*$D$3</f>
        <v>10.367298825323839</v>
      </c>
      <c r="H398" s="194">
        <f t="shared" ref="H398:H461" si="75">$D$2*D398</f>
        <v>10.568009072682266</v>
      </c>
      <c r="I398" s="194">
        <f t="shared" ref="I398:I461" si="76">-$D$6*$B$2+D398*$B$4+F398*$B$3</f>
        <v>0.20071024735842435</v>
      </c>
      <c r="K398">
        <f t="shared" si="69"/>
        <v>2.2500000000001075</v>
      </c>
      <c r="L398">
        <f t="shared" ref="L398:L461" si="77">COUNTIFS($I$13:$I$5012,"&gt;="&amp;K398,$I$13:$I$5012,"&lt;"&amp;K399)</f>
        <v>3</v>
      </c>
      <c r="M398">
        <f t="shared" ref="M398:M461" si="78">L398/$M$11</f>
        <v>5.9999999999999995E-4</v>
      </c>
      <c r="N398">
        <f>SUM($M$13:M398)</f>
        <v>2.739999999999999E-2</v>
      </c>
      <c r="O398">
        <f t="shared" ref="O398:O461" si="79">K398*M398</f>
        <v>1.3500000000000643E-3</v>
      </c>
      <c r="P398">
        <f>SUM($O$13:O398)</f>
        <v>-4.7409999999997045E-2</v>
      </c>
    </row>
    <row r="399" spans="1:16" x14ac:dyDescent="0.3">
      <c r="A399">
        <v>387</v>
      </c>
      <c r="B399">
        <v>0.55678145965253145</v>
      </c>
      <c r="C399" s="194">
        <f t="shared" si="70"/>
        <v>22.856883994890875</v>
      </c>
      <c r="D399" s="213">
        <f t="shared" si="71"/>
        <v>22.856883994890875</v>
      </c>
      <c r="E399" s="194">
        <f t="shared" si="72"/>
        <v>0</v>
      </c>
      <c r="F399" s="194">
        <f t="shared" si="73"/>
        <v>1.1431160051091247</v>
      </c>
      <c r="G399" s="194">
        <f t="shared" si="74"/>
        <v>0.80018120357638733</v>
      </c>
      <c r="H399" s="194">
        <f t="shared" si="75"/>
        <v>26.285416594124506</v>
      </c>
      <c r="I399" s="194">
        <f t="shared" si="76"/>
        <v>25.485235390548116</v>
      </c>
      <c r="K399">
        <f t="shared" ref="K399:K462" si="80">K398+$K$11</f>
        <v>2.3000000000001073</v>
      </c>
      <c r="L399">
        <f t="shared" si="77"/>
        <v>0</v>
      </c>
      <c r="M399">
        <f t="shared" si="78"/>
        <v>0</v>
      </c>
      <c r="N399">
        <f>SUM($M$13:M399)</f>
        <v>2.739999999999999E-2</v>
      </c>
      <c r="O399">
        <f t="shared" si="79"/>
        <v>0</v>
      </c>
      <c r="P399">
        <f>SUM($O$13:O399)</f>
        <v>-4.7409999999997045E-2</v>
      </c>
    </row>
    <row r="400" spans="1:16" x14ac:dyDescent="0.3">
      <c r="A400">
        <v>388</v>
      </c>
      <c r="B400">
        <v>1.4295249728129678E-2</v>
      </c>
      <c r="C400" s="194">
        <f t="shared" si="70"/>
        <v>8.8654765328578726</v>
      </c>
      <c r="D400" s="213">
        <f t="shared" si="71"/>
        <v>8.8654765328578726</v>
      </c>
      <c r="E400" s="194">
        <f t="shared" si="72"/>
        <v>0</v>
      </c>
      <c r="F400" s="194">
        <f t="shared" si="73"/>
        <v>15.134523467142127</v>
      </c>
      <c r="G400" s="194">
        <f t="shared" si="74"/>
        <v>10.59416642699949</v>
      </c>
      <c r="H400" s="194">
        <f t="shared" si="75"/>
        <v>10.195298012786553</v>
      </c>
      <c r="I400" s="194">
        <f t="shared" si="76"/>
        <v>-0.39886841421293884</v>
      </c>
      <c r="K400">
        <f t="shared" si="80"/>
        <v>2.3500000000001071</v>
      </c>
      <c r="L400">
        <f t="shared" si="77"/>
        <v>0</v>
      </c>
      <c r="M400">
        <f t="shared" si="78"/>
        <v>0</v>
      </c>
      <c r="N400">
        <f>SUM($M$13:M400)</f>
        <v>2.739999999999999E-2</v>
      </c>
      <c r="O400">
        <f t="shared" si="79"/>
        <v>0</v>
      </c>
      <c r="P400">
        <f>SUM($O$13:O400)</f>
        <v>-4.7409999999997045E-2</v>
      </c>
    </row>
    <row r="401" spans="1:16" x14ac:dyDescent="0.3">
      <c r="A401">
        <v>389</v>
      </c>
      <c r="B401">
        <v>0.70492164491280851</v>
      </c>
      <c r="C401" s="194">
        <f t="shared" si="70"/>
        <v>25.231653704377859</v>
      </c>
      <c r="D401" s="213">
        <f t="shared" si="71"/>
        <v>24</v>
      </c>
      <c r="E401" s="194">
        <f t="shared" si="72"/>
        <v>1.2316537043778588</v>
      </c>
      <c r="F401" s="194">
        <f t="shared" si="73"/>
        <v>0</v>
      </c>
      <c r="G401" s="194">
        <f t="shared" si="74"/>
        <v>1.4164017600345375</v>
      </c>
      <c r="H401" s="194">
        <f t="shared" si="75"/>
        <v>27.599999999999998</v>
      </c>
      <c r="I401" s="194">
        <f t="shared" si="76"/>
        <v>27.599999999999994</v>
      </c>
      <c r="K401">
        <f t="shared" si="80"/>
        <v>2.4000000000001069</v>
      </c>
      <c r="L401">
        <f t="shared" si="77"/>
        <v>3</v>
      </c>
      <c r="M401">
        <f t="shared" si="78"/>
        <v>5.9999999999999995E-4</v>
      </c>
      <c r="N401">
        <f>SUM($M$13:M401)</f>
        <v>2.799999999999999E-2</v>
      </c>
      <c r="O401">
        <f t="shared" si="79"/>
        <v>1.4400000000000641E-3</v>
      </c>
      <c r="P401">
        <f>SUM($O$13:O401)</f>
        <v>-4.5969999999996979E-2</v>
      </c>
    </row>
    <row r="402" spans="1:16" x14ac:dyDescent="0.3">
      <c r="A402">
        <v>390</v>
      </c>
      <c r="B402">
        <v>0.63008413791257989</v>
      </c>
      <c r="C402" s="194">
        <f t="shared" si="70"/>
        <v>23.992457174889395</v>
      </c>
      <c r="D402" s="213">
        <f t="shared" si="71"/>
        <v>23.992457174889395</v>
      </c>
      <c r="E402" s="194">
        <f t="shared" si="72"/>
        <v>0</v>
      </c>
      <c r="F402" s="194">
        <f t="shared" si="73"/>
        <v>7.5428251106046673E-3</v>
      </c>
      <c r="G402" s="194">
        <f t="shared" si="74"/>
        <v>5.279977577423268E-3</v>
      </c>
      <c r="H402" s="194">
        <f t="shared" si="75"/>
        <v>27.591325751122803</v>
      </c>
      <c r="I402" s="194">
        <f t="shared" si="76"/>
        <v>27.586045773545379</v>
      </c>
      <c r="K402">
        <f t="shared" si="80"/>
        <v>2.4500000000001068</v>
      </c>
      <c r="L402">
        <f t="shared" si="77"/>
        <v>2</v>
      </c>
      <c r="M402">
        <f t="shared" si="78"/>
        <v>4.0000000000000002E-4</v>
      </c>
      <c r="N402">
        <f>SUM($M$13:M402)</f>
        <v>2.8399999999999991E-2</v>
      </c>
      <c r="O402">
        <f t="shared" si="79"/>
        <v>9.8000000000004269E-4</v>
      </c>
      <c r="P402">
        <f>SUM($O$13:O402)</f>
        <v>-4.4989999999996935E-2</v>
      </c>
    </row>
    <row r="403" spans="1:16" x14ac:dyDescent="0.3">
      <c r="A403">
        <v>391</v>
      </c>
      <c r="B403">
        <v>6.3038883951109459E-2</v>
      </c>
      <c r="C403" s="194">
        <f t="shared" si="70"/>
        <v>12.821479300763038</v>
      </c>
      <c r="D403" s="213">
        <f t="shared" si="71"/>
        <v>12.821479300763038</v>
      </c>
      <c r="E403" s="194">
        <f t="shared" si="72"/>
        <v>0</v>
      </c>
      <c r="F403" s="194">
        <f t="shared" si="73"/>
        <v>11.178520699236962</v>
      </c>
      <c r="G403" s="194">
        <f t="shared" si="74"/>
        <v>7.8249644894658745</v>
      </c>
      <c r="H403" s="194">
        <f t="shared" si="75"/>
        <v>14.744701195877493</v>
      </c>
      <c r="I403" s="194">
        <f t="shared" si="76"/>
        <v>6.9197367064116158</v>
      </c>
      <c r="K403">
        <f t="shared" si="80"/>
        <v>2.5000000000001066</v>
      </c>
      <c r="L403">
        <f t="shared" si="77"/>
        <v>2</v>
      </c>
      <c r="M403">
        <f t="shared" si="78"/>
        <v>4.0000000000000002E-4</v>
      </c>
      <c r="N403">
        <f>SUM($M$13:M403)</f>
        <v>2.8799999999999992E-2</v>
      </c>
      <c r="O403">
        <f t="shared" si="79"/>
        <v>1.0000000000000427E-3</v>
      </c>
      <c r="P403">
        <f>SUM($O$13:O403)</f>
        <v>-4.3989999999996893E-2</v>
      </c>
    </row>
    <row r="404" spans="1:16" x14ac:dyDescent="0.3">
      <c r="A404">
        <v>392</v>
      </c>
      <c r="B404">
        <v>0.19278131262833342</v>
      </c>
      <c r="C404" s="194">
        <f t="shared" si="70"/>
        <v>16.793844260460304</v>
      </c>
      <c r="D404" s="213">
        <f t="shared" si="71"/>
        <v>16.793844260460304</v>
      </c>
      <c r="E404" s="194">
        <f t="shared" si="72"/>
        <v>0</v>
      </c>
      <c r="F404" s="194">
        <f t="shared" si="73"/>
        <v>7.206155739539696</v>
      </c>
      <c r="G404" s="194">
        <f t="shared" si="74"/>
        <v>5.0443090176777874</v>
      </c>
      <c r="H404" s="194">
        <f t="shared" si="75"/>
        <v>19.312920899529349</v>
      </c>
      <c r="I404" s="194">
        <f t="shared" si="76"/>
        <v>14.268611881851561</v>
      </c>
      <c r="K404">
        <f t="shared" si="80"/>
        <v>2.5500000000001064</v>
      </c>
      <c r="L404">
        <f t="shared" si="77"/>
        <v>2</v>
      </c>
      <c r="M404">
        <f t="shared" si="78"/>
        <v>4.0000000000000002E-4</v>
      </c>
      <c r="N404">
        <f>SUM($M$13:M404)</f>
        <v>2.9199999999999993E-2</v>
      </c>
      <c r="O404">
        <f t="shared" si="79"/>
        <v>1.0200000000000426E-3</v>
      </c>
      <c r="P404">
        <f>SUM($O$13:O404)</f>
        <v>-4.2969999999996851E-2</v>
      </c>
    </row>
    <row r="405" spans="1:16" x14ac:dyDescent="0.3">
      <c r="A405">
        <v>393</v>
      </c>
      <c r="B405">
        <v>0.45872870078479533</v>
      </c>
      <c r="C405" s="194">
        <f t="shared" si="70"/>
        <v>21.378177830451129</v>
      </c>
      <c r="D405" s="213">
        <f t="shared" si="71"/>
        <v>21.378177830451129</v>
      </c>
      <c r="E405" s="194">
        <f t="shared" si="72"/>
        <v>0</v>
      </c>
      <c r="F405" s="194">
        <f t="shared" si="73"/>
        <v>2.6218221695488708</v>
      </c>
      <c r="G405" s="194">
        <f t="shared" si="74"/>
        <v>1.8352755186842098</v>
      </c>
      <c r="H405" s="194">
        <f t="shared" si="75"/>
        <v>24.584904505018798</v>
      </c>
      <c r="I405" s="194">
        <f t="shared" si="76"/>
        <v>22.749628986334589</v>
      </c>
      <c r="K405">
        <f t="shared" si="80"/>
        <v>2.6000000000001062</v>
      </c>
      <c r="L405">
        <f t="shared" si="77"/>
        <v>4</v>
      </c>
      <c r="M405">
        <f t="shared" si="78"/>
        <v>8.0000000000000004E-4</v>
      </c>
      <c r="N405">
        <f>SUM($M$13:M405)</f>
        <v>2.9999999999999992E-2</v>
      </c>
      <c r="O405">
        <f t="shared" si="79"/>
        <v>2.0800000000000853E-3</v>
      </c>
      <c r="P405">
        <f>SUM($O$13:O405)</f>
        <v>-4.0889999999996762E-2</v>
      </c>
    </row>
    <row r="406" spans="1:16" x14ac:dyDescent="0.3">
      <c r="A406">
        <v>394</v>
      </c>
      <c r="B406">
        <v>0.18974072539550846</v>
      </c>
      <c r="C406" s="194">
        <f t="shared" si="70"/>
        <v>16.726887153048906</v>
      </c>
      <c r="D406" s="213">
        <f t="shared" si="71"/>
        <v>16.726887153048906</v>
      </c>
      <c r="E406" s="194">
        <f t="shared" si="72"/>
        <v>0</v>
      </c>
      <c r="F406" s="194">
        <f t="shared" si="73"/>
        <v>7.2731128469510935</v>
      </c>
      <c r="G406" s="194">
        <f t="shared" si="74"/>
        <v>5.0911789928657658</v>
      </c>
      <c r="H406" s="194">
        <f t="shared" si="75"/>
        <v>19.23592022600624</v>
      </c>
      <c r="I406" s="194">
        <f t="shared" si="76"/>
        <v>14.144741233140476</v>
      </c>
      <c r="K406">
        <f t="shared" si="80"/>
        <v>2.650000000000106</v>
      </c>
      <c r="L406">
        <f t="shared" si="77"/>
        <v>3</v>
      </c>
      <c r="M406">
        <f t="shared" si="78"/>
        <v>5.9999999999999995E-4</v>
      </c>
      <c r="N406">
        <f>SUM($M$13:M406)</f>
        <v>3.0599999999999992E-2</v>
      </c>
      <c r="O406">
        <f t="shared" si="79"/>
        <v>1.5900000000000636E-3</v>
      </c>
      <c r="P406">
        <f>SUM($O$13:O406)</f>
        <v>-3.9299999999996699E-2</v>
      </c>
    </row>
    <row r="407" spans="1:16" x14ac:dyDescent="0.3">
      <c r="A407">
        <v>395</v>
      </c>
      <c r="B407">
        <v>9.5551824926018436E-2</v>
      </c>
      <c r="C407" s="194">
        <f t="shared" si="70"/>
        <v>14.15607284830196</v>
      </c>
      <c r="D407" s="213">
        <f t="shared" si="71"/>
        <v>14.15607284830196</v>
      </c>
      <c r="E407" s="194">
        <f t="shared" si="72"/>
        <v>0</v>
      </c>
      <c r="F407" s="194">
        <f t="shared" si="73"/>
        <v>9.8439271516980398</v>
      </c>
      <c r="G407" s="194">
        <f t="shared" si="74"/>
        <v>6.8907490061886287</v>
      </c>
      <c r="H407" s="194">
        <f t="shared" si="75"/>
        <v>16.279483775547252</v>
      </c>
      <c r="I407" s="194">
        <f t="shared" si="76"/>
        <v>9.3887347693586243</v>
      </c>
      <c r="K407">
        <f t="shared" si="80"/>
        <v>2.7000000000001059</v>
      </c>
      <c r="L407">
        <f t="shared" si="77"/>
        <v>0</v>
      </c>
      <c r="M407">
        <f t="shared" si="78"/>
        <v>0</v>
      </c>
      <c r="N407">
        <f>SUM($M$13:M407)</f>
        <v>3.0599999999999992E-2</v>
      </c>
      <c r="O407">
        <f t="shared" si="79"/>
        <v>0</v>
      </c>
      <c r="P407">
        <f>SUM($O$13:O407)</f>
        <v>-3.9299999999996699E-2</v>
      </c>
    </row>
    <row r="408" spans="1:16" x14ac:dyDescent="0.3">
      <c r="A408">
        <v>396</v>
      </c>
      <c r="B408">
        <v>0.87033569655015275</v>
      </c>
      <c r="C408" s="194">
        <f t="shared" si="70"/>
        <v>28.767876573449918</v>
      </c>
      <c r="D408" s="213">
        <f t="shared" si="71"/>
        <v>24</v>
      </c>
      <c r="E408" s="194">
        <f t="shared" si="72"/>
        <v>4.767876573449918</v>
      </c>
      <c r="F408" s="194">
        <f t="shared" si="73"/>
        <v>0</v>
      </c>
      <c r="G408" s="194">
        <f t="shared" si="74"/>
        <v>5.483058059467405</v>
      </c>
      <c r="H408" s="194">
        <f t="shared" si="75"/>
        <v>27.599999999999998</v>
      </c>
      <c r="I408" s="194">
        <f t="shared" si="76"/>
        <v>27.599999999999994</v>
      </c>
      <c r="K408">
        <f t="shared" si="80"/>
        <v>2.7500000000001057</v>
      </c>
      <c r="L408">
        <f t="shared" si="77"/>
        <v>0</v>
      </c>
      <c r="M408">
        <f t="shared" si="78"/>
        <v>0</v>
      </c>
      <c r="N408">
        <f>SUM($M$13:M408)</f>
        <v>3.0599999999999992E-2</v>
      </c>
      <c r="O408">
        <f t="shared" si="79"/>
        <v>0</v>
      </c>
      <c r="P408">
        <f>SUM($O$13:O408)</f>
        <v>-3.9299999999996699E-2</v>
      </c>
    </row>
    <row r="409" spans="1:16" x14ac:dyDescent="0.3">
      <c r="A409">
        <v>397</v>
      </c>
      <c r="B409">
        <v>0.24832766680021123</v>
      </c>
      <c r="C409" s="194">
        <f t="shared" si="70"/>
        <v>17.921429537455847</v>
      </c>
      <c r="D409" s="213">
        <f t="shared" si="71"/>
        <v>17.921429537455847</v>
      </c>
      <c r="E409" s="194">
        <f t="shared" si="72"/>
        <v>0</v>
      </c>
      <c r="F409" s="194">
        <f t="shared" si="73"/>
        <v>6.0785704625441532</v>
      </c>
      <c r="G409" s="194">
        <f t="shared" si="74"/>
        <v>4.2549993237809076</v>
      </c>
      <c r="H409" s="194">
        <f t="shared" si="75"/>
        <v>20.609643968074224</v>
      </c>
      <c r="I409" s="194">
        <f t="shared" si="76"/>
        <v>16.354644644293316</v>
      </c>
      <c r="K409">
        <f t="shared" si="80"/>
        <v>2.8000000000001055</v>
      </c>
      <c r="L409">
        <f t="shared" si="77"/>
        <v>0</v>
      </c>
      <c r="M409">
        <f t="shared" si="78"/>
        <v>0</v>
      </c>
      <c r="N409">
        <f>SUM($M$13:M409)</f>
        <v>3.0599999999999992E-2</v>
      </c>
      <c r="O409">
        <f t="shared" si="79"/>
        <v>0</v>
      </c>
      <c r="P409">
        <f>SUM($O$13:O409)</f>
        <v>-3.9299999999996699E-2</v>
      </c>
    </row>
    <row r="410" spans="1:16" x14ac:dyDescent="0.3">
      <c r="A410">
        <v>398</v>
      </c>
      <c r="B410">
        <v>0.47862978532844724</v>
      </c>
      <c r="C410" s="194">
        <f t="shared" si="70"/>
        <v>21.678443031459967</v>
      </c>
      <c r="D410" s="213">
        <f t="shared" si="71"/>
        <v>21.678443031459967</v>
      </c>
      <c r="E410" s="194">
        <f t="shared" si="72"/>
        <v>0</v>
      </c>
      <c r="F410" s="194">
        <f t="shared" si="73"/>
        <v>2.3215569685400332</v>
      </c>
      <c r="G410" s="194">
        <f t="shared" si="74"/>
        <v>1.6250898779780234</v>
      </c>
      <c r="H410" s="194">
        <f t="shared" si="75"/>
        <v>24.93020948617896</v>
      </c>
      <c r="I410" s="194">
        <f t="shared" si="76"/>
        <v>23.305119608200936</v>
      </c>
      <c r="K410">
        <f t="shared" si="80"/>
        <v>2.8500000000001053</v>
      </c>
      <c r="L410">
        <f t="shared" si="77"/>
        <v>0</v>
      </c>
      <c r="M410">
        <f t="shared" si="78"/>
        <v>0</v>
      </c>
      <c r="N410">
        <f>SUM($M$13:M410)</f>
        <v>3.0599999999999992E-2</v>
      </c>
      <c r="O410">
        <f t="shared" si="79"/>
        <v>0</v>
      </c>
      <c r="P410">
        <f>SUM($O$13:O410)</f>
        <v>-3.9299999999996699E-2</v>
      </c>
    </row>
    <row r="411" spans="1:16" x14ac:dyDescent="0.3">
      <c r="A411">
        <v>399</v>
      </c>
      <c r="B411">
        <v>0.54917354480064873</v>
      </c>
      <c r="C411" s="194">
        <f t="shared" si="70"/>
        <v>22.741441493836273</v>
      </c>
      <c r="D411" s="213">
        <f t="shared" si="71"/>
        <v>22.741441493836273</v>
      </c>
      <c r="E411" s="194">
        <f t="shared" si="72"/>
        <v>0</v>
      </c>
      <c r="F411" s="194">
        <f t="shared" si="73"/>
        <v>1.2585585061637268</v>
      </c>
      <c r="G411" s="194">
        <f t="shared" si="74"/>
        <v>0.88099095431460883</v>
      </c>
      <c r="H411" s="194">
        <f t="shared" si="75"/>
        <v>26.152657717911712</v>
      </c>
      <c r="I411" s="194">
        <f t="shared" si="76"/>
        <v>25.2716667635971</v>
      </c>
      <c r="K411">
        <f t="shared" si="80"/>
        <v>2.9000000000001052</v>
      </c>
      <c r="L411">
        <f t="shared" si="77"/>
        <v>0</v>
      </c>
      <c r="M411">
        <f t="shared" si="78"/>
        <v>0</v>
      </c>
      <c r="N411">
        <f>SUM($M$13:M411)</f>
        <v>3.0599999999999992E-2</v>
      </c>
      <c r="O411">
        <f t="shared" si="79"/>
        <v>0</v>
      </c>
      <c r="P411">
        <f>SUM($O$13:O411)</f>
        <v>-3.9299999999996699E-2</v>
      </c>
    </row>
    <row r="412" spans="1:16" x14ac:dyDescent="0.3">
      <c r="A412">
        <v>400</v>
      </c>
      <c r="B412">
        <v>0.17650100365985844</v>
      </c>
      <c r="C412" s="194">
        <f t="shared" si="70"/>
        <v>16.427307220602842</v>
      </c>
      <c r="D412" s="213">
        <f t="shared" si="71"/>
        <v>16.427307220602842</v>
      </c>
      <c r="E412" s="194">
        <f t="shared" si="72"/>
        <v>0</v>
      </c>
      <c r="F412" s="194">
        <f t="shared" si="73"/>
        <v>7.5726927793971583</v>
      </c>
      <c r="G412" s="194">
        <f t="shared" si="74"/>
        <v>5.3008849455780114</v>
      </c>
      <c r="H412" s="194">
        <f t="shared" si="75"/>
        <v>18.891403303693266</v>
      </c>
      <c r="I412" s="194">
        <f t="shared" si="76"/>
        <v>13.590518358115251</v>
      </c>
      <c r="K412">
        <f t="shared" si="80"/>
        <v>2.950000000000105</v>
      </c>
      <c r="L412">
        <f t="shared" si="77"/>
        <v>0</v>
      </c>
      <c r="M412">
        <f t="shared" si="78"/>
        <v>0</v>
      </c>
      <c r="N412">
        <f>SUM($M$13:M412)</f>
        <v>3.0599999999999992E-2</v>
      </c>
      <c r="O412">
        <f t="shared" si="79"/>
        <v>0</v>
      </c>
      <c r="P412">
        <f>SUM($O$13:O412)</f>
        <v>-3.9299999999996699E-2</v>
      </c>
    </row>
    <row r="413" spans="1:16" x14ac:dyDescent="0.3">
      <c r="A413">
        <v>401</v>
      </c>
      <c r="B413">
        <v>4.0683325960672145E-2</v>
      </c>
      <c r="C413" s="194">
        <f t="shared" si="70"/>
        <v>11.54313460719456</v>
      </c>
      <c r="D413" s="213">
        <f t="shared" si="71"/>
        <v>11.54313460719456</v>
      </c>
      <c r="E413" s="194">
        <f t="shared" si="72"/>
        <v>0</v>
      </c>
      <c r="F413" s="194">
        <f t="shared" si="73"/>
        <v>12.45686539280544</v>
      </c>
      <c r="G413" s="194">
        <f t="shared" si="74"/>
        <v>8.7198057749638096</v>
      </c>
      <c r="H413" s="194">
        <f t="shared" si="75"/>
        <v>13.274604798273742</v>
      </c>
      <c r="I413" s="194">
        <f t="shared" si="76"/>
        <v>4.5547990233099318</v>
      </c>
      <c r="K413">
        <f t="shared" si="80"/>
        <v>3.0000000000001048</v>
      </c>
      <c r="L413">
        <f t="shared" si="77"/>
        <v>3</v>
      </c>
      <c r="M413">
        <f t="shared" si="78"/>
        <v>5.9999999999999995E-4</v>
      </c>
      <c r="N413">
        <f>SUM($M$13:M413)</f>
        <v>3.1199999999999992E-2</v>
      </c>
      <c r="O413">
        <f t="shared" si="79"/>
        <v>1.8000000000000626E-3</v>
      </c>
      <c r="P413">
        <f>SUM($O$13:O413)</f>
        <v>-3.7499999999996633E-2</v>
      </c>
    </row>
    <row r="414" spans="1:16" x14ac:dyDescent="0.3">
      <c r="A414">
        <v>402</v>
      </c>
      <c r="B414">
        <v>0.95542947028041325</v>
      </c>
      <c r="C414" s="194">
        <f t="shared" si="70"/>
        <v>32.199676760527794</v>
      </c>
      <c r="D414" s="213">
        <f t="shared" si="71"/>
        <v>24</v>
      </c>
      <c r="E414" s="194">
        <f t="shared" si="72"/>
        <v>8.1996767605277938</v>
      </c>
      <c r="F414" s="194">
        <f t="shared" si="73"/>
        <v>0</v>
      </c>
      <c r="G414" s="194">
        <f t="shared" si="74"/>
        <v>9.4296282746069622</v>
      </c>
      <c r="H414" s="194">
        <f t="shared" si="75"/>
        <v>27.599999999999998</v>
      </c>
      <c r="I414" s="194">
        <f t="shared" si="76"/>
        <v>27.599999999999994</v>
      </c>
      <c r="K414">
        <f t="shared" si="80"/>
        <v>3.0500000000001046</v>
      </c>
      <c r="L414">
        <f t="shared" si="77"/>
        <v>4</v>
      </c>
      <c r="M414">
        <f t="shared" si="78"/>
        <v>8.0000000000000004E-4</v>
      </c>
      <c r="N414">
        <f>SUM($M$13:M414)</f>
        <v>3.1999999999999994E-2</v>
      </c>
      <c r="O414">
        <f t="shared" si="79"/>
        <v>2.440000000000084E-3</v>
      </c>
      <c r="P414">
        <f>SUM($O$13:O414)</f>
        <v>-3.5059999999996552E-2</v>
      </c>
    </row>
    <row r="415" spans="1:16" x14ac:dyDescent="0.3">
      <c r="A415">
        <v>403</v>
      </c>
      <c r="B415">
        <v>0.7465252667254122</v>
      </c>
      <c r="C415" s="194">
        <f t="shared" si="70"/>
        <v>25.981570860012436</v>
      </c>
      <c r="D415" s="213">
        <f t="shared" si="71"/>
        <v>24</v>
      </c>
      <c r="E415" s="194">
        <f t="shared" si="72"/>
        <v>1.981570860012436</v>
      </c>
      <c r="F415" s="194">
        <f t="shared" si="73"/>
        <v>0</v>
      </c>
      <c r="G415" s="194">
        <f t="shared" si="74"/>
        <v>2.2788064890143014</v>
      </c>
      <c r="H415" s="194">
        <f t="shared" si="75"/>
        <v>27.599999999999998</v>
      </c>
      <c r="I415" s="194">
        <f t="shared" si="76"/>
        <v>27.599999999999994</v>
      </c>
      <c r="K415">
        <f t="shared" si="80"/>
        <v>3.1000000000001044</v>
      </c>
      <c r="L415">
        <f t="shared" si="77"/>
        <v>0</v>
      </c>
      <c r="M415">
        <f t="shared" si="78"/>
        <v>0</v>
      </c>
      <c r="N415">
        <f>SUM($M$13:M415)</f>
        <v>3.1999999999999994E-2</v>
      </c>
      <c r="O415">
        <f t="shared" si="79"/>
        <v>0</v>
      </c>
      <c r="P415">
        <f>SUM($O$13:O415)</f>
        <v>-3.5059999999996552E-2</v>
      </c>
    </row>
    <row r="416" spans="1:16" x14ac:dyDescent="0.3">
      <c r="A416">
        <v>404</v>
      </c>
      <c r="B416">
        <v>0.53073806064791551</v>
      </c>
      <c r="C416" s="194">
        <f t="shared" si="70"/>
        <v>22.462751707587465</v>
      </c>
      <c r="D416" s="213">
        <f t="shared" si="71"/>
        <v>22.462751707587465</v>
      </c>
      <c r="E416" s="194">
        <f t="shared" si="72"/>
        <v>0</v>
      </c>
      <c r="F416" s="194">
        <f t="shared" si="73"/>
        <v>1.537248292412535</v>
      </c>
      <c r="G416" s="194">
        <f t="shared" si="74"/>
        <v>1.0760738046887746</v>
      </c>
      <c r="H416" s="194">
        <f t="shared" si="75"/>
        <v>25.832164463725583</v>
      </c>
      <c r="I416" s="194">
        <f t="shared" si="76"/>
        <v>24.756090659036804</v>
      </c>
      <c r="K416">
        <f t="shared" si="80"/>
        <v>3.1500000000001043</v>
      </c>
      <c r="L416">
        <f t="shared" si="77"/>
        <v>0</v>
      </c>
      <c r="M416">
        <f t="shared" si="78"/>
        <v>0</v>
      </c>
      <c r="N416">
        <f>SUM($M$13:M416)</f>
        <v>3.1999999999999994E-2</v>
      </c>
      <c r="O416">
        <f t="shared" si="79"/>
        <v>0</v>
      </c>
      <c r="P416">
        <f>SUM($O$13:O416)</f>
        <v>-3.5059999999996552E-2</v>
      </c>
    </row>
    <row r="417" spans="1:16" x14ac:dyDescent="0.3">
      <c r="A417">
        <v>405</v>
      </c>
      <c r="B417">
        <v>0.73025432898412745</v>
      </c>
      <c r="C417" s="194">
        <f t="shared" si="70"/>
        <v>25.681494170197389</v>
      </c>
      <c r="D417" s="213">
        <f t="shared" si="71"/>
        <v>24</v>
      </c>
      <c r="E417" s="194">
        <f t="shared" si="72"/>
        <v>1.6814941701973893</v>
      </c>
      <c r="F417" s="194">
        <f t="shared" si="73"/>
        <v>0</v>
      </c>
      <c r="G417" s="194">
        <f t="shared" si="74"/>
        <v>1.9337182957269976</v>
      </c>
      <c r="H417" s="194">
        <f t="shared" si="75"/>
        <v>27.599999999999998</v>
      </c>
      <c r="I417" s="194">
        <f t="shared" si="76"/>
        <v>27.599999999999994</v>
      </c>
      <c r="K417">
        <f t="shared" si="80"/>
        <v>3.2000000000001041</v>
      </c>
      <c r="L417">
        <f t="shared" si="77"/>
        <v>4</v>
      </c>
      <c r="M417">
        <f t="shared" si="78"/>
        <v>8.0000000000000004E-4</v>
      </c>
      <c r="N417">
        <f>SUM($M$13:M417)</f>
        <v>3.2799999999999996E-2</v>
      </c>
      <c r="O417">
        <f t="shared" si="79"/>
        <v>2.5600000000000835E-3</v>
      </c>
      <c r="P417">
        <f>SUM($O$13:O417)</f>
        <v>-3.2499999999996469E-2</v>
      </c>
    </row>
    <row r="418" spans="1:16" x14ac:dyDescent="0.3">
      <c r="A418">
        <v>406</v>
      </c>
      <c r="B418">
        <v>0.61837624487235432</v>
      </c>
      <c r="C418" s="194">
        <f t="shared" si="70"/>
        <v>23.80731393783914</v>
      </c>
      <c r="D418" s="213">
        <f t="shared" si="71"/>
        <v>23.80731393783914</v>
      </c>
      <c r="E418" s="194">
        <f t="shared" si="72"/>
        <v>0</v>
      </c>
      <c r="F418" s="194">
        <f t="shared" si="73"/>
        <v>0.19268606216085971</v>
      </c>
      <c r="G418" s="194">
        <f t="shared" si="74"/>
        <v>0.13488024351260181</v>
      </c>
      <c r="H418" s="194">
        <f t="shared" si="75"/>
        <v>27.378411028515011</v>
      </c>
      <c r="I418" s="194">
        <f t="shared" si="76"/>
        <v>27.243530785002406</v>
      </c>
      <c r="K418">
        <f t="shared" si="80"/>
        <v>3.2500000000001039</v>
      </c>
      <c r="L418">
        <f t="shared" si="77"/>
        <v>2</v>
      </c>
      <c r="M418">
        <f t="shared" si="78"/>
        <v>4.0000000000000002E-4</v>
      </c>
      <c r="N418">
        <f>SUM($M$13:M418)</f>
        <v>3.3199999999999993E-2</v>
      </c>
      <c r="O418">
        <f t="shared" si="79"/>
        <v>1.3000000000000416E-3</v>
      </c>
      <c r="P418">
        <f>SUM($O$13:O418)</f>
        <v>-3.1199999999996429E-2</v>
      </c>
    </row>
    <row r="419" spans="1:16" x14ac:dyDescent="0.3">
      <c r="A419">
        <v>407</v>
      </c>
      <c r="B419">
        <v>0.53955569377710855</v>
      </c>
      <c r="C419" s="194">
        <f t="shared" si="70"/>
        <v>22.595886649002871</v>
      </c>
      <c r="D419" s="213">
        <f t="shared" si="71"/>
        <v>22.595886649002871</v>
      </c>
      <c r="E419" s="194">
        <f t="shared" si="72"/>
        <v>0</v>
      </c>
      <c r="F419" s="194">
        <f t="shared" si="73"/>
        <v>1.4041133509971289</v>
      </c>
      <c r="G419" s="194">
        <f t="shared" si="74"/>
        <v>0.98287934569799029</v>
      </c>
      <c r="H419" s="194">
        <f t="shared" si="75"/>
        <v>25.985269646353299</v>
      </c>
      <c r="I419" s="194">
        <f t="shared" si="76"/>
        <v>25.002390300655307</v>
      </c>
      <c r="K419">
        <f t="shared" si="80"/>
        <v>3.3000000000001037</v>
      </c>
      <c r="L419">
        <f t="shared" si="77"/>
        <v>0</v>
      </c>
      <c r="M419">
        <f t="shared" si="78"/>
        <v>0</v>
      </c>
      <c r="N419">
        <f>SUM($M$13:M419)</f>
        <v>3.3199999999999993E-2</v>
      </c>
      <c r="O419">
        <f t="shared" si="79"/>
        <v>0</v>
      </c>
      <c r="P419">
        <f>SUM($O$13:O419)</f>
        <v>-3.1199999999996429E-2</v>
      </c>
    </row>
    <row r="420" spans="1:16" x14ac:dyDescent="0.3">
      <c r="A420">
        <v>408</v>
      </c>
      <c r="B420">
        <v>0.25846837196159578</v>
      </c>
      <c r="C420" s="194">
        <f t="shared" si="70"/>
        <v>18.111552794653523</v>
      </c>
      <c r="D420" s="213">
        <f t="shared" si="71"/>
        <v>18.111552794653523</v>
      </c>
      <c r="E420" s="194">
        <f t="shared" si="72"/>
        <v>0</v>
      </c>
      <c r="F420" s="194">
        <f t="shared" si="73"/>
        <v>5.8884472053464769</v>
      </c>
      <c r="G420" s="194">
        <f t="shared" si="74"/>
        <v>4.1219130437425342</v>
      </c>
      <c r="H420" s="194">
        <f t="shared" si="75"/>
        <v>20.82828571385155</v>
      </c>
      <c r="I420" s="194">
        <f t="shared" si="76"/>
        <v>16.706372670109015</v>
      </c>
      <c r="K420">
        <f t="shared" si="80"/>
        <v>3.3500000000001036</v>
      </c>
      <c r="L420">
        <f t="shared" si="77"/>
        <v>2</v>
      </c>
      <c r="M420">
        <f t="shared" si="78"/>
        <v>4.0000000000000002E-4</v>
      </c>
      <c r="N420">
        <f>SUM($M$13:M420)</f>
        <v>3.3599999999999991E-2</v>
      </c>
      <c r="O420">
        <f t="shared" si="79"/>
        <v>1.3400000000000415E-3</v>
      </c>
      <c r="P420">
        <f>SUM($O$13:O420)</f>
        <v>-2.9859999999996386E-2</v>
      </c>
    </row>
    <row r="421" spans="1:16" x14ac:dyDescent="0.3">
      <c r="A421">
        <v>409</v>
      </c>
      <c r="B421">
        <v>1.4756618914004038E-2</v>
      </c>
      <c r="C421" s="194">
        <f t="shared" si="70"/>
        <v>8.9406259762488407</v>
      </c>
      <c r="D421" s="213">
        <f t="shared" si="71"/>
        <v>8.9406259762488407</v>
      </c>
      <c r="E421" s="194">
        <f t="shared" si="72"/>
        <v>0</v>
      </c>
      <c r="F421" s="194">
        <f t="shared" si="73"/>
        <v>15.059374023751159</v>
      </c>
      <c r="G421" s="194">
        <f t="shared" si="74"/>
        <v>10.541561816625812</v>
      </c>
      <c r="H421" s="194">
        <f t="shared" si="75"/>
        <v>10.281719872686166</v>
      </c>
      <c r="I421" s="194">
        <f t="shared" si="76"/>
        <v>-0.25984194393964954</v>
      </c>
      <c r="K421">
        <f t="shared" si="80"/>
        <v>3.4000000000001034</v>
      </c>
      <c r="L421">
        <f t="shared" si="77"/>
        <v>1</v>
      </c>
      <c r="M421">
        <f t="shared" si="78"/>
        <v>2.0000000000000001E-4</v>
      </c>
      <c r="N421">
        <f>SUM($M$13:M421)</f>
        <v>3.379999999999999E-2</v>
      </c>
      <c r="O421">
        <f t="shared" si="79"/>
        <v>6.8000000000002076E-4</v>
      </c>
      <c r="P421">
        <f>SUM($O$13:O421)</f>
        <v>-2.9179999999996365E-2</v>
      </c>
    </row>
    <row r="422" spans="1:16" x14ac:dyDescent="0.3">
      <c r="A422">
        <v>410</v>
      </c>
      <c r="B422">
        <v>0.56894011640343356</v>
      </c>
      <c r="C422" s="194">
        <f t="shared" si="70"/>
        <v>23.0420585413037</v>
      </c>
      <c r="D422" s="213">
        <f t="shared" si="71"/>
        <v>23.0420585413037</v>
      </c>
      <c r="E422" s="194">
        <f t="shared" si="72"/>
        <v>0</v>
      </c>
      <c r="F422" s="194">
        <f t="shared" si="73"/>
        <v>0.95794145869630043</v>
      </c>
      <c r="G422" s="194">
        <f t="shared" si="74"/>
        <v>0.67055902108741039</v>
      </c>
      <c r="H422" s="194">
        <f t="shared" si="75"/>
        <v>26.498367322499252</v>
      </c>
      <c r="I422" s="194">
        <f t="shared" si="76"/>
        <v>25.827808301411839</v>
      </c>
      <c r="K422">
        <f t="shared" si="80"/>
        <v>3.4500000000001032</v>
      </c>
      <c r="L422">
        <f t="shared" si="77"/>
        <v>3</v>
      </c>
      <c r="M422">
        <f t="shared" si="78"/>
        <v>5.9999999999999995E-4</v>
      </c>
      <c r="N422">
        <f>SUM($M$13:M422)</f>
        <v>3.4399999999999993E-2</v>
      </c>
      <c r="O422">
        <f t="shared" si="79"/>
        <v>2.0700000000000618E-3</v>
      </c>
      <c r="P422">
        <f>SUM($O$13:O422)</f>
        <v>-2.7109999999996304E-2</v>
      </c>
    </row>
    <row r="423" spans="1:16" x14ac:dyDescent="0.3">
      <c r="A423">
        <v>411</v>
      </c>
      <c r="B423">
        <v>1.4932997751407995E-2</v>
      </c>
      <c r="C423" s="194">
        <f t="shared" si="70"/>
        <v>8.9688217996730941</v>
      </c>
      <c r="D423" s="213">
        <f t="shared" si="71"/>
        <v>8.9688217996730941</v>
      </c>
      <c r="E423" s="194">
        <f t="shared" si="72"/>
        <v>0</v>
      </c>
      <c r="F423" s="194">
        <f t="shared" si="73"/>
        <v>15.031178200326906</v>
      </c>
      <c r="G423" s="194">
        <f t="shared" si="74"/>
        <v>10.521824740228835</v>
      </c>
      <c r="H423" s="194">
        <f t="shared" si="75"/>
        <v>10.314145069624058</v>
      </c>
      <c r="I423" s="194">
        <f t="shared" si="76"/>
        <v>-0.20767967060478076</v>
      </c>
      <c r="K423">
        <f t="shared" si="80"/>
        <v>3.500000000000103</v>
      </c>
      <c r="L423">
        <f t="shared" si="77"/>
        <v>0</v>
      </c>
      <c r="M423">
        <f t="shared" si="78"/>
        <v>0</v>
      </c>
      <c r="N423">
        <f>SUM($M$13:M423)</f>
        <v>3.4399999999999993E-2</v>
      </c>
      <c r="O423">
        <f t="shared" si="79"/>
        <v>0</v>
      </c>
      <c r="P423">
        <f>SUM($O$13:O423)</f>
        <v>-2.7109999999996304E-2</v>
      </c>
    </row>
    <row r="424" spans="1:16" x14ac:dyDescent="0.3">
      <c r="A424">
        <v>412</v>
      </c>
      <c r="B424">
        <v>0.47981941251263183</v>
      </c>
      <c r="C424" s="194">
        <f t="shared" si="70"/>
        <v>21.69635905596839</v>
      </c>
      <c r="D424" s="213">
        <f t="shared" si="71"/>
        <v>21.69635905596839</v>
      </c>
      <c r="E424" s="194">
        <f t="shared" si="72"/>
        <v>0</v>
      </c>
      <c r="F424" s="194">
        <f t="shared" si="73"/>
        <v>2.3036409440316099</v>
      </c>
      <c r="G424" s="194">
        <f t="shared" si="74"/>
        <v>1.6125486608221271</v>
      </c>
      <c r="H424" s="194">
        <f t="shared" si="75"/>
        <v>24.950812914363645</v>
      </c>
      <c r="I424" s="194">
        <f t="shared" si="76"/>
        <v>23.338264253541521</v>
      </c>
      <c r="K424">
        <f t="shared" si="80"/>
        <v>3.5500000000001029</v>
      </c>
      <c r="L424">
        <f t="shared" si="77"/>
        <v>1</v>
      </c>
      <c r="M424">
        <f t="shared" si="78"/>
        <v>2.0000000000000001E-4</v>
      </c>
      <c r="N424">
        <f>SUM($M$13:M424)</f>
        <v>3.4599999999999992E-2</v>
      </c>
      <c r="O424">
        <f t="shared" si="79"/>
        <v>7.1000000000002062E-4</v>
      </c>
      <c r="P424">
        <f>SUM($O$13:O424)</f>
        <v>-2.6399999999996284E-2</v>
      </c>
    </row>
    <row r="425" spans="1:16" x14ac:dyDescent="0.3">
      <c r="A425">
        <v>413</v>
      </c>
      <c r="B425">
        <v>0.86148121371151465</v>
      </c>
      <c r="C425" s="194">
        <f t="shared" si="70"/>
        <v>28.521989642782771</v>
      </c>
      <c r="D425" s="213">
        <f t="shared" si="71"/>
        <v>24</v>
      </c>
      <c r="E425" s="194">
        <f t="shared" si="72"/>
        <v>4.5219896427827706</v>
      </c>
      <c r="F425" s="194">
        <f t="shared" si="73"/>
        <v>0</v>
      </c>
      <c r="G425" s="194">
        <f t="shared" si="74"/>
        <v>5.2002880892001855</v>
      </c>
      <c r="H425" s="194">
        <f t="shared" si="75"/>
        <v>27.599999999999998</v>
      </c>
      <c r="I425" s="194">
        <f t="shared" si="76"/>
        <v>27.599999999999994</v>
      </c>
      <c r="K425">
        <f t="shared" si="80"/>
        <v>3.6000000000001027</v>
      </c>
      <c r="L425">
        <f t="shared" si="77"/>
        <v>0</v>
      </c>
      <c r="M425">
        <f t="shared" si="78"/>
        <v>0</v>
      </c>
      <c r="N425">
        <f>SUM($M$13:M425)</f>
        <v>3.4599999999999992E-2</v>
      </c>
      <c r="O425">
        <f t="shared" si="79"/>
        <v>0</v>
      </c>
      <c r="P425">
        <f>SUM($O$13:O425)</f>
        <v>-2.6399999999996284E-2</v>
      </c>
    </row>
    <row r="426" spans="1:16" x14ac:dyDescent="0.3">
      <c r="A426">
        <v>414</v>
      </c>
      <c r="B426">
        <v>0.13797804692085958</v>
      </c>
      <c r="C426" s="194">
        <f t="shared" si="70"/>
        <v>15.463308185430108</v>
      </c>
      <c r="D426" s="213">
        <f t="shared" si="71"/>
        <v>15.463308185430108</v>
      </c>
      <c r="E426" s="194">
        <f t="shared" si="72"/>
        <v>0</v>
      </c>
      <c r="F426" s="194">
        <f t="shared" si="73"/>
        <v>8.5366918145698918</v>
      </c>
      <c r="G426" s="194">
        <f t="shared" si="74"/>
        <v>5.9756842701989248</v>
      </c>
      <c r="H426" s="194">
        <f t="shared" si="75"/>
        <v>17.782804413244623</v>
      </c>
      <c r="I426" s="194">
        <f t="shared" si="76"/>
        <v>11.807120143045697</v>
      </c>
      <c r="K426">
        <f t="shared" si="80"/>
        <v>3.6500000000001025</v>
      </c>
      <c r="L426">
        <f t="shared" si="77"/>
        <v>1</v>
      </c>
      <c r="M426">
        <f t="shared" si="78"/>
        <v>2.0000000000000001E-4</v>
      </c>
      <c r="N426">
        <f>SUM($M$13:M426)</f>
        <v>3.4799999999999991E-2</v>
      </c>
      <c r="O426">
        <f t="shared" si="79"/>
        <v>7.3000000000002056E-4</v>
      </c>
      <c r="P426">
        <f>SUM($O$13:O426)</f>
        <v>-2.5669999999996265E-2</v>
      </c>
    </row>
    <row r="427" spans="1:16" x14ac:dyDescent="0.3">
      <c r="A427">
        <v>415</v>
      </c>
      <c r="B427">
        <v>0.20336346454581589</v>
      </c>
      <c r="C427" s="194">
        <f t="shared" si="70"/>
        <v>17.021996354433067</v>
      </c>
      <c r="D427" s="213">
        <f t="shared" si="71"/>
        <v>17.021996354433067</v>
      </c>
      <c r="E427" s="194">
        <f t="shared" si="72"/>
        <v>0</v>
      </c>
      <c r="F427" s="194">
        <f t="shared" si="73"/>
        <v>6.9780036455669325</v>
      </c>
      <c r="G427" s="194">
        <f t="shared" si="74"/>
        <v>4.8846025518968537</v>
      </c>
      <c r="H427" s="194">
        <f t="shared" si="75"/>
        <v>19.575295807598025</v>
      </c>
      <c r="I427" s="194">
        <f t="shared" si="76"/>
        <v>14.690693255701172</v>
      </c>
      <c r="K427">
        <f t="shared" si="80"/>
        <v>3.7000000000001023</v>
      </c>
      <c r="L427">
        <f t="shared" si="77"/>
        <v>1</v>
      </c>
      <c r="M427">
        <f t="shared" si="78"/>
        <v>2.0000000000000001E-4</v>
      </c>
      <c r="N427">
        <f>SUM($M$13:M427)</f>
        <v>3.4999999999999989E-2</v>
      </c>
      <c r="O427">
        <f t="shared" si="79"/>
        <v>7.4000000000002048E-4</v>
      </c>
      <c r="P427">
        <f>SUM($O$13:O427)</f>
        <v>-2.4929999999996243E-2</v>
      </c>
    </row>
    <row r="428" spans="1:16" x14ac:dyDescent="0.3">
      <c r="A428">
        <v>416</v>
      </c>
      <c r="B428">
        <v>0.35349997220569518</v>
      </c>
      <c r="C428" s="194">
        <f t="shared" si="70"/>
        <v>19.744670243649416</v>
      </c>
      <c r="D428" s="213">
        <f t="shared" si="71"/>
        <v>19.744670243649416</v>
      </c>
      <c r="E428" s="194">
        <f t="shared" si="72"/>
        <v>0</v>
      </c>
      <c r="F428" s="194">
        <f t="shared" si="73"/>
        <v>4.2553297563505836</v>
      </c>
      <c r="G428" s="194">
        <f t="shared" si="74"/>
        <v>2.9787308294454089</v>
      </c>
      <c r="H428" s="194">
        <f t="shared" si="75"/>
        <v>22.706370780196828</v>
      </c>
      <c r="I428" s="194">
        <f t="shared" si="76"/>
        <v>19.727639950751417</v>
      </c>
      <c r="K428">
        <f t="shared" si="80"/>
        <v>3.7500000000001021</v>
      </c>
      <c r="L428">
        <f t="shared" si="77"/>
        <v>1</v>
      </c>
      <c r="M428">
        <f t="shared" si="78"/>
        <v>2.0000000000000001E-4</v>
      </c>
      <c r="N428">
        <f>SUM($M$13:M428)</f>
        <v>3.5199999999999988E-2</v>
      </c>
      <c r="O428">
        <f t="shared" si="79"/>
        <v>7.5000000000002051E-4</v>
      </c>
      <c r="P428">
        <f>SUM($O$13:O428)</f>
        <v>-2.4179999999996222E-2</v>
      </c>
    </row>
    <row r="429" spans="1:16" x14ac:dyDescent="0.3">
      <c r="A429">
        <v>417</v>
      </c>
      <c r="B429">
        <v>0.53774762351617689</v>
      </c>
      <c r="C429" s="194">
        <f t="shared" si="70"/>
        <v>22.568565334875398</v>
      </c>
      <c r="D429" s="213">
        <f t="shared" si="71"/>
        <v>22.568565334875398</v>
      </c>
      <c r="E429" s="194">
        <f t="shared" si="72"/>
        <v>0</v>
      </c>
      <c r="F429" s="194">
        <f t="shared" si="73"/>
        <v>1.4314346651246019</v>
      </c>
      <c r="G429" s="194">
        <f t="shared" si="74"/>
        <v>1.0020042655872214</v>
      </c>
      <c r="H429" s="194">
        <f t="shared" si="75"/>
        <v>25.953850135106705</v>
      </c>
      <c r="I429" s="194">
        <f t="shared" si="76"/>
        <v>24.951845869519484</v>
      </c>
      <c r="K429">
        <f t="shared" si="80"/>
        <v>3.800000000000102</v>
      </c>
      <c r="L429">
        <f t="shared" si="77"/>
        <v>1</v>
      </c>
      <c r="M429">
        <f t="shared" si="78"/>
        <v>2.0000000000000001E-4</v>
      </c>
      <c r="N429">
        <f>SUM($M$13:M429)</f>
        <v>3.5399999999999987E-2</v>
      </c>
      <c r="O429">
        <f t="shared" si="79"/>
        <v>7.6000000000002042E-4</v>
      </c>
      <c r="P429">
        <f>SUM($O$13:O429)</f>
        <v>-2.3419999999996201E-2</v>
      </c>
    </row>
    <row r="430" spans="1:16" x14ac:dyDescent="0.3">
      <c r="A430">
        <v>418</v>
      </c>
      <c r="B430">
        <v>0.97591015425080208</v>
      </c>
      <c r="C430" s="194">
        <f t="shared" si="70"/>
        <v>33.85468042724019</v>
      </c>
      <c r="D430" s="213">
        <f t="shared" si="71"/>
        <v>24</v>
      </c>
      <c r="E430" s="194">
        <f t="shared" si="72"/>
        <v>9.85468042724019</v>
      </c>
      <c r="F430" s="194">
        <f t="shared" si="73"/>
        <v>0</v>
      </c>
      <c r="G430" s="194">
        <f t="shared" si="74"/>
        <v>11.332882491326218</v>
      </c>
      <c r="H430" s="194">
        <f t="shared" si="75"/>
        <v>27.599999999999998</v>
      </c>
      <c r="I430" s="194">
        <f t="shared" si="76"/>
        <v>27.599999999999994</v>
      </c>
      <c r="K430">
        <f t="shared" si="80"/>
        <v>3.8500000000001018</v>
      </c>
      <c r="L430">
        <f t="shared" si="77"/>
        <v>2</v>
      </c>
      <c r="M430">
        <f t="shared" si="78"/>
        <v>4.0000000000000002E-4</v>
      </c>
      <c r="N430">
        <f>SUM($M$13:M430)</f>
        <v>3.5799999999999985E-2</v>
      </c>
      <c r="O430">
        <f t="shared" si="79"/>
        <v>1.5400000000000407E-3</v>
      </c>
      <c r="P430">
        <f>SUM($O$13:O430)</f>
        <v>-2.1879999999996159E-2</v>
      </c>
    </row>
    <row r="431" spans="1:16" x14ac:dyDescent="0.3">
      <c r="A431">
        <v>419</v>
      </c>
      <c r="B431">
        <v>0.43749263624063284</v>
      </c>
      <c r="C431" s="194">
        <f t="shared" si="70"/>
        <v>21.056023764080162</v>
      </c>
      <c r="D431" s="213">
        <f t="shared" si="71"/>
        <v>21.056023764080162</v>
      </c>
      <c r="E431" s="194">
        <f t="shared" si="72"/>
        <v>0</v>
      </c>
      <c r="F431" s="194">
        <f t="shared" si="73"/>
        <v>2.9439762359198376</v>
      </c>
      <c r="G431" s="194">
        <f t="shared" si="74"/>
        <v>2.0607833651438865</v>
      </c>
      <c r="H431" s="194">
        <f t="shared" si="75"/>
        <v>24.214427328692185</v>
      </c>
      <c r="I431" s="194">
        <f t="shared" si="76"/>
        <v>22.153643963548298</v>
      </c>
      <c r="K431">
        <f t="shared" si="80"/>
        <v>3.9000000000001016</v>
      </c>
      <c r="L431">
        <f t="shared" si="77"/>
        <v>1</v>
      </c>
      <c r="M431">
        <f t="shared" si="78"/>
        <v>2.0000000000000001E-4</v>
      </c>
      <c r="N431">
        <f>SUM($M$13:M431)</f>
        <v>3.5999999999999983E-2</v>
      </c>
      <c r="O431">
        <f t="shared" si="79"/>
        <v>7.8000000000002037E-4</v>
      </c>
      <c r="P431">
        <f>SUM($O$13:O431)</f>
        <v>-2.1099999999996139E-2</v>
      </c>
    </row>
    <row r="432" spans="1:16" x14ac:dyDescent="0.3">
      <c r="A432">
        <v>420</v>
      </c>
      <c r="B432">
        <v>0.64530957082498785</v>
      </c>
      <c r="C432" s="194">
        <f t="shared" si="70"/>
        <v>24.236126471098814</v>
      </c>
      <c r="D432" s="213">
        <f t="shared" si="71"/>
        <v>24</v>
      </c>
      <c r="E432" s="194">
        <f t="shared" si="72"/>
        <v>0.23612647109881379</v>
      </c>
      <c r="F432" s="194">
        <f t="shared" si="73"/>
        <v>0</v>
      </c>
      <c r="G432" s="194">
        <f t="shared" si="74"/>
        <v>0.27154544176363582</v>
      </c>
      <c r="H432" s="194">
        <f t="shared" si="75"/>
        <v>27.599999999999998</v>
      </c>
      <c r="I432" s="194">
        <f t="shared" si="76"/>
        <v>27.599999999999994</v>
      </c>
      <c r="K432">
        <f t="shared" si="80"/>
        <v>3.9500000000001014</v>
      </c>
      <c r="L432">
        <f t="shared" si="77"/>
        <v>3</v>
      </c>
      <c r="M432">
        <f t="shared" si="78"/>
        <v>5.9999999999999995E-4</v>
      </c>
      <c r="N432">
        <f>SUM($M$13:M432)</f>
        <v>3.6599999999999987E-2</v>
      </c>
      <c r="O432">
        <f t="shared" si="79"/>
        <v>2.3700000000000609E-3</v>
      </c>
      <c r="P432">
        <f>SUM($O$13:O432)</f>
        <v>-1.872999999999608E-2</v>
      </c>
    </row>
    <row r="433" spans="1:16" x14ac:dyDescent="0.3">
      <c r="A433">
        <v>421</v>
      </c>
      <c r="B433">
        <v>0.73133401709141899</v>
      </c>
      <c r="C433" s="194">
        <f t="shared" si="70"/>
        <v>25.701115490744179</v>
      </c>
      <c r="D433" s="213">
        <f t="shared" si="71"/>
        <v>24</v>
      </c>
      <c r="E433" s="194">
        <f t="shared" si="72"/>
        <v>1.7011154907441792</v>
      </c>
      <c r="F433" s="194">
        <f t="shared" si="73"/>
        <v>0</v>
      </c>
      <c r="G433" s="194">
        <f t="shared" si="74"/>
        <v>1.956282814355806</v>
      </c>
      <c r="H433" s="194">
        <f t="shared" si="75"/>
        <v>27.599999999999998</v>
      </c>
      <c r="I433" s="194">
        <f t="shared" si="76"/>
        <v>27.599999999999994</v>
      </c>
      <c r="K433">
        <f t="shared" si="80"/>
        <v>4.0000000000001013</v>
      </c>
      <c r="L433">
        <f t="shared" si="77"/>
        <v>2</v>
      </c>
      <c r="M433">
        <f t="shared" si="78"/>
        <v>4.0000000000000002E-4</v>
      </c>
      <c r="N433">
        <f>SUM($M$13:M433)</f>
        <v>3.6999999999999984E-2</v>
      </c>
      <c r="O433">
        <f t="shared" si="79"/>
        <v>1.6000000000000406E-3</v>
      </c>
      <c r="P433">
        <f>SUM($O$13:O433)</f>
        <v>-1.7129999999996037E-2</v>
      </c>
    </row>
    <row r="434" spans="1:16" x14ac:dyDescent="0.3">
      <c r="A434">
        <v>422</v>
      </c>
      <c r="B434">
        <v>0.62145458817080379</v>
      </c>
      <c r="C434" s="194">
        <f t="shared" si="70"/>
        <v>23.855819778501431</v>
      </c>
      <c r="D434" s="213">
        <f t="shared" si="71"/>
        <v>23.855819778501431</v>
      </c>
      <c r="E434" s="194">
        <f t="shared" si="72"/>
        <v>0</v>
      </c>
      <c r="F434" s="194">
        <f t="shared" si="73"/>
        <v>0.14418022149856924</v>
      </c>
      <c r="G434" s="194">
        <f t="shared" si="74"/>
        <v>0.10092615504899848</v>
      </c>
      <c r="H434" s="194">
        <f t="shared" si="75"/>
        <v>27.434192745276643</v>
      </c>
      <c r="I434" s="194">
        <f t="shared" si="76"/>
        <v>27.333266590227641</v>
      </c>
      <c r="K434">
        <f t="shared" si="80"/>
        <v>4.0500000000001011</v>
      </c>
      <c r="L434">
        <f t="shared" si="77"/>
        <v>3</v>
      </c>
      <c r="M434">
        <f t="shared" si="78"/>
        <v>5.9999999999999995E-4</v>
      </c>
      <c r="N434">
        <f>SUM($M$13:M434)</f>
        <v>3.7599999999999988E-2</v>
      </c>
      <c r="O434">
        <f t="shared" si="79"/>
        <v>2.4300000000000606E-3</v>
      </c>
      <c r="P434">
        <f>SUM($O$13:O434)</f>
        <v>-1.4699999999995977E-2</v>
      </c>
    </row>
    <row r="435" spans="1:16" x14ac:dyDescent="0.3">
      <c r="A435">
        <v>423</v>
      </c>
      <c r="B435">
        <v>0.83660862413645731</v>
      </c>
      <c r="C435" s="194">
        <f t="shared" si="70"/>
        <v>27.883688573808637</v>
      </c>
      <c r="D435" s="213">
        <f t="shared" si="71"/>
        <v>24</v>
      </c>
      <c r="E435" s="194">
        <f t="shared" si="72"/>
        <v>3.8836885738086373</v>
      </c>
      <c r="F435" s="194">
        <f t="shared" si="73"/>
        <v>0</v>
      </c>
      <c r="G435" s="194">
        <f t="shared" si="74"/>
        <v>4.4662418598799327</v>
      </c>
      <c r="H435" s="194">
        <f t="shared" si="75"/>
        <v>27.599999999999998</v>
      </c>
      <c r="I435" s="194">
        <f t="shared" si="76"/>
        <v>27.599999999999994</v>
      </c>
      <c r="K435">
        <f t="shared" si="80"/>
        <v>4.1000000000001009</v>
      </c>
      <c r="L435">
        <f t="shared" si="77"/>
        <v>1</v>
      </c>
      <c r="M435">
        <f t="shared" si="78"/>
        <v>2.0000000000000001E-4</v>
      </c>
      <c r="N435">
        <f>SUM($M$13:M435)</f>
        <v>3.7799999999999986E-2</v>
      </c>
      <c r="O435">
        <f t="shared" si="79"/>
        <v>8.2000000000002026E-4</v>
      </c>
      <c r="P435">
        <f>SUM($O$13:O435)</f>
        <v>-1.3879999999995956E-2</v>
      </c>
    </row>
    <row r="436" spans="1:16" x14ac:dyDescent="0.3">
      <c r="A436">
        <v>424</v>
      </c>
      <c r="B436">
        <v>0.93892365310916803</v>
      </c>
      <c r="C436" s="194">
        <f t="shared" si="70"/>
        <v>31.274804551675338</v>
      </c>
      <c r="D436" s="213">
        <f t="shared" si="71"/>
        <v>24</v>
      </c>
      <c r="E436" s="194">
        <f t="shared" si="72"/>
        <v>7.2748045516753379</v>
      </c>
      <c r="F436" s="194">
        <f t="shared" si="73"/>
        <v>0</v>
      </c>
      <c r="G436" s="194">
        <f t="shared" si="74"/>
        <v>8.3660252344266386</v>
      </c>
      <c r="H436" s="194">
        <f t="shared" si="75"/>
        <v>27.599999999999998</v>
      </c>
      <c r="I436" s="194">
        <f t="shared" si="76"/>
        <v>27.599999999999994</v>
      </c>
      <c r="K436">
        <f t="shared" si="80"/>
        <v>4.1500000000001007</v>
      </c>
      <c r="L436">
        <f t="shared" si="77"/>
        <v>3</v>
      </c>
      <c r="M436">
        <f t="shared" si="78"/>
        <v>5.9999999999999995E-4</v>
      </c>
      <c r="N436">
        <f>SUM($M$13:M436)</f>
        <v>3.839999999999999E-2</v>
      </c>
      <c r="O436">
        <f t="shared" si="79"/>
        <v>2.4900000000000603E-3</v>
      </c>
      <c r="P436">
        <f>SUM($O$13:O436)</f>
        <v>-1.1389999999995896E-2</v>
      </c>
    </row>
    <row r="437" spans="1:16" x14ac:dyDescent="0.3">
      <c r="A437">
        <v>425</v>
      </c>
      <c r="B437">
        <v>2.7764331540458542E-4</v>
      </c>
      <c r="C437" s="194">
        <f t="shared" si="70"/>
        <v>1.2846186185304482</v>
      </c>
      <c r="D437" s="213">
        <f t="shared" si="71"/>
        <v>1.2846186185304482</v>
      </c>
      <c r="E437" s="194">
        <f t="shared" si="72"/>
        <v>0</v>
      </c>
      <c r="F437" s="194">
        <f t="shared" si="73"/>
        <v>22.715381381469552</v>
      </c>
      <c r="G437" s="194">
        <f t="shared" si="74"/>
        <v>15.900766967028687</v>
      </c>
      <c r="H437" s="194">
        <f t="shared" si="75"/>
        <v>1.4773114113100154</v>
      </c>
      <c r="I437" s="194">
        <f t="shared" si="76"/>
        <v>-14.423455555718675</v>
      </c>
      <c r="K437">
        <f t="shared" si="80"/>
        <v>4.2000000000001005</v>
      </c>
      <c r="L437">
        <f t="shared" si="77"/>
        <v>1</v>
      </c>
      <c r="M437">
        <f t="shared" si="78"/>
        <v>2.0000000000000001E-4</v>
      </c>
      <c r="N437">
        <f>SUM($M$13:M437)</f>
        <v>3.8599999999999988E-2</v>
      </c>
      <c r="O437">
        <f t="shared" si="79"/>
        <v>8.400000000000202E-4</v>
      </c>
      <c r="P437">
        <f>SUM($O$13:O437)</f>
        <v>-1.0549999999995877E-2</v>
      </c>
    </row>
    <row r="438" spans="1:16" x14ac:dyDescent="0.3">
      <c r="A438">
        <v>426</v>
      </c>
      <c r="B438">
        <v>0.64781932019576594</v>
      </c>
      <c r="C438" s="194">
        <f t="shared" si="70"/>
        <v>24.276638319915527</v>
      </c>
      <c r="D438" s="213">
        <f t="shared" si="71"/>
        <v>24</v>
      </c>
      <c r="E438" s="194">
        <f t="shared" si="72"/>
        <v>0.27663831991552712</v>
      </c>
      <c r="F438" s="194">
        <f t="shared" si="73"/>
        <v>0</v>
      </c>
      <c r="G438" s="194">
        <f t="shared" si="74"/>
        <v>0.31813406790285614</v>
      </c>
      <c r="H438" s="194">
        <f t="shared" si="75"/>
        <v>27.599999999999998</v>
      </c>
      <c r="I438" s="194">
        <f t="shared" si="76"/>
        <v>27.599999999999994</v>
      </c>
      <c r="K438">
        <f t="shared" si="80"/>
        <v>4.2500000000001004</v>
      </c>
      <c r="L438">
        <f t="shared" si="77"/>
        <v>5</v>
      </c>
      <c r="M438">
        <f t="shared" si="78"/>
        <v>1E-3</v>
      </c>
      <c r="N438">
        <f>SUM($M$13:M438)</f>
        <v>3.9599999999999989E-2</v>
      </c>
      <c r="O438">
        <f t="shared" si="79"/>
        <v>4.2500000000001001E-3</v>
      </c>
      <c r="P438">
        <f>SUM($O$13:O438)</f>
        <v>-6.2999999999957769E-3</v>
      </c>
    </row>
    <row r="439" spans="1:16" x14ac:dyDescent="0.3">
      <c r="A439">
        <v>427</v>
      </c>
      <c r="B439">
        <v>0.19925885905469065</v>
      </c>
      <c r="C439" s="194">
        <f t="shared" si="70"/>
        <v>16.934371107122669</v>
      </c>
      <c r="D439" s="213">
        <f t="shared" si="71"/>
        <v>16.934371107122669</v>
      </c>
      <c r="E439" s="194">
        <f t="shared" si="72"/>
        <v>0</v>
      </c>
      <c r="F439" s="194">
        <f t="shared" si="73"/>
        <v>7.0656288928773314</v>
      </c>
      <c r="G439" s="194">
        <f t="shared" si="74"/>
        <v>4.9459402250141329</v>
      </c>
      <c r="H439" s="194">
        <f t="shared" si="75"/>
        <v>19.474526773191066</v>
      </c>
      <c r="I439" s="194">
        <f t="shared" si="76"/>
        <v>14.528586548176934</v>
      </c>
      <c r="K439">
        <f t="shared" si="80"/>
        <v>4.3000000000001002</v>
      </c>
      <c r="L439">
        <f t="shared" si="77"/>
        <v>2</v>
      </c>
      <c r="M439">
        <f t="shared" si="78"/>
        <v>4.0000000000000002E-4</v>
      </c>
      <c r="N439">
        <f>SUM($M$13:M439)</f>
        <v>3.9999999999999987E-2</v>
      </c>
      <c r="O439">
        <f t="shared" si="79"/>
        <v>1.7200000000000401E-3</v>
      </c>
      <c r="P439">
        <f>SUM($O$13:O439)</f>
        <v>-4.5799999999957368E-3</v>
      </c>
    </row>
    <row r="440" spans="1:16" x14ac:dyDescent="0.3">
      <c r="A440">
        <v>428</v>
      </c>
      <c r="B440">
        <v>0.16020401874594326</v>
      </c>
      <c r="C440" s="194">
        <f t="shared" si="70"/>
        <v>16.038281650552811</v>
      </c>
      <c r="D440" s="213">
        <f t="shared" si="71"/>
        <v>16.038281650552811</v>
      </c>
      <c r="E440" s="194">
        <f t="shared" si="72"/>
        <v>0</v>
      </c>
      <c r="F440" s="194">
        <f t="shared" si="73"/>
        <v>7.9617183494471888</v>
      </c>
      <c r="G440" s="194">
        <f t="shared" si="74"/>
        <v>5.5732028446130331</v>
      </c>
      <c r="H440" s="194">
        <f t="shared" si="75"/>
        <v>18.444023898135733</v>
      </c>
      <c r="I440" s="194">
        <f t="shared" si="76"/>
        <v>12.870821053522697</v>
      </c>
      <c r="K440">
        <f t="shared" si="80"/>
        <v>4.3500000000001</v>
      </c>
      <c r="L440">
        <f t="shared" si="77"/>
        <v>3</v>
      </c>
      <c r="M440">
        <f t="shared" si="78"/>
        <v>5.9999999999999995E-4</v>
      </c>
      <c r="N440">
        <f>SUM($M$13:M440)</f>
        <v>4.059999999999999E-2</v>
      </c>
      <c r="O440">
        <f t="shared" si="79"/>
        <v>2.6100000000000598E-3</v>
      </c>
      <c r="P440">
        <f>SUM($O$13:O440)</f>
        <v>-1.969999999995677E-3</v>
      </c>
    </row>
    <row r="441" spans="1:16" x14ac:dyDescent="0.3">
      <c r="A441">
        <v>429</v>
      </c>
      <c r="B441">
        <v>0.13144708021799123</v>
      </c>
      <c r="C441" s="194">
        <f t="shared" si="70"/>
        <v>15.282539395390053</v>
      </c>
      <c r="D441" s="213">
        <f t="shared" si="71"/>
        <v>15.282539395390053</v>
      </c>
      <c r="E441" s="194">
        <f t="shared" si="72"/>
        <v>0</v>
      </c>
      <c r="F441" s="194">
        <f t="shared" si="73"/>
        <v>8.717460604609947</v>
      </c>
      <c r="G441" s="194">
        <f t="shared" si="74"/>
        <v>6.1022224232269631</v>
      </c>
      <c r="H441" s="194">
        <f t="shared" si="75"/>
        <v>17.574920304698558</v>
      </c>
      <c r="I441" s="194">
        <f t="shared" si="76"/>
        <v>11.472697881471595</v>
      </c>
      <c r="K441">
        <f t="shared" si="80"/>
        <v>4.4000000000000998</v>
      </c>
      <c r="L441">
        <f t="shared" si="77"/>
        <v>1</v>
      </c>
      <c r="M441">
        <f t="shared" si="78"/>
        <v>2.0000000000000001E-4</v>
      </c>
      <c r="N441">
        <f>SUM($M$13:M441)</f>
        <v>4.0799999999999989E-2</v>
      </c>
      <c r="O441">
        <f t="shared" si="79"/>
        <v>8.8000000000001998E-4</v>
      </c>
      <c r="P441">
        <f>SUM($O$13:O441)</f>
        <v>-1.0899999999956569E-3</v>
      </c>
    </row>
    <row r="442" spans="1:16" x14ac:dyDescent="0.3">
      <c r="A442">
        <v>430</v>
      </c>
      <c r="B442">
        <v>0.24615893406563805</v>
      </c>
      <c r="C442" s="194">
        <f t="shared" si="70"/>
        <v>17.880238557617695</v>
      </c>
      <c r="D442" s="213">
        <f t="shared" si="71"/>
        <v>17.880238557617695</v>
      </c>
      <c r="E442" s="194">
        <f t="shared" si="72"/>
        <v>0</v>
      </c>
      <c r="F442" s="194">
        <f t="shared" si="73"/>
        <v>6.1197614423823055</v>
      </c>
      <c r="G442" s="194">
        <f t="shared" si="74"/>
        <v>4.2838330096676138</v>
      </c>
      <c r="H442" s="194">
        <f t="shared" si="75"/>
        <v>20.562274341260348</v>
      </c>
      <c r="I442" s="194">
        <f t="shared" si="76"/>
        <v>16.278441331592735</v>
      </c>
      <c r="K442">
        <f t="shared" si="80"/>
        <v>4.4500000000000997</v>
      </c>
      <c r="L442">
        <f t="shared" si="77"/>
        <v>1</v>
      </c>
      <c r="M442">
        <f t="shared" si="78"/>
        <v>2.0000000000000001E-4</v>
      </c>
      <c r="N442">
        <f>SUM($M$13:M442)</f>
        <v>4.0999999999999988E-2</v>
      </c>
      <c r="O442">
        <f t="shared" si="79"/>
        <v>8.9000000000002001E-4</v>
      </c>
      <c r="P442">
        <f>SUM($O$13:O442)</f>
        <v>-1.9999999999563694E-4</v>
      </c>
    </row>
    <row r="443" spans="1:16" x14ac:dyDescent="0.3">
      <c r="A443">
        <v>431</v>
      </c>
      <c r="B443">
        <v>0.78086925789046302</v>
      </c>
      <c r="C443" s="194">
        <f t="shared" si="70"/>
        <v>26.650793829894134</v>
      </c>
      <c r="D443" s="213">
        <f t="shared" si="71"/>
        <v>24</v>
      </c>
      <c r="E443" s="194">
        <f t="shared" si="72"/>
        <v>2.650793829894134</v>
      </c>
      <c r="F443" s="194">
        <f t="shared" si="73"/>
        <v>0</v>
      </c>
      <c r="G443" s="194">
        <f t="shared" si="74"/>
        <v>3.048412904378254</v>
      </c>
      <c r="H443" s="194">
        <f t="shared" si="75"/>
        <v>27.599999999999998</v>
      </c>
      <c r="I443" s="194">
        <f t="shared" si="76"/>
        <v>27.599999999999994</v>
      </c>
      <c r="K443">
        <f t="shared" si="80"/>
        <v>4.5000000000000995</v>
      </c>
      <c r="L443">
        <f t="shared" si="77"/>
        <v>0</v>
      </c>
      <c r="M443">
        <f t="shared" si="78"/>
        <v>0</v>
      </c>
      <c r="N443">
        <f>SUM($M$13:M443)</f>
        <v>4.0999999999999988E-2</v>
      </c>
      <c r="O443">
        <f t="shared" si="79"/>
        <v>0</v>
      </c>
      <c r="P443">
        <f>SUM($O$13:O443)</f>
        <v>-1.9999999999563694E-4</v>
      </c>
    </row>
    <row r="444" spans="1:16" x14ac:dyDescent="0.3">
      <c r="A444">
        <v>432</v>
      </c>
      <c r="B444">
        <v>0.72235402823061989</v>
      </c>
      <c r="C444" s="194">
        <f t="shared" si="70"/>
        <v>25.539093506599642</v>
      </c>
      <c r="D444" s="213">
        <f t="shared" si="71"/>
        <v>24</v>
      </c>
      <c r="E444" s="194">
        <f t="shared" si="72"/>
        <v>1.5390935065996416</v>
      </c>
      <c r="F444" s="194">
        <f t="shared" si="73"/>
        <v>0</v>
      </c>
      <c r="G444" s="194">
        <f t="shared" si="74"/>
        <v>1.7699575325895878</v>
      </c>
      <c r="H444" s="194">
        <f t="shared" si="75"/>
        <v>27.599999999999998</v>
      </c>
      <c r="I444" s="194">
        <f t="shared" si="76"/>
        <v>27.599999999999994</v>
      </c>
      <c r="K444">
        <f t="shared" si="80"/>
        <v>4.5500000000000993</v>
      </c>
      <c r="L444">
        <f t="shared" si="77"/>
        <v>4</v>
      </c>
      <c r="M444">
        <f t="shared" si="78"/>
        <v>8.0000000000000004E-4</v>
      </c>
      <c r="N444">
        <f>SUM($M$13:M444)</f>
        <v>4.179999999999999E-2</v>
      </c>
      <c r="O444">
        <f t="shared" si="79"/>
        <v>3.6400000000000798E-3</v>
      </c>
      <c r="P444">
        <f>SUM($O$13:O444)</f>
        <v>3.440000000004443E-3</v>
      </c>
    </row>
    <row r="445" spans="1:16" x14ac:dyDescent="0.3">
      <c r="A445">
        <v>433</v>
      </c>
      <c r="B445">
        <v>0.62390241568127336</v>
      </c>
      <c r="C445" s="194">
        <f t="shared" si="70"/>
        <v>23.894477105128928</v>
      </c>
      <c r="D445" s="213">
        <f t="shared" si="71"/>
        <v>23.894477105128928</v>
      </c>
      <c r="E445" s="194">
        <f t="shared" si="72"/>
        <v>0</v>
      </c>
      <c r="F445" s="194">
        <f t="shared" si="73"/>
        <v>0.10552289487107203</v>
      </c>
      <c r="G445" s="194">
        <f t="shared" si="74"/>
        <v>7.3866026409750429E-2</v>
      </c>
      <c r="H445" s="194">
        <f t="shared" si="75"/>
        <v>27.478648670898266</v>
      </c>
      <c r="I445" s="194">
        <f t="shared" si="76"/>
        <v>27.404782644488513</v>
      </c>
      <c r="K445">
        <f t="shared" si="80"/>
        <v>4.6000000000000991</v>
      </c>
      <c r="L445">
        <f t="shared" si="77"/>
        <v>0</v>
      </c>
      <c r="M445">
        <f t="shared" si="78"/>
        <v>0</v>
      </c>
      <c r="N445">
        <f>SUM($M$13:M445)</f>
        <v>4.179999999999999E-2</v>
      </c>
      <c r="O445">
        <f t="shared" si="79"/>
        <v>0</v>
      </c>
      <c r="P445">
        <f>SUM($O$13:O445)</f>
        <v>3.440000000004443E-3</v>
      </c>
    </row>
    <row r="446" spans="1:16" x14ac:dyDescent="0.3">
      <c r="A446">
        <v>434</v>
      </c>
      <c r="B446">
        <v>0.28301399355273371</v>
      </c>
      <c r="C446" s="194">
        <f t="shared" si="70"/>
        <v>18.556533628694069</v>
      </c>
      <c r="D446" s="213">
        <f t="shared" si="71"/>
        <v>18.556533628694069</v>
      </c>
      <c r="E446" s="194">
        <f t="shared" si="72"/>
        <v>0</v>
      </c>
      <c r="F446" s="194">
        <f t="shared" si="73"/>
        <v>5.4434663713059308</v>
      </c>
      <c r="G446" s="194">
        <f t="shared" si="74"/>
        <v>3.8104264599141517</v>
      </c>
      <c r="H446" s="194">
        <f t="shared" si="75"/>
        <v>21.340013672998179</v>
      </c>
      <c r="I446" s="194">
        <f t="shared" si="76"/>
        <v>17.529587213084028</v>
      </c>
      <c r="K446">
        <f t="shared" si="80"/>
        <v>4.6500000000000989</v>
      </c>
      <c r="L446">
        <f t="shared" si="77"/>
        <v>1</v>
      </c>
      <c r="M446">
        <f t="shared" si="78"/>
        <v>2.0000000000000001E-4</v>
      </c>
      <c r="N446">
        <f>SUM($M$13:M446)</f>
        <v>4.1999999999999989E-2</v>
      </c>
      <c r="O446">
        <f t="shared" si="79"/>
        <v>9.3000000000001979E-4</v>
      </c>
      <c r="P446">
        <f>SUM($O$13:O446)</f>
        <v>4.3700000000044623E-3</v>
      </c>
    </row>
    <row r="447" spans="1:16" x14ac:dyDescent="0.3">
      <c r="A447">
        <v>435</v>
      </c>
      <c r="B447">
        <v>0.35461623370950945</v>
      </c>
      <c r="C447" s="194">
        <f t="shared" si="70"/>
        <v>19.762677351475109</v>
      </c>
      <c r="D447" s="213">
        <f t="shared" si="71"/>
        <v>19.762677351475109</v>
      </c>
      <c r="E447" s="194">
        <f t="shared" si="72"/>
        <v>0</v>
      </c>
      <c r="F447" s="194">
        <f t="shared" si="73"/>
        <v>4.2373226485248914</v>
      </c>
      <c r="G447" s="194">
        <f t="shared" si="74"/>
        <v>2.9661258539674242</v>
      </c>
      <c r="H447" s="194">
        <f t="shared" si="75"/>
        <v>22.727078954196372</v>
      </c>
      <c r="I447" s="194">
        <f t="shared" si="76"/>
        <v>19.760953100228946</v>
      </c>
      <c r="K447">
        <f t="shared" si="80"/>
        <v>4.7000000000000988</v>
      </c>
      <c r="L447">
        <f t="shared" si="77"/>
        <v>3</v>
      </c>
      <c r="M447">
        <f t="shared" si="78"/>
        <v>5.9999999999999995E-4</v>
      </c>
      <c r="N447">
        <f>SUM($M$13:M447)</f>
        <v>4.2599999999999992E-2</v>
      </c>
      <c r="O447">
        <f t="shared" si="79"/>
        <v>2.820000000000059E-3</v>
      </c>
      <c r="P447">
        <f>SUM($O$13:O447)</f>
        <v>7.1900000000045209E-3</v>
      </c>
    </row>
    <row r="448" spans="1:16" x14ac:dyDescent="0.3">
      <c r="A448">
        <v>436</v>
      </c>
      <c r="B448">
        <v>0.84958632371555631</v>
      </c>
      <c r="C448" s="194">
        <f t="shared" si="70"/>
        <v>28.207964753081722</v>
      </c>
      <c r="D448" s="213">
        <f t="shared" si="71"/>
        <v>24</v>
      </c>
      <c r="E448" s="194">
        <f t="shared" si="72"/>
        <v>4.2079647530817219</v>
      </c>
      <c r="F448" s="194">
        <f t="shared" si="73"/>
        <v>0</v>
      </c>
      <c r="G448" s="194">
        <f t="shared" si="74"/>
        <v>4.8391594660439798</v>
      </c>
      <c r="H448" s="194">
        <f t="shared" si="75"/>
        <v>27.599999999999998</v>
      </c>
      <c r="I448" s="194">
        <f t="shared" si="76"/>
        <v>27.599999999999994</v>
      </c>
      <c r="K448">
        <f t="shared" si="80"/>
        <v>4.7500000000000986</v>
      </c>
      <c r="L448">
        <f t="shared" si="77"/>
        <v>2</v>
      </c>
      <c r="M448">
        <f t="shared" si="78"/>
        <v>4.0000000000000002E-4</v>
      </c>
      <c r="N448">
        <f>SUM($M$13:M448)</f>
        <v>4.299999999999999E-2</v>
      </c>
      <c r="O448">
        <f t="shared" si="79"/>
        <v>1.9000000000000395E-3</v>
      </c>
      <c r="P448">
        <f>SUM($O$13:O448)</f>
        <v>9.0900000000045597E-3</v>
      </c>
    </row>
    <row r="449" spans="1:16" x14ac:dyDescent="0.3">
      <c r="A449">
        <v>437</v>
      </c>
      <c r="B449">
        <v>0.38128159729606925</v>
      </c>
      <c r="C449" s="194">
        <f t="shared" si="70"/>
        <v>20.187300527426363</v>
      </c>
      <c r="D449" s="213">
        <f t="shared" si="71"/>
        <v>20.187300527426363</v>
      </c>
      <c r="E449" s="194">
        <f t="shared" si="72"/>
        <v>0</v>
      </c>
      <c r="F449" s="194">
        <f t="shared" si="73"/>
        <v>3.8126994725736374</v>
      </c>
      <c r="G449" s="194">
        <f t="shared" si="74"/>
        <v>2.6688896308015466</v>
      </c>
      <c r="H449" s="194">
        <f t="shared" si="75"/>
        <v>23.215395606540316</v>
      </c>
      <c r="I449" s="194">
        <f t="shared" si="76"/>
        <v>20.546505975738768</v>
      </c>
      <c r="K449">
        <f t="shared" si="80"/>
        <v>4.8000000000000984</v>
      </c>
      <c r="L449">
        <f t="shared" si="77"/>
        <v>2</v>
      </c>
      <c r="M449">
        <f t="shared" si="78"/>
        <v>4.0000000000000002E-4</v>
      </c>
      <c r="N449">
        <f>SUM($M$13:M449)</f>
        <v>4.3399999999999987E-2</v>
      </c>
      <c r="O449">
        <f t="shared" si="79"/>
        <v>1.9200000000000395E-3</v>
      </c>
      <c r="P449">
        <f>SUM($O$13:O449)</f>
        <v>1.1010000000004599E-2</v>
      </c>
    </row>
    <row r="450" spans="1:16" x14ac:dyDescent="0.3">
      <c r="A450">
        <v>438</v>
      </c>
      <c r="B450">
        <v>3.438202675516655E-2</v>
      </c>
      <c r="C450" s="194">
        <f t="shared" si="70"/>
        <v>11.080198906587793</v>
      </c>
      <c r="D450" s="213">
        <f t="shared" si="71"/>
        <v>11.080198906587793</v>
      </c>
      <c r="E450" s="194">
        <f t="shared" si="72"/>
        <v>0</v>
      </c>
      <c r="F450" s="194">
        <f t="shared" si="73"/>
        <v>12.919801093412207</v>
      </c>
      <c r="G450" s="194">
        <f t="shared" si="74"/>
        <v>9.0438607653885459</v>
      </c>
      <c r="H450" s="194">
        <f t="shared" si="75"/>
        <v>12.742228742575961</v>
      </c>
      <c r="I450" s="194">
        <f t="shared" si="76"/>
        <v>3.6983679771874129</v>
      </c>
      <c r="K450">
        <f t="shared" si="80"/>
        <v>4.8500000000000982</v>
      </c>
      <c r="L450">
        <f t="shared" si="77"/>
        <v>3</v>
      </c>
      <c r="M450">
        <f t="shared" si="78"/>
        <v>5.9999999999999995E-4</v>
      </c>
      <c r="N450">
        <f>SUM($M$13:M450)</f>
        <v>4.3999999999999991E-2</v>
      </c>
      <c r="O450">
        <f t="shared" si="79"/>
        <v>2.9100000000000588E-3</v>
      </c>
      <c r="P450">
        <f>SUM($O$13:O450)</f>
        <v>1.3920000000004658E-2</v>
      </c>
    </row>
    <row r="451" spans="1:16" x14ac:dyDescent="0.3">
      <c r="A451">
        <v>439</v>
      </c>
      <c r="B451">
        <v>0.90433860952676814</v>
      </c>
      <c r="C451" s="194">
        <f t="shared" si="70"/>
        <v>29.840055859565624</v>
      </c>
      <c r="D451" s="213">
        <f t="shared" si="71"/>
        <v>24</v>
      </c>
      <c r="E451" s="194">
        <f t="shared" si="72"/>
        <v>5.8400558595656236</v>
      </c>
      <c r="F451" s="194">
        <f t="shared" si="73"/>
        <v>0</v>
      </c>
      <c r="G451" s="194">
        <f t="shared" si="74"/>
        <v>6.7160642385004667</v>
      </c>
      <c r="H451" s="194">
        <f t="shared" si="75"/>
        <v>27.599999999999998</v>
      </c>
      <c r="I451" s="194">
        <f t="shared" si="76"/>
        <v>27.599999999999994</v>
      </c>
      <c r="K451">
        <f t="shared" si="80"/>
        <v>4.9000000000000981</v>
      </c>
      <c r="L451">
        <f t="shared" si="77"/>
        <v>4</v>
      </c>
      <c r="M451">
        <f t="shared" si="78"/>
        <v>8.0000000000000004E-4</v>
      </c>
      <c r="N451">
        <f>SUM($M$13:M451)</f>
        <v>4.4799999999999993E-2</v>
      </c>
      <c r="O451">
        <f t="shared" si="79"/>
        <v>3.9200000000000788E-3</v>
      </c>
      <c r="P451">
        <f>SUM($O$13:O451)</f>
        <v>1.7840000000004737E-2</v>
      </c>
    </row>
    <row r="452" spans="1:16" x14ac:dyDescent="0.3">
      <c r="A452">
        <v>440</v>
      </c>
      <c r="B452">
        <v>0.88224220523001651</v>
      </c>
      <c r="C452" s="194">
        <f t="shared" si="70"/>
        <v>29.117621527386902</v>
      </c>
      <c r="D452" s="213">
        <f t="shared" si="71"/>
        <v>24</v>
      </c>
      <c r="E452" s="194">
        <f t="shared" si="72"/>
        <v>5.1176215273869019</v>
      </c>
      <c r="F452" s="194">
        <f t="shared" si="73"/>
        <v>0</v>
      </c>
      <c r="G452" s="194">
        <f t="shared" si="74"/>
        <v>5.8852647564949363</v>
      </c>
      <c r="H452" s="194">
        <f t="shared" si="75"/>
        <v>27.599999999999998</v>
      </c>
      <c r="I452" s="194">
        <f t="shared" si="76"/>
        <v>27.599999999999994</v>
      </c>
      <c r="K452">
        <f t="shared" si="80"/>
        <v>4.9500000000000979</v>
      </c>
      <c r="L452">
        <f t="shared" si="77"/>
        <v>4</v>
      </c>
      <c r="M452">
        <f t="shared" si="78"/>
        <v>8.0000000000000004E-4</v>
      </c>
      <c r="N452">
        <f>SUM($M$13:M452)</f>
        <v>4.5599999999999995E-2</v>
      </c>
      <c r="O452">
        <f t="shared" si="79"/>
        <v>3.9600000000000789E-3</v>
      </c>
      <c r="P452">
        <f>SUM($O$13:O452)</f>
        <v>2.1800000000004816E-2</v>
      </c>
    </row>
    <row r="453" spans="1:16" x14ac:dyDescent="0.3">
      <c r="A453">
        <v>441</v>
      </c>
      <c r="B453">
        <v>0.90494455536942386</v>
      </c>
      <c r="C453" s="194">
        <f t="shared" si="70"/>
        <v>29.861506862516286</v>
      </c>
      <c r="D453" s="213">
        <f t="shared" si="71"/>
        <v>24</v>
      </c>
      <c r="E453" s="194">
        <f t="shared" si="72"/>
        <v>5.8615068625162863</v>
      </c>
      <c r="F453" s="194">
        <f t="shared" si="73"/>
        <v>0</v>
      </c>
      <c r="G453" s="194">
        <f t="shared" si="74"/>
        <v>6.740732891893729</v>
      </c>
      <c r="H453" s="194">
        <f t="shared" si="75"/>
        <v>27.599999999999998</v>
      </c>
      <c r="I453" s="194">
        <f t="shared" si="76"/>
        <v>27.599999999999994</v>
      </c>
      <c r="K453">
        <f t="shared" si="80"/>
        <v>5.0000000000000977</v>
      </c>
      <c r="L453">
        <f t="shared" si="77"/>
        <v>1</v>
      </c>
      <c r="M453">
        <f t="shared" si="78"/>
        <v>2.0000000000000001E-4</v>
      </c>
      <c r="N453">
        <f>SUM($M$13:M453)</f>
        <v>4.5799999999999993E-2</v>
      </c>
      <c r="O453">
        <f t="shared" si="79"/>
        <v>1.0000000000000195E-3</v>
      </c>
      <c r="P453">
        <f>SUM($O$13:O453)</f>
        <v>2.2800000000004834E-2</v>
      </c>
    </row>
    <row r="454" spans="1:16" x14ac:dyDescent="0.3">
      <c r="A454">
        <v>442</v>
      </c>
      <c r="B454">
        <v>0.54502277448853798</v>
      </c>
      <c r="C454" s="194">
        <f t="shared" si="70"/>
        <v>22.678575963384247</v>
      </c>
      <c r="D454" s="213">
        <f t="shared" si="71"/>
        <v>22.678575963384247</v>
      </c>
      <c r="E454" s="194">
        <f t="shared" si="72"/>
        <v>0</v>
      </c>
      <c r="F454" s="194">
        <f t="shared" si="73"/>
        <v>1.3214240366157526</v>
      </c>
      <c r="G454" s="194">
        <f t="shared" si="74"/>
        <v>0.92499682563102692</v>
      </c>
      <c r="H454" s="194">
        <f t="shared" si="75"/>
        <v>26.080362357891882</v>
      </c>
      <c r="I454" s="194">
        <f t="shared" si="76"/>
        <v>25.155365532260852</v>
      </c>
      <c r="K454">
        <f t="shared" si="80"/>
        <v>5.0500000000000975</v>
      </c>
      <c r="L454">
        <f t="shared" si="77"/>
        <v>1</v>
      </c>
      <c r="M454">
        <f t="shared" si="78"/>
        <v>2.0000000000000001E-4</v>
      </c>
      <c r="N454">
        <f>SUM($M$13:M454)</f>
        <v>4.5999999999999992E-2</v>
      </c>
      <c r="O454">
        <f t="shared" si="79"/>
        <v>1.0100000000000196E-3</v>
      </c>
      <c r="P454">
        <f>SUM($O$13:O454)</f>
        <v>2.3810000000004855E-2</v>
      </c>
    </row>
    <row r="455" spans="1:16" x14ac:dyDescent="0.3">
      <c r="A455">
        <v>443</v>
      </c>
      <c r="B455">
        <v>0.48275890218193429</v>
      </c>
      <c r="C455" s="194">
        <f t="shared" si="70"/>
        <v>21.740617090620059</v>
      </c>
      <c r="D455" s="213">
        <f t="shared" si="71"/>
        <v>21.740617090620059</v>
      </c>
      <c r="E455" s="194">
        <f t="shared" si="72"/>
        <v>0</v>
      </c>
      <c r="F455" s="194">
        <f t="shared" si="73"/>
        <v>2.2593829093799407</v>
      </c>
      <c r="G455" s="194">
        <f t="shared" si="74"/>
        <v>1.5815680365659586</v>
      </c>
      <c r="H455" s="194">
        <f t="shared" si="75"/>
        <v>25.001709654213066</v>
      </c>
      <c r="I455" s="194">
        <f t="shared" si="76"/>
        <v>23.420141617647108</v>
      </c>
      <c r="K455">
        <f t="shared" si="80"/>
        <v>5.1000000000000973</v>
      </c>
      <c r="L455">
        <f t="shared" si="77"/>
        <v>2</v>
      </c>
      <c r="M455">
        <f t="shared" si="78"/>
        <v>4.0000000000000002E-4</v>
      </c>
      <c r="N455">
        <f>SUM($M$13:M455)</f>
        <v>4.639999999999999E-2</v>
      </c>
      <c r="O455">
        <f t="shared" si="79"/>
        <v>2.0400000000000392E-3</v>
      </c>
      <c r="P455">
        <f>SUM($O$13:O455)</f>
        <v>2.5850000000004893E-2</v>
      </c>
    </row>
    <row r="456" spans="1:16" x14ac:dyDescent="0.3">
      <c r="A456">
        <v>444</v>
      </c>
      <c r="B456">
        <v>0.88337888665486985</v>
      </c>
      <c r="C456" s="194">
        <f t="shared" si="70"/>
        <v>29.152291030508692</v>
      </c>
      <c r="D456" s="213">
        <f t="shared" si="71"/>
        <v>24</v>
      </c>
      <c r="E456" s="194">
        <f t="shared" si="72"/>
        <v>5.1522910305086924</v>
      </c>
      <c r="F456" s="194">
        <f t="shared" si="73"/>
        <v>0</v>
      </c>
      <c r="G456" s="194">
        <f t="shared" si="74"/>
        <v>5.9251346850849957</v>
      </c>
      <c r="H456" s="194">
        <f t="shared" si="75"/>
        <v>27.599999999999998</v>
      </c>
      <c r="I456" s="194">
        <f t="shared" si="76"/>
        <v>27.599999999999994</v>
      </c>
      <c r="K456">
        <f t="shared" si="80"/>
        <v>5.1500000000000972</v>
      </c>
      <c r="L456">
        <f t="shared" si="77"/>
        <v>4</v>
      </c>
      <c r="M456">
        <f t="shared" si="78"/>
        <v>8.0000000000000004E-4</v>
      </c>
      <c r="N456">
        <f>SUM($M$13:M456)</f>
        <v>4.7199999999999992E-2</v>
      </c>
      <c r="O456">
        <f t="shared" si="79"/>
        <v>4.1200000000000776E-3</v>
      </c>
      <c r="P456">
        <f>SUM($O$13:O456)</f>
        <v>2.9970000000004972E-2</v>
      </c>
    </row>
    <row r="457" spans="1:16" x14ac:dyDescent="0.3">
      <c r="A457">
        <v>445</v>
      </c>
      <c r="B457">
        <v>0.77312443466037395</v>
      </c>
      <c r="C457" s="194">
        <f t="shared" si="70"/>
        <v>26.495056018786133</v>
      </c>
      <c r="D457" s="213">
        <f t="shared" si="71"/>
        <v>24</v>
      </c>
      <c r="E457" s="194">
        <f t="shared" si="72"/>
        <v>2.4950560187861335</v>
      </c>
      <c r="F457" s="194">
        <f t="shared" si="73"/>
        <v>0</v>
      </c>
      <c r="G457" s="194">
        <f t="shared" si="74"/>
        <v>2.8693144216040531</v>
      </c>
      <c r="H457" s="194">
        <f t="shared" si="75"/>
        <v>27.599999999999998</v>
      </c>
      <c r="I457" s="194">
        <f t="shared" si="76"/>
        <v>27.599999999999994</v>
      </c>
      <c r="K457">
        <f t="shared" si="80"/>
        <v>5.200000000000097</v>
      </c>
      <c r="L457">
        <f t="shared" si="77"/>
        <v>4</v>
      </c>
      <c r="M457">
        <f t="shared" si="78"/>
        <v>8.0000000000000004E-4</v>
      </c>
      <c r="N457">
        <f>SUM($M$13:M457)</f>
        <v>4.7999999999999994E-2</v>
      </c>
      <c r="O457">
        <f t="shared" si="79"/>
        <v>4.1600000000000777E-3</v>
      </c>
      <c r="P457">
        <f>SUM($O$13:O457)</f>
        <v>3.4130000000005052E-2</v>
      </c>
    </row>
    <row r="458" spans="1:16" x14ac:dyDescent="0.3">
      <c r="A458">
        <v>446</v>
      </c>
      <c r="B458">
        <v>0.79186435808721045</v>
      </c>
      <c r="C458" s="194">
        <f t="shared" si="70"/>
        <v>26.877443015069055</v>
      </c>
      <c r="D458" s="213">
        <f t="shared" si="71"/>
        <v>24</v>
      </c>
      <c r="E458" s="194">
        <f t="shared" si="72"/>
        <v>2.8774430150690549</v>
      </c>
      <c r="F458" s="194">
        <f t="shared" si="73"/>
        <v>0</v>
      </c>
      <c r="G458" s="194">
        <f t="shared" si="74"/>
        <v>3.3090594673294129</v>
      </c>
      <c r="H458" s="194">
        <f t="shared" si="75"/>
        <v>27.599999999999998</v>
      </c>
      <c r="I458" s="194">
        <f t="shared" si="76"/>
        <v>27.599999999999994</v>
      </c>
      <c r="K458">
        <f t="shared" si="80"/>
        <v>5.2500000000000968</v>
      </c>
      <c r="L458">
        <f t="shared" si="77"/>
        <v>4</v>
      </c>
      <c r="M458">
        <f t="shared" si="78"/>
        <v>8.0000000000000004E-4</v>
      </c>
      <c r="N458">
        <f>SUM($M$13:M458)</f>
        <v>4.8799999999999996E-2</v>
      </c>
      <c r="O458">
        <f t="shared" si="79"/>
        <v>4.2000000000000778E-3</v>
      </c>
      <c r="P458">
        <f>SUM($O$13:O458)</f>
        <v>3.8330000000005131E-2</v>
      </c>
    </row>
    <row r="459" spans="1:16" x14ac:dyDescent="0.3">
      <c r="A459">
        <v>447</v>
      </c>
      <c r="B459">
        <v>0.12200876859172138</v>
      </c>
      <c r="C459" s="194">
        <f t="shared" si="70"/>
        <v>15.009978423143352</v>
      </c>
      <c r="D459" s="213">
        <f t="shared" si="71"/>
        <v>15.009978423143352</v>
      </c>
      <c r="E459" s="194">
        <f t="shared" si="72"/>
        <v>0</v>
      </c>
      <c r="F459" s="194">
        <f t="shared" si="73"/>
        <v>8.9900215768566483</v>
      </c>
      <c r="G459" s="194">
        <f t="shared" si="74"/>
        <v>6.2930151037996547</v>
      </c>
      <c r="H459" s="194">
        <f t="shared" si="75"/>
        <v>17.261475186614852</v>
      </c>
      <c r="I459" s="194">
        <f t="shared" si="76"/>
        <v>10.968460082815199</v>
      </c>
      <c r="K459">
        <f t="shared" si="80"/>
        <v>5.3000000000000966</v>
      </c>
      <c r="L459">
        <f t="shared" si="77"/>
        <v>1</v>
      </c>
      <c r="M459">
        <f t="shared" si="78"/>
        <v>2.0000000000000001E-4</v>
      </c>
      <c r="N459">
        <f>SUM($M$13:M459)</f>
        <v>4.8999999999999995E-2</v>
      </c>
      <c r="O459">
        <f t="shared" si="79"/>
        <v>1.0600000000000195E-3</v>
      </c>
      <c r="P459">
        <f>SUM($O$13:O459)</f>
        <v>3.939000000000515E-2</v>
      </c>
    </row>
    <row r="460" spans="1:16" x14ac:dyDescent="0.3">
      <c r="A460">
        <v>448</v>
      </c>
      <c r="B460">
        <v>0.62826437143672409</v>
      </c>
      <c r="C460" s="194">
        <f t="shared" si="70"/>
        <v>23.963559892052913</v>
      </c>
      <c r="D460" s="213">
        <f t="shared" si="71"/>
        <v>23.963559892052913</v>
      </c>
      <c r="E460" s="194">
        <f t="shared" si="72"/>
        <v>0</v>
      </c>
      <c r="F460" s="194">
        <f t="shared" si="73"/>
        <v>3.6440107947086631E-2</v>
      </c>
      <c r="G460" s="194">
        <f t="shared" si="74"/>
        <v>2.5508075562960645E-2</v>
      </c>
      <c r="H460" s="194">
        <f t="shared" si="75"/>
        <v>27.558093875860848</v>
      </c>
      <c r="I460" s="194">
        <f t="shared" si="76"/>
        <v>27.532585800297888</v>
      </c>
      <c r="K460">
        <f t="shared" si="80"/>
        <v>5.3500000000000965</v>
      </c>
      <c r="L460">
        <f t="shared" si="77"/>
        <v>2</v>
      </c>
      <c r="M460">
        <f t="shared" si="78"/>
        <v>4.0000000000000002E-4</v>
      </c>
      <c r="N460">
        <f>SUM($M$13:M460)</f>
        <v>4.9399999999999993E-2</v>
      </c>
      <c r="O460">
        <f t="shared" si="79"/>
        <v>2.1400000000000386E-3</v>
      </c>
      <c r="P460">
        <f>SUM($O$13:O460)</f>
        <v>4.1530000000005188E-2</v>
      </c>
    </row>
    <row r="461" spans="1:16" x14ac:dyDescent="0.3">
      <c r="A461">
        <v>449</v>
      </c>
      <c r="B461">
        <v>0.36014465318071032</v>
      </c>
      <c r="C461" s="194">
        <f t="shared" si="70"/>
        <v>19.851566989113071</v>
      </c>
      <c r="D461" s="213">
        <f t="shared" si="71"/>
        <v>19.851566989113071</v>
      </c>
      <c r="E461" s="194">
        <f t="shared" si="72"/>
        <v>0</v>
      </c>
      <c r="F461" s="194">
        <f t="shared" si="73"/>
        <v>4.1484330108869294</v>
      </c>
      <c r="G461" s="194">
        <f t="shared" si="74"/>
        <v>2.903903107620851</v>
      </c>
      <c r="H461" s="194">
        <f t="shared" si="75"/>
        <v>22.82930203748003</v>
      </c>
      <c r="I461" s="194">
        <f t="shared" si="76"/>
        <v>19.925398929859178</v>
      </c>
      <c r="K461">
        <f t="shared" si="80"/>
        <v>5.4000000000000963</v>
      </c>
      <c r="L461">
        <f t="shared" si="77"/>
        <v>4</v>
      </c>
      <c r="M461">
        <f t="shared" si="78"/>
        <v>8.0000000000000004E-4</v>
      </c>
      <c r="N461">
        <f>SUM($M$13:M461)</f>
        <v>5.0199999999999995E-2</v>
      </c>
      <c r="O461">
        <f t="shared" si="79"/>
        <v>4.3200000000000773E-3</v>
      </c>
      <c r="P461">
        <f>SUM($O$13:O461)</f>
        <v>4.5850000000005262E-2</v>
      </c>
    </row>
    <row r="462" spans="1:16" x14ac:dyDescent="0.3">
      <c r="A462">
        <v>450</v>
      </c>
      <c r="B462">
        <v>0.92785982946488044</v>
      </c>
      <c r="C462" s="194">
        <f t="shared" ref="C462:C525" si="81">_xlfn.NORM.INV(B462,$B$5,$B$6)</f>
        <v>30.760212487810215</v>
      </c>
      <c r="D462" s="213">
        <f t="shared" ref="D462:D525" si="82">MIN(C462,$D$6)</f>
        <v>24</v>
      </c>
      <c r="E462" s="194">
        <f t="shared" ref="E462:E525" si="83">MAX(C462-$D$6,0)</f>
        <v>6.7602124878102146</v>
      </c>
      <c r="F462" s="194">
        <f t="shared" ref="F462:F525" si="84">MAX($D$6-C462,0)</f>
        <v>0</v>
      </c>
      <c r="G462" s="194">
        <f t="shared" ref="G462:G525" si="85">E462*$D$2+F462*$D$3</f>
        <v>7.7742443609817462</v>
      </c>
      <c r="H462" s="194">
        <f t="shared" ref="H462:H525" si="86">$D$2*D462</f>
        <v>27.599999999999998</v>
      </c>
      <c r="I462" s="194">
        <f t="shared" ref="I462:I525" si="87">-$D$6*$B$2+D462*$B$4+F462*$B$3</f>
        <v>27.599999999999994</v>
      </c>
      <c r="K462">
        <f t="shared" si="80"/>
        <v>5.4500000000000961</v>
      </c>
      <c r="L462">
        <f t="shared" ref="L462:L525" si="88">COUNTIFS($I$13:$I$5012,"&gt;="&amp;K462,$I$13:$I$5012,"&lt;"&amp;K463)</f>
        <v>4</v>
      </c>
      <c r="M462">
        <f t="shared" ref="M462:M525" si="89">L462/$M$11</f>
        <v>8.0000000000000004E-4</v>
      </c>
      <c r="N462">
        <f>SUM($M$13:M462)</f>
        <v>5.0999999999999997E-2</v>
      </c>
      <c r="O462">
        <f t="shared" ref="O462:O525" si="90">K462*M462</f>
        <v>4.3600000000000774E-3</v>
      </c>
      <c r="P462">
        <f>SUM($O$13:O462)</f>
        <v>5.0210000000005341E-2</v>
      </c>
    </row>
    <row r="463" spans="1:16" x14ac:dyDescent="0.3">
      <c r="A463">
        <v>451</v>
      </c>
      <c r="B463">
        <v>0.16283582306297872</v>
      </c>
      <c r="C463" s="194">
        <f t="shared" si="81"/>
        <v>16.102782701002106</v>
      </c>
      <c r="D463" s="213">
        <f t="shared" si="82"/>
        <v>16.102782701002106</v>
      </c>
      <c r="E463" s="194">
        <f t="shared" si="83"/>
        <v>0</v>
      </c>
      <c r="F463" s="194">
        <f t="shared" si="84"/>
        <v>7.8972172989978944</v>
      </c>
      <c r="G463" s="194">
        <f t="shared" si="85"/>
        <v>5.5280521092985264</v>
      </c>
      <c r="H463" s="194">
        <f t="shared" si="86"/>
        <v>18.51820010615242</v>
      </c>
      <c r="I463" s="194">
        <f t="shared" si="87"/>
        <v>12.990147996853892</v>
      </c>
      <c r="K463">
        <f t="shared" ref="K463:K526" si="91">K462+$K$11</f>
        <v>5.5000000000000959</v>
      </c>
      <c r="L463">
        <f t="shared" si="88"/>
        <v>4</v>
      </c>
      <c r="M463">
        <f t="shared" si="89"/>
        <v>8.0000000000000004E-4</v>
      </c>
      <c r="N463">
        <f>SUM($M$13:M463)</f>
        <v>5.1799999999999999E-2</v>
      </c>
      <c r="O463">
        <f t="shared" si="90"/>
        <v>4.4000000000000766E-3</v>
      </c>
      <c r="P463">
        <f>SUM($O$13:O463)</f>
        <v>5.4610000000005418E-2</v>
      </c>
    </row>
    <row r="464" spans="1:16" x14ac:dyDescent="0.3">
      <c r="A464">
        <v>452</v>
      </c>
      <c r="B464">
        <v>7.1660343867459009E-3</v>
      </c>
      <c r="C464" s="194">
        <f t="shared" si="81"/>
        <v>7.3070141656623147</v>
      </c>
      <c r="D464" s="213">
        <f t="shared" si="82"/>
        <v>7.3070141656623147</v>
      </c>
      <c r="E464" s="194">
        <f t="shared" si="83"/>
        <v>0</v>
      </c>
      <c r="F464" s="194">
        <f t="shared" si="84"/>
        <v>16.692985834337684</v>
      </c>
      <c r="G464" s="194">
        <f t="shared" si="85"/>
        <v>11.68509008403638</v>
      </c>
      <c r="H464" s="194">
        <f t="shared" si="86"/>
        <v>8.4030662905116618</v>
      </c>
      <c r="I464" s="194">
        <f t="shared" si="87"/>
        <v>-3.2820237935247221</v>
      </c>
      <c r="K464">
        <f t="shared" si="91"/>
        <v>5.5500000000000957</v>
      </c>
      <c r="L464">
        <f t="shared" si="88"/>
        <v>1</v>
      </c>
      <c r="M464">
        <f t="shared" si="89"/>
        <v>2.0000000000000001E-4</v>
      </c>
      <c r="N464">
        <f>SUM($M$13:M464)</f>
        <v>5.1999999999999998E-2</v>
      </c>
      <c r="O464">
        <f t="shared" si="90"/>
        <v>1.1100000000000192E-3</v>
      </c>
      <c r="P464">
        <f>SUM($O$13:O464)</f>
        <v>5.5720000000005439E-2</v>
      </c>
    </row>
    <row r="465" spans="1:16" x14ac:dyDescent="0.3">
      <c r="A465">
        <v>453</v>
      </c>
      <c r="B465">
        <v>0.38627885143365659</v>
      </c>
      <c r="C465" s="194">
        <f t="shared" si="81"/>
        <v>20.265814376156079</v>
      </c>
      <c r="D465" s="213">
        <f t="shared" si="82"/>
        <v>20.265814376156079</v>
      </c>
      <c r="E465" s="194">
        <f t="shared" si="83"/>
        <v>0</v>
      </c>
      <c r="F465" s="194">
        <f t="shared" si="84"/>
        <v>3.7341856238439206</v>
      </c>
      <c r="G465" s="194">
        <f t="shared" si="85"/>
        <v>2.6139299366907447</v>
      </c>
      <c r="H465" s="194">
        <f t="shared" si="86"/>
        <v>23.30568653257949</v>
      </c>
      <c r="I465" s="194">
        <f t="shared" si="87"/>
        <v>20.691756595888744</v>
      </c>
      <c r="K465">
        <f t="shared" si="91"/>
        <v>5.6000000000000956</v>
      </c>
      <c r="L465">
        <f t="shared" si="88"/>
        <v>2</v>
      </c>
      <c r="M465">
        <f t="shared" si="89"/>
        <v>4.0000000000000002E-4</v>
      </c>
      <c r="N465">
        <f>SUM($M$13:M465)</f>
        <v>5.2399999999999995E-2</v>
      </c>
      <c r="O465">
        <f t="shared" si="90"/>
        <v>2.2400000000000384E-3</v>
      </c>
      <c r="P465">
        <f>SUM($O$13:O465)</f>
        <v>5.7960000000005479E-2</v>
      </c>
    </row>
    <row r="466" spans="1:16" x14ac:dyDescent="0.3">
      <c r="A466">
        <v>454</v>
      </c>
      <c r="B466">
        <v>0.26354879475184445</v>
      </c>
      <c r="C466" s="194">
        <f t="shared" si="81"/>
        <v>18.205343341171325</v>
      </c>
      <c r="D466" s="213">
        <f t="shared" si="82"/>
        <v>18.205343341171325</v>
      </c>
      <c r="E466" s="194">
        <f t="shared" si="83"/>
        <v>0</v>
      </c>
      <c r="F466" s="194">
        <f t="shared" si="84"/>
        <v>5.794656658828675</v>
      </c>
      <c r="G466" s="194">
        <f t="shared" si="85"/>
        <v>4.0562596611800732</v>
      </c>
      <c r="H466" s="194">
        <f t="shared" si="86"/>
        <v>20.936144842347023</v>
      </c>
      <c r="I466" s="194">
        <f t="shared" si="87"/>
        <v>16.879885181166951</v>
      </c>
      <c r="K466">
        <f t="shared" si="91"/>
        <v>5.6500000000000954</v>
      </c>
      <c r="L466">
        <f t="shared" si="88"/>
        <v>3</v>
      </c>
      <c r="M466">
        <f t="shared" si="89"/>
        <v>5.9999999999999995E-4</v>
      </c>
      <c r="N466">
        <f>SUM($M$13:M466)</f>
        <v>5.2999999999999999E-2</v>
      </c>
      <c r="O466">
        <f t="shared" si="90"/>
        <v>3.390000000000057E-3</v>
      </c>
      <c r="P466">
        <f>SUM($O$13:O466)</f>
        <v>6.1350000000005539E-2</v>
      </c>
    </row>
    <row r="467" spans="1:16" x14ac:dyDescent="0.3">
      <c r="A467">
        <v>455</v>
      </c>
      <c r="B467">
        <v>0.99137940063218033</v>
      </c>
      <c r="C467" s="194">
        <f t="shared" si="81"/>
        <v>36.289139964439322</v>
      </c>
      <c r="D467" s="213">
        <f t="shared" si="82"/>
        <v>24</v>
      </c>
      <c r="E467" s="194">
        <f t="shared" si="83"/>
        <v>12.289139964439322</v>
      </c>
      <c r="F467" s="194">
        <f t="shared" si="84"/>
        <v>0</v>
      </c>
      <c r="G467" s="194">
        <f t="shared" si="85"/>
        <v>14.132510959105218</v>
      </c>
      <c r="H467" s="194">
        <f t="shared" si="86"/>
        <v>27.599999999999998</v>
      </c>
      <c r="I467" s="194">
        <f t="shared" si="87"/>
        <v>27.599999999999994</v>
      </c>
      <c r="K467">
        <f t="shared" si="91"/>
        <v>5.7000000000000952</v>
      </c>
      <c r="L467">
        <f t="shared" si="88"/>
        <v>1</v>
      </c>
      <c r="M467">
        <f t="shared" si="89"/>
        <v>2.0000000000000001E-4</v>
      </c>
      <c r="N467">
        <f>SUM($M$13:M467)</f>
        <v>5.3199999999999997E-2</v>
      </c>
      <c r="O467">
        <f t="shared" si="90"/>
        <v>1.140000000000019E-3</v>
      </c>
      <c r="P467">
        <f>SUM($O$13:O467)</f>
        <v>6.2490000000005555E-2</v>
      </c>
    </row>
    <row r="468" spans="1:16" x14ac:dyDescent="0.3">
      <c r="A468">
        <v>456</v>
      </c>
      <c r="B468">
        <v>3.956686165534018E-2</v>
      </c>
      <c r="C468" s="194">
        <f t="shared" si="81"/>
        <v>11.465591955529556</v>
      </c>
      <c r="D468" s="213">
        <f t="shared" si="82"/>
        <v>11.465591955529556</v>
      </c>
      <c r="E468" s="194">
        <f t="shared" si="83"/>
        <v>0</v>
      </c>
      <c r="F468" s="194">
        <f t="shared" si="84"/>
        <v>12.534408044470444</v>
      </c>
      <c r="G468" s="194">
        <f t="shared" si="85"/>
        <v>8.7740856311293118</v>
      </c>
      <c r="H468" s="194">
        <f t="shared" si="86"/>
        <v>13.185430748858987</v>
      </c>
      <c r="I468" s="194">
        <f t="shared" si="87"/>
        <v>4.4113451177296765</v>
      </c>
      <c r="K468">
        <f t="shared" si="91"/>
        <v>5.750000000000095</v>
      </c>
      <c r="L468">
        <f t="shared" si="88"/>
        <v>2</v>
      </c>
      <c r="M468">
        <f t="shared" si="89"/>
        <v>4.0000000000000002E-4</v>
      </c>
      <c r="N468">
        <f>SUM($M$13:M468)</f>
        <v>5.3599999999999995E-2</v>
      </c>
      <c r="O468">
        <f t="shared" si="90"/>
        <v>2.3000000000000381E-3</v>
      </c>
      <c r="P468">
        <f>SUM($O$13:O468)</f>
        <v>6.4790000000005593E-2</v>
      </c>
    </row>
    <row r="469" spans="1:16" x14ac:dyDescent="0.3">
      <c r="A469">
        <v>457</v>
      </c>
      <c r="B469">
        <v>2.9993461115963571E-3</v>
      </c>
      <c r="C469" s="194">
        <f t="shared" si="81"/>
        <v>5.5128828280292197</v>
      </c>
      <c r="D469" s="213">
        <f t="shared" si="82"/>
        <v>5.5128828280292197</v>
      </c>
      <c r="E469" s="194">
        <f t="shared" si="83"/>
        <v>0</v>
      </c>
      <c r="F469" s="194">
        <f t="shared" si="84"/>
        <v>18.48711717197078</v>
      </c>
      <c r="G469" s="194">
        <f t="shared" si="85"/>
        <v>12.940982020379547</v>
      </c>
      <c r="H469" s="194">
        <f t="shared" si="86"/>
        <v>6.3398152522336018</v>
      </c>
      <c r="I469" s="194">
        <f t="shared" si="87"/>
        <v>-6.6011667681459461</v>
      </c>
      <c r="K469">
        <f t="shared" si="91"/>
        <v>5.8000000000000949</v>
      </c>
      <c r="L469">
        <f t="shared" si="88"/>
        <v>5</v>
      </c>
      <c r="M469">
        <f t="shared" si="89"/>
        <v>1E-3</v>
      </c>
      <c r="N469">
        <f>SUM($M$13:M469)</f>
        <v>5.4599999999999996E-2</v>
      </c>
      <c r="O469">
        <f t="shared" si="90"/>
        <v>5.800000000000095E-3</v>
      </c>
      <c r="P469">
        <f>SUM($O$13:O469)</f>
        <v>7.059000000000569E-2</v>
      </c>
    </row>
    <row r="470" spans="1:16" x14ac:dyDescent="0.3">
      <c r="A470">
        <v>458</v>
      </c>
      <c r="B470">
        <v>0.44978047324261039</v>
      </c>
      <c r="C470" s="194">
        <f t="shared" si="81"/>
        <v>21.242704000023604</v>
      </c>
      <c r="D470" s="213">
        <f t="shared" si="82"/>
        <v>21.242704000023604</v>
      </c>
      <c r="E470" s="194">
        <f t="shared" si="83"/>
        <v>0</v>
      </c>
      <c r="F470" s="194">
        <f t="shared" si="84"/>
        <v>2.757295999976396</v>
      </c>
      <c r="G470" s="194">
        <f t="shared" si="85"/>
        <v>1.9301071999834774</v>
      </c>
      <c r="H470" s="194">
        <f t="shared" si="86"/>
        <v>24.429109600027143</v>
      </c>
      <c r="I470" s="194">
        <f t="shared" si="87"/>
        <v>22.499002400043665</v>
      </c>
      <c r="K470">
        <f t="shared" si="91"/>
        <v>5.8500000000000947</v>
      </c>
      <c r="L470">
        <f t="shared" si="88"/>
        <v>3</v>
      </c>
      <c r="M470">
        <f t="shared" si="89"/>
        <v>5.9999999999999995E-4</v>
      </c>
      <c r="N470">
        <f>SUM($M$13:M470)</f>
        <v>5.5199999999999999E-2</v>
      </c>
      <c r="O470">
        <f t="shared" si="90"/>
        <v>3.5100000000000565E-3</v>
      </c>
      <c r="P470">
        <f>SUM($O$13:O470)</f>
        <v>7.4100000000005745E-2</v>
      </c>
    </row>
    <row r="471" spans="1:16" x14ac:dyDescent="0.3">
      <c r="A471">
        <v>459</v>
      </c>
      <c r="B471">
        <v>0.18904355059928313</v>
      </c>
      <c r="C471" s="194">
        <f t="shared" si="81"/>
        <v>16.711441903334261</v>
      </c>
      <c r="D471" s="213">
        <f t="shared" si="82"/>
        <v>16.711441903334261</v>
      </c>
      <c r="E471" s="194">
        <f t="shared" si="83"/>
        <v>0</v>
      </c>
      <c r="F471" s="194">
        <f t="shared" si="84"/>
        <v>7.2885580966657386</v>
      </c>
      <c r="G471" s="194">
        <f t="shared" si="85"/>
        <v>5.1019906676660174</v>
      </c>
      <c r="H471" s="194">
        <f t="shared" si="86"/>
        <v>19.218158188834398</v>
      </c>
      <c r="I471" s="194">
        <f t="shared" si="87"/>
        <v>14.116167521168382</v>
      </c>
      <c r="K471">
        <f t="shared" si="91"/>
        <v>5.9000000000000945</v>
      </c>
      <c r="L471">
        <f t="shared" si="88"/>
        <v>3</v>
      </c>
      <c r="M471">
        <f t="shared" si="89"/>
        <v>5.9999999999999995E-4</v>
      </c>
      <c r="N471">
        <f>SUM($M$13:M471)</f>
        <v>5.5800000000000002E-2</v>
      </c>
      <c r="O471">
        <f t="shared" si="90"/>
        <v>3.5400000000000566E-3</v>
      </c>
      <c r="P471">
        <f>SUM($O$13:O471)</f>
        <v>7.7640000000005802E-2</v>
      </c>
    </row>
    <row r="472" spans="1:16" x14ac:dyDescent="0.3">
      <c r="A472">
        <v>460</v>
      </c>
      <c r="B472">
        <v>0.26701459768761315</v>
      </c>
      <c r="C472" s="194">
        <f t="shared" si="81"/>
        <v>18.268796809309606</v>
      </c>
      <c r="D472" s="213">
        <f t="shared" si="82"/>
        <v>18.268796809309606</v>
      </c>
      <c r="E472" s="194">
        <f t="shared" si="83"/>
        <v>0</v>
      </c>
      <c r="F472" s="194">
        <f t="shared" si="84"/>
        <v>5.731203190690394</v>
      </c>
      <c r="G472" s="194">
        <f t="shared" si="85"/>
        <v>4.011842233483276</v>
      </c>
      <c r="H472" s="194">
        <f t="shared" si="86"/>
        <v>21.009116330706046</v>
      </c>
      <c r="I472" s="194">
        <f t="shared" si="87"/>
        <v>16.997274097222771</v>
      </c>
      <c r="K472">
        <f t="shared" si="91"/>
        <v>5.9500000000000943</v>
      </c>
      <c r="L472">
        <f t="shared" si="88"/>
        <v>1</v>
      </c>
      <c r="M472">
        <f t="shared" si="89"/>
        <v>2.0000000000000001E-4</v>
      </c>
      <c r="N472">
        <f>SUM($M$13:M472)</f>
        <v>5.6000000000000001E-2</v>
      </c>
      <c r="O472">
        <f t="shared" si="90"/>
        <v>1.190000000000019E-3</v>
      </c>
      <c r="P472">
        <f>SUM($O$13:O472)</f>
        <v>7.8830000000005826E-2</v>
      </c>
    </row>
    <row r="473" spans="1:16" x14ac:dyDescent="0.3">
      <c r="A473">
        <v>461</v>
      </c>
      <c r="B473">
        <v>0.68972838922438651</v>
      </c>
      <c r="C473" s="194">
        <f t="shared" si="81"/>
        <v>24.970483649416</v>
      </c>
      <c r="D473" s="213">
        <f t="shared" si="82"/>
        <v>24</v>
      </c>
      <c r="E473" s="194">
        <f t="shared" si="83"/>
        <v>0.97048364941599985</v>
      </c>
      <c r="F473" s="194">
        <f t="shared" si="84"/>
        <v>0</v>
      </c>
      <c r="G473" s="194">
        <f t="shared" si="85"/>
        <v>1.1160561968283997</v>
      </c>
      <c r="H473" s="194">
        <f t="shared" si="86"/>
        <v>27.599999999999998</v>
      </c>
      <c r="I473" s="194">
        <f t="shared" si="87"/>
        <v>27.599999999999994</v>
      </c>
      <c r="K473">
        <f t="shared" si="91"/>
        <v>6.0000000000000941</v>
      </c>
      <c r="L473">
        <f t="shared" si="88"/>
        <v>2</v>
      </c>
      <c r="M473">
        <f t="shared" si="89"/>
        <v>4.0000000000000002E-4</v>
      </c>
      <c r="N473">
        <f>SUM($M$13:M473)</f>
        <v>5.6399999999999999E-2</v>
      </c>
      <c r="O473">
        <f t="shared" si="90"/>
        <v>2.400000000000038E-3</v>
      </c>
      <c r="P473">
        <f>SUM($O$13:O473)</f>
        <v>8.1230000000005867E-2</v>
      </c>
    </row>
    <row r="474" spans="1:16" x14ac:dyDescent="0.3">
      <c r="A474">
        <v>462</v>
      </c>
      <c r="B474">
        <v>0.12625426977618237</v>
      </c>
      <c r="C474" s="194">
        <f t="shared" si="81"/>
        <v>15.134334539836482</v>
      </c>
      <c r="D474" s="213">
        <f t="shared" si="82"/>
        <v>15.134334539836482</v>
      </c>
      <c r="E474" s="194">
        <f t="shared" si="83"/>
        <v>0</v>
      </c>
      <c r="F474" s="194">
        <f t="shared" si="84"/>
        <v>8.8656654601635179</v>
      </c>
      <c r="G474" s="194">
        <f t="shared" si="85"/>
        <v>6.2059658221144627</v>
      </c>
      <c r="H474" s="194">
        <f t="shared" si="86"/>
        <v>17.404484720811954</v>
      </c>
      <c r="I474" s="194">
        <f t="shared" si="87"/>
        <v>11.198518898697488</v>
      </c>
      <c r="K474">
        <f t="shared" si="91"/>
        <v>6.050000000000094</v>
      </c>
      <c r="L474">
        <f t="shared" si="88"/>
        <v>2</v>
      </c>
      <c r="M474">
        <f t="shared" si="89"/>
        <v>4.0000000000000002E-4</v>
      </c>
      <c r="N474">
        <f>SUM($M$13:M474)</f>
        <v>5.6799999999999996E-2</v>
      </c>
      <c r="O474">
        <f t="shared" si="90"/>
        <v>2.4200000000000376E-3</v>
      </c>
      <c r="P474">
        <f>SUM($O$13:O474)</f>
        <v>8.36500000000059E-2</v>
      </c>
    </row>
    <row r="475" spans="1:16" x14ac:dyDescent="0.3">
      <c r="A475">
        <v>463</v>
      </c>
      <c r="B475">
        <v>0.13573486522665834</v>
      </c>
      <c r="C475" s="194">
        <f t="shared" si="81"/>
        <v>15.401894651686325</v>
      </c>
      <c r="D475" s="213">
        <f t="shared" si="82"/>
        <v>15.401894651686325</v>
      </c>
      <c r="E475" s="194">
        <f t="shared" si="83"/>
        <v>0</v>
      </c>
      <c r="F475" s="194">
        <f t="shared" si="84"/>
        <v>8.5981053483136751</v>
      </c>
      <c r="G475" s="194">
        <f t="shared" si="85"/>
        <v>6.0186737438195728</v>
      </c>
      <c r="H475" s="194">
        <f t="shared" si="86"/>
        <v>17.712178849439272</v>
      </c>
      <c r="I475" s="194">
        <f t="shared" si="87"/>
        <v>11.6935051056197</v>
      </c>
      <c r="K475">
        <f t="shared" si="91"/>
        <v>6.1000000000000938</v>
      </c>
      <c r="L475">
        <f t="shared" si="88"/>
        <v>6</v>
      </c>
      <c r="M475">
        <f t="shared" si="89"/>
        <v>1.1999999999999999E-3</v>
      </c>
      <c r="N475">
        <f>SUM($M$13:M475)</f>
        <v>5.7999999999999996E-2</v>
      </c>
      <c r="O475">
        <f t="shared" si="90"/>
        <v>7.320000000000112E-3</v>
      </c>
      <c r="P475">
        <f>SUM($O$13:O475)</f>
        <v>9.0970000000006018E-2</v>
      </c>
    </row>
    <row r="476" spans="1:16" x14ac:dyDescent="0.3">
      <c r="A476">
        <v>464</v>
      </c>
      <c r="B476">
        <v>0.51695654317324724</v>
      </c>
      <c r="C476" s="194">
        <f t="shared" si="81"/>
        <v>22.255099337888115</v>
      </c>
      <c r="D476" s="213">
        <f t="shared" si="82"/>
        <v>22.255099337888115</v>
      </c>
      <c r="E476" s="194">
        <f t="shared" si="83"/>
        <v>0</v>
      </c>
      <c r="F476" s="194">
        <f t="shared" si="84"/>
        <v>1.7449006621118848</v>
      </c>
      <c r="G476" s="194">
        <f t="shared" si="85"/>
        <v>1.2214304634783195</v>
      </c>
      <c r="H476" s="194">
        <f t="shared" si="86"/>
        <v>25.593364238571329</v>
      </c>
      <c r="I476" s="194">
        <f t="shared" si="87"/>
        <v>24.371933775093009</v>
      </c>
      <c r="K476">
        <f t="shared" si="91"/>
        <v>6.1500000000000936</v>
      </c>
      <c r="L476">
        <f t="shared" si="88"/>
        <v>1</v>
      </c>
      <c r="M476">
        <f t="shared" si="89"/>
        <v>2.0000000000000001E-4</v>
      </c>
      <c r="N476">
        <f>SUM($M$13:M476)</f>
        <v>5.8199999999999995E-2</v>
      </c>
      <c r="O476">
        <f t="shared" si="90"/>
        <v>1.2300000000000188E-3</v>
      </c>
      <c r="P476">
        <f>SUM($O$13:O476)</f>
        <v>9.2200000000006041E-2</v>
      </c>
    </row>
    <row r="477" spans="1:16" x14ac:dyDescent="0.3">
      <c r="A477">
        <v>465</v>
      </c>
      <c r="B477">
        <v>0.20075830588776888</v>
      </c>
      <c r="C477" s="194">
        <f t="shared" si="81"/>
        <v>16.966505744788208</v>
      </c>
      <c r="D477" s="213">
        <f t="shared" si="82"/>
        <v>16.966505744788208</v>
      </c>
      <c r="E477" s="194">
        <f t="shared" si="83"/>
        <v>0</v>
      </c>
      <c r="F477" s="194">
        <f t="shared" si="84"/>
        <v>7.0334942552117923</v>
      </c>
      <c r="G477" s="194">
        <f t="shared" si="85"/>
        <v>4.923445978648255</v>
      </c>
      <c r="H477" s="194">
        <f t="shared" si="86"/>
        <v>19.511481606506436</v>
      </c>
      <c r="I477" s="194">
        <f t="shared" si="87"/>
        <v>14.588035627858179</v>
      </c>
      <c r="K477">
        <f t="shared" si="91"/>
        <v>6.2000000000000934</v>
      </c>
      <c r="L477">
        <f t="shared" si="88"/>
        <v>3</v>
      </c>
      <c r="M477">
        <f t="shared" si="89"/>
        <v>5.9999999999999995E-4</v>
      </c>
      <c r="N477">
        <f>SUM($M$13:M477)</f>
        <v>5.8799999999999998E-2</v>
      </c>
      <c r="O477">
        <f t="shared" si="90"/>
        <v>3.7200000000000557E-3</v>
      </c>
      <c r="P477">
        <f>SUM($O$13:O477)</f>
        <v>9.5920000000006098E-2</v>
      </c>
    </row>
    <row r="478" spans="1:16" x14ac:dyDescent="0.3">
      <c r="A478">
        <v>466</v>
      </c>
      <c r="B478">
        <v>8.406051220977695E-2</v>
      </c>
      <c r="C478" s="194">
        <f t="shared" si="81"/>
        <v>13.730401043252382</v>
      </c>
      <c r="D478" s="213">
        <f t="shared" si="82"/>
        <v>13.730401043252382</v>
      </c>
      <c r="E478" s="194">
        <f t="shared" si="83"/>
        <v>0</v>
      </c>
      <c r="F478" s="194">
        <f t="shared" si="84"/>
        <v>10.269598956747618</v>
      </c>
      <c r="G478" s="194">
        <f t="shared" si="85"/>
        <v>7.1887192697233333</v>
      </c>
      <c r="H478" s="194">
        <f t="shared" si="86"/>
        <v>15.789961199740238</v>
      </c>
      <c r="I478" s="194">
        <f t="shared" si="87"/>
        <v>8.6012419300169025</v>
      </c>
      <c r="K478">
        <f t="shared" si="91"/>
        <v>6.2500000000000933</v>
      </c>
      <c r="L478">
        <f t="shared" si="88"/>
        <v>1</v>
      </c>
      <c r="M478">
        <f t="shared" si="89"/>
        <v>2.0000000000000001E-4</v>
      </c>
      <c r="N478">
        <f>SUM($M$13:M478)</f>
        <v>5.8999999999999997E-2</v>
      </c>
      <c r="O478">
        <f t="shared" si="90"/>
        <v>1.2500000000000187E-3</v>
      </c>
      <c r="P478">
        <f>SUM($O$13:O478)</f>
        <v>9.7170000000006113E-2</v>
      </c>
    </row>
    <row r="479" spans="1:16" x14ac:dyDescent="0.3">
      <c r="A479">
        <v>467</v>
      </c>
      <c r="B479">
        <v>0.78440811729174931</v>
      </c>
      <c r="C479" s="194">
        <f t="shared" si="81"/>
        <v>26.723005556316885</v>
      </c>
      <c r="D479" s="213">
        <f t="shared" si="82"/>
        <v>24</v>
      </c>
      <c r="E479" s="194">
        <f t="shared" si="83"/>
        <v>2.7230055563168847</v>
      </c>
      <c r="F479" s="194">
        <f t="shared" si="84"/>
        <v>0</v>
      </c>
      <c r="G479" s="194">
        <f t="shared" si="85"/>
        <v>3.1314563897644172</v>
      </c>
      <c r="H479" s="194">
        <f t="shared" si="86"/>
        <v>27.599999999999998</v>
      </c>
      <c r="I479" s="194">
        <f t="shared" si="87"/>
        <v>27.599999999999994</v>
      </c>
      <c r="K479">
        <f t="shared" si="91"/>
        <v>6.3000000000000931</v>
      </c>
      <c r="L479">
        <f t="shared" si="88"/>
        <v>2</v>
      </c>
      <c r="M479">
        <f t="shared" si="89"/>
        <v>4.0000000000000002E-4</v>
      </c>
      <c r="N479">
        <f>SUM($M$13:M479)</f>
        <v>5.9399999999999994E-2</v>
      </c>
      <c r="O479">
        <f t="shared" si="90"/>
        <v>2.5200000000000374E-3</v>
      </c>
      <c r="P479">
        <f>SUM($O$13:O479)</f>
        <v>9.9690000000006149E-2</v>
      </c>
    </row>
    <row r="480" spans="1:16" x14ac:dyDescent="0.3">
      <c r="A480">
        <v>468</v>
      </c>
      <c r="B480">
        <v>0.71195606506757558</v>
      </c>
      <c r="C480" s="194">
        <f t="shared" si="81"/>
        <v>25.354649278589793</v>
      </c>
      <c r="D480" s="213">
        <f t="shared" si="82"/>
        <v>24</v>
      </c>
      <c r="E480" s="194">
        <f t="shared" si="83"/>
        <v>1.3546492785897932</v>
      </c>
      <c r="F480" s="194">
        <f t="shared" si="84"/>
        <v>0</v>
      </c>
      <c r="G480" s="194">
        <f t="shared" si="85"/>
        <v>1.5578466703782621</v>
      </c>
      <c r="H480" s="194">
        <f t="shared" si="86"/>
        <v>27.599999999999998</v>
      </c>
      <c r="I480" s="194">
        <f t="shared" si="87"/>
        <v>27.599999999999994</v>
      </c>
      <c r="K480">
        <f t="shared" si="91"/>
        <v>6.3500000000000929</v>
      </c>
      <c r="L480">
        <f t="shared" si="88"/>
        <v>4</v>
      </c>
      <c r="M480">
        <f t="shared" si="89"/>
        <v>8.0000000000000004E-4</v>
      </c>
      <c r="N480">
        <f>SUM($M$13:M480)</f>
        <v>6.0199999999999997E-2</v>
      </c>
      <c r="O480">
        <f t="shared" si="90"/>
        <v>5.0800000000000749E-3</v>
      </c>
      <c r="P480">
        <f>SUM($O$13:O480)</f>
        <v>0.10477000000000622</v>
      </c>
    </row>
    <row r="481" spans="1:16" x14ac:dyDescent="0.3">
      <c r="A481">
        <v>469</v>
      </c>
      <c r="B481">
        <v>6.1310411654458941E-2</v>
      </c>
      <c r="C481" s="194">
        <f t="shared" si="81"/>
        <v>12.736804618952053</v>
      </c>
      <c r="D481" s="213">
        <f t="shared" si="82"/>
        <v>12.736804618952053</v>
      </c>
      <c r="E481" s="194">
        <f t="shared" si="83"/>
        <v>0</v>
      </c>
      <c r="F481" s="194">
        <f t="shared" si="84"/>
        <v>11.263195381047947</v>
      </c>
      <c r="G481" s="194">
        <f t="shared" si="85"/>
        <v>7.8842367667335633</v>
      </c>
      <c r="H481" s="194">
        <f t="shared" si="86"/>
        <v>14.647325311794861</v>
      </c>
      <c r="I481" s="194">
        <f t="shared" si="87"/>
        <v>6.7630885450612972</v>
      </c>
      <c r="K481">
        <f t="shared" si="91"/>
        <v>6.4000000000000927</v>
      </c>
      <c r="L481">
        <f t="shared" si="88"/>
        <v>1</v>
      </c>
      <c r="M481">
        <f t="shared" si="89"/>
        <v>2.0000000000000001E-4</v>
      </c>
      <c r="N481">
        <f>SUM($M$13:M481)</f>
        <v>6.0399999999999995E-2</v>
      </c>
      <c r="O481">
        <f t="shared" si="90"/>
        <v>1.2800000000000185E-3</v>
      </c>
      <c r="P481">
        <f>SUM($O$13:O481)</f>
        <v>0.10605000000000624</v>
      </c>
    </row>
    <row r="482" spans="1:16" x14ac:dyDescent="0.3">
      <c r="A482">
        <v>470</v>
      </c>
      <c r="B482">
        <v>0.86761569919631376</v>
      </c>
      <c r="C482" s="194">
        <f t="shared" si="81"/>
        <v>28.691145725049964</v>
      </c>
      <c r="D482" s="213">
        <f t="shared" si="82"/>
        <v>24</v>
      </c>
      <c r="E482" s="194">
        <f t="shared" si="83"/>
        <v>4.6911457250499637</v>
      </c>
      <c r="F482" s="194">
        <f t="shared" si="84"/>
        <v>0</v>
      </c>
      <c r="G482" s="194">
        <f t="shared" si="85"/>
        <v>5.3948175838074581</v>
      </c>
      <c r="H482" s="194">
        <f t="shared" si="86"/>
        <v>27.599999999999998</v>
      </c>
      <c r="I482" s="194">
        <f t="shared" si="87"/>
        <v>27.599999999999994</v>
      </c>
      <c r="K482">
        <f t="shared" si="91"/>
        <v>6.4500000000000925</v>
      </c>
      <c r="L482">
        <f t="shared" si="88"/>
        <v>2</v>
      </c>
      <c r="M482">
        <f t="shared" si="89"/>
        <v>4.0000000000000002E-4</v>
      </c>
      <c r="N482">
        <f>SUM($M$13:M482)</f>
        <v>6.0799999999999993E-2</v>
      </c>
      <c r="O482">
        <f t="shared" si="90"/>
        <v>2.5800000000000371E-3</v>
      </c>
      <c r="P482">
        <f>SUM($O$13:O482)</f>
        <v>0.10863000000000628</v>
      </c>
    </row>
    <row r="483" spans="1:16" x14ac:dyDescent="0.3">
      <c r="A483">
        <v>471</v>
      </c>
      <c r="B483">
        <v>0.15573273755348382</v>
      </c>
      <c r="C483" s="194">
        <f t="shared" si="81"/>
        <v>15.927089161266498</v>
      </c>
      <c r="D483" s="213">
        <f t="shared" si="82"/>
        <v>15.927089161266498</v>
      </c>
      <c r="E483" s="194">
        <f t="shared" si="83"/>
        <v>0</v>
      </c>
      <c r="F483" s="194">
        <f t="shared" si="84"/>
        <v>8.0729108387335025</v>
      </c>
      <c r="G483" s="194">
        <f t="shared" si="85"/>
        <v>5.6510375871134526</v>
      </c>
      <c r="H483" s="194">
        <f t="shared" si="86"/>
        <v>18.316152535456471</v>
      </c>
      <c r="I483" s="194">
        <f t="shared" si="87"/>
        <v>12.665114948343016</v>
      </c>
      <c r="K483">
        <f t="shared" si="91"/>
        <v>6.5000000000000924</v>
      </c>
      <c r="L483">
        <f t="shared" si="88"/>
        <v>2</v>
      </c>
      <c r="M483">
        <f t="shared" si="89"/>
        <v>4.0000000000000002E-4</v>
      </c>
      <c r="N483">
        <f>SUM($M$13:M483)</f>
        <v>6.1199999999999991E-2</v>
      </c>
      <c r="O483">
        <f t="shared" si="90"/>
        <v>2.6000000000000372E-3</v>
      </c>
      <c r="P483">
        <f>SUM($O$13:O483)</f>
        <v>0.11123000000000631</v>
      </c>
    </row>
    <row r="484" spans="1:16" x14ac:dyDescent="0.3">
      <c r="A484">
        <v>472</v>
      </c>
      <c r="B484">
        <v>0.28944703732009824</v>
      </c>
      <c r="C484" s="194">
        <f t="shared" si="81"/>
        <v>18.66999486132865</v>
      </c>
      <c r="D484" s="213">
        <f t="shared" si="82"/>
        <v>18.66999486132865</v>
      </c>
      <c r="E484" s="194">
        <f t="shared" si="83"/>
        <v>0</v>
      </c>
      <c r="F484" s="194">
        <f t="shared" si="84"/>
        <v>5.3300051386713498</v>
      </c>
      <c r="G484" s="194">
        <f t="shared" si="85"/>
        <v>3.7310035970699453</v>
      </c>
      <c r="H484" s="194">
        <f t="shared" si="86"/>
        <v>21.470494090527946</v>
      </c>
      <c r="I484" s="194">
        <f t="shared" si="87"/>
        <v>17.739490493458</v>
      </c>
      <c r="K484">
        <f t="shared" si="91"/>
        <v>6.5500000000000922</v>
      </c>
      <c r="L484">
        <f t="shared" si="88"/>
        <v>5</v>
      </c>
      <c r="M484">
        <f t="shared" si="89"/>
        <v>1E-3</v>
      </c>
      <c r="N484">
        <f>SUM($M$13:M484)</f>
        <v>6.2199999999999991E-2</v>
      </c>
      <c r="O484">
        <f t="shared" si="90"/>
        <v>6.5500000000000922E-3</v>
      </c>
      <c r="P484">
        <f>SUM($O$13:O484)</f>
        <v>0.11778000000000641</v>
      </c>
    </row>
    <row r="485" spans="1:16" x14ac:dyDescent="0.3">
      <c r="A485">
        <v>473</v>
      </c>
      <c r="B485">
        <v>0.58580382974142087</v>
      </c>
      <c r="C485" s="194">
        <f t="shared" si="81"/>
        <v>23.300583447418955</v>
      </c>
      <c r="D485" s="213">
        <f t="shared" si="82"/>
        <v>23.300583447418955</v>
      </c>
      <c r="E485" s="194">
        <f t="shared" si="83"/>
        <v>0</v>
      </c>
      <c r="F485" s="194">
        <f t="shared" si="84"/>
        <v>0.69941655258104518</v>
      </c>
      <c r="G485" s="194">
        <f t="shared" si="85"/>
        <v>0.48959158680673165</v>
      </c>
      <c r="H485" s="194">
        <f t="shared" si="86"/>
        <v>26.795670964531794</v>
      </c>
      <c r="I485" s="194">
        <f t="shared" si="87"/>
        <v>26.306079377725062</v>
      </c>
      <c r="K485">
        <f t="shared" si="91"/>
        <v>6.600000000000092</v>
      </c>
      <c r="L485">
        <f t="shared" si="88"/>
        <v>5</v>
      </c>
      <c r="M485">
        <f t="shared" si="89"/>
        <v>1E-3</v>
      </c>
      <c r="N485">
        <f>SUM($M$13:M485)</f>
        <v>6.3199999999999992E-2</v>
      </c>
      <c r="O485">
        <f t="shared" si="90"/>
        <v>6.6000000000000919E-3</v>
      </c>
      <c r="P485">
        <f>SUM($O$13:O485)</f>
        <v>0.1243800000000065</v>
      </c>
    </row>
    <row r="486" spans="1:16" x14ac:dyDescent="0.3">
      <c r="A486">
        <v>474</v>
      </c>
      <c r="B486">
        <v>0.4104410017312401</v>
      </c>
      <c r="C486" s="194">
        <f t="shared" si="81"/>
        <v>20.641535775833404</v>
      </c>
      <c r="D486" s="213">
        <f t="shared" si="82"/>
        <v>20.641535775833404</v>
      </c>
      <c r="E486" s="194">
        <f t="shared" si="83"/>
        <v>0</v>
      </c>
      <c r="F486" s="194">
        <f t="shared" si="84"/>
        <v>3.3584642241665961</v>
      </c>
      <c r="G486" s="194">
        <f t="shared" si="85"/>
        <v>2.3509249569166175</v>
      </c>
      <c r="H486" s="194">
        <f t="shared" si="86"/>
        <v>23.737766142208411</v>
      </c>
      <c r="I486" s="194">
        <f t="shared" si="87"/>
        <v>21.386841185291793</v>
      </c>
      <c r="K486">
        <f t="shared" si="91"/>
        <v>6.6500000000000918</v>
      </c>
      <c r="L486">
        <f t="shared" si="88"/>
        <v>2</v>
      </c>
      <c r="M486">
        <f t="shared" si="89"/>
        <v>4.0000000000000002E-4</v>
      </c>
      <c r="N486">
        <f>SUM($M$13:M486)</f>
        <v>6.359999999999999E-2</v>
      </c>
      <c r="O486">
        <f t="shared" si="90"/>
        <v>2.6600000000000369E-3</v>
      </c>
      <c r="P486">
        <f>SUM($O$13:O486)</f>
        <v>0.12704000000000654</v>
      </c>
    </row>
    <row r="487" spans="1:16" x14ac:dyDescent="0.3">
      <c r="A487">
        <v>475</v>
      </c>
      <c r="B487">
        <v>0.47305022184867396</v>
      </c>
      <c r="C487" s="194">
        <f t="shared" si="81"/>
        <v>21.594372778273076</v>
      </c>
      <c r="D487" s="213">
        <f t="shared" si="82"/>
        <v>21.594372778273076</v>
      </c>
      <c r="E487" s="194">
        <f t="shared" si="83"/>
        <v>0</v>
      </c>
      <c r="F487" s="194">
        <f t="shared" si="84"/>
        <v>2.4056272217269239</v>
      </c>
      <c r="G487" s="194">
        <f t="shared" si="85"/>
        <v>1.6839390552088469</v>
      </c>
      <c r="H487" s="194">
        <f t="shared" si="86"/>
        <v>24.833528695014035</v>
      </c>
      <c r="I487" s="194">
        <f t="shared" si="87"/>
        <v>23.149589639805189</v>
      </c>
      <c r="K487">
        <f t="shared" si="91"/>
        <v>6.7000000000000917</v>
      </c>
      <c r="L487">
        <f t="shared" si="88"/>
        <v>2</v>
      </c>
      <c r="M487">
        <f t="shared" si="89"/>
        <v>4.0000000000000002E-4</v>
      </c>
      <c r="N487">
        <f>SUM($M$13:M487)</f>
        <v>6.3999999999999987E-2</v>
      </c>
      <c r="O487">
        <f t="shared" si="90"/>
        <v>2.680000000000037E-3</v>
      </c>
      <c r="P487">
        <f>SUM($O$13:O487)</f>
        <v>0.12972000000000658</v>
      </c>
    </row>
    <row r="488" spans="1:16" x14ac:dyDescent="0.3">
      <c r="A488">
        <v>476</v>
      </c>
      <c r="B488">
        <v>0.30887708121945401</v>
      </c>
      <c r="C488" s="194">
        <f t="shared" si="81"/>
        <v>19.005785188377637</v>
      </c>
      <c r="D488" s="213">
        <f t="shared" si="82"/>
        <v>19.005785188377637</v>
      </c>
      <c r="E488" s="194">
        <f t="shared" si="83"/>
        <v>0</v>
      </c>
      <c r="F488" s="194">
        <f t="shared" si="84"/>
        <v>4.9942148116223635</v>
      </c>
      <c r="G488" s="194">
        <f t="shared" si="85"/>
        <v>3.495950368135655</v>
      </c>
      <c r="H488" s="194">
        <f t="shared" si="86"/>
        <v>21.856652966634279</v>
      </c>
      <c r="I488" s="194">
        <f t="shared" si="87"/>
        <v>18.360702598498627</v>
      </c>
      <c r="K488">
        <f t="shared" si="91"/>
        <v>6.7500000000000915</v>
      </c>
      <c r="L488">
        <f t="shared" si="88"/>
        <v>2</v>
      </c>
      <c r="M488">
        <f t="shared" si="89"/>
        <v>4.0000000000000002E-4</v>
      </c>
      <c r="N488">
        <f>SUM($M$13:M488)</f>
        <v>6.4399999999999985E-2</v>
      </c>
      <c r="O488">
        <f t="shared" si="90"/>
        <v>2.7000000000000366E-3</v>
      </c>
      <c r="P488">
        <f>SUM($O$13:O488)</f>
        <v>0.13242000000000662</v>
      </c>
    </row>
    <row r="489" spans="1:16" x14ac:dyDescent="0.3">
      <c r="A489">
        <v>477</v>
      </c>
      <c r="B489">
        <v>0.37777890121849256</v>
      </c>
      <c r="C489" s="194">
        <f t="shared" si="81"/>
        <v>20.132083457388926</v>
      </c>
      <c r="D489" s="213">
        <f t="shared" si="82"/>
        <v>20.132083457388926</v>
      </c>
      <c r="E489" s="194">
        <f t="shared" si="83"/>
        <v>0</v>
      </c>
      <c r="F489" s="194">
        <f t="shared" si="84"/>
        <v>3.8679165426110735</v>
      </c>
      <c r="G489" s="194">
        <f t="shared" si="85"/>
        <v>2.7075415798277516</v>
      </c>
      <c r="H489" s="194">
        <f t="shared" si="86"/>
        <v>23.151895975997263</v>
      </c>
      <c r="I489" s="194">
        <f t="shared" si="87"/>
        <v>20.444354396169512</v>
      </c>
      <c r="K489">
        <f t="shared" si="91"/>
        <v>6.8000000000000913</v>
      </c>
      <c r="L489">
        <f t="shared" si="88"/>
        <v>2</v>
      </c>
      <c r="M489">
        <f t="shared" si="89"/>
        <v>4.0000000000000002E-4</v>
      </c>
      <c r="N489">
        <f>SUM($M$13:M489)</f>
        <v>6.4799999999999983E-2</v>
      </c>
      <c r="O489">
        <f t="shared" si="90"/>
        <v>2.7200000000000366E-3</v>
      </c>
      <c r="P489">
        <f>SUM($O$13:O489)</f>
        <v>0.13514000000000664</v>
      </c>
    </row>
    <row r="490" spans="1:16" x14ac:dyDescent="0.3">
      <c r="A490">
        <v>478</v>
      </c>
      <c r="B490">
        <v>0.19089365425373683</v>
      </c>
      <c r="C490" s="194">
        <f t="shared" si="81"/>
        <v>16.752352827918873</v>
      </c>
      <c r="D490" s="213">
        <f t="shared" si="82"/>
        <v>16.752352827918873</v>
      </c>
      <c r="E490" s="194">
        <f t="shared" si="83"/>
        <v>0</v>
      </c>
      <c r="F490" s="194">
        <f t="shared" si="84"/>
        <v>7.2476471720811269</v>
      </c>
      <c r="G490" s="194">
        <f t="shared" si="85"/>
        <v>5.0733530204567892</v>
      </c>
      <c r="H490" s="194">
        <f t="shared" si="86"/>
        <v>19.265205752106702</v>
      </c>
      <c r="I490" s="194">
        <f t="shared" si="87"/>
        <v>14.191852731649911</v>
      </c>
      <c r="K490">
        <f t="shared" si="91"/>
        <v>6.8500000000000911</v>
      </c>
      <c r="L490">
        <f t="shared" si="88"/>
        <v>3</v>
      </c>
      <c r="M490">
        <f t="shared" si="89"/>
        <v>5.9999999999999995E-4</v>
      </c>
      <c r="N490">
        <f>SUM($M$13:M490)</f>
        <v>6.5399999999999986E-2</v>
      </c>
      <c r="O490">
        <f t="shared" si="90"/>
        <v>4.1100000000000546E-3</v>
      </c>
      <c r="P490">
        <f>SUM($O$13:O490)</f>
        <v>0.1392500000000067</v>
      </c>
    </row>
    <row r="491" spans="1:16" x14ac:dyDescent="0.3">
      <c r="A491">
        <v>479</v>
      </c>
      <c r="B491">
        <v>0.11325339561583603</v>
      </c>
      <c r="C491" s="194">
        <f t="shared" si="81"/>
        <v>14.743562227521622</v>
      </c>
      <c r="D491" s="213">
        <f t="shared" si="82"/>
        <v>14.743562227521622</v>
      </c>
      <c r="E491" s="194">
        <f t="shared" si="83"/>
        <v>0</v>
      </c>
      <c r="F491" s="194">
        <f t="shared" si="84"/>
        <v>9.2564377724783782</v>
      </c>
      <c r="G491" s="194">
        <f t="shared" si="85"/>
        <v>6.4795064407348653</v>
      </c>
      <c r="H491" s="194">
        <f t="shared" si="86"/>
        <v>16.955096561649864</v>
      </c>
      <c r="I491" s="194">
        <f t="shared" si="87"/>
        <v>10.475590120914998</v>
      </c>
      <c r="K491">
        <f t="shared" si="91"/>
        <v>6.9000000000000909</v>
      </c>
      <c r="L491">
        <f t="shared" si="88"/>
        <v>7</v>
      </c>
      <c r="M491">
        <f t="shared" si="89"/>
        <v>1.4E-3</v>
      </c>
      <c r="N491">
        <f>SUM($M$13:M491)</f>
        <v>6.6799999999999984E-2</v>
      </c>
      <c r="O491">
        <f t="shared" si="90"/>
        <v>9.6600000000001268E-3</v>
      </c>
      <c r="P491">
        <f>SUM($O$13:O491)</f>
        <v>0.14891000000000681</v>
      </c>
    </row>
    <row r="492" spans="1:16" x14ac:dyDescent="0.3">
      <c r="A492">
        <v>480</v>
      </c>
      <c r="B492">
        <v>1.710304627937087E-2</v>
      </c>
      <c r="C492" s="194">
        <f t="shared" si="81"/>
        <v>9.2941971454871144</v>
      </c>
      <c r="D492" s="213">
        <f t="shared" si="82"/>
        <v>9.2941971454871144</v>
      </c>
      <c r="E492" s="194">
        <f t="shared" si="83"/>
        <v>0</v>
      </c>
      <c r="F492" s="194">
        <f t="shared" si="84"/>
        <v>14.705802854512886</v>
      </c>
      <c r="G492" s="194">
        <f t="shared" si="85"/>
        <v>10.294061998159021</v>
      </c>
      <c r="H492" s="194">
        <f t="shared" si="86"/>
        <v>10.688326717310181</v>
      </c>
      <c r="I492" s="194">
        <f t="shared" si="87"/>
        <v>0.39426471915115724</v>
      </c>
      <c r="K492">
        <f t="shared" si="91"/>
        <v>6.9500000000000908</v>
      </c>
      <c r="L492">
        <f t="shared" si="88"/>
        <v>3</v>
      </c>
      <c r="M492">
        <f t="shared" si="89"/>
        <v>5.9999999999999995E-4</v>
      </c>
      <c r="N492">
        <f>SUM($M$13:M492)</f>
        <v>6.7399999999999988E-2</v>
      </c>
      <c r="O492">
        <f t="shared" si="90"/>
        <v>4.1700000000000539E-3</v>
      </c>
      <c r="P492">
        <f>SUM($O$13:O492)</f>
        <v>0.15308000000000688</v>
      </c>
    </row>
    <row r="493" spans="1:16" x14ac:dyDescent="0.3">
      <c r="A493">
        <v>481</v>
      </c>
      <c r="B493">
        <v>0.93322387508475246</v>
      </c>
      <c r="C493" s="194">
        <f t="shared" si="81"/>
        <v>31.001439894591257</v>
      </c>
      <c r="D493" s="213">
        <f t="shared" si="82"/>
        <v>24</v>
      </c>
      <c r="E493" s="194">
        <f t="shared" si="83"/>
        <v>7.0014398945912575</v>
      </c>
      <c r="F493" s="194">
        <f t="shared" si="84"/>
        <v>0</v>
      </c>
      <c r="G493" s="194">
        <f t="shared" si="85"/>
        <v>8.051655878779945</v>
      </c>
      <c r="H493" s="194">
        <f t="shared" si="86"/>
        <v>27.599999999999998</v>
      </c>
      <c r="I493" s="194">
        <f t="shared" si="87"/>
        <v>27.599999999999994</v>
      </c>
      <c r="K493">
        <f t="shared" si="91"/>
        <v>7.0000000000000906</v>
      </c>
      <c r="L493">
        <f t="shared" si="88"/>
        <v>1</v>
      </c>
      <c r="M493">
        <f t="shared" si="89"/>
        <v>2.0000000000000001E-4</v>
      </c>
      <c r="N493">
        <f>SUM($M$13:M493)</f>
        <v>6.7599999999999993E-2</v>
      </c>
      <c r="O493">
        <f t="shared" si="90"/>
        <v>1.4000000000000182E-3</v>
      </c>
      <c r="P493">
        <f>SUM($O$13:O493)</f>
        <v>0.15448000000000689</v>
      </c>
    </row>
    <row r="494" spans="1:16" x14ac:dyDescent="0.3">
      <c r="A494">
        <v>482</v>
      </c>
      <c r="B494">
        <v>0.70678029489111227</v>
      </c>
      <c r="C494" s="194">
        <f t="shared" si="81"/>
        <v>25.264017984341784</v>
      </c>
      <c r="D494" s="213">
        <f t="shared" si="82"/>
        <v>24</v>
      </c>
      <c r="E494" s="194">
        <f t="shared" si="83"/>
        <v>1.264017984341784</v>
      </c>
      <c r="F494" s="194">
        <f t="shared" si="84"/>
        <v>0</v>
      </c>
      <c r="G494" s="194">
        <f t="shared" si="85"/>
        <v>1.4536206819930515</v>
      </c>
      <c r="H494" s="194">
        <f t="shared" si="86"/>
        <v>27.599999999999998</v>
      </c>
      <c r="I494" s="194">
        <f t="shared" si="87"/>
        <v>27.599999999999994</v>
      </c>
      <c r="K494">
        <f t="shared" si="91"/>
        <v>7.0500000000000904</v>
      </c>
      <c r="L494">
        <f t="shared" si="88"/>
        <v>4</v>
      </c>
      <c r="M494">
        <f t="shared" si="89"/>
        <v>8.0000000000000004E-4</v>
      </c>
      <c r="N494">
        <f>SUM($M$13:M494)</f>
        <v>6.8399999999999989E-2</v>
      </c>
      <c r="O494">
        <f t="shared" si="90"/>
        <v>5.6400000000000729E-3</v>
      </c>
      <c r="P494">
        <f>SUM($O$13:O494)</f>
        <v>0.16012000000000695</v>
      </c>
    </row>
    <row r="495" spans="1:16" x14ac:dyDescent="0.3">
      <c r="A495">
        <v>483</v>
      </c>
      <c r="B495">
        <v>0.53446337604018546</v>
      </c>
      <c r="C495" s="194">
        <f t="shared" si="81"/>
        <v>22.518967604847372</v>
      </c>
      <c r="D495" s="213">
        <f t="shared" si="82"/>
        <v>22.518967604847372</v>
      </c>
      <c r="E495" s="194">
        <f t="shared" si="83"/>
        <v>0</v>
      </c>
      <c r="F495" s="194">
        <f t="shared" si="84"/>
        <v>1.4810323951526279</v>
      </c>
      <c r="G495" s="194">
        <f t="shared" si="85"/>
        <v>1.0367226766068396</v>
      </c>
      <c r="H495" s="194">
        <f t="shared" si="86"/>
        <v>25.896812745574476</v>
      </c>
      <c r="I495" s="194">
        <f t="shared" si="87"/>
        <v>24.860090068967633</v>
      </c>
      <c r="K495">
        <f t="shared" si="91"/>
        <v>7.1000000000000902</v>
      </c>
      <c r="L495">
        <f t="shared" si="88"/>
        <v>2</v>
      </c>
      <c r="M495">
        <f t="shared" si="89"/>
        <v>4.0000000000000002E-4</v>
      </c>
      <c r="N495">
        <f>SUM($M$13:M495)</f>
        <v>6.8799999999999986E-2</v>
      </c>
      <c r="O495">
        <f t="shared" si="90"/>
        <v>2.8400000000000361E-3</v>
      </c>
      <c r="P495">
        <f>SUM($O$13:O495)</f>
        <v>0.16296000000000699</v>
      </c>
    </row>
    <row r="496" spans="1:16" x14ac:dyDescent="0.3">
      <c r="A496">
        <v>484</v>
      </c>
      <c r="B496">
        <v>0.35930624221546137</v>
      </c>
      <c r="C496" s="194">
        <f t="shared" si="81"/>
        <v>19.838117231331307</v>
      </c>
      <c r="D496" s="213">
        <f t="shared" si="82"/>
        <v>19.838117231331307</v>
      </c>
      <c r="E496" s="194">
        <f t="shared" si="83"/>
        <v>0</v>
      </c>
      <c r="F496" s="194">
        <f t="shared" si="84"/>
        <v>4.1618827686686934</v>
      </c>
      <c r="G496" s="194">
        <f t="shared" si="85"/>
        <v>2.9133179380680856</v>
      </c>
      <c r="H496" s="194">
        <f t="shared" si="86"/>
        <v>22.813834816031001</v>
      </c>
      <c r="I496" s="194">
        <f t="shared" si="87"/>
        <v>19.900516877962914</v>
      </c>
      <c r="K496">
        <f t="shared" si="91"/>
        <v>7.1500000000000901</v>
      </c>
      <c r="L496">
        <f t="shared" si="88"/>
        <v>3</v>
      </c>
      <c r="M496">
        <f t="shared" si="89"/>
        <v>5.9999999999999995E-4</v>
      </c>
      <c r="N496">
        <f>SUM($M$13:M496)</f>
        <v>6.9399999999999989E-2</v>
      </c>
      <c r="O496">
        <f t="shared" si="90"/>
        <v>4.2900000000000533E-3</v>
      </c>
      <c r="P496">
        <f>SUM($O$13:O496)</f>
        <v>0.16725000000000703</v>
      </c>
    </row>
    <row r="497" spans="1:16" x14ac:dyDescent="0.3">
      <c r="A497">
        <v>485</v>
      </c>
      <c r="B497">
        <v>0.34838993727382472</v>
      </c>
      <c r="C497" s="194">
        <f t="shared" si="81"/>
        <v>19.66197425312285</v>
      </c>
      <c r="D497" s="213">
        <f t="shared" si="82"/>
        <v>19.66197425312285</v>
      </c>
      <c r="E497" s="194">
        <f t="shared" si="83"/>
        <v>0</v>
      </c>
      <c r="F497" s="194">
        <f t="shared" si="84"/>
        <v>4.3380257468771504</v>
      </c>
      <c r="G497" s="194">
        <f t="shared" si="85"/>
        <v>3.0366180228140056</v>
      </c>
      <c r="H497" s="194">
        <f t="shared" si="86"/>
        <v>22.611270391091274</v>
      </c>
      <c r="I497" s="194">
        <f t="shared" si="87"/>
        <v>19.574652368277267</v>
      </c>
      <c r="K497">
        <f t="shared" si="91"/>
        <v>7.2000000000000899</v>
      </c>
      <c r="L497">
        <f t="shared" si="88"/>
        <v>4</v>
      </c>
      <c r="M497">
        <f t="shared" si="89"/>
        <v>8.0000000000000004E-4</v>
      </c>
      <c r="N497">
        <f>SUM($M$13:M497)</f>
        <v>7.0199999999999985E-2</v>
      </c>
      <c r="O497">
        <f t="shared" si="90"/>
        <v>5.7600000000000724E-3</v>
      </c>
      <c r="P497">
        <f>SUM($O$13:O497)</f>
        <v>0.1730100000000071</v>
      </c>
    </row>
    <row r="498" spans="1:16" x14ac:dyDescent="0.3">
      <c r="A498">
        <v>486</v>
      </c>
      <c r="B498">
        <v>0.12585340135651024</v>
      </c>
      <c r="C498" s="194">
        <f t="shared" si="81"/>
        <v>15.122718700603128</v>
      </c>
      <c r="D498" s="213">
        <f t="shared" si="82"/>
        <v>15.122718700603128</v>
      </c>
      <c r="E498" s="194">
        <f t="shared" si="83"/>
        <v>0</v>
      </c>
      <c r="F498" s="194">
        <f t="shared" si="84"/>
        <v>8.8772812993968717</v>
      </c>
      <c r="G498" s="194">
        <f t="shared" si="85"/>
        <v>6.2140969095778109</v>
      </c>
      <c r="H498" s="194">
        <f t="shared" si="86"/>
        <v>17.391126505693595</v>
      </c>
      <c r="I498" s="194">
        <f t="shared" si="87"/>
        <v>11.177029596115782</v>
      </c>
      <c r="K498">
        <f t="shared" si="91"/>
        <v>7.2500000000000897</v>
      </c>
      <c r="L498">
        <f t="shared" si="88"/>
        <v>3</v>
      </c>
      <c r="M498">
        <f t="shared" si="89"/>
        <v>5.9999999999999995E-4</v>
      </c>
      <c r="N498">
        <f>SUM($M$13:M498)</f>
        <v>7.0799999999999988E-2</v>
      </c>
      <c r="O498">
        <f t="shared" si="90"/>
        <v>4.3500000000000535E-3</v>
      </c>
      <c r="P498">
        <f>SUM($O$13:O498)</f>
        <v>0.17736000000000715</v>
      </c>
    </row>
    <row r="499" spans="1:16" x14ac:dyDescent="0.3">
      <c r="A499">
        <v>487</v>
      </c>
      <c r="B499">
        <v>0.61400084627379925</v>
      </c>
      <c r="C499" s="194">
        <f t="shared" si="81"/>
        <v>23.738572104830972</v>
      </c>
      <c r="D499" s="213">
        <f t="shared" si="82"/>
        <v>23.738572104830972</v>
      </c>
      <c r="E499" s="194">
        <f t="shared" si="83"/>
        <v>0</v>
      </c>
      <c r="F499" s="194">
        <f t="shared" si="84"/>
        <v>0.26142789516902809</v>
      </c>
      <c r="G499" s="194">
        <f t="shared" si="85"/>
        <v>0.18299952661831967</v>
      </c>
      <c r="H499" s="194">
        <f t="shared" si="86"/>
        <v>27.299357920555614</v>
      </c>
      <c r="I499" s="194">
        <f t="shared" si="87"/>
        <v>27.116358393937297</v>
      </c>
      <c r="K499">
        <f t="shared" si="91"/>
        <v>7.3000000000000895</v>
      </c>
      <c r="L499">
        <f t="shared" si="88"/>
        <v>2</v>
      </c>
      <c r="M499">
        <f t="shared" si="89"/>
        <v>4.0000000000000002E-4</v>
      </c>
      <c r="N499">
        <f>SUM($M$13:M499)</f>
        <v>7.1199999999999986E-2</v>
      </c>
      <c r="O499">
        <f t="shared" si="90"/>
        <v>2.9200000000000358E-3</v>
      </c>
      <c r="P499">
        <f>SUM($O$13:O499)</f>
        <v>0.18028000000000718</v>
      </c>
    </row>
    <row r="500" spans="1:16" x14ac:dyDescent="0.3">
      <c r="A500">
        <v>488</v>
      </c>
      <c r="B500">
        <v>0.89572144113338259</v>
      </c>
      <c r="C500" s="194">
        <f t="shared" si="81"/>
        <v>29.545257351833172</v>
      </c>
      <c r="D500" s="213">
        <f t="shared" si="82"/>
        <v>24</v>
      </c>
      <c r="E500" s="194">
        <f t="shared" si="83"/>
        <v>5.5452573518331718</v>
      </c>
      <c r="F500" s="194">
        <f t="shared" si="84"/>
        <v>0</v>
      </c>
      <c r="G500" s="194">
        <f t="shared" si="85"/>
        <v>6.377045954608147</v>
      </c>
      <c r="H500" s="194">
        <f t="shared" si="86"/>
        <v>27.599999999999998</v>
      </c>
      <c r="I500" s="194">
        <f t="shared" si="87"/>
        <v>27.599999999999994</v>
      </c>
      <c r="K500">
        <f t="shared" si="91"/>
        <v>7.3500000000000894</v>
      </c>
      <c r="L500">
        <f t="shared" si="88"/>
        <v>0</v>
      </c>
      <c r="M500">
        <f t="shared" si="89"/>
        <v>0</v>
      </c>
      <c r="N500">
        <f>SUM($M$13:M500)</f>
        <v>7.1199999999999986E-2</v>
      </c>
      <c r="O500">
        <f t="shared" si="90"/>
        <v>0</v>
      </c>
      <c r="P500">
        <f>SUM($O$13:O500)</f>
        <v>0.18028000000000718</v>
      </c>
    </row>
    <row r="501" spans="1:16" x14ac:dyDescent="0.3">
      <c r="A501">
        <v>489</v>
      </c>
      <c r="B501">
        <v>5.9176558093530396E-2</v>
      </c>
      <c r="C501" s="194">
        <f t="shared" si="81"/>
        <v>12.629658387803454</v>
      </c>
      <c r="D501" s="213">
        <f t="shared" si="82"/>
        <v>12.629658387803454</v>
      </c>
      <c r="E501" s="194">
        <f t="shared" si="83"/>
        <v>0</v>
      </c>
      <c r="F501" s="194">
        <f t="shared" si="84"/>
        <v>11.370341612196546</v>
      </c>
      <c r="G501" s="194">
        <f t="shared" si="85"/>
        <v>7.9592391285375825</v>
      </c>
      <c r="H501" s="194">
        <f t="shared" si="86"/>
        <v>14.524107145973971</v>
      </c>
      <c r="I501" s="194">
        <f t="shared" si="87"/>
        <v>6.5648680174363871</v>
      </c>
      <c r="K501">
        <f t="shared" si="91"/>
        <v>7.4000000000000892</v>
      </c>
      <c r="L501">
        <f t="shared" si="88"/>
        <v>3</v>
      </c>
      <c r="M501">
        <f t="shared" si="89"/>
        <v>5.9999999999999995E-4</v>
      </c>
      <c r="N501">
        <f>SUM($M$13:M501)</f>
        <v>7.1799999999999989E-2</v>
      </c>
      <c r="O501">
        <f t="shared" si="90"/>
        <v>4.4400000000000533E-3</v>
      </c>
      <c r="P501">
        <f>SUM($O$13:O501)</f>
        <v>0.18472000000000724</v>
      </c>
    </row>
    <row r="502" spans="1:16" x14ac:dyDescent="0.3">
      <c r="A502">
        <v>490</v>
      </c>
      <c r="B502">
        <v>4.867620306753706E-2</v>
      </c>
      <c r="C502" s="194">
        <f t="shared" si="81"/>
        <v>12.053038481551043</v>
      </c>
      <c r="D502" s="213">
        <f t="shared" si="82"/>
        <v>12.053038481551043</v>
      </c>
      <c r="E502" s="194">
        <f t="shared" si="83"/>
        <v>0</v>
      </c>
      <c r="F502" s="194">
        <f t="shared" si="84"/>
        <v>11.946961518448957</v>
      </c>
      <c r="G502" s="194">
        <f t="shared" si="85"/>
        <v>8.3628730629142698</v>
      </c>
      <c r="H502" s="194">
        <f t="shared" si="86"/>
        <v>13.8609942537837</v>
      </c>
      <c r="I502" s="194">
        <f t="shared" si="87"/>
        <v>5.4981211908694281</v>
      </c>
      <c r="K502">
        <f t="shared" si="91"/>
        <v>7.450000000000089</v>
      </c>
      <c r="L502">
        <f t="shared" si="88"/>
        <v>4</v>
      </c>
      <c r="M502">
        <f t="shared" si="89"/>
        <v>8.0000000000000004E-4</v>
      </c>
      <c r="N502">
        <f>SUM($M$13:M502)</f>
        <v>7.2599999999999984E-2</v>
      </c>
      <c r="O502">
        <f t="shared" si="90"/>
        <v>5.9600000000000711E-3</v>
      </c>
      <c r="P502">
        <f>SUM($O$13:O502)</f>
        <v>0.19068000000000732</v>
      </c>
    </row>
    <row r="503" spans="1:16" x14ac:dyDescent="0.3">
      <c r="A503">
        <v>491</v>
      </c>
      <c r="B503">
        <v>0.40361226393090188</v>
      </c>
      <c r="C503" s="194">
        <f t="shared" si="81"/>
        <v>20.535951254749744</v>
      </c>
      <c r="D503" s="213">
        <f t="shared" si="82"/>
        <v>20.535951254749744</v>
      </c>
      <c r="E503" s="194">
        <f t="shared" si="83"/>
        <v>0</v>
      </c>
      <c r="F503" s="194">
        <f t="shared" si="84"/>
        <v>3.4640487452502562</v>
      </c>
      <c r="G503" s="194">
        <f t="shared" si="85"/>
        <v>2.4248341216751794</v>
      </c>
      <c r="H503" s="194">
        <f t="shared" si="86"/>
        <v>23.616343942962203</v>
      </c>
      <c r="I503" s="194">
        <f t="shared" si="87"/>
        <v>21.191509821287024</v>
      </c>
      <c r="K503">
        <f t="shared" si="91"/>
        <v>7.5000000000000888</v>
      </c>
      <c r="L503">
        <f t="shared" si="88"/>
        <v>1</v>
      </c>
      <c r="M503">
        <f t="shared" si="89"/>
        <v>2.0000000000000001E-4</v>
      </c>
      <c r="N503">
        <f>SUM($M$13:M503)</f>
        <v>7.279999999999999E-2</v>
      </c>
      <c r="O503">
        <f t="shared" si="90"/>
        <v>1.5000000000000178E-3</v>
      </c>
      <c r="P503">
        <f>SUM($O$13:O503)</f>
        <v>0.19218000000000734</v>
      </c>
    </row>
    <row r="504" spans="1:16" x14ac:dyDescent="0.3">
      <c r="A504">
        <v>492</v>
      </c>
      <c r="B504">
        <v>0.64479829968806601</v>
      </c>
      <c r="C504" s="194">
        <f t="shared" si="81"/>
        <v>24.22788618360304</v>
      </c>
      <c r="D504" s="213">
        <f t="shared" si="82"/>
        <v>24</v>
      </c>
      <c r="E504" s="194">
        <f t="shared" si="83"/>
        <v>0.22788618360304014</v>
      </c>
      <c r="F504" s="194">
        <f t="shared" si="84"/>
        <v>0</v>
      </c>
      <c r="G504" s="194">
        <f t="shared" si="85"/>
        <v>0.26206911114349613</v>
      </c>
      <c r="H504" s="194">
        <f t="shared" si="86"/>
        <v>27.599999999999998</v>
      </c>
      <c r="I504" s="194">
        <f t="shared" si="87"/>
        <v>27.599999999999994</v>
      </c>
      <c r="K504">
        <f t="shared" si="91"/>
        <v>7.5500000000000886</v>
      </c>
      <c r="L504">
        <f t="shared" si="88"/>
        <v>4</v>
      </c>
      <c r="M504">
        <f t="shared" si="89"/>
        <v>8.0000000000000004E-4</v>
      </c>
      <c r="N504">
        <f>SUM($M$13:M504)</f>
        <v>7.3599999999999985E-2</v>
      </c>
      <c r="O504">
        <f t="shared" si="90"/>
        <v>6.0400000000000714E-3</v>
      </c>
      <c r="P504">
        <f>SUM($O$13:O504)</f>
        <v>0.19822000000000742</v>
      </c>
    </row>
    <row r="505" spans="1:16" x14ac:dyDescent="0.3">
      <c r="A505">
        <v>493</v>
      </c>
      <c r="B505">
        <v>0.13588112003020081</v>
      </c>
      <c r="C505" s="194">
        <f t="shared" si="81"/>
        <v>15.405919861074995</v>
      </c>
      <c r="D505" s="213">
        <f t="shared" si="82"/>
        <v>15.405919861074995</v>
      </c>
      <c r="E505" s="194">
        <f t="shared" si="83"/>
        <v>0</v>
      </c>
      <c r="F505" s="194">
        <f t="shared" si="84"/>
        <v>8.5940801389250048</v>
      </c>
      <c r="G505" s="194">
        <f t="shared" si="85"/>
        <v>6.0158560972475037</v>
      </c>
      <c r="H505" s="194">
        <f t="shared" si="86"/>
        <v>17.716807840236243</v>
      </c>
      <c r="I505" s="194">
        <f t="shared" si="87"/>
        <v>11.700951742988737</v>
      </c>
      <c r="K505">
        <f t="shared" si="91"/>
        <v>7.6000000000000885</v>
      </c>
      <c r="L505">
        <f t="shared" si="88"/>
        <v>0</v>
      </c>
      <c r="M505">
        <f t="shared" si="89"/>
        <v>0</v>
      </c>
      <c r="N505">
        <f>SUM($M$13:M505)</f>
        <v>7.3599999999999985E-2</v>
      </c>
      <c r="O505">
        <f t="shared" si="90"/>
        <v>0</v>
      </c>
      <c r="P505">
        <f>SUM($O$13:O505)</f>
        <v>0.19822000000000742</v>
      </c>
    </row>
    <row r="506" spans="1:16" x14ac:dyDescent="0.3">
      <c r="A506">
        <v>494</v>
      </c>
      <c r="B506">
        <v>0.51018852388259583</v>
      </c>
      <c r="C506" s="194">
        <f t="shared" si="81"/>
        <v>22.153249713310409</v>
      </c>
      <c r="D506" s="213">
        <f t="shared" si="82"/>
        <v>22.153249713310409</v>
      </c>
      <c r="E506" s="194">
        <f t="shared" si="83"/>
        <v>0</v>
      </c>
      <c r="F506" s="194">
        <f t="shared" si="84"/>
        <v>1.8467502866895913</v>
      </c>
      <c r="G506" s="194">
        <f t="shared" si="85"/>
        <v>1.2927252006827141</v>
      </c>
      <c r="H506" s="194">
        <f t="shared" si="86"/>
        <v>25.47623717030697</v>
      </c>
      <c r="I506" s="194">
        <f t="shared" si="87"/>
        <v>24.183511969624252</v>
      </c>
      <c r="K506">
        <f t="shared" si="91"/>
        <v>7.6500000000000883</v>
      </c>
      <c r="L506">
        <f t="shared" si="88"/>
        <v>1</v>
      </c>
      <c r="M506">
        <f t="shared" si="89"/>
        <v>2.0000000000000001E-4</v>
      </c>
      <c r="N506">
        <f>SUM($M$13:M506)</f>
        <v>7.3799999999999991E-2</v>
      </c>
      <c r="O506">
        <f t="shared" si="90"/>
        <v>1.5300000000000177E-3</v>
      </c>
      <c r="P506">
        <f>SUM($O$13:O506)</f>
        <v>0.19975000000000745</v>
      </c>
    </row>
    <row r="507" spans="1:16" x14ac:dyDescent="0.3">
      <c r="A507">
        <v>495</v>
      </c>
      <c r="B507">
        <v>0.78695500546964825</v>
      </c>
      <c r="C507" s="194">
        <f t="shared" si="81"/>
        <v>26.775401777471778</v>
      </c>
      <c r="D507" s="213">
        <f t="shared" si="82"/>
        <v>24</v>
      </c>
      <c r="E507" s="194">
        <f t="shared" si="83"/>
        <v>2.7754017774717781</v>
      </c>
      <c r="F507" s="194">
        <f t="shared" si="84"/>
        <v>0</v>
      </c>
      <c r="G507" s="194">
        <f t="shared" si="85"/>
        <v>3.1917120440925446</v>
      </c>
      <c r="H507" s="194">
        <f t="shared" si="86"/>
        <v>27.599999999999998</v>
      </c>
      <c r="I507" s="194">
        <f t="shared" si="87"/>
        <v>27.599999999999994</v>
      </c>
      <c r="K507">
        <f t="shared" si="91"/>
        <v>7.7000000000000881</v>
      </c>
      <c r="L507">
        <f t="shared" si="88"/>
        <v>2</v>
      </c>
      <c r="M507">
        <f t="shared" si="89"/>
        <v>4.0000000000000002E-4</v>
      </c>
      <c r="N507">
        <f>SUM($M$13:M507)</f>
        <v>7.4199999999999988E-2</v>
      </c>
      <c r="O507">
        <f t="shared" si="90"/>
        <v>3.0800000000000354E-3</v>
      </c>
      <c r="P507">
        <f>SUM($O$13:O507)</f>
        <v>0.20283000000000748</v>
      </c>
    </row>
    <row r="508" spans="1:16" x14ac:dyDescent="0.3">
      <c r="A508">
        <v>496</v>
      </c>
      <c r="B508">
        <v>0.1521833656369459</v>
      </c>
      <c r="C508" s="194">
        <f t="shared" si="81"/>
        <v>15.837315288423977</v>
      </c>
      <c r="D508" s="213">
        <f t="shared" si="82"/>
        <v>15.837315288423977</v>
      </c>
      <c r="E508" s="194">
        <f t="shared" si="83"/>
        <v>0</v>
      </c>
      <c r="F508" s="194">
        <f t="shared" si="84"/>
        <v>8.1626847115760235</v>
      </c>
      <c r="G508" s="194">
        <f t="shared" si="85"/>
        <v>5.7138792981032172</v>
      </c>
      <c r="H508" s="194">
        <f t="shared" si="86"/>
        <v>18.212912581687572</v>
      </c>
      <c r="I508" s="194">
        <f t="shared" si="87"/>
        <v>12.499033283584353</v>
      </c>
      <c r="K508">
        <f t="shared" si="91"/>
        <v>7.7500000000000879</v>
      </c>
      <c r="L508">
        <f t="shared" si="88"/>
        <v>2</v>
      </c>
      <c r="M508">
        <f t="shared" si="89"/>
        <v>4.0000000000000002E-4</v>
      </c>
      <c r="N508">
        <f>SUM($M$13:M508)</f>
        <v>7.4599999999999986E-2</v>
      </c>
      <c r="O508">
        <f t="shared" si="90"/>
        <v>3.1000000000000355E-3</v>
      </c>
      <c r="P508">
        <f>SUM($O$13:O508)</f>
        <v>0.20593000000000752</v>
      </c>
    </row>
    <row r="509" spans="1:16" x14ac:dyDescent="0.3">
      <c r="A509">
        <v>497</v>
      </c>
      <c r="B509">
        <v>0.29486556297289457</v>
      </c>
      <c r="C509" s="194">
        <f t="shared" si="81"/>
        <v>18.76464577182044</v>
      </c>
      <c r="D509" s="213">
        <f t="shared" si="82"/>
        <v>18.76464577182044</v>
      </c>
      <c r="E509" s="194">
        <f t="shared" si="83"/>
        <v>0</v>
      </c>
      <c r="F509" s="194">
        <f t="shared" si="84"/>
        <v>5.2353542281795598</v>
      </c>
      <c r="G509" s="194">
        <f t="shared" si="85"/>
        <v>3.664747959725692</v>
      </c>
      <c r="H509" s="194">
        <f t="shared" si="86"/>
        <v>21.579342637593506</v>
      </c>
      <c r="I509" s="194">
        <f t="shared" si="87"/>
        <v>17.914594677867811</v>
      </c>
      <c r="K509">
        <f t="shared" si="91"/>
        <v>7.8000000000000878</v>
      </c>
      <c r="L509">
        <f t="shared" si="88"/>
        <v>2</v>
      </c>
      <c r="M509">
        <f t="shared" si="89"/>
        <v>4.0000000000000002E-4</v>
      </c>
      <c r="N509">
        <f>SUM($M$13:M509)</f>
        <v>7.4999999999999983E-2</v>
      </c>
      <c r="O509">
        <f t="shared" si="90"/>
        <v>3.1200000000000351E-3</v>
      </c>
      <c r="P509">
        <f>SUM($O$13:O509)</f>
        <v>0.20905000000000756</v>
      </c>
    </row>
    <row r="510" spans="1:16" x14ac:dyDescent="0.3">
      <c r="A510">
        <v>498</v>
      </c>
      <c r="B510">
        <v>0.79414972378372806</v>
      </c>
      <c r="C510" s="194">
        <f t="shared" si="81"/>
        <v>26.92542821346845</v>
      </c>
      <c r="D510" s="213">
        <f t="shared" si="82"/>
        <v>24</v>
      </c>
      <c r="E510" s="194">
        <f t="shared" si="83"/>
        <v>2.9254282134684502</v>
      </c>
      <c r="F510" s="194">
        <f t="shared" si="84"/>
        <v>0</v>
      </c>
      <c r="G510" s="194">
        <f t="shared" si="85"/>
        <v>3.3642424454887174</v>
      </c>
      <c r="H510" s="194">
        <f t="shared" si="86"/>
        <v>27.599999999999998</v>
      </c>
      <c r="I510" s="194">
        <f t="shared" si="87"/>
        <v>27.599999999999994</v>
      </c>
      <c r="K510">
        <f t="shared" si="91"/>
        <v>7.8500000000000876</v>
      </c>
      <c r="L510">
        <f t="shared" si="88"/>
        <v>5</v>
      </c>
      <c r="M510">
        <f t="shared" si="89"/>
        <v>1E-3</v>
      </c>
      <c r="N510">
        <f>SUM($M$13:M510)</f>
        <v>7.5999999999999984E-2</v>
      </c>
      <c r="O510">
        <f t="shared" si="90"/>
        <v>7.8500000000000878E-3</v>
      </c>
      <c r="P510">
        <f>SUM($O$13:O510)</f>
        <v>0.21690000000000764</v>
      </c>
    </row>
    <row r="511" spans="1:16" x14ac:dyDescent="0.3">
      <c r="A511">
        <v>499</v>
      </c>
      <c r="B511">
        <v>0.35685500440283846</v>
      </c>
      <c r="C511" s="194">
        <f t="shared" si="81"/>
        <v>19.798731890826005</v>
      </c>
      <c r="D511" s="213">
        <f t="shared" si="82"/>
        <v>19.798731890826005</v>
      </c>
      <c r="E511" s="194">
        <f t="shared" si="83"/>
        <v>0</v>
      </c>
      <c r="F511" s="194">
        <f t="shared" si="84"/>
        <v>4.201268109173995</v>
      </c>
      <c r="G511" s="194">
        <f t="shared" si="85"/>
        <v>2.9408876764217968</v>
      </c>
      <c r="H511" s="194">
        <f t="shared" si="86"/>
        <v>22.768541674449903</v>
      </c>
      <c r="I511" s="194">
        <f t="shared" si="87"/>
        <v>19.827653998028108</v>
      </c>
      <c r="K511">
        <f t="shared" si="91"/>
        <v>7.9000000000000874</v>
      </c>
      <c r="L511">
        <f t="shared" si="88"/>
        <v>5</v>
      </c>
      <c r="M511">
        <f t="shared" si="89"/>
        <v>1E-3</v>
      </c>
      <c r="N511">
        <f>SUM($M$13:M511)</f>
        <v>7.6999999999999985E-2</v>
      </c>
      <c r="O511">
        <f t="shared" si="90"/>
        <v>7.9000000000000875E-3</v>
      </c>
      <c r="P511">
        <f>SUM($O$13:O511)</f>
        <v>0.22480000000000772</v>
      </c>
    </row>
    <row r="512" spans="1:16" x14ac:dyDescent="0.3">
      <c r="A512">
        <v>500</v>
      </c>
      <c r="B512">
        <v>0.64704383325374681</v>
      </c>
      <c r="C512" s="194">
        <f t="shared" si="81"/>
        <v>24.264109574212558</v>
      </c>
      <c r="D512" s="213">
        <f t="shared" si="82"/>
        <v>24</v>
      </c>
      <c r="E512" s="194">
        <f t="shared" si="83"/>
        <v>0.26410957421255787</v>
      </c>
      <c r="F512" s="194">
        <f t="shared" si="84"/>
        <v>0</v>
      </c>
      <c r="G512" s="194">
        <f t="shared" si="85"/>
        <v>0.30372601034444152</v>
      </c>
      <c r="H512" s="194">
        <f t="shared" si="86"/>
        <v>27.599999999999998</v>
      </c>
      <c r="I512" s="194">
        <f t="shared" si="87"/>
        <v>27.599999999999994</v>
      </c>
      <c r="K512">
        <f t="shared" si="91"/>
        <v>7.9500000000000872</v>
      </c>
      <c r="L512">
        <f t="shared" si="88"/>
        <v>7</v>
      </c>
      <c r="M512">
        <f t="shared" si="89"/>
        <v>1.4E-3</v>
      </c>
      <c r="N512">
        <f>SUM($M$13:M512)</f>
        <v>7.8399999999999984E-2</v>
      </c>
      <c r="O512">
        <f t="shared" si="90"/>
        <v>1.1130000000000122E-2</v>
      </c>
      <c r="P512">
        <f>SUM($O$13:O512)</f>
        <v>0.23593000000000783</v>
      </c>
    </row>
    <row r="513" spans="1:16" x14ac:dyDescent="0.3">
      <c r="A513">
        <v>501</v>
      </c>
      <c r="B513">
        <v>0.80988058813536745</v>
      </c>
      <c r="C513" s="194">
        <f t="shared" si="81"/>
        <v>27.264738033682651</v>
      </c>
      <c r="D513" s="213">
        <f t="shared" si="82"/>
        <v>24</v>
      </c>
      <c r="E513" s="194">
        <f t="shared" si="83"/>
        <v>3.2647380336826508</v>
      </c>
      <c r="F513" s="194">
        <f t="shared" si="84"/>
        <v>0</v>
      </c>
      <c r="G513" s="194">
        <f t="shared" si="85"/>
        <v>3.7544487387350483</v>
      </c>
      <c r="H513" s="194">
        <f t="shared" si="86"/>
        <v>27.599999999999998</v>
      </c>
      <c r="I513" s="194">
        <f t="shared" si="87"/>
        <v>27.599999999999994</v>
      </c>
      <c r="K513">
        <f t="shared" si="91"/>
        <v>8.000000000000087</v>
      </c>
      <c r="L513">
        <f t="shared" si="88"/>
        <v>5</v>
      </c>
      <c r="M513">
        <f t="shared" si="89"/>
        <v>1E-3</v>
      </c>
      <c r="N513">
        <f>SUM($M$13:M513)</f>
        <v>7.9399999999999984E-2</v>
      </c>
      <c r="O513">
        <f t="shared" si="90"/>
        <v>8.0000000000000869E-3</v>
      </c>
      <c r="P513">
        <f>SUM($O$13:O513)</f>
        <v>0.24393000000000792</v>
      </c>
    </row>
    <row r="514" spans="1:16" x14ac:dyDescent="0.3">
      <c r="A514">
        <v>502</v>
      </c>
      <c r="B514">
        <v>0.16042594068063687</v>
      </c>
      <c r="C514" s="194">
        <f t="shared" si="81"/>
        <v>16.043747152846596</v>
      </c>
      <c r="D514" s="213">
        <f t="shared" si="82"/>
        <v>16.043747152846596</v>
      </c>
      <c r="E514" s="194">
        <f t="shared" si="83"/>
        <v>0</v>
      </c>
      <c r="F514" s="194">
        <f t="shared" si="84"/>
        <v>7.9562528471534044</v>
      </c>
      <c r="G514" s="194">
        <f t="shared" si="85"/>
        <v>5.569376993007384</v>
      </c>
      <c r="H514" s="194">
        <f t="shared" si="86"/>
        <v>18.450309225773584</v>
      </c>
      <c r="I514" s="194">
        <f t="shared" si="87"/>
        <v>12.880932232766197</v>
      </c>
      <c r="K514">
        <f t="shared" si="91"/>
        <v>8.0500000000000878</v>
      </c>
      <c r="L514">
        <f t="shared" si="88"/>
        <v>3</v>
      </c>
      <c r="M514">
        <f t="shared" si="89"/>
        <v>5.9999999999999995E-4</v>
      </c>
      <c r="N514">
        <f>SUM($M$13:M514)</f>
        <v>7.9999999999999988E-2</v>
      </c>
      <c r="O514">
        <f t="shared" si="90"/>
        <v>4.8300000000000521E-3</v>
      </c>
      <c r="P514">
        <f>SUM($O$13:O514)</f>
        <v>0.24876000000000797</v>
      </c>
    </row>
    <row r="515" spans="1:16" x14ac:dyDescent="0.3">
      <c r="A515">
        <v>503</v>
      </c>
      <c r="B515">
        <v>0.73181068316785558</v>
      </c>
      <c r="C515" s="194">
        <f t="shared" si="81"/>
        <v>25.709790607007054</v>
      </c>
      <c r="D515" s="213">
        <f t="shared" si="82"/>
        <v>24</v>
      </c>
      <c r="E515" s="194">
        <f t="shared" si="83"/>
        <v>1.7097906070070543</v>
      </c>
      <c r="F515" s="194">
        <f t="shared" si="84"/>
        <v>0</v>
      </c>
      <c r="G515" s="194">
        <f t="shared" si="85"/>
        <v>1.9662591980581123</v>
      </c>
      <c r="H515" s="194">
        <f t="shared" si="86"/>
        <v>27.599999999999998</v>
      </c>
      <c r="I515" s="194">
        <f t="shared" si="87"/>
        <v>27.599999999999994</v>
      </c>
      <c r="K515">
        <f t="shared" si="91"/>
        <v>8.1000000000000885</v>
      </c>
      <c r="L515">
        <f t="shared" si="88"/>
        <v>5</v>
      </c>
      <c r="M515">
        <f t="shared" si="89"/>
        <v>1E-3</v>
      </c>
      <c r="N515">
        <f>SUM($M$13:M515)</f>
        <v>8.0999999999999989E-2</v>
      </c>
      <c r="O515">
        <f t="shared" si="90"/>
        <v>8.100000000000088E-3</v>
      </c>
      <c r="P515">
        <f>SUM($O$13:O515)</f>
        <v>0.25686000000000808</v>
      </c>
    </row>
    <row r="516" spans="1:16" x14ac:dyDescent="0.3">
      <c r="A516">
        <v>504</v>
      </c>
      <c r="B516">
        <v>3.6786085494197152E-2</v>
      </c>
      <c r="C516" s="194">
        <f t="shared" si="81"/>
        <v>11.264410860252081</v>
      </c>
      <c r="D516" s="213">
        <f t="shared" si="82"/>
        <v>11.264410860252081</v>
      </c>
      <c r="E516" s="194">
        <f t="shared" si="83"/>
        <v>0</v>
      </c>
      <c r="F516" s="194">
        <f t="shared" si="84"/>
        <v>12.735589139747919</v>
      </c>
      <c r="G516" s="194">
        <f t="shared" si="85"/>
        <v>8.9149123978235441</v>
      </c>
      <c r="H516" s="194">
        <f t="shared" si="86"/>
        <v>12.954072489289892</v>
      </c>
      <c r="I516" s="194">
        <f t="shared" si="87"/>
        <v>4.0391600914663464</v>
      </c>
      <c r="K516">
        <f t="shared" si="91"/>
        <v>8.1500000000000892</v>
      </c>
      <c r="L516">
        <f t="shared" si="88"/>
        <v>0</v>
      </c>
      <c r="M516">
        <f t="shared" si="89"/>
        <v>0</v>
      </c>
      <c r="N516">
        <f>SUM($M$13:M516)</f>
        <v>8.0999999999999989E-2</v>
      </c>
      <c r="O516">
        <f t="shared" si="90"/>
        <v>0</v>
      </c>
      <c r="P516">
        <f>SUM($O$13:O516)</f>
        <v>0.25686000000000808</v>
      </c>
    </row>
    <row r="517" spans="1:16" x14ac:dyDescent="0.3">
      <c r="A517">
        <v>505</v>
      </c>
      <c r="B517">
        <v>4.7538150659808154E-2</v>
      </c>
      <c r="C517" s="194">
        <f t="shared" si="81"/>
        <v>11.984756122234913</v>
      </c>
      <c r="D517" s="213">
        <f t="shared" si="82"/>
        <v>11.984756122234913</v>
      </c>
      <c r="E517" s="194">
        <f t="shared" si="83"/>
        <v>0</v>
      </c>
      <c r="F517" s="194">
        <f t="shared" si="84"/>
        <v>12.015243877765087</v>
      </c>
      <c r="G517" s="194">
        <f t="shared" si="85"/>
        <v>8.410670714435561</v>
      </c>
      <c r="H517" s="194">
        <f t="shared" si="86"/>
        <v>13.782469540570149</v>
      </c>
      <c r="I517" s="194">
        <f t="shared" si="87"/>
        <v>5.3717988261345866</v>
      </c>
      <c r="K517">
        <f t="shared" si="91"/>
        <v>8.2000000000000899</v>
      </c>
      <c r="L517">
        <f t="shared" si="88"/>
        <v>2</v>
      </c>
      <c r="M517">
        <f t="shared" si="89"/>
        <v>4.0000000000000002E-4</v>
      </c>
      <c r="N517">
        <f>SUM($M$13:M517)</f>
        <v>8.1399999999999986E-2</v>
      </c>
      <c r="O517">
        <f t="shared" si="90"/>
        <v>3.2800000000000359E-3</v>
      </c>
      <c r="P517">
        <f>SUM($O$13:O517)</f>
        <v>0.26014000000000814</v>
      </c>
    </row>
    <row r="518" spans="1:16" x14ac:dyDescent="0.3">
      <c r="A518">
        <v>506</v>
      </c>
      <c r="B518">
        <v>0.13250495140376473</v>
      </c>
      <c r="C518" s="194">
        <f t="shared" si="81"/>
        <v>15.312232508686719</v>
      </c>
      <c r="D518" s="213">
        <f t="shared" si="82"/>
        <v>15.312232508686719</v>
      </c>
      <c r="E518" s="194">
        <f t="shared" si="83"/>
        <v>0</v>
      </c>
      <c r="F518" s="194">
        <f t="shared" si="84"/>
        <v>8.6877674913132807</v>
      </c>
      <c r="G518" s="194">
        <f t="shared" si="85"/>
        <v>6.0814372439192974</v>
      </c>
      <c r="H518" s="194">
        <f t="shared" si="86"/>
        <v>17.609067384989725</v>
      </c>
      <c r="I518" s="194">
        <f t="shared" si="87"/>
        <v>11.527630141070428</v>
      </c>
      <c r="K518">
        <f t="shared" si="91"/>
        <v>8.2500000000000906</v>
      </c>
      <c r="L518">
        <f t="shared" si="88"/>
        <v>4</v>
      </c>
      <c r="M518">
        <f t="shared" si="89"/>
        <v>8.0000000000000004E-4</v>
      </c>
      <c r="N518">
        <f>SUM($M$13:M518)</f>
        <v>8.2199999999999981E-2</v>
      </c>
      <c r="O518">
        <f t="shared" si="90"/>
        <v>6.6000000000000728E-3</v>
      </c>
      <c r="P518">
        <f>SUM($O$13:O518)</f>
        <v>0.26674000000000819</v>
      </c>
    </row>
    <row r="519" spans="1:16" x14ac:dyDescent="0.3">
      <c r="A519">
        <v>507</v>
      </c>
      <c r="B519">
        <v>0.68092042685963039</v>
      </c>
      <c r="C519" s="194">
        <f t="shared" si="81"/>
        <v>24.821645044962661</v>
      </c>
      <c r="D519" s="213">
        <f t="shared" si="82"/>
        <v>24</v>
      </c>
      <c r="E519" s="194">
        <f t="shared" si="83"/>
        <v>0.82164504496266133</v>
      </c>
      <c r="F519" s="194">
        <f t="shared" si="84"/>
        <v>0</v>
      </c>
      <c r="G519" s="194">
        <f t="shared" si="85"/>
        <v>0.94489180170706044</v>
      </c>
      <c r="H519" s="194">
        <f t="shared" si="86"/>
        <v>27.599999999999998</v>
      </c>
      <c r="I519" s="194">
        <f t="shared" si="87"/>
        <v>27.599999999999994</v>
      </c>
      <c r="K519">
        <f t="shared" si="91"/>
        <v>8.3000000000000913</v>
      </c>
      <c r="L519">
        <f t="shared" si="88"/>
        <v>5</v>
      </c>
      <c r="M519">
        <f t="shared" si="89"/>
        <v>1E-3</v>
      </c>
      <c r="N519">
        <f>SUM($M$13:M519)</f>
        <v>8.3199999999999982E-2</v>
      </c>
      <c r="O519">
        <f t="shared" si="90"/>
        <v>8.300000000000092E-3</v>
      </c>
      <c r="P519">
        <f>SUM($O$13:O519)</f>
        <v>0.27504000000000828</v>
      </c>
    </row>
    <row r="520" spans="1:16" x14ac:dyDescent="0.3">
      <c r="A520">
        <v>508</v>
      </c>
      <c r="B520">
        <v>0.24076813694964594</v>
      </c>
      <c r="C520" s="194">
        <f t="shared" si="81"/>
        <v>17.776997123612343</v>
      </c>
      <c r="D520" s="213">
        <f t="shared" si="82"/>
        <v>17.776997123612343</v>
      </c>
      <c r="E520" s="194">
        <f t="shared" si="83"/>
        <v>0</v>
      </c>
      <c r="F520" s="194">
        <f t="shared" si="84"/>
        <v>6.2230028763876568</v>
      </c>
      <c r="G520" s="194">
        <f t="shared" si="85"/>
        <v>4.3561020134713599</v>
      </c>
      <c r="H520" s="194">
        <f t="shared" si="86"/>
        <v>20.443546692154193</v>
      </c>
      <c r="I520" s="194">
        <f t="shared" si="87"/>
        <v>16.087444678682829</v>
      </c>
      <c r="K520">
        <f t="shared" si="91"/>
        <v>8.350000000000092</v>
      </c>
      <c r="L520">
        <f t="shared" si="88"/>
        <v>6</v>
      </c>
      <c r="M520">
        <f t="shared" si="89"/>
        <v>1.1999999999999999E-3</v>
      </c>
      <c r="N520">
        <f>SUM($M$13:M520)</f>
        <v>8.4399999999999989E-2</v>
      </c>
      <c r="O520">
        <f t="shared" si="90"/>
        <v>1.0020000000000109E-2</v>
      </c>
      <c r="P520">
        <f>SUM($O$13:O520)</f>
        <v>0.28506000000000836</v>
      </c>
    </row>
    <row r="521" spans="1:16" x14ac:dyDescent="0.3">
      <c r="A521">
        <v>509</v>
      </c>
      <c r="B521">
        <v>0.21679935234687076</v>
      </c>
      <c r="C521" s="194">
        <f t="shared" si="81"/>
        <v>17.301709744284707</v>
      </c>
      <c r="D521" s="213">
        <f t="shared" si="82"/>
        <v>17.301709744284707</v>
      </c>
      <c r="E521" s="194">
        <f t="shared" si="83"/>
        <v>0</v>
      </c>
      <c r="F521" s="194">
        <f t="shared" si="84"/>
        <v>6.6982902557152926</v>
      </c>
      <c r="G521" s="194">
        <f t="shared" si="85"/>
        <v>4.688803179000705</v>
      </c>
      <c r="H521" s="194">
        <f t="shared" si="86"/>
        <v>19.896966205927413</v>
      </c>
      <c r="I521" s="194">
        <f t="shared" si="87"/>
        <v>15.208163026926703</v>
      </c>
      <c r="K521">
        <f t="shared" si="91"/>
        <v>8.4000000000000927</v>
      </c>
      <c r="L521">
        <f t="shared" si="88"/>
        <v>4</v>
      </c>
      <c r="M521">
        <f t="shared" si="89"/>
        <v>8.0000000000000004E-4</v>
      </c>
      <c r="N521">
        <f>SUM($M$13:M521)</f>
        <v>8.5199999999999984E-2</v>
      </c>
      <c r="O521">
        <f t="shared" si="90"/>
        <v>6.7200000000000749E-3</v>
      </c>
      <c r="P521">
        <f>SUM($O$13:O521)</f>
        <v>0.29178000000000842</v>
      </c>
    </row>
    <row r="522" spans="1:16" x14ac:dyDescent="0.3">
      <c r="A522">
        <v>510</v>
      </c>
      <c r="B522">
        <v>0.75518937801615604</v>
      </c>
      <c r="C522" s="194">
        <f t="shared" si="81"/>
        <v>26.145468186280802</v>
      </c>
      <c r="D522" s="213">
        <f t="shared" si="82"/>
        <v>24</v>
      </c>
      <c r="E522" s="194">
        <f t="shared" si="83"/>
        <v>2.1454681862808016</v>
      </c>
      <c r="F522" s="194">
        <f t="shared" si="84"/>
        <v>0</v>
      </c>
      <c r="G522" s="194">
        <f t="shared" si="85"/>
        <v>2.4672884142229217</v>
      </c>
      <c r="H522" s="194">
        <f t="shared" si="86"/>
        <v>27.599999999999998</v>
      </c>
      <c r="I522" s="194">
        <f t="shared" si="87"/>
        <v>27.599999999999994</v>
      </c>
      <c r="K522">
        <f t="shared" si="91"/>
        <v>8.4500000000000934</v>
      </c>
      <c r="L522">
        <f t="shared" si="88"/>
        <v>4</v>
      </c>
      <c r="M522">
        <f t="shared" si="89"/>
        <v>8.0000000000000004E-4</v>
      </c>
      <c r="N522">
        <f>SUM($M$13:M522)</f>
        <v>8.5999999999999979E-2</v>
      </c>
      <c r="O522">
        <f t="shared" si="90"/>
        <v>6.760000000000075E-3</v>
      </c>
      <c r="P522">
        <f>SUM($O$13:O522)</f>
        <v>0.29854000000000852</v>
      </c>
    </row>
    <row r="523" spans="1:16" x14ac:dyDescent="0.3">
      <c r="A523">
        <v>511</v>
      </c>
      <c r="B523">
        <v>0.15011024559510777</v>
      </c>
      <c r="C523" s="194">
        <f t="shared" si="81"/>
        <v>15.784235977330038</v>
      </c>
      <c r="D523" s="213">
        <f t="shared" si="82"/>
        <v>15.784235977330038</v>
      </c>
      <c r="E523" s="194">
        <f t="shared" si="83"/>
        <v>0</v>
      </c>
      <c r="F523" s="194">
        <f t="shared" si="84"/>
        <v>8.215764022669962</v>
      </c>
      <c r="G523" s="194">
        <f t="shared" si="85"/>
        <v>5.7510348158689739</v>
      </c>
      <c r="H523" s="194">
        <f t="shared" si="86"/>
        <v>18.151871373929541</v>
      </c>
      <c r="I523" s="194">
        <f t="shared" si="87"/>
        <v>12.400836558060567</v>
      </c>
      <c r="K523">
        <f t="shared" si="91"/>
        <v>8.5000000000000941</v>
      </c>
      <c r="L523">
        <f t="shared" si="88"/>
        <v>1</v>
      </c>
      <c r="M523">
        <f t="shared" si="89"/>
        <v>2.0000000000000001E-4</v>
      </c>
      <c r="N523">
        <f>SUM($M$13:M523)</f>
        <v>8.6199999999999985E-2</v>
      </c>
      <c r="O523">
        <f t="shared" si="90"/>
        <v>1.700000000000019E-3</v>
      </c>
      <c r="P523">
        <f>SUM($O$13:O523)</f>
        <v>0.30024000000000856</v>
      </c>
    </row>
    <row r="524" spans="1:16" x14ac:dyDescent="0.3">
      <c r="A524">
        <v>512</v>
      </c>
      <c r="B524">
        <v>0.66706277494528321</v>
      </c>
      <c r="C524" s="194">
        <f t="shared" si="81"/>
        <v>24.590901775410885</v>
      </c>
      <c r="D524" s="213">
        <f t="shared" si="82"/>
        <v>24</v>
      </c>
      <c r="E524" s="194">
        <f t="shared" si="83"/>
        <v>0.59090177541088451</v>
      </c>
      <c r="F524" s="194">
        <f t="shared" si="84"/>
        <v>0</v>
      </c>
      <c r="G524" s="194">
        <f t="shared" si="85"/>
        <v>0.67953704172251717</v>
      </c>
      <c r="H524" s="194">
        <f t="shared" si="86"/>
        <v>27.599999999999998</v>
      </c>
      <c r="I524" s="194">
        <f t="shared" si="87"/>
        <v>27.599999999999994</v>
      </c>
      <c r="K524">
        <f t="shared" si="91"/>
        <v>8.5500000000000949</v>
      </c>
      <c r="L524">
        <f t="shared" si="88"/>
        <v>3</v>
      </c>
      <c r="M524">
        <f t="shared" si="89"/>
        <v>5.9999999999999995E-4</v>
      </c>
      <c r="N524">
        <f>SUM($M$13:M524)</f>
        <v>8.6799999999999988E-2</v>
      </c>
      <c r="O524">
        <f t="shared" si="90"/>
        <v>5.1300000000000564E-3</v>
      </c>
      <c r="P524">
        <f>SUM($O$13:O524)</f>
        <v>0.30537000000000863</v>
      </c>
    </row>
    <row r="525" spans="1:16" x14ac:dyDescent="0.3">
      <c r="A525">
        <v>513</v>
      </c>
      <c r="B525">
        <v>0.53076342459419779</v>
      </c>
      <c r="C525" s="194">
        <f t="shared" si="81"/>
        <v>22.463134312671439</v>
      </c>
      <c r="D525" s="213">
        <f t="shared" si="82"/>
        <v>22.463134312671439</v>
      </c>
      <c r="E525" s="194">
        <f t="shared" si="83"/>
        <v>0</v>
      </c>
      <c r="F525" s="194">
        <f t="shared" si="84"/>
        <v>1.5368656873285609</v>
      </c>
      <c r="G525" s="194">
        <f t="shared" si="85"/>
        <v>1.0758059811299927</v>
      </c>
      <c r="H525" s="194">
        <f t="shared" si="86"/>
        <v>25.832604459572153</v>
      </c>
      <c r="I525" s="194">
        <f t="shared" si="87"/>
        <v>24.75679847844216</v>
      </c>
      <c r="K525">
        <f t="shared" si="91"/>
        <v>8.6000000000000956</v>
      </c>
      <c r="L525">
        <f t="shared" si="88"/>
        <v>9</v>
      </c>
      <c r="M525">
        <f t="shared" si="89"/>
        <v>1.8E-3</v>
      </c>
      <c r="N525">
        <f>SUM($M$13:M525)</f>
        <v>8.8599999999999984E-2</v>
      </c>
      <c r="O525">
        <f t="shared" si="90"/>
        <v>1.5480000000000172E-2</v>
      </c>
      <c r="P525">
        <f>SUM($O$13:O525)</f>
        <v>0.32085000000000879</v>
      </c>
    </row>
    <row r="526" spans="1:16" x14ac:dyDescent="0.3">
      <c r="A526">
        <v>514</v>
      </c>
      <c r="B526">
        <v>0.78773564790828488</v>
      </c>
      <c r="C526" s="194">
        <f t="shared" ref="C526:C589" si="92">_xlfn.NORM.INV(B526,$B$5,$B$6)</f>
        <v>26.791534660473346</v>
      </c>
      <c r="D526" s="213">
        <f t="shared" ref="D526:D589" si="93">MIN(C526,$D$6)</f>
        <v>24</v>
      </c>
      <c r="E526" s="194">
        <f t="shared" ref="E526:E589" si="94">MAX(C526-$D$6,0)</f>
        <v>2.7915346604733458</v>
      </c>
      <c r="F526" s="194">
        <f t="shared" ref="F526:F589" si="95">MAX($D$6-C526,0)</f>
        <v>0</v>
      </c>
      <c r="G526" s="194">
        <f t="shared" ref="G526:G589" si="96">E526*$D$2+F526*$D$3</f>
        <v>3.2102648595443473</v>
      </c>
      <c r="H526" s="194">
        <f t="shared" ref="H526:H589" si="97">$D$2*D526</f>
        <v>27.599999999999998</v>
      </c>
      <c r="I526" s="194">
        <f t="shared" ref="I526:I589" si="98">-$D$6*$B$2+D526*$B$4+F526*$B$3</f>
        <v>27.599999999999994</v>
      </c>
      <c r="K526">
        <f t="shared" si="91"/>
        <v>8.6500000000000963</v>
      </c>
      <c r="L526">
        <f t="shared" ref="L526:L589" si="99">COUNTIFS($I$13:$I$5012,"&gt;="&amp;K526,$I$13:$I$5012,"&lt;"&amp;K527)</f>
        <v>1</v>
      </c>
      <c r="M526">
        <f t="shared" ref="M526:M589" si="100">L526/$M$11</f>
        <v>2.0000000000000001E-4</v>
      </c>
      <c r="N526">
        <f>SUM($M$13:M526)</f>
        <v>8.879999999999999E-2</v>
      </c>
      <c r="O526">
        <f t="shared" ref="O526:O589" si="101">K526*M526</f>
        <v>1.7300000000000193E-3</v>
      </c>
      <c r="P526">
        <f>SUM($O$13:O526)</f>
        <v>0.3225800000000088</v>
      </c>
    </row>
    <row r="527" spans="1:16" x14ac:dyDescent="0.3">
      <c r="A527">
        <v>515</v>
      </c>
      <c r="B527">
        <v>0.16189645839108746</v>
      </c>
      <c r="C527" s="194">
        <f t="shared" si="92"/>
        <v>16.079838990785547</v>
      </c>
      <c r="D527" s="213">
        <f t="shared" si="93"/>
        <v>16.079838990785547</v>
      </c>
      <c r="E527" s="194">
        <f t="shared" si="94"/>
        <v>0</v>
      </c>
      <c r="F527" s="194">
        <f t="shared" si="95"/>
        <v>7.9201610092144534</v>
      </c>
      <c r="G527" s="194">
        <f t="shared" si="96"/>
        <v>5.5441127064501181</v>
      </c>
      <c r="H527" s="194">
        <f t="shared" si="97"/>
        <v>18.491814839403379</v>
      </c>
      <c r="I527" s="194">
        <f t="shared" si="98"/>
        <v>12.947702132953259</v>
      </c>
      <c r="K527">
        <f t="shared" ref="K527:K590" si="102">K526+$K$11</f>
        <v>8.700000000000097</v>
      </c>
      <c r="L527">
        <f t="shared" si="99"/>
        <v>7</v>
      </c>
      <c r="M527">
        <f t="shared" si="100"/>
        <v>1.4E-3</v>
      </c>
      <c r="N527">
        <f>SUM($M$13:M527)</f>
        <v>9.0199999999999989E-2</v>
      </c>
      <c r="O527">
        <f t="shared" si="101"/>
        <v>1.2180000000000135E-2</v>
      </c>
      <c r="P527">
        <f>SUM($O$13:O527)</f>
        <v>0.33476000000000894</v>
      </c>
    </row>
    <row r="528" spans="1:16" x14ac:dyDescent="0.3">
      <c r="A528">
        <v>516</v>
      </c>
      <c r="B528">
        <v>0.23915311035791531</v>
      </c>
      <c r="C528" s="194">
        <f t="shared" si="92"/>
        <v>17.745823485609016</v>
      </c>
      <c r="D528" s="213">
        <f t="shared" si="93"/>
        <v>17.745823485609016</v>
      </c>
      <c r="E528" s="194">
        <f t="shared" si="94"/>
        <v>0</v>
      </c>
      <c r="F528" s="194">
        <f t="shared" si="95"/>
        <v>6.2541765143909842</v>
      </c>
      <c r="G528" s="194">
        <f t="shared" si="96"/>
        <v>4.3779235600736897</v>
      </c>
      <c r="H528" s="194">
        <f t="shared" si="97"/>
        <v>20.407697008450366</v>
      </c>
      <c r="I528" s="194">
        <f t="shared" si="98"/>
        <v>16.029773448376677</v>
      </c>
      <c r="K528">
        <f t="shared" si="102"/>
        <v>8.7500000000000977</v>
      </c>
      <c r="L528">
        <f t="shared" si="99"/>
        <v>6</v>
      </c>
      <c r="M528">
        <f t="shared" si="100"/>
        <v>1.1999999999999999E-3</v>
      </c>
      <c r="N528">
        <f>SUM($M$13:M528)</f>
        <v>9.1399999999999995E-2</v>
      </c>
      <c r="O528">
        <f t="shared" si="101"/>
        <v>1.0500000000000117E-2</v>
      </c>
      <c r="P528">
        <f>SUM($O$13:O528)</f>
        <v>0.34526000000000906</v>
      </c>
    </row>
    <row r="529" spans="1:16" x14ac:dyDescent="0.3">
      <c r="A529">
        <v>517</v>
      </c>
      <c r="B529">
        <v>0.64634015094824304</v>
      </c>
      <c r="C529" s="194">
        <f t="shared" si="92"/>
        <v>24.252749440695553</v>
      </c>
      <c r="D529" s="213">
        <f t="shared" si="93"/>
        <v>24</v>
      </c>
      <c r="E529" s="194">
        <f t="shared" si="94"/>
        <v>0.25274944069555261</v>
      </c>
      <c r="F529" s="194">
        <f t="shared" si="95"/>
        <v>0</v>
      </c>
      <c r="G529" s="194">
        <f t="shared" si="96"/>
        <v>0.29066185679988549</v>
      </c>
      <c r="H529" s="194">
        <f t="shared" si="97"/>
        <v>27.599999999999998</v>
      </c>
      <c r="I529" s="194">
        <f t="shared" si="98"/>
        <v>27.599999999999994</v>
      </c>
      <c r="K529">
        <f t="shared" si="102"/>
        <v>8.8000000000000984</v>
      </c>
      <c r="L529">
        <f t="shared" si="99"/>
        <v>3</v>
      </c>
      <c r="M529">
        <f t="shared" si="100"/>
        <v>5.9999999999999995E-4</v>
      </c>
      <c r="N529">
        <f>SUM($M$13:M529)</f>
        <v>9.1999999999999998E-2</v>
      </c>
      <c r="O529">
        <f t="shared" si="101"/>
        <v>5.280000000000059E-3</v>
      </c>
      <c r="P529">
        <f>SUM($O$13:O529)</f>
        <v>0.35054000000000912</v>
      </c>
    </row>
    <row r="530" spans="1:16" x14ac:dyDescent="0.3">
      <c r="A530">
        <v>518</v>
      </c>
      <c r="B530">
        <v>0.39809504366839554</v>
      </c>
      <c r="C530" s="194">
        <f t="shared" si="92"/>
        <v>20.450314300186534</v>
      </c>
      <c r="D530" s="213">
        <f t="shared" si="93"/>
        <v>20.450314300186534</v>
      </c>
      <c r="E530" s="194">
        <f t="shared" si="94"/>
        <v>0</v>
      </c>
      <c r="F530" s="194">
        <f t="shared" si="95"/>
        <v>3.549685699813466</v>
      </c>
      <c r="G530" s="194">
        <f t="shared" si="96"/>
        <v>2.4847799898694265</v>
      </c>
      <c r="H530" s="194">
        <f t="shared" si="97"/>
        <v>23.51786144521451</v>
      </c>
      <c r="I530" s="194">
        <f t="shared" si="98"/>
        <v>21.033081455345084</v>
      </c>
      <c r="K530">
        <f t="shared" si="102"/>
        <v>8.8500000000000991</v>
      </c>
      <c r="L530">
        <f t="shared" si="99"/>
        <v>3</v>
      </c>
      <c r="M530">
        <f t="shared" si="100"/>
        <v>5.9999999999999995E-4</v>
      </c>
      <c r="N530">
        <f>SUM($M$13:M530)</f>
        <v>9.2600000000000002E-2</v>
      </c>
      <c r="O530">
        <f t="shared" si="101"/>
        <v>5.3100000000000586E-3</v>
      </c>
      <c r="P530">
        <f>SUM($O$13:O530)</f>
        <v>0.35585000000000916</v>
      </c>
    </row>
    <row r="531" spans="1:16" x14ac:dyDescent="0.3">
      <c r="A531">
        <v>519</v>
      </c>
      <c r="B531">
        <v>0.56553459572718368</v>
      </c>
      <c r="C531" s="194">
        <f t="shared" si="92"/>
        <v>22.99010042113926</v>
      </c>
      <c r="D531" s="213">
        <f t="shared" si="93"/>
        <v>22.99010042113926</v>
      </c>
      <c r="E531" s="194">
        <f t="shared" si="94"/>
        <v>0</v>
      </c>
      <c r="F531" s="194">
        <f t="shared" si="95"/>
        <v>1.0098995788607397</v>
      </c>
      <c r="G531" s="194">
        <f t="shared" si="96"/>
        <v>0.70692970520251786</v>
      </c>
      <c r="H531" s="194">
        <f t="shared" si="97"/>
        <v>26.438615484310148</v>
      </c>
      <c r="I531" s="194">
        <f t="shared" si="98"/>
        <v>25.731685779107625</v>
      </c>
      <c r="K531">
        <f t="shared" si="102"/>
        <v>8.9000000000000998</v>
      </c>
      <c r="L531">
        <f t="shared" si="99"/>
        <v>3</v>
      </c>
      <c r="M531">
        <f t="shared" si="100"/>
        <v>5.9999999999999995E-4</v>
      </c>
      <c r="N531">
        <f>SUM($M$13:M531)</f>
        <v>9.3200000000000005E-2</v>
      </c>
      <c r="O531">
        <f t="shared" si="101"/>
        <v>5.3400000000000591E-3</v>
      </c>
      <c r="P531">
        <f>SUM($O$13:O531)</f>
        <v>0.36119000000000923</v>
      </c>
    </row>
    <row r="532" spans="1:16" x14ac:dyDescent="0.3">
      <c r="A532">
        <v>520</v>
      </c>
      <c r="B532">
        <v>0.60326467608877143</v>
      </c>
      <c r="C532" s="194">
        <f t="shared" si="92"/>
        <v>23.570838842163781</v>
      </c>
      <c r="D532" s="213">
        <f t="shared" si="93"/>
        <v>23.570838842163781</v>
      </c>
      <c r="E532" s="194">
        <f t="shared" si="94"/>
        <v>0</v>
      </c>
      <c r="F532" s="194">
        <f t="shared" si="95"/>
        <v>0.42916115783621933</v>
      </c>
      <c r="G532" s="194">
        <f t="shared" si="96"/>
        <v>0.30041281048535357</v>
      </c>
      <c r="H532" s="194">
        <f t="shared" si="97"/>
        <v>27.106464668488346</v>
      </c>
      <c r="I532" s="194">
        <f t="shared" si="98"/>
        <v>26.806051858002991</v>
      </c>
      <c r="K532">
        <f t="shared" si="102"/>
        <v>8.9500000000001005</v>
      </c>
      <c r="L532">
        <f t="shared" si="99"/>
        <v>4</v>
      </c>
      <c r="M532">
        <f t="shared" si="100"/>
        <v>8.0000000000000004E-4</v>
      </c>
      <c r="N532">
        <f>SUM($M$13:M532)</f>
        <v>9.4E-2</v>
      </c>
      <c r="O532">
        <f t="shared" si="101"/>
        <v>7.1600000000000804E-3</v>
      </c>
      <c r="P532">
        <f>SUM($O$13:O532)</f>
        <v>0.36835000000000928</v>
      </c>
    </row>
    <row r="533" spans="1:16" x14ac:dyDescent="0.3">
      <c r="A533">
        <v>521</v>
      </c>
      <c r="B533">
        <v>0.44934453135090224</v>
      </c>
      <c r="C533" s="194">
        <f t="shared" si="92"/>
        <v>21.236094641254081</v>
      </c>
      <c r="D533" s="213">
        <f t="shared" si="93"/>
        <v>21.236094641254081</v>
      </c>
      <c r="E533" s="194">
        <f t="shared" si="94"/>
        <v>0</v>
      </c>
      <c r="F533" s="194">
        <f t="shared" si="95"/>
        <v>2.7639053587459195</v>
      </c>
      <c r="G533" s="194">
        <f t="shared" si="96"/>
        <v>1.9347337511221439</v>
      </c>
      <c r="H533" s="194">
        <f t="shared" si="97"/>
        <v>24.42150883744219</v>
      </c>
      <c r="I533" s="194">
        <f t="shared" si="98"/>
        <v>22.486775086320044</v>
      </c>
      <c r="K533">
        <f t="shared" si="102"/>
        <v>9.0000000000001013</v>
      </c>
      <c r="L533">
        <f t="shared" si="99"/>
        <v>6</v>
      </c>
      <c r="M533">
        <f t="shared" si="100"/>
        <v>1.1999999999999999E-3</v>
      </c>
      <c r="N533">
        <f>SUM($M$13:M533)</f>
        <v>9.5200000000000007E-2</v>
      </c>
      <c r="O533">
        <f t="shared" si="101"/>
        <v>1.080000000000012E-2</v>
      </c>
      <c r="P533">
        <f>SUM($O$13:O533)</f>
        <v>0.37915000000000942</v>
      </c>
    </row>
    <row r="534" spans="1:16" x14ac:dyDescent="0.3">
      <c r="A534">
        <v>522</v>
      </c>
      <c r="B534">
        <v>6.869201881266207E-2</v>
      </c>
      <c r="C534" s="194">
        <f t="shared" si="92"/>
        <v>13.086379201518032</v>
      </c>
      <c r="D534" s="213">
        <f t="shared" si="93"/>
        <v>13.086379201518032</v>
      </c>
      <c r="E534" s="194">
        <f t="shared" si="94"/>
        <v>0</v>
      </c>
      <c r="F534" s="194">
        <f t="shared" si="95"/>
        <v>10.913620798481968</v>
      </c>
      <c r="G534" s="194">
        <f t="shared" si="96"/>
        <v>7.6395345589373784</v>
      </c>
      <c r="H534" s="194">
        <f t="shared" si="97"/>
        <v>15.049336081745736</v>
      </c>
      <c r="I534" s="194">
        <f t="shared" si="98"/>
        <v>7.4098015228083556</v>
      </c>
      <c r="K534">
        <f t="shared" si="102"/>
        <v>9.050000000000102</v>
      </c>
      <c r="L534">
        <f t="shared" si="99"/>
        <v>3</v>
      </c>
      <c r="M534">
        <f t="shared" si="100"/>
        <v>5.9999999999999995E-4</v>
      </c>
      <c r="N534">
        <f>SUM($M$13:M534)</f>
        <v>9.580000000000001E-2</v>
      </c>
      <c r="O534">
        <f t="shared" si="101"/>
        <v>5.4300000000000606E-3</v>
      </c>
      <c r="P534">
        <f>SUM($O$13:O534)</f>
        <v>0.38458000000000947</v>
      </c>
    </row>
    <row r="535" spans="1:16" x14ac:dyDescent="0.3">
      <c r="A535">
        <v>523</v>
      </c>
      <c r="B535">
        <v>0.46027754382673658</v>
      </c>
      <c r="C535" s="194">
        <f t="shared" si="92"/>
        <v>21.401592830783837</v>
      </c>
      <c r="D535" s="213">
        <f t="shared" si="93"/>
        <v>21.401592830783837</v>
      </c>
      <c r="E535" s="194">
        <f t="shared" si="94"/>
        <v>0</v>
      </c>
      <c r="F535" s="194">
        <f t="shared" si="95"/>
        <v>2.5984071692161628</v>
      </c>
      <c r="G535" s="194">
        <f t="shared" si="96"/>
        <v>1.8188850184513141</v>
      </c>
      <c r="H535" s="194">
        <f t="shared" si="97"/>
        <v>24.611831755401411</v>
      </c>
      <c r="I535" s="194">
        <f t="shared" si="98"/>
        <v>22.792946736950093</v>
      </c>
      <c r="K535">
        <f t="shared" si="102"/>
        <v>9.1000000000001027</v>
      </c>
      <c r="L535">
        <f t="shared" si="99"/>
        <v>4</v>
      </c>
      <c r="M535">
        <f t="shared" si="100"/>
        <v>8.0000000000000004E-4</v>
      </c>
      <c r="N535">
        <f>SUM($M$13:M535)</f>
        <v>9.6600000000000005E-2</v>
      </c>
      <c r="O535">
        <f t="shared" si="101"/>
        <v>7.2800000000000824E-3</v>
      </c>
      <c r="P535">
        <f>SUM($O$13:O535)</f>
        <v>0.39186000000000953</v>
      </c>
    </row>
    <row r="536" spans="1:16" x14ac:dyDescent="0.3">
      <c r="A536">
        <v>524</v>
      </c>
      <c r="B536">
        <v>0.67287230185323732</v>
      </c>
      <c r="C536" s="194">
        <f t="shared" si="92"/>
        <v>24.687150371056507</v>
      </c>
      <c r="D536" s="213">
        <f t="shared" si="93"/>
        <v>24</v>
      </c>
      <c r="E536" s="194">
        <f t="shared" si="94"/>
        <v>0.68715037105650723</v>
      </c>
      <c r="F536" s="194">
        <f t="shared" si="95"/>
        <v>0</v>
      </c>
      <c r="G536" s="194">
        <f t="shared" si="96"/>
        <v>0.79022292671498329</v>
      </c>
      <c r="H536" s="194">
        <f t="shared" si="97"/>
        <v>27.599999999999998</v>
      </c>
      <c r="I536" s="194">
        <f t="shared" si="98"/>
        <v>27.599999999999994</v>
      </c>
      <c r="K536">
        <f t="shared" si="102"/>
        <v>9.1500000000001034</v>
      </c>
      <c r="L536">
        <f t="shared" si="99"/>
        <v>6</v>
      </c>
      <c r="M536">
        <f t="shared" si="100"/>
        <v>1.1999999999999999E-3</v>
      </c>
      <c r="N536">
        <f>SUM($M$13:M536)</f>
        <v>9.7800000000000012E-2</v>
      </c>
      <c r="O536">
        <f t="shared" si="101"/>
        <v>1.0980000000000123E-2</v>
      </c>
      <c r="P536">
        <f>SUM($O$13:O536)</f>
        <v>0.40284000000000963</v>
      </c>
    </row>
    <row r="537" spans="1:16" x14ac:dyDescent="0.3">
      <c r="A537">
        <v>525</v>
      </c>
      <c r="B537">
        <v>0.41170526546256758</v>
      </c>
      <c r="C537" s="194">
        <f t="shared" si="92"/>
        <v>20.661036520149914</v>
      </c>
      <c r="D537" s="213">
        <f t="shared" si="93"/>
        <v>20.661036520149914</v>
      </c>
      <c r="E537" s="194">
        <f t="shared" si="94"/>
        <v>0</v>
      </c>
      <c r="F537" s="194">
        <f t="shared" si="95"/>
        <v>3.3389634798500865</v>
      </c>
      <c r="G537" s="194">
        <f t="shared" si="96"/>
        <v>2.3372744358950608</v>
      </c>
      <c r="H537" s="194">
        <f t="shared" si="97"/>
        <v>23.760191998172399</v>
      </c>
      <c r="I537" s="194">
        <f t="shared" si="98"/>
        <v>21.422917562277338</v>
      </c>
      <c r="K537">
        <f t="shared" si="102"/>
        <v>9.2000000000001041</v>
      </c>
      <c r="L537">
        <f t="shared" si="99"/>
        <v>2</v>
      </c>
      <c r="M537">
        <f t="shared" si="100"/>
        <v>4.0000000000000002E-4</v>
      </c>
      <c r="N537">
        <f>SUM($M$13:M537)</f>
        <v>9.820000000000001E-2</v>
      </c>
      <c r="O537">
        <f t="shared" si="101"/>
        <v>3.6800000000000417E-3</v>
      </c>
      <c r="P537">
        <f>SUM($O$13:O537)</f>
        <v>0.40652000000000965</v>
      </c>
    </row>
    <row r="538" spans="1:16" x14ac:dyDescent="0.3">
      <c r="A538">
        <v>526</v>
      </c>
      <c r="B538">
        <v>0.1314219396573123</v>
      </c>
      <c r="C538" s="194">
        <f t="shared" si="92"/>
        <v>15.281831729127358</v>
      </c>
      <c r="D538" s="213">
        <f t="shared" si="93"/>
        <v>15.281831729127358</v>
      </c>
      <c r="E538" s="194">
        <f t="shared" si="94"/>
        <v>0</v>
      </c>
      <c r="F538" s="194">
        <f t="shared" si="95"/>
        <v>8.718168270872642</v>
      </c>
      <c r="G538" s="194">
        <f t="shared" si="96"/>
        <v>6.1027177896108498</v>
      </c>
      <c r="H538" s="194">
        <f t="shared" si="97"/>
        <v>17.574106488496462</v>
      </c>
      <c r="I538" s="194">
        <f t="shared" si="98"/>
        <v>11.471388698885606</v>
      </c>
      <c r="K538">
        <f t="shared" si="102"/>
        <v>9.2500000000001048</v>
      </c>
      <c r="L538">
        <f t="shared" si="99"/>
        <v>2</v>
      </c>
      <c r="M538">
        <f t="shared" si="100"/>
        <v>4.0000000000000002E-4</v>
      </c>
      <c r="N538">
        <f>SUM($M$13:M538)</f>
        <v>9.8600000000000007E-2</v>
      </c>
      <c r="O538">
        <f t="shared" si="101"/>
        <v>3.7000000000000422E-3</v>
      </c>
      <c r="P538">
        <f>SUM($O$13:O538)</f>
        <v>0.41022000000000969</v>
      </c>
    </row>
    <row r="539" spans="1:16" x14ac:dyDescent="0.3">
      <c r="A539">
        <v>527</v>
      </c>
      <c r="B539">
        <v>0.67716075732707293</v>
      </c>
      <c r="C539" s="194">
        <f t="shared" si="92"/>
        <v>24.758643682365573</v>
      </c>
      <c r="D539" s="213">
        <f t="shared" si="93"/>
        <v>24</v>
      </c>
      <c r="E539" s="194">
        <f t="shared" si="94"/>
        <v>0.75864368236557311</v>
      </c>
      <c r="F539" s="194">
        <f t="shared" si="95"/>
        <v>0</v>
      </c>
      <c r="G539" s="194">
        <f t="shared" si="96"/>
        <v>0.87244023472040899</v>
      </c>
      <c r="H539" s="194">
        <f t="shared" si="97"/>
        <v>27.599999999999998</v>
      </c>
      <c r="I539" s="194">
        <f t="shared" si="98"/>
        <v>27.599999999999994</v>
      </c>
      <c r="K539">
        <f t="shared" si="102"/>
        <v>9.3000000000001055</v>
      </c>
      <c r="L539">
        <f t="shared" si="99"/>
        <v>3</v>
      </c>
      <c r="M539">
        <f t="shared" si="100"/>
        <v>5.9999999999999995E-4</v>
      </c>
      <c r="N539">
        <f>SUM($M$13:M539)</f>
        <v>9.920000000000001E-2</v>
      </c>
      <c r="O539">
        <f t="shared" si="101"/>
        <v>5.5800000000000632E-3</v>
      </c>
      <c r="P539">
        <f>SUM($O$13:O539)</f>
        <v>0.41580000000000977</v>
      </c>
    </row>
    <row r="540" spans="1:16" x14ac:dyDescent="0.3">
      <c r="A540">
        <v>528</v>
      </c>
      <c r="B540">
        <v>0.17350517167015322</v>
      </c>
      <c r="C540" s="194">
        <f t="shared" si="92"/>
        <v>16.357575673754127</v>
      </c>
      <c r="D540" s="213">
        <f t="shared" si="93"/>
        <v>16.357575673754127</v>
      </c>
      <c r="E540" s="194">
        <f t="shared" si="94"/>
        <v>0</v>
      </c>
      <c r="F540" s="194">
        <f t="shared" si="95"/>
        <v>7.6424243262458731</v>
      </c>
      <c r="G540" s="194">
        <f t="shared" si="96"/>
        <v>5.3496970283721117</v>
      </c>
      <c r="H540" s="194">
        <f t="shared" si="97"/>
        <v>18.811212024817245</v>
      </c>
      <c r="I540" s="194">
        <f t="shared" si="98"/>
        <v>13.461514996445132</v>
      </c>
      <c r="K540">
        <f t="shared" si="102"/>
        <v>9.3500000000001062</v>
      </c>
      <c r="L540">
        <f t="shared" si="99"/>
        <v>4</v>
      </c>
      <c r="M540">
        <f t="shared" si="100"/>
        <v>8.0000000000000004E-4</v>
      </c>
      <c r="N540">
        <f>SUM($M$13:M540)</f>
        <v>0.1</v>
      </c>
      <c r="O540">
        <f t="shared" si="101"/>
        <v>7.4800000000000855E-3</v>
      </c>
      <c r="P540">
        <f>SUM($O$13:O540)</f>
        <v>0.42328000000000987</v>
      </c>
    </row>
    <row r="541" spans="1:16" x14ac:dyDescent="0.3">
      <c r="A541">
        <v>529</v>
      </c>
      <c r="B541">
        <v>0.6739166767266529</v>
      </c>
      <c r="C541" s="194">
        <f t="shared" si="92"/>
        <v>24.704525761730604</v>
      </c>
      <c r="D541" s="213">
        <f t="shared" si="93"/>
        <v>24</v>
      </c>
      <c r="E541" s="194">
        <f t="shared" si="94"/>
        <v>0.70452576173060422</v>
      </c>
      <c r="F541" s="194">
        <f t="shared" si="95"/>
        <v>0</v>
      </c>
      <c r="G541" s="194">
        <f t="shared" si="96"/>
        <v>0.81020462599019483</v>
      </c>
      <c r="H541" s="194">
        <f t="shared" si="97"/>
        <v>27.599999999999998</v>
      </c>
      <c r="I541" s="194">
        <f t="shared" si="98"/>
        <v>27.599999999999994</v>
      </c>
      <c r="K541">
        <f t="shared" si="102"/>
        <v>9.4000000000001069</v>
      </c>
      <c r="L541">
        <f t="shared" si="99"/>
        <v>4</v>
      </c>
      <c r="M541">
        <f t="shared" si="100"/>
        <v>8.0000000000000004E-4</v>
      </c>
      <c r="N541">
        <f>SUM($M$13:M541)</f>
        <v>0.1008</v>
      </c>
      <c r="O541">
        <f t="shared" si="101"/>
        <v>7.5200000000000856E-3</v>
      </c>
      <c r="P541">
        <f>SUM($O$13:O541)</f>
        <v>0.43080000000000995</v>
      </c>
    </row>
    <row r="542" spans="1:16" x14ac:dyDescent="0.3">
      <c r="A542">
        <v>530</v>
      </c>
      <c r="B542">
        <v>0.95920929712771819</v>
      </c>
      <c r="C542" s="194">
        <f t="shared" si="92"/>
        <v>32.44949911121666</v>
      </c>
      <c r="D542" s="213">
        <f t="shared" si="93"/>
        <v>24</v>
      </c>
      <c r="E542" s="194">
        <f t="shared" si="94"/>
        <v>8.4494991112166602</v>
      </c>
      <c r="F542" s="194">
        <f t="shared" si="95"/>
        <v>0</v>
      </c>
      <c r="G542" s="194">
        <f t="shared" si="96"/>
        <v>9.7169239778991585</v>
      </c>
      <c r="H542" s="194">
        <f t="shared" si="97"/>
        <v>27.599999999999998</v>
      </c>
      <c r="I542" s="194">
        <f t="shared" si="98"/>
        <v>27.599999999999994</v>
      </c>
      <c r="K542">
        <f t="shared" si="102"/>
        <v>9.4500000000001076</v>
      </c>
      <c r="L542">
        <f t="shared" si="99"/>
        <v>4</v>
      </c>
      <c r="M542">
        <f t="shared" si="100"/>
        <v>8.0000000000000004E-4</v>
      </c>
      <c r="N542">
        <f>SUM($M$13:M542)</f>
        <v>0.1016</v>
      </c>
      <c r="O542">
        <f t="shared" si="101"/>
        <v>7.5600000000000866E-3</v>
      </c>
      <c r="P542">
        <f>SUM($O$13:O542)</f>
        <v>0.43836000000001002</v>
      </c>
    </row>
    <row r="543" spans="1:16" x14ac:dyDescent="0.3">
      <c r="A543">
        <v>531</v>
      </c>
      <c r="B543">
        <v>0.65454397611263537</v>
      </c>
      <c r="C543" s="194">
        <f t="shared" si="92"/>
        <v>24.385705903313216</v>
      </c>
      <c r="D543" s="213">
        <f t="shared" si="93"/>
        <v>24</v>
      </c>
      <c r="E543" s="194">
        <f t="shared" si="94"/>
        <v>0.38570590331321597</v>
      </c>
      <c r="F543" s="194">
        <f t="shared" si="95"/>
        <v>0</v>
      </c>
      <c r="G543" s="194">
        <f t="shared" si="96"/>
        <v>0.44356178881019831</v>
      </c>
      <c r="H543" s="194">
        <f t="shared" si="97"/>
        <v>27.599999999999998</v>
      </c>
      <c r="I543" s="194">
        <f t="shared" si="98"/>
        <v>27.599999999999994</v>
      </c>
      <c r="K543">
        <f t="shared" si="102"/>
        <v>9.5000000000001084</v>
      </c>
      <c r="L543">
        <f t="shared" si="99"/>
        <v>6</v>
      </c>
      <c r="M543">
        <f t="shared" si="100"/>
        <v>1.1999999999999999E-3</v>
      </c>
      <c r="N543">
        <f>SUM($M$13:M543)</f>
        <v>0.1028</v>
      </c>
      <c r="O543">
        <f t="shared" si="101"/>
        <v>1.1400000000000129E-2</v>
      </c>
      <c r="P543">
        <f>SUM($O$13:O543)</f>
        <v>0.44976000000001015</v>
      </c>
    </row>
    <row r="544" spans="1:16" x14ac:dyDescent="0.3">
      <c r="A544">
        <v>532</v>
      </c>
      <c r="B544">
        <v>0.57266708773349695</v>
      </c>
      <c r="C544" s="194">
        <f t="shared" si="92"/>
        <v>23.099010885462629</v>
      </c>
      <c r="D544" s="213">
        <f t="shared" si="93"/>
        <v>23.099010885462629</v>
      </c>
      <c r="E544" s="194">
        <f t="shared" si="94"/>
        <v>0</v>
      </c>
      <c r="F544" s="194">
        <f t="shared" si="95"/>
        <v>0.90098911453737074</v>
      </c>
      <c r="G544" s="194">
        <f t="shared" si="96"/>
        <v>0.63069238017615958</v>
      </c>
      <c r="H544" s="194">
        <f t="shared" si="97"/>
        <v>26.563862518282022</v>
      </c>
      <c r="I544" s="194">
        <f t="shared" si="98"/>
        <v>25.933170138105858</v>
      </c>
      <c r="K544">
        <f t="shared" si="102"/>
        <v>9.5500000000001091</v>
      </c>
      <c r="L544">
        <f t="shared" si="99"/>
        <v>5</v>
      </c>
      <c r="M544">
        <f t="shared" si="100"/>
        <v>1E-3</v>
      </c>
      <c r="N544">
        <f>SUM($M$13:M544)</f>
        <v>0.1038</v>
      </c>
      <c r="O544">
        <f t="shared" si="101"/>
        <v>9.5500000000001087E-3</v>
      </c>
      <c r="P544">
        <f>SUM($O$13:O544)</f>
        <v>0.45931000000001027</v>
      </c>
    </row>
    <row r="545" spans="1:16" x14ac:dyDescent="0.3">
      <c r="A545">
        <v>533</v>
      </c>
      <c r="B545">
        <v>0.14386615779623479</v>
      </c>
      <c r="C545" s="194">
        <f t="shared" si="92"/>
        <v>15.621343249141241</v>
      </c>
      <c r="D545" s="213">
        <f t="shared" si="93"/>
        <v>15.621343249141241</v>
      </c>
      <c r="E545" s="194">
        <f t="shared" si="94"/>
        <v>0</v>
      </c>
      <c r="F545" s="194">
        <f t="shared" si="95"/>
        <v>8.3786567508587595</v>
      </c>
      <c r="G545" s="194">
        <f t="shared" si="96"/>
        <v>5.8650597256011325</v>
      </c>
      <c r="H545" s="194">
        <f t="shared" si="97"/>
        <v>17.964544736512426</v>
      </c>
      <c r="I545" s="194">
        <f t="shared" si="98"/>
        <v>12.099485010911291</v>
      </c>
      <c r="K545">
        <f t="shared" si="102"/>
        <v>9.6000000000001098</v>
      </c>
      <c r="L545">
        <f t="shared" si="99"/>
        <v>5</v>
      </c>
      <c r="M545">
        <f t="shared" si="100"/>
        <v>1E-3</v>
      </c>
      <c r="N545">
        <f>SUM($M$13:M545)</f>
        <v>0.1048</v>
      </c>
      <c r="O545">
        <f t="shared" si="101"/>
        <v>9.6000000000001102E-3</v>
      </c>
      <c r="P545">
        <f>SUM($O$13:O545)</f>
        <v>0.46891000000001037</v>
      </c>
    </row>
    <row r="546" spans="1:16" x14ac:dyDescent="0.3">
      <c r="A546">
        <v>534</v>
      </c>
      <c r="B546">
        <v>0.7561285466349339</v>
      </c>
      <c r="C546" s="194">
        <f t="shared" si="92"/>
        <v>26.163419295017782</v>
      </c>
      <c r="D546" s="213">
        <f t="shared" si="93"/>
        <v>24</v>
      </c>
      <c r="E546" s="194">
        <f t="shared" si="94"/>
        <v>2.163419295017782</v>
      </c>
      <c r="F546" s="194">
        <f t="shared" si="95"/>
        <v>0</v>
      </c>
      <c r="G546" s="194">
        <f t="shared" si="96"/>
        <v>2.4879321892704489</v>
      </c>
      <c r="H546" s="194">
        <f t="shared" si="97"/>
        <v>27.599999999999998</v>
      </c>
      <c r="I546" s="194">
        <f t="shared" si="98"/>
        <v>27.599999999999994</v>
      </c>
      <c r="K546">
        <f t="shared" si="102"/>
        <v>9.6500000000001105</v>
      </c>
      <c r="L546">
        <f t="shared" si="99"/>
        <v>0</v>
      </c>
      <c r="M546">
        <f t="shared" si="100"/>
        <v>0</v>
      </c>
      <c r="N546">
        <f>SUM($M$13:M546)</f>
        <v>0.1048</v>
      </c>
      <c r="O546">
        <f t="shared" si="101"/>
        <v>0</v>
      </c>
      <c r="P546">
        <f>SUM($O$13:O546)</f>
        <v>0.46891000000001037</v>
      </c>
    </row>
    <row r="547" spans="1:16" x14ac:dyDescent="0.3">
      <c r="A547">
        <v>535</v>
      </c>
      <c r="B547">
        <v>0.81172099738192638</v>
      </c>
      <c r="C547" s="194">
        <f t="shared" si="92"/>
        <v>27.305536325658711</v>
      </c>
      <c r="D547" s="213">
        <f t="shared" si="93"/>
        <v>24</v>
      </c>
      <c r="E547" s="194">
        <f t="shared" si="94"/>
        <v>3.3055363256587107</v>
      </c>
      <c r="F547" s="194">
        <f t="shared" si="95"/>
        <v>0</v>
      </c>
      <c r="G547" s="194">
        <f t="shared" si="96"/>
        <v>3.801366774507517</v>
      </c>
      <c r="H547" s="194">
        <f t="shared" si="97"/>
        <v>27.599999999999998</v>
      </c>
      <c r="I547" s="194">
        <f t="shared" si="98"/>
        <v>27.599999999999994</v>
      </c>
      <c r="K547">
        <f t="shared" si="102"/>
        <v>9.7000000000001112</v>
      </c>
      <c r="L547">
        <f t="shared" si="99"/>
        <v>4</v>
      </c>
      <c r="M547">
        <f t="shared" si="100"/>
        <v>8.0000000000000004E-4</v>
      </c>
      <c r="N547">
        <f>SUM($M$13:M547)</f>
        <v>0.1056</v>
      </c>
      <c r="O547">
        <f t="shared" si="101"/>
        <v>7.7600000000000897E-3</v>
      </c>
      <c r="P547">
        <f>SUM($O$13:O547)</f>
        <v>0.47667000000001047</v>
      </c>
    </row>
    <row r="548" spans="1:16" x14ac:dyDescent="0.3">
      <c r="A548">
        <v>536</v>
      </c>
      <c r="B548">
        <v>2.5688014943018977E-2</v>
      </c>
      <c r="C548" s="194">
        <f t="shared" si="92"/>
        <v>10.310047103590055</v>
      </c>
      <c r="D548" s="213">
        <f t="shared" si="93"/>
        <v>10.310047103590055</v>
      </c>
      <c r="E548" s="194">
        <f t="shared" si="94"/>
        <v>0</v>
      </c>
      <c r="F548" s="194">
        <f t="shared" si="95"/>
        <v>13.689952896409945</v>
      </c>
      <c r="G548" s="194">
        <f t="shared" si="96"/>
        <v>9.5829670274869621</v>
      </c>
      <c r="H548" s="194">
        <f t="shared" si="97"/>
        <v>11.856554169128563</v>
      </c>
      <c r="I548" s="194">
        <f t="shared" si="98"/>
        <v>2.273587141641598</v>
      </c>
      <c r="K548">
        <f t="shared" si="102"/>
        <v>9.7500000000001119</v>
      </c>
      <c r="L548">
        <f t="shared" si="99"/>
        <v>1</v>
      </c>
      <c r="M548">
        <f t="shared" si="100"/>
        <v>2.0000000000000001E-4</v>
      </c>
      <c r="N548">
        <f>SUM($M$13:M548)</f>
        <v>0.10580000000000001</v>
      </c>
      <c r="O548">
        <f t="shared" si="101"/>
        <v>1.9500000000000225E-3</v>
      </c>
      <c r="P548">
        <f>SUM($O$13:O548)</f>
        <v>0.47862000000001048</v>
      </c>
    </row>
    <row r="549" spans="1:16" x14ac:dyDescent="0.3">
      <c r="A549">
        <v>537</v>
      </c>
      <c r="B549">
        <v>5.5049782261837654E-2</v>
      </c>
      <c r="C549" s="194">
        <f t="shared" si="92"/>
        <v>12.41352528507365</v>
      </c>
      <c r="D549" s="213">
        <f t="shared" si="93"/>
        <v>12.41352528507365</v>
      </c>
      <c r="E549" s="194">
        <f t="shared" si="94"/>
        <v>0</v>
      </c>
      <c r="F549" s="194">
        <f t="shared" si="95"/>
        <v>11.58647471492635</v>
      </c>
      <c r="G549" s="194">
        <f t="shared" si="96"/>
        <v>8.1105323004484458</v>
      </c>
      <c r="H549" s="194">
        <f t="shared" si="97"/>
        <v>14.275554077834697</v>
      </c>
      <c r="I549" s="194">
        <f t="shared" si="98"/>
        <v>6.1650217773862508</v>
      </c>
      <c r="K549">
        <f t="shared" si="102"/>
        <v>9.8000000000001126</v>
      </c>
      <c r="L549">
        <f t="shared" si="99"/>
        <v>4</v>
      </c>
      <c r="M549">
        <f t="shared" si="100"/>
        <v>8.0000000000000004E-4</v>
      </c>
      <c r="N549">
        <f>SUM($M$13:M549)</f>
        <v>0.1066</v>
      </c>
      <c r="O549">
        <f t="shared" si="101"/>
        <v>7.84000000000009E-3</v>
      </c>
      <c r="P549">
        <f>SUM($O$13:O549)</f>
        <v>0.48646000000001055</v>
      </c>
    </row>
    <row r="550" spans="1:16" x14ac:dyDescent="0.3">
      <c r="A550">
        <v>538</v>
      </c>
      <c r="B550">
        <v>0.20468987861921206</v>
      </c>
      <c r="C550" s="194">
        <f t="shared" si="92"/>
        <v>17.050086306350934</v>
      </c>
      <c r="D550" s="213">
        <f t="shared" si="93"/>
        <v>17.050086306350934</v>
      </c>
      <c r="E550" s="194">
        <f t="shared" si="94"/>
        <v>0</v>
      </c>
      <c r="F550" s="194">
        <f t="shared" si="95"/>
        <v>6.9499136936490657</v>
      </c>
      <c r="G550" s="194">
        <f t="shared" si="96"/>
        <v>4.8649395855543469</v>
      </c>
      <c r="H550" s="194">
        <f t="shared" si="97"/>
        <v>19.607599252303572</v>
      </c>
      <c r="I550" s="194">
        <f t="shared" si="98"/>
        <v>14.742659666749226</v>
      </c>
      <c r="K550">
        <f t="shared" si="102"/>
        <v>9.8500000000001133</v>
      </c>
      <c r="L550">
        <f t="shared" si="99"/>
        <v>7</v>
      </c>
      <c r="M550">
        <f t="shared" si="100"/>
        <v>1.4E-3</v>
      </c>
      <c r="N550">
        <f>SUM($M$13:M550)</f>
        <v>0.108</v>
      </c>
      <c r="O550">
        <f t="shared" si="101"/>
        <v>1.3790000000000158E-2</v>
      </c>
      <c r="P550">
        <f>SUM($O$13:O550)</f>
        <v>0.50025000000001074</v>
      </c>
    </row>
    <row r="551" spans="1:16" x14ac:dyDescent="0.3">
      <c r="A551">
        <v>539</v>
      </c>
      <c r="B551">
        <v>0.32970215174679474</v>
      </c>
      <c r="C551" s="194">
        <f t="shared" si="92"/>
        <v>19.355585428386792</v>
      </c>
      <c r="D551" s="213">
        <f t="shared" si="93"/>
        <v>19.355585428386792</v>
      </c>
      <c r="E551" s="194">
        <f t="shared" si="94"/>
        <v>0</v>
      </c>
      <c r="F551" s="194">
        <f t="shared" si="95"/>
        <v>4.6444145716132077</v>
      </c>
      <c r="G551" s="194">
        <f t="shared" si="96"/>
        <v>3.2510902001292457</v>
      </c>
      <c r="H551" s="194">
        <f t="shared" si="97"/>
        <v>22.258923242644808</v>
      </c>
      <c r="I551" s="194">
        <f t="shared" si="98"/>
        <v>19.007833042515564</v>
      </c>
      <c r="K551">
        <f t="shared" si="102"/>
        <v>9.900000000000114</v>
      </c>
      <c r="L551">
        <f t="shared" si="99"/>
        <v>4</v>
      </c>
      <c r="M551">
        <f t="shared" si="100"/>
        <v>8.0000000000000004E-4</v>
      </c>
      <c r="N551">
        <f>SUM($M$13:M551)</f>
        <v>0.10879999999999999</v>
      </c>
      <c r="O551">
        <f t="shared" si="101"/>
        <v>7.9200000000000919E-3</v>
      </c>
      <c r="P551">
        <f>SUM($O$13:O551)</f>
        <v>0.50817000000001078</v>
      </c>
    </row>
    <row r="552" spans="1:16" x14ac:dyDescent="0.3">
      <c r="A552">
        <v>540</v>
      </c>
      <c r="B552">
        <v>0.41945639813196367</v>
      </c>
      <c r="C552" s="194">
        <f t="shared" si="92"/>
        <v>20.780293970804365</v>
      </c>
      <c r="D552" s="213">
        <f t="shared" si="93"/>
        <v>20.780293970804365</v>
      </c>
      <c r="E552" s="194">
        <f t="shared" si="94"/>
        <v>0</v>
      </c>
      <c r="F552" s="194">
        <f t="shared" si="95"/>
        <v>3.2197060291956348</v>
      </c>
      <c r="G552" s="194">
        <f t="shared" si="96"/>
        <v>2.2537942204369443</v>
      </c>
      <c r="H552" s="194">
        <f t="shared" si="97"/>
        <v>23.897338066425018</v>
      </c>
      <c r="I552" s="194">
        <f t="shared" si="98"/>
        <v>21.64354384598807</v>
      </c>
      <c r="K552">
        <f t="shared" si="102"/>
        <v>9.9500000000001148</v>
      </c>
      <c r="L552">
        <f t="shared" si="99"/>
        <v>0</v>
      </c>
      <c r="M552">
        <f t="shared" si="100"/>
        <v>0</v>
      </c>
      <c r="N552">
        <f>SUM($M$13:M552)</f>
        <v>0.10879999999999999</v>
      </c>
      <c r="O552">
        <f t="shared" si="101"/>
        <v>0</v>
      </c>
      <c r="P552">
        <f>SUM($O$13:O552)</f>
        <v>0.50817000000001078</v>
      </c>
    </row>
    <row r="553" spans="1:16" x14ac:dyDescent="0.3">
      <c r="A553">
        <v>541</v>
      </c>
      <c r="B553">
        <v>0.70534945198331411</v>
      </c>
      <c r="C553" s="194">
        <f t="shared" si="92"/>
        <v>25.23909465837859</v>
      </c>
      <c r="D553" s="213">
        <f t="shared" si="93"/>
        <v>24</v>
      </c>
      <c r="E553" s="194">
        <f t="shared" si="94"/>
        <v>1.2390946583785905</v>
      </c>
      <c r="F553" s="194">
        <f t="shared" si="95"/>
        <v>0</v>
      </c>
      <c r="G553" s="194">
        <f t="shared" si="96"/>
        <v>1.4249588571353788</v>
      </c>
      <c r="H553" s="194">
        <f t="shared" si="97"/>
        <v>27.599999999999998</v>
      </c>
      <c r="I553" s="194">
        <f t="shared" si="98"/>
        <v>27.599999999999994</v>
      </c>
      <c r="K553">
        <f t="shared" si="102"/>
        <v>10.000000000000115</v>
      </c>
      <c r="L553">
        <f t="shared" si="99"/>
        <v>3</v>
      </c>
      <c r="M553">
        <f t="shared" si="100"/>
        <v>5.9999999999999995E-4</v>
      </c>
      <c r="N553">
        <f>SUM($M$13:M553)</f>
        <v>0.1094</v>
      </c>
      <c r="O553">
        <f t="shared" si="101"/>
        <v>6.0000000000000686E-3</v>
      </c>
      <c r="P553">
        <f>SUM($O$13:O553)</f>
        <v>0.5141700000000109</v>
      </c>
    </row>
    <row r="554" spans="1:16" x14ac:dyDescent="0.3">
      <c r="A554">
        <v>542</v>
      </c>
      <c r="B554">
        <v>0.85707500955620131</v>
      </c>
      <c r="C554" s="194">
        <f t="shared" si="92"/>
        <v>28.40361933616591</v>
      </c>
      <c r="D554" s="213">
        <f t="shared" si="93"/>
        <v>24</v>
      </c>
      <c r="E554" s="194">
        <f t="shared" si="94"/>
        <v>4.4036193361659102</v>
      </c>
      <c r="F554" s="194">
        <f t="shared" si="95"/>
        <v>0</v>
      </c>
      <c r="G554" s="194">
        <f t="shared" si="96"/>
        <v>5.0641622365907963</v>
      </c>
      <c r="H554" s="194">
        <f t="shared" si="97"/>
        <v>27.599999999999998</v>
      </c>
      <c r="I554" s="194">
        <f t="shared" si="98"/>
        <v>27.599999999999994</v>
      </c>
      <c r="K554">
        <f t="shared" si="102"/>
        <v>10.050000000000116</v>
      </c>
      <c r="L554">
        <f t="shared" si="99"/>
        <v>4</v>
      </c>
      <c r="M554">
        <f t="shared" si="100"/>
        <v>8.0000000000000004E-4</v>
      </c>
      <c r="N554">
        <f>SUM($M$13:M554)</f>
        <v>0.11019999999999999</v>
      </c>
      <c r="O554">
        <f t="shared" si="101"/>
        <v>8.0400000000000939E-3</v>
      </c>
      <c r="P554">
        <f>SUM($O$13:O554)</f>
        <v>0.52221000000001094</v>
      </c>
    </row>
    <row r="555" spans="1:16" x14ac:dyDescent="0.3">
      <c r="A555">
        <v>543</v>
      </c>
      <c r="B555">
        <v>0.91033842638109141</v>
      </c>
      <c r="C555" s="194">
        <f t="shared" si="92"/>
        <v>30.057051872560685</v>
      </c>
      <c r="D555" s="213">
        <f t="shared" si="93"/>
        <v>24</v>
      </c>
      <c r="E555" s="194">
        <f t="shared" si="94"/>
        <v>6.0570518725606846</v>
      </c>
      <c r="F555" s="194">
        <f t="shared" si="95"/>
        <v>0</v>
      </c>
      <c r="G555" s="194">
        <f t="shared" si="96"/>
        <v>6.9656096534447869</v>
      </c>
      <c r="H555" s="194">
        <f t="shared" si="97"/>
        <v>27.599999999999998</v>
      </c>
      <c r="I555" s="194">
        <f t="shared" si="98"/>
        <v>27.599999999999994</v>
      </c>
      <c r="K555">
        <f t="shared" si="102"/>
        <v>10.100000000000117</v>
      </c>
      <c r="L555">
        <f t="shared" si="99"/>
        <v>6</v>
      </c>
      <c r="M555">
        <f t="shared" si="100"/>
        <v>1.1999999999999999E-3</v>
      </c>
      <c r="N555">
        <f>SUM($M$13:M555)</f>
        <v>0.1114</v>
      </c>
      <c r="O555">
        <f t="shared" si="101"/>
        <v>1.2120000000000139E-2</v>
      </c>
      <c r="P555">
        <f>SUM($O$13:O555)</f>
        <v>0.53433000000001107</v>
      </c>
    </row>
    <row r="556" spans="1:16" x14ac:dyDescent="0.3">
      <c r="A556">
        <v>544</v>
      </c>
      <c r="B556">
        <v>0.18458759883869125</v>
      </c>
      <c r="C556" s="194">
        <f t="shared" si="92"/>
        <v>16.611883496570165</v>
      </c>
      <c r="D556" s="213">
        <f t="shared" si="93"/>
        <v>16.611883496570165</v>
      </c>
      <c r="E556" s="194">
        <f t="shared" si="94"/>
        <v>0</v>
      </c>
      <c r="F556" s="194">
        <f t="shared" si="95"/>
        <v>7.3881165034298348</v>
      </c>
      <c r="G556" s="194">
        <f t="shared" si="96"/>
        <v>5.1716815524008846</v>
      </c>
      <c r="H556" s="194">
        <f t="shared" si="97"/>
        <v>19.103666021055687</v>
      </c>
      <c r="I556" s="194">
        <f t="shared" si="98"/>
        <v>13.931984468654798</v>
      </c>
      <c r="K556">
        <f t="shared" si="102"/>
        <v>10.150000000000118</v>
      </c>
      <c r="L556">
        <f t="shared" si="99"/>
        <v>6</v>
      </c>
      <c r="M556">
        <f t="shared" si="100"/>
        <v>1.1999999999999999E-3</v>
      </c>
      <c r="N556">
        <f>SUM($M$13:M556)</f>
        <v>0.11260000000000001</v>
      </c>
      <c r="O556">
        <f t="shared" si="101"/>
        <v>1.218000000000014E-2</v>
      </c>
      <c r="P556">
        <f>SUM($O$13:O556)</f>
        <v>0.54651000000001126</v>
      </c>
    </row>
    <row r="557" spans="1:16" x14ac:dyDescent="0.3">
      <c r="A557">
        <v>545</v>
      </c>
      <c r="B557">
        <v>0.21000902394521703</v>
      </c>
      <c r="C557" s="194">
        <f t="shared" si="92"/>
        <v>17.16166038307761</v>
      </c>
      <c r="D557" s="213">
        <f t="shared" si="93"/>
        <v>17.16166038307761</v>
      </c>
      <c r="E557" s="194">
        <f t="shared" si="94"/>
        <v>0</v>
      </c>
      <c r="F557" s="194">
        <f t="shared" si="95"/>
        <v>6.83833961692239</v>
      </c>
      <c r="G557" s="194">
        <f t="shared" si="96"/>
        <v>4.7868377318456732</v>
      </c>
      <c r="H557" s="194">
        <f t="shared" si="97"/>
        <v>19.735909440539249</v>
      </c>
      <c r="I557" s="194">
        <f t="shared" si="98"/>
        <v>14.949071708693575</v>
      </c>
      <c r="K557">
        <f t="shared" si="102"/>
        <v>10.200000000000118</v>
      </c>
      <c r="L557">
        <f t="shared" si="99"/>
        <v>5</v>
      </c>
      <c r="M557">
        <f t="shared" si="100"/>
        <v>1E-3</v>
      </c>
      <c r="N557">
        <f>SUM($M$13:M557)</f>
        <v>0.11360000000000001</v>
      </c>
      <c r="O557">
        <f t="shared" si="101"/>
        <v>1.0200000000000119E-2</v>
      </c>
      <c r="P557">
        <f>SUM($O$13:O557)</f>
        <v>0.55671000000001136</v>
      </c>
    </row>
    <row r="558" spans="1:16" x14ac:dyDescent="0.3">
      <c r="A558">
        <v>546</v>
      </c>
      <c r="B558">
        <v>0.68610292339955059</v>
      </c>
      <c r="C558" s="194">
        <f t="shared" si="92"/>
        <v>24.909003572304748</v>
      </c>
      <c r="D558" s="213">
        <f t="shared" si="93"/>
        <v>24</v>
      </c>
      <c r="E558" s="194">
        <f t="shared" si="94"/>
        <v>0.90900357230474782</v>
      </c>
      <c r="F558" s="194">
        <f t="shared" si="95"/>
        <v>0</v>
      </c>
      <c r="G558" s="194">
        <f t="shared" si="96"/>
        <v>1.0453541081504598</v>
      </c>
      <c r="H558" s="194">
        <f t="shared" si="97"/>
        <v>27.599999999999998</v>
      </c>
      <c r="I558" s="194">
        <f t="shared" si="98"/>
        <v>27.599999999999994</v>
      </c>
      <c r="K558">
        <f t="shared" si="102"/>
        <v>10.250000000000119</v>
      </c>
      <c r="L558">
        <f t="shared" si="99"/>
        <v>4</v>
      </c>
      <c r="M558">
        <f t="shared" si="100"/>
        <v>8.0000000000000004E-4</v>
      </c>
      <c r="N558">
        <f>SUM($M$13:M558)</f>
        <v>0.1144</v>
      </c>
      <c r="O558">
        <f t="shared" si="101"/>
        <v>8.2000000000000961E-3</v>
      </c>
      <c r="P558">
        <f>SUM($O$13:O558)</f>
        <v>0.56491000000001146</v>
      </c>
    </row>
    <row r="559" spans="1:16" x14ac:dyDescent="0.3">
      <c r="A559">
        <v>547</v>
      </c>
      <c r="B559">
        <v>0.92775721795289434</v>
      </c>
      <c r="C559" s="194">
        <f t="shared" si="92"/>
        <v>30.755734383764985</v>
      </c>
      <c r="D559" s="213">
        <f t="shared" si="93"/>
        <v>24</v>
      </c>
      <c r="E559" s="194">
        <f t="shared" si="94"/>
        <v>6.7557343837649846</v>
      </c>
      <c r="F559" s="194">
        <f t="shared" si="95"/>
        <v>0</v>
      </c>
      <c r="G559" s="194">
        <f t="shared" si="96"/>
        <v>7.7690945413297321</v>
      </c>
      <c r="H559" s="194">
        <f t="shared" si="97"/>
        <v>27.599999999999998</v>
      </c>
      <c r="I559" s="194">
        <f t="shared" si="98"/>
        <v>27.599999999999994</v>
      </c>
      <c r="K559">
        <f t="shared" si="102"/>
        <v>10.30000000000012</v>
      </c>
      <c r="L559">
        <f t="shared" si="99"/>
        <v>5</v>
      </c>
      <c r="M559">
        <f t="shared" si="100"/>
        <v>1E-3</v>
      </c>
      <c r="N559">
        <f>SUM($M$13:M559)</f>
        <v>0.1154</v>
      </c>
      <c r="O559">
        <f t="shared" si="101"/>
        <v>1.030000000000012E-2</v>
      </c>
      <c r="P559">
        <f>SUM($O$13:O559)</f>
        <v>0.57521000000001155</v>
      </c>
    </row>
    <row r="560" spans="1:16" x14ac:dyDescent="0.3">
      <c r="A560">
        <v>548</v>
      </c>
      <c r="B560">
        <v>0.11995516658670879</v>
      </c>
      <c r="C560" s="194">
        <f t="shared" si="92"/>
        <v>14.948734340300591</v>
      </c>
      <c r="D560" s="213">
        <f t="shared" si="93"/>
        <v>14.948734340300591</v>
      </c>
      <c r="E560" s="194">
        <f t="shared" si="94"/>
        <v>0</v>
      </c>
      <c r="F560" s="194">
        <f t="shared" si="95"/>
        <v>9.0512656596994088</v>
      </c>
      <c r="G560" s="194">
        <f t="shared" si="96"/>
        <v>6.3358859617895869</v>
      </c>
      <c r="H560" s="194">
        <f t="shared" si="97"/>
        <v>17.191044491345679</v>
      </c>
      <c r="I560" s="194">
        <f t="shared" si="98"/>
        <v>10.855158529556089</v>
      </c>
      <c r="K560">
        <f t="shared" si="102"/>
        <v>10.35000000000012</v>
      </c>
      <c r="L560">
        <f t="shared" si="99"/>
        <v>6</v>
      </c>
      <c r="M560">
        <f t="shared" si="100"/>
        <v>1.1999999999999999E-3</v>
      </c>
      <c r="N560">
        <f>SUM($M$13:M560)</f>
        <v>0.11660000000000001</v>
      </c>
      <c r="O560">
        <f t="shared" si="101"/>
        <v>1.2420000000000143E-2</v>
      </c>
      <c r="P560">
        <f>SUM($O$13:O560)</f>
        <v>0.58763000000001164</v>
      </c>
    </row>
    <row r="561" spans="1:16" x14ac:dyDescent="0.3">
      <c r="A561">
        <v>549</v>
      </c>
      <c r="B561">
        <v>0.81849901582333906</v>
      </c>
      <c r="C561" s="194">
        <f t="shared" si="92"/>
        <v>27.457958601475685</v>
      </c>
      <c r="D561" s="213">
        <f t="shared" si="93"/>
        <v>24</v>
      </c>
      <c r="E561" s="194">
        <f t="shared" si="94"/>
        <v>3.4579586014756849</v>
      </c>
      <c r="F561" s="194">
        <f t="shared" si="95"/>
        <v>0</v>
      </c>
      <c r="G561" s="194">
        <f t="shared" si="96"/>
        <v>3.9766523916970375</v>
      </c>
      <c r="H561" s="194">
        <f t="shared" si="97"/>
        <v>27.599999999999998</v>
      </c>
      <c r="I561" s="194">
        <f t="shared" si="98"/>
        <v>27.599999999999994</v>
      </c>
      <c r="K561">
        <f t="shared" si="102"/>
        <v>10.400000000000121</v>
      </c>
      <c r="L561">
        <f t="shared" si="99"/>
        <v>5</v>
      </c>
      <c r="M561">
        <f t="shared" si="100"/>
        <v>1E-3</v>
      </c>
      <c r="N561">
        <f>SUM($M$13:M561)</f>
        <v>0.11760000000000001</v>
      </c>
      <c r="O561">
        <f t="shared" si="101"/>
        <v>1.0400000000000121E-2</v>
      </c>
      <c r="P561">
        <f>SUM($O$13:O561)</f>
        <v>0.59803000000001172</v>
      </c>
    </row>
    <row r="562" spans="1:16" x14ac:dyDescent="0.3">
      <c r="A562">
        <v>550</v>
      </c>
      <c r="B562">
        <v>0.12697071794787007</v>
      </c>
      <c r="C562" s="194">
        <f t="shared" si="92"/>
        <v>15.15503098625406</v>
      </c>
      <c r="D562" s="213">
        <f t="shared" si="93"/>
        <v>15.15503098625406</v>
      </c>
      <c r="E562" s="194">
        <f t="shared" si="94"/>
        <v>0</v>
      </c>
      <c r="F562" s="194">
        <f t="shared" si="95"/>
        <v>8.8449690137459402</v>
      </c>
      <c r="G562" s="194">
        <f t="shared" si="96"/>
        <v>6.1914783096221591</v>
      </c>
      <c r="H562" s="194">
        <f t="shared" si="97"/>
        <v>17.428285634192168</v>
      </c>
      <c r="I562" s="194">
        <f t="shared" si="98"/>
        <v>11.236807324570005</v>
      </c>
      <c r="K562">
        <f t="shared" si="102"/>
        <v>10.450000000000122</v>
      </c>
      <c r="L562">
        <f t="shared" si="99"/>
        <v>6</v>
      </c>
      <c r="M562">
        <f t="shared" si="100"/>
        <v>1.1999999999999999E-3</v>
      </c>
      <c r="N562">
        <f>SUM($M$13:M562)</f>
        <v>0.11880000000000002</v>
      </c>
      <c r="O562">
        <f t="shared" si="101"/>
        <v>1.2540000000000145E-2</v>
      </c>
      <c r="P562">
        <f>SUM($O$13:O562)</f>
        <v>0.61057000000001183</v>
      </c>
    </row>
    <row r="563" spans="1:16" x14ac:dyDescent="0.3">
      <c r="A563">
        <v>551</v>
      </c>
      <c r="B563">
        <v>0.96574575506490956</v>
      </c>
      <c r="C563" s="194">
        <f t="shared" si="92"/>
        <v>32.929884953212287</v>
      </c>
      <c r="D563" s="213">
        <f t="shared" si="93"/>
        <v>24</v>
      </c>
      <c r="E563" s="194">
        <f t="shared" si="94"/>
        <v>8.9298849532122873</v>
      </c>
      <c r="F563" s="194">
        <f t="shared" si="95"/>
        <v>0</v>
      </c>
      <c r="G563" s="194">
        <f t="shared" si="96"/>
        <v>10.269367696194129</v>
      </c>
      <c r="H563" s="194">
        <f t="shared" si="97"/>
        <v>27.599999999999998</v>
      </c>
      <c r="I563" s="194">
        <f t="shared" si="98"/>
        <v>27.599999999999994</v>
      </c>
      <c r="K563">
        <f t="shared" si="102"/>
        <v>10.500000000000123</v>
      </c>
      <c r="L563">
        <f t="shared" si="99"/>
        <v>1</v>
      </c>
      <c r="M563">
        <f t="shared" si="100"/>
        <v>2.0000000000000001E-4</v>
      </c>
      <c r="N563">
        <f>SUM($M$13:M563)</f>
        <v>0.11900000000000002</v>
      </c>
      <c r="O563">
        <f t="shared" si="101"/>
        <v>2.1000000000000246E-3</v>
      </c>
      <c r="P563">
        <f>SUM($O$13:O563)</f>
        <v>0.61267000000001182</v>
      </c>
    </row>
    <row r="564" spans="1:16" x14ac:dyDescent="0.3">
      <c r="A564">
        <v>552</v>
      </c>
      <c r="B564">
        <v>0.16427404347997165</v>
      </c>
      <c r="C564" s="194">
        <f t="shared" si="92"/>
        <v>16.137744692592946</v>
      </c>
      <c r="D564" s="213">
        <f t="shared" si="93"/>
        <v>16.137744692592946</v>
      </c>
      <c r="E564" s="194">
        <f t="shared" si="94"/>
        <v>0</v>
      </c>
      <c r="F564" s="194">
        <f t="shared" si="95"/>
        <v>7.8622553074070538</v>
      </c>
      <c r="G564" s="194">
        <f t="shared" si="96"/>
        <v>5.503578715184938</v>
      </c>
      <c r="H564" s="194">
        <f t="shared" si="97"/>
        <v>18.558406396481885</v>
      </c>
      <c r="I564" s="194">
        <f t="shared" si="98"/>
        <v>13.054827681296945</v>
      </c>
      <c r="K564">
        <f t="shared" si="102"/>
        <v>10.550000000000123</v>
      </c>
      <c r="L564">
        <f t="shared" si="99"/>
        <v>3</v>
      </c>
      <c r="M564">
        <f t="shared" si="100"/>
        <v>5.9999999999999995E-4</v>
      </c>
      <c r="N564">
        <f>SUM($M$13:M564)</f>
        <v>0.11960000000000003</v>
      </c>
      <c r="O564">
        <f t="shared" si="101"/>
        <v>6.3300000000000734E-3</v>
      </c>
      <c r="P564">
        <f>SUM($O$13:O564)</f>
        <v>0.61900000000001187</v>
      </c>
    </row>
    <row r="565" spans="1:16" x14ac:dyDescent="0.3">
      <c r="A565">
        <v>553</v>
      </c>
      <c r="B565">
        <v>0.15979151672197067</v>
      </c>
      <c r="C565" s="194">
        <f t="shared" si="92"/>
        <v>16.028109368689016</v>
      </c>
      <c r="D565" s="213">
        <f t="shared" si="93"/>
        <v>16.028109368689016</v>
      </c>
      <c r="E565" s="194">
        <f t="shared" si="94"/>
        <v>0</v>
      </c>
      <c r="F565" s="194">
        <f t="shared" si="95"/>
        <v>7.9718906313109841</v>
      </c>
      <c r="G565" s="194">
        <f t="shared" si="96"/>
        <v>5.580323441917689</v>
      </c>
      <c r="H565" s="194">
        <f t="shared" si="97"/>
        <v>18.432325773992368</v>
      </c>
      <c r="I565" s="194">
        <f t="shared" si="98"/>
        <v>12.852002332074674</v>
      </c>
      <c r="K565">
        <f t="shared" si="102"/>
        <v>10.600000000000124</v>
      </c>
      <c r="L565">
        <f t="shared" si="99"/>
        <v>4</v>
      </c>
      <c r="M565">
        <f t="shared" si="100"/>
        <v>8.0000000000000004E-4</v>
      </c>
      <c r="N565">
        <f>SUM($M$13:M565)</f>
        <v>0.12040000000000002</v>
      </c>
      <c r="O565">
        <f t="shared" si="101"/>
        <v>8.4800000000001003E-3</v>
      </c>
      <c r="P565">
        <f>SUM($O$13:O565)</f>
        <v>0.62748000000001203</v>
      </c>
    </row>
    <row r="566" spans="1:16" x14ac:dyDescent="0.3">
      <c r="A566">
        <v>554</v>
      </c>
      <c r="B566">
        <v>0.82390055080870661</v>
      </c>
      <c r="C566" s="194">
        <f t="shared" si="92"/>
        <v>27.58199566262067</v>
      </c>
      <c r="D566" s="213">
        <f t="shared" si="93"/>
        <v>24</v>
      </c>
      <c r="E566" s="194">
        <f t="shared" si="94"/>
        <v>3.5819956626206704</v>
      </c>
      <c r="F566" s="194">
        <f t="shared" si="95"/>
        <v>0</v>
      </c>
      <c r="G566" s="194">
        <f t="shared" si="96"/>
        <v>4.1192950120137706</v>
      </c>
      <c r="H566" s="194">
        <f t="shared" si="97"/>
        <v>27.599999999999998</v>
      </c>
      <c r="I566" s="194">
        <f t="shared" si="98"/>
        <v>27.599999999999994</v>
      </c>
      <c r="K566">
        <f t="shared" si="102"/>
        <v>10.650000000000125</v>
      </c>
      <c r="L566">
        <f t="shared" si="99"/>
        <v>1</v>
      </c>
      <c r="M566">
        <f t="shared" si="100"/>
        <v>2.0000000000000001E-4</v>
      </c>
      <c r="N566">
        <f>SUM($M$13:M566)</f>
        <v>0.12060000000000003</v>
      </c>
      <c r="O566">
        <f t="shared" si="101"/>
        <v>2.1300000000000251E-3</v>
      </c>
      <c r="P566">
        <f>SUM($O$13:O566)</f>
        <v>0.6296100000000121</v>
      </c>
    </row>
    <row r="567" spans="1:16" x14ac:dyDescent="0.3">
      <c r="A567">
        <v>555</v>
      </c>
      <c r="B567">
        <v>0.26881520359530831</v>
      </c>
      <c r="C567" s="194">
        <f t="shared" si="92"/>
        <v>18.301598670895828</v>
      </c>
      <c r="D567" s="213">
        <f t="shared" si="93"/>
        <v>18.301598670895828</v>
      </c>
      <c r="E567" s="194">
        <f t="shared" si="94"/>
        <v>0</v>
      </c>
      <c r="F567" s="194">
        <f t="shared" si="95"/>
        <v>5.698401329104172</v>
      </c>
      <c r="G567" s="194">
        <f t="shared" si="96"/>
        <v>3.9888809303729209</v>
      </c>
      <c r="H567" s="194">
        <f t="shared" si="97"/>
        <v>21.046838471530201</v>
      </c>
      <c r="I567" s="194">
        <f t="shared" si="98"/>
        <v>17.057957541157275</v>
      </c>
      <c r="K567">
        <f t="shared" si="102"/>
        <v>10.700000000000125</v>
      </c>
      <c r="L567">
        <f t="shared" si="99"/>
        <v>8</v>
      </c>
      <c r="M567">
        <f t="shared" si="100"/>
        <v>1.6000000000000001E-3</v>
      </c>
      <c r="N567">
        <f>SUM($M$13:M567)</f>
        <v>0.12220000000000003</v>
      </c>
      <c r="O567">
        <f t="shared" si="101"/>
        <v>1.7120000000000201E-2</v>
      </c>
      <c r="P567">
        <f>SUM($O$13:O567)</f>
        <v>0.64673000000001235</v>
      </c>
    </row>
    <row r="568" spans="1:16" x14ac:dyDescent="0.3">
      <c r="A568">
        <v>556</v>
      </c>
      <c r="B568">
        <v>0.60416898582223311</v>
      </c>
      <c r="C568" s="194">
        <f t="shared" si="92"/>
        <v>23.584917978861402</v>
      </c>
      <c r="D568" s="213">
        <f t="shared" si="93"/>
        <v>23.584917978861402</v>
      </c>
      <c r="E568" s="194">
        <f t="shared" si="94"/>
        <v>0</v>
      </c>
      <c r="F568" s="194">
        <f t="shared" si="95"/>
        <v>0.41508202113859838</v>
      </c>
      <c r="G568" s="194">
        <f t="shared" si="96"/>
        <v>0.29055741479701891</v>
      </c>
      <c r="H568" s="194">
        <f t="shared" si="97"/>
        <v>27.122655675690609</v>
      </c>
      <c r="I568" s="194">
        <f t="shared" si="98"/>
        <v>26.832098260893588</v>
      </c>
      <c r="K568">
        <f t="shared" si="102"/>
        <v>10.750000000000126</v>
      </c>
      <c r="L568">
        <f t="shared" si="99"/>
        <v>4</v>
      </c>
      <c r="M568">
        <f t="shared" si="100"/>
        <v>8.0000000000000004E-4</v>
      </c>
      <c r="N568">
        <f>SUM($M$13:M568)</f>
        <v>0.12300000000000003</v>
      </c>
      <c r="O568">
        <f t="shared" si="101"/>
        <v>8.6000000000001006E-3</v>
      </c>
      <c r="P568">
        <f>SUM($O$13:O568)</f>
        <v>0.6553300000000124</v>
      </c>
    </row>
    <row r="569" spans="1:16" x14ac:dyDescent="0.3">
      <c r="A569">
        <v>557</v>
      </c>
      <c r="B569">
        <v>0.84353642698408193</v>
      </c>
      <c r="C569" s="194">
        <f t="shared" si="92"/>
        <v>28.054594143918784</v>
      </c>
      <c r="D569" s="213">
        <f t="shared" si="93"/>
        <v>24</v>
      </c>
      <c r="E569" s="194">
        <f t="shared" si="94"/>
        <v>4.0545941439187843</v>
      </c>
      <c r="F569" s="194">
        <f t="shared" si="95"/>
        <v>0</v>
      </c>
      <c r="G569" s="194">
        <f t="shared" si="96"/>
        <v>4.6627832655066017</v>
      </c>
      <c r="H569" s="194">
        <f t="shared" si="97"/>
        <v>27.599999999999998</v>
      </c>
      <c r="I569" s="194">
        <f t="shared" si="98"/>
        <v>27.599999999999994</v>
      </c>
      <c r="K569">
        <f t="shared" si="102"/>
        <v>10.800000000000127</v>
      </c>
      <c r="L569">
        <f t="shared" si="99"/>
        <v>3</v>
      </c>
      <c r="M569">
        <f t="shared" si="100"/>
        <v>5.9999999999999995E-4</v>
      </c>
      <c r="N569">
        <f>SUM($M$13:M569)</f>
        <v>0.12360000000000003</v>
      </c>
      <c r="O569">
        <f t="shared" si="101"/>
        <v>6.4800000000000751E-3</v>
      </c>
      <c r="P569">
        <f>SUM($O$13:O569)</f>
        <v>0.66181000000001244</v>
      </c>
    </row>
    <row r="570" spans="1:16" x14ac:dyDescent="0.3">
      <c r="A570">
        <v>558</v>
      </c>
      <c r="B570">
        <v>0.71655133485192291</v>
      </c>
      <c r="C570" s="194">
        <f t="shared" si="92"/>
        <v>25.435761504133037</v>
      </c>
      <c r="D570" s="213">
        <f t="shared" si="93"/>
        <v>24</v>
      </c>
      <c r="E570" s="194">
        <f t="shared" si="94"/>
        <v>1.4357615041330369</v>
      </c>
      <c r="F570" s="194">
        <f t="shared" si="95"/>
        <v>0</v>
      </c>
      <c r="G570" s="194">
        <f t="shared" si="96"/>
        <v>1.6511257297529924</v>
      </c>
      <c r="H570" s="194">
        <f t="shared" si="97"/>
        <v>27.599999999999998</v>
      </c>
      <c r="I570" s="194">
        <f t="shared" si="98"/>
        <v>27.599999999999994</v>
      </c>
      <c r="K570">
        <f t="shared" si="102"/>
        <v>10.850000000000128</v>
      </c>
      <c r="L570">
        <f t="shared" si="99"/>
        <v>6</v>
      </c>
      <c r="M570">
        <f t="shared" si="100"/>
        <v>1.1999999999999999E-3</v>
      </c>
      <c r="N570">
        <f>SUM($M$13:M570)</f>
        <v>0.12480000000000004</v>
      </c>
      <c r="O570">
        <f t="shared" si="101"/>
        <v>1.3020000000000151E-2</v>
      </c>
      <c r="P570">
        <f>SUM($O$13:O570)</f>
        <v>0.67483000000001259</v>
      </c>
    </row>
    <row r="571" spans="1:16" x14ac:dyDescent="0.3">
      <c r="A571">
        <v>559</v>
      </c>
      <c r="B571">
        <v>0.35657863805761636</v>
      </c>
      <c r="C571" s="194">
        <f t="shared" si="92"/>
        <v>19.794285441749096</v>
      </c>
      <c r="D571" s="213">
        <f t="shared" si="93"/>
        <v>19.794285441749096</v>
      </c>
      <c r="E571" s="194">
        <f t="shared" si="94"/>
        <v>0</v>
      </c>
      <c r="F571" s="194">
        <f t="shared" si="95"/>
        <v>4.2057145582509037</v>
      </c>
      <c r="G571" s="194">
        <f t="shared" si="96"/>
        <v>2.944000190775633</v>
      </c>
      <c r="H571" s="194">
        <f t="shared" si="97"/>
        <v>22.763428258011459</v>
      </c>
      <c r="I571" s="194">
        <f t="shared" si="98"/>
        <v>19.819428067235826</v>
      </c>
      <c r="K571">
        <f t="shared" si="102"/>
        <v>10.900000000000128</v>
      </c>
      <c r="L571">
        <f t="shared" si="99"/>
        <v>4</v>
      </c>
      <c r="M571">
        <f t="shared" si="100"/>
        <v>8.0000000000000004E-4</v>
      </c>
      <c r="N571">
        <f>SUM($M$13:M571)</f>
        <v>0.12560000000000004</v>
      </c>
      <c r="O571">
        <f t="shared" si="101"/>
        <v>8.7200000000001027E-3</v>
      </c>
      <c r="P571">
        <f>SUM($O$13:O571)</f>
        <v>0.68355000000001265</v>
      </c>
    </row>
    <row r="572" spans="1:16" x14ac:dyDescent="0.3">
      <c r="A572">
        <v>560</v>
      </c>
      <c r="B572">
        <v>0.83887078183278663</v>
      </c>
      <c r="C572" s="194">
        <f t="shared" si="92"/>
        <v>27.938965055938343</v>
      </c>
      <c r="D572" s="213">
        <f t="shared" si="93"/>
        <v>24</v>
      </c>
      <c r="E572" s="194">
        <f t="shared" si="94"/>
        <v>3.9389650559383433</v>
      </c>
      <c r="F572" s="194">
        <f t="shared" si="95"/>
        <v>0</v>
      </c>
      <c r="G572" s="194">
        <f t="shared" si="96"/>
        <v>4.5298098143290941</v>
      </c>
      <c r="H572" s="194">
        <f t="shared" si="97"/>
        <v>27.599999999999998</v>
      </c>
      <c r="I572" s="194">
        <f t="shared" si="98"/>
        <v>27.599999999999994</v>
      </c>
      <c r="K572">
        <f t="shared" si="102"/>
        <v>10.950000000000129</v>
      </c>
      <c r="L572">
        <f t="shared" si="99"/>
        <v>5</v>
      </c>
      <c r="M572">
        <f t="shared" si="100"/>
        <v>1E-3</v>
      </c>
      <c r="N572">
        <f>SUM($M$13:M572)</f>
        <v>0.12660000000000005</v>
      </c>
      <c r="O572">
        <f t="shared" si="101"/>
        <v>1.095000000000013E-2</v>
      </c>
      <c r="P572">
        <f>SUM($O$13:O572)</f>
        <v>0.69450000000001277</v>
      </c>
    </row>
    <row r="573" spans="1:16" x14ac:dyDescent="0.3">
      <c r="A573">
        <v>561</v>
      </c>
      <c r="B573">
        <v>0.72215860790507802</v>
      </c>
      <c r="C573" s="194">
        <f t="shared" si="92"/>
        <v>25.535596579839602</v>
      </c>
      <c r="D573" s="213">
        <f t="shared" si="93"/>
        <v>24</v>
      </c>
      <c r="E573" s="194">
        <f t="shared" si="94"/>
        <v>1.5355965798396021</v>
      </c>
      <c r="F573" s="194">
        <f t="shared" si="95"/>
        <v>0</v>
      </c>
      <c r="G573" s="194">
        <f t="shared" si="96"/>
        <v>1.7659360668155422</v>
      </c>
      <c r="H573" s="194">
        <f t="shared" si="97"/>
        <v>27.599999999999998</v>
      </c>
      <c r="I573" s="194">
        <f t="shared" si="98"/>
        <v>27.599999999999994</v>
      </c>
      <c r="K573">
        <f t="shared" si="102"/>
        <v>11.00000000000013</v>
      </c>
      <c r="L573">
        <f t="shared" si="99"/>
        <v>4</v>
      </c>
      <c r="M573">
        <f t="shared" si="100"/>
        <v>8.0000000000000004E-4</v>
      </c>
      <c r="N573">
        <f>SUM($M$13:M573)</f>
        <v>0.12740000000000004</v>
      </c>
      <c r="O573">
        <f t="shared" si="101"/>
        <v>8.8000000000001046E-3</v>
      </c>
      <c r="P573">
        <f>SUM($O$13:O573)</f>
        <v>0.70330000000001291</v>
      </c>
    </row>
    <row r="574" spans="1:16" x14ac:dyDescent="0.3">
      <c r="A574">
        <v>562</v>
      </c>
      <c r="B574">
        <v>7.5719039909788011E-2</v>
      </c>
      <c r="C574" s="194">
        <f t="shared" si="92"/>
        <v>13.393177803220315</v>
      </c>
      <c r="D574" s="213">
        <f t="shared" si="93"/>
        <v>13.393177803220315</v>
      </c>
      <c r="E574" s="194">
        <f t="shared" si="94"/>
        <v>0</v>
      </c>
      <c r="F574" s="194">
        <f t="shared" si="95"/>
        <v>10.606822196779685</v>
      </c>
      <c r="G574" s="194">
        <f t="shared" si="96"/>
        <v>7.4247755377457807</v>
      </c>
      <c r="H574" s="194">
        <f t="shared" si="97"/>
        <v>15.40215447370336</v>
      </c>
      <c r="I574" s="194">
        <f t="shared" si="98"/>
        <v>7.977378935957578</v>
      </c>
      <c r="K574">
        <f t="shared" si="102"/>
        <v>11.05000000000013</v>
      </c>
      <c r="L574">
        <f t="shared" si="99"/>
        <v>3</v>
      </c>
      <c r="M574">
        <f t="shared" si="100"/>
        <v>5.9999999999999995E-4</v>
      </c>
      <c r="N574">
        <f>SUM($M$13:M574)</f>
        <v>0.12800000000000003</v>
      </c>
      <c r="O574">
        <f t="shared" si="101"/>
        <v>6.6300000000000777E-3</v>
      </c>
      <c r="P574">
        <f>SUM($O$13:O574)</f>
        <v>0.70993000000001294</v>
      </c>
    </row>
    <row r="575" spans="1:16" x14ac:dyDescent="0.3">
      <c r="A575">
        <v>563</v>
      </c>
      <c r="B575">
        <v>0.84341070994382084</v>
      </c>
      <c r="C575" s="194">
        <f t="shared" si="92"/>
        <v>28.051449022901011</v>
      </c>
      <c r="D575" s="213">
        <f t="shared" si="93"/>
        <v>24</v>
      </c>
      <c r="E575" s="194">
        <f t="shared" si="94"/>
        <v>4.0514490229010107</v>
      </c>
      <c r="F575" s="194">
        <f t="shared" si="95"/>
        <v>0</v>
      </c>
      <c r="G575" s="194">
        <f t="shared" si="96"/>
        <v>4.6591663763361622</v>
      </c>
      <c r="H575" s="194">
        <f t="shared" si="97"/>
        <v>27.599999999999998</v>
      </c>
      <c r="I575" s="194">
        <f t="shared" si="98"/>
        <v>27.599999999999994</v>
      </c>
      <c r="K575">
        <f t="shared" si="102"/>
        <v>11.100000000000131</v>
      </c>
      <c r="L575">
        <f t="shared" si="99"/>
        <v>2</v>
      </c>
      <c r="M575">
        <f t="shared" si="100"/>
        <v>4.0000000000000002E-4</v>
      </c>
      <c r="N575">
        <f>SUM($M$13:M575)</f>
        <v>0.12840000000000004</v>
      </c>
      <c r="O575">
        <f t="shared" si="101"/>
        <v>4.4400000000000524E-3</v>
      </c>
      <c r="P575">
        <f>SUM($O$13:O575)</f>
        <v>0.71437000000001294</v>
      </c>
    </row>
    <row r="576" spans="1:16" x14ac:dyDescent="0.3">
      <c r="A576">
        <v>564</v>
      </c>
      <c r="B576">
        <v>0.36143746955516609</v>
      </c>
      <c r="C576" s="194">
        <f t="shared" si="92"/>
        <v>19.87228519080054</v>
      </c>
      <c r="D576" s="213">
        <f t="shared" si="93"/>
        <v>19.87228519080054</v>
      </c>
      <c r="E576" s="194">
        <f t="shared" si="94"/>
        <v>0</v>
      </c>
      <c r="F576" s="194">
        <f t="shared" si="95"/>
        <v>4.1277148091994604</v>
      </c>
      <c r="G576" s="194">
        <f t="shared" si="96"/>
        <v>2.8894003664396224</v>
      </c>
      <c r="H576" s="194">
        <f t="shared" si="97"/>
        <v>22.853127969420619</v>
      </c>
      <c r="I576" s="194">
        <f t="shared" si="98"/>
        <v>19.963727602980992</v>
      </c>
      <c r="K576">
        <f t="shared" si="102"/>
        <v>11.150000000000132</v>
      </c>
      <c r="L576">
        <f t="shared" si="99"/>
        <v>11</v>
      </c>
      <c r="M576">
        <f t="shared" si="100"/>
        <v>2.2000000000000001E-3</v>
      </c>
      <c r="N576">
        <f>SUM($M$13:M576)</f>
        <v>0.13060000000000005</v>
      </c>
      <c r="O576">
        <f t="shared" si="101"/>
        <v>2.4530000000000291E-2</v>
      </c>
      <c r="P576">
        <f>SUM($O$13:O576)</f>
        <v>0.73890000000001321</v>
      </c>
    </row>
    <row r="577" spans="1:16" x14ac:dyDescent="0.3">
      <c r="A577">
        <v>565</v>
      </c>
      <c r="B577">
        <v>0.99135306090813946</v>
      </c>
      <c r="C577" s="194">
        <f t="shared" si="92"/>
        <v>36.28239693489617</v>
      </c>
      <c r="D577" s="213">
        <f t="shared" si="93"/>
        <v>24</v>
      </c>
      <c r="E577" s="194">
        <f t="shared" si="94"/>
        <v>12.28239693489617</v>
      </c>
      <c r="F577" s="194">
        <f t="shared" si="95"/>
        <v>0</v>
      </c>
      <c r="G577" s="194">
        <f t="shared" si="96"/>
        <v>14.124756475130594</v>
      </c>
      <c r="H577" s="194">
        <f t="shared" si="97"/>
        <v>27.599999999999998</v>
      </c>
      <c r="I577" s="194">
        <f t="shared" si="98"/>
        <v>27.599999999999994</v>
      </c>
      <c r="K577">
        <f t="shared" si="102"/>
        <v>11.200000000000133</v>
      </c>
      <c r="L577">
        <f t="shared" si="99"/>
        <v>3</v>
      </c>
      <c r="M577">
        <f t="shared" si="100"/>
        <v>5.9999999999999995E-4</v>
      </c>
      <c r="N577">
        <f>SUM($M$13:M577)</f>
        <v>0.13120000000000004</v>
      </c>
      <c r="O577">
        <f t="shared" si="101"/>
        <v>6.7200000000000792E-3</v>
      </c>
      <c r="P577">
        <f>SUM($O$13:O577)</f>
        <v>0.74562000000001327</v>
      </c>
    </row>
    <row r="578" spans="1:16" x14ac:dyDescent="0.3">
      <c r="A578">
        <v>566</v>
      </c>
      <c r="B578">
        <v>0.62892008027293467</v>
      </c>
      <c r="C578" s="194">
        <f t="shared" si="92"/>
        <v>23.973967045726152</v>
      </c>
      <c r="D578" s="213">
        <f t="shared" si="93"/>
        <v>23.973967045726152</v>
      </c>
      <c r="E578" s="194">
        <f t="shared" si="94"/>
        <v>0</v>
      </c>
      <c r="F578" s="194">
        <f t="shared" si="95"/>
        <v>2.6032954273848219E-2</v>
      </c>
      <c r="G578" s="194">
        <f t="shared" si="96"/>
        <v>1.8223067991693754E-2</v>
      </c>
      <c r="H578" s="194">
        <f t="shared" si="97"/>
        <v>27.570062102585073</v>
      </c>
      <c r="I578" s="194">
        <f t="shared" si="98"/>
        <v>27.551839034593378</v>
      </c>
      <c r="K578">
        <f t="shared" si="102"/>
        <v>11.250000000000133</v>
      </c>
      <c r="L578">
        <f t="shared" si="99"/>
        <v>4</v>
      </c>
      <c r="M578">
        <f t="shared" si="100"/>
        <v>8.0000000000000004E-4</v>
      </c>
      <c r="N578">
        <f>SUM($M$13:M578)</f>
        <v>0.13200000000000003</v>
      </c>
      <c r="O578">
        <f t="shared" si="101"/>
        <v>9.0000000000001069E-3</v>
      </c>
      <c r="P578">
        <f>SUM($O$13:O578)</f>
        <v>0.75462000000001339</v>
      </c>
    </row>
    <row r="579" spans="1:16" x14ac:dyDescent="0.3">
      <c r="A579">
        <v>567</v>
      </c>
      <c r="B579">
        <v>0.28194217502541086</v>
      </c>
      <c r="C579" s="194">
        <f t="shared" si="92"/>
        <v>18.537510547281663</v>
      </c>
      <c r="D579" s="213">
        <f t="shared" si="93"/>
        <v>18.537510547281663</v>
      </c>
      <c r="E579" s="194">
        <f t="shared" si="94"/>
        <v>0</v>
      </c>
      <c r="F579" s="194">
        <f t="shared" si="95"/>
        <v>5.4624894527183372</v>
      </c>
      <c r="G579" s="194">
        <f t="shared" si="96"/>
        <v>3.8237426169028366</v>
      </c>
      <c r="H579" s="194">
        <f t="shared" si="97"/>
        <v>21.318137129373909</v>
      </c>
      <c r="I579" s="194">
        <f t="shared" si="98"/>
        <v>17.494394512471075</v>
      </c>
      <c r="K579">
        <f t="shared" si="102"/>
        <v>11.300000000000134</v>
      </c>
      <c r="L579">
        <f t="shared" si="99"/>
        <v>3</v>
      </c>
      <c r="M579">
        <f t="shared" si="100"/>
        <v>5.9999999999999995E-4</v>
      </c>
      <c r="N579">
        <f>SUM($M$13:M579)</f>
        <v>0.13260000000000002</v>
      </c>
      <c r="O579">
        <f t="shared" si="101"/>
        <v>6.7800000000000794E-3</v>
      </c>
      <c r="P579">
        <f>SUM($O$13:O579)</f>
        <v>0.76140000000001351</v>
      </c>
    </row>
    <row r="580" spans="1:16" x14ac:dyDescent="0.3">
      <c r="A580">
        <v>568</v>
      </c>
      <c r="B580">
        <v>0.75798115691155377</v>
      </c>
      <c r="C580" s="194">
        <f t="shared" si="92"/>
        <v>26.198939565927581</v>
      </c>
      <c r="D580" s="213">
        <f t="shared" si="93"/>
        <v>24</v>
      </c>
      <c r="E580" s="194">
        <f t="shared" si="94"/>
        <v>2.1989395659275814</v>
      </c>
      <c r="F580" s="194">
        <f t="shared" si="95"/>
        <v>0</v>
      </c>
      <c r="G580" s="194">
        <f t="shared" si="96"/>
        <v>2.5287805008167186</v>
      </c>
      <c r="H580" s="194">
        <f t="shared" si="97"/>
        <v>27.599999999999998</v>
      </c>
      <c r="I580" s="194">
        <f t="shared" si="98"/>
        <v>27.599999999999994</v>
      </c>
      <c r="K580">
        <f t="shared" si="102"/>
        <v>11.350000000000135</v>
      </c>
      <c r="L580">
        <f t="shared" si="99"/>
        <v>5</v>
      </c>
      <c r="M580">
        <f t="shared" si="100"/>
        <v>1E-3</v>
      </c>
      <c r="N580">
        <f>SUM($M$13:M580)</f>
        <v>0.13360000000000002</v>
      </c>
      <c r="O580">
        <f t="shared" si="101"/>
        <v>1.1350000000000134E-2</v>
      </c>
      <c r="P580">
        <f>SUM($O$13:O580)</f>
        <v>0.77275000000001359</v>
      </c>
    </row>
    <row r="581" spans="1:16" x14ac:dyDescent="0.3">
      <c r="A581">
        <v>569</v>
      </c>
      <c r="B581">
        <v>0.4212224390349053</v>
      </c>
      <c r="C581" s="194">
        <f t="shared" si="92"/>
        <v>20.807396979899561</v>
      </c>
      <c r="D581" s="213">
        <f t="shared" si="93"/>
        <v>20.807396979899561</v>
      </c>
      <c r="E581" s="194">
        <f t="shared" si="94"/>
        <v>0</v>
      </c>
      <c r="F581" s="194">
        <f t="shared" si="95"/>
        <v>3.1926030201004387</v>
      </c>
      <c r="G581" s="194">
        <f t="shared" si="96"/>
        <v>2.2348221140703073</v>
      </c>
      <c r="H581" s="194">
        <f t="shared" si="97"/>
        <v>23.928506526884494</v>
      </c>
      <c r="I581" s="194">
        <f t="shared" si="98"/>
        <v>21.693684412814186</v>
      </c>
      <c r="K581">
        <f t="shared" si="102"/>
        <v>11.400000000000135</v>
      </c>
      <c r="L581">
        <f t="shared" si="99"/>
        <v>5</v>
      </c>
      <c r="M581">
        <f t="shared" si="100"/>
        <v>1E-3</v>
      </c>
      <c r="N581">
        <f>SUM($M$13:M581)</f>
        <v>0.13460000000000003</v>
      </c>
      <c r="O581">
        <f t="shared" si="101"/>
        <v>1.1400000000000136E-2</v>
      </c>
      <c r="P581">
        <f>SUM($O$13:O581)</f>
        <v>0.78415000000001378</v>
      </c>
    </row>
    <row r="582" spans="1:16" x14ac:dyDescent="0.3">
      <c r="A582">
        <v>570</v>
      </c>
      <c r="B582">
        <v>0.60808222391398636</v>
      </c>
      <c r="C582" s="194">
        <f t="shared" si="92"/>
        <v>23.645944704194374</v>
      </c>
      <c r="D582" s="213">
        <f t="shared" si="93"/>
        <v>23.645944704194374</v>
      </c>
      <c r="E582" s="194">
        <f t="shared" si="94"/>
        <v>0</v>
      </c>
      <c r="F582" s="194">
        <f t="shared" si="95"/>
        <v>0.354055295805626</v>
      </c>
      <c r="G582" s="194">
        <f t="shared" si="96"/>
        <v>0.24783870706393824</v>
      </c>
      <c r="H582" s="194">
        <f t="shared" si="97"/>
        <v>27.192836409823528</v>
      </c>
      <c r="I582" s="194">
        <f t="shared" si="98"/>
        <v>26.94499770275959</v>
      </c>
      <c r="K582">
        <f t="shared" si="102"/>
        <v>11.450000000000136</v>
      </c>
      <c r="L582">
        <f t="shared" si="99"/>
        <v>7</v>
      </c>
      <c r="M582">
        <f t="shared" si="100"/>
        <v>1.4E-3</v>
      </c>
      <c r="N582">
        <f>SUM($M$13:M582)</f>
        <v>0.13600000000000004</v>
      </c>
      <c r="O582">
        <f t="shared" si="101"/>
        <v>1.603000000000019E-2</v>
      </c>
      <c r="P582">
        <f>SUM($O$13:O582)</f>
        <v>0.80018000000001399</v>
      </c>
    </row>
    <row r="583" spans="1:16" x14ac:dyDescent="0.3">
      <c r="A583">
        <v>571</v>
      </c>
      <c r="B583">
        <v>0.20003865749879146</v>
      </c>
      <c r="C583" s="194">
        <f t="shared" si="92"/>
        <v>16.951101038075933</v>
      </c>
      <c r="D583" s="213">
        <f t="shared" si="93"/>
        <v>16.951101038075933</v>
      </c>
      <c r="E583" s="194">
        <f t="shared" si="94"/>
        <v>0</v>
      </c>
      <c r="F583" s="194">
        <f t="shared" si="95"/>
        <v>7.048898961924067</v>
      </c>
      <c r="G583" s="194">
        <f t="shared" si="96"/>
        <v>4.9342292733468476</v>
      </c>
      <c r="H583" s="194">
        <f t="shared" si="97"/>
        <v>19.493766193787323</v>
      </c>
      <c r="I583" s="194">
        <f t="shared" si="98"/>
        <v>14.559536920440474</v>
      </c>
      <c r="K583">
        <f t="shared" si="102"/>
        <v>11.500000000000137</v>
      </c>
      <c r="L583">
        <f t="shared" si="99"/>
        <v>2</v>
      </c>
      <c r="M583">
        <f t="shared" si="100"/>
        <v>4.0000000000000002E-4</v>
      </c>
      <c r="N583">
        <f>SUM($M$13:M583)</f>
        <v>0.13640000000000005</v>
      </c>
      <c r="O583">
        <f t="shared" si="101"/>
        <v>4.6000000000000546E-3</v>
      </c>
      <c r="P583">
        <f>SUM($O$13:O583)</f>
        <v>0.80478000000001404</v>
      </c>
    </row>
    <row r="584" spans="1:16" x14ac:dyDescent="0.3">
      <c r="A584">
        <v>572</v>
      </c>
      <c r="B584">
        <v>0.91885662833044313</v>
      </c>
      <c r="C584" s="194">
        <f t="shared" si="92"/>
        <v>30.384531279353258</v>
      </c>
      <c r="D584" s="213">
        <f t="shared" si="93"/>
        <v>24</v>
      </c>
      <c r="E584" s="194">
        <f t="shared" si="94"/>
        <v>6.3845312793532578</v>
      </c>
      <c r="F584" s="194">
        <f t="shared" si="95"/>
        <v>0</v>
      </c>
      <c r="G584" s="194">
        <f t="shared" si="96"/>
        <v>7.3422109712562458</v>
      </c>
      <c r="H584" s="194">
        <f t="shared" si="97"/>
        <v>27.599999999999998</v>
      </c>
      <c r="I584" s="194">
        <f t="shared" si="98"/>
        <v>27.599999999999994</v>
      </c>
      <c r="K584">
        <f t="shared" si="102"/>
        <v>11.550000000000137</v>
      </c>
      <c r="L584">
        <f t="shared" si="99"/>
        <v>5</v>
      </c>
      <c r="M584">
        <f t="shared" si="100"/>
        <v>1E-3</v>
      </c>
      <c r="N584">
        <f>SUM($M$13:M584)</f>
        <v>0.13740000000000005</v>
      </c>
      <c r="O584">
        <f t="shared" si="101"/>
        <v>1.1550000000000138E-2</v>
      </c>
      <c r="P584">
        <f>SUM($O$13:O584)</f>
        <v>0.81633000000001421</v>
      </c>
    </row>
    <row r="585" spans="1:16" x14ac:dyDescent="0.3">
      <c r="A585">
        <v>573</v>
      </c>
      <c r="B585">
        <v>0.37412367803321056</v>
      </c>
      <c r="C585" s="194">
        <f t="shared" si="92"/>
        <v>20.07429266815808</v>
      </c>
      <c r="D585" s="213">
        <f t="shared" si="93"/>
        <v>20.07429266815808</v>
      </c>
      <c r="E585" s="194">
        <f t="shared" si="94"/>
        <v>0</v>
      </c>
      <c r="F585" s="194">
        <f t="shared" si="95"/>
        <v>3.9257073318419202</v>
      </c>
      <c r="G585" s="194">
        <f t="shared" si="96"/>
        <v>2.7479951322893443</v>
      </c>
      <c r="H585" s="194">
        <f t="shared" si="97"/>
        <v>23.085436568381791</v>
      </c>
      <c r="I585" s="194">
        <f t="shared" si="98"/>
        <v>20.337441436092448</v>
      </c>
      <c r="K585">
        <f t="shared" si="102"/>
        <v>11.600000000000138</v>
      </c>
      <c r="L585">
        <f t="shared" si="99"/>
        <v>6</v>
      </c>
      <c r="M585">
        <f t="shared" si="100"/>
        <v>1.1999999999999999E-3</v>
      </c>
      <c r="N585">
        <f>SUM($M$13:M585)</f>
        <v>0.13860000000000006</v>
      </c>
      <c r="O585">
        <f t="shared" si="101"/>
        <v>1.3920000000000165E-2</v>
      </c>
      <c r="P585">
        <f>SUM($O$13:O585)</f>
        <v>0.83025000000001437</v>
      </c>
    </row>
    <row r="586" spans="1:16" x14ac:dyDescent="0.3">
      <c r="A586">
        <v>574</v>
      </c>
      <c r="B586">
        <v>0.49675168891823474</v>
      </c>
      <c r="C586" s="194">
        <f t="shared" si="92"/>
        <v>21.951145609761237</v>
      </c>
      <c r="D586" s="213">
        <f t="shared" si="93"/>
        <v>21.951145609761237</v>
      </c>
      <c r="E586" s="194">
        <f t="shared" si="94"/>
        <v>0</v>
      </c>
      <c r="F586" s="194">
        <f t="shared" si="95"/>
        <v>2.0488543902387626</v>
      </c>
      <c r="G586" s="194">
        <f t="shared" si="96"/>
        <v>1.434198073167134</v>
      </c>
      <c r="H586" s="194">
        <f t="shared" si="97"/>
        <v>25.243817451225421</v>
      </c>
      <c r="I586" s="194">
        <f t="shared" si="98"/>
        <v>23.809619378058287</v>
      </c>
      <c r="K586">
        <f t="shared" si="102"/>
        <v>11.650000000000139</v>
      </c>
      <c r="L586">
        <f t="shared" si="99"/>
        <v>6</v>
      </c>
      <c r="M586">
        <f t="shared" si="100"/>
        <v>1.1999999999999999E-3</v>
      </c>
      <c r="N586">
        <f>SUM($M$13:M586)</f>
        <v>0.13980000000000006</v>
      </c>
      <c r="O586">
        <f t="shared" si="101"/>
        <v>1.3980000000000166E-2</v>
      </c>
      <c r="P586">
        <f>SUM($O$13:O586)</f>
        <v>0.84423000000001458</v>
      </c>
    </row>
    <row r="587" spans="1:16" x14ac:dyDescent="0.3">
      <c r="A587">
        <v>575</v>
      </c>
      <c r="B587">
        <v>0.19996230030845286</v>
      </c>
      <c r="C587" s="194">
        <f t="shared" si="92"/>
        <v>16.94946459235782</v>
      </c>
      <c r="D587" s="213">
        <f t="shared" si="93"/>
        <v>16.94946459235782</v>
      </c>
      <c r="E587" s="194">
        <f t="shared" si="94"/>
        <v>0</v>
      </c>
      <c r="F587" s="194">
        <f t="shared" si="95"/>
        <v>7.0505354076421796</v>
      </c>
      <c r="G587" s="194">
        <f t="shared" si="96"/>
        <v>4.9353747853495262</v>
      </c>
      <c r="H587" s="194">
        <f t="shared" si="97"/>
        <v>19.49188428121149</v>
      </c>
      <c r="I587" s="194">
        <f t="shared" si="98"/>
        <v>14.556509495861967</v>
      </c>
      <c r="K587">
        <f t="shared" si="102"/>
        <v>11.70000000000014</v>
      </c>
      <c r="L587">
        <f t="shared" si="99"/>
        <v>6</v>
      </c>
      <c r="M587">
        <f t="shared" si="100"/>
        <v>1.1999999999999999E-3</v>
      </c>
      <c r="N587">
        <f>SUM($M$13:M587)</f>
        <v>0.14100000000000007</v>
      </c>
      <c r="O587">
        <f t="shared" si="101"/>
        <v>1.4040000000000167E-2</v>
      </c>
      <c r="P587">
        <f>SUM($O$13:O587)</f>
        <v>0.85827000000001474</v>
      </c>
    </row>
    <row r="588" spans="1:16" x14ac:dyDescent="0.3">
      <c r="A588">
        <v>576</v>
      </c>
      <c r="B588">
        <v>0.61467150745090482</v>
      </c>
      <c r="C588" s="194">
        <f t="shared" si="92"/>
        <v>23.74909383188254</v>
      </c>
      <c r="D588" s="213">
        <f t="shared" si="93"/>
        <v>23.74909383188254</v>
      </c>
      <c r="E588" s="194">
        <f t="shared" si="94"/>
        <v>0</v>
      </c>
      <c r="F588" s="194">
        <f t="shared" si="95"/>
        <v>0.25090616811746003</v>
      </c>
      <c r="G588" s="194">
        <f t="shared" si="96"/>
        <v>0.17563431768222204</v>
      </c>
      <c r="H588" s="194">
        <f t="shared" si="97"/>
        <v>27.31145790666492</v>
      </c>
      <c r="I588" s="194">
        <f t="shared" si="98"/>
        <v>27.135823588982696</v>
      </c>
      <c r="K588">
        <f t="shared" si="102"/>
        <v>11.75000000000014</v>
      </c>
      <c r="L588">
        <f t="shared" si="99"/>
        <v>4</v>
      </c>
      <c r="M588">
        <f t="shared" si="100"/>
        <v>8.0000000000000004E-4</v>
      </c>
      <c r="N588">
        <f>SUM($M$13:M588)</f>
        <v>0.14180000000000006</v>
      </c>
      <c r="O588">
        <f t="shared" si="101"/>
        <v>9.4000000000001131E-3</v>
      </c>
      <c r="P588">
        <f>SUM($O$13:O588)</f>
        <v>0.86767000000001482</v>
      </c>
    </row>
    <row r="589" spans="1:16" x14ac:dyDescent="0.3">
      <c r="A589">
        <v>577</v>
      </c>
      <c r="B589">
        <v>0.31281819002100697</v>
      </c>
      <c r="C589" s="194">
        <f t="shared" si="92"/>
        <v>19.072733030898092</v>
      </c>
      <c r="D589" s="213">
        <f t="shared" si="93"/>
        <v>19.072733030898092</v>
      </c>
      <c r="E589" s="194">
        <f t="shared" si="94"/>
        <v>0</v>
      </c>
      <c r="F589" s="194">
        <f t="shared" si="95"/>
        <v>4.9272669691019075</v>
      </c>
      <c r="G589" s="194">
        <f t="shared" si="96"/>
        <v>3.4490868783713355</v>
      </c>
      <c r="H589" s="194">
        <f t="shared" si="97"/>
        <v>21.933642985532806</v>
      </c>
      <c r="I589" s="194">
        <f t="shared" si="98"/>
        <v>18.484556107161467</v>
      </c>
      <c r="K589">
        <f t="shared" si="102"/>
        <v>11.800000000000141</v>
      </c>
      <c r="L589">
        <f t="shared" si="99"/>
        <v>7</v>
      </c>
      <c r="M589">
        <f t="shared" si="100"/>
        <v>1.4E-3</v>
      </c>
      <c r="N589">
        <f>SUM($M$13:M589)</f>
        <v>0.14320000000000008</v>
      </c>
      <c r="O589">
        <f t="shared" si="101"/>
        <v>1.6520000000000198E-2</v>
      </c>
      <c r="P589">
        <f>SUM($O$13:O589)</f>
        <v>0.88419000000001502</v>
      </c>
    </row>
    <row r="590" spans="1:16" x14ac:dyDescent="0.3">
      <c r="A590">
        <v>578</v>
      </c>
      <c r="B590">
        <v>0.54793454952487208</v>
      </c>
      <c r="C590" s="194">
        <f t="shared" ref="C590:C653" si="103">_xlfn.NORM.INV(B590,$B$5,$B$6)</f>
        <v>22.722668068800001</v>
      </c>
      <c r="D590" s="213">
        <f t="shared" ref="D590:D653" si="104">MIN(C590,$D$6)</f>
        <v>22.722668068800001</v>
      </c>
      <c r="E590" s="194">
        <f t="shared" ref="E590:E653" si="105">MAX(C590-$D$6,0)</f>
        <v>0</v>
      </c>
      <c r="F590" s="194">
        <f t="shared" ref="F590:F653" si="106">MAX($D$6-C590,0)</f>
        <v>1.2773319311999991</v>
      </c>
      <c r="G590" s="194">
        <f t="shared" ref="G590:G653" si="107">E590*$D$2+F590*$D$3</f>
        <v>0.89413235183999951</v>
      </c>
      <c r="H590" s="194">
        <f t="shared" ref="H590:H653" si="108">$D$2*D590</f>
        <v>26.131068279119997</v>
      </c>
      <c r="I590" s="194">
        <f t="shared" ref="I590:I653" si="109">-$D$6*$B$2+D590*$B$4+F590*$B$3</f>
        <v>25.236935927280001</v>
      </c>
      <c r="K590">
        <f t="shared" si="102"/>
        <v>11.850000000000142</v>
      </c>
      <c r="L590">
        <f t="shared" ref="L590:L653" si="110">COUNTIFS($I$13:$I$5012,"&gt;="&amp;K590,$I$13:$I$5012,"&lt;"&amp;K591)</f>
        <v>3</v>
      </c>
      <c r="M590">
        <f t="shared" ref="M590:M653" si="111">L590/$M$11</f>
        <v>5.9999999999999995E-4</v>
      </c>
      <c r="N590">
        <f>SUM($M$13:M590)</f>
        <v>0.14380000000000007</v>
      </c>
      <c r="O590">
        <f t="shared" ref="O590:O653" si="112">K590*M590</f>
        <v>7.1100000000000841E-3</v>
      </c>
      <c r="P590">
        <f>SUM($O$13:O590)</f>
        <v>0.89130000000001508</v>
      </c>
    </row>
    <row r="591" spans="1:16" x14ac:dyDescent="0.3">
      <c r="A591">
        <v>579</v>
      </c>
      <c r="B591">
        <v>0.79450782008463772</v>
      </c>
      <c r="C591" s="194">
        <f t="shared" si="103"/>
        <v>26.932975615959322</v>
      </c>
      <c r="D591" s="213">
        <f t="shared" si="104"/>
        <v>24</v>
      </c>
      <c r="E591" s="194">
        <f t="shared" si="105"/>
        <v>2.9329756159593217</v>
      </c>
      <c r="F591" s="194">
        <f t="shared" si="106"/>
        <v>0</v>
      </c>
      <c r="G591" s="194">
        <f t="shared" si="107"/>
        <v>3.3729219583532197</v>
      </c>
      <c r="H591" s="194">
        <f t="shared" si="108"/>
        <v>27.599999999999998</v>
      </c>
      <c r="I591" s="194">
        <f t="shared" si="109"/>
        <v>27.599999999999994</v>
      </c>
      <c r="K591">
        <f t="shared" ref="K591:K654" si="113">K590+$K$11</f>
        <v>11.900000000000142</v>
      </c>
      <c r="L591">
        <f t="shared" si="110"/>
        <v>7</v>
      </c>
      <c r="M591">
        <f t="shared" si="111"/>
        <v>1.4E-3</v>
      </c>
      <c r="N591">
        <f>SUM($M$13:M591)</f>
        <v>0.14520000000000008</v>
      </c>
      <c r="O591">
        <f t="shared" si="112"/>
        <v>1.6660000000000199E-2</v>
      </c>
      <c r="P591">
        <f>SUM($O$13:O591)</f>
        <v>0.90796000000001531</v>
      </c>
    </row>
    <row r="592" spans="1:16" x14ac:dyDescent="0.3">
      <c r="A592">
        <v>580</v>
      </c>
      <c r="B592">
        <v>0.88242350637333999</v>
      </c>
      <c r="C592" s="194">
        <f t="shared" si="103"/>
        <v>29.123135392639245</v>
      </c>
      <c r="D592" s="213">
        <f t="shared" si="104"/>
        <v>24</v>
      </c>
      <c r="E592" s="194">
        <f t="shared" si="105"/>
        <v>5.1231353926392451</v>
      </c>
      <c r="F592" s="194">
        <f t="shared" si="106"/>
        <v>0</v>
      </c>
      <c r="G592" s="194">
        <f t="shared" si="107"/>
        <v>5.8916057015351315</v>
      </c>
      <c r="H592" s="194">
        <f t="shared" si="108"/>
        <v>27.599999999999998</v>
      </c>
      <c r="I592" s="194">
        <f t="shared" si="109"/>
        <v>27.599999999999994</v>
      </c>
      <c r="K592">
        <f t="shared" si="113"/>
        <v>11.950000000000143</v>
      </c>
      <c r="L592">
        <f t="shared" si="110"/>
        <v>6</v>
      </c>
      <c r="M592">
        <f t="shared" si="111"/>
        <v>1.1999999999999999E-3</v>
      </c>
      <c r="N592">
        <f>SUM($M$13:M592)</f>
        <v>0.14640000000000009</v>
      </c>
      <c r="O592">
        <f t="shared" si="112"/>
        <v>1.434000000000017E-2</v>
      </c>
      <c r="P592">
        <f>SUM($O$13:O592)</f>
        <v>0.92230000000001544</v>
      </c>
    </row>
    <row r="593" spans="1:16" x14ac:dyDescent="0.3">
      <c r="A593">
        <v>581</v>
      </c>
      <c r="B593">
        <v>0.20884663546752102</v>
      </c>
      <c r="C593" s="194">
        <f t="shared" si="103"/>
        <v>17.137421977955771</v>
      </c>
      <c r="D593" s="213">
        <f t="shared" si="104"/>
        <v>17.137421977955771</v>
      </c>
      <c r="E593" s="194">
        <f t="shared" si="105"/>
        <v>0</v>
      </c>
      <c r="F593" s="194">
        <f t="shared" si="106"/>
        <v>6.8625780220442287</v>
      </c>
      <c r="G593" s="194">
        <f t="shared" si="107"/>
        <v>4.8038046154309608</v>
      </c>
      <c r="H593" s="194">
        <f t="shared" si="108"/>
        <v>19.708035274649134</v>
      </c>
      <c r="I593" s="194">
        <f t="shared" si="109"/>
        <v>14.904230659218172</v>
      </c>
      <c r="K593">
        <f t="shared" si="113"/>
        <v>12.000000000000144</v>
      </c>
      <c r="L593">
        <f t="shared" si="110"/>
        <v>4</v>
      </c>
      <c r="M593">
        <f t="shared" si="111"/>
        <v>8.0000000000000004E-4</v>
      </c>
      <c r="N593">
        <f>SUM($M$13:M593)</f>
        <v>0.14720000000000008</v>
      </c>
      <c r="O593">
        <f t="shared" si="112"/>
        <v>9.6000000000001154E-3</v>
      </c>
      <c r="P593">
        <f>SUM($O$13:O593)</f>
        <v>0.9319000000000156</v>
      </c>
    </row>
    <row r="594" spans="1:16" x14ac:dyDescent="0.3">
      <c r="A594">
        <v>582</v>
      </c>
      <c r="B594">
        <v>0.64332716191686534</v>
      </c>
      <c r="C594" s="194">
        <f t="shared" si="103"/>
        <v>24.204198841164846</v>
      </c>
      <c r="D594" s="213">
        <f t="shared" si="104"/>
        <v>24</v>
      </c>
      <c r="E594" s="194">
        <f t="shared" si="105"/>
        <v>0.2041988411648461</v>
      </c>
      <c r="F594" s="194">
        <f t="shared" si="106"/>
        <v>0</v>
      </c>
      <c r="G594" s="194">
        <f t="shared" si="107"/>
        <v>0.234828667339573</v>
      </c>
      <c r="H594" s="194">
        <f t="shared" si="108"/>
        <v>27.599999999999998</v>
      </c>
      <c r="I594" s="194">
        <f t="shared" si="109"/>
        <v>27.599999999999994</v>
      </c>
      <c r="K594">
        <f t="shared" si="113"/>
        <v>12.050000000000145</v>
      </c>
      <c r="L594">
        <f t="shared" si="110"/>
        <v>9</v>
      </c>
      <c r="M594">
        <f t="shared" si="111"/>
        <v>1.8E-3</v>
      </c>
      <c r="N594">
        <f>SUM($M$13:M594)</f>
        <v>0.14900000000000008</v>
      </c>
      <c r="O594">
        <f t="shared" si="112"/>
        <v>2.1690000000000261E-2</v>
      </c>
      <c r="P594">
        <f>SUM($O$13:O594)</f>
        <v>0.95359000000001581</v>
      </c>
    </row>
    <row r="595" spans="1:16" x14ac:dyDescent="0.3">
      <c r="A595">
        <v>583</v>
      </c>
      <c r="B595">
        <v>6.4449001888403634E-3</v>
      </c>
      <c r="C595" s="194">
        <f t="shared" si="103"/>
        <v>7.0792027084131419</v>
      </c>
      <c r="D595" s="213">
        <f t="shared" si="104"/>
        <v>7.0792027084131419</v>
      </c>
      <c r="E595" s="194">
        <f t="shared" si="105"/>
        <v>0</v>
      </c>
      <c r="F595" s="194">
        <f t="shared" si="106"/>
        <v>16.920797291586858</v>
      </c>
      <c r="G595" s="194">
        <f t="shared" si="107"/>
        <v>11.844558104110801</v>
      </c>
      <c r="H595" s="194">
        <f t="shared" si="108"/>
        <v>8.1410831146751121</v>
      </c>
      <c r="I595" s="194">
        <f t="shared" si="109"/>
        <v>-3.7034749894356898</v>
      </c>
      <c r="K595">
        <f t="shared" si="113"/>
        <v>12.100000000000145</v>
      </c>
      <c r="L595">
        <f t="shared" si="110"/>
        <v>7</v>
      </c>
      <c r="M595">
        <f t="shared" si="111"/>
        <v>1.4E-3</v>
      </c>
      <c r="N595">
        <f>SUM($M$13:M595)</f>
        <v>0.15040000000000009</v>
      </c>
      <c r="O595">
        <f t="shared" si="112"/>
        <v>1.6940000000000205E-2</v>
      </c>
      <c r="P595">
        <f>SUM($O$13:O595)</f>
        <v>0.97053000000001599</v>
      </c>
    </row>
    <row r="596" spans="1:16" x14ac:dyDescent="0.3">
      <c r="A596">
        <v>584</v>
      </c>
      <c r="B596">
        <v>0.26825859687926501</v>
      </c>
      <c r="C596" s="194">
        <f t="shared" si="103"/>
        <v>18.291470741207885</v>
      </c>
      <c r="D596" s="213">
        <f t="shared" si="104"/>
        <v>18.291470741207885</v>
      </c>
      <c r="E596" s="194">
        <f t="shared" si="105"/>
        <v>0</v>
      </c>
      <c r="F596" s="194">
        <f t="shared" si="106"/>
        <v>5.7085292587921153</v>
      </c>
      <c r="G596" s="194">
        <f t="shared" si="107"/>
        <v>3.9959704811544809</v>
      </c>
      <c r="H596" s="194">
        <f t="shared" si="108"/>
        <v>21.035191352389067</v>
      </c>
      <c r="I596" s="194">
        <f t="shared" si="109"/>
        <v>17.039220871234587</v>
      </c>
      <c r="K596">
        <f t="shared" si="113"/>
        <v>12.150000000000146</v>
      </c>
      <c r="L596">
        <f t="shared" si="110"/>
        <v>6</v>
      </c>
      <c r="M596">
        <f t="shared" si="111"/>
        <v>1.1999999999999999E-3</v>
      </c>
      <c r="N596">
        <f>SUM($M$13:M596)</f>
        <v>0.1516000000000001</v>
      </c>
      <c r="O596">
        <f t="shared" si="112"/>
        <v>1.4580000000000174E-2</v>
      </c>
      <c r="P596">
        <f>SUM($O$13:O596)</f>
        <v>0.98511000000001614</v>
      </c>
    </row>
    <row r="597" spans="1:16" x14ac:dyDescent="0.3">
      <c r="A597">
        <v>585</v>
      </c>
      <c r="B597">
        <v>0.28582912845394925</v>
      </c>
      <c r="C597" s="194">
        <f t="shared" si="103"/>
        <v>18.606334074526089</v>
      </c>
      <c r="D597" s="213">
        <f t="shared" si="104"/>
        <v>18.606334074526089</v>
      </c>
      <c r="E597" s="194">
        <f t="shared" si="105"/>
        <v>0</v>
      </c>
      <c r="F597" s="194">
        <f t="shared" si="106"/>
        <v>5.3936659254739112</v>
      </c>
      <c r="G597" s="194">
        <f t="shared" si="107"/>
        <v>3.7755661478317384</v>
      </c>
      <c r="H597" s="194">
        <f t="shared" si="108"/>
        <v>21.397284185705001</v>
      </c>
      <c r="I597" s="194">
        <f t="shared" si="109"/>
        <v>17.621718037873261</v>
      </c>
      <c r="K597">
        <f t="shared" si="113"/>
        <v>12.200000000000147</v>
      </c>
      <c r="L597">
        <f t="shared" si="110"/>
        <v>6</v>
      </c>
      <c r="M597">
        <f t="shared" si="111"/>
        <v>1.1999999999999999E-3</v>
      </c>
      <c r="N597">
        <f>SUM($M$13:M597)</f>
        <v>0.1528000000000001</v>
      </c>
      <c r="O597">
        <f t="shared" si="112"/>
        <v>1.4640000000000175E-2</v>
      </c>
      <c r="P597">
        <f>SUM($O$13:O597)</f>
        <v>0.99975000000001635</v>
      </c>
    </row>
    <row r="598" spans="1:16" x14ac:dyDescent="0.3">
      <c r="A598">
        <v>586</v>
      </c>
      <c r="B598">
        <v>0.76783036499117696</v>
      </c>
      <c r="C598" s="194">
        <f t="shared" si="103"/>
        <v>26.3903221285778</v>
      </c>
      <c r="D598" s="213">
        <f t="shared" si="104"/>
        <v>24</v>
      </c>
      <c r="E598" s="194">
        <f t="shared" si="105"/>
        <v>2.3903221285778002</v>
      </c>
      <c r="F598" s="194">
        <f t="shared" si="106"/>
        <v>0</v>
      </c>
      <c r="G598" s="194">
        <f t="shared" si="107"/>
        <v>2.7488704478644701</v>
      </c>
      <c r="H598" s="194">
        <f t="shared" si="108"/>
        <v>27.599999999999998</v>
      </c>
      <c r="I598" s="194">
        <f t="shared" si="109"/>
        <v>27.599999999999994</v>
      </c>
      <c r="K598">
        <f t="shared" si="113"/>
        <v>12.250000000000147</v>
      </c>
      <c r="L598">
        <f t="shared" si="110"/>
        <v>7</v>
      </c>
      <c r="M598">
        <f t="shared" si="111"/>
        <v>1.4E-3</v>
      </c>
      <c r="N598">
        <f>SUM($M$13:M598)</f>
        <v>0.15420000000000011</v>
      </c>
      <c r="O598">
        <f t="shared" si="112"/>
        <v>1.7150000000000207E-2</v>
      </c>
      <c r="P598">
        <f>SUM($O$13:O598)</f>
        <v>1.0169000000000166</v>
      </c>
    </row>
    <row r="599" spans="1:16" x14ac:dyDescent="0.3">
      <c r="A599">
        <v>587</v>
      </c>
      <c r="B599">
        <v>0.87933342495035427</v>
      </c>
      <c r="C599" s="194">
        <f t="shared" si="103"/>
        <v>29.029966548915873</v>
      </c>
      <c r="D599" s="213">
        <f t="shared" si="104"/>
        <v>24</v>
      </c>
      <c r="E599" s="194">
        <f t="shared" si="105"/>
        <v>5.0299665489158727</v>
      </c>
      <c r="F599" s="194">
        <f t="shared" si="106"/>
        <v>0</v>
      </c>
      <c r="G599" s="194">
        <f t="shared" si="107"/>
        <v>5.7844615312532532</v>
      </c>
      <c r="H599" s="194">
        <f t="shared" si="108"/>
        <v>27.599999999999998</v>
      </c>
      <c r="I599" s="194">
        <f t="shared" si="109"/>
        <v>27.599999999999994</v>
      </c>
      <c r="K599">
        <f t="shared" si="113"/>
        <v>12.300000000000148</v>
      </c>
      <c r="L599">
        <f t="shared" si="110"/>
        <v>6</v>
      </c>
      <c r="M599">
        <f t="shared" si="111"/>
        <v>1.1999999999999999E-3</v>
      </c>
      <c r="N599">
        <f>SUM($M$13:M599)</f>
        <v>0.15540000000000012</v>
      </c>
      <c r="O599">
        <f t="shared" si="112"/>
        <v>1.4760000000000176E-2</v>
      </c>
      <c r="P599">
        <f>SUM($O$13:O599)</f>
        <v>1.0316600000000167</v>
      </c>
    </row>
    <row r="600" spans="1:16" x14ac:dyDescent="0.3">
      <c r="A600">
        <v>588</v>
      </c>
      <c r="B600">
        <v>0.96481263674456763</v>
      </c>
      <c r="C600" s="194">
        <f t="shared" si="103"/>
        <v>32.856947182823149</v>
      </c>
      <c r="D600" s="213">
        <f t="shared" si="104"/>
        <v>24</v>
      </c>
      <c r="E600" s="194">
        <f t="shared" si="105"/>
        <v>8.8569471828231485</v>
      </c>
      <c r="F600" s="194">
        <f t="shared" si="106"/>
        <v>0</v>
      </c>
      <c r="G600" s="194">
        <f t="shared" si="107"/>
        <v>10.185489260246619</v>
      </c>
      <c r="H600" s="194">
        <f t="shared" si="108"/>
        <v>27.599999999999998</v>
      </c>
      <c r="I600" s="194">
        <f t="shared" si="109"/>
        <v>27.599999999999994</v>
      </c>
      <c r="K600">
        <f t="shared" si="113"/>
        <v>12.350000000000149</v>
      </c>
      <c r="L600">
        <f t="shared" si="110"/>
        <v>2</v>
      </c>
      <c r="M600">
        <f t="shared" si="111"/>
        <v>4.0000000000000002E-4</v>
      </c>
      <c r="N600">
        <f>SUM($M$13:M600)</f>
        <v>0.15580000000000013</v>
      </c>
      <c r="O600">
        <f t="shared" si="112"/>
        <v>4.9400000000000598E-3</v>
      </c>
      <c r="P600">
        <f>SUM($O$13:O600)</f>
        <v>1.0366000000000168</v>
      </c>
    </row>
    <row r="601" spans="1:16" x14ac:dyDescent="0.3">
      <c r="A601">
        <v>589</v>
      </c>
      <c r="B601">
        <v>0.17895938231492881</v>
      </c>
      <c r="C601" s="194">
        <f t="shared" si="103"/>
        <v>16.483971506538307</v>
      </c>
      <c r="D601" s="213">
        <f t="shared" si="104"/>
        <v>16.483971506538307</v>
      </c>
      <c r="E601" s="194">
        <f t="shared" si="105"/>
        <v>0</v>
      </c>
      <c r="F601" s="194">
        <f t="shared" si="106"/>
        <v>7.5160284934616932</v>
      </c>
      <c r="G601" s="194">
        <f t="shared" si="107"/>
        <v>5.2612199454231856</v>
      </c>
      <c r="H601" s="194">
        <f t="shared" si="108"/>
        <v>18.956567232519053</v>
      </c>
      <c r="I601" s="194">
        <f t="shared" si="109"/>
        <v>13.695347287095862</v>
      </c>
      <c r="K601">
        <f t="shared" si="113"/>
        <v>12.40000000000015</v>
      </c>
      <c r="L601">
        <f t="shared" si="110"/>
        <v>4</v>
      </c>
      <c r="M601">
        <f t="shared" si="111"/>
        <v>8.0000000000000004E-4</v>
      </c>
      <c r="N601">
        <f>SUM($M$13:M601)</f>
        <v>0.15660000000000013</v>
      </c>
      <c r="O601">
        <f t="shared" si="112"/>
        <v>9.9200000000001197E-3</v>
      </c>
      <c r="P601">
        <f>SUM($O$13:O601)</f>
        <v>1.046520000000017</v>
      </c>
    </row>
    <row r="602" spans="1:16" x14ac:dyDescent="0.3">
      <c r="A602">
        <v>590</v>
      </c>
      <c r="B602">
        <v>0.22987386941001398</v>
      </c>
      <c r="C602" s="194">
        <f t="shared" si="103"/>
        <v>17.564426217611235</v>
      </c>
      <c r="D602" s="213">
        <f t="shared" si="104"/>
        <v>17.564426217611235</v>
      </c>
      <c r="E602" s="194">
        <f t="shared" si="105"/>
        <v>0</v>
      </c>
      <c r="F602" s="194">
        <f t="shared" si="106"/>
        <v>6.4355737823887651</v>
      </c>
      <c r="G602" s="194">
        <f t="shared" si="107"/>
        <v>4.5049016476721357</v>
      </c>
      <c r="H602" s="194">
        <f t="shared" si="108"/>
        <v>20.199090150252918</v>
      </c>
      <c r="I602" s="194">
        <f t="shared" si="109"/>
        <v>15.694188502580781</v>
      </c>
      <c r="K602">
        <f t="shared" si="113"/>
        <v>12.45000000000015</v>
      </c>
      <c r="L602">
        <f t="shared" si="110"/>
        <v>4</v>
      </c>
      <c r="M602">
        <f t="shared" si="111"/>
        <v>8.0000000000000004E-4</v>
      </c>
      <c r="N602">
        <f>SUM($M$13:M602)</f>
        <v>0.15740000000000012</v>
      </c>
      <c r="O602">
        <f t="shared" si="112"/>
        <v>9.9600000000001215E-3</v>
      </c>
      <c r="P602">
        <f>SUM($O$13:O602)</f>
        <v>1.0564800000000172</v>
      </c>
    </row>
    <row r="603" spans="1:16" x14ac:dyDescent="0.3">
      <c r="A603">
        <v>591</v>
      </c>
      <c r="B603">
        <v>0.64011838867862492</v>
      </c>
      <c r="C603" s="194">
        <f t="shared" si="103"/>
        <v>24.152651553437174</v>
      </c>
      <c r="D603" s="213">
        <f t="shared" si="104"/>
        <v>24</v>
      </c>
      <c r="E603" s="194">
        <f t="shared" si="105"/>
        <v>0.15265155343717396</v>
      </c>
      <c r="F603" s="194">
        <f t="shared" si="106"/>
        <v>0</v>
      </c>
      <c r="G603" s="194">
        <f t="shared" si="107"/>
        <v>0.17554928645275003</v>
      </c>
      <c r="H603" s="194">
        <f t="shared" si="108"/>
        <v>27.599999999999998</v>
      </c>
      <c r="I603" s="194">
        <f t="shared" si="109"/>
        <v>27.599999999999994</v>
      </c>
      <c r="K603">
        <f t="shared" si="113"/>
        <v>12.500000000000151</v>
      </c>
      <c r="L603">
        <f t="shared" si="110"/>
        <v>5</v>
      </c>
      <c r="M603">
        <f t="shared" si="111"/>
        <v>1E-3</v>
      </c>
      <c r="N603">
        <f>SUM($M$13:M603)</f>
        <v>0.15840000000000012</v>
      </c>
      <c r="O603">
        <f t="shared" si="112"/>
        <v>1.2500000000000152E-2</v>
      </c>
      <c r="P603">
        <f>SUM($O$13:O603)</f>
        <v>1.0689800000000174</v>
      </c>
    </row>
    <row r="604" spans="1:16" x14ac:dyDescent="0.3">
      <c r="A604">
        <v>592</v>
      </c>
      <c r="B604">
        <v>0.57767313361696837</v>
      </c>
      <c r="C604" s="194">
        <f t="shared" si="103"/>
        <v>23.175666031039594</v>
      </c>
      <c r="D604" s="213">
        <f t="shared" si="104"/>
        <v>23.175666031039594</v>
      </c>
      <c r="E604" s="194">
        <f t="shared" si="105"/>
        <v>0</v>
      </c>
      <c r="F604" s="194">
        <f t="shared" si="106"/>
        <v>0.82433396896040634</v>
      </c>
      <c r="G604" s="194">
        <f t="shared" si="107"/>
        <v>0.57703377827228453</v>
      </c>
      <c r="H604" s="194">
        <f t="shared" si="108"/>
        <v>26.65201593569553</v>
      </c>
      <c r="I604" s="194">
        <f t="shared" si="109"/>
        <v>26.074982157423246</v>
      </c>
      <c r="K604">
        <f t="shared" si="113"/>
        <v>12.550000000000152</v>
      </c>
      <c r="L604">
        <f t="shared" si="110"/>
        <v>7</v>
      </c>
      <c r="M604">
        <f t="shared" si="111"/>
        <v>1.4E-3</v>
      </c>
      <c r="N604">
        <f>SUM($M$13:M604)</f>
        <v>0.15980000000000014</v>
      </c>
      <c r="O604">
        <f t="shared" si="112"/>
        <v>1.7570000000000214E-2</v>
      </c>
      <c r="P604">
        <f>SUM($O$13:O604)</f>
        <v>1.0865500000000177</v>
      </c>
    </row>
    <row r="605" spans="1:16" x14ac:dyDescent="0.3">
      <c r="A605">
        <v>593</v>
      </c>
      <c r="B605">
        <v>9.8652665076644386E-2</v>
      </c>
      <c r="C605" s="194">
        <f t="shared" si="103"/>
        <v>14.264398877390374</v>
      </c>
      <c r="D605" s="213">
        <f t="shared" si="104"/>
        <v>14.264398877390374</v>
      </c>
      <c r="E605" s="194">
        <f t="shared" si="105"/>
        <v>0</v>
      </c>
      <c r="F605" s="194">
        <f t="shared" si="106"/>
        <v>9.7356011226096264</v>
      </c>
      <c r="G605" s="194">
        <f t="shared" si="107"/>
        <v>6.8149207858267395</v>
      </c>
      <c r="H605" s="194">
        <f t="shared" si="108"/>
        <v>16.404058708998928</v>
      </c>
      <c r="I605" s="194">
        <f t="shared" si="109"/>
        <v>9.5891379231721885</v>
      </c>
      <c r="K605">
        <f t="shared" si="113"/>
        <v>12.600000000000152</v>
      </c>
      <c r="L605">
        <f t="shared" si="110"/>
        <v>6</v>
      </c>
      <c r="M605">
        <f t="shared" si="111"/>
        <v>1.1999999999999999E-3</v>
      </c>
      <c r="N605">
        <f>SUM($M$13:M605)</f>
        <v>0.16100000000000014</v>
      </c>
      <c r="O605">
        <f t="shared" si="112"/>
        <v>1.5120000000000182E-2</v>
      </c>
      <c r="P605">
        <f>SUM($O$13:O605)</f>
        <v>1.1016700000000179</v>
      </c>
    </row>
    <row r="606" spans="1:16" x14ac:dyDescent="0.3">
      <c r="A606">
        <v>594</v>
      </c>
      <c r="B606">
        <v>0.44874653834964351</v>
      </c>
      <c r="C606" s="194">
        <f t="shared" si="103"/>
        <v>21.227026899619279</v>
      </c>
      <c r="D606" s="213">
        <f t="shared" si="104"/>
        <v>21.227026899619279</v>
      </c>
      <c r="E606" s="194">
        <f t="shared" si="105"/>
        <v>0</v>
      </c>
      <c r="F606" s="194">
        <f t="shared" si="106"/>
        <v>2.772973100380721</v>
      </c>
      <c r="G606" s="194">
        <f t="shared" si="107"/>
        <v>1.941081170266505</v>
      </c>
      <c r="H606" s="194">
        <f t="shared" si="108"/>
        <v>24.411080934562168</v>
      </c>
      <c r="I606" s="194">
        <f t="shared" si="109"/>
        <v>22.469999764295665</v>
      </c>
      <c r="K606">
        <f t="shared" si="113"/>
        <v>12.650000000000153</v>
      </c>
      <c r="L606">
        <f t="shared" si="110"/>
        <v>4</v>
      </c>
      <c r="M606">
        <f t="shared" si="111"/>
        <v>8.0000000000000004E-4</v>
      </c>
      <c r="N606">
        <f>SUM($M$13:M606)</f>
        <v>0.16180000000000014</v>
      </c>
      <c r="O606">
        <f t="shared" si="112"/>
        <v>1.0120000000000124E-2</v>
      </c>
      <c r="P606">
        <f>SUM($O$13:O606)</f>
        <v>1.111790000000018</v>
      </c>
    </row>
    <row r="607" spans="1:16" x14ac:dyDescent="0.3">
      <c r="A607">
        <v>595</v>
      </c>
      <c r="B607">
        <v>7.7686643221018259E-2</v>
      </c>
      <c r="C607" s="194">
        <f t="shared" si="103"/>
        <v>13.475166486531919</v>
      </c>
      <c r="D607" s="213">
        <f t="shared" si="104"/>
        <v>13.475166486531919</v>
      </c>
      <c r="E607" s="194">
        <f t="shared" si="105"/>
        <v>0</v>
      </c>
      <c r="F607" s="194">
        <f t="shared" si="106"/>
        <v>10.524833513468081</v>
      </c>
      <c r="G607" s="194">
        <f t="shared" si="107"/>
        <v>7.3673834594276579</v>
      </c>
      <c r="H607" s="194">
        <f t="shared" si="108"/>
        <v>15.496441459511706</v>
      </c>
      <c r="I607" s="194">
        <f t="shared" si="109"/>
        <v>8.1290580000840471</v>
      </c>
      <c r="K607">
        <f t="shared" si="113"/>
        <v>12.700000000000154</v>
      </c>
      <c r="L607">
        <f t="shared" si="110"/>
        <v>10</v>
      </c>
      <c r="M607">
        <f t="shared" si="111"/>
        <v>2E-3</v>
      </c>
      <c r="N607">
        <f>SUM($M$13:M607)</f>
        <v>0.16380000000000014</v>
      </c>
      <c r="O607">
        <f t="shared" si="112"/>
        <v>2.5400000000000308E-2</v>
      </c>
      <c r="P607">
        <f>SUM($O$13:O607)</f>
        <v>1.1371900000000184</v>
      </c>
    </row>
    <row r="608" spans="1:16" x14ac:dyDescent="0.3">
      <c r="A608">
        <v>596</v>
      </c>
      <c r="B608">
        <v>0.98086546854664713</v>
      </c>
      <c r="C608" s="194">
        <f t="shared" si="103"/>
        <v>34.431766997483791</v>
      </c>
      <c r="D608" s="213">
        <f t="shared" si="104"/>
        <v>24</v>
      </c>
      <c r="E608" s="194">
        <f t="shared" si="105"/>
        <v>10.431766997483791</v>
      </c>
      <c r="F608" s="194">
        <f t="shared" si="106"/>
        <v>0</v>
      </c>
      <c r="G608" s="194">
        <f t="shared" si="107"/>
        <v>11.996532047106358</v>
      </c>
      <c r="H608" s="194">
        <f t="shared" si="108"/>
        <v>27.599999999999998</v>
      </c>
      <c r="I608" s="194">
        <f t="shared" si="109"/>
        <v>27.599999999999994</v>
      </c>
      <c r="K608">
        <f t="shared" si="113"/>
        <v>12.750000000000155</v>
      </c>
      <c r="L608">
        <f t="shared" si="110"/>
        <v>4</v>
      </c>
      <c r="M608">
        <f t="shared" si="111"/>
        <v>8.0000000000000004E-4</v>
      </c>
      <c r="N608">
        <f>SUM($M$13:M608)</f>
        <v>0.16460000000000014</v>
      </c>
      <c r="O608">
        <f t="shared" si="112"/>
        <v>1.0200000000000124E-2</v>
      </c>
      <c r="P608">
        <f>SUM($O$13:O608)</f>
        <v>1.1473900000000186</v>
      </c>
    </row>
    <row r="609" spans="1:16" x14ac:dyDescent="0.3">
      <c r="A609">
        <v>597</v>
      </c>
      <c r="B609">
        <v>0.45463084417694888</v>
      </c>
      <c r="C609" s="194">
        <f t="shared" si="103"/>
        <v>21.31618085806295</v>
      </c>
      <c r="D609" s="213">
        <f t="shared" si="104"/>
        <v>21.31618085806295</v>
      </c>
      <c r="E609" s="194">
        <f t="shared" si="105"/>
        <v>0</v>
      </c>
      <c r="F609" s="194">
        <f t="shared" si="106"/>
        <v>2.6838191419370503</v>
      </c>
      <c r="G609" s="194">
        <f t="shared" si="107"/>
        <v>1.8786733993559355</v>
      </c>
      <c r="H609" s="194">
        <f t="shared" si="108"/>
        <v>24.513607986772389</v>
      </c>
      <c r="I609" s="194">
        <f t="shared" si="109"/>
        <v>22.634934587416453</v>
      </c>
      <c r="K609">
        <f t="shared" si="113"/>
        <v>12.800000000000155</v>
      </c>
      <c r="L609">
        <f t="shared" si="110"/>
        <v>1</v>
      </c>
      <c r="M609">
        <f t="shared" si="111"/>
        <v>2.0000000000000001E-4</v>
      </c>
      <c r="N609">
        <f>SUM($M$13:M609)</f>
        <v>0.16480000000000014</v>
      </c>
      <c r="O609">
        <f t="shared" si="112"/>
        <v>2.560000000000031E-3</v>
      </c>
      <c r="P609">
        <f>SUM($O$13:O609)</f>
        <v>1.1499500000000187</v>
      </c>
    </row>
    <row r="610" spans="1:16" x14ac:dyDescent="0.3">
      <c r="A610">
        <v>598</v>
      </c>
      <c r="B610">
        <v>1.1029157753976726E-3</v>
      </c>
      <c r="C610" s="194">
        <f t="shared" si="103"/>
        <v>3.6338701909693754</v>
      </c>
      <c r="D610" s="213">
        <f t="shared" si="104"/>
        <v>3.6338701909693754</v>
      </c>
      <c r="E610" s="194">
        <f t="shared" si="105"/>
        <v>0</v>
      </c>
      <c r="F610" s="194">
        <f t="shared" si="106"/>
        <v>20.366129809030625</v>
      </c>
      <c r="G610" s="194">
        <f t="shared" si="107"/>
        <v>14.256290866321439</v>
      </c>
      <c r="H610" s="194">
        <f t="shared" si="108"/>
        <v>4.1789507196147815</v>
      </c>
      <c r="I610" s="194">
        <f t="shared" si="109"/>
        <v>-10.077340146706661</v>
      </c>
      <c r="K610">
        <f t="shared" si="113"/>
        <v>12.850000000000156</v>
      </c>
      <c r="L610">
        <f t="shared" si="110"/>
        <v>6</v>
      </c>
      <c r="M610">
        <f t="shared" si="111"/>
        <v>1.1999999999999999E-3</v>
      </c>
      <c r="N610">
        <f>SUM($M$13:M610)</f>
        <v>0.16600000000000015</v>
      </c>
      <c r="O610">
        <f t="shared" si="112"/>
        <v>1.5420000000000185E-2</v>
      </c>
      <c r="P610">
        <f>SUM($O$13:O610)</f>
        <v>1.1653700000000189</v>
      </c>
    </row>
    <row r="611" spans="1:16" x14ac:dyDescent="0.3">
      <c r="A611">
        <v>599</v>
      </c>
      <c r="B611">
        <v>0.61426486734260355</v>
      </c>
      <c r="C611" s="194">
        <f t="shared" si="103"/>
        <v>23.742713582811245</v>
      </c>
      <c r="D611" s="213">
        <f t="shared" si="104"/>
        <v>23.742713582811245</v>
      </c>
      <c r="E611" s="194">
        <f t="shared" si="105"/>
        <v>0</v>
      </c>
      <c r="F611" s="194">
        <f t="shared" si="106"/>
        <v>0.25728641718875522</v>
      </c>
      <c r="G611" s="194">
        <f t="shared" si="107"/>
        <v>0.18010049203212866</v>
      </c>
      <c r="H611" s="194">
        <f t="shared" si="108"/>
        <v>27.304120620232929</v>
      </c>
      <c r="I611" s="194">
        <f t="shared" si="109"/>
        <v>27.124020128200801</v>
      </c>
      <c r="K611">
        <f t="shared" si="113"/>
        <v>12.900000000000157</v>
      </c>
      <c r="L611">
        <f t="shared" si="110"/>
        <v>10</v>
      </c>
      <c r="M611">
        <f t="shared" si="111"/>
        <v>2E-3</v>
      </c>
      <c r="N611">
        <f>SUM($M$13:M611)</f>
        <v>0.16800000000000015</v>
      </c>
      <c r="O611">
        <f t="shared" si="112"/>
        <v>2.5800000000000312E-2</v>
      </c>
      <c r="P611">
        <f>SUM($O$13:O611)</f>
        <v>1.1911700000000192</v>
      </c>
    </row>
    <row r="612" spans="1:16" x14ac:dyDescent="0.3">
      <c r="A612">
        <v>600</v>
      </c>
      <c r="B612">
        <v>0.30044085166976753</v>
      </c>
      <c r="C612" s="194">
        <f t="shared" si="103"/>
        <v>18.861202008339738</v>
      </c>
      <c r="D612" s="213">
        <f t="shared" si="104"/>
        <v>18.861202008339738</v>
      </c>
      <c r="E612" s="194">
        <f t="shared" si="105"/>
        <v>0</v>
      </c>
      <c r="F612" s="194">
        <f t="shared" si="106"/>
        <v>5.1387979916602617</v>
      </c>
      <c r="G612" s="194">
        <f t="shared" si="107"/>
        <v>3.5971585941621838</v>
      </c>
      <c r="H612" s="194">
        <f t="shared" si="108"/>
        <v>21.690382309590696</v>
      </c>
      <c r="I612" s="194">
        <f t="shared" si="109"/>
        <v>18.093223715428515</v>
      </c>
      <c r="K612">
        <f t="shared" si="113"/>
        <v>12.950000000000157</v>
      </c>
      <c r="L612">
        <f t="shared" si="110"/>
        <v>4</v>
      </c>
      <c r="M612">
        <f t="shared" si="111"/>
        <v>8.0000000000000004E-4</v>
      </c>
      <c r="N612">
        <f>SUM($M$13:M612)</f>
        <v>0.16880000000000014</v>
      </c>
      <c r="O612">
        <f t="shared" si="112"/>
        <v>1.0360000000000126E-2</v>
      </c>
      <c r="P612">
        <f>SUM($O$13:O612)</f>
        <v>1.2015300000000193</v>
      </c>
    </row>
    <row r="613" spans="1:16" x14ac:dyDescent="0.3">
      <c r="A613">
        <v>601</v>
      </c>
      <c r="B613">
        <v>0.75680145013367894</v>
      </c>
      <c r="C613" s="194">
        <f t="shared" si="103"/>
        <v>26.176304003601231</v>
      </c>
      <c r="D613" s="213">
        <f t="shared" si="104"/>
        <v>24</v>
      </c>
      <c r="E613" s="194">
        <f t="shared" si="105"/>
        <v>2.1763040036012313</v>
      </c>
      <c r="F613" s="194">
        <f t="shared" si="106"/>
        <v>0</v>
      </c>
      <c r="G613" s="194">
        <f t="shared" si="107"/>
        <v>2.5027496041414157</v>
      </c>
      <c r="H613" s="194">
        <f t="shared" si="108"/>
        <v>27.599999999999998</v>
      </c>
      <c r="I613" s="194">
        <f t="shared" si="109"/>
        <v>27.599999999999994</v>
      </c>
      <c r="K613">
        <f t="shared" si="113"/>
        <v>13.000000000000158</v>
      </c>
      <c r="L613">
        <f t="shared" si="110"/>
        <v>5</v>
      </c>
      <c r="M613">
        <f t="shared" si="111"/>
        <v>1E-3</v>
      </c>
      <c r="N613">
        <f>SUM($M$13:M613)</f>
        <v>0.16980000000000015</v>
      </c>
      <c r="O613">
        <f t="shared" si="112"/>
        <v>1.3000000000000159E-2</v>
      </c>
      <c r="P613">
        <f>SUM($O$13:O613)</f>
        <v>1.2145300000000194</v>
      </c>
    </row>
    <row r="614" spans="1:16" x14ac:dyDescent="0.3">
      <c r="A614">
        <v>602</v>
      </c>
      <c r="B614">
        <v>0.73605087051573159</v>
      </c>
      <c r="C614" s="194">
        <f t="shared" si="103"/>
        <v>25.787305569714583</v>
      </c>
      <c r="D614" s="213">
        <f t="shared" si="104"/>
        <v>24</v>
      </c>
      <c r="E614" s="194">
        <f t="shared" si="105"/>
        <v>1.787305569714583</v>
      </c>
      <c r="F614" s="194">
        <f t="shared" si="106"/>
        <v>0</v>
      </c>
      <c r="G614" s="194">
        <f t="shared" si="107"/>
        <v>2.0554014051717702</v>
      </c>
      <c r="H614" s="194">
        <f t="shared" si="108"/>
        <v>27.599999999999998</v>
      </c>
      <c r="I614" s="194">
        <f t="shared" si="109"/>
        <v>27.599999999999994</v>
      </c>
      <c r="K614">
        <f t="shared" si="113"/>
        <v>13.050000000000159</v>
      </c>
      <c r="L614">
        <f t="shared" si="110"/>
        <v>6</v>
      </c>
      <c r="M614">
        <f t="shared" si="111"/>
        <v>1.1999999999999999E-3</v>
      </c>
      <c r="N614">
        <f>SUM($M$13:M614)</f>
        <v>0.17100000000000015</v>
      </c>
      <c r="O614">
        <f t="shared" si="112"/>
        <v>1.5660000000000188E-2</v>
      </c>
      <c r="P614">
        <f>SUM($O$13:O614)</f>
        <v>1.2301900000000197</v>
      </c>
    </row>
    <row r="615" spans="1:16" x14ac:dyDescent="0.3">
      <c r="A615">
        <v>603</v>
      </c>
      <c r="B615">
        <v>0.27403045898229395</v>
      </c>
      <c r="C615" s="194">
        <f t="shared" si="103"/>
        <v>18.395990030241091</v>
      </c>
      <c r="D615" s="213">
        <f t="shared" si="104"/>
        <v>18.395990030241091</v>
      </c>
      <c r="E615" s="194">
        <f t="shared" si="105"/>
        <v>0</v>
      </c>
      <c r="F615" s="194">
        <f t="shared" si="106"/>
        <v>5.6040099697589092</v>
      </c>
      <c r="G615" s="194">
        <f t="shared" si="107"/>
        <v>3.922806978831237</v>
      </c>
      <c r="H615" s="194">
        <f t="shared" si="108"/>
        <v>21.155388534777252</v>
      </c>
      <c r="I615" s="194">
        <f t="shared" si="109"/>
        <v>17.232581555946016</v>
      </c>
      <c r="K615">
        <f t="shared" si="113"/>
        <v>13.10000000000016</v>
      </c>
      <c r="L615">
        <f t="shared" si="110"/>
        <v>5</v>
      </c>
      <c r="M615">
        <f t="shared" si="111"/>
        <v>1E-3</v>
      </c>
      <c r="N615">
        <f>SUM($M$13:M615)</f>
        <v>0.17200000000000015</v>
      </c>
      <c r="O615">
        <f t="shared" si="112"/>
        <v>1.310000000000016E-2</v>
      </c>
      <c r="P615">
        <f>SUM($O$13:O615)</f>
        <v>1.2432900000000198</v>
      </c>
    </row>
    <row r="616" spans="1:16" x14ac:dyDescent="0.3">
      <c r="A616">
        <v>604</v>
      </c>
      <c r="B616">
        <v>0.23660568312455732</v>
      </c>
      <c r="C616" s="194">
        <f t="shared" si="103"/>
        <v>17.696417462586624</v>
      </c>
      <c r="D616" s="213">
        <f t="shared" si="104"/>
        <v>17.696417462586624</v>
      </c>
      <c r="E616" s="194">
        <f t="shared" si="105"/>
        <v>0</v>
      </c>
      <c r="F616" s="194">
        <f t="shared" si="106"/>
        <v>6.3035825374133765</v>
      </c>
      <c r="G616" s="194">
        <f t="shared" si="107"/>
        <v>4.4125077761893641</v>
      </c>
      <c r="H616" s="194">
        <f t="shared" si="108"/>
        <v>20.350880081974616</v>
      </c>
      <c r="I616" s="194">
        <f t="shared" si="109"/>
        <v>15.938372305785247</v>
      </c>
      <c r="K616">
        <f t="shared" si="113"/>
        <v>13.15000000000016</v>
      </c>
      <c r="L616">
        <f t="shared" si="110"/>
        <v>5</v>
      </c>
      <c r="M616">
        <f t="shared" si="111"/>
        <v>1E-3</v>
      </c>
      <c r="N616">
        <f>SUM($M$13:M616)</f>
        <v>0.17300000000000015</v>
      </c>
      <c r="O616">
        <f t="shared" si="112"/>
        <v>1.315000000000016E-2</v>
      </c>
      <c r="P616">
        <f>SUM($O$13:O616)</f>
        <v>1.25644000000002</v>
      </c>
    </row>
    <row r="617" spans="1:16" x14ac:dyDescent="0.3">
      <c r="A617">
        <v>605</v>
      </c>
      <c r="B617">
        <v>0.62170994261663759</v>
      </c>
      <c r="C617" s="194">
        <f t="shared" si="103"/>
        <v>23.859848840020849</v>
      </c>
      <c r="D617" s="213">
        <f t="shared" si="104"/>
        <v>23.859848840020849</v>
      </c>
      <c r="E617" s="194">
        <f t="shared" si="105"/>
        <v>0</v>
      </c>
      <c r="F617" s="194">
        <f t="shared" si="106"/>
        <v>0.14015115997915117</v>
      </c>
      <c r="G617" s="194">
        <f t="shared" si="107"/>
        <v>9.8105811985405827E-2</v>
      </c>
      <c r="H617" s="194">
        <f t="shared" si="108"/>
        <v>27.438826166023976</v>
      </c>
      <c r="I617" s="194">
        <f t="shared" si="109"/>
        <v>27.340720354038567</v>
      </c>
      <c r="K617">
        <f t="shared" si="113"/>
        <v>13.200000000000161</v>
      </c>
      <c r="L617">
        <f t="shared" si="110"/>
        <v>10</v>
      </c>
      <c r="M617">
        <f t="shared" si="111"/>
        <v>2E-3</v>
      </c>
      <c r="N617">
        <f>SUM($M$13:M617)</f>
        <v>0.17500000000000016</v>
      </c>
      <c r="O617">
        <f t="shared" si="112"/>
        <v>2.6400000000000323E-2</v>
      </c>
      <c r="P617">
        <f>SUM($O$13:O617)</f>
        <v>1.2828400000000204</v>
      </c>
    </row>
    <row r="618" spans="1:16" x14ac:dyDescent="0.3">
      <c r="A618">
        <v>606</v>
      </c>
      <c r="B618">
        <v>0.90352841497173453</v>
      </c>
      <c r="C618" s="194">
        <f t="shared" si="103"/>
        <v>29.811529910356473</v>
      </c>
      <c r="D618" s="213">
        <f t="shared" si="104"/>
        <v>24</v>
      </c>
      <c r="E618" s="194">
        <f t="shared" si="105"/>
        <v>5.811529910356473</v>
      </c>
      <c r="F618" s="194">
        <f t="shared" si="106"/>
        <v>0</v>
      </c>
      <c r="G618" s="194">
        <f t="shared" si="107"/>
        <v>6.6832593969099436</v>
      </c>
      <c r="H618" s="194">
        <f t="shared" si="108"/>
        <v>27.599999999999998</v>
      </c>
      <c r="I618" s="194">
        <f t="shared" si="109"/>
        <v>27.599999999999994</v>
      </c>
      <c r="K618">
        <f t="shared" si="113"/>
        <v>13.250000000000162</v>
      </c>
      <c r="L618">
        <f t="shared" si="110"/>
        <v>8</v>
      </c>
      <c r="M618">
        <f t="shared" si="111"/>
        <v>1.6000000000000001E-3</v>
      </c>
      <c r="N618">
        <f>SUM($M$13:M618)</f>
        <v>0.17660000000000015</v>
      </c>
      <c r="O618">
        <f t="shared" si="112"/>
        <v>2.120000000000026E-2</v>
      </c>
      <c r="P618">
        <f>SUM($O$13:O618)</f>
        <v>1.3040400000000207</v>
      </c>
    </row>
    <row r="619" spans="1:16" x14ac:dyDescent="0.3">
      <c r="A619">
        <v>607</v>
      </c>
      <c r="B619">
        <v>0.26373823025841492</v>
      </c>
      <c r="C619" s="194">
        <f t="shared" si="103"/>
        <v>18.208822532787927</v>
      </c>
      <c r="D619" s="213">
        <f t="shared" si="104"/>
        <v>18.208822532787927</v>
      </c>
      <c r="E619" s="194">
        <f t="shared" si="105"/>
        <v>0</v>
      </c>
      <c r="F619" s="194">
        <f t="shared" si="106"/>
        <v>5.7911774672120728</v>
      </c>
      <c r="G619" s="194">
        <f t="shared" si="107"/>
        <v>4.0538242270484517</v>
      </c>
      <c r="H619" s="194">
        <f t="shared" si="108"/>
        <v>20.940145912706114</v>
      </c>
      <c r="I619" s="194">
        <f t="shared" si="109"/>
        <v>16.886321685657659</v>
      </c>
      <c r="K619">
        <f t="shared" si="113"/>
        <v>13.300000000000162</v>
      </c>
      <c r="L619">
        <f t="shared" si="110"/>
        <v>9</v>
      </c>
      <c r="M619">
        <f t="shared" si="111"/>
        <v>1.8E-3</v>
      </c>
      <c r="N619">
        <f>SUM($M$13:M619)</f>
        <v>0.17840000000000014</v>
      </c>
      <c r="O619">
        <f t="shared" si="112"/>
        <v>2.3940000000000291E-2</v>
      </c>
      <c r="P619">
        <f>SUM($O$13:O619)</f>
        <v>1.327980000000021</v>
      </c>
    </row>
    <row r="620" spans="1:16" x14ac:dyDescent="0.3">
      <c r="A620">
        <v>608</v>
      </c>
      <c r="B620">
        <v>0.13723197233595097</v>
      </c>
      <c r="C620" s="194">
        <f t="shared" si="103"/>
        <v>15.442958482652323</v>
      </c>
      <c r="D620" s="213">
        <f t="shared" si="104"/>
        <v>15.442958482652323</v>
      </c>
      <c r="E620" s="194">
        <f t="shared" si="105"/>
        <v>0</v>
      </c>
      <c r="F620" s="194">
        <f t="shared" si="106"/>
        <v>8.5570415173476775</v>
      </c>
      <c r="G620" s="194">
        <f t="shared" si="107"/>
        <v>5.9899290621433749</v>
      </c>
      <c r="H620" s="194">
        <f t="shared" si="108"/>
        <v>17.759402255050169</v>
      </c>
      <c r="I620" s="194">
        <f t="shared" si="109"/>
        <v>11.769473192906792</v>
      </c>
      <c r="K620">
        <f t="shared" si="113"/>
        <v>13.350000000000163</v>
      </c>
      <c r="L620">
        <f t="shared" si="110"/>
        <v>7</v>
      </c>
      <c r="M620">
        <f t="shared" si="111"/>
        <v>1.4E-3</v>
      </c>
      <c r="N620">
        <f>SUM($M$13:M620)</f>
        <v>0.17980000000000015</v>
      </c>
      <c r="O620">
        <f t="shared" si="112"/>
        <v>1.8690000000000227E-2</v>
      </c>
      <c r="P620">
        <f>SUM($O$13:O620)</f>
        <v>1.3466700000000213</v>
      </c>
    </row>
    <row r="621" spans="1:16" x14ac:dyDescent="0.3">
      <c r="A621">
        <v>609</v>
      </c>
      <c r="B621">
        <v>0.78791565652730156</v>
      </c>
      <c r="C621" s="194">
        <f t="shared" si="103"/>
        <v>26.795259663593864</v>
      </c>
      <c r="D621" s="213">
        <f t="shared" si="104"/>
        <v>24</v>
      </c>
      <c r="E621" s="194">
        <f t="shared" si="105"/>
        <v>2.795259663593864</v>
      </c>
      <c r="F621" s="194">
        <f t="shared" si="106"/>
        <v>0</v>
      </c>
      <c r="G621" s="194">
        <f t="shared" si="107"/>
        <v>3.2145486131329433</v>
      </c>
      <c r="H621" s="194">
        <f t="shared" si="108"/>
        <v>27.599999999999998</v>
      </c>
      <c r="I621" s="194">
        <f t="shared" si="109"/>
        <v>27.599999999999994</v>
      </c>
      <c r="K621">
        <f t="shared" si="113"/>
        <v>13.400000000000164</v>
      </c>
      <c r="L621">
        <f t="shared" si="110"/>
        <v>5</v>
      </c>
      <c r="M621">
        <f t="shared" si="111"/>
        <v>1E-3</v>
      </c>
      <c r="N621">
        <f>SUM($M$13:M621)</f>
        <v>0.18080000000000016</v>
      </c>
      <c r="O621">
        <f t="shared" si="112"/>
        <v>1.3400000000000164E-2</v>
      </c>
      <c r="P621">
        <f>SUM($O$13:O621)</f>
        <v>1.3600700000000214</v>
      </c>
    </row>
    <row r="622" spans="1:16" x14ac:dyDescent="0.3">
      <c r="A622">
        <v>610</v>
      </c>
      <c r="B622">
        <v>0.27176912673627474</v>
      </c>
      <c r="C622" s="194">
        <f t="shared" si="103"/>
        <v>18.355172832967753</v>
      </c>
      <c r="D622" s="213">
        <f t="shared" si="104"/>
        <v>18.355172832967753</v>
      </c>
      <c r="E622" s="194">
        <f t="shared" si="105"/>
        <v>0</v>
      </c>
      <c r="F622" s="194">
        <f t="shared" si="106"/>
        <v>5.644827167032247</v>
      </c>
      <c r="G622" s="194">
        <f t="shared" si="107"/>
        <v>3.9513790169225733</v>
      </c>
      <c r="H622" s="194">
        <f t="shared" si="108"/>
        <v>21.108448757912914</v>
      </c>
      <c r="I622" s="194">
        <f t="shared" si="109"/>
        <v>17.157069740990337</v>
      </c>
      <c r="K622">
        <f t="shared" si="113"/>
        <v>13.450000000000164</v>
      </c>
      <c r="L622">
        <f t="shared" si="110"/>
        <v>8</v>
      </c>
      <c r="M622">
        <f t="shared" si="111"/>
        <v>1.6000000000000001E-3</v>
      </c>
      <c r="N622">
        <f>SUM($M$13:M622)</f>
        <v>0.18240000000000015</v>
      </c>
      <c r="O622">
        <f t="shared" si="112"/>
        <v>2.1520000000000265E-2</v>
      </c>
      <c r="P622">
        <f>SUM($O$13:O622)</f>
        <v>1.3815900000000216</v>
      </c>
    </row>
    <row r="623" spans="1:16" x14ac:dyDescent="0.3">
      <c r="A623">
        <v>611</v>
      </c>
      <c r="B623">
        <v>0.7087156518062474</v>
      </c>
      <c r="C623" s="194">
        <f t="shared" si="103"/>
        <v>25.297819194954688</v>
      </c>
      <c r="D623" s="213">
        <f t="shared" si="104"/>
        <v>24</v>
      </c>
      <c r="E623" s="194">
        <f t="shared" si="105"/>
        <v>1.2978191949546876</v>
      </c>
      <c r="F623" s="194">
        <f t="shared" si="106"/>
        <v>0</v>
      </c>
      <c r="G623" s="194">
        <f t="shared" si="107"/>
        <v>1.4924920741978907</v>
      </c>
      <c r="H623" s="194">
        <f t="shared" si="108"/>
        <v>27.599999999999998</v>
      </c>
      <c r="I623" s="194">
        <f t="shared" si="109"/>
        <v>27.599999999999994</v>
      </c>
      <c r="K623">
        <f t="shared" si="113"/>
        <v>13.500000000000165</v>
      </c>
      <c r="L623">
        <f t="shared" si="110"/>
        <v>11</v>
      </c>
      <c r="M623">
        <f t="shared" si="111"/>
        <v>2.2000000000000001E-3</v>
      </c>
      <c r="N623">
        <f>SUM($M$13:M623)</f>
        <v>0.18460000000000015</v>
      </c>
      <c r="O623">
        <f t="shared" si="112"/>
        <v>2.9700000000000365E-2</v>
      </c>
      <c r="P623">
        <f>SUM($O$13:O623)</f>
        <v>1.4112900000000219</v>
      </c>
    </row>
    <row r="624" spans="1:16" x14ac:dyDescent="0.3">
      <c r="A624">
        <v>612</v>
      </c>
      <c r="B624">
        <v>0.86164527850568495</v>
      </c>
      <c r="C624" s="194">
        <f t="shared" si="103"/>
        <v>28.526446262389133</v>
      </c>
      <c r="D624" s="213">
        <f t="shared" si="104"/>
        <v>24</v>
      </c>
      <c r="E624" s="194">
        <f t="shared" si="105"/>
        <v>4.5264462623891326</v>
      </c>
      <c r="F624" s="194">
        <f t="shared" si="106"/>
        <v>0</v>
      </c>
      <c r="G624" s="194">
        <f t="shared" si="107"/>
        <v>5.2054132017475023</v>
      </c>
      <c r="H624" s="194">
        <f t="shared" si="108"/>
        <v>27.599999999999998</v>
      </c>
      <c r="I624" s="194">
        <f t="shared" si="109"/>
        <v>27.599999999999994</v>
      </c>
      <c r="K624">
        <f t="shared" si="113"/>
        <v>13.550000000000166</v>
      </c>
      <c r="L624">
        <f t="shared" si="110"/>
        <v>8</v>
      </c>
      <c r="M624">
        <f t="shared" si="111"/>
        <v>1.6000000000000001E-3</v>
      </c>
      <c r="N624">
        <f>SUM($M$13:M624)</f>
        <v>0.18620000000000014</v>
      </c>
      <c r="O624">
        <f t="shared" si="112"/>
        <v>2.1680000000000265E-2</v>
      </c>
      <c r="P624">
        <f>SUM($O$13:O624)</f>
        <v>1.4329700000000223</v>
      </c>
    </row>
    <row r="625" spans="1:16" x14ac:dyDescent="0.3">
      <c r="A625">
        <v>613</v>
      </c>
      <c r="B625">
        <v>0.4034081748036622</v>
      </c>
      <c r="C625" s="194">
        <f t="shared" si="103"/>
        <v>20.532788846465799</v>
      </c>
      <c r="D625" s="213">
        <f t="shared" si="104"/>
        <v>20.532788846465799</v>
      </c>
      <c r="E625" s="194">
        <f t="shared" si="105"/>
        <v>0</v>
      </c>
      <c r="F625" s="194">
        <f t="shared" si="106"/>
        <v>3.4672111535342012</v>
      </c>
      <c r="G625" s="194">
        <f t="shared" si="107"/>
        <v>2.427047807473941</v>
      </c>
      <c r="H625" s="194">
        <f t="shared" si="108"/>
        <v>23.612707173435666</v>
      </c>
      <c r="I625" s="194">
        <f t="shared" si="109"/>
        <v>21.185659365961723</v>
      </c>
      <c r="K625">
        <f t="shared" si="113"/>
        <v>13.600000000000167</v>
      </c>
      <c r="L625">
        <f t="shared" si="110"/>
        <v>7</v>
      </c>
      <c r="M625">
        <f t="shared" si="111"/>
        <v>1.4E-3</v>
      </c>
      <c r="N625">
        <f>SUM($M$13:M625)</f>
        <v>0.18760000000000016</v>
      </c>
      <c r="O625">
        <f t="shared" si="112"/>
        <v>1.9040000000000234E-2</v>
      </c>
      <c r="P625">
        <f>SUM($O$13:O625)</f>
        <v>1.4520100000000224</v>
      </c>
    </row>
    <row r="626" spans="1:16" x14ac:dyDescent="0.3">
      <c r="A626">
        <v>614</v>
      </c>
      <c r="B626">
        <v>0.1744901426944504</v>
      </c>
      <c r="C626" s="194">
        <f t="shared" si="103"/>
        <v>16.380585779930012</v>
      </c>
      <c r="D626" s="213">
        <f t="shared" si="104"/>
        <v>16.380585779930012</v>
      </c>
      <c r="E626" s="194">
        <f t="shared" si="105"/>
        <v>0</v>
      </c>
      <c r="F626" s="194">
        <f t="shared" si="106"/>
        <v>7.6194142200699879</v>
      </c>
      <c r="G626" s="194">
        <f t="shared" si="107"/>
        <v>5.3335899540489917</v>
      </c>
      <c r="H626" s="194">
        <f t="shared" si="108"/>
        <v>18.837673646919512</v>
      </c>
      <c r="I626" s="194">
        <f t="shared" si="109"/>
        <v>13.50408369287052</v>
      </c>
      <c r="K626">
        <f t="shared" si="113"/>
        <v>13.650000000000167</v>
      </c>
      <c r="L626">
        <f t="shared" si="110"/>
        <v>2</v>
      </c>
      <c r="M626">
        <f t="shared" si="111"/>
        <v>4.0000000000000002E-4</v>
      </c>
      <c r="N626">
        <f>SUM($M$13:M626)</f>
        <v>0.18800000000000017</v>
      </c>
      <c r="O626">
        <f t="shared" si="112"/>
        <v>5.4600000000000672E-3</v>
      </c>
      <c r="P626">
        <f>SUM($O$13:O626)</f>
        <v>1.4574700000000225</v>
      </c>
    </row>
    <row r="627" spans="1:16" x14ac:dyDescent="0.3">
      <c r="A627">
        <v>615</v>
      </c>
      <c r="B627">
        <v>0.10931351482459517</v>
      </c>
      <c r="C627" s="194">
        <f t="shared" si="103"/>
        <v>14.618877083152627</v>
      </c>
      <c r="D627" s="213">
        <f t="shared" si="104"/>
        <v>14.618877083152627</v>
      </c>
      <c r="E627" s="194">
        <f t="shared" si="105"/>
        <v>0</v>
      </c>
      <c r="F627" s="194">
        <f t="shared" si="106"/>
        <v>9.3811229168473727</v>
      </c>
      <c r="G627" s="194">
        <f t="shared" si="107"/>
        <v>6.5667860417931614</v>
      </c>
      <c r="H627" s="194">
        <f t="shared" si="108"/>
        <v>16.811708645625519</v>
      </c>
      <c r="I627" s="194">
        <f t="shared" si="109"/>
        <v>10.244922603832356</v>
      </c>
      <c r="K627">
        <f t="shared" si="113"/>
        <v>13.700000000000168</v>
      </c>
      <c r="L627">
        <f t="shared" si="110"/>
        <v>6</v>
      </c>
      <c r="M627">
        <f t="shared" si="111"/>
        <v>1.1999999999999999E-3</v>
      </c>
      <c r="N627">
        <f>SUM($M$13:M627)</f>
        <v>0.18920000000000017</v>
      </c>
      <c r="O627">
        <f t="shared" si="112"/>
        <v>1.6440000000000201E-2</v>
      </c>
      <c r="P627">
        <f>SUM($O$13:O627)</f>
        <v>1.4739100000000227</v>
      </c>
    </row>
    <row r="628" spans="1:16" x14ac:dyDescent="0.3">
      <c r="A628">
        <v>616</v>
      </c>
      <c r="B628">
        <v>0.85768653703737663</v>
      </c>
      <c r="C628" s="194">
        <f t="shared" si="103"/>
        <v>28.419898465121349</v>
      </c>
      <c r="D628" s="213">
        <f t="shared" si="104"/>
        <v>24</v>
      </c>
      <c r="E628" s="194">
        <f t="shared" si="105"/>
        <v>4.4198984651213493</v>
      </c>
      <c r="F628" s="194">
        <f t="shared" si="106"/>
        <v>0</v>
      </c>
      <c r="G628" s="194">
        <f t="shared" si="107"/>
        <v>5.0828832348895512</v>
      </c>
      <c r="H628" s="194">
        <f t="shared" si="108"/>
        <v>27.599999999999998</v>
      </c>
      <c r="I628" s="194">
        <f t="shared" si="109"/>
        <v>27.599999999999994</v>
      </c>
      <c r="K628">
        <f t="shared" si="113"/>
        <v>13.750000000000169</v>
      </c>
      <c r="L628">
        <f t="shared" si="110"/>
        <v>8</v>
      </c>
      <c r="M628">
        <f t="shared" si="111"/>
        <v>1.6000000000000001E-3</v>
      </c>
      <c r="N628">
        <f>SUM($M$13:M628)</f>
        <v>0.19080000000000016</v>
      </c>
      <c r="O628">
        <f t="shared" si="112"/>
        <v>2.2000000000000269E-2</v>
      </c>
      <c r="P628">
        <f>SUM($O$13:O628)</f>
        <v>1.4959100000000229</v>
      </c>
    </row>
    <row r="629" spans="1:16" x14ac:dyDescent="0.3">
      <c r="A629">
        <v>617</v>
      </c>
      <c r="B629">
        <v>8.2458576085137514E-2</v>
      </c>
      <c r="C629" s="194">
        <f t="shared" si="103"/>
        <v>13.667665051184795</v>
      </c>
      <c r="D629" s="213">
        <f t="shared" si="104"/>
        <v>13.667665051184795</v>
      </c>
      <c r="E629" s="194">
        <f t="shared" si="105"/>
        <v>0</v>
      </c>
      <c r="F629" s="194">
        <f t="shared" si="106"/>
        <v>10.332334948815205</v>
      </c>
      <c r="G629" s="194">
        <f t="shared" si="107"/>
        <v>7.2326344641706442</v>
      </c>
      <c r="H629" s="194">
        <f t="shared" si="108"/>
        <v>15.717814808862512</v>
      </c>
      <c r="I629" s="194">
        <f t="shared" si="109"/>
        <v>8.4851803446918641</v>
      </c>
      <c r="K629">
        <f t="shared" si="113"/>
        <v>13.800000000000169</v>
      </c>
      <c r="L629">
        <f t="shared" si="110"/>
        <v>12</v>
      </c>
      <c r="M629">
        <f t="shared" si="111"/>
        <v>2.3999999999999998E-3</v>
      </c>
      <c r="N629">
        <f>SUM($M$13:M629)</f>
        <v>0.19320000000000018</v>
      </c>
      <c r="O629">
        <f t="shared" si="112"/>
        <v>3.3120000000000406E-2</v>
      </c>
      <c r="P629">
        <f>SUM($O$13:O629)</f>
        <v>1.5290300000000234</v>
      </c>
    </row>
    <row r="630" spans="1:16" x14ac:dyDescent="0.3">
      <c r="A630">
        <v>618</v>
      </c>
      <c r="B630">
        <v>0.45836364662435258</v>
      </c>
      <c r="C630" s="194">
        <f t="shared" si="103"/>
        <v>21.372657671901099</v>
      </c>
      <c r="D630" s="213">
        <f t="shared" si="104"/>
        <v>21.372657671901099</v>
      </c>
      <c r="E630" s="194">
        <f t="shared" si="105"/>
        <v>0</v>
      </c>
      <c r="F630" s="194">
        <f t="shared" si="106"/>
        <v>2.6273423280989014</v>
      </c>
      <c r="G630" s="194">
        <f t="shared" si="107"/>
        <v>1.8391396296692313</v>
      </c>
      <c r="H630" s="194">
        <f t="shared" si="108"/>
        <v>24.578556322686261</v>
      </c>
      <c r="I630" s="194">
        <f t="shared" si="109"/>
        <v>22.739416693017027</v>
      </c>
      <c r="K630">
        <f t="shared" si="113"/>
        <v>13.85000000000017</v>
      </c>
      <c r="L630">
        <f t="shared" si="110"/>
        <v>12</v>
      </c>
      <c r="M630">
        <f t="shared" si="111"/>
        <v>2.3999999999999998E-3</v>
      </c>
      <c r="N630">
        <f>SUM($M$13:M630)</f>
        <v>0.19560000000000019</v>
      </c>
      <c r="O630">
        <f t="shared" si="112"/>
        <v>3.3240000000000408E-2</v>
      </c>
      <c r="P630">
        <f>SUM($O$13:O630)</f>
        <v>1.5622700000000238</v>
      </c>
    </row>
    <row r="631" spans="1:16" x14ac:dyDescent="0.3">
      <c r="A631">
        <v>619</v>
      </c>
      <c r="B631">
        <v>8.8661399187588308E-2</v>
      </c>
      <c r="C631" s="194">
        <f t="shared" si="103"/>
        <v>13.905735339754223</v>
      </c>
      <c r="D631" s="213">
        <f t="shared" si="104"/>
        <v>13.905735339754223</v>
      </c>
      <c r="E631" s="194">
        <f t="shared" si="105"/>
        <v>0</v>
      </c>
      <c r="F631" s="194">
        <f t="shared" si="106"/>
        <v>10.094264660245777</v>
      </c>
      <c r="G631" s="194">
        <f t="shared" si="107"/>
        <v>7.0659852621720445</v>
      </c>
      <c r="H631" s="194">
        <f t="shared" si="108"/>
        <v>15.991595640717355</v>
      </c>
      <c r="I631" s="194">
        <f t="shared" si="109"/>
        <v>8.9256103785453114</v>
      </c>
      <c r="K631">
        <f t="shared" si="113"/>
        <v>13.900000000000171</v>
      </c>
      <c r="L631">
        <f t="shared" si="110"/>
        <v>7</v>
      </c>
      <c r="M631">
        <f t="shared" si="111"/>
        <v>1.4E-3</v>
      </c>
      <c r="N631">
        <f>SUM($M$13:M631)</f>
        <v>0.1970000000000002</v>
      </c>
      <c r="O631">
        <f t="shared" si="112"/>
        <v>1.9460000000000238E-2</v>
      </c>
      <c r="P631">
        <f>SUM($O$13:O631)</f>
        <v>1.5817300000000241</v>
      </c>
    </row>
    <row r="632" spans="1:16" x14ac:dyDescent="0.3">
      <c r="A632">
        <v>620</v>
      </c>
      <c r="B632">
        <v>3.7740584826903012E-3</v>
      </c>
      <c r="C632" s="194">
        <f t="shared" si="103"/>
        <v>5.9701490900865934</v>
      </c>
      <c r="D632" s="213">
        <f t="shared" si="104"/>
        <v>5.9701490900865934</v>
      </c>
      <c r="E632" s="194">
        <f t="shared" si="105"/>
        <v>0</v>
      </c>
      <c r="F632" s="194">
        <f t="shared" si="106"/>
        <v>18.029850909913407</v>
      </c>
      <c r="G632" s="194">
        <f t="shared" si="107"/>
        <v>12.620895636939386</v>
      </c>
      <c r="H632" s="194">
        <f t="shared" si="108"/>
        <v>6.8656714535995818</v>
      </c>
      <c r="I632" s="194">
        <f t="shared" si="109"/>
        <v>-5.7552241833398057</v>
      </c>
      <c r="K632">
        <f t="shared" si="113"/>
        <v>13.950000000000172</v>
      </c>
      <c r="L632">
        <f t="shared" si="110"/>
        <v>6</v>
      </c>
      <c r="M632">
        <f t="shared" si="111"/>
        <v>1.1999999999999999E-3</v>
      </c>
      <c r="N632">
        <f>SUM($M$13:M632)</f>
        <v>0.19820000000000021</v>
      </c>
      <c r="O632">
        <f t="shared" si="112"/>
        <v>1.6740000000000206E-2</v>
      </c>
      <c r="P632">
        <f>SUM($O$13:O632)</f>
        <v>1.5984700000000243</v>
      </c>
    </row>
    <row r="633" spans="1:16" x14ac:dyDescent="0.3">
      <c r="A633">
        <v>621</v>
      </c>
      <c r="B633">
        <v>0.97311949485855298</v>
      </c>
      <c r="C633" s="194">
        <f t="shared" si="103"/>
        <v>33.572543258219071</v>
      </c>
      <c r="D633" s="213">
        <f t="shared" si="104"/>
        <v>24</v>
      </c>
      <c r="E633" s="194">
        <f t="shared" si="105"/>
        <v>9.5725432582190706</v>
      </c>
      <c r="F633" s="194">
        <f t="shared" si="106"/>
        <v>0</v>
      </c>
      <c r="G633" s="194">
        <f t="shared" si="107"/>
        <v>11.008424746951931</v>
      </c>
      <c r="H633" s="194">
        <f t="shared" si="108"/>
        <v>27.599999999999998</v>
      </c>
      <c r="I633" s="194">
        <f t="shared" si="109"/>
        <v>27.599999999999994</v>
      </c>
      <c r="K633">
        <f t="shared" si="113"/>
        <v>14.000000000000172</v>
      </c>
      <c r="L633">
        <f t="shared" si="110"/>
        <v>9</v>
      </c>
      <c r="M633">
        <f t="shared" si="111"/>
        <v>1.8E-3</v>
      </c>
      <c r="N633">
        <f>SUM($M$13:M633)</f>
        <v>0.20000000000000021</v>
      </c>
      <c r="O633">
        <f t="shared" si="112"/>
        <v>2.5200000000000309E-2</v>
      </c>
      <c r="P633">
        <f>SUM($O$13:O633)</f>
        <v>1.6236700000000246</v>
      </c>
    </row>
    <row r="634" spans="1:16" x14ac:dyDescent="0.3">
      <c r="A634">
        <v>622</v>
      </c>
      <c r="B634">
        <v>0.34660486716241745</v>
      </c>
      <c r="C634" s="194">
        <f t="shared" si="103"/>
        <v>19.63298217536024</v>
      </c>
      <c r="D634" s="213">
        <f t="shared" si="104"/>
        <v>19.63298217536024</v>
      </c>
      <c r="E634" s="194">
        <f t="shared" si="105"/>
        <v>0</v>
      </c>
      <c r="F634" s="194">
        <f t="shared" si="106"/>
        <v>4.3670178246397597</v>
      </c>
      <c r="G634" s="194">
        <f t="shared" si="107"/>
        <v>3.056912477247832</v>
      </c>
      <c r="H634" s="194">
        <f t="shared" si="108"/>
        <v>22.577929501664276</v>
      </c>
      <c r="I634" s="194">
        <f t="shared" si="109"/>
        <v>19.521017024416444</v>
      </c>
      <c r="K634">
        <f t="shared" si="113"/>
        <v>14.050000000000173</v>
      </c>
      <c r="L634">
        <f t="shared" si="110"/>
        <v>8</v>
      </c>
      <c r="M634">
        <f t="shared" si="111"/>
        <v>1.6000000000000001E-3</v>
      </c>
      <c r="N634">
        <f>SUM($M$13:M634)</f>
        <v>0.2016000000000002</v>
      </c>
      <c r="O634">
        <f t="shared" si="112"/>
        <v>2.2480000000000278E-2</v>
      </c>
      <c r="P634">
        <f>SUM($O$13:O634)</f>
        <v>1.6461500000000249</v>
      </c>
    </row>
    <row r="635" spans="1:16" x14ac:dyDescent="0.3">
      <c r="A635">
        <v>623</v>
      </c>
      <c r="B635">
        <v>0.73753009219570809</v>
      </c>
      <c r="C635" s="194">
        <f t="shared" si="103"/>
        <v>25.814496003765612</v>
      </c>
      <c r="D635" s="213">
        <f t="shared" si="104"/>
        <v>24</v>
      </c>
      <c r="E635" s="194">
        <f t="shared" si="105"/>
        <v>1.8144960037656119</v>
      </c>
      <c r="F635" s="194">
        <f t="shared" si="106"/>
        <v>0</v>
      </c>
      <c r="G635" s="194">
        <f t="shared" si="107"/>
        <v>2.0866704043304534</v>
      </c>
      <c r="H635" s="194">
        <f t="shared" si="108"/>
        <v>27.599999999999998</v>
      </c>
      <c r="I635" s="194">
        <f t="shared" si="109"/>
        <v>27.599999999999994</v>
      </c>
      <c r="K635">
        <f t="shared" si="113"/>
        <v>14.100000000000174</v>
      </c>
      <c r="L635">
        <f t="shared" si="110"/>
        <v>5</v>
      </c>
      <c r="M635">
        <f t="shared" si="111"/>
        <v>1E-3</v>
      </c>
      <c r="N635">
        <f>SUM($M$13:M635)</f>
        <v>0.2026000000000002</v>
      </c>
      <c r="O635">
        <f t="shared" si="112"/>
        <v>1.4100000000000173E-2</v>
      </c>
      <c r="P635">
        <f>SUM($O$13:O635)</f>
        <v>1.6602500000000251</v>
      </c>
    </row>
    <row r="636" spans="1:16" x14ac:dyDescent="0.3">
      <c r="A636">
        <v>624</v>
      </c>
      <c r="B636">
        <v>0.29616914599118971</v>
      </c>
      <c r="C636" s="194">
        <f t="shared" si="103"/>
        <v>18.78729625575237</v>
      </c>
      <c r="D636" s="213">
        <f t="shared" si="104"/>
        <v>18.78729625575237</v>
      </c>
      <c r="E636" s="194">
        <f t="shared" si="105"/>
        <v>0</v>
      </c>
      <c r="F636" s="194">
        <f t="shared" si="106"/>
        <v>5.2127037442476301</v>
      </c>
      <c r="G636" s="194">
        <f t="shared" si="107"/>
        <v>3.6488926209733412</v>
      </c>
      <c r="H636" s="194">
        <f t="shared" si="108"/>
        <v>21.605390694115222</v>
      </c>
      <c r="I636" s="194">
        <f t="shared" si="109"/>
        <v>17.956498073141884</v>
      </c>
      <c r="K636">
        <f t="shared" si="113"/>
        <v>14.150000000000174</v>
      </c>
      <c r="L636">
        <f t="shared" si="110"/>
        <v>7</v>
      </c>
      <c r="M636">
        <f t="shared" si="111"/>
        <v>1.4E-3</v>
      </c>
      <c r="N636">
        <f>SUM($M$13:M636)</f>
        <v>0.20400000000000021</v>
      </c>
      <c r="O636">
        <f t="shared" si="112"/>
        <v>1.9810000000000244E-2</v>
      </c>
      <c r="P636">
        <f>SUM($O$13:O636)</f>
        <v>1.6800600000000254</v>
      </c>
    </row>
    <row r="637" spans="1:16" x14ac:dyDescent="0.3">
      <c r="A637">
        <v>625</v>
      </c>
      <c r="B637">
        <v>0.7455498039120344</v>
      </c>
      <c r="C637" s="194">
        <f t="shared" si="103"/>
        <v>25.963305154087735</v>
      </c>
      <c r="D637" s="213">
        <f t="shared" si="104"/>
        <v>24</v>
      </c>
      <c r="E637" s="194">
        <f t="shared" si="105"/>
        <v>1.9633051540877346</v>
      </c>
      <c r="F637" s="194">
        <f t="shared" si="106"/>
        <v>0</v>
      </c>
      <c r="G637" s="194">
        <f t="shared" si="107"/>
        <v>2.2578009272008948</v>
      </c>
      <c r="H637" s="194">
        <f t="shared" si="108"/>
        <v>27.599999999999998</v>
      </c>
      <c r="I637" s="194">
        <f t="shared" si="109"/>
        <v>27.599999999999994</v>
      </c>
      <c r="K637">
        <f t="shared" si="113"/>
        <v>14.200000000000175</v>
      </c>
      <c r="L637">
        <f t="shared" si="110"/>
        <v>3</v>
      </c>
      <c r="M637">
        <f t="shared" si="111"/>
        <v>5.9999999999999995E-4</v>
      </c>
      <c r="N637">
        <f>SUM($M$13:M637)</f>
        <v>0.2046000000000002</v>
      </c>
      <c r="O637">
        <f t="shared" si="112"/>
        <v>8.5200000000001039E-3</v>
      </c>
      <c r="P637">
        <f>SUM($O$13:O637)</f>
        <v>1.6885800000000255</v>
      </c>
    </row>
    <row r="638" spans="1:16" x14ac:dyDescent="0.3">
      <c r="A638">
        <v>626</v>
      </c>
      <c r="B638">
        <v>0.90691395344924974</v>
      </c>
      <c r="C638" s="194">
        <f t="shared" si="103"/>
        <v>29.931928968738369</v>
      </c>
      <c r="D638" s="213">
        <f t="shared" si="104"/>
        <v>24</v>
      </c>
      <c r="E638" s="194">
        <f t="shared" si="105"/>
        <v>5.9319289687383687</v>
      </c>
      <c r="F638" s="194">
        <f t="shared" si="106"/>
        <v>0</v>
      </c>
      <c r="G638" s="194">
        <f t="shared" si="107"/>
        <v>6.8217183140491233</v>
      </c>
      <c r="H638" s="194">
        <f t="shared" si="108"/>
        <v>27.599999999999998</v>
      </c>
      <c r="I638" s="194">
        <f t="shared" si="109"/>
        <v>27.599999999999994</v>
      </c>
      <c r="K638">
        <f t="shared" si="113"/>
        <v>14.250000000000176</v>
      </c>
      <c r="L638">
        <f t="shared" si="110"/>
        <v>8</v>
      </c>
      <c r="M638">
        <f t="shared" si="111"/>
        <v>1.6000000000000001E-3</v>
      </c>
      <c r="N638">
        <f>SUM($M$13:M638)</f>
        <v>0.20620000000000019</v>
      </c>
      <c r="O638">
        <f t="shared" si="112"/>
        <v>2.2800000000000282E-2</v>
      </c>
      <c r="P638">
        <f>SUM($O$13:O638)</f>
        <v>1.7113800000000259</v>
      </c>
    </row>
    <row r="639" spans="1:16" x14ac:dyDescent="0.3">
      <c r="A639">
        <v>627</v>
      </c>
      <c r="B639">
        <v>4.5751736433532919E-2</v>
      </c>
      <c r="C639" s="194">
        <f t="shared" si="103"/>
        <v>11.874882040597889</v>
      </c>
      <c r="D639" s="213">
        <f t="shared" si="104"/>
        <v>11.874882040597889</v>
      </c>
      <c r="E639" s="194">
        <f t="shared" si="105"/>
        <v>0</v>
      </c>
      <c r="F639" s="194">
        <f t="shared" si="106"/>
        <v>12.125117959402111</v>
      </c>
      <c r="G639" s="194">
        <f t="shared" si="107"/>
        <v>8.4875825715814788</v>
      </c>
      <c r="H639" s="194">
        <f t="shared" si="108"/>
        <v>13.656114346687572</v>
      </c>
      <c r="I639" s="194">
        <f t="shared" si="109"/>
        <v>5.1685317751060911</v>
      </c>
      <c r="K639">
        <f t="shared" si="113"/>
        <v>14.300000000000177</v>
      </c>
      <c r="L639">
        <f t="shared" si="110"/>
        <v>4</v>
      </c>
      <c r="M639">
        <f t="shared" si="111"/>
        <v>8.0000000000000004E-4</v>
      </c>
      <c r="N639">
        <f>SUM($M$13:M639)</f>
        <v>0.20700000000000018</v>
      </c>
      <c r="O639">
        <f t="shared" si="112"/>
        <v>1.1440000000000141E-2</v>
      </c>
      <c r="P639">
        <f>SUM($O$13:O639)</f>
        <v>1.722820000000026</v>
      </c>
    </row>
    <row r="640" spans="1:16" x14ac:dyDescent="0.3">
      <c r="A640">
        <v>628</v>
      </c>
      <c r="B640">
        <v>0.36302015752868766</v>
      </c>
      <c r="C640" s="194">
        <f t="shared" si="103"/>
        <v>19.897614302157312</v>
      </c>
      <c r="D640" s="213">
        <f t="shared" si="104"/>
        <v>19.897614302157312</v>
      </c>
      <c r="E640" s="194">
        <f t="shared" si="105"/>
        <v>0</v>
      </c>
      <c r="F640" s="194">
        <f t="shared" si="106"/>
        <v>4.1023856978426885</v>
      </c>
      <c r="G640" s="194">
        <f t="shared" si="107"/>
        <v>2.8716699884898822</v>
      </c>
      <c r="H640" s="194">
        <f t="shared" si="108"/>
        <v>22.882256447480906</v>
      </c>
      <c r="I640" s="194">
        <f t="shared" si="109"/>
        <v>20.010586458991021</v>
      </c>
      <c r="K640">
        <f t="shared" si="113"/>
        <v>14.350000000000177</v>
      </c>
      <c r="L640">
        <f t="shared" si="110"/>
        <v>4</v>
      </c>
      <c r="M640">
        <f t="shared" si="111"/>
        <v>8.0000000000000004E-4</v>
      </c>
      <c r="N640">
        <f>SUM($M$13:M640)</f>
        <v>0.20780000000000018</v>
      </c>
      <c r="O640">
        <f t="shared" si="112"/>
        <v>1.1480000000000143E-2</v>
      </c>
      <c r="P640">
        <f>SUM($O$13:O640)</f>
        <v>1.7343000000000262</v>
      </c>
    </row>
    <row r="641" spans="1:16" x14ac:dyDescent="0.3">
      <c r="A641">
        <v>629</v>
      </c>
      <c r="B641">
        <v>0.24471401483640698</v>
      </c>
      <c r="C641" s="194">
        <f t="shared" si="103"/>
        <v>17.852686995143458</v>
      </c>
      <c r="D641" s="213">
        <f t="shared" si="104"/>
        <v>17.852686995143458</v>
      </c>
      <c r="E641" s="194">
        <f t="shared" si="105"/>
        <v>0</v>
      </c>
      <c r="F641" s="194">
        <f t="shared" si="106"/>
        <v>6.1473130048565423</v>
      </c>
      <c r="G641" s="194">
        <f t="shared" si="107"/>
        <v>4.3031191033995801</v>
      </c>
      <c r="H641" s="194">
        <f t="shared" si="108"/>
        <v>20.530590044414975</v>
      </c>
      <c r="I641" s="194">
        <f t="shared" si="109"/>
        <v>16.227470941015394</v>
      </c>
      <c r="K641">
        <f t="shared" si="113"/>
        <v>14.400000000000178</v>
      </c>
      <c r="L641">
        <f t="shared" si="110"/>
        <v>3</v>
      </c>
      <c r="M641">
        <f t="shared" si="111"/>
        <v>5.9999999999999995E-4</v>
      </c>
      <c r="N641">
        <f>SUM($M$13:M641)</f>
        <v>0.20840000000000017</v>
      </c>
      <c r="O641">
        <f t="shared" si="112"/>
        <v>8.6400000000001059E-3</v>
      </c>
      <c r="P641">
        <f>SUM($O$13:O641)</f>
        <v>1.7429400000000264</v>
      </c>
    </row>
    <row r="642" spans="1:16" x14ac:dyDescent="0.3">
      <c r="A642">
        <v>630</v>
      </c>
      <c r="B642">
        <v>0.60892828965773205</v>
      </c>
      <c r="C642" s="194">
        <f t="shared" si="103"/>
        <v>23.659161250864003</v>
      </c>
      <c r="D642" s="213">
        <f t="shared" si="104"/>
        <v>23.659161250864003</v>
      </c>
      <c r="E642" s="194">
        <f t="shared" si="105"/>
        <v>0</v>
      </c>
      <c r="F642" s="194">
        <f t="shared" si="106"/>
        <v>0.34083874913599743</v>
      </c>
      <c r="G642" s="194">
        <f t="shared" si="107"/>
        <v>0.23858712439519822</v>
      </c>
      <c r="H642" s="194">
        <f t="shared" si="108"/>
        <v>27.208035438493599</v>
      </c>
      <c r="I642" s="194">
        <f t="shared" si="109"/>
        <v>26.9694483140984</v>
      </c>
      <c r="K642">
        <f t="shared" si="113"/>
        <v>14.450000000000179</v>
      </c>
      <c r="L642">
        <f t="shared" si="110"/>
        <v>5</v>
      </c>
      <c r="M642">
        <f t="shared" si="111"/>
        <v>1E-3</v>
      </c>
      <c r="N642">
        <f>SUM($M$13:M642)</f>
        <v>0.20940000000000017</v>
      </c>
      <c r="O642">
        <f t="shared" si="112"/>
        <v>1.445000000000018E-2</v>
      </c>
      <c r="P642">
        <f>SUM($O$13:O642)</f>
        <v>1.7573900000000264</v>
      </c>
    </row>
    <row r="643" spans="1:16" x14ac:dyDescent="0.3">
      <c r="A643">
        <v>631</v>
      </c>
      <c r="B643">
        <v>0.80022193307594913</v>
      </c>
      <c r="C643" s="194">
        <f t="shared" si="103"/>
        <v>27.054485344930818</v>
      </c>
      <c r="D643" s="213">
        <f t="shared" si="104"/>
        <v>24</v>
      </c>
      <c r="E643" s="194">
        <f t="shared" si="105"/>
        <v>3.0544853449308178</v>
      </c>
      <c r="F643" s="194">
        <f t="shared" si="106"/>
        <v>0</v>
      </c>
      <c r="G643" s="194">
        <f t="shared" si="107"/>
        <v>3.5126581466704403</v>
      </c>
      <c r="H643" s="194">
        <f t="shared" si="108"/>
        <v>27.599999999999998</v>
      </c>
      <c r="I643" s="194">
        <f t="shared" si="109"/>
        <v>27.599999999999994</v>
      </c>
      <c r="K643">
        <f t="shared" si="113"/>
        <v>14.500000000000179</v>
      </c>
      <c r="L643">
        <f t="shared" si="110"/>
        <v>7</v>
      </c>
      <c r="M643">
        <f t="shared" si="111"/>
        <v>1.4E-3</v>
      </c>
      <c r="N643">
        <f>SUM($M$13:M643)</f>
        <v>0.21080000000000018</v>
      </c>
      <c r="O643">
        <f t="shared" si="112"/>
        <v>2.0300000000000252E-2</v>
      </c>
      <c r="P643">
        <f>SUM($O$13:O643)</f>
        <v>1.7776900000000266</v>
      </c>
    </row>
    <row r="644" spans="1:16" x14ac:dyDescent="0.3">
      <c r="A644">
        <v>632</v>
      </c>
      <c r="B644">
        <v>0.92936691069593635</v>
      </c>
      <c r="C644" s="194">
        <f t="shared" si="103"/>
        <v>30.826553323317015</v>
      </c>
      <c r="D644" s="213">
        <f t="shared" si="104"/>
        <v>24</v>
      </c>
      <c r="E644" s="194">
        <f t="shared" si="105"/>
        <v>6.8265533233170146</v>
      </c>
      <c r="F644" s="194">
        <f t="shared" si="106"/>
        <v>0</v>
      </c>
      <c r="G644" s="194">
        <f t="shared" si="107"/>
        <v>7.8505363218145661</v>
      </c>
      <c r="H644" s="194">
        <f t="shared" si="108"/>
        <v>27.599999999999998</v>
      </c>
      <c r="I644" s="194">
        <f t="shared" si="109"/>
        <v>27.599999999999994</v>
      </c>
      <c r="K644">
        <f t="shared" si="113"/>
        <v>14.55000000000018</v>
      </c>
      <c r="L644">
        <f t="shared" si="110"/>
        <v>8</v>
      </c>
      <c r="M644">
        <f t="shared" si="111"/>
        <v>1.6000000000000001E-3</v>
      </c>
      <c r="N644">
        <f>SUM($M$13:M644)</f>
        <v>0.21240000000000017</v>
      </c>
      <c r="O644">
        <f t="shared" si="112"/>
        <v>2.328000000000029E-2</v>
      </c>
      <c r="P644">
        <f>SUM($O$13:O644)</f>
        <v>1.8009700000000268</v>
      </c>
    </row>
    <row r="645" spans="1:16" x14ac:dyDescent="0.3">
      <c r="A645">
        <v>633</v>
      </c>
      <c r="B645">
        <v>0.98650503144434765</v>
      </c>
      <c r="C645" s="194">
        <f t="shared" si="103"/>
        <v>35.269979886495591</v>
      </c>
      <c r="D645" s="213">
        <f t="shared" si="104"/>
        <v>24</v>
      </c>
      <c r="E645" s="194">
        <f t="shared" si="105"/>
        <v>11.269979886495591</v>
      </c>
      <c r="F645" s="194">
        <f t="shared" si="106"/>
        <v>0</v>
      </c>
      <c r="G645" s="194">
        <f t="shared" si="107"/>
        <v>12.960476869469929</v>
      </c>
      <c r="H645" s="194">
        <f t="shared" si="108"/>
        <v>27.599999999999998</v>
      </c>
      <c r="I645" s="194">
        <f t="shared" si="109"/>
        <v>27.599999999999994</v>
      </c>
      <c r="K645">
        <f t="shared" si="113"/>
        <v>14.600000000000181</v>
      </c>
      <c r="L645">
        <f t="shared" si="110"/>
        <v>1</v>
      </c>
      <c r="M645">
        <f t="shared" si="111"/>
        <v>2.0000000000000001E-4</v>
      </c>
      <c r="N645">
        <f>SUM($M$13:M645)</f>
        <v>0.21260000000000018</v>
      </c>
      <c r="O645">
        <f t="shared" si="112"/>
        <v>2.9200000000000363E-3</v>
      </c>
      <c r="P645">
        <f>SUM($O$13:O645)</f>
        <v>1.8038900000000269</v>
      </c>
    </row>
    <row r="646" spans="1:16" x14ac:dyDescent="0.3">
      <c r="A646">
        <v>634</v>
      </c>
      <c r="B646">
        <v>0.99906221232583381</v>
      </c>
      <c r="C646" s="194">
        <f t="shared" si="103"/>
        <v>40.655551081367349</v>
      </c>
      <c r="D646" s="213">
        <f t="shared" si="104"/>
        <v>24</v>
      </c>
      <c r="E646" s="194">
        <f t="shared" si="105"/>
        <v>16.655551081367349</v>
      </c>
      <c r="F646" s="194">
        <f t="shared" si="106"/>
        <v>0</v>
      </c>
      <c r="G646" s="194">
        <f t="shared" si="107"/>
        <v>19.15388374357245</v>
      </c>
      <c r="H646" s="194">
        <f t="shared" si="108"/>
        <v>27.599999999999998</v>
      </c>
      <c r="I646" s="194">
        <f t="shared" si="109"/>
        <v>27.599999999999994</v>
      </c>
      <c r="K646">
        <f t="shared" si="113"/>
        <v>14.650000000000182</v>
      </c>
      <c r="L646">
        <f t="shared" si="110"/>
        <v>8</v>
      </c>
      <c r="M646">
        <f t="shared" si="111"/>
        <v>1.6000000000000001E-3</v>
      </c>
      <c r="N646">
        <f>SUM($M$13:M646)</f>
        <v>0.21420000000000017</v>
      </c>
      <c r="O646">
        <f t="shared" si="112"/>
        <v>2.344000000000029E-2</v>
      </c>
      <c r="P646">
        <f>SUM($O$13:O646)</f>
        <v>1.8273300000000272</v>
      </c>
    </row>
    <row r="647" spans="1:16" x14ac:dyDescent="0.3">
      <c r="A647">
        <v>635</v>
      </c>
      <c r="B647">
        <v>0.17442626282806384</v>
      </c>
      <c r="C647" s="194">
        <f t="shared" si="103"/>
        <v>16.379095976747859</v>
      </c>
      <c r="D647" s="213">
        <f t="shared" si="104"/>
        <v>16.379095976747859</v>
      </c>
      <c r="E647" s="194">
        <f t="shared" si="105"/>
        <v>0</v>
      </c>
      <c r="F647" s="194">
        <f t="shared" si="106"/>
        <v>7.620904023252141</v>
      </c>
      <c r="G647" s="194">
        <f t="shared" si="107"/>
        <v>5.3346328162764989</v>
      </c>
      <c r="H647" s="194">
        <f t="shared" si="108"/>
        <v>18.835960373260036</v>
      </c>
      <c r="I647" s="194">
        <f t="shared" si="109"/>
        <v>13.501327556983536</v>
      </c>
      <c r="K647">
        <f t="shared" si="113"/>
        <v>14.700000000000182</v>
      </c>
      <c r="L647">
        <f t="shared" si="110"/>
        <v>7</v>
      </c>
      <c r="M647">
        <f t="shared" si="111"/>
        <v>1.4E-3</v>
      </c>
      <c r="N647">
        <f>SUM($M$13:M647)</f>
        <v>0.21560000000000018</v>
      </c>
      <c r="O647">
        <f t="shared" si="112"/>
        <v>2.0580000000000254E-2</v>
      </c>
      <c r="P647">
        <f>SUM($O$13:O647)</f>
        <v>1.8479100000000275</v>
      </c>
    </row>
    <row r="648" spans="1:16" x14ac:dyDescent="0.3">
      <c r="A648">
        <v>636</v>
      </c>
      <c r="B648">
        <v>0.63495269745314231</v>
      </c>
      <c r="C648" s="194">
        <f t="shared" si="103"/>
        <v>24.069998129556822</v>
      </c>
      <c r="D648" s="213">
        <f t="shared" si="104"/>
        <v>24</v>
      </c>
      <c r="E648" s="194">
        <f t="shared" si="105"/>
        <v>6.9998129556822164E-2</v>
      </c>
      <c r="F648" s="194">
        <f t="shared" si="106"/>
        <v>0</v>
      </c>
      <c r="G648" s="194">
        <f t="shared" si="107"/>
        <v>8.0497848990345483E-2</v>
      </c>
      <c r="H648" s="194">
        <f t="shared" si="108"/>
        <v>27.599999999999998</v>
      </c>
      <c r="I648" s="194">
        <f t="shared" si="109"/>
        <v>27.599999999999994</v>
      </c>
      <c r="K648">
        <f t="shared" si="113"/>
        <v>14.750000000000183</v>
      </c>
      <c r="L648">
        <f t="shared" si="110"/>
        <v>9</v>
      </c>
      <c r="M648">
        <f t="shared" si="111"/>
        <v>1.8E-3</v>
      </c>
      <c r="N648">
        <f>SUM($M$13:M648)</f>
        <v>0.21740000000000018</v>
      </c>
      <c r="O648">
        <f t="shared" si="112"/>
        <v>2.655000000000033E-2</v>
      </c>
      <c r="P648">
        <f>SUM($O$13:O648)</f>
        <v>1.8744600000000278</v>
      </c>
    </row>
    <row r="649" spans="1:16" x14ac:dyDescent="0.3">
      <c r="A649">
        <v>637</v>
      </c>
      <c r="B649">
        <v>0.46662565429876324</v>
      </c>
      <c r="C649" s="194">
        <f t="shared" si="103"/>
        <v>21.4974706154178</v>
      </c>
      <c r="D649" s="213">
        <f t="shared" si="104"/>
        <v>21.4974706154178</v>
      </c>
      <c r="E649" s="194">
        <f t="shared" si="105"/>
        <v>0</v>
      </c>
      <c r="F649" s="194">
        <f t="shared" si="106"/>
        <v>2.5025293845821999</v>
      </c>
      <c r="G649" s="194">
        <f t="shared" si="107"/>
        <v>1.75177056920754</v>
      </c>
      <c r="H649" s="194">
        <f t="shared" si="108"/>
        <v>24.722091207730468</v>
      </c>
      <c r="I649" s="194">
        <f t="shared" si="109"/>
        <v>22.970320638522924</v>
      </c>
      <c r="K649">
        <f t="shared" si="113"/>
        <v>14.800000000000184</v>
      </c>
      <c r="L649">
        <f t="shared" si="110"/>
        <v>9</v>
      </c>
      <c r="M649">
        <f t="shared" si="111"/>
        <v>1.8E-3</v>
      </c>
      <c r="N649">
        <f>SUM($M$13:M649)</f>
        <v>0.21920000000000017</v>
      </c>
      <c r="O649">
        <f t="shared" si="112"/>
        <v>2.664000000000033E-2</v>
      </c>
      <c r="P649">
        <f>SUM($O$13:O649)</f>
        <v>1.901100000000028</v>
      </c>
    </row>
    <row r="650" spans="1:16" x14ac:dyDescent="0.3">
      <c r="A650">
        <v>638</v>
      </c>
      <c r="B650">
        <v>1.6588104390637959E-3</v>
      </c>
      <c r="C650" s="194">
        <f t="shared" si="103"/>
        <v>4.3800089386702439</v>
      </c>
      <c r="D650" s="213">
        <f t="shared" si="104"/>
        <v>4.3800089386702439</v>
      </c>
      <c r="E650" s="194">
        <f t="shared" si="105"/>
        <v>0</v>
      </c>
      <c r="F650" s="194">
        <f t="shared" si="106"/>
        <v>19.619991061329756</v>
      </c>
      <c r="G650" s="194">
        <f t="shared" si="107"/>
        <v>13.733993742930831</v>
      </c>
      <c r="H650" s="194">
        <f t="shared" si="108"/>
        <v>5.0370102794707803</v>
      </c>
      <c r="I650" s="194">
        <f t="shared" si="109"/>
        <v>-8.6969834634600502</v>
      </c>
      <c r="K650">
        <f t="shared" si="113"/>
        <v>14.850000000000184</v>
      </c>
      <c r="L650">
        <f t="shared" si="110"/>
        <v>12</v>
      </c>
      <c r="M650">
        <f t="shared" si="111"/>
        <v>2.3999999999999998E-3</v>
      </c>
      <c r="N650">
        <f>SUM($M$13:M650)</f>
        <v>0.22160000000000019</v>
      </c>
      <c r="O650">
        <f t="shared" si="112"/>
        <v>3.5640000000000442E-2</v>
      </c>
      <c r="P650">
        <f>SUM($O$13:O650)</f>
        <v>1.9367400000000283</v>
      </c>
    </row>
    <row r="651" spans="1:16" x14ac:dyDescent="0.3">
      <c r="A651">
        <v>639</v>
      </c>
      <c r="B651">
        <v>0.93126762353393711</v>
      </c>
      <c r="C651" s="194">
        <f t="shared" si="103"/>
        <v>30.911791365399509</v>
      </c>
      <c r="D651" s="213">
        <f t="shared" si="104"/>
        <v>24</v>
      </c>
      <c r="E651" s="194">
        <f t="shared" si="105"/>
        <v>6.9117913653995089</v>
      </c>
      <c r="F651" s="194">
        <f t="shared" si="106"/>
        <v>0</v>
      </c>
      <c r="G651" s="194">
        <f t="shared" si="107"/>
        <v>7.9485600702094343</v>
      </c>
      <c r="H651" s="194">
        <f t="shared" si="108"/>
        <v>27.599999999999998</v>
      </c>
      <c r="I651" s="194">
        <f t="shared" si="109"/>
        <v>27.599999999999994</v>
      </c>
      <c r="K651">
        <f t="shared" si="113"/>
        <v>14.900000000000185</v>
      </c>
      <c r="L651">
        <f t="shared" si="110"/>
        <v>14</v>
      </c>
      <c r="M651">
        <f t="shared" si="111"/>
        <v>2.8E-3</v>
      </c>
      <c r="N651">
        <f>SUM($M$13:M651)</f>
        <v>0.22440000000000018</v>
      </c>
      <c r="O651">
        <f t="shared" si="112"/>
        <v>4.1720000000000521E-2</v>
      </c>
      <c r="P651">
        <f>SUM($O$13:O651)</f>
        <v>1.9784600000000288</v>
      </c>
    </row>
    <row r="652" spans="1:16" x14ac:dyDescent="0.3">
      <c r="A652">
        <v>640</v>
      </c>
      <c r="B652">
        <v>0.7936955894350618</v>
      </c>
      <c r="C652" s="194">
        <f t="shared" si="103"/>
        <v>26.915867862815489</v>
      </c>
      <c r="D652" s="213">
        <f t="shared" si="104"/>
        <v>24</v>
      </c>
      <c r="E652" s="194">
        <f t="shared" si="105"/>
        <v>2.9158678628154888</v>
      </c>
      <c r="F652" s="194">
        <f t="shared" si="106"/>
        <v>0</v>
      </c>
      <c r="G652" s="194">
        <f t="shared" si="107"/>
        <v>3.3532480422378117</v>
      </c>
      <c r="H652" s="194">
        <f t="shared" si="108"/>
        <v>27.599999999999998</v>
      </c>
      <c r="I652" s="194">
        <f t="shared" si="109"/>
        <v>27.599999999999994</v>
      </c>
      <c r="K652">
        <f t="shared" si="113"/>
        <v>14.950000000000186</v>
      </c>
      <c r="L652">
        <f t="shared" si="110"/>
        <v>5</v>
      </c>
      <c r="M652">
        <f t="shared" si="111"/>
        <v>1E-3</v>
      </c>
      <c r="N652">
        <f>SUM($M$13:M652)</f>
        <v>0.22540000000000018</v>
      </c>
      <c r="O652">
        <f t="shared" si="112"/>
        <v>1.4950000000000185E-2</v>
      </c>
      <c r="P652">
        <f>SUM($O$13:O652)</f>
        <v>1.993410000000029</v>
      </c>
    </row>
    <row r="653" spans="1:16" x14ac:dyDescent="0.3">
      <c r="A653">
        <v>641</v>
      </c>
      <c r="B653">
        <v>0.31332265780626223</v>
      </c>
      <c r="C653" s="194">
        <f t="shared" si="103"/>
        <v>19.081276029611409</v>
      </c>
      <c r="D653" s="213">
        <f t="shared" si="104"/>
        <v>19.081276029611409</v>
      </c>
      <c r="E653" s="194">
        <f t="shared" si="105"/>
        <v>0</v>
      </c>
      <c r="F653" s="194">
        <f t="shared" si="106"/>
        <v>4.9187239703885908</v>
      </c>
      <c r="G653" s="194">
        <f t="shared" si="107"/>
        <v>3.4431067792720138</v>
      </c>
      <c r="H653" s="194">
        <f t="shared" si="108"/>
        <v>21.943467434053119</v>
      </c>
      <c r="I653" s="194">
        <f t="shared" si="109"/>
        <v>18.500360654781101</v>
      </c>
      <c r="K653">
        <f t="shared" si="113"/>
        <v>15.000000000000187</v>
      </c>
      <c r="L653">
        <f t="shared" si="110"/>
        <v>8</v>
      </c>
      <c r="M653">
        <f t="shared" si="111"/>
        <v>1.6000000000000001E-3</v>
      </c>
      <c r="N653">
        <f>SUM($M$13:M653)</f>
        <v>0.22700000000000017</v>
      </c>
      <c r="O653">
        <f t="shared" si="112"/>
        <v>2.4000000000000299E-2</v>
      </c>
      <c r="P653">
        <f>SUM($O$13:O653)</f>
        <v>2.0174100000000292</v>
      </c>
    </row>
    <row r="654" spans="1:16" x14ac:dyDescent="0.3">
      <c r="A654">
        <v>642</v>
      </c>
      <c r="B654">
        <v>0.16801466171670609</v>
      </c>
      <c r="C654" s="194">
        <f t="shared" ref="C654:C717" si="114">_xlfn.NORM.INV(B654,$B$5,$B$6)</f>
        <v>16.227757754378096</v>
      </c>
      <c r="D654" s="213">
        <f t="shared" ref="D654:D717" si="115">MIN(C654,$D$6)</f>
        <v>16.227757754378096</v>
      </c>
      <c r="E654" s="194">
        <f t="shared" ref="E654:E717" si="116">MAX(C654-$D$6,0)</f>
        <v>0</v>
      </c>
      <c r="F654" s="194">
        <f t="shared" ref="F654:F717" si="117">MAX($D$6-C654,0)</f>
        <v>7.7722422456219036</v>
      </c>
      <c r="G654" s="194">
        <f t="shared" ref="G654:G717" si="118">E654*$D$2+F654*$D$3</f>
        <v>5.4405695719353329</v>
      </c>
      <c r="H654" s="194">
        <f t="shared" ref="H654:H717" si="119">$D$2*D654</f>
        <v>18.66192141753481</v>
      </c>
      <c r="I654" s="194">
        <f t="shared" ref="I654:I717" si="120">-$D$6*$B$2+D654*$B$4+F654*$B$3</f>
        <v>13.221351845599475</v>
      </c>
      <c r="K654">
        <f t="shared" si="113"/>
        <v>15.050000000000187</v>
      </c>
      <c r="L654">
        <f t="shared" ref="L654:L717" si="121">COUNTIFS($I$13:$I$5012,"&gt;="&amp;K654,$I$13:$I$5012,"&lt;"&amp;K655)</f>
        <v>8</v>
      </c>
      <c r="M654">
        <f t="shared" ref="M654:M717" si="122">L654/$M$11</f>
        <v>1.6000000000000001E-3</v>
      </c>
      <c r="N654">
        <f>SUM($M$13:M654)</f>
        <v>0.22860000000000016</v>
      </c>
      <c r="O654">
        <f t="shared" ref="O654:O717" si="123">K654*M654</f>
        <v>2.4080000000000299E-2</v>
      </c>
      <c r="P654">
        <f>SUM($O$13:O654)</f>
        <v>2.0414900000000293</v>
      </c>
    </row>
    <row r="655" spans="1:16" x14ac:dyDescent="0.3">
      <c r="A655">
        <v>643</v>
      </c>
      <c r="B655">
        <v>0.97421073504168965</v>
      </c>
      <c r="C655" s="194">
        <f t="shared" si="114"/>
        <v>33.679808974224713</v>
      </c>
      <c r="D655" s="213">
        <f t="shared" si="115"/>
        <v>24</v>
      </c>
      <c r="E655" s="194">
        <f t="shared" si="116"/>
        <v>9.6798089742247129</v>
      </c>
      <c r="F655" s="194">
        <f t="shared" si="117"/>
        <v>0</v>
      </c>
      <c r="G655" s="194">
        <f t="shared" si="118"/>
        <v>11.13178032035842</v>
      </c>
      <c r="H655" s="194">
        <f t="shared" si="119"/>
        <v>27.599999999999998</v>
      </c>
      <c r="I655" s="194">
        <f t="shared" si="120"/>
        <v>27.599999999999994</v>
      </c>
      <c r="K655">
        <f t="shared" ref="K655:K718" si="124">K654+$K$11</f>
        <v>15.100000000000188</v>
      </c>
      <c r="L655">
        <f t="shared" si="121"/>
        <v>12</v>
      </c>
      <c r="M655">
        <f t="shared" si="122"/>
        <v>2.3999999999999998E-3</v>
      </c>
      <c r="N655">
        <f>SUM($M$13:M655)</f>
        <v>0.23100000000000018</v>
      </c>
      <c r="O655">
        <f t="shared" si="123"/>
        <v>3.6240000000000445E-2</v>
      </c>
      <c r="P655">
        <f>SUM($O$13:O655)</f>
        <v>2.0777300000000296</v>
      </c>
    </row>
    <row r="656" spans="1:16" x14ac:dyDescent="0.3">
      <c r="A656">
        <v>644</v>
      </c>
      <c r="B656">
        <v>0.29631567954937532</v>
      </c>
      <c r="C656" s="194">
        <f t="shared" si="114"/>
        <v>18.789839492102359</v>
      </c>
      <c r="D656" s="213">
        <f t="shared" si="115"/>
        <v>18.789839492102359</v>
      </c>
      <c r="E656" s="194">
        <f t="shared" si="116"/>
        <v>0</v>
      </c>
      <c r="F656" s="194">
        <f t="shared" si="117"/>
        <v>5.2101605078976405</v>
      </c>
      <c r="G656" s="194">
        <f t="shared" si="118"/>
        <v>3.6471123555283489</v>
      </c>
      <c r="H656" s="194">
        <f t="shared" si="119"/>
        <v>21.608315415917712</v>
      </c>
      <c r="I656" s="194">
        <f t="shared" si="120"/>
        <v>17.961203060389362</v>
      </c>
      <c r="K656">
        <f t="shared" si="124"/>
        <v>15.150000000000189</v>
      </c>
      <c r="L656">
        <f t="shared" si="121"/>
        <v>3</v>
      </c>
      <c r="M656">
        <f t="shared" si="122"/>
        <v>5.9999999999999995E-4</v>
      </c>
      <c r="N656">
        <f>SUM($M$13:M656)</f>
        <v>0.23160000000000017</v>
      </c>
      <c r="O656">
        <f t="shared" si="123"/>
        <v>9.0900000000001119E-3</v>
      </c>
      <c r="P656">
        <f>SUM($O$13:O656)</f>
        <v>2.0868200000000297</v>
      </c>
    </row>
    <row r="657" spans="1:16" x14ac:dyDescent="0.3">
      <c r="A657">
        <v>645</v>
      </c>
      <c r="B657">
        <v>0.96659484178642296</v>
      </c>
      <c r="C657" s="194">
        <f t="shared" si="114"/>
        <v>32.997687520381767</v>
      </c>
      <c r="D657" s="213">
        <f t="shared" si="115"/>
        <v>24</v>
      </c>
      <c r="E657" s="194">
        <f t="shared" si="116"/>
        <v>8.997687520381767</v>
      </c>
      <c r="F657" s="194">
        <f t="shared" si="117"/>
        <v>0</v>
      </c>
      <c r="G657" s="194">
        <f t="shared" si="118"/>
        <v>10.347340648439031</v>
      </c>
      <c r="H657" s="194">
        <f t="shared" si="119"/>
        <v>27.599999999999998</v>
      </c>
      <c r="I657" s="194">
        <f t="shared" si="120"/>
        <v>27.599999999999994</v>
      </c>
      <c r="K657">
        <f t="shared" si="124"/>
        <v>15.200000000000189</v>
      </c>
      <c r="L657">
        <f t="shared" si="121"/>
        <v>7</v>
      </c>
      <c r="M657">
        <f t="shared" si="122"/>
        <v>1.4E-3</v>
      </c>
      <c r="N657">
        <f>SUM($M$13:M657)</f>
        <v>0.23300000000000018</v>
      </c>
      <c r="O657">
        <f t="shared" si="123"/>
        <v>2.1280000000000264E-2</v>
      </c>
      <c r="P657">
        <f>SUM($O$13:O657)</f>
        <v>2.1081000000000301</v>
      </c>
    </row>
    <row r="658" spans="1:16" x14ac:dyDescent="0.3">
      <c r="A658">
        <v>646</v>
      </c>
      <c r="B658">
        <v>0.84185713726646716</v>
      </c>
      <c r="C658" s="194">
        <f t="shared" si="114"/>
        <v>28.012718931941155</v>
      </c>
      <c r="D658" s="213">
        <f t="shared" si="115"/>
        <v>24</v>
      </c>
      <c r="E658" s="194">
        <f t="shared" si="116"/>
        <v>4.0127189319411549</v>
      </c>
      <c r="F658" s="194">
        <f t="shared" si="117"/>
        <v>0</v>
      </c>
      <c r="G658" s="194">
        <f t="shared" si="118"/>
        <v>4.6146267717323282</v>
      </c>
      <c r="H658" s="194">
        <f t="shared" si="119"/>
        <v>27.599999999999998</v>
      </c>
      <c r="I658" s="194">
        <f t="shared" si="120"/>
        <v>27.599999999999994</v>
      </c>
      <c r="K658">
        <f t="shared" si="124"/>
        <v>15.25000000000019</v>
      </c>
      <c r="L658">
        <f t="shared" si="121"/>
        <v>6</v>
      </c>
      <c r="M658">
        <f t="shared" si="122"/>
        <v>1.1999999999999999E-3</v>
      </c>
      <c r="N658">
        <f>SUM($M$13:M658)</f>
        <v>0.23420000000000019</v>
      </c>
      <c r="O658">
        <f t="shared" si="123"/>
        <v>1.8300000000000226E-2</v>
      </c>
      <c r="P658">
        <f>SUM($O$13:O658)</f>
        <v>2.1264000000000305</v>
      </c>
    </row>
    <row r="659" spans="1:16" x14ac:dyDescent="0.3">
      <c r="A659">
        <v>647</v>
      </c>
      <c r="B659">
        <v>0.81781871344708745</v>
      </c>
      <c r="C659" s="194">
        <f t="shared" si="114"/>
        <v>27.442501790992271</v>
      </c>
      <c r="D659" s="213">
        <f t="shared" si="115"/>
        <v>24</v>
      </c>
      <c r="E659" s="194">
        <f t="shared" si="116"/>
        <v>3.4425017909922708</v>
      </c>
      <c r="F659" s="194">
        <f t="shared" si="117"/>
        <v>0</v>
      </c>
      <c r="G659" s="194">
        <f t="shared" si="118"/>
        <v>3.9588770596411114</v>
      </c>
      <c r="H659" s="194">
        <f t="shared" si="119"/>
        <v>27.599999999999998</v>
      </c>
      <c r="I659" s="194">
        <f t="shared" si="120"/>
        <v>27.599999999999994</v>
      </c>
      <c r="K659">
        <f t="shared" si="124"/>
        <v>15.300000000000191</v>
      </c>
      <c r="L659">
        <f t="shared" si="121"/>
        <v>11</v>
      </c>
      <c r="M659">
        <f t="shared" si="122"/>
        <v>2.2000000000000001E-3</v>
      </c>
      <c r="N659">
        <f>SUM($M$13:M659)</f>
        <v>0.23640000000000019</v>
      </c>
      <c r="O659">
        <f t="shared" si="123"/>
        <v>3.3660000000000419E-2</v>
      </c>
      <c r="P659">
        <f>SUM($O$13:O659)</f>
        <v>2.1600600000000307</v>
      </c>
    </row>
    <row r="660" spans="1:16" x14ac:dyDescent="0.3">
      <c r="A660">
        <v>648</v>
      </c>
      <c r="B660">
        <v>0.62845794761081408</v>
      </c>
      <c r="C660" s="194">
        <f t="shared" si="114"/>
        <v>23.966631641295351</v>
      </c>
      <c r="D660" s="213">
        <f t="shared" si="115"/>
        <v>23.966631641295351</v>
      </c>
      <c r="E660" s="194">
        <f t="shared" si="116"/>
        <v>0</v>
      </c>
      <c r="F660" s="194">
        <f t="shared" si="117"/>
        <v>3.3368358704649381E-2</v>
      </c>
      <c r="G660" s="194">
        <f t="shared" si="118"/>
        <v>2.335785109325457E-2</v>
      </c>
      <c r="H660" s="194">
        <f t="shared" si="119"/>
        <v>27.56162638748965</v>
      </c>
      <c r="I660" s="194">
        <f t="shared" si="120"/>
        <v>27.538268536396394</v>
      </c>
      <c r="K660">
        <f t="shared" si="124"/>
        <v>15.350000000000191</v>
      </c>
      <c r="L660">
        <f t="shared" si="121"/>
        <v>7</v>
      </c>
      <c r="M660">
        <f t="shared" si="122"/>
        <v>1.4E-3</v>
      </c>
      <c r="N660">
        <f>SUM($M$13:M660)</f>
        <v>0.23780000000000021</v>
      </c>
      <c r="O660">
        <f t="shared" si="123"/>
        <v>2.1490000000000269E-2</v>
      </c>
      <c r="P660">
        <f>SUM($O$13:O660)</f>
        <v>2.1815500000000312</v>
      </c>
    </row>
    <row r="661" spans="1:16" x14ac:dyDescent="0.3">
      <c r="A661">
        <v>649</v>
      </c>
      <c r="B661">
        <v>0.97652999867849666</v>
      </c>
      <c r="C661" s="194">
        <f t="shared" si="114"/>
        <v>33.921046913431027</v>
      </c>
      <c r="D661" s="213">
        <f t="shared" si="115"/>
        <v>24</v>
      </c>
      <c r="E661" s="194">
        <f t="shared" si="116"/>
        <v>9.9210469134310273</v>
      </c>
      <c r="F661" s="194">
        <f t="shared" si="117"/>
        <v>0</v>
      </c>
      <c r="G661" s="194">
        <f t="shared" si="118"/>
        <v>11.409203950445681</v>
      </c>
      <c r="H661" s="194">
        <f t="shared" si="119"/>
        <v>27.599999999999998</v>
      </c>
      <c r="I661" s="194">
        <f t="shared" si="120"/>
        <v>27.599999999999994</v>
      </c>
      <c r="K661">
        <f t="shared" si="124"/>
        <v>15.400000000000192</v>
      </c>
      <c r="L661">
        <f t="shared" si="121"/>
        <v>5</v>
      </c>
      <c r="M661">
        <f t="shared" si="122"/>
        <v>1E-3</v>
      </c>
      <c r="N661">
        <f>SUM($M$13:M661)</f>
        <v>0.23880000000000021</v>
      </c>
      <c r="O661">
        <f t="shared" si="123"/>
        <v>1.5400000000000193E-2</v>
      </c>
      <c r="P661">
        <f>SUM($O$13:O661)</f>
        <v>2.1969500000000313</v>
      </c>
    </row>
    <row r="662" spans="1:16" x14ac:dyDescent="0.3">
      <c r="A662">
        <v>650</v>
      </c>
      <c r="B662">
        <v>0.86210203527155793</v>
      </c>
      <c r="C662" s="194">
        <f t="shared" si="114"/>
        <v>28.538872509052212</v>
      </c>
      <c r="D662" s="213">
        <f t="shared" si="115"/>
        <v>24</v>
      </c>
      <c r="E662" s="194">
        <f t="shared" si="116"/>
        <v>4.5388725090522115</v>
      </c>
      <c r="F662" s="194">
        <f t="shared" si="117"/>
        <v>0</v>
      </c>
      <c r="G662" s="194">
        <f t="shared" si="118"/>
        <v>5.2197033854100425</v>
      </c>
      <c r="H662" s="194">
        <f t="shared" si="119"/>
        <v>27.599999999999998</v>
      </c>
      <c r="I662" s="194">
        <f t="shared" si="120"/>
        <v>27.599999999999994</v>
      </c>
      <c r="K662">
        <f t="shared" si="124"/>
        <v>15.450000000000193</v>
      </c>
      <c r="L662">
        <f t="shared" si="121"/>
        <v>2</v>
      </c>
      <c r="M662">
        <f t="shared" si="122"/>
        <v>4.0000000000000002E-4</v>
      </c>
      <c r="N662">
        <f>SUM($M$13:M662)</f>
        <v>0.23920000000000022</v>
      </c>
      <c r="O662">
        <f t="shared" si="123"/>
        <v>6.1800000000000778E-3</v>
      </c>
      <c r="P662">
        <f>SUM($O$13:O662)</f>
        <v>2.2031300000000313</v>
      </c>
    </row>
    <row r="663" spans="1:16" x14ac:dyDescent="0.3">
      <c r="A663">
        <v>651</v>
      </c>
      <c r="B663">
        <v>0.30141045709037939</v>
      </c>
      <c r="C663" s="194">
        <f t="shared" si="114"/>
        <v>18.877910862835453</v>
      </c>
      <c r="D663" s="213">
        <f t="shared" si="115"/>
        <v>18.877910862835453</v>
      </c>
      <c r="E663" s="194">
        <f t="shared" si="116"/>
        <v>0</v>
      </c>
      <c r="F663" s="194">
        <f t="shared" si="117"/>
        <v>5.1220891371645472</v>
      </c>
      <c r="G663" s="194">
        <f t="shared" si="118"/>
        <v>3.5854623960151835</v>
      </c>
      <c r="H663" s="194">
        <f t="shared" si="119"/>
        <v>21.70959749226077</v>
      </c>
      <c r="I663" s="194">
        <f t="shared" si="120"/>
        <v>18.124135096245588</v>
      </c>
      <c r="K663">
        <f t="shared" si="124"/>
        <v>15.500000000000194</v>
      </c>
      <c r="L663">
        <f t="shared" si="121"/>
        <v>6</v>
      </c>
      <c r="M663">
        <f t="shared" si="122"/>
        <v>1.1999999999999999E-3</v>
      </c>
      <c r="N663">
        <f>SUM($M$13:M663)</f>
        <v>0.24040000000000022</v>
      </c>
      <c r="O663">
        <f t="shared" si="123"/>
        <v>1.8600000000000231E-2</v>
      </c>
      <c r="P663">
        <f>SUM($O$13:O663)</f>
        <v>2.2217300000000315</v>
      </c>
    </row>
    <row r="664" spans="1:16" x14ac:dyDescent="0.3">
      <c r="A664">
        <v>652</v>
      </c>
      <c r="B664">
        <v>0.5291225227579639</v>
      </c>
      <c r="C664" s="194">
        <f t="shared" si="114"/>
        <v>22.438385767491077</v>
      </c>
      <c r="D664" s="213">
        <f t="shared" si="115"/>
        <v>22.438385767491077</v>
      </c>
      <c r="E664" s="194">
        <f t="shared" si="116"/>
        <v>0</v>
      </c>
      <c r="F664" s="194">
        <f t="shared" si="117"/>
        <v>1.5616142325089228</v>
      </c>
      <c r="G664" s="194">
        <f t="shared" si="118"/>
        <v>1.0931299627562461</v>
      </c>
      <c r="H664" s="194">
        <f t="shared" si="119"/>
        <v>25.804143632614736</v>
      </c>
      <c r="I664" s="194">
        <f t="shared" si="120"/>
        <v>24.711013669858488</v>
      </c>
      <c r="K664">
        <f t="shared" si="124"/>
        <v>15.550000000000194</v>
      </c>
      <c r="L664">
        <f t="shared" si="121"/>
        <v>12</v>
      </c>
      <c r="M664">
        <f t="shared" si="122"/>
        <v>2.3999999999999998E-3</v>
      </c>
      <c r="N664">
        <f>SUM($M$13:M664)</f>
        <v>0.24280000000000024</v>
      </c>
      <c r="O664">
        <f t="shared" si="123"/>
        <v>3.7320000000000464E-2</v>
      </c>
      <c r="P664">
        <f>SUM($O$13:O664)</f>
        <v>2.2590500000000322</v>
      </c>
    </row>
    <row r="665" spans="1:16" x14ac:dyDescent="0.3">
      <c r="A665">
        <v>653</v>
      </c>
      <c r="B665">
        <v>0.69527254386710979</v>
      </c>
      <c r="C665" s="194">
        <f t="shared" si="114"/>
        <v>25.06511013134654</v>
      </c>
      <c r="D665" s="213">
        <f t="shared" si="115"/>
        <v>24</v>
      </c>
      <c r="E665" s="194">
        <f t="shared" si="116"/>
        <v>1.0651101313465396</v>
      </c>
      <c r="F665" s="194">
        <f t="shared" si="117"/>
        <v>0</v>
      </c>
      <c r="G665" s="194">
        <f t="shared" si="118"/>
        <v>1.2248766510485205</v>
      </c>
      <c r="H665" s="194">
        <f t="shared" si="119"/>
        <v>27.599999999999998</v>
      </c>
      <c r="I665" s="194">
        <f t="shared" si="120"/>
        <v>27.599999999999994</v>
      </c>
      <c r="K665">
        <f t="shared" si="124"/>
        <v>15.600000000000195</v>
      </c>
      <c r="L665">
        <f t="shared" si="121"/>
        <v>6</v>
      </c>
      <c r="M665">
        <f t="shared" si="122"/>
        <v>1.1999999999999999E-3</v>
      </c>
      <c r="N665">
        <f>SUM($M$13:M665)</f>
        <v>0.24400000000000024</v>
      </c>
      <c r="O665">
        <f t="shared" si="123"/>
        <v>1.8720000000000233E-2</v>
      </c>
      <c r="P665">
        <f>SUM($O$13:O665)</f>
        <v>2.2777700000000323</v>
      </c>
    </row>
    <row r="666" spans="1:16" x14ac:dyDescent="0.3">
      <c r="A666">
        <v>654</v>
      </c>
      <c r="B666">
        <v>0.26609158692835189</v>
      </c>
      <c r="C666" s="194">
        <f t="shared" si="114"/>
        <v>18.251938935735229</v>
      </c>
      <c r="D666" s="213">
        <f t="shared" si="115"/>
        <v>18.251938935735229</v>
      </c>
      <c r="E666" s="194">
        <f t="shared" si="116"/>
        <v>0</v>
      </c>
      <c r="F666" s="194">
        <f t="shared" si="117"/>
        <v>5.7480610642647711</v>
      </c>
      <c r="G666" s="194">
        <f t="shared" si="118"/>
        <v>4.0236427449853398</v>
      </c>
      <c r="H666" s="194">
        <f t="shared" si="119"/>
        <v>20.989729776095512</v>
      </c>
      <c r="I666" s="194">
        <f t="shared" si="120"/>
        <v>16.96608703111017</v>
      </c>
      <c r="K666">
        <f t="shared" si="124"/>
        <v>15.650000000000196</v>
      </c>
      <c r="L666">
        <f t="shared" si="121"/>
        <v>6</v>
      </c>
      <c r="M666">
        <f t="shared" si="122"/>
        <v>1.1999999999999999E-3</v>
      </c>
      <c r="N666">
        <f>SUM($M$13:M666)</f>
        <v>0.24520000000000025</v>
      </c>
      <c r="O666">
        <f t="shared" si="123"/>
        <v>1.8780000000000234E-2</v>
      </c>
      <c r="P666">
        <f>SUM($O$13:O666)</f>
        <v>2.2965500000000323</v>
      </c>
    </row>
    <row r="667" spans="1:16" x14ac:dyDescent="0.3">
      <c r="A667">
        <v>655</v>
      </c>
      <c r="B667">
        <v>2.2273584522475298E-2</v>
      </c>
      <c r="C667" s="194">
        <f t="shared" si="114"/>
        <v>9.9465677073679135</v>
      </c>
      <c r="D667" s="213">
        <f t="shared" si="115"/>
        <v>9.9465677073679135</v>
      </c>
      <c r="E667" s="194">
        <f t="shared" si="116"/>
        <v>0</v>
      </c>
      <c r="F667" s="194">
        <f t="shared" si="117"/>
        <v>14.053432292632086</v>
      </c>
      <c r="G667" s="194">
        <f t="shared" si="118"/>
        <v>9.8374026048424614</v>
      </c>
      <c r="H667" s="194">
        <f t="shared" si="119"/>
        <v>11.438552863473099</v>
      </c>
      <c r="I667" s="194">
        <f t="shared" si="120"/>
        <v>1.6011502586306383</v>
      </c>
      <c r="K667">
        <f t="shared" si="124"/>
        <v>15.700000000000196</v>
      </c>
      <c r="L667">
        <f t="shared" si="121"/>
        <v>4</v>
      </c>
      <c r="M667">
        <f t="shared" si="122"/>
        <v>8.0000000000000004E-4</v>
      </c>
      <c r="N667">
        <f>SUM($M$13:M667)</f>
        <v>0.24600000000000025</v>
      </c>
      <c r="O667">
        <f t="shared" si="123"/>
        <v>1.2560000000000158E-2</v>
      </c>
      <c r="P667">
        <f>SUM($O$13:O667)</f>
        <v>2.3091100000000324</v>
      </c>
    </row>
    <row r="668" spans="1:16" x14ac:dyDescent="0.3">
      <c r="A668">
        <v>656</v>
      </c>
      <c r="B668">
        <v>0.39851860714407084</v>
      </c>
      <c r="C668" s="194">
        <f t="shared" si="114"/>
        <v>20.456899726617277</v>
      </c>
      <c r="D668" s="213">
        <f t="shared" si="115"/>
        <v>20.456899726617277</v>
      </c>
      <c r="E668" s="194">
        <f t="shared" si="116"/>
        <v>0</v>
      </c>
      <c r="F668" s="194">
        <f t="shared" si="117"/>
        <v>3.5431002733827235</v>
      </c>
      <c r="G668" s="194">
        <f t="shared" si="118"/>
        <v>2.4801701913679066</v>
      </c>
      <c r="H668" s="194">
        <f t="shared" si="119"/>
        <v>23.525434685609866</v>
      </c>
      <c r="I668" s="194">
        <f t="shared" si="120"/>
        <v>21.045264494241955</v>
      </c>
      <c r="K668">
        <f t="shared" si="124"/>
        <v>15.750000000000197</v>
      </c>
      <c r="L668">
        <f t="shared" si="121"/>
        <v>6</v>
      </c>
      <c r="M668">
        <f t="shared" si="122"/>
        <v>1.1999999999999999E-3</v>
      </c>
      <c r="N668">
        <f>SUM($M$13:M668)</f>
        <v>0.24720000000000025</v>
      </c>
      <c r="O668">
        <f t="shared" si="123"/>
        <v>1.8900000000000236E-2</v>
      </c>
      <c r="P668">
        <f>SUM($O$13:O668)</f>
        <v>2.3280100000000328</v>
      </c>
    </row>
    <row r="669" spans="1:16" x14ac:dyDescent="0.3">
      <c r="A669">
        <v>657</v>
      </c>
      <c r="B669">
        <v>4.8659101776350466E-3</v>
      </c>
      <c r="C669" s="194">
        <f t="shared" si="114"/>
        <v>6.4887081310939525</v>
      </c>
      <c r="D669" s="213">
        <f t="shared" si="115"/>
        <v>6.4887081310939525</v>
      </c>
      <c r="E669" s="194">
        <f t="shared" si="116"/>
        <v>0</v>
      </c>
      <c r="F669" s="194">
        <f t="shared" si="117"/>
        <v>17.511291868906049</v>
      </c>
      <c r="G669" s="194">
        <f t="shared" si="118"/>
        <v>12.257904308234236</v>
      </c>
      <c r="H669" s="194">
        <f t="shared" si="119"/>
        <v>7.4620143507580448</v>
      </c>
      <c r="I669" s="194">
        <f t="shared" si="120"/>
        <v>-4.7958899574761915</v>
      </c>
      <c r="K669">
        <f t="shared" si="124"/>
        <v>15.800000000000198</v>
      </c>
      <c r="L669">
        <f t="shared" si="121"/>
        <v>7</v>
      </c>
      <c r="M669">
        <f t="shared" si="122"/>
        <v>1.4E-3</v>
      </c>
      <c r="N669">
        <f>SUM($M$13:M669)</f>
        <v>0.24860000000000027</v>
      </c>
      <c r="O669">
        <f t="shared" si="123"/>
        <v>2.2120000000000278E-2</v>
      </c>
      <c r="P669">
        <f>SUM($O$13:O669)</f>
        <v>2.3501300000000329</v>
      </c>
    </row>
    <row r="670" spans="1:16" x14ac:dyDescent="0.3">
      <c r="A670">
        <v>658</v>
      </c>
      <c r="B670">
        <v>2.0331793541572107E-2</v>
      </c>
      <c r="C670" s="194">
        <f t="shared" si="114"/>
        <v>9.7183362341667809</v>
      </c>
      <c r="D670" s="213">
        <f t="shared" si="115"/>
        <v>9.7183362341667809</v>
      </c>
      <c r="E670" s="194">
        <f t="shared" si="116"/>
        <v>0</v>
      </c>
      <c r="F670" s="194">
        <f t="shared" si="117"/>
        <v>14.281663765833219</v>
      </c>
      <c r="G670" s="194">
        <f t="shared" si="118"/>
        <v>9.9971646360832551</v>
      </c>
      <c r="H670" s="194">
        <f t="shared" si="119"/>
        <v>11.176086669291797</v>
      </c>
      <c r="I670" s="194">
        <f t="shared" si="120"/>
        <v>1.1789220332085417</v>
      </c>
      <c r="K670">
        <f t="shared" si="124"/>
        <v>15.850000000000199</v>
      </c>
      <c r="L670">
        <f t="shared" si="121"/>
        <v>3</v>
      </c>
      <c r="M670">
        <f t="shared" si="122"/>
        <v>5.9999999999999995E-4</v>
      </c>
      <c r="N670">
        <f>SUM($M$13:M670)</f>
        <v>0.24920000000000025</v>
      </c>
      <c r="O670">
        <f t="shared" si="123"/>
        <v>9.5100000000001191E-3</v>
      </c>
      <c r="P670">
        <f>SUM($O$13:O670)</f>
        <v>2.359640000000033</v>
      </c>
    </row>
    <row r="671" spans="1:16" x14ac:dyDescent="0.3">
      <c r="A671">
        <v>659</v>
      </c>
      <c r="B671">
        <v>0.84028581306315708</v>
      </c>
      <c r="C671" s="194">
        <f t="shared" si="114"/>
        <v>27.973799491571892</v>
      </c>
      <c r="D671" s="213">
        <f t="shared" si="115"/>
        <v>24</v>
      </c>
      <c r="E671" s="194">
        <f t="shared" si="116"/>
        <v>3.9737994915718922</v>
      </c>
      <c r="F671" s="194">
        <f t="shared" si="117"/>
        <v>0</v>
      </c>
      <c r="G671" s="194">
        <f t="shared" si="118"/>
        <v>4.569869415307676</v>
      </c>
      <c r="H671" s="194">
        <f t="shared" si="119"/>
        <v>27.599999999999998</v>
      </c>
      <c r="I671" s="194">
        <f t="shared" si="120"/>
        <v>27.599999999999994</v>
      </c>
      <c r="K671">
        <f t="shared" si="124"/>
        <v>15.900000000000199</v>
      </c>
      <c r="L671">
        <f t="shared" si="121"/>
        <v>4</v>
      </c>
      <c r="M671">
        <f t="shared" si="122"/>
        <v>8.0000000000000004E-4</v>
      </c>
      <c r="N671">
        <f>SUM($M$13:M671)</f>
        <v>0.25000000000000028</v>
      </c>
      <c r="O671">
        <f t="shared" si="123"/>
        <v>1.272000000000016E-2</v>
      </c>
      <c r="P671">
        <f>SUM($O$13:O671)</f>
        <v>2.3723600000000333</v>
      </c>
    </row>
    <row r="672" spans="1:16" x14ac:dyDescent="0.3">
      <c r="A672">
        <v>660</v>
      </c>
      <c r="B672">
        <v>0.13009884651761172</v>
      </c>
      <c r="C672" s="194">
        <f t="shared" si="114"/>
        <v>15.244456046925993</v>
      </c>
      <c r="D672" s="213">
        <f t="shared" si="115"/>
        <v>15.244456046925993</v>
      </c>
      <c r="E672" s="194">
        <f t="shared" si="116"/>
        <v>0</v>
      </c>
      <c r="F672" s="194">
        <f t="shared" si="117"/>
        <v>8.7555439530740067</v>
      </c>
      <c r="G672" s="194">
        <f t="shared" si="118"/>
        <v>6.1288807671518049</v>
      </c>
      <c r="H672" s="194">
        <f t="shared" si="119"/>
        <v>17.531124453964892</v>
      </c>
      <c r="I672" s="194">
        <f t="shared" si="120"/>
        <v>11.402243686813083</v>
      </c>
      <c r="K672">
        <f t="shared" si="124"/>
        <v>15.9500000000002</v>
      </c>
      <c r="L672">
        <f t="shared" si="121"/>
        <v>4</v>
      </c>
      <c r="M672">
        <f t="shared" si="122"/>
        <v>8.0000000000000004E-4</v>
      </c>
      <c r="N672">
        <f>SUM($M$13:M672)</f>
        <v>0.2508000000000003</v>
      </c>
      <c r="O672">
        <f t="shared" si="123"/>
        <v>1.276000000000016E-2</v>
      </c>
      <c r="P672">
        <f>SUM($O$13:O672)</f>
        <v>2.3851200000000334</v>
      </c>
    </row>
    <row r="673" spans="1:16" x14ac:dyDescent="0.3">
      <c r="A673">
        <v>661</v>
      </c>
      <c r="B673">
        <v>0.48264577971583533</v>
      </c>
      <c r="C673" s="194">
        <f t="shared" si="114"/>
        <v>21.738914153782911</v>
      </c>
      <c r="D673" s="213">
        <f t="shared" si="115"/>
        <v>21.738914153782911</v>
      </c>
      <c r="E673" s="194">
        <f t="shared" si="116"/>
        <v>0</v>
      </c>
      <c r="F673" s="194">
        <f t="shared" si="117"/>
        <v>2.2610858462170889</v>
      </c>
      <c r="G673" s="194">
        <f t="shared" si="118"/>
        <v>1.5827600923519622</v>
      </c>
      <c r="H673" s="194">
        <f t="shared" si="119"/>
        <v>24.999751276850347</v>
      </c>
      <c r="I673" s="194">
        <f t="shared" si="120"/>
        <v>23.416991184498382</v>
      </c>
      <c r="K673">
        <f t="shared" si="124"/>
        <v>16.000000000000199</v>
      </c>
      <c r="L673">
        <f t="shared" si="121"/>
        <v>8</v>
      </c>
      <c r="M673">
        <f t="shared" si="122"/>
        <v>1.6000000000000001E-3</v>
      </c>
      <c r="N673">
        <f>SUM($M$13:M673)</f>
        <v>0.25240000000000029</v>
      </c>
      <c r="O673">
        <f t="shared" si="123"/>
        <v>2.560000000000032E-2</v>
      </c>
      <c r="P673">
        <f>SUM($O$13:O673)</f>
        <v>2.4107200000000337</v>
      </c>
    </row>
    <row r="674" spans="1:16" x14ac:dyDescent="0.3">
      <c r="A674">
        <v>662</v>
      </c>
      <c r="B674">
        <v>0.43713695126246477</v>
      </c>
      <c r="C674" s="194">
        <f t="shared" si="114"/>
        <v>21.050607341353441</v>
      </c>
      <c r="D674" s="213">
        <f t="shared" si="115"/>
        <v>21.050607341353441</v>
      </c>
      <c r="E674" s="194">
        <f t="shared" si="116"/>
        <v>0</v>
      </c>
      <c r="F674" s="194">
        <f t="shared" si="117"/>
        <v>2.9493926586465591</v>
      </c>
      <c r="G674" s="194">
        <f t="shared" si="118"/>
        <v>2.0645748610525914</v>
      </c>
      <c r="H674" s="194">
        <f t="shared" si="119"/>
        <v>24.208198442556455</v>
      </c>
      <c r="I674" s="194">
        <f t="shared" si="120"/>
        <v>22.14362358150386</v>
      </c>
      <c r="K674">
        <f t="shared" si="124"/>
        <v>16.0500000000002</v>
      </c>
      <c r="L674">
        <f t="shared" si="121"/>
        <v>6</v>
      </c>
      <c r="M674">
        <f t="shared" si="122"/>
        <v>1.1999999999999999E-3</v>
      </c>
      <c r="N674">
        <f>SUM($M$13:M674)</f>
        <v>0.25360000000000027</v>
      </c>
      <c r="O674">
        <f t="shared" si="123"/>
        <v>1.9260000000000239E-2</v>
      </c>
      <c r="P674">
        <f>SUM($O$13:O674)</f>
        <v>2.4299800000000338</v>
      </c>
    </row>
    <row r="675" spans="1:16" x14ac:dyDescent="0.3">
      <c r="A675">
        <v>663</v>
      </c>
      <c r="B675">
        <v>0.50035577078866267</v>
      </c>
      <c r="C675" s="194">
        <f t="shared" si="114"/>
        <v>22.005350711418117</v>
      </c>
      <c r="D675" s="213">
        <f t="shared" si="115"/>
        <v>22.005350711418117</v>
      </c>
      <c r="E675" s="194">
        <f t="shared" si="116"/>
        <v>0</v>
      </c>
      <c r="F675" s="194">
        <f t="shared" si="117"/>
        <v>1.9946492885818827</v>
      </c>
      <c r="G675" s="194">
        <f t="shared" si="118"/>
        <v>1.396254502007318</v>
      </c>
      <c r="H675" s="194">
        <f t="shared" si="119"/>
        <v>25.306153318130832</v>
      </c>
      <c r="I675" s="194">
        <f t="shared" si="120"/>
        <v>23.909898816123512</v>
      </c>
      <c r="K675">
        <f t="shared" si="124"/>
        <v>16.1000000000002</v>
      </c>
      <c r="L675">
        <f t="shared" si="121"/>
        <v>5</v>
      </c>
      <c r="M675">
        <f t="shared" si="122"/>
        <v>1E-3</v>
      </c>
      <c r="N675">
        <f>SUM($M$13:M675)</f>
        <v>0.25460000000000027</v>
      </c>
      <c r="O675">
        <f t="shared" si="123"/>
        <v>1.6100000000000201E-2</v>
      </c>
      <c r="P675">
        <f>SUM($O$13:O675)</f>
        <v>2.446080000000034</v>
      </c>
    </row>
    <row r="676" spans="1:16" x14ac:dyDescent="0.3">
      <c r="A676">
        <v>664</v>
      </c>
      <c r="B676">
        <v>0.19264558337772553</v>
      </c>
      <c r="C676" s="194">
        <f t="shared" si="114"/>
        <v>16.790869197451951</v>
      </c>
      <c r="D676" s="213">
        <f t="shared" si="115"/>
        <v>16.790869197451951</v>
      </c>
      <c r="E676" s="194">
        <f t="shared" si="116"/>
        <v>0</v>
      </c>
      <c r="F676" s="194">
        <f t="shared" si="117"/>
        <v>7.2091308025480494</v>
      </c>
      <c r="G676" s="194">
        <f t="shared" si="118"/>
        <v>5.0463915617836355</v>
      </c>
      <c r="H676" s="194">
        <f t="shared" si="119"/>
        <v>19.30949957706974</v>
      </c>
      <c r="I676" s="194">
        <f t="shared" si="120"/>
        <v>14.263108015286102</v>
      </c>
      <c r="K676">
        <f t="shared" si="124"/>
        <v>16.150000000000201</v>
      </c>
      <c r="L676">
        <f t="shared" si="121"/>
        <v>3</v>
      </c>
      <c r="M676">
        <f t="shared" si="122"/>
        <v>5.9999999999999995E-4</v>
      </c>
      <c r="N676">
        <f>SUM($M$13:M676)</f>
        <v>0.25520000000000026</v>
      </c>
      <c r="O676">
        <f t="shared" si="123"/>
        <v>9.6900000000001204E-3</v>
      </c>
      <c r="P676">
        <f>SUM($O$13:O676)</f>
        <v>2.455770000000034</v>
      </c>
    </row>
    <row r="677" spans="1:16" x14ac:dyDescent="0.3">
      <c r="A677">
        <v>665</v>
      </c>
      <c r="B677">
        <v>0.69684334301490591</v>
      </c>
      <c r="C677" s="194">
        <f t="shared" si="114"/>
        <v>25.092058360338761</v>
      </c>
      <c r="D677" s="213">
        <f t="shared" si="115"/>
        <v>24</v>
      </c>
      <c r="E677" s="194">
        <f t="shared" si="116"/>
        <v>1.0920583603387612</v>
      </c>
      <c r="F677" s="194">
        <f t="shared" si="117"/>
        <v>0</v>
      </c>
      <c r="G677" s="194">
        <f t="shared" si="118"/>
        <v>1.2558671143895754</v>
      </c>
      <c r="H677" s="194">
        <f t="shared" si="119"/>
        <v>27.599999999999998</v>
      </c>
      <c r="I677" s="194">
        <f t="shared" si="120"/>
        <v>27.599999999999994</v>
      </c>
      <c r="K677">
        <f t="shared" si="124"/>
        <v>16.200000000000202</v>
      </c>
      <c r="L677">
        <f t="shared" si="121"/>
        <v>9</v>
      </c>
      <c r="M677">
        <f t="shared" si="122"/>
        <v>1.8E-3</v>
      </c>
      <c r="N677">
        <f>SUM($M$13:M677)</f>
        <v>0.25700000000000028</v>
      </c>
      <c r="O677">
        <f t="shared" si="123"/>
        <v>2.9160000000000363E-2</v>
      </c>
      <c r="P677">
        <f>SUM($O$13:O677)</f>
        <v>2.4849300000000345</v>
      </c>
    </row>
    <row r="678" spans="1:16" x14ac:dyDescent="0.3">
      <c r="A678">
        <v>666</v>
      </c>
      <c r="B678">
        <v>0.54723942570863993</v>
      </c>
      <c r="C678" s="194">
        <f t="shared" si="114"/>
        <v>22.712138567211525</v>
      </c>
      <c r="D678" s="213">
        <f t="shared" si="115"/>
        <v>22.712138567211525</v>
      </c>
      <c r="E678" s="194">
        <f t="shared" si="116"/>
        <v>0</v>
      </c>
      <c r="F678" s="194">
        <f t="shared" si="117"/>
        <v>1.2878614327884748</v>
      </c>
      <c r="G678" s="194">
        <f t="shared" si="118"/>
        <v>0.90150300295193242</v>
      </c>
      <c r="H678" s="194">
        <f t="shared" si="119"/>
        <v>26.118959352293253</v>
      </c>
      <c r="I678" s="194">
        <f t="shared" si="120"/>
        <v>25.217456349341315</v>
      </c>
      <c r="K678">
        <f t="shared" si="124"/>
        <v>16.250000000000203</v>
      </c>
      <c r="L678">
        <f t="shared" si="121"/>
        <v>4</v>
      </c>
      <c r="M678">
        <f t="shared" si="122"/>
        <v>8.0000000000000004E-4</v>
      </c>
      <c r="N678">
        <f>SUM($M$13:M678)</f>
        <v>0.25780000000000031</v>
      </c>
      <c r="O678">
        <f t="shared" si="123"/>
        <v>1.3000000000000162E-2</v>
      </c>
      <c r="P678">
        <f>SUM($O$13:O678)</f>
        <v>2.4979300000000348</v>
      </c>
    </row>
    <row r="679" spans="1:16" x14ac:dyDescent="0.3">
      <c r="A679">
        <v>667</v>
      </c>
      <c r="B679">
        <v>6.5766524484412114E-2</v>
      </c>
      <c r="C679" s="194">
        <f t="shared" si="114"/>
        <v>12.951496452787946</v>
      </c>
      <c r="D679" s="213">
        <f t="shared" si="115"/>
        <v>12.951496452787946</v>
      </c>
      <c r="E679" s="194">
        <f t="shared" si="116"/>
        <v>0</v>
      </c>
      <c r="F679" s="194">
        <f t="shared" si="117"/>
        <v>11.048503547212054</v>
      </c>
      <c r="G679" s="194">
        <f t="shared" si="118"/>
        <v>7.7339524830484381</v>
      </c>
      <c r="H679" s="194">
        <f t="shared" si="119"/>
        <v>14.894220920706138</v>
      </c>
      <c r="I679" s="194">
        <f t="shared" si="120"/>
        <v>7.1602684376576962</v>
      </c>
      <c r="K679">
        <f t="shared" si="124"/>
        <v>16.300000000000203</v>
      </c>
      <c r="L679">
        <f t="shared" si="121"/>
        <v>8</v>
      </c>
      <c r="M679">
        <f t="shared" si="122"/>
        <v>1.6000000000000001E-3</v>
      </c>
      <c r="N679">
        <f>SUM($M$13:M679)</f>
        <v>0.2594000000000003</v>
      </c>
      <c r="O679">
        <f t="shared" si="123"/>
        <v>2.6080000000000325E-2</v>
      </c>
      <c r="P679">
        <f>SUM($O$13:O679)</f>
        <v>2.5240100000000352</v>
      </c>
    </row>
    <row r="680" spans="1:16" x14ac:dyDescent="0.3">
      <c r="A680">
        <v>668</v>
      </c>
      <c r="B680">
        <v>0.98486987897296341</v>
      </c>
      <c r="C680" s="194">
        <f t="shared" si="114"/>
        <v>35.000002985358449</v>
      </c>
      <c r="D680" s="213">
        <f t="shared" si="115"/>
        <v>24</v>
      </c>
      <c r="E680" s="194">
        <f t="shared" si="116"/>
        <v>11.000002985358449</v>
      </c>
      <c r="F680" s="194">
        <f t="shared" si="117"/>
        <v>0</v>
      </c>
      <c r="G680" s="194">
        <f t="shared" si="118"/>
        <v>12.650003433162215</v>
      </c>
      <c r="H680" s="194">
        <f t="shared" si="119"/>
        <v>27.599999999999998</v>
      </c>
      <c r="I680" s="194">
        <f t="shared" si="120"/>
        <v>27.599999999999994</v>
      </c>
      <c r="K680">
        <f t="shared" si="124"/>
        <v>16.350000000000204</v>
      </c>
      <c r="L680">
        <f t="shared" si="121"/>
        <v>6</v>
      </c>
      <c r="M680">
        <f t="shared" si="122"/>
        <v>1.1999999999999999E-3</v>
      </c>
      <c r="N680">
        <f>SUM($M$13:M680)</f>
        <v>0.26060000000000028</v>
      </c>
      <c r="O680">
        <f t="shared" si="123"/>
        <v>1.9620000000000241E-2</v>
      </c>
      <c r="P680">
        <f>SUM($O$13:O680)</f>
        <v>2.5436300000000354</v>
      </c>
    </row>
    <row r="681" spans="1:16" x14ac:dyDescent="0.3">
      <c r="A681">
        <v>669</v>
      </c>
      <c r="B681">
        <v>0.4161946870058808</v>
      </c>
      <c r="C681" s="194">
        <f t="shared" si="114"/>
        <v>20.730171330519713</v>
      </c>
      <c r="D681" s="213">
        <f t="shared" si="115"/>
        <v>20.730171330519713</v>
      </c>
      <c r="E681" s="194">
        <f t="shared" si="116"/>
        <v>0</v>
      </c>
      <c r="F681" s="194">
        <f t="shared" si="117"/>
        <v>3.2698286694802867</v>
      </c>
      <c r="G681" s="194">
        <f t="shared" si="118"/>
        <v>2.288880068636201</v>
      </c>
      <c r="H681" s="194">
        <f t="shared" si="119"/>
        <v>23.839697030097668</v>
      </c>
      <c r="I681" s="194">
        <f t="shared" si="120"/>
        <v>21.550816961461464</v>
      </c>
      <c r="K681">
        <f t="shared" si="124"/>
        <v>16.400000000000205</v>
      </c>
      <c r="L681">
        <f t="shared" si="121"/>
        <v>5</v>
      </c>
      <c r="M681">
        <f t="shared" si="122"/>
        <v>1E-3</v>
      </c>
      <c r="N681">
        <f>SUM($M$13:M681)</f>
        <v>0.26160000000000028</v>
      </c>
      <c r="O681">
        <f t="shared" si="123"/>
        <v>1.6400000000000206E-2</v>
      </c>
      <c r="P681">
        <f>SUM($O$13:O681)</f>
        <v>2.5600300000000358</v>
      </c>
    </row>
    <row r="682" spans="1:16" x14ac:dyDescent="0.3">
      <c r="A682">
        <v>670</v>
      </c>
      <c r="B682">
        <v>0.27687292397455798</v>
      </c>
      <c r="C682" s="194">
        <f t="shared" si="114"/>
        <v>18.447061470335129</v>
      </c>
      <c r="D682" s="213">
        <f t="shared" si="115"/>
        <v>18.447061470335129</v>
      </c>
      <c r="E682" s="194">
        <f t="shared" si="116"/>
        <v>0</v>
      </c>
      <c r="F682" s="194">
        <f t="shared" si="117"/>
        <v>5.5529385296648712</v>
      </c>
      <c r="G682" s="194">
        <f t="shared" si="118"/>
        <v>3.8870569707654101</v>
      </c>
      <c r="H682" s="194">
        <f t="shared" si="119"/>
        <v>21.214120690885398</v>
      </c>
      <c r="I682" s="194">
        <f t="shared" si="120"/>
        <v>17.32706372011998</v>
      </c>
      <c r="K682">
        <f t="shared" si="124"/>
        <v>16.450000000000205</v>
      </c>
      <c r="L682">
        <f t="shared" si="121"/>
        <v>5</v>
      </c>
      <c r="M682">
        <f t="shared" si="122"/>
        <v>1E-3</v>
      </c>
      <c r="N682">
        <f>SUM($M$13:M682)</f>
        <v>0.26260000000000028</v>
      </c>
      <c r="O682">
        <f t="shared" si="123"/>
        <v>1.6450000000000204E-2</v>
      </c>
      <c r="P682">
        <f>SUM($O$13:O682)</f>
        <v>2.5764800000000361</v>
      </c>
    </row>
    <row r="683" spans="1:16" x14ac:dyDescent="0.3">
      <c r="A683">
        <v>671</v>
      </c>
      <c r="B683">
        <v>0.9135028038505677</v>
      </c>
      <c r="C683" s="194">
        <f t="shared" si="114"/>
        <v>30.175870515083954</v>
      </c>
      <c r="D683" s="213">
        <f t="shared" si="115"/>
        <v>24</v>
      </c>
      <c r="E683" s="194">
        <f t="shared" si="116"/>
        <v>6.1758705150839539</v>
      </c>
      <c r="F683" s="194">
        <f t="shared" si="117"/>
        <v>0</v>
      </c>
      <c r="G683" s="194">
        <f t="shared" si="118"/>
        <v>7.1022510923465463</v>
      </c>
      <c r="H683" s="194">
        <f t="shared" si="119"/>
        <v>27.599999999999998</v>
      </c>
      <c r="I683" s="194">
        <f t="shared" si="120"/>
        <v>27.599999999999994</v>
      </c>
      <c r="K683">
        <f t="shared" si="124"/>
        <v>16.500000000000206</v>
      </c>
      <c r="L683">
        <f t="shared" si="121"/>
        <v>9</v>
      </c>
      <c r="M683">
        <f t="shared" si="122"/>
        <v>1.8E-3</v>
      </c>
      <c r="N683">
        <f>SUM($M$13:M683)</f>
        <v>0.2644000000000003</v>
      </c>
      <c r="O683">
        <f t="shared" si="123"/>
        <v>2.9700000000000368E-2</v>
      </c>
      <c r="P683">
        <f>SUM($O$13:O683)</f>
        <v>2.6061800000000366</v>
      </c>
    </row>
    <row r="684" spans="1:16" x14ac:dyDescent="0.3">
      <c r="A684">
        <v>672</v>
      </c>
      <c r="B684">
        <v>0.21372798034637908</v>
      </c>
      <c r="C684" s="194">
        <f t="shared" si="114"/>
        <v>17.238684652874127</v>
      </c>
      <c r="D684" s="213">
        <f t="shared" si="115"/>
        <v>17.238684652874127</v>
      </c>
      <c r="E684" s="194">
        <f t="shared" si="116"/>
        <v>0</v>
      </c>
      <c r="F684" s="194">
        <f t="shared" si="117"/>
        <v>6.7613153471258727</v>
      </c>
      <c r="G684" s="194">
        <f t="shared" si="118"/>
        <v>4.7329207429881111</v>
      </c>
      <c r="H684" s="194">
        <f t="shared" si="119"/>
        <v>19.824487350805246</v>
      </c>
      <c r="I684" s="194">
        <f t="shared" si="120"/>
        <v>15.091566607817134</v>
      </c>
      <c r="K684">
        <f t="shared" si="124"/>
        <v>16.550000000000207</v>
      </c>
      <c r="L684">
        <f t="shared" si="121"/>
        <v>12</v>
      </c>
      <c r="M684">
        <f t="shared" si="122"/>
        <v>2.3999999999999998E-3</v>
      </c>
      <c r="N684">
        <f>SUM($M$13:M684)</f>
        <v>0.26680000000000031</v>
      </c>
      <c r="O684">
        <f t="shared" si="123"/>
        <v>3.9720000000000491E-2</v>
      </c>
      <c r="P684">
        <f>SUM($O$13:O684)</f>
        <v>2.645900000000037</v>
      </c>
    </row>
    <row r="685" spans="1:16" x14ac:dyDescent="0.3">
      <c r="A685">
        <v>673</v>
      </c>
      <c r="B685">
        <v>0.29133868938744223</v>
      </c>
      <c r="C685" s="194">
        <f t="shared" si="114"/>
        <v>18.703131304131269</v>
      </c>
      <c r="D685" s="213">
        <f t="shared" si="115"/>
        <v>18.703131304131269</v>
      </c>
      <c r="E685" s="194">
        <f t="shared" si="116"/>
        <v>0</v>
      </c>
      <c r="F685" s="194">
        <f t="shared" si="117"/>
        <v>5.2968686958687314</v>
      </c>
      <c r="G685" s="194">
        <f t="shared" si="118"/>
        <v>3.7078080871081123</v>
      </c>
      <c r="H685" s="194">
        <f t="shared" si="119"/>
        <v>21.508600999750957</v>
      </c>
      <c r="I685" s="194">
        <f t="shared" si="120"/>
        <v>17.800792912642844</v>
      </c>
      <c r="K685">
        <f t="shared" si="124"/>
        <v>16.600000000000207</v>
      </c>
      <c r="L685">
        <f t="shared" si="121"/>
        <v>11</v>
      </c>
      <c r="M685">
        <f t="shared" si="122"/>
        <v>2.2000000000000001E-3</v>
      </c>
      <c r="N685">
        <f>SUM($M$13:M685)</f>
        <v>0.26900000000000029</v>
      </c>
      <c r="O685">
        <f t="shared" si="123"/>
        <v>3.6520000000000462E-2</v>
      </c>
      <c r="P685">
        <f>SUM($O$13:O685)</f>
        <v>2.6824200000000373</v>
      </c>
    </row>
    <row r="686" spans="1:16" x14ac:dyDescent="0.3">
      <c r="A686">
        <v>674</v>
      </c>
      <c r="B686">
        <v>0.13494476166067892</v>
      </c>
      <c r="C686" s="194">
        <f t="shared" si="114"/>
        <v>15.380097954722928</v>
      </c>
      <c r="D686" s="213">
        <f t="shared" si="115"/>
        <v>15.380097954722928</v>
      </c>
      <c r="E686" s="194">
        <f t="shared" si="116"/>
        <v>0</v>
      </c>
      <c r="F686" s="194">
        <f t="shared" si="117"/>
        <v>8.6199020452770725</v>
      </c>
      <c r="G686" s="194">
        <f t="shared" si="118"/>
        <v>6.0339314316939516</v>
      </c>
      <c r="H686" s="194">
        <f t="shared" si="119"/>
        <v>17.687112647931365</v>
      </c>
      <c r="I686" s="194">
        <f t="shared" si="120"/>
        <v>11.653181216237414</v>
      </c>
      <c r="K686">
        <f t="shared" si="124"/>
        <v>16.650000000000208</v>
      </c>
      <c r="L686">
        <f t="shared" si="121"/>
        <v>4</v>
      </c>
      <c r="M686">
        <f t="shared" si="122"/>
        <v>8.0000000000000004E-4</v>
      </c>
      <c r="N686">
        <f>SUM($M$13:M686)</f>
        <v>0.26980000000000032</v>
      </c>
      <c r="O686">
        <f t="shared" si="123"/>
        <v>1.3320000000000167E-2</v>
      </c>
      <c r="P686">
        <f>SUM($O$13:O686)</f>
        <v>2.6957400000000376</v>
      </c>
    </row>
    <row r="687" spans="1:16" x14ac:dyDescent="0.3">
      <c r="A687">
        <v>675</v>
      </c>
      <c r="B687">
        <v>0.584673718396166</v>
      </c>
      <c r="C687" s="194">
        <f t="shared" si="114"/>
        <v>23.283188241864437</v>
      </c>
      <c r="D687" s="213">
        <f t="shared" si="115"/>
        <v>23.283188241864437</v>
      </c>
      <c r="E687" s="194">
        <f t="shared" si="116"/>
        <v>0</v>
      </c>
      <c r="F687" s="194">
        <f t="shared" si="117"/>
        <v>0.71681175813556308</v>
      </c>
      <c r="G687" s="194">
        <f t="shared" si="118"/>
        <v>0.50176823069489418</v>
      </c>
      <c r="H687" s="194">
        <f t="shared" si="119"/>
        <v>26.7756664781441</v>
      </c>
      <c r="I687" s="194">
        <f t="shared" si="120"/>
        <v>26.273898247449207</v>
      </c>
      <c r="K687">
        <f t="shared" si="124"/>
        <v>16.700000000000209</v>
      </c>
      <c r="L687">
        <f t="shared" si="121"/>
        <v>8</v>
      </c>
      <c r="M687">
        <f t="shared" si="122"/>
        <v>1.6000000000000001E-3</v>
      </c>
      <c r="N687">
        <f>SUM($M$13:M687)</f>
        <v>0.27140000000000031</v>
      </c>
      <c r="O687">
        <f t="shared" si="123"/>
        <v>2.6720000000000337E-2</v>
      </c>
      <c r="P687">
        <f>SUM($O$13:O687)</f>
        <v>2.7224600000000381</v>
      </c>
    </row>
    <row r="688" spans="1:16" x14ac:dyDescent="0.3">
      <c r="A688">
        <v>676</v>
      </c>
      <c r="B688">
        <v>0.47516791326205077</v>
      </c>
      <c r="C688" s="194">
        <f t="shared" si="114"/>
        <v>21.626289645692438</v>
      </c>
      <c r="D688" s="213">
        <f t="shared" si="115"/>
        <v>21.626289645692438</v>
      </c>
      <c r="E688" s="194">
        <f t="shared" si="116"/>
        <v>0</v>
      </c>
      <c r="F688" s="194">
        <f t="shared" si="117"/>
        <v>2.3737103543075619</v>
      </c>
      <c r="G688" s="194">
        <f t="shared" si="118"/>
        <v>1.6615972480152936</v>
      </c>
      <c r="H688" s="194">
        <f t="shared" si="119"/>
        <v>24.8702330925463</v>
      </c>
      <c r="I688" s="194">
        <f t="shared" si="120"/>
        <v>23.208635844531003</v>
      </c>
      <c r="K688">
        <f t="shared" si="124"/>
        <v>16.75000000000021</v>
      </c>
      <c r="L688">
        <f t="shared" si="121"/>
        <v>10</v>
      </c>
      <c r="M688">
        <f t="shared" si="122"/>
        <v>2E-3</v>
      </c>
      <c r="N688">
        <f>SUM($M$13:M688)</f>
        <v>0.27340000000000031</v>
      </c>
      <c r="O688">
        <f t="shared" si="123"/>
        <v>3.3500000000000418E-2</v>
      </c>
      <c r="P688">
        <f>SUM($O$13:O688)</f>
        <v>2.7559600000000386</v>
      </c>
    </row>
    <row r="689" spans="1:16" x14ac:dyDescent="0.3">
      <c r="A689">
        <v>677</v>
      </c>
      <c r="B689">
        <v>0.25672692587310431</v>
      </c>
      <c r="C689" s="194">
        <f t="shared" si="114"/>
        <v>18.079184915070677</v>
      </c>
      <c r="D689" s="213">
        <f t="shared" si="115"/>
        <v>18.079184915070677</v>
      </c>
      <c r="E689" s="194">
        <f t="shared" si="116"/>
        <v>0</v>
      </c>
      <c r="F689" s="194">
        <f t="shared" si="117"/>
        <v>5.9208150849293233</v>
      </c>
      <c r="G689" s="194">
        <f t="shared" si="118"/>
        <v>4.1445705594505267</v>
      </c>
      <c r="H689" s="194">
        <f t="shared" si="119"/>
        <v>20.791062652331277</v>
      </c>
      <c r="I689" s="194">
        <f t="shared" si="120"/>
        <v>16.646492092880749</v>
      </c>
      <c r="K689">
        <f t="shared" si="124"/>
        <v>16.80000000000021</v>
      </c>
      <c r="L689">
        <f t="shared" si="121"/>
        <v>7</v>
      </c>
      <c r="M689">
        <f t="shared" si="122"/>
        <v>1.4E-3</v>
      </c>
      <c r="N689">
        <f>SUM($M$13:M689)</f>
        <v>0.27480000000000032</v>
      </c>
      <c r="O689">
        <f t="shared" si="123"/>
        <v>2.3520000000000294E-2</v>
      </c>
      <c r="P689">
        <f>SUM($O$13:O689)</f>
        <v>2.779480000000039</v>
      </c>
    </row>
    <row r="690" spans="1:16" x14ac:dyDescent="0.3">
      <c r="A690">
        <v>678</v>
      </c>
      <c r="B690">
        <v>0.69966730800896682</v>
      </c>
      <c r="C690" s="194">
        <f t="shared" si="114"/>
        <v>25.140663375357832</v>
      </c>
      <c r="D690" s="213">
        <f t="shared" si="115"/>
        <v>24</v>
      </c>
      <c r="E690" s="194">
        <f t="shared" si="116"/>
        <v>1.1406633753578319</v>
      </c>
      <c r="F690" s="194">
        <f t="shared" si="117"/>
        <v>0</v>
      </c>
      <c r="G690" s="194">
        <f t="shared" si="118"/>
        <v>1.3117628816615066</v>
      </c>
      <c r="H690" s="194">
        <f t="shared" si="119"/>
        <v>27.599999999999998</v>
      </c>
      <c r="I690" s="194">
        <f t="shared" si="120"/>
        <v>27.599999999999994</v>
      </c>
      <c r="K690">
        <f t="shared" si="124"/>
        <v>16.850000000000211</v>
      </c>
      <c r="L690">
        <f t="shared" si="121"/>
        <v>6</v>
      </c>
      <c r="M690">
        <f t="shared" si="122"/>
        <v>1.1999999999999999E-3</v>
      </c>
      <c r="N690">
        <f>SUM($M$13:M690)</f>
        <v>0.2760000000000003</v>
      </c>
      <c r="O690">
        <f t="shared" si="123"/>
        <v>2.0220000000000252E-2</v>
      </c>
      <c r="P690">
        <f>SUM($O$13:O690)</f>
        <v>2.7997000000000392</v>
      </c>
    </row>
    <row r="691" spans="1:16" x14ac:dyDescent="0.3">
      <c r="A691">
        <v>679</v>
      </c>
      <c r="B691">
        <v>0.56438849687836123</v>
      </c>
      <c r="C691" s="194">
        <f t="shared" si="114"/>
        <v>22.972631238928148</v>
      </c>
      <c r="D691" s="213">
        <f t="shared" si="115"/>
        <v>22.972631238928148</v>
      </c>
      <c r="E691" s="194">
        <f t="shared" si="116"/>
        <v>0</v>
      </c>
      <c r="F691" s="194">
        <f t="shared" si="117"/>
        <v>1.0273687610718518</v>
      </c>
      <c r="G691" s="194">
        <f t="shared" si="118"/>
        <v>0.71915813275029639</v>
      </c>
      <c r="H691" s="194">
        <f t="shared" si="119"/>
        <v>26.418525924767369</v>
      </c>
      <c r="I691" s="194">
        <f t="shared" si="120"/>
        <v>25.699367792017071</v>
      </c>
      <c r="K691">
        <f t="shared" si="124"/>
        <v>16.900000000000212</v>
      </c>
      <c r="L691">
        <f t="shared" si="121"/>
        <v>5</v>
      </c>
      <c r="M691">
        <f t="shared" si="122"/>
        <v>1E-3</v>
      </c>
      <c r="N691">
        <f>SUM($M$13:M691)</f>
        <v>0.2770000000000003</v>
      </c>
      <c r="O691">
        <f t="shared" si="123"/>
        <v>1.6900000000000213E-2</v>
      </c>
      <c r="P691">
        <f>SUM($O$13:O691)</f>
        <v>2.8166000000000393</v>
      </c>
    </row>
    <row r="692" spans="1:16" x14ac:dyDescent="0.3">
      <c r="A692">
        <v>680</v>
      </c>
      <c r="B692">
        <v>0.43217743383864593</v>
      </c>
      <c r="C692" s="194">
        <f t="shared" si="114"/>
        <v>20.975000378136208</v>
      </c>
      <c r="D692" s="213">
        <f t="shared" si="115"/>
        <v>20.975000378136208</v>
      </c>
      <c r="E692" s="194">
        <f t="shared" si="116"/>
        <v>0</v>
      </c>
      <c r="F692" s="194">
        <f t="shared" si="117"/>
        <v>3.0249996218637918</v>
      </c>
      <c r="G692" s="194">
        <f t="shared" si="118"/>
        <v>2.1174997353046545</v>
      </c>
      <c r="H692" s="194">
        <f t="shared" si="119"/>
        <v>24.121250434856638</v>
      </c>
      <c r="I692" s="194">
        <f t="shared" si="120"/>
        <v>22.003750699551983</v>
      </c>
      <c r="K692">
        <f t="shared" si="124"/>
        <v>16.950000000000212</v>
      </c>
      <c r="L692">
        <f t="shared" si="121"/>
        <v>6</v>
      </c>
      <c r="M692">
        <f t="shared" si="122"/>
        <v>1.1999999999999999E-3</v>
      </c>
      <c r="N692">
        <f>SUM($M$13:M692)</f>
        <v>0.27820000000000028</v>
      </c>
      <c r="O692">
        <f t="shared" si="123"/>
        <v>2.0340000000000254E-2</v>
      </c>
      <c r="P692">
        <f>SUM($O$13:O692)</f>
        <v>2.8369400000000398</v>
      </c>
    </row>
    <row r="693" spans="1:16" x14ac:dyDescent="0.3">
      <c r="A693">
        <v>681</v>
      </c>
      <c r="B693">
        <v>0.87720868406240038</v>
      </c>
      <c r="C693" s="194">
        <f t="shared" si="114"/>
        <v>28.966874505175483</v>
      </c>
      <c r="D693" s="213">
        <f t="shared" si="115"/>
        <v>24</v>
      </c>
      <c r="E693" s="194">
        <f t="shared" si="116"/>
        <v>4.9668745051754826</v>
      </c>
      <c r="F693" s="194">
        <f t="shared" si="117"/>
        <v>0</v>
      </c>
      <c r="G693" s="194">
        <f t="shared" si="118"/>
        <v>5.711905680951805</v>
      </c>
      <c r="H693" s="194">
        <f t="shared" si="119"/>
        <v>27.599999999999998</v>
      </c>
      <c r="I693" s="194">
        <f t="shared" si="120"/>
        <v>27.599999999999994</v>
      </c>
      <c r="K693">
        <f t="shared" si="124"/>
        <v>17.000000000000213</v>
      </c>
      <c r="L693">
        <f t="shared" si="121"/>
        <v>7</v>
      </c>
      <c r="M693">
        <f t="shared" si="122"/>
        <v>1.4E-3</v>
      </c>
      <c r="N693">
        <f>SUM($M$13:M693)</f>
        <v>0.27960000000000029</v>
      </c>
      <c r="O693">
        <f t="shared" si="123"/>
        <v>2.3800000000000297E-2</v>
      </c>
      <c r="P693">
        <f>SUM($O$13:O693)</f>
        <v>2.8607400000000403</v>
      </c>
    </row>
    <row r="694" spans="1:16" x14ac:dyDescent="0.3">
      <c r="A694">
        <v>682</v>
      </c>
      <c r="B694">
        <v>0.91751005658960894</v>
      </c>
      <c r="C694" s="194">
        <f t="shared" si="114"/>
        <v>30.331097760416881</v>
      </c>
      <c r="D694" s="213">
        <f t="shared" si="115"/>
        <v>24</v>
      </c>
      <c r="E694" s="194">
        <f t="shared" si="116"/>
        <v>6.3310977604168812</v>
      </c>
      <c r="F694" s="194">
        <f t="shared" si="117"/>
        <v>0</v>
      </c>
      <c r="G694" s="194">
        <f t="shared" si="118"/>
        <v>7.2807624244794127</v>
      </c>
      <c r="H694" s="194">
        <f t="shared" si="119"/>
        <v>27.599999999999998</v>
      </c>
      <c r="I694" s="194">
        <f t="shared" si="120"/>
        <v>27.599999999999994</v>
      </c>
      <c r="K694">
        <f t="shared" si="124"/>
        <v>17.050000000000214</v>
      </c>
      <c r="L694">
        <f t="shared" si="121"/>
        <v>12</v>
      </c>
      <c r="M694">
        <f t="shared" si="122"/>
        <v>2.3999999999999998E-3</v>
      </c>
      <c r="N694">
        <f>SUM($M$13:M694)</f>
        <v>0.28200000000000031</v>
      </c>
      <c r="O694">
        <f t="shared" si="123"/>
        <v>4.0920000000000512E-2</v>
      </c>
      <c r="P694">
        <f>SUM($O$13:O694)</f>
        <v>2.9016600000000405</v>
      </c>
    </row>
    <row r="695" spans="1:16" x14ac:dyDescent="0.3">
      <c r="A695">
        <v>683</v>
      </c>
      <c r="B695">
        <v>0.39806321399687772</v>
      </c>
      <c r="C695" s="194">
        <f t="shared" si="114"/>
        <v>20.449819347535993</v>
      </c>
      <c r="D695" s="213">
        <f t="shared" si="115"/>
        <v>20.449819347535993</v>
      </c>
      <c r="E695" s="194">
        <f t="shared" si="116"/>
        <v>0</v>
      </c>
      <c r="F695" s="194">
        <f t="shared" si="117"/>
        <v>3.5501806524640074</v>
      </c>
      <c r="G695" s="194">
        <f t="shared" si="118"/>
        <v>2.4851264567248053</v>
      </c>
      <c r="H695" s="194">
        <f t="shared" si="119"/>
        <v>23.51729224966639</v>
      </c>
      <c r="I695" s="194">
        <f t="shared" si="120"/>
        <v>21.03216579294158</v>
      </c>
      <c r="K695">
        <f t="shared" si="124"/>
        <v>17.100000000000215</v>
      </c>
      <c r="L695">
        <f t="shared" si="121"/>
        <v>2</v>
      </c>
      <c r="M695">
        <f t="shared" si="122"/>
        <v>4.0000000000000002E-4</v>
      </c>
      <c r="N695">
        <f>SUM($M$13:M695)</f>
        <v>0.28240000000000032</v>
      </c>
      <c r="O695">
        <f t="shared" si="123"/>
        <v>6.8400000000000865E-3</v>
      </c>
      <c r="P695">
        <f>SUM($O$13:O695)</f>
        <v>2.9085000000000405</v>
      </c>
    </row>
    <row r="696" spans="1:16" x14ac:dyDescent="0.3">
      <c r="A696">
        <v>684</v>
      </c>
      <c r="B696">
        <v>0.87815457474630598</v>
      </c>
      <c r="C696" s="194">
        <f t="shared" si="114"/>
        <v>28.99486627131013</v>
      </c>
      <c r="D696" s="213">
        <f t="shared" si="115"/>
        <v>24</v>
      </c>
      <c r="E696" s="194">
        <f t="shared" si="116"/>
        <v>4.9948662713101299</v>
      </c>
      <c r="F696" s="194">
        <f t="shared" si="117"/>
        <v>0</v>
      </c>
      <c r="G696" s="194">
        <f t="shared" si="118"/>
        <v>5.7440962120066494</v>
      </c>
      <c r="H696" s="194">
        <f t="shared" si="119"/>
        <v>27.599999999999998</v>
      </c>
      <c r="I696" s="194">
        <f t="shared" si="120"/>
        <v>27.599999999999994</v>
      </c>
      <c r="K696">
        <f t="shared" si="124"/>
        <v>17.150000000000215</v>
      </c>
      <c r="L696">
        <f t="shared" si="121"/>
        <v>7</v>
      </c>
      <c r="M696">
        <f t="shared" si="122"/>
        <v>1.4E-3</v>
      </c>
      <c r="N696">
        <f>SUM($M$13:M696)</f>
        <v>0.28380000000000033</v>
      </c>
      <c r="O696">
        <f t="shared" si="123"/>
        <v>2.4010000000000302E-2</v>
      </c>
      <c r="P696">
        <f>SUM($O$13:O696)</f>
        <v>2.9325100000000406</v>
      </c>
    </row>
    <row r="697" spans="1:16" x14ac:dyDescent="0.3">
      <c r="A697">
        <v>685</v>
      </c>
      <c r="B697">
        <v>5.6594652003417623E-2</v>
      </c>
      <c r="C697" s="194">
        <f t="shared" si="114"/>
        <v>12.495883589521135</v>
      </c>
      <c r="D697" s="213">
        <f t="shared" si="115"/>
        <v>12.495883589521135</v>
      </c>
      <c r="E697" s="194">
        <f t="shared" si="116"/>
        <v>0</v>
      </c>
      <c r="F697" s="194">
        <f t="shared" si="117"/>
        <v>11.504116410478865</v>
      </c>
      <c r="G697" s="194">
        <f t="shared" si="118"/>
        <v>8.0528814873352061</v>
      </c>
      <c r="H697" s="194">
        <f t="shared" si="119"/>
        <v>14.370266127949304</v>
      </c>
      <c r="I697" s="194">
        <f t="shared" si="120"/>
        <v>6.3173846406140957</v>
      </c>
      <c r="K697">
        <f t="shared" si="124"/>
        <v>17.200000000000216</v>
      </c>
      <c r="L697">
        <f t="shared" si="121"/>
        <v>11</v>
      </c>
      <c r="M697">
        <f t="shared" si="122"/>
        <v>2.2000000000000001E-3</v>
      </c>
      <c r="N697">
        <f>SUM($M$13:M697)</f>
        <v>0.28600000000000031</v>
      </c>
      <c r="O697">
        <f t="shared" si="123"/>
        <v>3.7840000000000477E-2</v>
      </c>
      <c r="P697">
        <f>SUM($O$13:O697)</f>
        <v>2.9703500000000411</v>
      </c>
    </row>
    <row r="698" spans="1:16" x14ac:dyDescent="0.3">
      <c r="A698">
        <v>686</v>
      </c>
      <c r="B698">
        <v>9.0285813200470355E-2</v>
      </c>
      <c r="C698" s="194">
        <f t="shared" si="114"/>
        <v>13.966017573427717</v>
      </c>
      <c r="D698" s="213">
        <f t="shared" si="115"/>
        <v>13.966017573427717</v>
      </c>
      <c r="E698" s="194">
        <f t="shared" si="116"/>
        <v>0</v>
      </c>
      <c r="F698" s="194">
        <f t="shared" si="117"/>
        <v>10.033982426572283</v>
      </c>
      <c r="G698" s="194">
        <f t="shared" si="118"/>
        <v>7.0237876986005991</v>
      </c>
      <c r="H698" s="194">
        <f t="shared" si="119"/>
        <v>16.060920209441875</v>
      </c>
      <c r="I698" s="194">
        <f t="shared" si="120"/>
        <v>9.037132510841273</v>
      </c>
      <c r="K698">
        <f t="shared" si="124"/>
        <v>17.250000000000217</v>
      </c>
      <c r="L698">
        <f t="shared" si="121"/>
        <v>10</v>
      </c>
      <c r="M698">
        <f t="shared" si="122"/>
        <v>2E-3</v>
      </c>
      <c r="N698">
        <f>SUM($M$13:M698)</f>
        <v>0.28800000000000031</v>
      </c>
      <c r="O698">
        <f t="shared" si="123"/>
        <v>3.4500000000000433E-2</v>
      </c>
      <c r="P698">
        <f>SUM($O$13:O698)</f>
        <v>3.0048500000000415</v>
      </c>
    </row>
    <row r="699" spans="1:16" x14ac:dyDescent="0.3">
      <c r="A699">
        <v>687</v>
      </c>
      <c r="B699">
        <v>0.53277471413833211</v>
      </c>
      <c r="C699" s="194">
        <f t="shared" si="114"/>
        <v>22.493479945400757</v>
      </c>
      <c r="D699" s="213">
        <f t="shared" si="115"/>
        <v>22.493479945400757</v>
      </c>
      <c r="E699" s="194">
        <f t="shared" si="116"/>
        <v>0</v>
      </c>
      <c r="F699" s="194">
        <f t="shared" si="117"/>
        <v>1.5065200545992425</v>
      </c>
      <c r="G699" s="194">
        <f t="shared" si="118"/>
        <v>1.0545640382194699</v>
      </c>
      <c r="H699" s="194">
        <f t="shared" si="119"/>
        <v>25.867501937210868</v>
      </c>
      <c r="I699" s="194">
        <f t="shared" si="120"/>
        <v>24.8129378989914</v>
      </c>
      <c r="K699">
        <f t="shared" si="124"/>
        <v>17.300000000000217</v>
      </c>
      <c r="L699">
        <f t="shared" si="121"/>
        <v>6</v>
      </c>
      <c r="M699">
        <f t="shared" si="122"/>
        <v>1.1999999999999999E-3</v>
      </c>
      <c r="N699">
        <f>SUM($M$13:M699)</f>
        <v>0.28920000000000029</v>
      </c>
      <c r="O699">
        <f t="shared" si="123"/>
        <v>2.0760000000000257E-2</v>
      </c>
      <c r="P699">
        <f>SUM($O$13:O699)</f>
        <v>3.0256100000000417</v>
      </c>
    </row>
    <row r="700" spans="1:16" x14ac:dyDescent="0.3">
      <c r="A700">
        <v>688</v>
      </c>
      <c r="B700">
        <v>0.12716682662009582</v>
      </c>
      <c r="C700" s="194">
        <f t="shared" si="114"/>
        <v>15.160681909887494</v>
      </c>
      <c r="D700" s="213">
        <f t="shared" si="115"/>
        <v>15.160681909887494</v>
      </c>
      <c r="E700" s="194">
        <f t="shared" si="116"/>
        <v>0</v>
      </c>
      <c r="F700" s="194">
        <f t="shared" si="117"/>
        <v>8.8393180901125064</v>
      </c>
      <c r="G700" s="194">
        <f t="shared" si="118"/>
        <v>6.187522663078755</v>
      </c>
      <c r="H700" s="194">
        <f t="shared" si="119"/>
        <v>17.434784196370618</v>
      </c>
      <c r="I700" s="194">
        <f t="shared" si="120"/>
        <v>11.247261533291862</v>
      </c>
      <c r="K700">
        <f t="shared" si="124"/>
        <v>17.350000000000218</v>
      </c>
      <c r="L700">
        <f t="shared" si="121"/>
        <v>10</v>
      </c>
      <c r="M700">
        <f t="shared" si="122"/>
        <v>2E-3</v>
      </c>
      <c r="N700">
        <f>SUM($M$13:M700)</f>
        <v>0.29120000000000029</v>
      </c>
      <c r="O700">
        <f t="shared" si="123"/>
        <v>3.4700000000000439E-2</v>
      </c>
      <c r="P700">
        <f>SUM($O$13:O700)</f>
        <v>3.0603100000000421</v>
      </c>
    </row>
    <row r="701" spans="1:16" x14ac:dyDescent="0.3">
      <c r="A701">
        <v>689</v>
      </c>
      <c r="B701">
        <v>0.34854596736904253</v>
      </c>
      <c r="C701" s="194">
        <f t="shared" si="114"/>
        <v>19.664505801647216</v>
      </c>
      <c r="D701" s="213">
        <f t="shared" si="115"/>
        <v>19.664505801647216</v>
      </c>
      <c r="E701" s="194">
        <f t="shared" si="116"/>
        <v>0</v>
      </c>
      <c r="F701" s="194">
        <f t="shared" si="117"/>
        <v>4.3354941983527837</v>
      </c>
      <c r="G701" s="194">
        <f t="shared" si="118"/>
        <v>3.0348459388469489</v>
      </c>
      <c r="H701" s="194">
        <f t="shared" si="119"/>
        <v>22.614181671894297</v>
      </c>
      <c r="I701" s="194">
        <f t="shared" si="120"/>
        <v>19.579335733047348</v>
      </c>
      <c r="K701">
        <f t="shared" si="124"/>
        <v>17.400000000000219</v>
      </c>
      <c r="L701">
        <f t="shared" si="121"/>
        <v>12</v>
      </c>
      <c r="M701">
        <f t="shared" si="122"/>
        <v>2.3999999999999998E-3</v>
      </c>
      <c r="N701">
        <f>SUM($M$13:M701)</f>
        <v>0.29360000000000031</v>
      </c>
      <c r="O701">
        <f t="shared" si="123"/>
        <v>4.1760000000000519E-2</v>
      </c>
      <c r="P701">
        <f>SUM($O$13:O701)</f>
        <v>3.1020700000000425</v>
      </c>
    </row>
    <row r="702" spans="1:16" x14ac:dyDescent="0.3">
      <c r="A702">
        <v>690</v>
      </c>
      <c r="B702">
        <v>0.80567041060727218</v>
      </c>
      <c r="C702" s="194">
        <f t="shared" si="114"/>
        <v>27.172308998253463</v>
      </c>
      <c r="D702" s="213">
        <f t="shared" si="115"/>
        <v>24</v>
      </c>
      <c r="E702" s="194">
        <f t="shared" si="116"/>
        <v>3.1723089982534631</v>
      </c>
      <c r="F702" s="194">
        <f t="shared" si="117"/>
        <v>0</v>
      </c>
      <c r="G702" s="194">
        <f t="shared" si="118"/>
        <v>3.6481553479914823</v>
      </c>
      <c r="H702" s="194">
        <f t="shared" si="119"/>
        <v>27.599999999999998</v>
      </c>
      <c r="I702" s="194">
        <f t="shared" si="120"/>
        <v>27.599999999999994</v>
      </c>
      <c r="K702">
        <f t="shared" si="124"/>
        <v>17.45000000000022</v>
      </c>
      <c r="L702">
        <f t="shared" si="121"/>
        <v>9</v>
      </c>
      <c r="M702">
        <f t="shared" si="122"/>
        <v>1.8E-3</v>
      </c>
      <c r="N702">
        <f>SUM($M$13:M702)</f>
        <v>0.29540000000000033</v>
      </c>
      <c r="O702">
        <f t="shared" si="123"/>
        <v>3.1410000000000396E-2</v>
      </c>
      <c r="P702">
        <f>SUM($O$13:O702)</f>
        <v>3.1334800000000431</v>
      </c>
    </row>
    <row r="703" spans="1:16" x14ac:dyDescent="0.3">
      <c r="A703">
        <v>691</v>
      </c>
      <c r="B703">
        <v>0.26436412841642043</v>
      </c>
      <c r="C703" s="194">
        <f t="shared" si="114"/>
        <v>18.220308792368694</v>
      </c>
      <c r="D703" s="213">
        <f t="shared" si="115"/>
        <v>18.220308792368694</v>
      </c>
      <c r="E703" s="194">
        <f t="shared" si="116"/>
        <v>0</v>
      </c>
      <c r="F703" s="194">
        <f t="shared" si="117"/>
        <v>5.7796912076313056</v>
      </c>
      <c r="G703" s="194">
        <f t="shared" si="118"/>
        <v>4.0457838453419139</v>
      </c>
      <c r="H703" s="194">
        <f t="shared" si="119"/>
        <v>20.953355111223996</v>
      </c>
      <c r="I703" s="194">
        <f t="shared" si="120"/>
        <v>16.907571265882076</v>
      </c>
      <c r="K703">
        <f t="shared" si="124"/>
        <v>17.50000000000022</v>
      </c>
      <c r="L703">
        <f t="shared" si="121"/>
        <v>8</v>
      </c>
      <c r="M703">
        <f t="shared" si="122"/>
        <v>1.6000000000000001E-3</v>
      </c>
      <c r="N703">
        <f>SUM($M$13:M703)</f>
        <v>0.29700000000000032</v>
      </c>
      <c r="O703">
        <f t="shared" si="123"/>
        <v>2.8000000000000354E-2</v>
      </c>
      <c r="P703">
        <f>SUM($O$13:O703)</f>
        <v>3.1614800000000436</v>
      </c>
    </row>
    <row r="704" spans="1:16" x14ac:dyDescent="0.3">
      <c r="A704">
        <v>692</v>
      </c>
      <c r="B704">
        <v>0.71921458672961458</v>
      </c>
      <c r="C704" s="194">
        <f t="shared" si="114"/>
        <v>25.483059275452895</v>
      </c>
      <c r="D704" s="213">
        <f t="shared" si="115"/>
        <v>24</v>
      </c>
      <c r="E704" s="194">
        <f t="shared" si="116"/>
        <v>1.4830592754528951</v>
      </c>
      <c r="F704" s="194">
        <f t="shared" si="117"/>
        <v>0</v>
      </c>
      <c r="G704" s="194">
        <f t="shared" si="118"/>
        <v>1.7055181667708292</v>
      </c>
      <c r="H704" s="194">
        <f t="shared" si="119"/>
        <v>27.599999999999998</v>
      </c>
      <c r="I704" s="194">
        <f t="shared" si="120"/>
        <v>27.599999999999994</v>
      </c>
      <c r="K704">
        <f t="shared" si="124"/>
        <v>17.550000000000221</v>
      </c>
      <c r="L704">
        <f t="shared" si="121"/>
        <v>4</v>
      </c>
      <c r="M704">
        <f t="shared" si="122"/>
        <v>8.0000000000000004E-4</v>
      </c>
      <c r="N704">
        <f>SUM($M$13:M704)</f>
        <v>0.29780000000000034</v>
      </c>
      <c r="O704">
        <f t="shared" si="123"/>
        <v>1.4040000000000177E-2</v>
      </c>
      <c r="P704">
        <f>SUM($O$13:O704)</f>
        <v>3.1755200000000436</v>
      </c>
    </row>
    <row r="705" spans="1:16" x14ac:dyDescent="0.3">
      <c r="A705">
        <v>693</v>
      </c>
      <c r="B705">
        <v>0.24452054725618821</v>
      </c>
      <c r="C705" s="194">
        <f t="shared" si="114"/>
        <v>17.848991341836186</v>
      </c>
      <c r="D705" s="213">
        <f t="shared" si="115"/>
        <v>17.848991341836186</v>
      </c>
      <c r="E705" s="194">
        <f t="shared" si="116"/>
        <v>0</v>
      </c>
      <c r="F705" s="194">
        <f t="shared" si="117"/>
        <v>6.1510086581638141</v>
      </c>
      <c r="G705" s="194">
        <f t="shared" si="118"/>
        <v>4.3057060607146704</v>
      </c>
      <c r="H705" s="194">
        <f t="shared" si="119"/>
        <v>20.526340043111613</v>
      </c>
      <c r="I705" s="194">
        <f t="shared" si="120"/>
        <v>16.22063398239694</v>
      </c>
      <c r="K705">
        <f t="shared" si="124"/>
        <v>17.600000000000222</v>
      </c>
      <c r="L705">
        <f t="shared" si="121"/>
        <v>8</v>
      </c>
      <c r="M705">
        <f t="shared" si="122"/>
        <v>1.6000000000000001E-3</v>
      </c>
      <c r="N705">
        <f>SUM($M$13:M705)</f>
        <v>0.29940000000000033</v>
      </c>
      <c r="O705">
        <f t="shared" si="123"/>
        <v>2.8160000000000355E-2</v>
      </c>
      <c r="P705">
        <f>SUM($O$13:O705)</f>
        <v>3.2036800000000438</v>
      </c>
    </row>
    <row r="706" spans="1:16" x14ac:dyDescent="0.3">
      <c r="A706">
        <v>694</v>
      </c>
      <c r="B706">
        <v>0.51377620191385764</v>
      </c>
      <c r="C706" s="194">
        <f t="shared" si="114"/>
        <v>22.207232097941485</v>
      </c>
      <c r="D706" s="213">
        <f t="shared" si="115"/>
        <v>22.207232097941485</v>
      </c>
      <c r="E706" s="194">
        <f t="shared" si="116"/>
        <v>0</v>
      </c>
      <c r="F706" s="194">
        <f t="shared" si="117"/>
        <v>1.7927679020585146</v>
      </c>
      <c r="G706" s="194">
        <f t="shared" si="118"/>
        <v>1.2549375314409603</v>
      </c>
      <c r="H706" s="194">
        <f t="shared" si="119"/>
        <v>25.538316912632705</v>
      </c>
      <c r="I706" s="194">
        <f t="shared" si="120"/>
        <v>24.283379381191747</v>
      </c>
      <c r="K706">
        <f t="shared" si="124"/>
        <v>17.650000000000222</v>
      </c>
      <c r="L706">
        <f t="shared" si="121"/>
        <v>6</v>
      </c>
      <c r="M706">
        <f t="shared" si="122"/>
        <v>1.1999999999999999E-3</v>
      </c>
      <c r="N706">
        <f>SUM($M$13:M706)</f>
        <v>0.30060000000000031</v>
      </c>
      <c r="O706">
        <f t="shared" si="123"/>
        <v>2.1180000000000265E-2</v>
      </c>
      <c r="P706">
        <f>SUM($O$13:O706)</f>
        <v>3.224860000000044</v>
      </c>
    </row>
    <row r="707" spans="1:16" x14ac:dyDescent="0.3">
      <c r="A707">
        <v>695</v>
      </c>
      <c r="B707">
        <v>0.78645377080091006</v>
      </c>
      <c r="C707" s="194">
        <f t="shared" si="114"/>
        <v>26.765061358946348</v>
      </c>
      <c r="D707" s="213">
        <f t="shared" si="115"/>
        <v>24</v>
      </c>
      <c r="E707" s="194">
        <f t="shared" si="116"/>
        <v>2.7650613589463475</v>
      </c>
      <c r="F707" s="194">
        <f t="shared" si="117"/>
        <v>0</v>
      </c>
      <c r="G707" s="194">
        <f t="shared" si="118"/>
        <v>3.1798205627882994</v>
      </c>
      <c r="H707" s="194">
        <f t="shared" si="119"/>
        <v>27.599999999999998</v>
      </c>
      <c r="I707" s="194">
        <f t="shared" si="120"/>
        <v>27.599999999999994</v>
      </c>
      <c r="K707">
        <f t="shared" si="124"/>
        <v>17.700000000000223</v>
      </c>
      <c r="L707">
        <f t="shared" si="121"/>
        <v>9</v>
      </c>
      <c r="M707">
        <f t="shared" si="122"/>
        <v>1.8E-3</v>
      </c>
      <c r="N707">
        <f>SUM($M$13:M707)</f>
        <v>0.30240000000000034</v>
      </c>
      <c r="O707">
        <f t="shared" si="123"/>
        <v>3.1860000000000402E-2</v>
      </c>
      <c r="P707">
        <f>SUM($O$13:O707)</f>
        <v>3.2567200000000445</v>
      </c>
    </row>
    <row r="708" spans="1:16" x14ac:dyDescent="0.3">
      <c r="A708">
        <v>696</v>
      </c>
      <c r="B708">
        <v>0.56708911772422899</v>
      </c>
      <c r="C708" s="194">
        <f t="shared" si="114"/>
        <v>23.013808360030755</v>
      </c>
      <c r="D708" s="213">
        <f t="shared" si="115"/>
        <v>23.013808360030755</v>
      </c>
      <c r="E708" s="194">
        <f t="shared" si="116"/>
        <v>0</v>
      </c>
      <c r="F708" s="194">
        <f t="shared" si="117"/>
        <v>0.98619163996924541</v>
      </c>
      <c r="G708" s="194">
        <f t="shared" si="118"/>
        <v>0.69033414797847181</v>
      </c>
      <c r="H708" s="194">
        <f t="shared" si="119"/>
        <v>26.465879614035366</v>
      </c>
      <c r="I708" s="194">
        <f t="shared" si="120"/>
        <v>25.775545466056894</v>
      </c>
      <c r="K708">
        <f t="shared" si="124"/>
        <v>17.750000000000224</v>
      </c>
      <c r="L708">
        <f t="shared" si="121"/>
        <v>9</v>
      </c>
      <c r="M708">
        <f t="shared" si="122"/>
        <v>1.8E-3</v>
      </c>
      <c r="N708">
        <f>SUM($M$13:M708)</f>
        <v>0.30420000000000036</v>
      </c>
      <c r="O708">
        <f t="shared" si="123"/>
        <v>3.1950000000000402E-2</v>
      </c>
      <c r="P708">
        <f>SUM($O$13:O708)</f>
        <v>3.2886700000000451</v>
      </c>
    </row>
    <row r="709" spans="1:16" x14ac:dyDescent="0.3">
      <c r="A709">
        <v>697</v>
      </c>
      <c r="B709">
        <v>0.19504863435088871</v>
      </c>
      <c r="C709" s="194">
        <f t="shared" si="114"/>
        <v>16.843354118956629</v>
      </c>
      <c r="D709" s="213">
        <f t="shared" si="115"/>
        <v>16.843354118956629</v>
      </c>
      <c r="E709" s="194">
        <f t="shared" si="116"/>
        <v>0</v>
      </c>
      <c r="F709" s="194">
        <f t="shared" si="117"/>
        <v>7.1566458810433708</v>
      </c>
      <c r="G709" s="194">
        <f t="shared" si="118"/>
        <v>5.0096521167303605</v>
      </c>
      <c r="H709" s="194">
        <f t="shared" si="119"/>
        <v>19.369857236800122</v>
      </c>
      <c r="I709" s="194">
        <f t="shared" si="120"/>
        <v>14.360205120069763</v>
      </c>
      <c r="K709">
        <f t="shared" si="124"/>
        <v>17.800000000000225</v>
      </c>
      <c r="L709">
        <f t="shared" si="121"/>
        <v>5</v>
      </c>
      <c r="M709">
        <f t="shared" si="122"/>
        <v>1E-3</v>
      </c>
      <c r="N709">
        <f>SUM($M$13:M709)</f>
        <v>0.30520000000000036</v>
      </c>
      <c r="O709">
        <f t="shared" si="123"/>
        <v>1.7800000000000225E-2</v>
      </c>
      <c r="P709">
        <f>SUM($O$13:O709)</f>
        <v>3.3064700000000453</v>
      </c>
    </row>
    <row r="710" spans="1:16" x14ac:dyDescent="0.3">
      <c r="A710">
        <v>698</v>
      </c>
      <c r="B710">
        <v>0.27838688916350107</v>
      </c>
      <c r="C710" s="194">
        <f t="shared" si="114"/>
        <v>18.474158408706888</v>
      </c>
      <c r="D710" s="213">
        <f t="shared" si="115"/>
        <v>18.474158408706888</v>
      </c>
      <c r="E710" s="194">
        <f t="shared" si="116"/>
        <v>0</v>
      </c>
      <c r="F710" s="194">
        <f t="shared" si="117"/>
        <v>5.525841591293112</v>
      </c>
      <c r="G710" s="194">
        <f t="shared" si="118"/>
        <v>3.868089113905179</v>
      </c>
      <c r="H710" s="194">
        <f t="shared" si="119"/>
        <v>21.245282170012921</v>
      </c>
      <c r="I710" s="194">
        <f t="shared" si="120"/>
        <v>17.377193056107735</v>
      </c>
      <c r="K710">
        <f t="shared" si="124"/>
        <v>17.850000000000225</v>
      </c>
      <c r="L710">
        <f t="shared" si="121"/>
        <v>13</v>
      </c>
      <c r="M710">
        <f t="shared" si="122"/>
        <v>2.5999999999999999E-3</v>
      </c>
      <c r="N710">
        <f>SUM($M$13:M710)</f>
        <v>0.30780000000000035</v>
      </c>
      <c r="O710">
        <f t="shared" si="123"/>
        <v>4.6410000000000583E-2</v>
      </c>
      <c r="P710">
        <f>SUM($O$13:O710)</f>
        <v>3.352880000000046</v>
      </c>
    </row>
    <row r="711" spans="1:16" x14ac:dyDescent="0.3">
      <c r="A711">
        <v>699</v>
      </c>
      <c r="B711">
        <v>0.85382032826465959</v>
      </c>
      <c r="C711" s="194">
        <f t="shared" si="114"/>
        <v>28.317759759701406</v>
      </c>
      <c r="D711" s="213">
        <f t="shared" si="115"/>
        <v>24</v>
      </c>
      <c r="E711" s="194">
        <f t="shared" si="116"/>
        <v>4.3177597597014064</v>
      </c>
      <c r="F711" s="194">
        <f t="shared" si="117"/>
        <v>0</v>
      </c>
      <c r="G711" s="194">
        <f t="shared" si="118"/>
        <v>4.9654237236566168</v>
      </c>
      <c r="H711" s="194">
        <f t="shared" si="119"/>
        <v>27.599999999999998</v>
      </c>
      <c r="I711" s="194">
        <f t="shared" si="120"/>
        <v>27.599999999999994</v>
      </c>
      <c r="K711">
        <f t="shared" si="124"/>
        <v>17.900000000000226</v>
      </c>
      <c r="L711">
        <f t="shared" si="121"/>
        <v>1</v>
      </c>
      <c r="M711">
        <f t="shared" si="122"/>
        <v>2.0000000000000001E-4</v>
      </c>
      <c r="N711">
        <f>SUM($M$13:M711)</f>
        <v>0.30800000000000033</v>
      </c>
      <c r="O711">
        <f t="shared" si="123"/>
        <v>3.5800000000000454E-3</v>
      </c>
      <c r="P711">
        <f>SUM($O$13:O711)</f>
        <v>3.356460000000046</v>
      </c>
    </row>
    <row r="712" spans="1:16" x14ac:dyDescent="0.3">
      <c r="A712">
        <v>700</v>
      </c>
      <c r="B712">
        <v>3.8063426857687932E-2</v>
      </c>
      <c r="C712" s="194">
        <f t="shared" si="114"/>
        <v>11.358309959675761</v>
      </c>
      <c r="D712" s="213">
        <f t="shared" si="115"/>
        <v>11.358309959675761</v>
      </c>
      <c r="E712" s="194">
        <f t="shared" si="116"/>
        <v>0</v>
      </c>
      <c r="F712" s="194">
        <f t="shared" si="117"/>
        <v>12.641690040324239</v>
      </c>
      <c r="G712" s="194">
        <f t="shared" si="118"/>
        <v>8.8491830282269675</v>
      </c>
      <c r="H712" s="194">
        <f t="shared" si="119"/>
        <v>13.062056453627125</v>
      </c>
      <c r="I712" s="194">
        <f t="shared" si="120"/>
        <v>4.212873425400157</v>
      </c>
      <c r="K712">
        <f t="shared" si="124"/>
        <v>17.950000000000227</v>
      </c>
      <c r="L712">
        <f t="shared" si="121"/>
        <v>5</v>
      </c>
      <c r="M712">
        <f t="shared" si="122"/>
        <v>1E-3</v>
      </c>
      <c r="N712">
        <f>SUM($M$13:M712)</f>
        <v>0.30900000000000033</v>
      </c>
      <c r="O712">
        <f t="shared" si="123"/>
        <v>1.7950000000000226E-2</v>
      </c>
      <c r="P712">
        <f>SUM($O$13:O712)</f>
        <v>3.3744100000000463</v>
      </c>
    </row>
    <row r="713" spans="1:16" x14ac:dyDescent="0.3">
      <c r="A713">
        <v>701</v>
      </c>
      <c r="B713">
        <v>0.61323859153857563</v>
      </c>
      <c r="C713" s="194">
        <f t="shared" si="114"/>
        <v>23.726619890339745</v>
      </c>
      <c r="D713" s="213">
        <f t="shared" si="115"/>
        <v>23.726619890339745</v>
      </c>
      <c r="E713" s="194">
        <f t="shared" si="116"/>
        <v>0</v>
      </c>
      <c r="F713" s="194">
        <f t="shared" si="117"/>
        <v>0.2733801096602555</v>
      </c>
      <c r="G713" s="194">
        <f t="shared" si="118"/>
        <v>0.19136607676217887</v>
      </c>
      <c r="H713" s="194">
        <f t="shared" si="119"/>
        <v>27.285612873890702</v>
      </c>
      <c r="I713" s="194">
        <f t="shared" si="120"/>
        <v>27.094246797128527</v>
      </c>
      <c r="K713">
        <f t="shared" si="124"/>
        <v>18.000000000000227</v>
      </c>
      <c r="L713">
        <f t="shared" si="121"/>
        <v>6</v>
      </c>
      <c r="M713">
        <f t="shared" si="122"/>
        <v>1.1999999999999999E-3</v>
      </c>
      <c r="N713">
        <f>SUM($M$13:M713)</f>
        <v>0.31020000000000031</v>
      </c>
      <c r="O713">
        <f t="shared" si="123"/>
        <v>2.1600000000000272E-2</v>
      </c>
      <c r="P713">
        <f>SUM($O$13:O713)</f>
        <v>3.3960100000000466</v>
      </c>
    </row>
    <row r="714" spans="1:16" x14ac:dyDescent="0.3">
      <c r="A714">
        <v>702</v>
      </c>
      <c r="B714">
        <v>0.95087520593350294</v>
      </c>
      <c r="C714" s="194">
        <f t="shared" si="114"/>
        <v>31.92039689475261</v>
      </c>
      <c r="D714" s="213">
        <f t="shared" si="115"/>
        <v>24</v>
      </c>
      <c r="E714" s="194">
        <f t="shared" si="116"/>
        <v>7.92039689475261</v>
      </c>
      <c r="F714" s="194">
        <f t="shared" si="117"/>
        <v>0</v>
      </c>
      <c r="G714" s="194">
        <f t="shared" si="118"/>
        <v>9.1084564289655017</v>
      </c>
      <c r="H714" s="194">
        <f t="shared" si="119"/>
        <v>27.599999999999998</v>
      </c>
      <c r="I714" s="194">
        <f t="shared" si="120"/>
        <v>27.599999999999994</v>
      </c>
      <c r="K714">
        <f t="shared" si="124"/>
        <v>18.050000000000228</v>
      </c>
      <c r="L714">
        <f t="shared" si="121"/>
        <v>7</v>
      </c>
      <c r="M714">
        <f t="shared" si="122"/>
        <v>1.4E-3</v>
      </c>
      <c r="N714">
        <f>SUM($M$13:M714)</f>
        <v>0.31160000000000032</v>
      </c>
      <c r="O714">
        <f t="shared" si="123"/>
        <v>2.527000000000032E-2</v>
      </c>
      <c r="P714">
        <f>SUM($O$13:O714)</f>
        <v>3.421280000000047</v>
      </c>
    </row>
    <row r="715" spans="1:16" x14ac:dyDescent="0.3">
      <c r="A715">
        <v>703</v>
      </c>
      <c r="B715">
        <v>0.16095563124487289</v>
      </c>
      <c r="C715" s="194">
        <f t="shared" si="114"/>
        <v>16.05677246002745</v>
      </c>
      <c r="D715" s="213">
        <f t="shared" si="115"/>
        <v>16.05677246002745</v>
      </c>
      <c r="E715" s="194">
        <f t="shared" si="116"/>
        <v>0</v>
      </c>
      <c r="F715" s="194">
        <f t="shared" si="117"/>
        <v>7.9432275399725505</v>
      </c>
      <c r="G715" s="194">
        <f t="shared" si="118"/>
        <v>5.5602592779807862</v>
      </c>
      <c r="H715" s="194">
        <f t="shared" si="119"/>
        <v>18.465288329031566</v>
      </c>
      <c r="I715" s="194">
        <f t="shared" si="120"/>
        <v>12.905029051050777</v>
      </c>
      <c r="K715">
        <f t="shared" si="124"/>
        <v>18.100000000000229</v>
      </c>
      <c r="L715">
        <f t="shared" si="121"/>
        <v>6</v>
      </c>
      <c r="M715">
        <f t="shared" si="122"/>
        <v>1.1999999999999999E-3</v>
      </c>
      <c r="N715">
        <f>SUM($M$13:M715)</f>
        <v>0.3128000000000003</v>
      </c>
      <c r="O715">
        <f t="shared" si="123"/>
        <v>2.1720000000000274E-2</v>
      </c>
      <c r="P715">
        <f>SUM($O$13:O715)</f>
        <v>3.4430000000000471</v>
      </c>
    </row>
    <row r="716" spans="1:16" x14ac:dyDescent="0.3">
      <c r="A716">
        <v>704</v>
      </c>
      <c r="B716">
        <v>0.87501881314085928</v>
      </c>
      <c r="C716" s="194">
        <f t="shared" si="114"/>
        <v>28.902644656525826</v>
      </c>
      <c r="D716" s="213">
        <f t="shared" si="115"/>
        <v>24</v>
      </c>
      <c r="E716" s="194">
        <f t="shared" si="116"/>
        <v>4.9026446565258262</v>
      </c>
      <c r="F716" s="194">
        <f t="shared" si="117"/>
        <v>0</v>
      </c>
      <c r="G716" s="194">
        <f t="shared" si="118"/>
        <v>5.6380413550046997</v>
      </c>
      <c r="H716" s="194">
        <f t="shared" si="119"/>
        <v>27.599999999999998</v>
      </c>
      <c r="I716" s="194">
        <f t="shared" si="120"/>
        <v>27.599999999999994</v>
      </c>
      <c r="K716">
        <f t="shared" si="124"/>
        <v>18.15000000000023</v>
      </c>
      <c r="L716">
        <f t="shared" si="121"/>
        <v>12</v>
      </c>
      <c r="M716">
        <f t="shared" si="122"/>
        <v>2.3999999999999998E-3</v>
      </c>
      <c r="N716">
        <f>SUM($M$13:M716)</f>
        <v>0.31520000000000031</v>
      </c>
      <c r="O716">
        <f t="shared" si="123"/>
        <v>4.356000000000055E-2</v>
      </c>
      <c r="P716">
        <f>SUM($O$13:O716)</f>
        <v>3.4865600000000478</v>
      </c>
    </row>
    <row r="717" spans="1:16" x14ac:dyDescent="0.3">
      <c r="A717">
        <v>705</v>
      </c>
      <c r="B717">
        <v>0.36271178349641919</v>
      </c>
      <c r="C717" s="194">
        <f t="shared" si="114"/>
        <v>19.892682080465647</v>
      </c>
      <c r="D717" s="213">
        <f t="shared" si="115"/>
        <v>19.892682080465647</v>
      </c>
      <c r="E717" s="194">
        <f t="shared" si="116"/>
        <v>0</v>
      </c>
      <c r="F717" s="194">
        <f t="shared" si="117"/>
        <v>4.1073179195343528</v>
      </c>
      <c r="G717" s="194">
        <f t="shared" si="118"/>
        <v>2.8751225436740473</v>
      </c>
      <c r="H717" s="194">
        <f t="shared" si="119"/>
        <v>22.876584392535491</v>
      </c>
      <c r="I717" s="194">
        <f t="shared" si="120"/>
        <v>20.001461848861442</v>
      </c>
      <c r="K717">
        <f t="shared" si="124"/>
        <v>18.20000000000023</v>
      </c>
      <c r="L717">
        <f t="shared" si="121"/>
        <v>5</v>
      </c>
      <c r="M717">
        <f t="shared" si="122"/>
        <v>1E-3</v>
      </c>
      <c r="N717">
        <f>SUM($M$13:M717)</f>
        <v>0.31620000000000031</v>
      </c>
      <c r="O717">
        <f t="shared" si="123"/>
        <v>1.820000000000023E-2</v>
      </c>
      <c r="P717">
        <f>SUM($O$13:O717)</f>
        <v>3.5047600000000481</v>
      </c>
    </row>
    <row r="718" spans="1:16" x14ac:dyDescent="0.3">
      <c r="A718">
        <v>706</v>
      </c>
      <c r="B718">
        <v>0.62476222493550504</v>
      </c>
      <c r="C718" s="194">
        <f t="shared" ref="C718:C781" si="125">_xlfn.NORM.INV(B718,$B$5,$B$6)</f>
        <v>23.908074248467816</v>
      </c>
      <c r="D718" s="213">
        <f t="shared" ref="D718:D781" si="126">MIN(C718,$D$6)</f>
        <v>23.908074248467816</v>
      </c>
      <c r="E718" s="194">
        <f t="shared" ref="E718:E781" si="127">MAX(C718-$D$6,0)</f>
        <v>0</v>
      </c>
      <c r="F718" s="194">
        <f t="shared" ref="F718:F781" si="128">MAX($D$6-C718,0)</f>
        <v>9.1925751532183853E-2</v>
      </c>
      <c r="G718" s="194">
        <f t="shared" ref="G718:G781" si="129">E718*$D$2+F718*$D$3</f>
        <v>6.4348026072528708E-2</v>
      </c>
      <c r="H718" s="194">
        <f t="shared" ref="H718:H781" si="130">$D$2*D718</f>
        <v>27.494285385737985</v>
      </c>
      <c r="I718" s="194">
        <f t="shared" ref="I718:I781" si="131">-$D$6*$B$2+D718*$B$4+F718*$B$3</f>
        <v>27.429937359665455</v>
      </c>
      <c r="K718">
        <f t="shared" si="124"/>
        <v>18.250000000000231</v>
      </c>
      <c r="L718">
        <f t="shared" ref="L718:L781" si="132">COUNTIFS($I$13:$I$5012,"&gt;="&amp;K718,$I$13:$I$5012,"&lt;"&amp;K719)</f>
        <v>6</v>
      </c>
      <c r="M718">
        <f t="shared" ref="M718:M781" si="133">L718/$M$11</f>
        <v>1.1999999999999999E-3</v>
      </c>
      <c r="N718">
        <f>SUM($M$13:M718)</f>
        <v>0.31740000000000029</v>
      </c>
      <c r="O718">
        <f t="shared" ref="O718:O781" si="134">K718*M718</f>
        <v>2.1900000000000277E-2</v>
      </c>
      <c r="P718">
        <f>SUM($O$13:O718)</f>
        <v>3.5266600000000485</v>
      </c>
    </row>
    <row r="719" spans="1:16" x14ac:dyDescent="0.3">
      <c r="A719">
        <v>707</v>
      </c>
      <c r="B719">
        <v>0.37922980692596675</v>
      </c>
      <c r="C719" s="194">
        <f t="shared" si="125"/>
        <v>20.154974699009323</v>
      </c>
      <c r="D719" s="213">
        <f t="shared" si="126"/>
        <v>20.154974699009323</v>
      </c>
      <c r="E719" s="194">
        <f t="shared" si="127"/>
        <v>0</v>
      </c>
      <c r="F719" s="194">
        <f t="shared" si="128"/>
        <v>3.8450253009906774</v>
      </c>
      <c r="G719" s="194">
        <f t="shared" si="129"/>
        <v>2.6915177106934745</v>
      </c>
      <c r="H719" s="194">
        <f t="shared" si="130"/>
        <v>23.178220903860719</v>
      </c>
      <c r="I719" s="194">
        <f t="shared" si="131"/>
        <v>20.486703193167241</v>
      </c>
      <c r="K719">
        <f t="shared" ref="K719:K782" si="135">K718+$K$11</f>
        <v>18.300000000000232</v>
      </c>
      <c r="L719">
        <f t="shared" si="132"/>
        <v>13</v>
      </c>
      <c r="M719">
        <f t="shared" si="133"/>
        <v>2.5999999999999999E-3</v>
      </c>
      <c r="N719">
        <f>SUM($M$13:M719)</f>
        <v>0.32000000000000028</v>
      </c>
      <c r="O719">
        <f t="shared" si="134"/>
        <v>4.7580000000000601E-2</v>
      </c>
      <c r="P719">
        <f>SUM($O$13:O719)</f>
        <v>3.5742400000000489</v>
      </c>
    </row>
    <row r="720" spans="1:16" x14ac:dyDescent="0.3">
      <c r="A720">
        <v>708</v>
      </c>
      <c r="B720">
        <v>0.73973934379811168</v>
      </c>
      <c r="C720" s="194">
        <f t="shared" si="125"/>
        <v>25.855252145914402</v>
      </c>
      <c r="D720" s="213">
        <f t="shared" si="126"/>
        <v>24</v>
      </c>
      <c r="E720" s="194">
        <f t="shared" si="127"/>
        <v>1.8552521459144025</v>
      </c>
      <c r="F720" s="194">
        <f t="shared" si="128"/>
        <v>0</v>
      </c>
      <c r="G720" s="194">
        <f t="shared" si="129"/>
        <v>2.1335399678015627</v>
      </c>
      <c r="H720" s="194">
        <f t="shared" si="130"/>
        <v>27.599999999999998</v>
      </c>
      <c r="I720" s="194">
        <f t="shared" si="131"/>
        <v>27.599999999999994</v>
      </c>
      <c r="K720">
        <f t="shared" si="135"/>
        <v>18.350000000000232</v>
      </c>
      <c r="L720">
        <f t="shared" si="132"/>
        <v>7</v>
      </c>
      <c r="M720">
        <f t="shared" si="133"/>
        <v>1.4E-3</v>
      </c>
      <c r="N720">
        <f>SUM($M$13:M720)</f>
        <v>0.3214000000000003</v>
      </c>
      <c r="O720">
        <f t="shared" si="134"/>
        <v>2.5690000000000324E-2</v>
      </c>
      <c r="P720">
        <f>SUM($O$13:O720)</f>
        <v>3.5999300000000494</v>
      </c>
    </row>
    <row r="721" spans="1:16" x14ac:dyDescent="0.3">
      <c r="A721">
        <v>709</v>
      </c>
      <c r="B721">
        <v>0.65724590044166054</v>
      </c>
      <c r="C721" s="194">
        <f t="shared" si="125"/>
        <v>24.429749506706003</v>
      </c>
      <c r="D721" s="213">
        <f t="shared" si="126"/>
        <v>24</v>
      </c>
      <c r="E721" s="194">
        <f t="shared" si="127"/>
        <v>0.42974950670600265</v>
      </c>
      <c r="F721" s="194">
        <f t="shared" si="128"/>
        <v>0</v>
      </c>
      <c r="G721" s="194">
        <f t="shared" si="129"/>
        <v>0.494211932711903</v>
      </c>
      <c r="H721" s="194">
        <f t="shared" si="130"/>
        <v>27.599999999999998</v>
      </c>
      <c r="I721" s="194">
        <f t="shared" si="131"/>
        <v>27.599999999999994</v>
      </c>
      <c r="K721">
        <f t="shared" si="135"/>
        <v>18.400000000000233</v>
      </c>
      <c r="L721">
        <f t="shared" si="132"/>
        <v>8</v>
      </c>
      <c r="M721">
        <f t="shared" si="133"/>
        <v>1.6000000000000001E-3</v>
      </c>
      <c r="N721">
        <f>SUM($M$13:M721)</f>
        <v>0.32300000000000029</v>
      </c>
      <c r="O721">
        <f t="shared" si="134"/>
        <v>2.9440000000000376E-2</v>
      </c>
      <c r="P721">
        <f>SUM($O$13:O721)</f>
        <v>3.6293700000000499</v>
      </c>
    </row>
    <row r="722" spans="1:16" x14ac:dyDescent="0.3">
      <c r="A722">
        <v>710</v>
      </c>
      <c r="B722">
        <v>0.54982664549994886</v>
      </c>
      <c r="C722" s="194">
        <f t="shared" si="125"/>
        <v>22.751340275187815</v>
      </c>
      <c r="D722" s="213">
        <f t="shared" si="126"/>
        <v>22.751340275187815</v>
      </c>
      <c r="E722" s="194">
        <f t="shared" si="127"/>
        <v>0</v>
      </c>
      <c r="F722" s="194">
        <f t="shared" si="128"/>
        <v>1.2486597248121853</v>
      </c>
      <c r="G722" s="194">
        <f t="shared" si="129"/>
        <v>0.87406180736852979</v>
      </c>
      <c r="H722" s="194">
        <f t="shared" si="130"/>
        <v>26.164041316465983</v>
      </c>
      <c r="I722" s="194">
        <f t="shared" si="131"/>
        <v>25.289979509097449</v>
      </c>
      <c r="K722">
        <f t="shared" si="135"/>
        <v>18.450000000000234</v>
      </c>
      <c r="L722">
        <f t="shared" si="132"/>
        <v>7</v>
      </c>
      <c r="M722">
        <f t="shared" si="133"/>
        <v>1.4E-3</v>
      </c>
      <c r="N722">
        <f>SUM($M$13:M722)</f>
        <v>0.3244000000000003</v>
      </c>
      <c r="O722">
        <f t="shared" si="134"/>
        <v>2.5830000000000328E-2</v>
      </c>
      <c r="P722">
        <f>SUM($O$13:O722)</f>
        <v>3.6552000000000504</v>
      </c>
    </row>
    <row r="723" spans="1:16" x14ac:dyDescent="0.3">
      <c r="A723">
        <v>711</v>
      </c>
      <c r="B723">
        <v>2.4413824587650179E-3</v>
      </c>
      <c r="C723" s="194">
        <f t="shared" si="125"/>
        <v>5.1119920215821573</v>
      </c>
      <c r="D723" s="213">
        <f t="shared" si="126"/>
        <v>5.1119920215821573</v>
      </c>
      <c r="E723" s="194">
        <f t="shared" si="127"/>
        <v>0</v>
      </c>
      <c r="F723" s="194">
        <f t="shared" si="128"/>
        <v>18.888007978417843</v>
      </c>
      <c r="G723" s="194">
        <f t="shared" si="129"/>
        <v>13.221605584892492</v>
      </c>
      <c r="H723" s="194">
        <f t="shared" si="130"/>
        <v>5.8787908248194807</v>
      </c>
      <c r="I723" s="194">
        <f t="shared" si="131"/>
        <v>-7.3428147600730123</v>
      </c>
      <c r="K723">
        <f t="shared" si="135"/>
        <v>18.500000000000234</v>
      </c>
      <c r="L723">
        <f t="shared" si="132"/>
        <v>7</v>
      </c>
      <c r="M723">
        <f t="shared" si="133"/>
        <v>1.4E-3</v>
      </c>
      <c r="N723">
        <f>SUM($M$13:M723)</f>
        <v>0.32580000000000031</v>
      </c>
      <c r="O723">
        <f t="shared" si="134"/>
        <v>2.5900000000000329E-2</v>
      </c>
      <c r="P723">
        <f>SUM($O$13:O723)</f>
        <v>3.6811000000000509</v>
      </c>
    </row>
    <row r="724" spans="1:16" x14ac:dyDescent="0.3">
      <c r="A724">
        <v>712</v>
      </c>
      <c r="B724">
        <v>0.73245323725784339</v>
      </c>
      <c r="C724" s="194">
        <f t="shared" si="125"/>
        <v>25.721497103573771</v>
      </c>
      <c r="D724" s="213">
        <f t="shared" si="126"/>
        <v>24</v>
      </c>
      <c r="E724" s="194">
        <f t="shared" si="127"/>
        <v>1.7214971035737712</v>
      </c>
      <c r="F724" s="194">
        <f t="shared" si="128"/>
        <v>0</v>
      </c>
      <c r="G724" s="194">
        <f t="shared" si="129"/>
        <v>1.9797216691098367</v>
      </c>
      <c r="H724" s="194">
        <f t="shared" si="130"/>
        <v>27.599999999999998</v>
      </c>
      <c r="I724" s="194">
        <f t="shared" si="131"/>
        <v>27.599999999999994</v>
      </c>
      <c r="K724">
        <f t="shared" si="135"/>
        <v>18.550000000000235</v>
      </c>
      <c r="L724">
        <f t="shared" si="132"/>
        <v>5</v>
      </c>
      <c r="M724">
        <f t="shared" si="133"/>
        <v>1E-3</v>
      </c>
      <c r="N724">
        <f>SUM($M$13:M724)</f>
        <v>0.32680000000000031</v>
      </c>
      <c r="O724">
        <f t="shared" si="134"/>
        <v>1.8550000000000236E-2</v>
      </c>
      <c r="P724">
        <f>SUM($O$13:O724)</f>
        <v>3.6996500000000512</v>
      </c>
    </row>
    <row r="725" spans="1:16" x14ac:dyDescent="0.3">
      <c r="A725">
        <v>713</v>
      </c>
      <c r="B725">
        <v>0.64766249444467439</v>
      </c>
      <c r="C725" s="194">
        <f t="shared" si="125"/>
        <v>24.274103848283673</v>
      </c>
      <c r="D725" s="213">
        <f t="shared" si="126"/>
        <v>24</v>
      </c>
      <c r="E725" s="194">
        <f t="shared" si="127"/>
        <v>0.27410384828367285</v>
      </c>
      <c r="F725" s="194">
        <f t="shared" si="128"/>
        <v>0</v>
      </c>
      <c r="G725" s="194">
        <f t="shared" si="129"/>
        <v>0.31521942552622373</v>
      </c>
      <c r="H725" s="194">
        <f t="shared" si="130"/>
        <v>27.599999999999998</v>
      </c>
      <c r="I725" s="194">
        <f t="shared" si="131"/>
        <v>27.599999999999994</v>
      </c>
      <c r="K725">
        <f t="shared" si="135"/>
        <v>18.600000000000236</v>
      </c>
      <c r="L725">
        <f t="shared" si="132"/>
        <v>10</v>
      </c>
      <c r="M725">
        <f t="shared" si="133"/>
        <v>2E-3</v>
      </c>
      <c r="N725">
        <f>SUM($M$13:M725)</f>
        <v>0.32880000000000031</v>
      </c>
      <c r="O725">
        <f t="shared" si="134"/>
        <v>3.7200000000000476E-2</v>
      </c>
      <c r="P725">
        <f>SUM($O$13:O725)</f>
        <v>3.7368500000000515</v>
      </c>
    </row>
    <row r="726" spans="1:16" x14ac:dyDescent="0.3">
      <c r="A726">
        <v>714</v>
      </c>
      <c r="B726">
        <v>0.34219550573999735</v>
      </c>
      <c r="C726" s="194">
        <f t="shared" si="125"/>
        <v>19.56112867551483</v>
      </c>
      <c r="D726" s="213">
        <f t="shared" si="126"/>
        <v>19.56112867551483</v>
      </c>
      <c r="E726" s="194">
        <f t="shared" si="127"/>
        <v>0</v>
      </c>
      <c r="F726" s="194">
        <f t="shared" si="128"/>
        <v>4.4388713244851701</v>
      </c>
      <c r="G726" s="194">
        <f t="shared" si="129"/>
        <v>3.1072099271396194</v>
      </c>
      <c r="H726" s="194">
        <f t="shared" si="130"/>
        <v>22.495297976842053</v>
      </c>
      <c r="I726" s="194">
        <f t="shared" si="131"/>
        <v>19.388088049702432</v>
      </c>
      <c r="K726">
        <f t="shared" si="135"/>
        <v>18.650000000000237</v>
      </c>
      <c r="L726">
        <f t="shared" si="132"/>
        <v>6</v>
      </c>
      <c r="M726">
        <f t="shared" si="133"/>
        <v>1.1999999999999999E-3</v>
      </c>
      <c r="N726">
        <f>SUM($M$13:M726)</f>
        <v>0.33000000000000029</v>
      </c>
      <c r="O726">
        <f t="shared" si="134"/>
        <v>2.2380000000000282E-2</v>
      </c>
      <c r="P726">
        <f>SUM($O$13:O726)</f>
        <v>3.7592300000000516</v>
      </c>
    </row>
    <row r="727" spans="1:16" x14ac:dyDescent="0.3">
      <c r="A727">
        <v>715</v>
      </c>
      <c r="B727">
        <v>0.49843563352443976</v>
      </c>
      <c r="C727" s="194">
        <f t="shared" si="125"/>
        <v>21.976472228266974</v>
      </c>
      <c r="D727" s="213">
        <f t="shared" si="126"/>
        <v>21.976472228266974</v>
      </c>
      <c r="E727" s="194">
        <f t="shared" si="127"/>
        <v>0</v>
      </c>
      <c r="F727" s="194">
        <f t="shared" si="128"/>
        <v>2.0235277717330256</v>
      </c>
      <c r="G727" s="194">
        <f t="shared" si="129"/>
        <v>1.4164694402131179</v>
      </c>
      <c r="H727" s="194">
        <f t="shared" si="130"/>
        <v>25.272943062507018</v>
      </c>
      <c r="I727" s="194">
        <f t="shared" si="131"/>
        <v>23.856473622293898</v>
      </c>
      <c r="K727">
        <f t="shared" si="135"/>
        <v>18.700000000000237</v>
      </c>
      <c r="L727">
        <f t="shared" si="132"/>
        <v>10</v>
      </c>
      <c r="M727">
        <f t="shared" si="133"/>
        <v>2E-3</v>
      </c>
      <c r="N727">
        <f>SUM($M$13:M727)</f>
        <v>0.33200000000000029</v>
      </c>
      <c r="O727">
        <f t="shared" si="134"/>
        <v>3.7400000000000475E-2</v>
      </c>
      <c r="P727">
        <f>SUM($O$13:O727)</f>
        <v>3.7966300000000519</v>
      </c>
    </row>
    <row r="728" spans="1:16" x14ac:dyDescent="0.3">
      <c r="A728">
        <v>716</v>
      </c>
      <c r="B728">
        <v>0.64384996635967306</v>
      </c>
      <c r="C728" s="194">
        <f t="shared" si="125"/>
        <v>24.212612758542129</v>
      </c>
      <c r="D728" s="213">
        <f t="shared" si="126"/>
        <v>24</v>
      </c>
      <c r="E728" s="194">
        <f t="shared" si="127"/>
        <v>0.21261275854212869</v>
      </c>
      <c r="F728" s="194">
        <f t="shared" si="128"/>
        <v>0</v>
      </c>
      <c r="G728" s="194">
        <f t="shared" si="129"/>
        <v>0.24450467232344797</v>
      </c>
      <c r="H728" s="194">
        <f t="shared" si="130"/>
        <v>27.599999999999998</v>
      </c>
      <c r="I728" s="194">
        <f t="shared" si="131"/>
        <v>27.599999999999994</v>
      </c>
      <c r="K728">
        <f t="shared" si="135"/>
        <v>18.750000000000238</v>
      </c>
      <c r="L728">
        <f t="shared" si="132"/>
        <v>7</v>
      </c>
      <c r="M728">
        <f t="shared" si="133"/>
        <v>1.4E-3</v>
      </c>
      <c r="N728">
        <f>SUM($M$13:M728)</f>
        <v>0.33340000000000031</v>
      </c>
      <c r="O728">
        <f t="shared" si="134"/>
        <v>2.6250000000000332E-2</v>
      </c>
      <c r="P728">
        <f>SUM($O$13:O728)</f>
        <v>3.8228800000000525</v>
      </c>
    </row>
    <row r="729" spans="1:16" x14ac:dyDescent="0.3">
      <c r="A729">
        <v>717</v>
      </c>
      <c r="B729">
        <v>0.91660465074921982</v>
      </c>
      <c r="C729" s="194">
        <f t="shared" si="125"/>
        <v>30.295538406553195</v>
      </c>
      <c r="D729" s="213">
        <f t="shared" si="126"/>
        <v>24</v>
      </c>
      <c r="E729" s="194">
        <f t="shared" si="127"/>
        <v>6.2955384065531952</v>
      </c>
      <c r="F729" s="194">
        <f t="shared" si="128"/>
        <v>0</v>
      </c>
      <c r="G729" s="194">
        <f t="shared" si="129"/>
        <v>7.2398691675361739</v>
      </c>
      <c r="H729" s="194">
        <f t="shared" si="130"/>
        <v>27.599999999999998</v>
      </c>
      <c r="I729" s="194">
        <f t="shared" si="131"/>
        <v>27.599999999999994</v>
      </c>
      <c r="K729">
        <f t="shared" si="135"/>
        <v>18.800000000000239</v>
      </c>
      <c r="L729">
        <f t="shared" si="132"/>
        <v>9</v>
      </c>
      <c r="M729">
        <f t="shared" si="133"/>
        <v>1.8E-3</v>
      </c>
      <c r="N729">
        <f>SUM($M$13:M729)</f>
        <v>0.33520000000000033</v>
      </c>
      <c r="O729">
        <f t="shared" si="134"/>
        <v>3.3840000000000432E-2</v>
      </c>
      <c r="P729">
        <f>SUM($O$13:O729)</f>
        <v>3.856720000000053</v>
      </c>
    </row>
    <row r="730" spans="1:16" x14ac:dyDescent="0.3">
      <c r="A730">
        <v>718</v>
      </c>
      <c r="B730">
        <v>0.60676866944217323</v>
      </c>
      <c r="C730" s="194">
        <f t="shared" si="125"/>
        <v>23.625441219505028</v>
      </c>
      <c r="D730" s="213">
        <f t="shared" si="126"/>
        <v>23.625441219505028</v>
      </c>
      <c r="E730" s="194">
        <f t="shared" si="127"/>
        <v>0</v>
      </c>
      <c r="F730" s="194">
        <f t="shared" si="128"/>
        <v>0.37455878049497215</v>
      </c>
      <c r="G730" s="194">
        <f t="shared" si="129"/>
        <v>0.26219114634648055</v>
      </c>
      <c r="H730" s="194">
        <f t="shared" si="130"/>
        <v>27.16925740243078</v>
      </c>
      <c r="I730" s="194">
        <f t="shared" si="131"/>
        <v>26.907066256084295</v>
      </c>
      <c r="K730">
        <f t="shared" si="135"/>
        <v>18.850000000000239</v>
      </c>
      <c r="L730">
        <f t="shared" si="132"/>
        <v>4</v>
      </c>
      <c r="M730">
        <f t="shared" si="133"/>
        <v>8.0000000000000004E-4</v>
      </c>
      <c r="N730">
        <f>SUM($M$13:M730)</f>
        <v>0.33600000000000035</v>
      </c>
      <c r="O730">
        <f t="shared" si="134"/>
        <v>1.5080000000000192E-2</v>
      </c>
      <c r="P730">
        <f>SUM($O$13:O730)</f>
        <v>3.8718000000000532</v>
      </c>
    </row>
    <row r="731" spans="1:16" x14ac:dyDescent="0.3">
      <c r="A731">
        <v>719</v>
      </c>
      <c r="B731">
        <v>0.12803247445737065</v>
      </c>
      <c r="C731" s="194">
        <f t="shared" si="125"/>
        <v>15.185553612085521</v>
      </c>
      <c r="D731" s="213">
        <f t="shared" si="126"/>
        <v>15.185553612085521</v>
      </c>
      <c r="E731" s="194">
        <f t="shared" si="127"/>
        <v>0</v>
      </c>
      <c r="F731" s="194">
        <f t="shared" si="128"/>
        <v>8.8144463879144794</v>
      </c>
      <c r="G731" s="194">
        <f t="shared" si="129"/>
        <v>6.1701124715401363</v>
      </c>
      <c r="H731" s="194">
        <f t="shared" si="130"/>
        <v>17.463386653898347</v>
      </c>
      <c r="I731" s="194">
        <f t="shared" si="131"/>
        <v>11.293274182358209</v>
      </c>
      <c r="K731">
        <f t="shared" si="135"/>
        <v>18.90000000000024</v>
      </c>
      <c r="L731">
        <f t="shared" si="132"/>
        <v>13</v>
      </c>
      <c r="M731">
        <f t="shared" si="133"/>
        <v>2.5999999999999999E-3</v>
      </c>
      <c r="N731">
        <f>SUM($M$13:M731)</f>
        <v>0.33860000000000035</v>
      </c>
      <c r="O731">
        <f t="shared" si="134"/>
        <v>4.9140000000000621E-2</v>
      </c>
      <c r="P731">
        <f>SUM($O$13:O731)</f>
        <v>3.9209400000000536</v>
      </c>
    </row>
    <row r="732" spans="1:16" x14ac:dyDescent="0.3">
      <c r="A732">
        <v>720</v>
      </c>
      <c r="B732">
        <v>0.3437415594664065</v>
      </c>
      <c r="C732" s="194">
        <f t="shared" si="125"/>
        <v>19.586361966814152</v>
      </c>
      <c r="D732" s="213">
        <f t="shared" si="126"/>
        <v>19.586361966814152</v>
      </c>
      <c r="E732" s="194">
        <f t="shared" si="127"/>
        <v>0</v>
      </c>
      <c r="F732" s="194">
        <f t="shared" si="128"/>
        <v>4.4136380331858476</v>
      </c>
      <c r="G732" s="194">
        <f t="shared" si="129"/>
        <v>3.0895466232300937</v>
      </c>
      <c r="H732" s="194">
        <f t="shared" si="130"/>
        <v>22.524316261836272</v>
      </c>
      <c r="I732" s="194">
        <f t="shared" si="131"/>
        <v>19.434769638606181</v>
      </c>
      <c r="K732">
        <f t="shared" si="135"/>
        <v>18.950000000000241</v>
      </c>
      <c r="L732">
        <f t="shared" si="132"/>
        <v>7</v>
      </c>
      <c r="M732">
        <f t="shared" si="133"/>
        <v>1.4E-3</v>
      </c>
      <c r="N732">
        <f>SUM($M$13:M732)</f>
        <v>0.34000000000000036</v>
      </c>
      <c r="O732">
        <f t="shared" si="134"/>
        <v>2.6530000000000338E-2</v>
      </c>
      <c r="P732">
        <f>SUM($O$13:O732)</f>
        <v>3.9474700000000538</v>
      </c>
    </row>
    <row r="733" spans="1:16" x14ac:dyDescent="0.3">
      <c r="A733">
        <v>721</v>
      </c>
      <c r="B733">
        <v>0.28223970003706866</v>
      </c>
      <c r="C733" s="194">
        <f t="shared" si="125"/>
        <v>18.542794627650895</v>
      </c>
      <c r="D733" s="213">
        <f t="shared" si="126"/>
        <v>18.542794627650895</v>
      </c>
      <c r="E733" s="194">
        <f t="shared" si="127"/>
        <v>0</v>
      </c>
      <c r="F733" s="194">
        <f t="shared" si="128"/>
        <v>5.4572053723491045</v>
      </c>
      <c r="G733" s="194">
        <f t="shared" si="129"/>
        <v>3.8200437606443733</v>
      </c>
      <c r="H733" s="194">
        <f t="shared" si="130"/>
        <v>21.324213821798526</v>
      </c>
      <c r="I733" s="194">
        <f t="shared" si="131"/>
        <v>17.504170061154152</v>
      </c>
      <c r="K733">
        <f t="shared" si="135"/>
        <v>19.000000000000242</v>
      </c>
      <c r="L733">
        <f t="shared" si="132"/>
        <v>7</v>
      </c>
      <c r="M733">
        <f t="shared" si="133"/>
        <v>1.4E-3</v>
      </c>
      <c r="N733">
        <f>SUM($M$13:M733)</f>
        <v>0.34140000000000037</v>
      </c>
      <c r="O733">
        <f t="shared" si="134"/>
        <v>2.6600000000000339E-2</v>
      </c>
      <c r="P733">
        <f>SUM($O$13:O733)</f>
        <v>3.9740700000000539</v>
      </c>
    </row>
    <row r="734" spans="1:16" x14ac:dyDescent="0.3">
      <c r="A734">
        <v>722</v>
      </c>
      <c r="B734">
        <v>0.25677565278903769</v>
      </c>
      <c r="C734" s="194">
        <f t="shared" si="125"/>
        <v>18.080092140672516</v>
      </c>
      <c r="D734" s="213">
        <f t="shared" si="126"/>
        <v>18.080092140672516</v>
      </c>
      <c r="E734" s="194">
        <f t="shared" si="127"/>
        <v>0</v>
      </c>
      <c r="F734" s="194">
        <f t="shared" si="128"/>
        <v>5.9199078593274841</v>
      </c>
      <c r="G734" s="194">
        <f t="shared" si="129"/>
        <v>4.1439355015292394</v>
      </c>
      <c r="H734" s="194">
        <f t="shared" si="130"/>
        <v>20.792105961773391</v>
      </c>
      <c r="I734" s="194">
        <f t="shared" si="131"/>
        <v>16.648170460244149</v>
      </c>
      <c r="K734">
        <f t="shared" si="135"/>
        <v>19.050000000000242</v>
      </c>
      <c r="L734">
        <f t="shared" si="132"/>
        <v>7</v>
      </c>
      <c r="M734">
        <f t="shared" si="133"/>
        <v>1.4E-3</v>
      </c>
      <c r="N734">
        <f>SUM($M$13:M734)</f>
        <v>0.34280000000000038</v>
      </c>
      <c r="O734">
        <f t="shared" si="134"/>
        <v>2.6670000000000339E-2</v>
      </c>
      <c r="P734">
        <f>SUM($O$13:O734)</f>
        <v>4.0007400000000546</v>
      </c>
    </row>
    <row r="735" spans="1:16" x14ac:dyDescent="0.3">
      <c r="A735">
        <v>723</v>
      </c>
      <c r="B735">
        <v>0.7030752379027202</v>
      </c>
      <c r="C735" s="194">
        <f t="shared" si="125"/>
        <v>25.199595443235307</v>
      </c>
      <c r="D735" s="213">
        <f t="shared" si="126"/>
        <v>24</v>
      </c>
      <c r="E735" s="194">
        <f t="shared" si="127"/>
        <v>1.1995954432353066</v>
      </c>
      <c r="F735" s="194">
        <f t="shared" si="128"/>
        <v>0</v>
      </c>
      <c r="G735" s="194">
        <f t="shared" si="129"/>
        <v>1.3795347597206025</v>
      </c>
      <c r="H735" s="194">
        <f t="shared" si="130"/>
        <v>27.599999999999998</v>
      </c>
      <c r="I735" s="194">
        <f t="shared" si="131"/>
        <v>27.599999999999994</v>
      </c>
      <c r="K735">
        <f t="shared" si="135"/>
        <v>19.100000000000243</v>
      </c>
      <c r="L735">
        <f t="shared" si="132"/>
        <v>4</v>
      </c>
      <c r="M735">
        <f t="shared" si="133"/>
        <v>8.0000000000000004E-4</v>
      </c>
      <c r="N735">
        <f>SUM($M$13:M735)</f>
        <v>0.34360000000000041</v>
      </c>
      <c r="O735">
        <f t="shared" si="134"/>
        <v>1.5280000000000194E-2</v>
      </c>
      <c r="P735">
        <f>SUM($O$13:O735)</f>
        <v>4.0160200000000552</v>
      </c>
    </row>
    <row r="736" spans="1:16" x14ac:dyDescent="0.3">
      <c r="A736">
        <v>724</v>
      </c>
      <c r="B736">
        <v>0.69475997205585405</v>
      </c>
      <c r="C736" s="194">
        <f t="shared" si="125"/>
        <v>25.056329969669907</v>
      </c>
      <c r="D736" s="213">
        <f t="shared" si="126"/>
        <v>24</v>
      </c>
      <c r="E736" s="194">
        <f t="shared" si="127"/>
        <v>1.0563299696699069</v>
      </c>
      <c r="F736" s="194">
        <f t="shared" si="128"/>
        <v>0</v>
      </c>
      <c r="G736" s="194">
        <f t="shared" si="129"/>
        <v>1.2147794651203929</v>
      </c>
      <c r="H736" s="194">
        <f t="shared" si="130"/>
        <v>27.599999999999998</v>
      </c>
      <c r="I736" s="194">
        <f t="shared" si="131"/>
        <v>27.599999999999994</v>
      </c>
      <c r="K736">
        <f t="shared" si="135"/>
        <v>19.150000000000244</v>
      </c>
      <c r="L736">
        <f t="shared" si="132"/>
        <v>10</v>
      </c>
      <c r="M736">
        <f t="shared" si="133"/>
        <v>2E-3</v>
      </c>
      <c r="N736">
        <f>SUM($M$13:M736)</f>
        <v>0.34560000000000041</v>
      </c>
      <c r="O736">
        <f t="shared" si="134"/>
        <v>3.8300000000000486E-2</v>
      </c>
      <c r="P736">
        <f>SUM($O$13:O736)</f>
        <v>4.0543200000000557</v>
      </c>
    </row>
    <row r="737" spans="1:16" x14ac:dyDescent="0.3">
      <c r="A737">
        <v>725</v>
      </c>
      <c r="B737">
        <v>0.75078802304020675</v>
      </c>
      <c r="C737" s="194">
        <f t="shared" si="125"/>
        <v>26.061829786650449</v>
      </c>
      <c r="D737" s="213">
        <f t="shared" si="126"/>
        <v>24</v>
      </c>
      <c r="E737" s="194">
        <f t="shared" si="127"/>
        <v>2.0618297866504491</v>
      </c>
      <c r="F737" s="194">
        <f t="shared" si="128"/>
        <v>0</v>
      </c>
      <c r="G737" s="194">
        <f t="shared" si="129"/>
        <v>2.3711042546480163</v>
      </c>
      <c r="H737" s="194">
        <f t="shared" si="130"/>
        <v>27.599999999999998</v>
      </c>
      <c r="I737" s="194">
        <f t="shared" si="131"/>
        <v>27.599999999999994</v>
      </c>
      <c r="K737">
        <f t="shared" si="135"/>
        <v>19.200000000000244</v>
      </c>
      <c r="L737">
        <f t="shared" si="132"/>
        <v>4</v>
      </c>
      <c r="M737">
        <f t="shared" si="133"/>
        <v>8.0000000000000004E-4</v>
      </c>
      <c r="N737">
        <f>SUM($M$13:M737)</f>
        <v>0.34640000000000043</v>
      </c>
      <c r="O737">
        <f t="shared" si="134"/>
        <v>1.5360000000000196E-2</v>
      </c>
      <c r="P737">
        <f>SUM($O$13:O737)</f>
        <v>4.0696800000000559</v>
      </c>
    </row>
    <row r="738" spans="1:16" x14ac:dyDescent="0.3">
      <c r="A738">
        <v>726</v>
      </c>
      <c r="B738">
        <v>0.37983149087022261</v>
      </c>
      <c r="C738" s="194">
        <f t="shared" si="125"/>
        <v>20.164459700810102</v>
      </c>
      <c r="D738" s="213">
        <f t="shared" si="126"/>
        <v>20.164459700810102</v>
      </c>
      <c r="E738" s="194">
        <f t="shared" si="127"/>
        <v>0</v>
      </c>
      <c r="F738" s="194">
        <f t="shared" si="128"/>
        <v>3.8355402991898977</v>
      </c>
      <c r="G738" s="194">
        <f t="shared" si="129"/>
        <v>2.6848782094329287</v>
      </c>
      <c r="H738" s="194">
        <f t="shared" si="130"/>
        <v>23.189128655931615</v>
      </c>
      <c r="I738" s="194">
        <f t="shared" si="131"/>
        <v>20.504250446498688</v>
      </c>
      <c r="K738">
        <f t="shared" si="135"/>
        <v>19.250000000000245</v>
      </c>
      <c r="L738">
        <f t="shared" si="132"/>
        <v>5</v>
      </c>
      <c r="M738">
        <f t="shared" si="133"/>
        <v>1E-3</v>
      </c>
      <c r="N738">
        <f>SUM($M$13:M738)</f>
        <v>0.34740000000000043</v>
      </c>
      <c r="O738">
        <f t="shared" si="134"/>
        <v>1.9250000000000246E-2</v>
      </c>
      <c r="P738">
        <f>SUM($O$13:O738)</f>
        <v>4.0889300000000564</v>
      </c>
    </row>
    <row r="739" spans="1:16" x14ac:dyDescent="0.3">
      <c r="A739">
        <v>727</v>
      </c>
      <c r="B739">
        <v>0.99750825676295563</v>
      </c>
      <c r="C739" s="194">
        <f t="shared" si="125"/>
        <v>38.848595522029946</v>
      </c>
      <c r="D739" s="213">
        <f t="shared" si="126"/>
        <v>24</v>
      </c>
      <c r="E739" s="194">
        <f t="shared" si="127"/>
        <v>14.848595522029946</v>
      </c>
      <c r="F739" s="194">
        <f t="shared" si="128"/>
        <v>0</v>
      </c>
      <c r="G739" s="194">
        <f t="shared" si="129"/>
        <v>17.075884850334436</v>
      </c>
      <c r="H739" s="194">
        <f t="shared" si="130"/>
        <v>27.599999999999998</v>
      </c>
      <c r="I739" s="194">
        <f t="shared" si="131"/>
        <v>27.599999999999994</v>
      </c>
      <c r="K739">
        <f t="shared" si="135"/>
        <v>19.300000000000246</v>
      </c>
      <c r="L739">
        <f t="shared" si="132"/>
        <v>6</v>
      </c>
      <c r="M739">
        <f t="shared" si="133"/>
        <v>1.1999999999999999E-3</v>
      </c>
      <c r="N739">
        <f>SUM($M$13:M739)</f>
        <v>0.34860000000000041</v>
      </c>
      <c r="O739">
        <f t="shared" si="134"/>
        <v>2.3160000000000291E-2</v>
      </c>
      <c r="P739">
        <f>SUM($O$13:O739)</f>
        <v>4.1120900000000571</v>
      </c>
    </row>
    <row r="740" spans="1:16" x14ac:dyDescent="0.3">
      <c r="A740">
        <v>728</v>
      </c>
      <c r="B740">
        <v>0.15533884900453554</v>
      </c>
      <c r="C740" s="194">
        <f t="shared" si="125"/>
        <v>15.917193748062029</v>
      </c>
      <c r="D740" s="213">
        <f t="shared" si="126"/>
        <v>15.917193748062029</v>
      </c>
      <c r="E740" s="194">
        <f t="shared" si="127"/>
        <v>0</v>
      </c>
      <c r="F740" s="194">
        <f t="shared" si="128"/>
        <v>8.0828062519379706</v>
      </c>
      <c r="G740" s="194">
        <f t="shared" si="129"/>
        <v>5.6579643763565803</v>
      </c>
      <c r="H740" s="194">
        <f t="shared" si="130"/>
        <v>18.304772810271331</v>
      </c>
      <c r="I740" s="194">
        <f t="shared" si="131"/>
        <v>12.646808433914751</v>
      </c>
      <c r="K740">
        <f t="shared" si="135"/>
        <v>19.350000000000247</v>
      </c>
      <c r="L740">
        <f t="shared" si="132"/>
        <v>7</v>
      </c>
      <c r="M740">
        <f t="shared" si="133"/>
        <v>1.4E-3</v>
      </c>
      <c r="N740">
        <f>SUM($M$13:M740)</f>
        <v>0.35000000000000042</v>
      </c>
      <c r="O740">
        <f t="shared" si="134"/>
        <v>2.7090000000000346E-2</v>
      </c>
      <c r="P740">
        <f>SUM($O$13:O740)</f>
        <v>4.1391800000000574</v>
      </c>
    </row>
    <row r="741" spans="1:16" x14ac:dyDescent="0.3">
      <c r="A741">
        <v>729</v>
      </c>
      <c r="B741">
        <v>0.61649914873217415</v>
      </c>
      <c r="C741" s="194">
        <f t="shared" si="125"/>
        <v>23.77779436955527</v>
      </c>
      <c r="D741" s="213">
        <f t="shared" si="126"/>
        <v>23.77779436955527</v>
      </c>
      <c r="E741" s="194">
        <f t="shared" si="127"/>
        <v>0</v>
      </c>
      <c r="F741" s="194">
        <f t="shared" si="128"/>
        <v>0.22220563044472996</v>
      </c>
      <c r="G741" s="194">
        <f t="shared" si="129"/>
        <v>0.155543941311311</v>
      </c>
      <c r="H741" s="194">
        <f t="shared" si="130"/>
        <v>27.344463524988559</v>
      </c>
      <c r="I741" s="194">
        <f t="shared" si="131"/>
        <v>27.188919583677244</v>
      </c>
      <c r="K741">
        <f t="shared" si="135"/>
        <v>19.400000000000247</v>
      </c>
      <c r="L741">
        <f t="shared" si="132"/>
        <v>4</v>
      </c>
      <c r="M741">
        <f t="shared" si="133"/>
        <v>8.0000000000000004E-4</v>
      </c>
      <c r="N741">
        <f>SUM($M$13:M741)</f>
        <v>0.35080000000000044</v>
      </c>
      <c r="O741">
        <f t="shared" si="134"/>
        <v>1.5520000000000199E-2</v>
      </c>
      <c r="P741">
        <f>SUM($O$13:O741)</f>
        <v>4.1547000000000578</v>
      </c>
    </row>
    <row r="742" spans="1:16" x14ac:dyDescent="0.3">
      <c r="A742">
        <v>730</v>
      </c>
      <c r="B742">
        <v>0.61906418775476113</v>
      </c>
      <c r="C742" s="194">
        <f t="shared" si="125"/>
        <v>23.81814358358319</v>
      </c>
      <c r="D742" s="213">
        <f t="shared" si="126"/>
        <v>23.81814358358319</v>
      </c>
      <c r="E742" s="194">
        <f t="shared" si="127"/>
        <v>0</v>
      </c>
      <c r="F742" s="194">
        <f t="shared" si="128"/>
        <v>0.18185641641681016</v>
      </c>
      <c r="G742" s="194">
        <f t="shared" si="129"/>
        <v>0.12729949149176711</v>
      </c>
      <c r="H742" s="194">
        <f t="shared" si="130"/>
        <v>27.390865121120665</v>
      </c>
      <c r="I742" s="194">
        <f t="shared" si="131"/>
        <v>27.263565629628893</v>
      </c>
      <c r="K742">
        <f t="shared" si="135"/>
        <v>19.450000000000248</v>
      </c>
      <c r="L742">
        <f t="shared" si="132"/>
        <v>13</v>
      </c>
      <c r="M742">
        <f t="shared" si="133"/>
        <v>2.5999999999999999E-3</v>
      </c>
      <c r="N742">
        <f>SUM($M$13:M742)</f>
        <v>0.35340000000000044</v>
      </c>
      <c r="O742">
        <f t="shared" si="134"/>
        <v>5.0570000000000642E-2</v>
      </c>
      <c r="P742">
        <f>SUM($O$13:O742)</f>
        <v>4.2052700000000582</v>
      </c>
    </row>
    <row r="743" spans="1:16" x14ac:dyDescent="0.3">
      <c r="A743">
        <v>731</v>
      </c>
      <c r="B743">
        <v>0.51063493805952731</v>
      </c>
      <c r="C743" s="194">
        <f t="shared" si="125"/>
        <v>22.159965967478453</v>
      </c>
      <c r="D743" s="213">
        <f t="shared" si="126"/>
        <v>22.159965967478453</v>
      </c>
      <c r="E743" s="194">
        <f t="shared" si="127"/>
        <v>0</v>
      </c>
      <c r="F743" s="194">
        <f t="shared" si="128"/>
        <v>1.8400340325215474</v>
      </c>
      <c r="G743" s="194">
        <f t="shared" si="129"/>
        <v>1.2880238227650833</v>
      </c>
      <c r="H743" s="194">
        <f t="shared" si="130"/>
        <v>25.483960862600217</v>
      </c>
      <c r="I743" s="194">
        <f t="shared" si="131"/>
        <v>24.195937039835137</v>
      </c>
      <c r="K743">
        <f t="shared" si="135"/>
        <v>19.500000000000249</v>
      </c>
      <c r="L743">
        <f t="shared" si="132"/>
        <v>6</v>
      </c>
      <c r="M743">
        <f t="shared" si="133"/>
        <v>1.1999999999999999E-3</v>
      </c>
      <c r="N743">
        <f>SUM($M$13:M743)</f>
        <v>0.35460000000000041</v>
      </c>
      <c r="O743">
        <f t="shared" si="134"/>
        <v>2.3400000000000296E-2</v>
      </c>
      <c r="P743">
        <f>SUM($O$13:O743)</f>
        <v>4.2286700000000588</v>
      </c>
    </row>
    <row r="744" spans="1:16" x14ac:dyDescent="0.3">
      <c r="A744">
        <v>732</v>
      </c>
      <c r="B744">
        <v>0.36784441860090944</v>
      </c>
      <c r="C744" s="194">
        <f t="shared" si="125"/>
        <v>19.974592612269525</v>
      </c>
      <c r="D744" s="213">
        <f t="shared" si="126"/>
        <v>19.974592612269525</v>
      </c>
      <c r="E744" s="194">
        <f t="shared" si="127"/>
        <v>0</v>
      </c>
      <c r="F744" s="194">
        <f t="shared" si="128"/>
        <v>4.0254073877304748</v>
      </c>
      <c r="G744" s="194">
        <f t="shared" si="129"/>
        <v>2.8177851714113324</v>
      </c>
      <c r="H744" s="194">
        <f t="shared" si="130"/>
        <v>22.970781504109951</v>
      </c>
      <c r="I744" s="194">
        <f t="shared" si="131"/>
        <v>20.152996332698621</v>
      </c>
      <c r="K744">
        <f t="shared" si="135"/>
        <v>19.550000000000249</v>
      </c>
      <c r="L744">
        <f t="shared" si="132"/>
        <v>16</v>
      </c>
      <c r="M744">
        <f t="shared" si="133"/>
        <v>3.2000000000000002E-3</v>
      </c>
      <c r="N744">
        <f>SUM($M$13:M744)</f>
        <v>0.3578000000000004</v>
      </c>
      <c r="O744">
        <f t="shared" si="134"/>
        <v>6.2560000000000796E-2</v>
      </c>
      <c r="P744">
        <f>SUM($O$13:O744)</f>
        <v>4.2912300000000592</v>
      </c>
    </row>
    <row r="745" spans="1:16" x14ac:dyDescent="0.3">
      <c r="A745">
        <v>733</v>
      </c>
      <c r="B745">
        <v>0.16121019037471296</v>
      </c>
      <c r="C745" s="194">
        <f t="shared" si="125"/>
        <v>16.063022218445031</v>
      </c>
      <c r="D745" s="213">
        <f t="shared" si="126"/>
        <v>16.063022218445031</v>
      </c>
      <c r="E745" s="194">
        <f t="shared" si="127"/>
        <v>0</v>
      </c>
      <c r="F745" s="194">
        <f t="shared" si="128"/>
        <v>7.9369777815549689</v>
      </c>
      <c r="G745" s="194">
        <f t="shared" si="129"/>
        <v>5.555884447088479</v>
      </c>
      <c r="H745" s="194">
        <f t="shared" si="130"/>
        <v>18.472475551211783</v>
      </c>
      <c r="I745" s="194">
        <f t="shared" si="131"/>
        <v>12.916591104123306</v>
      </c>
      <c r="K745">
        <f t="shared" si="135"/>
        <v>19.60000000000025</v>
      </c>
      <c r="L745">
        <f t="shared" si="132"/>
        <v>4</v>
      </c>
      <c r="M745">
        <f t="shared" si="133"/>
        <v>8.0000000000000004E-4</v>
      </c>
      <c r="N745">
        <f>SUM($M$13:M745)</f>
        <v>0.35860000000000042</v>
      </c>
      <c r="O745">
        <f t="shared" si="134"/>
        <v>1.5680000000000201E-2</v>
      </c>
      <c r="P745">
        <f>SUM($O$13:O745)</f>
        <v>4.3069100000000597</v>
      </c>
    </row>
    <row r="746" spans="1:16" x14ac:dyDescent="0.3">
      <c r="A746">
        <v>734</v>
      </c>
      <c r="B746">
        <v>0.80342236494045116</v>
      </c>
      <c r="C746" s="194">
        <f t="shared" si="125"/>
        <v>27.123455541316467</v>
      </c>
      <c r="D746" s="213">
        <f t="shared" si="126"/>
        <v>24</v>
      </c>
      <c r="E746" s="194">
        <f t="shared" si="127"/>
        <v>3.1234555413164671</v>
      </c>
      <c r="F746" s="194">
        <f t="shared" si="128"/>
        <v>0</v>
      </c>
      <c r="G746" s="194">
        <f t="shared" si="129"/>
        <v>3.591973872513937</v>
      </c>
      <c r="H746" s="194">
        <f t="shared" si="130"/>
        <v>27.599999999999998</v>
      </c>
      <c r="I746" s="194">
        <f t="shared" si="131"/>
        <v>27.599999999999994</v>
      </c>
      <c r="K746">
        <f t="shared" si="135"/>
        <v>19.650000000000251</v>
      </c>
      <c r="L746">
        <f t="shared" si="132"/>
        <v>8</v>
      </c>
      <c r="M746">
        <f t="shared" si="133"/>
        <v>1.6000000000000001E-3</v>
      </c>
      <c r="N746">
        <f>SUM($M$13:M746)</f>
        <v>0.36020000000000041</v>
      </c>
      <c r="O746">
        <f t="shared" si="134"/>
        <v>3.1440000000000405E-2</v>
      </c>
      <c r="P746">
        <f>SUM($O$13:O746)</f>
        <v>4.3383500000000605</v>
      </c>
    </row>
    <row r="747" spans="1:16" x14ac:dyDescent="0.3">
      <c r="A747">
        <v>735</v>
      </c>
      <c r="B747">
        <v>0.98649797626562219</v>
      </c>
      <c r="C747" s="194">
        <f t="shared" si="125"/>
        <v>35.268755785932598</v>
      </c>
      <c r="D747" s="213">
        <f t="shared" si="126"/>
        <v>24</v>
      </c>
      <c r="E747" s="194">
        <f t="shared" si="127"/>
        <v>11.268755785932598</v>
      </c>
      <c r="F747" s="194">
        <f t="shared" si="128"/>
        <v>0</v>
      </c>
      <c r="G747" s="194">
        <f t="shared" si="129"/>
        <v>12.959069153822487</v>
      </c>
      <c r="H747" s="194">
        <f t="shared" si="130"/>
        <v>27.599999999999998</v>
      </c>
      <c r="I747" s="194">
        <f t="shared" si="131"/>
        <v>27.599999999999994</v>
      </c>
      <c r="K747">
        <f t="shared" si="135"/>
        <v>19.700000000000252</v>
      </c>
      <c r="L747">
        <f t="shared" si="132"/>
        <v>7</v>
      </c>
      <c r="M747">
        <f t="shared" si="133"/>
        <v>1.4E-3</v>
      </c>
      <c r="N747">
        <f>SUM($M$13:M747)</f>
        <v>0.36160000000000042</v>
      </c>
      <c r="O747">
        <f t="shared" si="134"/>
        <v>2.7580000000000351E-2</v>
      </c>
      <c r="P747">
        <f>SUM($O$13:O747)</f>
        <v>4.3659300000000609</v>
      </c>
    </row>
    <row r="748" spans="1:16" x14ac:dyDescent="0.3">
      <c r="A748">
        <v>736</v>
      </c>
      <c r="B748">
        <v>0.81494535025370596</v>
      </c>
      <c r="C748" s="194">
        <f t="shared" si="125"/>
        <v>27.377611888081251</v>
      </c>
      <c r="D748" s="213">
        <f t="shared" si="126"/>
        <v>24</v>
      </c>
      <c r="E748" s="194">
        <f t="shared" si="127"/>
        <v>3.3776118880812511</v>
      </c>
      <c r="F748" s="194">
        <f t="shared" si="128"/>
        <v>0</v>
      </c>
      <c r="G748" s="194">
        <f t="shared" si="129"/>
        <v>3.8842536712934383</v>
      </c>
      <c r="H748" s="194">
        <f t="shared" si="130"/>
        <v>27.599999999999998</v>
      </c>
      <c r="I748" s="194">
        <f t="shared" si="131"/>
        <v>27.599999999999994</v>
      </c>
      <c r="K748">
        <f t="shared" si="135"/>
        <v>19.750000000000252</v>
      </c>
      <c r="L748">
        <f t="shared" si="132"/>
        <v>7</v>
      </c>
      <c r="M748">
        <f t="shared" si="133"/>
        <v>1.4E-3</v>
      </c>
      <c r="N748">
        <f>SUM($M$13:M748)</f>
        <v>0.36300000000000043</v>
      </c>
      <c r="O748">
        <f t="shared" si="134"/>
        <v>2.7650000000000351E-2</v>
      </c>
      <c r="P748">
        <f>SUM($O$13:O748)</f>
        <v>4.3935800000000613</v>
      </c>
    </row>
    <row r="749" spans="1:16" x14ac:dyDescent="0.3">
      <c r="A749">
        <v>737</v>
      </c>
      <c r="B749">
        <v>0.25539756540295322</v>
      </c>
      <c r="C749" s="194">
        <f t="shared" si="125"/>
        <v>18.054399404850358</v>
      </c>
      <c r="D749" s="213">
        <f t="shared" si="126"/>
        <v>18.054399404850358</v>
      </c>
      <c r="E749" s="194">
        <f t="shared" si="127"/>
        <v>0</v>
      </c>
      <c r="F749" s="194">
        <f t="shared" si="128"/>
        <v>5.9456005951496422</v>
      </c>
      <c r="G749" s="194">
        <f t="shared" si="129"/>
        <v>4.1619204166047501</v>
      </c>
      <c r="H749" s="194">
        <f t="shared" si="130"/>
        <v>20.76255931557791</v>
      </c>
      <c r="I749" s="194">
        <f t="shared" si="131"/>
        <v>16.600638898973155</v>
      </c>
      <c r="K749">
        <f t="shared" si="135"/>
        <v>19.800000000000253</v>
      </c>
      <c r="L749">
        <f t="shared" si="132"/>
        <v>11</v>
      </c>
      <c r="M749">
        <f t="shared" si="133"/>
        <v>2.2000000000000001E-3</v>
      </c>
      <c r="N749">
        <f>SUM($M$13:M749)</f>
        <v>0.36520000000000041</v>
      </c>
      <c r="O749">
        <f t="shared" si="134"/>
        <v>4.3560000000000557E-2</v>
      </c>
      <c r="P749">
        <f>SUM($O$13:O749)</f>
        <v>4.4371400000000616</v>
      </c>
    </row>
    <row r="750" spans="1:16" x14ac:dyDescent="0.3">
      <c r="A750">
        <v>738</v>
      </c>
      <c r="B750">
        <v>0.94538575266723268</v>
      </c>
      <c r="C750" s="194">
        <f t="shared" si="125"/>
        <v>31.610022924279015</v>
      </c>
      <c r="D750" s="213">
        <f t="shared" si="126"/>
        <v>24</v>
      </c>
      <c r="E750" s="194">
        <f t="shared" si="127"/>
        <v>7.6100229242790149</v>
      </c>
      <c r="F750" s="194">
        <f t="shared" si="128"/>
        <v>0</v>
      </c>
      <c r="G750" s="194">
        <f t="shared" si="129"/>
        <v>8.7515263629208668</v>
      </c>
      <c r="H750" s="194">
        <f t="shared" si="130"/>
        <v>27.599999999999998</v>
      </c>
      <c r="I750" s="194">
        <f t="shared" si="131"/>
        <v>27.599999999999994</v>
      </c>
      <c r="K750">
        <f t="shared" si="135"/>
        <v>19.850000000000254</v>
      </c>
      <c r="L750">
        <f t="shared" si="132"/>
        <v>11</v>
      </c>
      <c r="M750">
        <f t="shared" si="133"/>
        <v>2.2000000000000001E-3</v>
      </c>
      <c r="N750">
        <f>SUM($M$13:M750)</f>
        <v>0.36740000000000039</v>
      </c>
      <c r="O750">
        <f t="shared" si="134"/>
        <v>4.3670000000000563E-2</v>
      </c>
      <c r="P750">
        <f>SUM($O$13:O750)</f>
        <v>4.4808100000000621</v>
      </c>
    </row>
    <row r="751" spans="1:16" x14ac:dyDescent="0.3">
      <c r="A751">
        <v>739</v>
      </c>
      <c r="B751">
        <v>0.7373678447124935</v>
      </c>
      <c r="C751" s="194">
        <f t="shared" si="125"/>
        <v>25.811509820695417</v>
      </c>
      <c r="D751" s="213">
        <f t="shared" si="126"/>
        <v>24</v>
      </c>
      <c r="E751" s="194">
        <f t="shared" si="127"/>
        <v>1.8115098206954166</v>
      </c>
      <c r="F751" s="194">
        <f t="shared" si="128"/>
        <v>0</v>
      </c>
      <c r="G751" s="194">
        <f t="shared" si="129"/>
        <v>2.0832362937997289</v>
      </c>
      <c r="H751" s="194">
        <f t="shared" si="130"/>
        <v>27.599999999999998</v>
      </c>
      <c r="I751" s="194">
        <f t="shared" si="131"/>
        <v>27.599999999999994</v>
      </c>
      <c r="K751">
        <f t="shared" si="135"/>
        <v>19.900000000000254</v>
      </c>
      <c r="L751">
        <f t="shared" si="132"/>
        <v>10</v>
      </c>
      <c r="M751">
        <f t="shared" si="133"/>
        <v>2E-3</v>
      </c>
      <c r="N751">
        <f>SUM($M$13:M751)</f>
        <v>0.36940000000000039</v>
      </c>
      <c r="O751">
        <f t="shared" si="134"/>
        <v>3.9800000000000509E-2</v>
      </c>
      <c r="P751">
        <f>SUM($O$13:O751)</f>
        <v>4.5206100000000626</v>
      </c>
    </row>
    <row r="752" spans="1:16" x14ac:dyDescent="0.3">
      <c r="A752">
        <v>740</v>
      </c>
      <c r="B752">
        <v>0.68288700441126882</v>
      </c>
      <c r="C752" s="194">
        <f t="shared" si="125"/>
        <v>24.854723188525544</v>
      </c>
      <c r="D752" s="213">
        <f t="shared" si="126"/>
        <v>24</v>
      </c>
      <c r="E752" s="194">
        <f t="shared" si="127"/>
        <v>0.85472318852554352</v>
      </c>
      <c r="F752" s="194">
        <f t="shared" si="128"/>
        <v>0</v>
      </c>
      <c r="G752" s="194">
        <f t="shared" si="129"/>
        <v>0.98293166680437494</v>
      </c>
      <c r="H752" s="194">
        <f t="shared" si="130"/>
        <v>27.599999999999998</v>
      </c>
      <c r="I752" s="194">
        <f t="shared" si="131"/>
        <v>27.599999999999994</v>
      </c>
      <c r="K752">
        <f t="shared" si="135"/>
        <v>19.950000000000255</v>
      </c>
      <c r="L752">
        <f t="shared" si="132"/>
        <v>8</v>
      </c>
      <c r="M752">
        <f t="shared" si="133"/>
        <v>1.6000000000000001E-3</v>
      </c>
      <c r="N752">
        <f>SUM($M$13:M752)</f>
        <v>0.37100000000000039</v>
      </c>
      <c r="O752">
        <f t="shared" si="134"/>
        <v>3.1920000000000406E-2</v>
      </c>
      <c r="P752">
        <f>SUM($O$13:O752)</f>
        <v>4.552530000000063</v>
      </c>
    </row>
    <row r="753" spans="1:16" x14ac:dyDescent="0.3">
      <c r="A753">
        <v>741</v>
      </c>
      <c r="B753">
        <v>0.20368354691624613</v>
      </c>
      <c r="C753" s="194">
        <f t="shared" si="125"/>
        <v>17.028784826000216</v>
      </c>
      <c r="D753" s="213">
        <f t="shared" si="126"/>
        <v>17.028784826000216</v>
      </c>
      <c r="E753" s="194">
        <f t="shared" si="127"/>
        <v>0</v>
      </c>
      <c r="F753" s="194">
        <f t="shared" si="128"/>
        <v>6.9712151739997843</v>
      </c>
      <c r="G753" s="194">
        <f t="shared" si="129"/>
        <v>4.8798506217998492</v>
      </c>
      <c r="H753" s="194">
        <f t="shared" si="130"/>
        <v>19.583102549900246</v>
      </c>
      <c r="I753" s="194">
        <f t="shared" si="131"/>
        <v>14.703251928100393</v>
      </c>
      <c r="K753">
        <f t="shared" si="135"/>
        <v>20.000000000000256</v>
      </c>
      <c r="L753">
        <f t="shared" si="132"/>
        <v>6</v>
      </c>
      <c r="M753">
        <f t="shared" si="133"/>
        <v>1.1999999999999999E-3</v>
      </c>
      <c r="N753">
        <f>SUM($M$13:M753)</f>
        <v>0.37220000000000036</v>
      </c>
      <c r="O753">
        <f t="shared" si="134"/>
        <v>2.4000000000000306E-2</v>
      </c>
      <c r="P753">
        <f>SUM($O$13:O753)</f>
        <v>4.576530000000063</v>
      </c>
    </row>
    <row r="754" spans="1:16" x14ac:dyDescent="0.3">
      <c r="A754">
        <v>742</v>
      </c>
      <c r="B754">
        <v>1.6662688191207087E-2</v>
      </c>
      <c r="C754" s="194">
        <f t="shared" si="125"/>
        <v>9.2311526643340418</v>
      </c>
      <c r="D754" s="213">
        <f t="shared" si="126"/>
        <v>9.2311526643340418</v>
      </c>
      <c r="E754" s="194">
        <f t="shared" si="127"/>
        <v>0</v>
      </c>
      <c r="F754" s="194">
        <f t="shared" si="128"/>
        <v>14.768847335665958</v>
      </c>
      <c r="G754" s="194">
        <f t="shared" si="129"/>
        <v>10.338193134966172</v>
      </c>
      <c r="H754" s="194">
        <f t="shared" si="130"/>
        <v>10.615825563984147</v>
      </c>
      <c r="I754" s="194">
        <f t="shared" si="131"/>
        <v>0.27763242901797369</v>
      </c>
      <c r="K754">
        <f t="shared" si="135"/>
        <v>20.050000000000257</v>
      </c>
      <c r="L754">
        <f t="shared" si="132"/>
        <v>9</v>
      </c>
      <c r="M754">
        <f t="shared" si="133"/>
        <v>1.8E-3</v>
      </c>
      <c r="N754">
        <f>SUM($M$13:M754)</f>
        <v>0.37400000000000039</v>
      </c>
      <c r="O754">
        <f t="shared" si="134"/>
        <v>3.6090000000000462E-2</v>
      </c>
      <c r="P754">
        <f>SUM($O$13:O754)</f>
        <v>4.6126200000000637</v>
      </c>
    </row>
    <row r="755" spans="1:16" x14ac:dyDescent="0.3">
      <c r="A755">
        <v>743</v>
      </c>
      <c r="B755">
        <v>0.45446257438344584</v>
      </c>
      <c r="C755" s="194">
        <f t="shared" si="125"/>
        <v>21.313633567893671</v>
      </c>
      <c r="D755" s="213">
        <f t="shared" si="126"/>
        <v>21.313633567893671</v>
      </c>
      <c r="E755" s="194">
        <f t="shared" si="127"/>
        <v>0</v>
      </c>
      <c r="F755" s="194">
        <f t="shared" si="128"/>
        <v>2.686366432106329</v>
      </c>
      <c r="G755" s="194">
        <f t="shared" si="129"/>
        <v>1.8804565024744304</v>
      </c>
      <c r="H755" s="194">
        <f t="shared" si="130"/>
        <v>24.510678603077722</v>
      </c>
      <c r="I755" s="194">
        <f t="shared" si="131"/>
        <v>22.630222100603291</v>
      </c>
      <c r="K755">
        <f t="shared" si="135"/>
        <v>20.100000000000257</v>
      </c>
      <c r="L755">
        <f t="shared" si="132"/>
        <v>9</v>
      </c>
      <c r="M755">
        <f t="shared" si="133"/>
        <v>1.8E-3</v>
      </c>
      <c r="N755">
        <f>SUM($M$13:M755)</f>
        <v>0.37580000000000041</v>
      </c>
      <c r="O755">
        <f t="shared" si="134"/>
        <v>3.6180000000000462E-2</v>
      </c>
      <c r="P755">
        <f>SUM($O$13:O755)</f>
        <v>4.6488000000000644</v>
      </c>
    </row>
    <row r="756" spans="1:16" x14ac:dyDescent="0.3">
      <c r="A756">
        <v>744</v>
      </c>
      <c r="B756">
        <v>0.17074931110393332</v>
      </c>
      <c r="C756" s="194">
        <f t="shared" si="125"/>
        <v>16.292749920000208</v>
      </c>
      <c r="D756" s="213">
        <f t="shared" si="126"/>
        <v>16.292749920000208</v>
      </c>
      <c r="E756" s="194">
        <f t="shared" si="127"/>
        <v>0</v>
      </c>
      <c r="F756" s="194">
        <f t="shared" si="128"/>
        <v>7.7072500799997918</v>
      </c>
      <c r="G756" s="194">
        <f t="shared" si="129"/>
        <v>5.3950750559998548</v>
      </c>
      <c r="H756" s="194">
        <f t="shared" si="130"/>
        <v>18.736662408000239</v>
      </c>
      <c r="I756" s="194">
        <f t="shared" si="131"/>
        <v>13.341587352000383</v>
      </c>
      <c r="K756">
        <f t="shared" si="135"/>
        <v>20.150000000000258</v>
      </c>
      <c r="L756">
        <f t="shared" si="132"/>
        <v>11</v>
      </c>
      <c r="M756">
        <f t="shared" si="133"/>
        <v>2.2000000000000001E-3</v>
      </c>
      <c r="N756">
        <f>SUM($M$13:M756)</f>
        <v>0.37800000000000039</v>
      </c>
      <c r="O756">
        <f t="shared" si="134"/>
        <v>4.433000000000057E-2</v>
      </c>
      <c r="P756">
        <f>SUM($O$13:O756)</f>
        <v>4.6931300000000649</v>
      </c>
    </row>
    <row r="757" spans="1:16" x14ac:dyDescent="0.3">
      <c r="A757">
        <v>745</v>
      </c>
      <c r="B757">
        <v>0.58727434484540664</v>
      </c>
      <c r="C757" s="194">
        <f t="shared" si="125"/>
        <v>23.323234709247586</v>
      </c>
      <c r="D757" s="213">
        <f t="shared" si="126"/>
        <v>23.323234709247586</v>
      </c>
      <c r="E757" s="194">
        <f t="shared" si="127"/>
        <v>0</v>
      </c>
      <c r="F757" s="194">
        <f t="shared" si="128"/>
        <v>0.67676529075241376</v>
      </c>
      <c r="G757" s="194">
        <f t="shared" si="129"/>
        <v>0.4737357035266897</v>
      </c>
      <c r="H757" s="194">
        <f t="shared" si="130"/>
        <v>26.821719915634723</v>
      </c>
      <c r="I757" s="194">
        <f t="shared" si="131"/>
        <v>26.347984212108031</v>
      </c>
      <c r="K757">
        <f t="shared" si="135"/>
        <v>20.200000000000259</v>
      </c>
      <c r="L757">
        <f t="shared" si="132"/>
        <v>9</v>
      </c>
      <c r="M757">
        <f t="shared" si="133"/>
        <v>1.8E-3</v>
      </c>
      <c r="N757">
        <f>SUM($M$13:M757)</f>
        <v>0.37980000000000042</v>
      </c>
      <c r="O757">
        <f t="shared" si="134"/>
        <v>3.6360000000000461E-2</v>
      </c>
      <c r="P757">
        <f>SUM($O$13:O757)</f>
        <v>4.729490000000065</v>
      </c>
    </row>
    <row r="758" spans="1:16" x14ac:dyDescent="0.3">
      <c r="A758">
        <v>746</v>
      </c>
      <c r="B758">
        <v>4.7910381761898102E-2</v>
      </c>
      <c r="C758" s="194">
        <f t="shared" si="125"/>
        <v>12.007232354554823</v>
      </c>
      <c r="D758" s="213">
        <f t="shared" si="126"/>
        <v>12.007232354554823</v>
      </c>
      <c r="E758" s="194">
        <f t="shared" si="127"/>
        <v>0</v>
      </c>
      <c r="F758" s="194">
        <f t="shared" si="128"/>
        <v>11.992767645445177</v>
      </c>
      <c r="G758" s="194">
        <f t="shared" si="129"/>
        <v>8.3949373518116239</v>
      </c>
      <c r="H758" s="194">
        <f t="shared" si="130"/>
        <v>13.808317207738046</v>
      </c>
      <c r="I758" s="194">
        <f t="shared" si="131"/>
        <v>5.4133798559264186</v>
      </c>
      <c r="K758">
        <f t="shared" si="135"/>
        <v>20.250000000000259</v>
      </c>
      <c r="L758">
        <f t="shared" si="132"/>
        <v>7</v>
      </c>
      <c r="M758">
        <f t="shared" si="133"/>
        <v>1.4E-3</v>
      </c>
      <c r="N758">
        <f>SUM($M$13:M758)</f>
        <v>0.38120000000000043</v>
      </c>
      <c r="O758">
        <f t="shared" si="134"/>
        <v>2.8350000000000364E-2</v>
      </c>
      <c r="P758">
        <f>SUM($O$13:O758)</f>
        <v>4.7578400000000656</v>
      </c>
    </row>
    <row r="759" spans="1:16" x14ac:dyDescent="0.3">
      <c r="A759">
        <v>747</v>
      </c>
      <c r="B759">
        <v>0.67907581593961874</v>
      </c>
      <c r="C759" s="194">
        <f t="shared" si="125"/>
        <v>24.790696171672835</v>
      </c>
      <c r="D759" s="213">
        <f t="shared" si="126"/>
        <v>24</v>
      </c>
      <c r="E759" s="194">
        <f t="shared" si="127"/>
        <v>0.79069617167283468</v>
      </c>
      <c r="F759" s="194">
        <f t="shared" si="128"/>
        <v>0</v>
      </c>
      <c r="G759" s="194">
        <f t="shared" si="129"/>
        <v>0.90930059742375979</v>
      </c>
      <c r="H759" s="194">
        <f t="shared" si="130"/>
        <v>27.599999999999998</v>
      </c>
      <c r="I759" s="194">
        <f t="shared" si="131"/>
        <v>27.599999999999994</v>
      </c>
      <c r="K759">
        <f t="shared" si="135"/>
        <v>20.30000000000026</v>
      </c>
      <c r="L759">
        <f t="shared" si="132"/>
        <v>8</v>
      </c>
      <c r="M759">
        <f t="shared" si="133"/>
        <v>1.6000000000000001E-3</v>
      </c>
      <c r="N759">
        <f>SUM($M$13:M759)</f>
        <v>0.38280000000000042</v>
      </c>
      <c r="O759">
        <f t="shared" si="134"/>
        <v>3.2480000000000418E-2</v>
      </c>
      <c r="P759">
        <f>SUM($O$13:O759)</f>
        <v>4.7903200000000661</v>
      </c>
    </row>
    <row r="760" spans="1:16" x14ac:dyDescent="0.3">
      <c r="A760">
        <v>748</v>
      </c>
      <c r="B760">
        <v>0.16848090057806886</v>
      </c>
      <c r="C760" s="194">
        <f t="shared" si="125"/>
        <v>16.238886260255185</v>
      </c>
      <c r="D760" s="213">
        <f t="shared" si="126"/>
        <v>16.238886260255185</v>
      </c>
      <c r="E760" s="194">
        <f t="shared" si="127"/>
        <v>0</v>
      </c>
      <c r="F760" s="194">
        <f t="shared" si="128"/>
        <v>7.7611137397448147</v>
      </c>
      <c r="G760" s="194">
        <f t="shared" si="129"/>
        <v>5.432779617821371</v>
      </c>
      <c r="H760" s="194">
        <f t="shared" si="130"/>
        <v>18.674719199293463</v>
      </c>
      <c r="I760" s="194">
        <f t="shared" si="131"/>
        <v>13.24193958147209</v>
      </c>
      <c r="K760">
        <f t="shared" si="135"/>
        <v>20.350000000000261</v>
      </c>
      <c r="L760">
        <f t="shared" si="132"/>
        <v>9</v>
      </c>
      <c r="M760">
        <f t="shared" si="133"/>
        <v>1.8E-3</v>
      </c>
      <c r="N760">
        <f>SUM($M$13:M760)</f>
        <v>0.38460000000000044</v>
      </c>
      <c r="O760">
        <f t="shared" si="134"/>
        <v>3.6630000000000468E-2</v>
      </c>
      <c r="P760">
        <f>SUM($O$13:O760)</f>
        <v>4.8269500000000667</v>
      </c>
    </row>
    <row r="761" spans="1:16" x14ac:dyDescent="0.3">
      <c r="A761">
        <v>749</v>
      </c>
      <c r="B761">
        <v>0.72511109560362863</v>
      </c>
      <c r="C761" s="194">
        <f t="shared" si="125"/>
        <v>25.58855864694803</v>
      </c>
      <c r="D761" s="213">
        <f t="shared" si="126"/>
        <v>24</v>
      </c>
      <c r="E761" s="194">
        <f t="shared" si="127"/>
        <v>1.5885586469480302</v>
      </c>
      <c r="F761" s="194">
        <f t="shared" si="128"/>
        <v>0</v>
      </c>
      <c r="G761" s="194">
        <f t="shared" si="129"/>
        <v>1.8268424439902347</v>
      </c>
      <c r="H761" s="194">
        <f t="shared" si="130"/>
        <v>27.599999999999998</v>
      </c>
      <c r="I761" s="194">
        <f t="shared" si="131"/>
        <v>27.599999999999994</v>
      </c>
      <c r="K761">
        <f t="shared" si="135"/>
        <v>20.400000000000261</v>
      </c>
      <c r="L761">
        <f t="shared" si="132"/>
        <v>11</v>
      </c>
      <c r="M761">
        <f t="shared" si="133"/>
        <v>2.2000000000000001E-3</v>
      </c>
      <c r="N761">
        <f>SUM($M$13:M761)</f>
        <v>0.38680000000000042</v>
      </c>
      <c r="O761">
        <f t="shared" si="134"/>
        <v>4.4880000000000579E-2</v>
      </c>
      <c r="P761">
        <f>SUM($O$13:O761)</f>
        <v>4.8718300000000676</v>
      </c>
    </row>
    <row r="762" spans="1:16" x14ac:dyDescent="0.3">
      <c r="A762">
        <v>750</v>
      </c>
      <c r="B762">
        <v>0.52354216804145648</v>
      </c>
      <c r="C762" s="194">
        <f t="shared" si="125"/>
        <v>22.354274533939503</v>
      </c>
      <c r="D762" s="213">
        <f t="shared" si="126"/>
        <v>22.354274533939503</v>
      </c>
      <c r="E762" s="194">
        <f t="shared" si="127"/>
        <v>0</v>
      </c>
      <c r="F762" s="194">
        <f t="shared" si="128"/>
        <v>1.6457254660604974</v>
      </c>
      <c r="G762" s="194">
        <f t="shared" si="129"/>
        <v>1.1520078262423483</v>
      </c>
      <c r="H762" s="194">
        <f t="shared" si="130"/>
        <v>25.707415714030425</v>
      </c>
      <c r="I762" s="194">
        <f t="shared" si="131"/>
        <v>24.555407887788075</v>
      </c>
      <c r="K762">
        <f t="shared" si="135"/>
        <v>20.450000000000262</v>
      </c>
      <c r="L762">
        <f t="shared" si="132"/>
        <v>8</v>
      </c>
      <c r="M762">
        <f t="shared" si="133"/>
        <v>1.6000000000000001E-3</v>
      </c>
      <c r="N762">
        <f>SUM($M$13:M762)</f>
        <v>0.38840000000000041</v>
      </c>
      <c r="O762">
        <f t="shared" si="134"/>
        <v>3.2720000000000422E-2</v>
      </c>
      <c r="P762">
        <f>SUM($O$13:O762)</f>
        <v>4.9045500000000679</v>
      </c>
    </row>
    <row r="763" spans="1:16" x14ac:dyDescent="0.3">
      <c r="A763">
        <v>751</v>
      </c>
      <c r="B763">
        <v>0.52138901610933985</v>
      </c>
      <c r="C763" s="194">
        <f t="shared" si="125"/>
        <v>22.321840144567101</v>
      </c>
      <c r="D763" s="213">
        <f t="shared" si="126"/>
        <v>22.321840144567101</v>
      </c>
      <c r="E763" s="194">
        <f t="shared" si="127"/>
        <v>0</v>
      </c>
      <c r="F763" s="194">
        <f t="shared" si="128"/>
        <v>1.6781598554328987</v>
      </c>
      <c r="G763" s="194">
        <f t="shared" si="129"/>
        <v>1.1747118988030292</v>
      </c>
      <c r="H763" s="194">
        <f t="shared" si="130"/>
        <v>25.670116166252164</v>
      </c>
      <c r="I763" s="194">
        <f t="shared" si="131"/>
        <v>24.495404267449135</v>
      </c>
      <c r="K763">
        <f t="shared" si="135"/>
        <v>20.500000000000263</v>
      </c>
      <c r="L763">
        <f t="shared" si="132"/>
        <v>5</v>
      </c>
      <c r="M763">
        <f t="shared" si="133"/>
        <v>1E-3</v>
      </c>
      <c r="N763">
        <f>SUM($M$13:M763)</f>
        <v>0.38940000000000041</v>
      </c>
      <c r="O763">
        <f t="shared" si="134"/>
        <v>2.0500000000000265E-2</v>
      </c>
      <c r="P763">
        <f>SUM($O$13:O763)</f>
        <v>4.9250500000000681</v>
      </c>
    </row>
    <row r="764" spans="1:16" x14ac:dyDescent="0.3">
      <c r="A764">
        <v>752</v>
      </c>
      <c r="B764">
        <v>0.54536172773303426</v>
      </c>
      <c r="C764" s="194">
        <f t="shared" si="125"/>
        <v>22.683706697381488</v>
      </c>
      <c r="D764" s="213">
        <f t="shared" si="126"/>
        <v>22.683706697381488</v>
      </c>
      <c r="E764" s="194">
        <f t="shared" si="127"/>
        <v>0</v>
      </c>
      <c r="F764" s="194">
        <f t="shared" si="128"/>
        <v>1.3162933026185115</v>
      </c>
      <c r="G764" s="194">
        <f t="shared" si="129"/>
        <v>0.92140531183295815</v>
      </c>
      <c r="H764" s="194">
        <f t="shared" si="130"/>
        <v>26.086262701988709</v>
      </c>
      <c r="I764" s="194">
        <f t="shared" si="131"/>
        <v>25.164857390155753</v>
      </c>
      <c r="K764">
        <f t="shared" si="135"/>
        <v>20.550000000000264</v>
      </c>
      <c r="L764">
        <f t="shared" si="132"/>
        <v>4</v>
      </c>
      <c r="M764">
        <f t="shared" si="133"/>
        <v>8.0000000000000004E-4</v>
      </c>
      <c r="N764">
        <f>SUM($M$13:M764)</f>
        <v>0.39020000000000044</v>
      </c>
      <c r="O764">
        <f t="shared" si="134"/>
        <v>1.6440000000000211E-2</v>
      </c>
      <c r="P764">
        <f>SUM($O$13:O764)</f>
        <v>4.9414900000000683</v>
      </c>
    </row>
    <row r="765" spans="1:16" x14ac:dyDescent="0.3">
      <c r="A765">
        <v>753</v>
      </c>
      <c r="B765">
        <v>0.60579780093457691</v>
      </c>
      <c r="C765" s="194">
        <f t="shared" si="125"/>
        <v>23.610298978944058</v>
      </c>
      <c r="D765" s="213">
        <f t="shared" si="126"/>
        <v>23.610298978944058</v>
      </c>
      <c r="E765" s="194">
        <f t="shared" si="127"/>
        <v>0</v>
      </c>
      <c r="F765" s="194">
        <f t="shared" si="128"/>
        <v>0.38970102105594151</v>
      </c>
      <c r="G765" s="194">
        <f t="shared" si="129"/>
        <v>0.27279071473915906</v>
      </c>
      <c r="H765" s="194">
        <f t="shared" si="130"/>
        <v>27.151843825785665</v>
      </c>
      <c r="I765" s="194">
        <f t="shared" si="131"/>
        <v>26.879053111046503</v>
      </c>
      <c r="K765">
        <f t="shared" si="135"/>
        <v>20.600000000000264</v>
      </c>
      <c r="L765">
        <f t="shared" si="132"/>
        <v>9</v>
      </c>
      <c r="M765">
        <f t="shared" si="133"/>
        <v>1.8E-3</v>
      </c>
      <c r="N765">
        <f>SUM($M$13:M765)</f>
        <v>0.39200000000000046</v>
      </c>
      <c r="O765">
        <f t="shared" si="134"/>
        <v>3.7080000000000474E-2</v>
      </c>
      <c r="P765">
        <f>SUM($O$13:O765)</f>
        <v>4.9785700000000688</v>
      </c>
    </row>
    <row r="766" spans="1:16" x14ac:dyDescent="0.3">
      <c r="A766">
        <v>754</v>
      </c>
      <c r="B766">
        <v>0.70590117901842864</v>
      </c>
      <c r="C766" s="194">
        <f t="shared" si="125"/>
        <v>25.248698345668387</v>
      </c>
      <c r="D766" s="213">
        <f t="shared" si="126"/>
        <v>24</v>
      </c>
      <c r="E766" s="194">
        <f t="shared" si="127"/>
        <v>1.2486983456683873</v>
      </c>
      <c r="F766" s="194">
        <f t="shared" si="128"/>
        <v>0</v>
      </c>
      <c r="G766" s="194">
        <f t="shared" si="129"/>
        <v>1.4360030975186453</v>
      </c>
      <c r="H766" s="194">
        <f t="shared" si="130"/>
        <v>27.599999999999998</v>
      </c>
      <c r="I766" s="194">
        <f t="shared" si="131"/>
        <v>27.599999999999994</v>
      </c>
      <c r="K766">
        <f t="shared" si="135"/>
        <v>20.650000000000265</v>
      </c>
      <c r="L766">
        <f t="shared" si="132"/>
        <v>11</v>
      </c>
      <c r="M766">
        <f t="shared" si="133"/>
        <v>2.2000000000000001E-3</v>
      </c>
      <c r="N766">
        <f>SUM($M$13:M766)</f>
        <v>0.39420000000000044</v>
      </c>
      <c r="O766">
        <f t="shared" si="134"/>
        <v>4.5430000000000588E-2</v>
      </c>
      <c r="P766">
        <f>SUM($O$13:O766)</f>
        <v>5.0240000000000693</v>
      </c>
    </row>
    <row r="767" spans="1:16" x14ac:dyDescent="0.3">
      <c r="A767">
        <v>755</v>
      </c>
      <c r="B767">
        <v>0.96246404463368573</v>
      </c>
      <c r="C767" s="194">
        <f t="shared" si="125"/>
        <v>32.680148484553989</v>
      </c>
      <c r="D767" s="213">
        <f t="shared" si="126"/>
        <v>24</v>
      </c>
      <c r="E767" s="194">
        <f t="shared" si="127"/>
        <v>8.6801484845539889</v>
      </c>
      <c r="F767" s="194">
        <f t="shared" si="128"/>
        <v>0</v>
      </c>
      <c r="G767" s="194">
        <f t="shared" si="129"/>
        <v>9.9821707572370872</v>
      </c>
      <c r="H767" s="194">
        <f t="shared" si="130"/>
        <v>27.599999999999998</v>
      </c>
      <c r="I767" s="194">
        <f t="shared" si="131"/>
        <v>27.599999999999994</v>
      </c>
      <c r="K767">
        <f t="shared" si="135"/>
        <v>20.700000000000266</v>
      </c>
      <c r="L767">
        <f t="shared" si="132"/>
        <v>14</v>
      </c>
      <c r="M767">
        <f t="shared" si="133"/>
        <v>2.8E-3</v>
      </c>
      <c r="N767">
        <f>SUM($M$13:M767)</f>
        <v>0.39700000000000046</v>
      </c>
      <c r="O767">
        <f t="shared" si="134"/>
        <v>5.796000000000074E-2</v>
      </c>
      <c r="P767">
        <f>SUM($O$13:O767)</f>
        <v>5.0819600000000698</v>
      </c>
    </row>
    <row r="768" spans="1:16" x14ac:dyDescent="0.3">
      <c r="A768">
        <v>756</v>
      </c>
      <c r="B768">
        <v>0.14490153050118093</v>
      </c>
      <c r="C768" s="194">
        <f t="shared" si="125"/>
        <v>15.648677518475823</v>
      </c>
      <c r="D768" s="213">
        <f t="shared" si="126"/>
        <v>15.648677518475823</v>
      </c>
      <c r="E768" s="194">
        <f t="shared" si="127"/>
        <v>0</v>
      </c>
      <c r="F768" s="194">
        <f t="shared" si="128"/>
        <v>8.3513224815241767</v>
      </c>
      <c r="G768" s="194">
        <f t="shared" si="129"/>
        <v>5.8459257370669242</v>
      </c>
      <c r="H768" s="194">
        <f t="shared" si="130"/>
        <v>17.995979146247194</v>
      </c>
      <c r="I768" s="194">
        <f t="shared" si="131"/>
        <v>12.150053409180268</v>
      </c>
      <c r="K768">
        <f t="shared" si="135"/>
        <v>20.750000000000266</v>
      </c>
      <c r="L768">
        <f t="shared" si="132"/>
        <v>9</v>
      </c>
      <c r="M768">
        <f t="shared" si="133"/>
        <v>1.8E-3</v>
      </c>
      <c r="N768">
        <f>SUM($M$13:M768)</f>
        <v>0.39880000000000049</v>
      </c>
      <c r="O768">
        <f t="shared" si="134"/>
        <v>3.735000000000048E-2</v>
      </c>
      <c r="P768">
        <f>SUM($O$13:O768)</f>
        <v>5.1193100000000706</v>
      </c>
    </row>
    <row r="769" spans="1:16" x14ac:dyDescent="0.3">
      <c r="A769">
        <v>757</v>
      </c>
      <c r="B769">
        <v>0.22686110546456628</v>
      </c>
      <c r="C769" s="194">
        <f t="shared" si="125"/>
        <v>17.504656048765916</v>
      </c>
      <c r="D769" s="213">
        <f t="shared" si="126"/>
        <v>17.504656048765916</v>
      </c>
      <c r="E769" s="194">
        <f t="shared" si="127"/>
        <v>0</v>
      </c>
      <c r="F769" s="194">
        <f t="shared" si="128"/>
        <v>6.4953439512340836</v>
      </c>
      <c r="G769" s="194">
        <f t="shared" si="129"/>
        <v>4.5467407658638592</v>
      </c>
      <c r="H769" s="194">
        <f t="shared" si="130"/>
        <v>20.130354456080802</v>
      </c>
      <c r="I769" s="194">
        <f t="shared" si="131"/>
        <v>15.583613690216941</v>
      </c>
      <c r="K769">
        <f t="shared" si="135"/>
        <v>20.800000000000267</v>
      </c>
      <c r="L769">
        <f t="shared" si="132"/>
        <v>7</v>
      </c>
      <c r="M769">
        <f t="shared" si="133"/>
        <v>1.4E-3</v>
      </c>
      <c r="N769">
        <f>SUM($M$13:M769)</f>
        <v>0.4002000000000005</v>
      </c>
      <c r="O769">
        <f t="shared" si="134"/>
        <v>2.9120000000000375E-2</v>
      </c>
      <c r="P769">
        <f>SUM($O$13:O769)</f>
        <v>5.1484300000000713</v>
      </c>
    </row>
    <row r="770" spans="1:16" x14ac:dyDescent="0.3">
      <c r="A770">
        <v>758</v>
      </c>
      <c r="B770">
        <v>0.26159098359196775</v>
      </c>
      <c r="C770" s="194">
        <f t="shared" si="125"/>
        <v>18.169310835196256</v>
      </c>
      <c r="D770" s="213">
        <f t="shared" si="126"/>
        <v>18.169310835196256</v>
      </c>
      <c r="E770" s="194">
        <f t="shared" si="127"/>
        <v>0</v>
      </c>
      <c r="F770" s="194">
        <f t="shared" si="128"/>
        <v>5.8306891648037436</v>
      </c>
      <c r="G770" s="194">
        <f t="shared" si="129"/>
        <v>4.081482415362621</v>
      </c>
      <c r="H770" s="194">
        <f t="shared" si="130"/>
        <v>20.894707460475693</v>
      </c>
      <c r="I770" s="194">
        <f t="shared" si="131"/>
        <v>16.813225045113068</v>
      </c>
      <c r="K770">
        <f t="shared" si="135"/>
        <v>20.850000000000268</v>
      </c>
      <c r="L770">
        <f t="shared" si="132"/>
        <v>8</v>
      </c>
      <c r="M770">
        <f t="shared" si="133"/>
        <v>1.6000000000000001E-3</v>
      </c>
      <c r="N770">
        <f>SUM($M$13:M770)</f>
        <v>0.40180000000000049</v>
      </c>
      <c r="O770">
        <f t="shared" si="134"/>
        <v>3.3360000000000431E-2</v>
      </c>
      <c r="P770">
        <f>SUM($O$13:O770)</f>
        <v>5.1817900000000714</v>
      </c>
    </row>
    <row r="771" spans="1:16" x14ac:dyDescent="0.3">
      <c r="A771">
        <v>759</v>
      </c>
      <c r="B771">
        <v>0.13506097130313788</v>
      </c>
      <c r="C771" s="194">
        <f t="shared" si="125"/>
        <v>15.383309324363879</v>
      </c>
      <c r="D771" s="213">
        <f t="shared" si="126"/>
        <v>15.383309324363879</v>
      </c>
      <c r="E771" s="194">
        <f t="shared" si="127"/>
        <v>0</v>
      </c>
      <c r="F771" s="194">
        <f t="shared" si="128"/>
        <v>8.6166906756361215</v>
      </c>
      <c r="G771" s="194">
        <f t="shared" si="129"/>
        <v>6.0316834729452857</v>
      </c>
      <c r="H771" s="194">
        <f t="shared" si="130"/>
        <v>17.69080572301846</v>
      </c>
      <c r="I771" s="194">
        <f t="shared" si="131"/>
        <v>11.659122250073173</v>
      </c>
      <c r="K771">
        <f t="shared" si="135"/>
        <v>20.900000000000269</v>
      </c>
      <c r="L771">
        <f t="shared" si="132"/>
        <v>7</v>
      </c>
      <c r="M771">
        <f t="shared" si="133"/>
        <v>1.4E-3</v>
      </c>
      <c r="N771">
        <f>SUM($M$13:M771)</f>
        <v>0.4032000000000005</v>
      </c>
      <c r="O771">
        <f t="shared" si="134"/>
        <v>2.9260000000000376E-2</v>
      </c>
      <c r="P771">
        <f>SUM($O$13:O771)</f>
        <v>5.2110500000000721</v>
      </c>
    </row>
    <row r="772" spans="1:16" x14ac:dyDescent="0.3">
      <c r="A772">
        <v>760</v>
      </c>
      <c r="B772">
        <v>0.33473401942582426</v>
      </c>
      <c r="C772" s="194">
        <f t="shared" si="125"/>
        <v>19.438730752626149</v>
      </c>
      <c r="D772" s="213">
        <f t="shared" si="126"/>
        <v>19.438730752626149</v>
      </c>
      <c r="E772" s="194">
        <f t="shared" si="127"/>
        <v>0</v>
      </c>
      <c r="F772" s="194">
        <f t="shared" si="128"/>
        <v>4.5612692473738505</v>
      </c>
      <c r="G772" s="194">
        <f t="shared" si="129"/>
        <v>3.1928884731616956</v>
      </c>
      <c r="H772" s="194">
        <f t="shared" si="130"/>
        <v>22.354540365520069</v>
      </c>
      <c r="I772" s="194">
        <f t="shared" si="131"/>
        <v>19.161651892358375</v>
      </c>
      <c r="K772">
        <f t="shared" si="135"/>
        <v>20.950000000000269</v>
      </c>
      <c r="L772">
        <f t="shared" si="132"/>
        <v>8</v>
      </c>
      <c r="M772">
        <f t="shared" si="133"/>
        <v>1.6000000000000001E-3</v>
      </c>
      <c r="N772">
        <f>SUM($M$13:M772)</f>
        <v>0.40480000000000049</v>
      </c>
      <c r="O772">
        <f t="shared" si="134"/>
        <v>3.3520000000000431E-2</v>
      </c>
      <c r="P772">
        <f>SUM($O$13:O772)</f>
        <v>5.2445700000000723</v>
      </c>
    </row>
    <row r="773" spans="1:16" x14ac:dyDescent="0.3">
      <c r="A773">
        <v>761</v>
      </c>
      <c r="B773">
        <v>0.65516908628957671</v>
      </c>
      <c r="C773" s="194">
        <f t="shared" si="125"/>
        <v>24.395884205881668</v>
      </c>
      <c r="D773" s="213">
        <f t="shared" si="126"/>
        <v>24</v>
      </c>
      <c r="E773" s="194">
        <f t="shared" si="127"/>
        <v>0.39588420588166784</v>
      </c>
      <c r="F773" s="194">
        <f t="shared" si="128"/>
        <v>0</v>
      </c>
      <c r="G773" s="194">
        <f t="shared" si="129"/>
        <v>0.45526683676391799</v>
      </c>
      <c r="H773" s="194">
        <f t="shared" si="130"/>
        <v>27.599999999999998</v>
      </c>
      <c r="I773" s="194">
        <f t="shared" si="131"/>
        <v>27.599999999999994</v>
      </c>
      <c r="K773">
        <f t="shared" si="135"/>
        <v>21.00000000000027</v>
      </c>
      <c r="L773">
        <f t="shared" si="132"/>
        <v>13</v>
      </c>
      <c r="M773">
        <f t="shared" si="133"/>
        <v>2.5999999999999999E-3</v>
      </c>
      <c r="N773">
        <f>SUM($M$13:M773)</f>
        <v>0.40740000000000048</v>
      </c>
      <c r="O773">
        <f t="shared" si="134"/>
        <v>5.4600000000000697E-2</v>
      </c>
      <c r="P773">
        <f>SUM($O$13:O773)</f>
        <v>5.299170000000073</v>
      </c>
    </row>
    <row r="774" spans="1:16" x14ac:dyDescent="0.3">
      <c r="A774">
        <v>762</v>
      </c>
      <c r="B774">
        <v>0.12430917157538846</v>
      </c>
      <c r="C774" s="194">
        <f t="shared" si="125"/>
        <v>15.077729179942498</v>
      </c>
      <c r="D774" s="213">
        <f t="shared" si="126"/>
        <v>15.077729179942498</v>
      </c>
      <c r="E774" s="194">
        <f t="shared" si="127"/>
        <v>0</v>
      </c>
      <c r="F774" s="194">
        <f t="shared" si="128"/>
        <v>8.922270820057502</v>
      </c>
      <c r="G774" s="194">
        <f t="shared" si="129"/>
        <v>6.2455895740402516</v>
      </c>
      <c r="H774" s="194">
        <f t="shared" si="130"/>
        <v>17.339388556933873</v>
      </c>
      <c r="I774" s="194">
        <f t="shared" si="131"/>
        <v>11.093798982893617</v>
      </c>
      <c r="K774">
        <f t="shared" si="135"/>
        <v>21.050000000000271</v>
      </c>
      <c r="L774">
        <f t="shared" si="132"/>
        <v>9</v>
      </c>
      <c r="M774">
        <f t="shared" si="133"/>
        <v>1.8E-3</v>
      </c>
      <c r="N774">
        <f>SUM($M$13:M774)</f>
        <v>0.40920000000000051</v>
      </c>
      <c r="O774">
        <f t="shared" si="134"/>
        <v>3.7890000000000486E-2</v>
      </c>
      <c r="P774">
        <f>SUM($O$13:O774)</f>
        <v>5.3370600000000739</v>
      </c>
    </row>
    <row r="775" spans="1:16" x14ac:dyDescent="0.3">
      <c r="A775">
        <v>763</v>
      </c>
      <c r="B775">
        <v>0.17196486876618888</v>
      </c>
      <c r="C775" s="194">
        <f t="shared" si="125"/>
        <v>16.321425031864393</v>
      </c>
      <c r="D775" s="213">
        <f t="shared" si="126"/>
        <v>16.321425031864393</v>
      </c>
      <c r="E775" s="194">
        <f t="shared" si="127"/>
        <v>0</v>
      </c>
      <c r="F775" s="194">
        <f t="shared" si="128"/>
        <v>7.6785749681356066</v>
      </c>
      <c r="G775" s="194">
        <f t="shared" si="129"/>
        <v>5.3750024776949248</v>
      </c>
      <c r="H775" s="194">
        <f t="shared" si="130"/>
        <v>18.769638786644052</v>
      </c>
      <c r="I775" s="194">
        <f t="shared" si="131"/>
        <v>13.394636308949122</v>
      </c>
      <c r="K775">
        <f t="shared" si="135"/>
        <v>21.100000000000271</v>
      </c>
      <c r="L775">
        <f t="shared" si="132"/>
        <v>4</v>
      </c>
      <c r="M775">
        <f t="shared" si="133"/>
        <v>8.0000000000000004E-4</v>
      </c>
      <c r="N775">
        <f>SUM($M$13:M775)</f>
        <v>0.41000000000000053</v>
      </c>
      <c r="O775">
        <f t="shared" si="134"/>
        <v>1.6880000000000218E-2</v>
      </c>
      <c r="P775">
        <f>SUM($O$13:O775)</f>
        <v>5.3539400000000743</v>
      </c>
    </row>
    <row r="776" spans="1:16" x14ac:dyDescent="0.3">
      <c r="A776">
        <v>764</v>
      </c>
      <c r="B776">
        <v>0.20240499884320762</v>
      </c>
      <c r="C776" s="194">
        <f t="shared" si="125"/>
        <v>17.001630492622226</v>
      </c>
      <c r="D776" s="213">
        <f t="shared" si="126"/>
        <v>17.001630492622226</v>
      </c>
      <c r="E776" s="194">
        <f t="shared" si="127"/>
        <v>0</v>
      </c>
      <c r="F776" s="194">
        <f t="shared" si="128"/>
        <v>6.9983695073777739</v>
      </c>
      <c r="G776" s="194">
        <f t="shared" si="129"/>
        <v>4.8988586551644424</v>
      </c>
      <c r="H776" s="194">
        <f t="shared" si="130"/>
        <v>19.55187506651556</v>
      </c>
      <c r="I776" s="194">
        <f t="shared" si="131"/>
        <v>14.653016411351112</v>
      </c>
      <c r="K776">
        <f t="shared" si="135"/>
        <v>21.150000000000272</v>
      </c>
      <c r="L776">
        <f t="shared" si="132"/>
        <v>9</v>
      </c>
      <c r="M776">
        <f t="shared" si="133"/>
        <v>1.8E-3</v>
      </c>
      <c r="N776">
        <f>SUM($M$13:M776)</f>
        <v>0.41180000000000055</v>
      </c>
      <c r="O776">
        <f t="shared" si="134"/>
        <v>3.8070000000000485E-2</v>
      </c>
      <c r="P776">
        <f>SUM($O$13:O776)</f>
        <v>5.3920100000000746</v>
      </c>
    </row>
    <row r="777" spans="1:16" x14ac:dyDescent="0.3">
      <c r="A777">
        <v>765</v>
      </c>
      <c r="B777">
        <v>0.25452070806028693</v>
      </c>
      <c r="C777" s="194">
        <f t="shared" si="125"/>
        <v>18.038013770058427</v>
      </c>
      <c r="D777" s="213">
        <f t="shared" si="126"/>
        <v>18.038013770058427</v>
      </c>
      <c r="E777" s="194">
        <f t="shared" si="127"/>
        <v>0</v>
      </c>
      <c r="F777" s="194">
        <f t="shared" si="128"/>
        <v>5.9619862299415729</v>
      </c>
      <c r="G777" s="194">
        <f t="shared" si="129"/>
        <v>4.1733903609591012</v>
      </c>
      <c r="H777" s="194">
        <f t="shared" si="130"/>
        <v>20.74371583556719</v>
      </c>
      <c r="I777" s="194">
        <f t="shared" si="131"/>
        <v>16.57032547460809</v>
      </c>
      <c r="K777">
        <f t="shared" si="135"/>
        <v>21.200000000000273</v>
      </c>
      <c r="L777">
        <f t="shared" si="132"/>
        <v>7</v>
      </c>
      <c r="M777">
        <f t="shared" si="133"/>
        <v>1.4E-3</v>
      </c>
      <c r="N777">
        <f>SUM($M$13:M777)</f>
        <v>0.41320000000000057</v>
      </c>
      <c r="O777">
        <f t="shared" si="134"/>
        <v>2.9680000000000383E-2</v>
      </c>
      <c r="P777">
        <f>SUM($O$13:O777)</f>
        <v>5.4216900000000754</v>
      </c>
    </row>
    <row r="778" spans="1:16" x14ac:dyDescent="0.3">
      <c r="A778">
        <v>766</v>
      </c>
      <c r="B778">
        <v>0.57086745092274627</v>
      </c>
      <c r="C778" s="194">
        <f t="shared" si="125"/>
        <v>23.071498349758038</v>
      </c>
      <c r="D778" s="213">
        <f t="shared" si="126"/>
        <v>23.071498349758038</v>
      </c>
      <c r="E778" s="194">
        <f t="shared" si="127"/>
        <v>0</v>
      </c>
      <c r="F778" s="194">
        <f t="shared" si="128"/>
        <v>0.9285016502419623</v>
      </c>
      <c r="G778" s="194">
        <f t="shared" si="129"/>
        <v>0.64995115516937363</v>
      </c>
      <c r="H778" s="194">
        <f t="shared" si="130"/>
        <v>26.532223102221742</v>
      </c>
      <c r="I778" s="194">
        <f t="shared" si="131"/>
        <v>25.882271947052367</v>
      </c>
      <c r="K778">
        <f t="shared" si="135"/>
        <v>21.250000000000274</v>
      </c>
      <c r="L778">
        <f t="shared" si="132"/>
        <v>4</v>
      </c>
      <c r="M778">
        <f t="shared" si="133"/>
        <v>8.0000000000000004E-4</v>
      </c>
      <c r="N778">
        <f>SUM($M$13:M778)</f>
        <v>0.41400000000000059</v>
      </c>
      <c r="O778">
        <f t="shared" si="134"/>
        <v>1.700000000000022E-2</v>
      </c>
      <c r="P778">
        <f>SUM($O$13:O778)</f>
        <v>5.4386900000000757</v>
      </c>
    </row>
    <row r="779" spans="1:16" x14ac:dyDescent="0.3">
      <c r="A779">
        <v>767</v>
      </c>
      <c r="B779">
        <v>0.64187449588350665</v>
      </c>
      <c r="C779" s="194">
        <f t="shared" si="125"/>
        <v>24.180842582319983</v>
      </c>
      <c r="D779" s="213">
        <f t="shared" si="126"/>
        <v>24</v>
      </c>
      <c r="E779" s="194">
        <f t="shared" si="127"/>
        <v>0.18084258231998263</v>
      </c>
      <c r="F779" s="194">
        <f t="shared" si="128"/>
        <v>0</v>
      </c>
      <c r="G779" s="194">
        <f t="shared" si="129"/>
        <v>0.20796896966798001</v>
      </c>
      <c r="H779" s="194">
        <f t="shared" si="130"/>
        <v>27.599999999999998</v>
      </c>
      <c r="I779" s="194">
        <f t="shared" si="131"/>
        <v>27.599999999999994</v>
      </c>
      <c r="K779">
        <f t="shared" si="135"/>
        <v>21.300000000000274</v>
      </c>
      <c r="L779">
        <f t="shared" si="132"/>
        <v>7</v>
      </c>
      <c r="M779">
        <f t="shared" si="133"/>
        <v>1.4E-3</v>
      </c>
      <c r="N779">
        <f>SUM($M$13:M779)</f>
        <v>0.4154000000000006</v>
      </c>
      <c r="O779">
        <f t="shared" si="134"/>
        <v>2.9820000000000384E-2</v>
      </c>
      <c r="P779">
        <f>SUM($O$13:O779)</f>
        <v>5.4685100000000757</v>
      </c>
    </row>
    <row r="780" spans="1:16" x14ac:dyDescent="0.3">
      <c r="A780">
        <v>768</v>
      </c>
      <c r="B780">
        <v>0.17453639077665306</v>
      </c>
      <c r="C780" s="194">
        <f t="shared" si="125"/>
        <v>16.381664159310318</v>
      </c>
      <c r="D780" s="213">
        <f t="shared" si="126"/>
        <v>16.381664159310318</v>
      </c>
      <c r="E780" s="194">
        <f t="shared" si="127"/>
        <v>0</v>
      </c>
      <c r="F780" s="194">
        <f t="shared" si="128"/>
        <v>7.6183358406896815</v>
      </c>
      <c r="G780" s="194">
        <f t="shared" si="129"/>
        <v>5.3328350884827778</v>
      </c>
      <c r="H780" s="194">
        <f t="shared" si="130"/>
        <v>18.838913783206866</v>
      </c>
      <c r="I780" s="194">
        <f t="shared" si="131"/>
        <v>13.506078694724087</v>
      </c>
      <c r="K780">
        <f t="shared" si="135"/>
        <v>21.350000000000275</v>
      </c>
      <c r="L780">
        <f t="shared" si="132"/>
        <v>13</v>
      </c>
      <c r="M780">
        <f t="shared" si="133"/>
        <v>2.5999999999999999E-3</v>
      </c>
      <c r="N780">
        <f>SUM($M$13:M780)</f>
        <v>0.41800000000000059</v>
      </c>
      <c r="O780">
        <f t="shared" si="134"/>
        <v>5.5510000000000712E-2</v>
      </c>
      <c r="P780">
        <f>SUM($O$13:O780)</f>
        <v>5.5240200000000765</v>
      </c>
    </row>
    <row r="781" spans="1:16" x14ac:dyDescent="0.3">
      <c r="A781">
        <v>769</v>
      </c>
      <c r="B781">
        <v>0.15029355415577994</v>
      </c>
      <c r="C781" s="194">
        <f t="shared" si="125"/>
        <v>15.78894892734286</v>
      </c>
      <c r="D781" s="213">
        <f t="shared" si="126"/>
        <v>15.78894892734286</v>
      </c>
      <c r="E781" s="194">
        <f t="shared" si="127"/>
        <v>0</v>
      </c>
      <c r="F781" s="194">
        <f t="shared" si="128"/>
        <v>8.2110510726571402</v>
      </c>
      <c r="G781" s="194">
        <f t="shared" si="129"/>
        <v>5.7477357508599987</v>
      </c>
      <c r="H781" s="194">
        <f t="shared" si="130"/>
        <v>18.157291266444286</v>
      </c>
      <c r="I781" s="194">
        <f t="shared" si="131"/>
        <v>12.409555515584286</v>
      </c>
      <c r="K781">
        <f t="shared" si="135"/>
        <v>21.400000000000276</v>
      </c>
      <c r="L781">
        <f t="shared" si="132"/>
        <v>4</v>
      </c>
      <c r="M781">
        <f t="shared" si="133"/>
        <v>8.0000000000000004E-4</v>
      </c>
      <c r="N781">
        <f>SUM($M$13:M781)</f>
        <v>0.41880000000000062</v>
      </c>
      <c r="O781">
        <f t="shared" si="134"/>
        <v>1.7120000000000222E-2</v>
      </c>
      <c r="P781">
        <f>SUM($O$13:O781)</f>
        <v>5.5411400000000768</v>
      </c>
    </row>
    <row r="782" spans="1:16" x14ac:dyDescent="0.3">
      <c r="A782">
        <v>770</v>
      </c>
      <c r="B782">
        <v>0.57366028764885435</v>
      </c>
      <c r="C782" s="194">
        <f t="shared" ref="C782:C845" si="136">_xlfn.NORM.INV(B782,$B$5,$B$6)</f>
        <v>23.114204618086799</v>
      </c>
      <c r="D782" s="213">
        <f t="shared" ref="D782:D845" si="137">MIN(C782,$D$6)</f>
        <v>23.114204618086799</v>
      </c>
      <c r="E782" s="194">
        <f t="shared" ref="E782:E845" si="138">MAX(C782-$D$6,0)</f>
        <v>0</v>
      </c>
      <c r="F782" s="194">
        <f t="shared" ref="F782:F845" si="139">MAX($D$6-C782,0)</f>
        <v>0.8857953819132014</v>
      </c>
      <c r="G782" s="194">
        <f t="shared" ref="G782:G845" si="140">E782*$D$2+F782*$D$3</f>
        <v>0.62005676733924109</v>
      </c>
      <c r="H782" s="194">
        <f t="shared" ref="H782:H845" si="141">$D$2*D782</f>
        <v>26.581335310799815</v>
      </c>
      <c r="I782" s="194">
        <f t="shared" ref="I782:I845" si="142">-$D$6*$B$2+D782*$B$4+F782*$B$3</f>
        <v>25.961278543460573</v>
      </c>
      <c r="K782">
        <f t="shared" si="135"/>
        <v>21.450000000000276</v>
      </c>
      <c r="L782">
        <f t="shared" ref="L782:L845" si="143">COUNTIFS($I$13:$I$5012,"&gt;="&amp;K782,$I$13:$I$5012,"&lt;"&amp;K783)</f>
        <v>10</v>
      </c>
      <c r="M782">
        <f t="shared" ref="M782:M845" si="144">L782/$M$11</f>
        <v>2E-3</v>
      </c>
      <c r="N782">
        <f>SUM($M$13:M782)</f>
        <v>0.42080000000000062</v>
      </c>
      <c r="O782">
        <f t="shared" ref="O782:O845" si="145">K782*M782</f>
        <v>4.2900000000000556E-2</v>
      </c>
      <c r="P782">
        <f>SUM($O$13:O782)</f>
        <v>5.5840400000000772</v>
      </c>
    </row>
    <row r="783" spans="1:16" x14ac:dyDescent="0.3">
      <c r="A783">
        <v>771</v>
      </c>
      <c r="B783">
        <v>0.12501121339165466</v>
      </c>
      <c r="C783" s="194">
        <f t="shared" si="136"/>
        <v>15.098230543531256</v>
      </c>
      <c r="D783" s="213">
        <f t="shared" si="137"/>
        <v>15.098230543531256</v>
      </c>
      <c r="E783" s="194">
        <f t="shared" si="138"/>
        <v>0</v>
      </c>
      <c r="F783" s="194">
        <f t="shared" si="139"/>
        <v>8.9017694564687435</v>
      </c>
      <c r="G783" s="194">
        <f t="shared" si="140"/>
        <v>6.2312386195281206</v>
      </c>
      <c r="H783" s="194">
        <f t="shared" si="141"/>
        <v>17.362965125060942</v>
      </c>
      <c r="I783" s="194">
        <f t="shared" si="142"/>
        <v>11.131726505532821</v>
      </c>
      <c r="K783">
        <f t="shared" ref="K783:K846" si="146">K782+$K$11</f>
        <v>21.500000000000277</v>
      </c>
      <c r="L783">
        <f t="shared" si="143"/>
        <v>5</v>
      </c>
      <c r="M783">
        <f t="shared" si="144"/>
        <v>1E-3</v>
      </c>
      <c r="N783">
        <f>SUM($M$13:M783)</f>
        <v>0.42180000000000062</v>
      </c>
      <c r="O783">
        <f t="shared" si="145"/>
        <v>2.1500000000000276E-2</v>
      </c>
      <c r="P783">
        <f>SUM($O$13:O783)</f>
        <v>5.6055400000000777</v>
      </c>
    </row>
    <row r="784" spans="1:16" x14ac:dyDescent="0.3">
      <c r="A784">
        <v>772</v>
      </c>
      <c r="B784">
        <v>0.46604442697309645</v>
      </c>
      <c r="C784" s="194">
        <f t="shared" si="136"/>
        <v>21.488697835843666</v>
      </c>
      <c r="D784" s="213">
        <f t="shared" si="137"/>
        <v>21.488697835843666</v>
      </c>
      <c r="E784" s="194">
        <f t="shared" si="138"/>
        <v>0</v>
      </c>
      <c r="F784" s="194">
        <f t="shared" si="139"/>
        <v>2.5113021641563336</v>
      </c>
      <c r="G784" s="194">
        <f t="shared" si="140"/>
        <v>1.7579115149094338</v>
      </c>
      <c r="H784" s="194">
        <f t="shared" si="141"/>
        <v>24.712002511220213</v>
      </c>
      <c r="I784" s="194">
        <f t="shared" si="142"/>
        <v>22.954090996310775</v>
      </c>
      <c r="K784">
        <f t="shared" si="146"/>
        <v>21.550000000000278</v>
      </c>
      <c r="L784">
        <f t="shared" si="143"/>
        <v>12</v>
      </c>
      <c r="M784">
        <f t="shared" si="144"/>
        <v>2.3999999999999998E-3</v>
      </c>
      <c r="N784">
        <f>SUM($M$13:M784)</f>
        <v>0.42420000000000063</v>
      </c>
      <c r="O784">
        <f t="shared" si="145"/>
        <v>5.1720000000000661E-2</v>
      </c>
      <c r="P784">
        <f>SUM($O$13:O784)</f>
        <v>5.6572600000000781</v>
      </c>
    </row>
    <row r="785" spans="1:16" x14ac:dyDescent="0.3">
      <c r="A785">
        <v>773</v>
      </c>
      <c r="B785">
        <v>0.4964688235205923</v>
      </c>
      <c r="C785" s="194">
        <f t="shared" si="136"/>
        <v>21.946891225674381</v>
      </c>
      <c r="D785" s="213">
        <f t="shared" si="137"/>
        <v>21.946891225674381</v>
      </c>
      <c r="E785" s="194">
        <f t="shared" si="138"/>
        <v>0</v>
      </c>
      <c r="F785" s="194">
        <f t="shared" si="139"/>
        <v>2.0531087743256187</v>
      </c>
      <c r="G785" s="194">
        <f t="shared" si="140"/>
        <v>1.4371761420279332</v>
      </c>
      <c r="H785" s="194">
        <f t="shared" si="141"/>
        <v>25.238924909525537</v>
      </c>
      <c r="I785" s="194">
        <f t="shared" si="142"/>
        <v>23.801748767497603</v>
      </c>
      <c r="K785">
        <f t="shared" si="146"/>
        <v>21.600000000000279</v>
      </c>
      <c r="L785">
        <f t="shared" si="143"/>
        <v>7</v>
      </c>
      <c r="M785">
        <f t="shared" si="144"/>
        <v>1.4E-3</v>
      </c>
      <c r="N785">
        <f>SUM($M$13:M785)</f>
        <v>0.42560000000000064</v>
      </c>
      <c r="O785">
        <f t="shared" si="145"/>
        <v>3.0240000000000388E-2</v>
      </c>
      <c r="P785">
        <f>SUM($O$13:O785)</f>
        <v>5.6875000000000782</v>
      </c>
    </row>
    <row r="786" spans="1:16" x14ac:dyDescent="0.3">
      <c r="A786">
        <v>774</v>
      </c>
      <c r="B786">
        <v>7.5556110144808342E-2</v>
      </c>
      <c r="C786" s="194">
        <f t="shared" si="136"/>
        <v>13.386316242757831</v>
      </c>
      <c r="D786" s="213">
        <f t="shared" si="137"/>
        <v>13.386316242757831</v>
      </c>
      <c r="E786" s="194">
        <f t="shared" si="138"/>
        <v>0</v>
      </c>
      <c r="F786" s="194">
        <f t="shared" si="139"/>
        <v>10.613683757242169</v>
      </c>
      <c r="G786" s="194">
        <f t="shared" si="140"/>
        <v>7.4295786300695195</v>
      </c>
      <c r="H786" s="194">
        <f t="shared" si="141"/>
        <v>15.394263679171504</v>
      </c>
      <c r="I786" s="194">
        <f t="shared" si="142"/>
        <v>7.9646850491019832</v>
      </c>
      <c r="K786">
        <f t="shared" si="146"/>
        <v>21.650000000000279</v>
      </c>
      <c r="L786">
        <f t="shared" si="143"/>
        <v>5</v>
      </c>
      <c r="M786">
        <f t="shared" si="144"/>
        <v>1E-3</v>
      </c>
      <c r="N786">
        <f>SUM($M$13:M786)</f>
        <v>0.42660000000000065</v>
      </c>
      <c r="O786">
        <f t="shared" si="145"/>
        <v>2.165000000000028E-2</v>
      </c>
      <c r="P786">
        <f>SUM($O$13:O786)</f>
        <v>5.7091500000000783</v>
      </c>
    </row>
    <row r="787" spans="1:16" x14ac:dyDescent="0.3">
      <c r="A787">
        <v>775</v>
      </c>
      <c r="B787">
        <v>5.1099051824339714E-2</v>
      </c>
      <c r="C787" s="194">
        <f t="shared" si="136"/>
        <v>12.194263751407073</v>
      </c>
      <c r="D787" s="213">
        <f t="shared" si="137"/>
        <v>12.194263751407073</v>
      </c>
      <c r="E787" s="194">
        <f t="shared" si="138"/>
        <v>0</v>
      </c>
      <c r="F787" s="194">
        <f t="shared" si="139"/>
        <v>11.805736248592927</v>
      </c>
      <c r="G787" s="194">
        <f t="shared" si="140"/>
        <v>8.2640153740150506</v>
      </c>
      <c r="H787" s="194">
        <f t="shared" si="141"/>
        <v>14.023403314118132</v>
      </c>
      <c r="I787" s="194">
        <f t="shared" si="142"/>
        <v>5.7593879401030827</v>
      </c>
      <c r="K787">
        <f t="shared" si="146"/>
        <v>21.70000000000028</v>
      </c>
      <c r="L787">
        <f t="shared" si="143"/>
        <v>11</v>
      </c>
      <c r="M787">
        <f t="shared" si="144"/>
        <v>2.2000000000000001E-3</v>
      </c>
      <c r="N787">
        <f>SUM($M$13:M787)</f>
        <v>0.42880000000000063</v>
      </c>
      <c r="O787">
        <f t="shared" si="145"/>
        <v>4.7740000000000622E-2</v>
      </c>
      <c r="P787">
        <f>SUM($O$13:O787)</f>
        <v>5.7568900000000793</v>
      </c>
    </row>
    <row r="788" spans="1:16" x14ac:dyDescent="0.3">
      <c r="A788">
        <v>776</v>
      </c>
      <c r="B788">
        <v>0.93583678309666873</v>
      </c>
      <c r="C788" s="194">
        <f t="shared" si="136"/>
        <v>31.124408039786445</v>
      </c>
      <c r="D788" s="213">
        <f t="shared" si="137"/>
        <v>24</v>
      </c>
      <c r="E788" s="194">
        <f t="shared" si="138"/>
        <v>7.1244080397864451</v>
      </c>
      <c r="F788" s="194">
        <f t="shared" si="139"/>
        <v>0</v>
      </c>
      <c r="G788" s="194">
        <f t="shared" si="140"/>
        <v>8.1930692457544119</v>
      </c>
      <c r="H788" s="194">
        <f t="shared" si="141"/>
        <v>27.599999999999998</v>
      </c>
      <c r="I788" s="194">
        <f t="shared" si="142"/>
        <v>27.599999999999994</v>
      </c>
      <c r="K788">
        <f t="shared" si="146"/>
        <v>21.750000000000281</v>
      </c>
      <c r="L788">
        <f t="shared" si="143"/>
        <v>4</v>
      </c>
      <c r="M788">
        <f t="shared" si="144"/>
        <v>8.0000000000000004E-4</v>
      </c>
      <c r="N788">
        <f>SUM($M$13:M788)</f>
        <v>0.42960000000000065</v>
      </c>
      <c r="O788">
        <f t="shared" si="145"/>
        <v>1.7400000000000224E-2</v>
      </c>
      <c r="P788">
        <f>SUM($O$13:O788)</f>
        <v>5.7742900000000796</v>
      </c>
    </row>
    <row r="789" spans="1:16" x14ac:dyDescent="0.3">
      <c r="A789">
        <v>777</v>
      </c>
      <c r="B789">
        <v>0.40644575721895204</v>
      </c>
      <c r="C789" s="194">
        <f t="shared" si="136"/>
        <v>20.579815308325504</v>
      </c>
      <c r="D789" s="213">
        <f t="shared" si="137"/>
        <v>20.579815308325504</v>
      </c>
      <c r="E789" s="194">
        <f t="shared" si="138"/>
        <v>0</v>
      </c>
      <c r="F789" s="194">
        <f t="shared" si="139"/>
        <v>3.4201846916744962</v>
      </c>
      <c r="G789" s="194">
        <f t="shared" si="140"/>
        <v>2.3941292841721475</v>
      </c>
      <c r="H789" s="194">
        <f t="shared" si="141"/>
        <v>23.666787604574328</v>
      </c>
      <c r="I789" s="194">
        <f t="shared" si="142"/>
        <v>21.272658320402179</v>
      </c>
      <c r="K789">
        <f t="shared" si="146"/>
        <v>21.800000000000281</v>
      </c>
      <c r="L789">
        <f t="shared" si="143"/>
        <v>14</v>
      </c>
      <c r="M789">
        <f t="shared" si="144"/>
        <v>2.8E-3</v>
      </c>
      <c r="N789">
        <f>SUM($M$13:M789)</f>
        <v>0.43240000000000067</v>
      </c>
      <c r="O789">
        <f t="shared" si="145"/>
        <v>6.1040000000000788E-2</v>
      </c>
      <c r="P789">
        <f>SUM($O$13:O789)</f>
        <v>5.8353300000000807</v>
      </c>
    </row>
    <row r="790" spans="1:16" x14ac:dyDescent="0.3">
      <c r="A790">
        <v>778</v>
      </c>
      <c r="B790">
        <v>0.93568870866459697</v>
      </c>
      <c r="C790" s="194">
        <f t="shared" si="136"/>
        <v>31.117336496805372</v>
      </c>
      <c r="D790" s="213">
        <f t="shared" si="137"/>
        <v>24</v>
      </c>
      <c r="E790" s="194">
        <f t="shared" si="138"/>
        <v>7.1173364968053718</v>
      </c>
      <c r="F790" s="194">
        <f t="shared" si="139"/>
        <v>0</v>
      </c>
      <c r="G790" s="194">
        <f t="shared" si="140"/>
        <v>8.1849369713261773</v>
      </c>
      <c r="H790" s="194">
        <f t="shared" si="141"/>
        <v>27.599999999999998</v>
      </c>
      <c r="I790" s="194">
        <f t="shared" si="142"/>
        <v>27.599999999999994</v>
      </c>
      <c r="K790">
        <f t="shared" si="146"/>
        <v>21.850000000000282</v>
      </c>
      <c r="L790">
        <f t="shared" si="143"/>
        <v>5</v>
      </c>
      <c r="M790">
        <f t="shared" si="144"/>
        <v>1E-3</v>
      </c>
      <c r="N790">
        <f>SUM($M$13:M790)</f>
        <v>0.43340000000000067</v>
      </c>
      <c r="O790">
        <f t="shared" si="145"/>
        <v>2.1850000000000282E-2</v>
      </c>
      <c r="P790">
        <f>SUM($O$13:O790)</f>
        <v>5.8571800000000813</v>
      </c>
    </row>
    <row r="791" spans="1:16" x14ac:dyDescent="0.3">
      <c r="A791">
        <v>779</v>
      </c>
      <c r="B791">
        <v>0.66722402549440585</v>
      </c>
      <c r="C791" s="194">
        <f t="shared" si="136"/>
        <v>24.593564183118069</v>
      </c>
      <c r="D791" s="213">
        <f t="shared" si="137"/>
        <v>24</v>
      </c>
      <c r="E791" s="194">
        <f t="shared" si="138"/>
        <v>0.59356418311806891</v>
      </c>
      <c r="F791" s="194">
        <f t="shared" si="139"/>
        <v>0</v>
      </c>
      <c r="G791" s="194">
        <f t="shared" si="140"/>
        <v>0.6825988105857792</v>
      </c>
      <c r="H791" s="194">
        <f t="shared" si="141"/>
        <v>27.599999999999998</v>
      </c>
      <c r="I791" s="194">
        <f t="shared" si="142"/>
        <v>27.599999999999994</v>
      </c>
      <c r="K791">
        <f t="shared" si="146"/>
        <v>21.900000000000283</v>
      </c>
      <c r="L791">
        <f t="shared" si="143"/>
        <v>10</v>
      </c>
      <c r="M791">
        <f t="shared" si="144"/>
        <v>2E-3</v>
      </c>
      <c r="N791">
        <f>SUM($M$13:M791)</f>
        <v>0.43540000000000068</v>
      </c>
      <c r="O791">
        <f t="shared" si="145"/>
        <v>4.3800000000000568E-2</v>
      </c>
      <c r="P791">
        <f>SUM($O$13:O791)</f>
        <v>5.9009800000000823</v>
      </c>
    </row>
    <row r="792" spans="1:16" x14ac:dyDescent="0.3">
      <c r="A792">
        <v>780</v>
      </c>
      <c r="B792">
        <v>0.4572982565520185</v>
      </c>
      <c r="C792" s="194">
        <f t="shared" si="136"/>
        <v>21.356544345055486</v>
      </c>
      <c r="D792" s="213">
        <f t="shared" si="137"/>
        <v>21.356544345055486</v>
      </c>
      <c r="E792" s="194">
        <f t="shared" si="138"/>
        <v>0</v>
      </c>
      <c r="F792" s="194">
        <f t="shared" si="139"/>
        <v>2.6434556549445141</v>
      </c>
      <c r="G792" s="194">
        <f t="shared" si="140"/>
        <v>1.8504189584611601</v>
      </c>
      <c r="H792" s="194">
        <f t="shared" si="141"/>
        <v>24.560025996813806</v>
      </c>
      <c r="I792" s="194">
        <f t="shared" si="142"/>
        <v>22.709607038352644</v>
      </c>
      <c r="K792">
        <f t="shared" si="146"/>
        <v>21.950000000000284</v>
      </c>
      <c r="L792">
        <f t="shared" si="143"/>
        <v>11</v>
      </c>
      <c r="M792">
        <f t="shared" si="144"/>
        <v>2.2000000000000001E-3</v>
      </c>
      <c r="N792">
        <f>SUM($M$13:M792)</f>
        <v>0.43760000000000066</v>
      </c>
      <c r="O792">
        <f t="shared" si="145"/>
        <v>4.8290000000000624E-2</v>
      </c>
      <c r="P792">
        <f>SUM($O$13:O792)</f>
        <v>5.9492700000000829</v>
      </c>
    </row>
    <row r="793" spans="1:16" x14ac:dyDescent="0.3">
      <c r="A793">
        <v>781</v>
      </c>
      <c r="B793">
        <v>0.38642106720487945</v>
      </c>
      <c r="C793" s="194">
        <f t="shared" si="136"/>
        <v>20.268044381307686</v>
      </c>
      <c r="D793" s="213">
        <f t="shared" si="137"/>
        <v>20.268044381307686</v>
      </c>
      <c r="E793" s="194">
        <f t="shared" si="138"/>
        <v>0</v>
      </c>
      <c r="F793" s="194">
        <f t="shared" si="139"/>
        <v>3.7319556186923144</v>
      </c>
      <c r="G793" s="194">
        <f t="shared" si="140"/>
        <v>2.6123689330846203</v>
      </c>
      <c r="H793" s="194">
        <f t="shared" si="141"/>
        <v>23.308251038503837</v>
      </c>
      <c r="I793" s="194">
        <f t="shared" si="142"/>
        <v>20.695882105419216</v>
      </c>
      <c r="K793">
        <f t="shared" si="146"/>
        <v>22.000000000000284</v>
      </c>
      <c r="L793">
        <f t="shared" si="143"/>
        <v>7</v>
      </c>
      <c r="M793">
        <f t="shared" si="144"/>
        <v>1.4E-3</v>
      </c>
      <c r="N793">
        <f>SUM($M$13:M793)</f>
        <v>0.43900000000000067</v>
      </c>
      <c r="O793">
        <f t="shared" si="145"/>
        <v>3.0800000000000397E-2</v>
      </c>
      <c r="P793">
        <f>SUM($O$13:O793)</f>
        <v>5.980070000000083</v>
      </c>
    </row>
    <row r="794" spans="1:16" x14ac:dyDescent="0.3">
      <c r="A794">
        <v>782</v>
      </c>
      <c r="B794">
        <v>0.65575284033058989</v>
      </c>
      <c r="C794" s="194">
        <f t="shared" si="136"/>
        <v>24.405395359744539</v>
      </c>
      <c r="D794" s="213">
        <f t="shared" si="137"/>
        <v>24</v>
      </c>
      <c r="E794" s="194">
        <f t="shared" si="138"/>
        <v>0.40539535974453855</v>
      </c>
      <c r="F794" s="194">
        <f t="shared" si="139"/>
        <v>0</v>
      </c>
      <c r="G794" s="194">
        <f t="shared" si="140"/>
        <v>0.46620466370621932</v>
      </c>
      <c r="H794" s="194">
        <f t="shared" si="141"/>
        <v>27.599999999999998</v>
      </c>
      <c r="I794" s="194">
        <f t="shared" si="142"/>
        <v>27.599999999999994</v>
      </c>
      <c r="K794">
        <f t="shared" si="146"/>
        <v>22.050000000000285</v>
      </c>
      <c r="L794">
        <f t="shared" si="143"/>
        <v>9</v>
      </c>
      <c r="M794">
        <f t="shared" si="144"/>
        <v>1.8E-3</v>
      </c>
      <c r="N794">
        <f>SUM($M$13:M794)</f>
        <v>0.44080000000000069</v>
      </c>
      <c r="O794">
        <f t="shared" si="145"/>
        <v>3.969000000000051E-2</v>
      </c>
      <c r="P794">
        <f>SUM($O$13:O794)</f>
        <v>6.0197600000000833</v>
      </c>
    </row>
    <row r="795" spans="1:16" x14ac:dyDescent="0.3">
      <c r="A795">
        <v>783</v>
      </c>
      <c r="B795">
        <v>0.1115499888443684</v>
      </c>
      <c r="C795" s="194">
        <f t="shared" si="136"/>
        <v>14.690041854205711</v>
      </c>
      <c r="D795" s="213">
        <f t="shared" si="137"/>
        <v>14.690041854205711</v>
      </c>
      <c r="E795" s="194">
        <f t="shared" si="138"/>
        <v>0</v>
      </c>
      <c r="F795" s="194">
        <f t="shared" si="139"/>
        <v>9.3099581457942886</v>
      </c>
      <c r="G795" s="194">
        <f t="shared" si="140"/>
        <v>6.5169707020560024</v>
      </c>
      <c r="H795" s="194">
        <f t="shared" si="141"/>
        <v>16.893548132336566</v>
      </c>
      <c r="I795" s="194">
        <f t="shared" si="142"/>
        <v>10.376577430280562</v>
      </c>
      <c r="K795">
        <f t="shared" si="146"/>
        <v>22.100000000000286</v>
      </c>
      <c r="L795">
        <f t="shared" si="143"/>
        <v>9</v>
      </c>
      <c r="M795">
        <f t="shared" si="144"/>
        <v>1.8E-3</v>
      </c>
      <c r="N795">
        <f>SUM($M$13:M795)</f>
        <v>0.44260000000000072</v>
      </c>
      <c r="O795">
        <f t="shared" si="145"/>
        <v>3.9780000000000516E-2</v>
      </c>
      <c r="P795">
        <f>SUM($O$13:O795)</f>
        <v>6.0595400000000836</v>
      </c>
    </row>
    <row r="796" spans="1:16" x14ac:dyDescent="0.3">
      <c r="A796">
        <v>784</v>
      </c>
      <c r="B796">
        <v>0.17059232261765001</v>
      </c>
      <c r="C796" s="194">
        <f t="shared" si="136"/>
        <v>16.289037038687304</v>
      </c>
      <c r="D796" s="213">
        <f t="shared" si="137"/>
        <v>16.289037038687304</v>
      </c>
      <c r="E796" s="194">
        <f t="shared" si="138"/>
        <v>0</v>
      </c>
      <c r="F796" s="194">
        <f t="shared" si="139"/>
        <v>7.7109629613126955</v>
      </c>
      <c r="G796" s="194">
        <f t="shared" si="140"/>
        <v>5.3976740729188872</v>
      </c>
      <c r="H796" s="194">
        <f t="shared" si="141"/>
        <v>18.732392594490399</v>
      </c>
      <c r="I796" s="194">
        <f t="shared" si="142"/>
        <v>13.33471852157151</v>
      </c>
      <c r="K796">
        <f t="shared" si="146"/>
        <v>22.150000000000286</v>
      </c>
      <c r="L796">
        <f t="shared" si="143"/>
        <v>10</v>
      </c>
      <c r="M796">
        <f t="shared" si="144"/>
        <v>2E-3</v>
      </c>
      <c r="N796">
        <f>SUM($M$13:M796)</f>
        <v>0.44460000000000072</v>
      </c>
      <c r="O796">
        <f t="shared" si="145"/>
        <v>4.4300000000000575E-2</v>
      </c>
      <c r="P796">
        <f>SUM($O$13:O796)</f>
        <v>6.1038400000000843</v>
      </c>
    </row>
    <row r="797" spans="1:16" x14ac:dyDescent="0.3">
      <c r="A797">
        <v>785</v>
      </c>
      <c r="B797">
        <v>0.69700261397509544</v>
      </c>
      <c r="C797" s="194">
        <f t="shared" si="136"/>
        <v>25.094794249227121</v>
      </c>
      <c r="D797" s="213">
        <f t="shared" si="137"/>
        <v>24</v>
      </c>
      <c r="E797" s="194">
        <f t="shared" si="138"/>
        <v>1.094794249227121</v>
      </c>
      <c r="F797" s="194">
        <f t="shared" si="139"/>
        <v>0</v>
      </c>
      <c r="G797" s="194">
        <f t="shared" si="140"/>
        <v>1.259013386611189</v>
      </c>
      <c r="H797" s="194">
        <f t="shared" si="141"/>
        <v>27.599999999999998</v>
      </c>
      <c r="I797" s="194">
        <f t="shared" si="142"/>
        <v>27.599999999999994</v>
      </c>
      <c r="K797">
        <f t="shared" si="146"/>
        <v>22.200000000000287</v>
      </c>
      <c r="L797">
        <f t="shared" si="143"/>
        <v>6</v>
      </c>
      <c r="M797">
        <f t="shared" si="144"/>
        <v>1.1999999999999999E-3</v>
      </c>
      <c r="N797">
        <f>SUM($M$13:M797)</f>
        <v>0.4458000000000007</v>
      </c>
      <c r="O797">
        <f t="shared" si="145"/>
        <v>2.664000000000034E-2</v>
      </c>
      <c r="P797">
        <f>SUM($O$13:O797)</f>
        <v>6.1304800000000848</v>
      </c>
    </row>
    <row r="798" spans="1:16" x14ac:dyDescent="0.3">
      <c r="A798">
        <v>786</v>
      </c>
      <c r="B798">
        <v>0.81744929263392396</v>
      </c>
      <c r="C798" s="194">
        <f t="shared" si="136"/>
        <v>27.434123479266642</v>
      </c>
      <c r="D798" s="213">
        <f t="shared" si="137"/>
        <v>24</v>
      </c>
      <c r="E798" s="194">
        <f t="shared" si="138"/>
        <v>3.434123479266642</v>
      </c>
      <c r="F798" s="194">
        <f t="shared" si="139"/>
        <v>0</v>
      </c>
      <c r="G798" s="194">
        <f t="shared" si="140"/>
        <v>3.9492420011566378</v>
      </c>
      <c r="H798" s="194">
        <f t="shared" si="141"/>
        <v>27.599999999999998</v>
      </c>
      <c r="I798" s="194">
        <f t="shared" si="142"/>
        <v>27.599999999999994</v>
      </c>
      <c r="K798">
        <f t="shared" si="146"/>
        <v>22.250000000000288</v>
      </c>
      <c r="L798">
        <f t="shared" si="143"/>
        <v>11</v>
      </c>
      <c r="M798">
        <f t="shared" si="144"/>
        <v>2.2000000000000001E-3</v>
      </c>
      <c r="N798">
        <f>SUM($M$13:M798)</f>
        <v>0.44800000000000068</v>
      </c>
      <c r="O798">
        <f t="shared" si="145"/>
        <v>4.8950000000000639E-2</v>
      </c>
      <c r="P798">
        <f>SUM($O$13:O798)</f>
        <v>6.1794300000000852</v>
      </c>
    </row>
    <row r="799" spans="1:16" x14ac:dyDescent="0.3">
      <c r="A799">
        <v>787</v>
      </c>
      <c r="B799">
        <v>0.62997629568224078</v>
      </c>
      <c r="C799" s="194">
        <f t="shared" si="136"/>
        <v>23.990743394062036</v>
      </c>
      <c r="D799" s="213">
        <f t="shared" si="137"/>
        <v>23.990743394062036</v>
      </c>
      <c r="E799" s="194">
        <f t="shared" si="138"/>
        <v>0</v>
      </c>
      <c r="F799" s="194">
        <f t="shared" si="139"/>
        <v>9.2566059379635135E-3</v>
      </c>
      <c r="G799" s="194">
        <f t="shared" si="140"/>
        <v>6.4796241565744598E-3</v>
      </c>
      <c r="H799" s="194">
        <f t="shared" si="141"/>
        <v>27.589354903171341</v>
      </c>
      <c r="I799" s="194">
        <f t="shared" si="142"/>
        <v>27.582875279014761</v>
      </c>
      <c r="K799">
        <f t="shared" si="146"/>
        <v>22.300000000000288</v>
      </c>
      <c r="L799">
        <f t="shared" si="143"/>
        <v>5</v>
      </c>
      <c r="M799">
        <f t="shared" si="144"/>
        <v>1E-3</v>
      </c>
      <c r="N799">
        <f>SUM($M$13:M799)</f>
        <v>0.44900000000000068</v>
      </c>
      <c r="O799">
        <f t="shared" si="145"/>
        <v>2.2300000000000288E-2</v>
      </c>
      <c r="P799">
        <f>SUM($O$13:O799)</f>
        <v>6.2017300000000857</v>
      </c>
    </row>
    <row r="800" spans="1:16" x14ac:dyDescent="0.3">
      <c r="A800">
        <v>788</v>
      </c>
      <c r="B800">
        <v>0.2200681963763611</v>
      </c>
      <c r="C800" s="194">
        <f t="shared" si="136"/>
        <v>17.368222514075882</v>
      </c>
      <c r="D800" s="213">
        <f t="shared" si="137"/>
        <v>17.368222514075882</v>
      </c>
      <c r="E800" s="194">
        <f t="shared" si="138"/>
        <v>0</v>
      </c>
      <c r="F800" s="194">
        <f t="shared" si="139"/>
        <v>6.6317774859241183</v>
      </c>
      <c r="G800" s="194">
        <f t="shared" si="140"/>
        <v>4.6422442401468835</v>
      </c>
      <c r="H800" s="194">
        <f t="shared" si="141"/>
        <v>19.973455891187264</v>
      </c>
      <c r="I800" s="194">
        <f t="shared" si="142"/>
        <v>15.331211651040379</v>
      </c>
      <c r="K800">
        <f t="shared" si="146"/>
        <v>22.350000000000289</v>
      </c>
      <c r="L800">
        <f t="shared" si="143"/>
        <v>11</v>
      </c>
      <c r="M800">
        <f t="shared" si="144"/>
        <v>2.2000000000000001E-3</v>
      </c>
      <c r="N800">
        <f>SUM($M$13:M800)</f>
        <v>0.45120000000000066</v>
      </c>
      <c r="O800">
        <f t="shared" si="145"/>
        <v>4.9170000000000637E-2</v>
      </c>
      <c r="P800">
        <f>SUM($O$13:O800)</f>
        <v>6.2509000000000867</v>
      </c>
    </row>
    <row r="801" spans="1:16" x14ac:dyDescent="0.3">
      <c r="A801">
        <v>789</v>
      </c>
      <c r="B801">
        <v>0.73045781848826241</v>
      </c>
      <c r="C801" s="194">
        <f t="shared" si="136"/>
        <v>25.685189196964153</v>
      </c>
      <c r="D801" s="213">
        <f t="shared" si="137"/>
        <v>24</v>
      </c>
      <c r="E801" s="194">
        <f t="shared" si="138"/>
        <v>1.6851891969641528</v>
      </c>
      <c r="F801" s="194">
        <f t="shared" si="139"/>
        <v>0</v>
      </c>
      <c r="G801" s="194">
        <f t="shared" si="140"/>
        <v>1.9379675765087756</v>
      </c>
      <c r="H801" s="194">
        <f t="shared" si="141"/>
        <v>27.599999999999998</v>
      </c>
      <c r="I801" s="194">
        <f t="shared" si="142"/>
        <v>27.599999999999994</v>
      </c>
      <c r="K801">
        <f t="shared" si="146"/>
        <v>22.40000000000029</v>
      </c>
      <c r="L801">
        <f t="shared" si="143"/>
        <v>7</v>
      </c>
      <c r="M801">
        <f t="shared" si="144"/>
        <v>1.4E-3</v>
      </c>
      <c r="N801">
        <f>SUM($M$13:M801)</f>
        <v>0.45260000000000067</v>
      </c>
      <c r="O801">
        <f t="shared" si="145"/>
        <v>3.1360000000000408E-2</v>
      </c>
      <c r="P801">
        <f>SUM($O$13:O801)</f>
        <v>6.282260000000087</v>
      </c>
    </row>
    <row r="802" spans="1:16" x14ac:dyDescent="0.3">
      <c r="A802">
        <v>790</v>
      </c>
      <c r="B802">
        <v>0.41768360912379077</v>
      </c>
      <c r="C802" s="194">
        <f t="shared" si="136"/>
        <v>20.753062345544752</v>
      </c>
      <c r="D802" s="213">
        <f t="shared" si="137"/>
        <v>20.753062345544752</v>
      </c>
      <c r="E802" s="194">
        <f t="shared" si="138"/>
        <v>0</v>
      </c>
      <c r="F802" s="194">
        <f t="shared" si="139"/>
        <v>3.2469376544552482</v>
      </c>
      <c r="G802" s="194">
        <f t="shared" si="140"/>
        <v>2.2728563581186738</v>
      </c>
      <c r="H802" s="194">
        <f t="shared" si="141"/>
        <v>23.866021697376464</v>
      </c>
      <c r="I802" s="194">
        <f t="shared" si="142"/>
        <v>21.593165339257787</v>
      </c>
      <c r="K802">
        <f t="shared" si="146"/>
        <v>22.450000000000291</v>
      </c>
      <c r="L802">
        <f t="shared" si="143"/>
        <v>14</v>
      </c>
      <c r="M802">
        <f t="shared" si="144"/>
        <v>2.8E-3</v>
      </c>
      <c r="N802">
        <f>SUM($M$13:M802)</f>
        <v>0.45540000000000069</v>
      </c>
      <c r="O802">
        <f t="shared" si="145"/>
        <v>6.2860000000000818E-2</v>
      </c>
      <c r="P802">
        <f>SUM($O$13:O802)</f>
        <v>6.3451200000000876</v>
      </c>
    </row>
    <row r="803" spans="1:16" x14ac:dyDescent="0.3">
      <c r="A803">
        <v>791</v>
      </c>
      <c r="B803">
        <v>0.64556745908526669</v>
      </c>
      <c r="C803" s="194">
        <f t="shared" si="136"/>
        <v>24.240284521902701</v>
      </c>
      <c r="D803" s="213">
        <f t="shared" si="137"/>
        <v>24</v>
      </c>
      <c r="E803" s="194">
        <f t="shared" si="138"/>
        <v>0.24028452190270144</v>
      </c>
      <c r="F803" s="194">
        <f t="shared" si="139"/>
        <v>0</v>
      </c>
      <c r="G803" s="194">
        <f t="shared" si="140"/>
        <v>0.27632720018810664</v>
      </c>
      <c r="H803" s="194">
        <f t="shared" si="141"/>
        <v>27.599999999999998</v>
      </c>
      <c r="I803" s="194">
        <f t="shared" si="142"/>
        <v>27.599999999999994</v>
      </c>
      <c r="K803">
        <f t="shared" si="146"/>
        <v>22.500000000000291</v>
      </c>
      <c r="L803">
        <f t="shared" si="143"/>
        <v>9</v>
      </c>
      <c r="M803">
        <f t="shared" si="144"/>
        <v>1.8E-3</v>
      </c>
      <c r="N803">
        <f>SUM($M$13:M803)</f>
        <v>0.45720000000000072</v>
      </c>
      <c r="O803">
        <f t="shared" si="145"/>
        <v>4.0500000000000522E-2</v>
      </c>
      <c r="P803">
        <f>SUM($O$13:O803)</f>
        <v>6.3856200000000882</v>
      </c>
    </row>
    <row r="804" spans="1:16" x14ac:dyDescent="0.3">
      <c r="A804">
        <v>792</v>
      </c>
      <c r="B804">
        <v>0.86335667865983623</v>
      </c>
      <c r="C804" s="194">
        <f t="shared" si="136"/>
        <v>28.573150773384363</v>
      </c>
      <c r="D804" s="213">
        <f t="shared" si="137"/>
        <v>24</v>
      </c>
      <c r="E804" s="194">
        <f t="shared" si="138"/>
        <v>4.5731507733843628</v>
      </c>
      <c r="F804" s="194">
        <f t="shared" si="139"/>
        <v>0</v>
      </c>
      <c r="G804" s="194">
        <f t="shared" si="140"/>
        <v>5.2591233893920171</v>
      </c>
      <c r="H804" s="194">
        <f t="shared" si="141"/>
        <v>27.599999999999998</v>
      </c>
      <c r="I804" s="194">
        <f t="shared" si="142"/>
        <v>27.599999999999994</v>
      </c>
      <c r="K804">
        <f t="shared" si="146"/>
        <v>22.550000000000292</v>
      </c>
      <c r="L804">
        <f t="shared" si="143"/>
        <v>8</v>
      </c>
      <c r="M804">
        <f t="shared" si="144"/>
        <v>1.6000000000000001E-3</v>
      </c>
      <c r="N804">
        <f>SUM($M$13:M804)</f>
        <v>0.45880000000000071</v>
      </c>
      <c r="O804">
        <f t="shared" si="145"/>
        <v>3.6080000000000466E-2</v>
      </c>
      <c r="P804">
        <f>SUM($O$13:O804)</f>
        <v>6.4217000000000883</v>
      </c>
    </row>
    <row r="805" spans="1:16" x14ac:dyDescent="0.3">
      <c r="A805">
        <v>793</v>
      </c>
      <c r="B805">
        <v>0.72568277560686545</v>
      </c>
      <c r="C805" s="194">
        <f t="shared" si="136"/>
        <v>25.598845770511261</v>
      </c>
      <c r="D805" s="213">
        <f t="shared" si="137"/>
        <v>24</v>
      </c>
      <c r="E805" s="194">
        <f t="shared" si="138"/>
        <v>1.5988457705112609</v>
      </c>
      <c r="F805" s="194">
        <f t="shared" si="139"/>
        <v>0</v>
      </c>
      <c r="G805" s="194">
        <f t="shared" si="140"/>
        <v>1.83867263608795</v>
      </c>
      <c r="H805" s="194">
        <f t="shared" si="141"/>
        <v>27.599999999999998</v>
      </c>
      <c r="I805" s="194">
        <f t="shared" si="142"/>
        <v>27.599999999999994</v>
      </c>
      <c r="K805">
        <f t="shared" si="146"/>
        <v>22.600000000000293</v>
      </c>
      <c r="L805">
        <f t="shared" si="143"/>
        <v>14</v>
      </c>
      <c r="M805">
        <f t="shared" si="144"/>
        <v>2.8E-3</v>
      </c>
      <c r="N805">
        <f>SUM($M$13:M805)</f>
        <v>0.46160000000000073</v>
      </c>
      <c r="O805">
        <f t="shared" si="145"/>
        <v>6.3280000000000822E-2</v>
      </c>
      <c r="P805">
        <f>SUM($O$13:O805)</f>
        <v>6.484980000000089</v>
      </c>
    </row>
    <row r="806" spans="1:16" x14ac:dyDescent="0.3">
      <c r="A806">
        <v>794</v>
      </c>
      <c r="B806">
        <v>0.51591913522988087</v>
      </c>
      <c r="C806" s="194">
        <f t="shared" si="136"/>
        <v>22.239483699504273</v>
      </c>
      <c r="D806" s="213">
        <f t="shared" si="137"/>
        <v>22.239483699504273</v>
      </c>
      <c r="E806" s="194">
        <f t="shared" si="138"/>
        <v>0</v>
      </c>
      <c r="F806" s="194">
        <f t="shared" si="139"/>
        <v>1.7605163004957269</v>
      </c>
      <c r="G806" s="194">
        <f t="shared" si="140"/>
        <v>1.2323614103470091</v>
      </c>
      <c r="H806" s="194">
        <f t="shared" si="141"/>
        <v>25.575406254429911</v>
      </c>
      <c r="I806" s="194">
        <f t="shared" si="142"/>
        <v>24.343044844082897</v>
      </c>
      <c r="K806">
        <f t="shared" si="146"/>
        <v>22.650000000000293</v>
      </c>
      <c r="L806">
        <f t="shared" si="143"/>
        <v>4</v>
      </c>
      <c r="M806">
        <f t="shared" si="144"/>
        <v>8.0000000000000004E-4</v>
      </c>
      <c r="N806">
        <f>SUM($M$13:M806)</f>
        <v>0.46240000000000075</v>
      </c>
      <c r="O806">
        <f t="shared" si="145"/>
        <v>1.8120000000000237E-2</v>
      </c>
      <c r="P806">
        <f>SUM($O$13:O806)</f>
        <v>6.5031000000000896</v>
      </c>
    </row>
    <row r="807" spans="1:16" x14ac:dyDescent="0.3">
      <c r="A807">
        <v>795</v>
      </c>
      <c r="B807">
        <v>0.85318790953397916</v>
      </c>
      <c r="C807" s="194">
        <f t="shared" si="136"/>
        <v>28.301225957310159</v>
      </c>
      <c r="D807" s="213">
        <f t="shared" si="137"/>
        <v>24</v>
      </c>
      <c r="E807" s="194">
        <f t="shared" si="138"/>
        <v>4.3012259573101588</v>
      </c>
      <c r="F807" s="194">
        <f t="shared" si="139"/>
        <v>0</v>
      </c>
      <c r="G807" s="194">
        <f t="shared" si="140"/>
        <v>4.9464098509066821</v>
      </c>
      <c r="H807" s="194">
        <f t="shared" si="141"/>
        <v>27.599999999999998</v>
      </c>
      <c r="I807" s="194">
        <f t="shared" si="142"/>
        <v>27.599999999999994</v>
      </c>
      <c r="K807">
        <f t="shared" si="146"/>
        <v>22.700000000000294</v>
      </c>
      <c r="L807">
        <f t="shared" si="143"/>
        <v>6</v>
      </c>
      <c r="M807">
        <f t="shared" si="144"/>
        <v>1.1999999999999999E-3</v>
      </c>
      <c r="N807">
        <f>SUM($M$13:M807)</f>
        <v>0.46360000000000073</v>
      </c>
      <c r="O807">
        <f t="shared" si="145"/>
        <v>2.7240000000000351E-2</v>
      </c>
      <c r="P807">
        <f>SUM($O$13:O807)</f>
        <v>6.5303400000000895</v>
      </c>
    </row>
    <row r="808" spans="1:16" x14ac:dyDescent="0.3">
      <c r="A808">
        <v>796</v>
      </c>
      <c r="B808">
        <v>0.60199527835973543</v>
      </c>
      <c r="C808" s="194">
        <f t="shared" si="136"/>
        <v>23.551090238429921</v>
      </c>
      <c r="D808" s="213">
        <f t="shared" si="137"/>
        <v>23.551090238429921</v>
      </c>
      <c r="E808" s="194">
        <f t="shared" si="138"/>
        <v>0</v>
      </c>
      <c r="F808" s="194">
        <f t="shared" si="139"/>
        <v>0.44890976157007856</v>
      </c>
      <c r="G808" s="194">
        <f t="shared" si="140"/>
        <v>0.31423683309905504</v>
      </c>
      <c r="H808" s="194">
        <f t="shared" si="141"/>
        <v>27.083753774194406</v>
      </c>
      <c r="I808" s="194">
        <f t="shared" si="142"/>
        <v>26.769516941095347</v>
      </c>
      <c r="K808">
        <f t="shared" si="146"/>
        <v>22.750000000000295</v>
      </c>
      <c r="L808">
        <f t="shared" si="143"/>
        <v>9</v>
      </c>
      <c r="M808">
        <f t="shared" si="144"/>
        <v>1.8E-3</v>
      </c>
      <c r="N808">
        <f>SUM($M$13:M808)</f>
        <v>0.46540000000000076</v>
      </c>
      <c r="O808">
        <f t="shared" si="145"/>
        <v>4.0950000000000528E-2</v>
      </c>
      <c r="P808">
        <f>SUM($O$13:O808)</f>
        <v>6.57129000000009</v>
      </c>
    </row>
    <row r="809" spans="1:16" x14ac:dyDescent="0.3">
      <c r="A809">
        <v>797</v>
      </c>
      <c r="B809">
        <v>0.96241808209516722</v>
      </c>
      <c r="C809" s="194">
        <f t="shared" si="136"/>
        <v>32.676779828799454</v>
      </c>
      <c r="D809" s="213">
        <f t="shared" si="137"/>
        <v>24</v>
      </c>
      <c r="E809" s="194">
        <f t="shared" si="138"/>
        <v>8.6767798287994538</v>
      </c>
      <c r="F809" s="194">
        <f t="shared" si="139"/>
        <v>0</v>
      </c>
      <c r="G809" s="194">
        <f t="shared" si="140"/>
        <v>9.9782968031193704</v>
      </c>
      <c r="H809" s="194">
        <f t="shared" si="141"/>
        <v>27.599999999999998</v>
      </c>
      <c r="I809" s="194">
        <f t="shared" si="142"/>
        <v>27.599999999999994</v>
      </c>
      <c r="K809">
        <f t="shared" si="146"/>
        <v>22.800000000000296</v>
      </c>
      <c r="L809">
        <f t="shared" si="143"/>
        <v>5</v>
      </c>
      <c r="M809">
        <f t="shared" si="144"/>
        <v>1E-3</v>
      </c>
      <c r="N809">
        <f>SUM($M$13:M809)</f>
        <v>0.46640000000000076</v>
      </c>
      <c r="O809">
        <f t="shared" si="145"/>
        <v>2.2800000000000296E-2</v>
      </c>
      <c r="P809">
        <f>SUM($O$13:O809)</f>
        <v>6.5940900000000902</v>
      </c>
    </row>
    <row r="810" spans="1:16" x14ac:dyDescent="0.3">
      <c r="A810">
        <v>798</v>
      </c>
      <c r="B810">
        <v>0.66181155518813872</v>
      </c>
      <c r="C810" s="194">
        <f t="shared" si="136"/>
        <v>24.504473554150575</v>
      </c>
      <c r="D810" s="213">
        <f t="shared" si="137"/>
        <v>24</v>
      </c>
      <c r="E810" s="194">
        <f t="shared" si="138"/>
        <v>0.50447355415057515</v>
      </c>
      <c r="F810" s="194">
        <f t="shared" si="139"/>
        <v>0</v>
      </c>
      <c r="G810" s="194">
        <f t="shared" si="140"/>
        <v>0.58014458727316143</v>
      </c>
      <c r="H810" s="194">
        <f t="shared" si="141"/>
        <v>27.599999999999998</v>
      </c>
      <c r="I810" s="194">
        <f t="shared" si="142"/>
        <v>27.599999999999994</v>
      </c>
      <c r="K810">
        <f t="shared" si="146"/>
        <v>22.850000000000296</v>
      </c>
      <c r="L810">
        <f t="shared" si="143"/>
        <v>5</v>
      </c>
      <c r="M810">
        <f t="shared" si="144"/>
        <v>1E-3</v>
      </c>
      <c r="N810">
        <f>SUM($M$13:M810)</f>
        <v>0.46740000000000076</v>
      </c>
      <c r="O810">
        <f t="shared" si="145"/>
        <v>2.2850000000000297E-2</v>
      </c>
      <c r="P810">
        <f>SUM($O$13:O810)</f>
        <v>6.6169400000000902</v>
      </c>
    </row>
    <row r="811" spans="1:16" x14ac:dyDescent="0.3">
      <c r="A811">
        <v>799</v>
      </c>
      <c r="B811">
        <v>0.55101873586887518</v>
      </c>
      <c r="C811" s="194">
        <f t="shared" si="136"/>
        <v>22.769413597304577</v>
      </c>
      <c r="D811" s="213">
        <f t="shared" si="137"/>
        <v>22.769413597304577</v>
      </c>
      <c r="E811" s="194">
        <f t="shared" si="138"/>
        <v>0</v>
      </c>
      <c r="F811" s="194">
        <f t="shared" si="139"/>
        <v>1.2305864026954225</v>
      </c>
      <c r="G811" s="194">
        <f t="shared" si="140"/>
        <v>0.86141048188679581</v>
      </c>
      <c r="H811" s="194">
        <f t="shared" si="141"/>
        <v>26.184825636900261</v>
      </c>
      <c r="I811" s="194">
        <f t="shared" si="142"/>
        <v>25.323415155013464</v>
      </c>
      <c r="K811">
        <f t="shared" si="146"/>
        <v>22.900000000000297</v>
      </c>
      <c r="L811">
        <f t="shared" si="143"/>
        <v>9</v>
      </c>
      <c r="M811">
        <f t="shared" si="144"/>
        <v>1.8E-3</v>
      </c>
      <c r="N811">
        <f>SUM($M$13:M811)</f>
        <v>0.46920000000000078</v>
      </c>
      <c r="O811">
        <f t="shared" si="145"/>
        <v>4.1220000000000534E-2</v>
      </c>
      <c r="P811">
        <f>SUM($O$13:O811)</f>
        <v>6.6581600000000911</v>
      </c>
    </row>
    <row r="812" spans="1:16" x14ac:dyDescent="0.3">
      <c r="A812">
        <v>800</v>
      </c>
      <c r="B812">
        <v>0.80559939876240028</v>
      </c>
      <c r="C812" s="194">
        <f t="shared" si="136"/>
        <v>27.170760563501901</v>
      </c>
      <c r="D812" s="213">
        <f t="shared" si="137"/>
        <v>24</v>
      </c>
      <c r="E812" s="194">
        <f t="shared" si="138"/>
        <v>3.1707605635019007</v>
      </c>
      <c r="F812" s="194">
        <f t="shared" si="139"/>
        <v>0</v>
      </c>
      <c r="G812" s="194">
        <f t="shared" si="140"/>
        <v>3.6463746480271855</v>
      </c>
      <c r="H812" s="194">
        <f t="shared" si="141"/>
        <v>27.599999999999998</v>
      </c>
      <c r="I812" s="194">
        <f t="shared" si="142"/>
        <v>27.599999999999994</v>
      </c>
      <c r="K812">
        <f t="shared" si="146"/>
        <v>22.950000000000298</v>
      </c>
      <c r="L812">
        <f t="shared" si="143"/>
        <v>9</v>
      </c>
      <c r="M812">
        <f t="shared" si="144"/>
        <v>1.8E-3</v>
      </c>
      <c r="N812">
        <f>SUM($M$13:M812)</f>
        <v>0.47100000000000081</v>
      </c>
      <c r="O812">
        <f t="shared" si="145"/>
        <v>4.1310000000000534E-2</v>
      </c>
      <c r="P812">
        <f>SUM($O$13:O812)</f>
        <v>6.6994700000000913</v>
      </c>
    </row>
    <row r="813" spans="1:16" x14ac:dyDescent="0.3">
      <c r="A813">
        <v>801</v>
      </c>
      <c r="B813">
        <v>0.51544050544641551</v>
      </c>
      <c r="C813" s="194">
        <f t="shared" si="136"/>
        <v>22.232279652389156</v>
      </c>
      <c r="D813" s="213">
        <f t="shared" si="137"/>
        <v>22.232279652389156</v>
      </c>
      <c r="E813" s="194">
        <f t="shared" si="138"/>
        <v>0</v>
      </c>
      <c r="F813" s="194">
        <f t="shared" si="139"/>
        <v>1.7677203476108438</v>
      </c>
      <c r="G813" s="194">
        <f t="shared" si="140"/>
        <v>1.2374042433275909</v>
      </c>
      <c r="H813" s="194">
        <f t="shared" si="141"/>
        <v>25.567121600247528</v>
      </c>
      <c r="I813" s="194">
        <f t="shared" si="142"/>
        <v>24.329717356919936</v>
      </c>
      <c r="K813">
        <f t="shared" si="146"/>
        <v>23.000000000000298</v>
      </c>
      <c r="L813">
        <f t="shared" si="143"/>
        <v>11</v>
      </c>
      <c r="M813">
        <f t="shared" si="144"/>
        <v>2.2000000000000001E-3</v>
      </c>
      <c r="N813">
        <f>SUM($M$13:M813)</f>
        <v>0.47320000000000079</v>
      </c>
      <c r="O813">
        <f t="shared" si="145"/>
        <v>5.0600000000000658E-2</v>
      </c>
      <c r="P813">
        <f>SUM($O$13:O813)</f>
        <v>6.7500700000000924</v>
      </c>
    </row>
    <row r="814" spans="1:16" x14ac:dyDescent="0.3">
      <c r="A814">
        <v>802</v>
      </c>
      <c r="B814">
        <v>0.5031749489541002</v>
      </c>
      <c r="C814" s="194">
        <f t="shared" si="136"/>
        <v>22.047751004981777</v>
      </c>
      <c r="D814" s="213">
        <f t="shared" si="137"/>
        <v>22.047751004981777</v>
      </c>
      <c r="E814" s="194">
        <f t="shared" si="138"/>
        <v>0</v>
      </c>
      <c r="F814" s="194">
        <f t="shared" si="139"/>
        <v>1.9522489950182234</v>
      </c>
      <c r="G814" s="194">
        <f t="shared" si="140"/>
        <v>1.3665742965127565</v>
      </c>
      <c r="H814" s="194">
        <f t="shared" si="141"/>
        <v>25.354913655729042</v>
      </c>
      <c r="I814" s="194">
        <f t="shared" si="142"/>
        <v>23.988339359216283</v>
      </c>
      <c r="K814">
        <f t="shared" si="146"/>
        <v>23.050000000000299</v>
      </c>
      <c r="L814">
        <f t="shared" si="143"/>
        <v>8</v>
      </c>
      <c r="M814">
        <f t="shared" si="144"/>
        <v>1.6000000000000001E-3</v>
      </c>
      <c r="N814">
        <f>SUM($M$13:M814)</f>
        <v>0.47480000000000078</v>
      </c>
      <c r="O814">
        <f t="shared" si="145"/>
        <v>3.6880000000000482E-2</v>
      </c>
      <c r="P814">
        <f>SUM($O$13:O814)</f>
        <v>6.7869500000000933</v>
      </c>
    </row>
    <row r="815" spans="1:16" x14ac:dyDescent="0.3">
      <c r="A815">
        <v>803</v>
      </c>
      <c r="B815">
        <v>0.96689930543988101</v>
      </c>
      <c r="C815" s="194">
        <f t="shared" si="136"/>
        <v>33.02234574150966</v>
      </c>
      <c r="D815" s="213">
        <f t="shared" si="137"/>
        <v>24</v>
      </c>
      <c r="E815" s="194">
        <f t="shared" si="138"/>
        <v>9.0223457415096604</v>
      </c>
      <c r="F815" s="194">
        <f t="shared" si="139"/>
        <v>0</v>
      </c>
      <c r="G815" s="194">
        <f t="shared" si="140"/>
        <v>10.375697602736109</v>
      </c>
      <c r="H815" s="194">
        <f t="shared" si="141"/>
        <v>27.599999999999998</v>
      </c>
      <c r="I815" s="194">
        <f t="shared" si="142"/>
        <v>27.599999999999994</v>
      </c>
      <c r="K815">
        <f t="shared" si="146"/>
        <v>23.1000000000003</v>
      </c>
      <c r="L815">
        <f t="shared" si="143"/>
        <v>6</v>
      </c>
      <c r="M815">
        <f t="shared" si="144"/>
        <v>1.1999999999999999E-3</v>
      </c>
      <c r="N815">
        <f>SUM($M$13:M815)</f>
        <v>0.47600000000000076</v>
      </c>
      <c r="O815">
        <f t="shared" si="145"/>
        <v>2.7720000000000359E-2</v>
      </c>
      <c r="P815">
        <f>SUM($O$13:O815)</f>
        <v>6.8146700000000937</v>
      </c>
    </row>
    <row r="816" spans="1:16" x14ac:dyDescent="0.3">
      <c r="A816">
        <v>804</v>
      </c>
      <c r="B816">
        <v>0.96704343200944842</v>
      </c>
      <c r="C816" s="194">
        <f t="shared" si="136"/>
        <v>33.034083630433557</v>
      </c>
      <c r="D816" s="213">
        <f t="shared" si="137"/>
        <v>24</v>
      </c>
      <c r="E816" s="194">
        <f t="shared" si="138"/>
        <v>9.0340836304335568</v>
      </c>
      <c r="F816" s="194">
        <f t="shared" si="139"/>
        <v>0</v>
      </c>
      <c r="G816" s="194">
        <f t="shared" si="140"/>
        <v>10.38919617499859</v>
      </c>
      <c r="H816" s="194">
        <f t="shared" si="141"/>
        <v>27.599999999999998</v>
      </c>
      <c r="I816" s="194">
        <f t="shared" si="142"/>
        <v>27.599999999999994</v>
      </c>
      <c r="K816">
        <f t="shared" si="146"/>
        <v>23.150000000000301</v>
      </c>
      <c r="L816">
        <f t="shared" si="143"/>
        <v>15</v>
      </c>
      <c r="M816">
        <f t="shared" si="144"/>
        <v>3.0000000000000001E-3</v>
      </c>
      <c r="N816">
        <f>SUM($M$13:M816)</f>
        <v>0.47900000000000076</v>
      </c>
      <c r="O816">
        <f t="shared" si="145"/>
        <v>6.94500000000009E-2</v>
      </c>
      <c r="P816">
        <f>SUM($O$13:O816)</f>
        <v>6.8841200000000944</v>
      </c>
    </row>
    <row r="817" spans="1:16" x14ac:dyDescent="0.3">
      <c r="A817">
        <v>805</v>
      </c>
      <c r="B817">
        <v>0.12099091048262567</v>
      </c>
      <c r="C817" s="194">
        <f t="shared" si="136"/>
        <v>14.979714506148085</v>
      </c>
      <c r="D817" s="213">
        <f t="shared" si="137"/>
        <v>14.979714506148085</v>
      </c>
      <c r="E817" s="194">
        <f t="shared" si="138"/>
        <v>0</v>
      </c>
      <c r="F817" s="194">
        <f t="shared" si="139"/>
        <v>9.0202854938519152</v>
      </c>
      <c r="G817" s="194">
        <f t="shared" si="140"/>
        <v>6.3141998456963409</v>
      </c>
      <c r="H817" s="194">
        <f t="shared" si="141"/>
        <v>17.226671682070297</v>
      </c>
      <c r="I817" s="194">
        <f t="shared" si="142"/>
        <v>10.912471836373951</v>
      </c>
      <c r="K817">
        <f t="shared" si="146"/>
        <v>23.200000000000301</v>
      </c>
      <c r="L817">
        <f t="shared" si="143"/>
        <v>10</v>
      </c>
      <c r="M817">
        <f t="shared" si="144"/>
        <v>2E-3</v>
      </c>
      <c r="N817">
        <f>SUM($M$13:M817)</f>
        <v>0.48100000000000076</v>
      </c>
      <c r="O817">
        <f t="shared" si="145"/>
        <v>4.64000000000006E-2</v>
      </c>
      <c r="P817">
        <f>SUM($O$13:O817)</f>
        <v>6.9305200000000946</v>
      </c>
    </row>
    <row r="818" spans="1:16" x14ac:dyDescent="0.3">
      <c r="A818">
        <v>806</v>
      </c>
      <c r="B818">
        <v>0.96728273763932238</v>
      </c>
      <c r="C818" s="194">
        <f t="shared" si="136"/>
        <v>33.053666825352572</v>
      </c>
      <c r="D818" s="213">
        <f t="shared" si="137"/>
        <v>24</v>
      </c>
      <c r="E818" s="194">
        <f t="shared" si="138"/>
        <v>9.0536668253525718</v>
      </c>
      <c r="F818" s="194">
        <f t="shared" si="139"/>
        <v>0</v>
      </c>
      <c r="G818" s="194">
        <f t="shared" si="140"/>
        <v>10.411716849155457</v>
      </c>
      <c r="H818" s="194">
        <f t="shared" si="141"/>
        <v>27.599999999999998</v>
      </c>
      <c r="I818" s="194">
        <f t="shared" si="142"/>
        <v>27.599999999999994</v>
      </c>
      <c r="K818">
        <f t="shared" si="146"/>
        <v>23.250000000000302</v>
      </c>
      <c r="L818">
        <f t="shared" si="143"/>
        <v>9</v>
      </c>
      <c r="M818">
        <f t="shared" si="144"/>
        <v>1.8E-3</v>
      </c>
      <c r="N818">
        <f>SUM($M$13:M818)</f>
        <v>0.48280000000000078</v>
      </c>
      <c r="O818">
        <f t="shared" si="145"/>
        <v>4.185000000000054E-2</v>
      </c>
      <c r="P818">
        <f>SUM($O$13:O818)</f>
        <v>6.9723700000000948</v>
      </c>
    </row>
    <row r="819" spans="1:16" x14ac:dyDescent="0.3">
      <c r="A819">
        <v>807</v>
      </c>
      <c r="B819">
        <v>0.76035400030509792</v>
      </c>
      <c r="C819" s="194">
        <f t="shared" si="136"/>
        <v>26.244650501289364</v>
      </c>
      <c r="D819" s="213">
        <f t="shared" si="137"/>
        <v>24</v>
      </c>
      <c r="E819" s="194">
        <f t="shared" si="138"/>
        <v>2.2446505012893638</v>
      </c>
      <c r="F819" s="194">
        <f t="shared" si="139"/>
        <v>0</v>
      </c>
      <c r="G819" s="194">
        <f t="shared" si="140"/>
        <v>2.5813480764827683</v>
      </c>
      <c r="H819" s="194">
        <f t="shared" si="141"/>
        <v>27.599999999999998</v>
      </c>
      <c r="I819" s="194">
        <f t="shared" si="142"/>
        <v>27.599999999999994</v>
      </c>
      <c r="K819">
        <f t="shared" si="146"/>
        <v>23.300000000000303</v>
      </c>
      <c r="L819">
        <f t="shared" si="143"/>
        <v>12</v>
      </c>
      <c r="M819">
        <f t="shared" si="144"/>
        <v>2.3999999999999998E-3</v>
      </c>
      <c r="N819">
        <f>SUM($M$13:M819)</f>
        <v>0.4852000000000008</v>
      </c>
      <c r="O819">
        <f t="shared" si="145"/>
        <v>5.5920000000000719E-2</v>
      </c>
      <c r="P819">
        <f>SUM($O$13:O819)</f>
        <v>7.0282900000000952</v>
      </c>
    </row>
    <row r="820" spans="1:16" x14ac:dyDescent="0.3">
      <c r="A820">
        <v>808</v>
      </c>
      <c r="B820">
        <v>0.61393658286562169</v>
      </c>
      <c r="C820" s="194">
        <f t="shared" si="136"/>
        <v>23.737564183831608</v>
      </c>
      <c r="D820" s="213">
        <f t="shared" si="137"/>
        <v>23.737564183831608</v>
      </c>
      <c r="E820" s="194">
        <f t="shared" si="138"/>
        <v>0</v>
      </c>
      <c r="F820" s="194">
        <f t="shared" si="139"/>
        <v>0.26243581616839151</v>
      </c>
      <c r="G820" s="194">
        <f t="shared" si="140"/>
        <v>0.18370507131787409</v>
      </c>
      <c r="H820" s="194">
        <f t="shared" si="141"/>
        <v>27.298198811406348</v>
      </c>
      <c r="I820" s="194">
        <f t="shared" si="142"/>
        <v>27.11449374008847</v>
      </c>
      <c r="K820">
        <f t="shared" si="146"/>
        <v>23.350000000000303</v>
      </c>
      <c r="L820">
        <f t="shared" si="143"/>
        <v>11</v>
      </c>
      <c r="M820">
        <f t="shared" si="144"/>
        <v>2.2000000000000001E-3</v>
      </c>
      <c r="N820">
        <f>SUM($M$13:M820)</f>
        <v>0.48740000000000078</v>
      </c>
      <c r="O820">
        <f t="shared" si="145"/>
        <v>5.1370000000000672E-2</v>
      </c>
      <c r="P820">
        <f>SUM($O$13:O820)</f>
        <v>7.0796600000000955</v>
      </c>
    </row>
    <row r="821" spans="1:16" x14ac:dyDescent="0.3">
      <c r="A821">
        <v>809</v>
      </c>
      <c r="B821">
        <v>0.52931302405032044</v>
      </c>
      <c r="C821" s="194">
        <f t="shared" si="136"/>
        <v>22.441258571120663</v>
      </c>
      <c r="D821" s="213">
        <f t="shared" si="137"/>
        <v>22.441258571120663</v>
      </c>
      <c r="E821" s="194">
        <f t="shared" si="138"/>
        <v>0</v>
      </c>
      <c r="F821" s="194">
        <f t="shared" si="139"/>
        <v>1.5587414288793369</v>
      </c>
      <c r="G821" s="194">
        <f t="shared" si="140"/>
        <v>1.091119000215536</v>
      </c>
      <c r="H821" s="194">
        <f t="shared" si="141"/>
        <v>25.80744735678876</v>
      </c>
      <c r="I821" s="194">
        <f t="shared" si="142"/>
        <v>24.716328356573225</v>
      </c>
      <c r="K821">
        <f t="shared" si="146"/>
        <v>23.400000000000304</v>
      </c>
      <c r="L821">
        <f t="shared" si="143"/>
        <v>8</v>
      </c>
      <c r="M821">
        <f t="shared" si="144"/>
        <v>1.6000000000000001E-3</v>
      </c>
      <c r="N821">
        <f>SUM($M$13:M821)</f>
        <v>0.48900000000000077</v>
      </c>
      <c r="O821">
        <f t="shared" si="145"/>
        <v>3.7440000000000487E-2</v>
      </c>
      <c r="P821">
        <f>SUM($O$13:O821)</f>
        <v>7.1171000000000957</v>
      </c>
    </row>
    <row r="822" spans="1:16" x14ac:dyDescent="0.3">
      <c r="A822">
        <v>810</v>
      </c>
      <c r="B822">
        <v>0.98725147221108089</v>
      </c>
      <c r="C822" s="194">
        <f t="shared" si="136"/>
        <v>35.402725257775906</v>
      </c>
      <c r="D822" s="213">
        <f t="shared" si="137"/>
        <v>24</v>
      </c>
      <c r="E822" s="194">
        <f t="shared" si="138"/>
        <v>11.402725257775906</v>
      </c>
      <c r="F822" s="194">
        <f t="shared" si="139"/>
        <v>0</v>
      </c>
      <c r="G822" s="194">
        <f t="shared" si="140"/>
        <v>13.113134046442291</v>
      </c>
      <c r="H822" s="194">
        <f t="shared" si="141"/>
        <v>27.599999999999998</v>
      </c>
      <c r="I822" s="194">
        <f t="shared" si="142"/>
        <v>27.599999999999994</v>
      </c>
      <c r="K822">
        <f t="shared" si="146"/>
        <v>23.450000000000305</v>
      </c>
      <c r="L822">
        <f t="shared" si="143"/>
        <v>7</v>
      </c>
      <c r="M822">
        <f t="shared" si="144"/>
        <v>1.4E-3</v>
      </c>
      <c r="N822">
        <f>SUM($M$13:M822)</f>
        <v>0.49040000000000078</v>
      </c>
      <c r="O822">
        <f t="shared" si="145"/>
        <v>3.2830000000000428E-2</v>
      </c>
      <c r="P822">
        <f>SUM($O$13:O822)</f>
        <v>7.1499300000000963</v>
      </c>
    </row>
    <row r="823" spans="1:16" x14ac:dyDescent="0.3">
      <c r="A823">
        <v>811</v>
      </c>
      <c r="B823">
        <v>0.32760910708293833</v>
      </c>
      <c r="C823" s="194">
        <f t="shared" si="136"/>
        <v>19.32085129702125</v>
      </c>
      <c r="D823" s="213">
        <f t="shared" si="137"/>
        <v>19.32085129702125</v>
      </c>
      <c r="E823" s="194">
        <f t="shared" si="138"/>
        <v>0</v>
      </c>
      <c r="F823" s="194">
        <f t="shared" si="139"/>
        <v>4.6791487029787504</v>
      </c>
      <c r="G823" s="194">
        <f t="shared" si="140"/>
        <v>3.2754040920851257</v>
      </c>
      <c r="H823" s="194">
        <f t="shared" si="141"/>
        <v>22.218978991574435</v>
      </c>
      <c r="I823" s="194">
        <f t="shared" si="142"/>
        <v>18.943574899489306</v>
      </c>
      <c r="K823">
        <f t="shared" si="146"/>
        <v>23.500000000000306</v>
      </c>
      <c r="L823">
        <f t="shared" si="143"/>
        <v>10</v>
      </c>
      <c r="M823">
        <f t="shared" si="144"/>
        <v>2E-3</v>
      </c>
      <c r="N823">
        <f>SUM($M$13:M823)</f>
        <v>0.49240000000000078</v>
      </c>
      <c r="O823">
        <f t="shared" si="145"/>
        <v>4.7000000000000611E-2</v>
      </c>
      <c r="P823">
        <f>SUM($O$13:O823)</f>
        <v>7.1969300000000969</v>
      </c>
    </row>
    <row r="824" spans="1:16" x14ac:dyDescent="0.3">
      <c r="A824">
        <v>812</v>
      </c>
      <c r="B824">
        <v>0.19291503793439879</v>
      </c>
      <c r="C824" s="194">
        <f t="shared" si="136"/>
        <v>16.796774147553887</v>
      </c>
      <c r="D824" s="213">
        <f t="shared" si="137"/>
        <v>16.796774147553887</v>
      </c>
      <c r="E824" s="194">
        <f t="shared" si="138"/>
        <v>0</v>
      </c>
      <c r="F824" s="194">
        <f t="shared" si="139"/>
        <v>7.2032258524461135</v>
      </c>
      <c r="G824" s="194">
        <f t="shared" si="140"/>
        <v>5.0422580967122803</v>
      </c>
      <c r="H824" s="194">
        <f t="shared" si="141"/>
        <v>19.316290269686966</v>
      </c>
      <c r="I824" s="194">
        <f t="shared" si="142"/>
        <v>14.274032172974687</v>
      </c>
      <c r="K824">
        <f t="shared" si="146"/>
        <v>23.550000000000306</v>
      </c>
      <c r="L824">
        <f t="shared" si="143"/>
        <v>10</v>
      </c>
      <c r="M824">
        <f t="shared" si="144"/>
        <v>2E-3</v>
      </c>
      <c r="N824">
        <f>SUM($M$13:M824)</f>
        <v>0.49440000000000078</v>
      </c>
      <c r="O824">
        <f t="shared" si="145"/>
        <v>4.7100000000000614E-2</v>
      </c>
      <c r="P824">
        <f>SUM($O$13:O824)</f>
        <v>7.2440300000000972</v>
      </c>
    </row>
    <row r="825" spans="1:16" x14ac:dyDescent="0.3">
      <c r="A825">
        <v>813</v>
      </c>
      <c r="B825">
        <v>0.39972682137747673</v>
      </c>
      <c r="C825" s="194">
        <f t="shared" si="136"/>
        <v>20.475674465746163</v>
      </c>
      <c r="D825" s="213">
        <f t="shared" si="137"/>
        <v>20.475674465746163</v>
      </c>
      <c r="E825" s="194">
        <f t="shared" si="138"/>
        <v>0</v>
      </c>
      <c r="F825" s="194">
        <f t="shared" si="139"/>
        <v>3.5243255342538369</v>
      </c>
      <c r="G825" s="194">
        <f t="shared" si="140"/>
        <v>2.4670278739776861</v>
      </c>
      <c r="H825" s="194">
        <f t="shared" si="141"/>
        <v>23.547025635608087</v>
      </c>
      <c r="I825" s="194">
        <f t="shared" si="142"/>
        <v>21.079997761630398</v>
      </c>
      <c r="K825">
        <f t="shared" si="146"/>
        <v>23.600000000000307</v>
      </c>
      <c r="L825">
        <f t="shared" si="143"/>
        <v>13</v>
      </c>
      <c r="M825">
        <f t="shared" si="144"/>
        <v>2.5999999999999999E-3</v>
      </c>
      <c r="N825">
        <f>SUM($M$13:M825)</f>
        <v>0.49700000000000077</v>
      </c>
      <c r="O825">
        <f t="shared" si="145"/>
        <v>6.1360000000000796E-2</v>
      </c>
      <c r="P825">
        <f>SUM($O$13:O825)</f>
        <v>7.3053900000000977</v>
      </c>
    </row>
    <row r="826" spans="1:16" x14ac:dyDescent="0.3">
      <c r="A826">
        <v>814</v>
      </c>
      <c r="B826">
        <v>0.65371229762400462</v>
      </c>
      <c r="C826" s="194">
        <f t="shared" si="136"/>
        <v>24.372174799526778</v>
      </c>
      <c r="D826" s="213">
        <f t="shared" si="137"/>
        <v>24</v>
      </c>
      <c r="E826" s="194">
        <f t="shared" si="138"/>
        <v>0.37217479952677834</v>
      </c>
      <c r="F826" s="194">
        <f t="shared" si="139"/>
        <v>0</v>
      </c>
      <c r="G826" s="194">
        <f t="shared" si="140"/>
        <v>0.42800101945579505</v>
      </c>
      <c r="H826" s="194">
        <f t="shared" si="141"/>
        <v>27.599999999999998</v>
      </c>
      <c r="I826" s="194">
        <f t="shared" si="142"/>
        <v>27.599999999999994</v>
      </c>
      <c r="K826">
        <f t="shared" si="146"/>
        <v>23.650000000000308</v>
      </c>
      <c r="L826">
        <f t="shared" si="143"/>
        <v>9</v>
      </c>
      <c r="M826">
        <f t="shared" si="144"/>
        <v>1.8E-3</v>
      </c>
      <c r="N826">
        <f>SUM($M$13:M826)</f>
        <v>0.4988000000000008</v>
      </c>
      <c r="O826">
        <f t="shared" si="145"/>
        <v>4.2570000000000552E-2</v>
      </c>
      <c r="P826">
        <f>SUM($O$13:O826)</f>
        <v>7.3479600000000982</v>
      </c>
    </row>
    <row r="827" spans="1:16" x14ac:dyDescent="0.3">
      <c r="A827">
        <v>815</v>
      </c>
      <c r="B827">
        <v>0.30999856747725285</v>
      </c>
      <c r="C827" s="194">
        <f t="shared" si="136"/>
        <v>19.024873552811652</v>
      </c>
      <c r="D827" s="213">
        <f t="shared" si="137"/>
        <v>19.024873552811652</v>
      </c>
      <c r="E827" s="194">
        <f t="shared" si="138"/>
        <v>0</v>
      </c>
      <c r="F827" s="194">
        <f t="shared" si="139"/>
        <v>4.9751264471883481</v>
      </c>
      <c r="G827" s="194">
        <f t="shared" si="140"/>
        <v>3.4825885130318439</v>
      </c>
      <c r="H827" s="194">
        <f t="shared" si="141"/>
        <v>21.878604585733399</v>
      </c>
      <c r="I827" s="194">
        <f t="shared" si="142"/>
        <v>18.396016072701553</v>
      </c>
      <c r="K827">
        <f t="shared" si="146"/>
        <v>23.700000000000308</v>
      </c>
      <c r="L827">
        <f t="shared" si="143"/>
        <v>11</v>
      </c>
      <c r="M827">
        <f t="shared" si="144"/>
        <v>2.2000000000000001E-3</v>
      </c>
      <c r="N827">
        <f>SUM($M$13:M827)</f>
        <v>0.50100000000000078</v>
      </c>
      <c r="O827">
        <f t="shared" si="145"/>
        <v>5.2140000000000679E-2</v>
      </c>
      <c r="P827">
        <f>SUM($O$13:O827)</f>
        <v>7.4001000000000987</v>
      </c>
    </row>
    <row r="828" spans="1:16" x14ac:dyDescent="0.3">
      <c r="A828">
        <v>816</v>
      </c>
      <c r="B828">
        <v>0.58295019713003904</v>
      </c>
      <c r="C828" s="194">
        <f t="shared" si="136"/>
        <v>23.256679692868317</v>
      </c>
      <c r="D828" s="213">
        <f t="shared" si="137"/>
        <v>23.256679692868317</v>
      </c>
      <c r="E828" s="194">
        <f t="shared" si="138"/>
        <v>0</v>
      </c>
      <c r="F828" s="194">
        <f t="shared" si="139"/>
        <v>0.74332030713168251</v>
      </c>
      <c r="G828" s="194">
        <f t="shared" si="140"/>
        <v>0.52032421499217785</v>
      </c>
      <c r="H828" s="194">
        <f t="shared" si="141"/>
        <v>26.745181646798564</v>
      </c>
      <c r="I828" s="194">
        <f t="shared" si="142"/>
        <v>26.224857431806381</v>
      </c>
      <c r="K828">
        <f t="shared" si="146"/>
        <v>23.750000000000309</v>
      </c>
      <c r="L828">
        <f t="shared" si="143"/>
        <v>4</v>
      </c>
      <c r="M828">
        <f t="shared" si="144"/>
        <v>8.0000000000000004E-4</v>
      </c>
      <c r="N828">
        <f>SUM($M$13:M828)</f>
        <v>0.5018000000000008</v>
      </c>
      <c r="O828">
        <f t="shared" si="145"/>
        <v>1.9000000000000249E-2</v>
      </c>
      <c r="P828">
        <f>SUM($O$13:O828)</f>
        <v>7.4191000000000988</v>
      </c>
    </row>
    <row r="829" spans="1:16" x14ac:dyDescent="0.3">
      <c r="A829">
        <v>817</v>
      </c>
      <c r="B829">
        <v>8.5837375839130425E-2</v>
      </c>
      <c r="C829" s="194">
        <f t="shared" si="136"/>
        <v>13.798946406402933</v>
      </c>
      <c r="D829" s="213">
        <f t="shared" si="137"/>
        <v>13.798946406402933</v>
      </c>
      <c r="E829" s="194">
        <f t="shared" si="138"/>
        <v>0</v>
      </c>
      <c r="F829" s="194">
        <f t="shared" si="139"/>
        <v>10.201053593597067</v>
      </c>
      <c r="G829" s="194">
        <f t="shared" si="140"/>
        <v>7.1407375155179471</v>
      </c>
      <c r="H829" s="194">
        <f t="shared" si="141"/>
        <v>15.868788367363372</v>
      </c>
      <c r="I829" s="194">
        <f t="shared" si="142"/>
        <v>8.7280508518454241</v>
      </c>
      <c r="K829">
        <f t="shared" si="146"/>
        <v>23.80000000000031</v>
      </c>
      <c r="L829">
        <f t="shared" si="143"/>
        <v>9</v>
      </c>
      <c r="M829">
        <f t="shared" si="144"/>
        <v>1.8E-3</v>
      </c>
      <c r="N829">
        <f>SUM($M$13:M829)</f>
        <v>0.50360000000000082</v>
      </c>
      <c r="O829">
        <f t="shared" si="145"/>
        <v>4.2840000000000558E-2</v>
      </c>
      <c r="P829">
        <f>SUM($O$13:O829)</f>
        <v>7.4619400000000997</v>
      </c>
    </row>
    <row r="830" spans="1:16" x14ac:dyDescent="0.3">
      <c r="A830">
        <v>818</v>
      </c>
      <c r="B830">
        <v>0.55229055798936355</v>
      </c>
      <c r="C830" s="194">
        <f t="shared" si="136"/>
        <v>22.78870343961378</v>
      </c>
      <c r="D830" s="213">
        <f t="shared" si="137"/>
        <v>22.78870343961378</v>
      </c>
      <c r="E830" s="194">
        <f t="shared" si="138"/>
        <v>0</v>
      </c>
      <c r="F830" s="194">
        <f t="shared" si="139"/>
        <v>1.21129656038622</v>
      </c>
      <c r="G830" s="194">
        <f t="shared" si="140"/>
        <v>0.84790759227035406</v>
      </c>
      <c r="H830" s="194">
        <f t="shared" si="141"/>
        <v>26.207008955555846</v>
      </c>
      <c r="I830" s="194">
        <f t="shared" si="142"/>
        <v>25.359101363285486</v>
      </c>
      <c r="K830">
        <f t="shared" si="146"/>
        <v>23.850000000000311</v>
      </c>
      <c r="L830">
        <f t="shared" si="143"/>
        <v>10</v>
      </c>
      <c r="M830">
        <f t="shared" si="144"/>
        <v>2E-3</v>
      </c>
      <c r="N830">
        <f>SUM($M$13:M830)</f>
        <v>0.50560000000000083</v>
      </c>
      <c r="O830">
        <f t="shared" si="145"/>
        <v>4.7700000000000624E-2</v>
      </c>
      <c r="P830">
        <f>SUM($O$13:O830)</f>
        <v>7.5096400000001005</v>
      </c>
    </row>
    <row r="831" spans="1:16" x14ac:dyDescent="0.3">
      <c r="A831">
        <v>819</v>
      </c>
      <c r="B831">
        <v>5.5505650856888411E-2</v>
      </c>
      <c r="C831" s="194">
        <f t="shared" si="136"/>
        <v>12.438015737307095</v>
      </c>
      <c r="D831" s="213">
        <f t="shared" si="137"/>
        <v>12.438015737307095</v>
      </c>
      <c r="E831" s="194">
        <f t="shared" si="138"/>
        <v>0</v>
      </c>
      <c r="F831" s="194">
        <f t="shared" si="139"/>
        <v>11.561984262692905</v>
      </c>
      <c r="G831" s="194">
        <f t="shared" si="140"/>
        <v>8.0933889838850348</v>
      </c>
      <c r="H831" s="194">
        <f t="shared" si="141"/>
        <v>14.303718097903159</v>
      </c>
      <c r="I831" s="194">
        <f t="shared" si="142"/>
        <v>6.2103291140181218</v>
      </c>
      <c r="K831">
        <f t="shared" si="146"/>
        <v>23.900000000000311</v>
      </c>
      <c r="L831">
        <f t="shared" si="143"/>
        <v>6</v>
      </c>
      <c r="M831">
        <f t="shared" si="144"/>
        <v>1.1999999999999999E-3</v>
      </c>
      <c r="N831">
        <f>SUM($M$13:M831)</f>
        <v>0.50680000000000081</v>
      </c>
      <c r="O831">
        <f t="shared" si="145"/>
        <v>2.8680000000000372E-2</v>
      </c>
      <c r="P831">
        <f>SUM($O$13:O831)</f>
        <v>7.5383200000001009</v>
      </c>
    </row>
    <row r="832" spans="1:16" x14ac:dyDescent="0.3">
      <c r="A832">
        <v>820</v>
      </c>
      <c r="B832">
        <v>0.58974763616913695</v>
      </c>
      <c r="C832" s="194">
        <f t="shared" si="136"/>
        <v>23.361375111305254</v>
      </c>
      <c r="D832" s="213">
        <f t="shared" si="137"/>
        <v>23.361375111305254</v>
      </c>
      <c r="E832" s="194">
        <f t="shared" si="138"/>
        <v>0</v>
      </c>
      <c r="F832" s="194">
        <f t="shared" si="139"/>
        <v>0.63862488869474632</v>
      </c>
      <c r="G832" s="194">
        <f t="shared" si="140"/>
        <v>0.44703742208632247</v>
      </c>
      <c r="H832" s="194">
        <f t="shared" si="141"/>
        <v>26.865581378001039</v>
      </c>
      <c r="I832" s="194">
        <f t="shared" si="142"/>
        <v>26.418543955914714</v>
      </c>
      <c r="K832">
        <f t="shared" si="146"/>
        <v>23.950000000000312</v>
      </c>
      <c r="L832">
        <f t="shared" si="143"/>
        <v>8</v>
      </c>
      <c r="M832">
        <f t="shared" si="144"/>
        <v>1.6000000000000001E-3</v>
      </c>
      <c r="N832">
        <f>SUM($M$13:M832)</f>
        <v>0.50840000000000085</v>
      </c>
      <c r="O832">
        <f t="shared" si="145"/>
        <v>3.8320000000000499E-2</v>
      </c>
      <c r="P832">
        <f>SUM($O$13:O832)</f>
        <v>7.5766400000001015</v>
      </c>
    </row>
    <row r="833" spans="1:16" x14ac:dyDescent="0.3">
      <c r="A833">
        <v>821</v>
      </c>
      <c r="B833">
        <v>0.50726543810216351</v>
      </c>
      <c r="C833" s="194">
        <f t="shared" si="136"/>
        <v>22.109276556402374</v>
      </c>
      <c r="D833" s="213">
        <f t="shared" si="137"/>
        <v>22.109276556402374</v>
      </c>
      <c r="E833" s="194">
        <f t="shared" si="138"/>
        <v>0</v>
      </c>
      <c r="F833" s="194">
        <f t="shared" si="139"/>
        <v>1.8907234435976257</v>
      </c>
      <c r="G833" s="194">
        <f t="shared" si="140"/>
        <v>1.3235064105183381</v>
      </c>
      <c r="H833" s="194">
        <f t="shared" si="141"/>
        <v>25.425668039862728</v>
      </c>
      <c r="I833" s="194">
        <f t="shared" si="142"/>
        <v>24.102161629344391</v>
      </c>
      <c r="K833">
        <f t="shared" si="146"/>
        <v>24.000000000000313</v>
      </c>
      <c r="L833">
        <f t="shared" si="143"/>
        <v>8</v>
      </c>
      <c r="M833">
        <f t="shared" si="144"/>
        <v>1.6000000000000001E-3</v>
      </c>
      <c r="N833">
        <f>SUM($M$13:M833)</f>
        <v>0.5100000000000009</v>
      </c>
      <c r="O833">
        <f t="shared" si="145"/>
        <v>3.8400000000000503E-2</v>
      </c>
      <c r="P833">
        <f>SUM($O$13:O833)</f>
        <v>7.6150400000001017</v>
      </c>
    </row>
    <row r="834" spans="1:16" x14ac:dyDescent="0.3">
      <c r="A834">
        <v>822</v>
      </c>
      <c r="B834">
        <v>0.59737747316114098</v>
      </c>
      <c r="C834" s="194">
        <f t="shared" si="136"/>
        <v>23.479388764444721</v>
      </c>
      <c r="D834" s="213">
        <f t="shared" si="137"/>
        <v>23.479388764444721</v>
      </c>
      <c r="E834" s="194">
        <f t="shared" si="138"/>
        <v>0</v>
      </c>
      <c r="F834" s="194">
        <f t="shared" si="139"/>
        <v>0.52061123555527899</v>
      </c>
      <c r="G834" s="194">
        <f t="shared" si="140"/>
        <v>0.36442786488869533</v>
      </c>
      <c r="H834" s="194">
        <f t="shared" si="141"/>
        <v>27.001297079111428</v>
      </c>
      <c r="I834" s="194">
        <f t="shared" si="142"/>
        <v>26.636869214222731</v>
      </c>
      <c r="K834">
        <f t="shared" si="146"/>
        <v>24.050000000000313</v>
      </c>
      <c r="L834">
        <f t="shared" si="143"/>
        <v>11</v>
      </c>
      <c r="M834">
        <f t="shared" si="144"/>
        <v>2.2000000000000001E-3</v>
      </c>
      <c r="N834">
        <f>SUM($M$13:M834)</f>
        <v>0.51220000000000088</v>
      </c>
      <c r="O834">
        <f t="shared" si="145"/>
        <v>5.2910000000000693E-2</v>
      </c>
      <c r="P834">
        <f>SUM($O$13:O834)</f>
        <v>7.6679500000001024</v>
      </c>
    </row>
    <row r="835" spans="1:16" x14ac:dyDescent="0.3">
      <c r="A835">
        <v>823</v>
      </c>
      <c r="B835">
        <v>0.50072761858738124</v>
      </c>
      <c r="C835" s="194">
        <f t="shared" si="136"/>
        <v>22.01094322201277</v>
      </c>
      <c r="D835" s="213">
        <f t="shared" si="137"/>
        <v>22.01094322201277</v>
      </c>
      <c r="E835" s="194">
        <f t="shared" si="138"/>
        <v>0</v>
      </c>
      <c r="F835" s="194">
        <f t="shared" si="139"/>
        <v>1.9890567779872299</v>
      </c>
      <c r="G835" s="194">
        <f t="shared" si="140"/>
        <v>1.392339744591061</v>
      </c>
      <c r="H835" s="194">
        <f t="shared" si="141"/>
        <v>25.312584705314684</v>
      </c>
      <c r="I835" s="194">
        <f t="shared" si="142"/>
        <v>23.920244960723618</v>
      </c>
      <c r="K835">
        <f t="shared" si="146"/>
        <v>24.100000000000314</v>
      </c>
      <c r="L835">
        <f t="shared" si="143"/>
        <v>7</v>
      </c>
      <c r="M835">
        <f t="shared" si="144"/>
        <v>1.4E-3</v>
      </c>
      <c r="N835">
        <f>SUM($M$13:M835)</f>
        <v>0.51360000000000083</v>
      </c>
      <c r="O835">
        <f t="shared" si="145"/>
        <v>3.3740000000000436E-2</v>
      </c>
      <c r="P835">
        <f>SUM($O$13:O835)</f>
        <v>7.7016900000001032</v>
      </c>
    </row>
    <row r="836" spans="1:16" x14ac:dyDescent="0.3">
      <c r="A836">
        <v>824</v>
      </c>
      <c r="B836">
        <v>0.57989169934262486</v>
      </c>
      <c r="C836" s="194">
        <f t="shared" si="136"/>
        <v>23.209698567710625</v>
      </c>
      <c r="D836" s="213">
        <f t="shared" si="137"/>
        <v>23.209698567710625</v>
      </c>
      <c r="E836" s="194">
        <f t="shared" si="138"/>
        <v>0</v>
      </c>
      <c r="F836" s="194">
        <f t="shared" si="139"/>
        <v>0.79030143228937533</v>
      </c>
      <c r="G836" s="194">
        <f t="shared" si="140"/>
        <v>0.55321100260256273</v>
      </c>
      <c r="H836" s="194">
        <f t="shared" si="141"/>
        <v>26.691153352867218</v>
      </c>
      <c r="I836" s="194">
        <f t="shared" si="142"/>
        <v>26.137942350264655</v>
      </c>
      <c r="K836">
        <f t="shared" si="146"/>
        <v>24.150000000000315</v>
      </c>
      <c r="L836">
        <f t="shared" si="143"/>
        <v>10</v>
      </c>
      <c r="M836">
        <f t="shared" si="144"/>
        <v>2E-3</v>
      </c>
      <c r="N836">
        <f>SUM($M$13:M836)</f>
        <v>0.51560000000000084</v>
      </c>
      <c r="O836">
        <f t="shared" si="145"/>
        <v>4.8300000000000627E-2</v>
      </c>
      <c r="P836">
        <f>SUM($O$13:O836)</f>
        <v>7.7499900000001034</v>
      </c>
    </row>
    <row r="837" spans="1:16" x14ac:dyDescent="0.3">
      <c r="A837">
        <v>825</v>
      </c>
      <c r="B837">
        <v>0.63658993142875264</v>
      </c>
      <c r="C837" s="194">
        <f t="shared" si="136"/>
        <v>24.096151382783091</v>
      </c>
      <c r="D837" s="213">
        <f t="shared" si="137"/>
        <v>24</v>
      </c>
      <c r="E837" s="194">
        <f t="shared" si="138"/>
        <v>9.6151382783091321E-2</v>
      </c>
      <c r="F837" s="194">
        <f t="shared" si="139"/>
        <v>0</v>
      </c>
      <c r="G837" s="194">
        <f t="shared" si="140"/>
        <v>0.11057409020055502</v>
      </c>
      <c r="H837" s="194">
        <f t="shared" si="141"/>
        <v>27.599999999999998</v>
      </c>
      <c r="I837" s="194">
        <f t="shared" si="142"/>
        <v>27.599999999999994</v>
      </c>
      <c r="K837">
        <f t="shared" si="146"/>
        <v>24.200000000000315</v>
      </c>
      <c r="L837">
        <f t="shared" si="143"/>
        <v>10</v>
      </c>
      <c r="M837">
        <f t="shared" si="144"/>
        <v>2E-3</v>
      </c>
      <c r="N837">
        <f>SUM($M$13:M837)</f>
        <v>0.51760000000000084</v>
      </c>
      <c r="O837">
        <f t="shared" si="145"/>
        <v>4.840000000000063E-2</v>
      </c>
      <c r="P837">
        <f>SUM($O$13:O837)</f>
        <v>7.7983900000001043</v>
      </c>
    </row>
    <row r="838" spans="1:16" x14ac:dyDescent="0.3">
      <c r="A838">
        <v>826</v>
      </c>
      <c r="B838">
        <v>5.1577401783421073E-2</v>
      </c>
      <c r="C838" s="194">
        <f t="shared" si="136"/>
        <v>12.221513008314554</v>
      </c>
      <c r="D838" s="213">
        <f t="shared" si="137"/>
        <v>12.221513008314554</v>
      </c>
      <c r="E838" s="194">
        <f t="shared" si="138"/>
        <v>0</v>
      </c>
      <c r="F838" s="194">
        <f t="shared" si="139"/>
        <v>11.778486991685446</v>
      </c>
      <c r="G838" s="194">
        <f t="shared" si="140"/>
        <v>8.2449408941798126</v>
      </c>
      <c r="H838" s="194">
        <f t="shared" si="141"/>
        <v>14.054739959561736</v>
      </c>
      <c r="I838" s="194">
        <f t="shared" si="142"/>
        <v>5.809799065381922</v>
      </c>
      <c r="K838">
        <f t="shared" si="146"/>
        <v>24.250000000000316</v>
      </c>
      <c r="L838">
        <f t="shared" si="143"/>
        <v>7</v>
      </c>
      <c r="M838">
        <f t="shared" si="144"/>
        <v>1.4E-3</v>
      </c>
      <c r="N838">
        <f>SUM($M$13:M838)</f>
        <v>0.51900000000000079</v>
      </c>
      <c r="O838">
        <f t="shared" si="145"/>
        <v>3.3950000000000445E-2</v>
      </c>
      <c r="P838">
        <f>SUM($O$13:O838)</f>
        <v>7.8323400000001051</v>
      </c>
    </row>
    <row r="839" spans="1:16" x14ac:dyDescent="0.3">
      <c r="A839">
        <v>827</v>
      </c>
      <c r="B839">
        <v>0.5229300327559725</v>
      </c>
      <c r="C839" s="194">
        <f t="shared" si="136"/>
        <v>22.345052512547024</v>
      </c>
      <c r="D839" s="213">
        <f t="shared" si="137"/>
        <v>22.345052512547024</v>
      </c>
      <c r="E839" s="194">
        <f t="shared" si="138"/>
        <v>0</v>
      </c>
      <c r="F839" s="194">
        <f t="shared" si="139"/>
        <v>1.6549474874529757</v>
      </c>
      <c r="G839" s="194">
        <f t="shared" si="140"/>
        <v>1.158463241217083</v>
      </c>
      <c r="H839" s="194">
        <f t="shared" si="141"/>
        <v>25.696810389429075</v>
      </c>
      <c r="I839" s="194">
        <f t="shared" si="142"/>
        <v>24.53834714821199</v>
      </c>
      <c r="K839">
        <f t="shared" si="146"/>
        <v>24.300000000000317</v>
      </c>
      <c r="L839">
        <f t="shared" si="143"/>
        <v>10</v>
      </c>
      <c r="M839">
        <f t="shared" si="144"/>
        <v>2E-3</v>
      </c>
      <c r="N839">
        <f>SUM($M$13:M839)</f>
        <v>0.5210000000000008</v>
      </c>
      <c r="O839">
        <f t="shared" si="145"/>
        <v>4.8600000000000636E-2</v>
      </c>
      <c r="P839">
        <f>SUM($O$13:O839)</f>
        <v>7.8809400000001055</v>
      </c>
    </row>
    <row r="840" spans="1:16" x14ac:dyDescent="0.3">
      <c r="A840">
        <v>828</v>
      </c>
      <c r="B840">
        <v>0.47316908300606986</v>
      </c>
      <c r="C840" s="194">
        <f t="shared" si="136"/>
        <v>21.596164494413738</v>
      </c>
      <c r="D840" s="213">
        <f t="shared" si="137"/>
        <v>21.596164494413738</v>
      </c>
      <c r="E840" s="194">
        <f t="shared" si="138"/>
        <v>0</v>
      </c>
      <c r="F840" s="194">
        <f t="shared" si="139"/>
        <v>2.4038355055862617</v>
      </c>
      <c r="G840" s="194">
        <f t="shared" si="140"/>
        <v>1.6826848539103834</v>
      </c>
      <c r="H840" s="194">
        <f t="shared" si="141"/>
        <v>24.835589168575797</v>
      </c>
      <c r="I840" s="194">
        <f t="shared" si="142"/>
        <v>23.152904314665413</v>
      </c>
      <c r="K840">
        <f t="shared" si="146"/>
        <v>24.350000000000318</v>
      </c>
      <c r="L840">
        <f t="shared" si="143"/>
        <v>6</v>
      </c>
      <c r="M840">
        <f t="shared" si="144"/>
        <v>1.1999999999999999E-3</v>
      </c>
      <c r="N840">
        <f>SUM($M$13:M840)</f>
        <v>0.52220000000000077</v>
      </c>
      <c r="O840">
        <f t="shared" si="145"/>
        <v>2.9220000000000378E-2</v>
      </c>
      <c r="P840">
        <f>SUM($O$13:O840)</f>
        <v>7.910160000000106</v>
      </c>
    </row>
    <row r="841" spans="1:16" x14ac:dyDescent="0.3">
      <c r="A841">
        <v>829</v>
      </c>
      <c r="B841">
        <v>8.0112534166617566E-3</v>
      </c>
      <c r="C841" s="194">
        <f t="shared" si="136"/>
        <v>7.5495851976959578</v>
      </c>
      <c r="D841" s="213">
        <f t="shared" si="137"/>
        <v>7.5495851976959578</v>
      </c>
      <c r="E841" s="194">
        <f t="shared" si="138"/>
        <v>0</v>
      </c>
      <c r="F841" s="194">
        <f t="shared" si="139"/>
        <v>16.450414802304042</v>
      </c>
      <c r="G841" s="194">
        <f t="shared" si="140"/>
        <v>11.515290361612831</v>
      </c>
      <c r="H841" s="194">
        <f t="shared" si="141"/>
        <v>8.6820229773503517</v>
      </c>
      <c r="I841" s="194">
        <f t="shared" si="142"/>
        <v>-2.8332673842624803</v>
      </c>
      <c r="K841">
        <f t="shared" si="146"/>
        <v>24.400000000000318</v>
      </c>
      <c r="L841">
        <f t="shared" si="143"/>
        <v>7</v>
      </c>
      <c r="M841">
        <f t="shared" si="144"/>
        <v>1.4E-3</v>
      </c>
      <c r="N841">
        <f>SUM($M$13:M841)</f>
        <v>0.52360000000000073</v>
      </c>
      <c r="O841">
        <f t="shared" si="145"/>
        <v>3.4160000000000447E-2</v>
      </c>
      <c r="P841">
        <f>SUM($O$13:O841)</f>
        <v>7.9443200000001069</v>
      </c>
    </row>
    <row r="842" spans="1:16" x14ac:dyDescent="0.3">
      <c r="A842">
        <v>830</v>
      </c>
      <c r="B842">
        <v>0.84644246228528475</v>
      </c>
      <c r="C842" s="194">
        <f t="shared" si="136"/>
        <v>28.127765175843891</v>
      </c>
      <c r="D842" s="213">
        <f t="shared" si="137"/>
        <v>24</v>
      </c>
      <c r="E842" s="194">
        <f t="shared" si="138"/>
        <v>4.1277651758438907</v>
      </c>
      <c r="F842" s="194">
        <f t="shared" si="139"/>
        <v>0</v>
      </c>
      <c r="G842" s="194">
        <f t="shared" si="140"/>
        <v>4.7469299522204738</v>
      </c>
      <c r="H842" s="194">
        <f t="shared" si="141"/>
        <v>27.599999999999998</v>
      </c>
      <c r="I842" s="194">
        <f t="shared" si="142"/>
        <v>27.599999999999994</v>
      </c>
      <c r="K842">
        <f t="shared" si="146"/>
        <v>24.450000000000319</v>
      </c>
      <c r="L842">
        <f t="shared" si="143"/>
        <v>12</v>
      </c>
      <c r="M842">
        <f t="shared" si="144"/>
        <v>2.3999999999999998E-3</v>
      </c>
      <c r="N842">
        <f>SUM($M$13:M842)</f>
        <v>0.52600000000000069</v>
      </c>
      <c r="O842">
        <f t="shared" si="145"/>
        <v>5.8680000000000759E-2</v>
      </c>
      <c r="P842">
        <f>SUM($O$13:O842)</f>
        <v>8.0030000000001085</v>
      </c>
    </row>
    <row r="843" spans="1:16" x14ac:dyDescent="0.3">
      <c r="A843">
        <v>831</v>
      </c>
      <c r="B843">
        <v>0.8962548691145118</v>
      </c>
      <c r="C843" s="194">
        <f t="shared" si="136"/>
        <v>29.562979797629929</v>
      </c>
      <c r="D843" s="213">
        <f t="shared" si="137"/>
        <v>24</v>
      </c>
      <c r="E843" s="194">
        <f t="shared" si="138"/>
        <v>5.5629797976299287</v>
      </c>
      <c r="F843" s="194">
        <f t="shared" si="139"/>
        <v>0</v>
      </c>
      <c r="G843" s="194">
        <f t="shared" si="140"/>
        <v>6.3974267672744176</v>
      </c>
      <c r="H843" s="194">
        <f t="shared" si="141"/>
        <v>27.599999999999998</v>
      </c>
      <c r="I843" s="194">
        <f t="shared" si="142"/>
        <v>27.599999999999994</v>
      </c>
      <c r="K843">
        <f t="shared" si="146"/>
        <v>24.50000000000032</v>
      </c>
      <c r="L843">
        <f t="shared" si="143"/>
        <v>10</v>
      </c>
      <c r="M843">
        <f t="shared" si="144"/>
        <v>2E-3</v>
      </c>
      <c r="N843">
        <f>SUM($M$13:M843)</f>
        <v>0.52800000000000069</v>
      </c>
      <c r="O843">
        <f t="shared" si="145"/>
        <v>4.900000000000064E-2</v>
      </c>
      <c r="P843">
        <f>SUM($O$13:O843)</f>
        <v>8.0520000000001097</v>
      </c>
    </row>
    <row r="844" spans="1:16" x14ac:dyDescent="0.3">
      <c r="A844">
        <v>832</v>
      </c>
      <c r="B844">
        <v>0.30665156703061569</v>
      </c>
      <c r="C844" s="194">
        <f t="shared" si="136"/>
        <v>18.967815444502378</v>
      </c>
      <c r="D844" s="213">
        <f t="shared" si="137"/>
        <v>18.967815444502378</v>
      </c>
      <c r="E844" s="194">
        <f t="shared" si="138"/>
        <v>0</v>
      </c>
      <c r="F844" s="194">
        <f t="shared" si="139"/>
        <v>5.0321845554976221</v>
      </c>
      <c r="G844" s="194">
        <f t="shared" si="140"/>
        <v>3.5225291888483357</v>
      </c>
      <c r="H844" s="194">
        <f t="shared" si="141"/>
        <v>21.812987761177734</v>
      </c>
      <c r="I844" s="194">
        <f t="shared" si="142"/>
        <v>18.290458572329399</v>
      </c>
      <c r="K844">
        <f t="shared" si="146"/>
        <v>24.55000000000032</v>
      </c>
      <c r="L844">
        <f t="shared" si="143"/>
        <v>5</v>
      </c>
      <c r="M844">
        <f t="shared" si="144"/>
        <v>1E-3</v>
      </c>
      <c r="N844">
        <f>SUM($M$13:M844)</f>
        <v>0.52900000000000069</v>
      </c>
      <c r="O844">
        <f t="shared" si="145"/>
        <v>2.4550000000000322E-2</v>
      </c>
      <c r="P844">
        <f>SUM($O$13:O844)</f>
        <v>8.0765500000001094</v>
      </c>
    </row>
    <row r="845" spans="1:16" x14ac:dyDescent="0.3">
      <c r="A845">
        <v>833</v>
      </c>
      <c r="B845">
        <v>0.15108383738456532</v>
      </c>
      <c r="C845" s="194">
        <f t="shared" si="136"/>
        <v>15.809223759915124</v>
      </c>
      <c r="D845" s="213">
        <f t="shared" si="137"/>
        <v>15.809223759915124</v>
      </c>
      <c r="E845" s="194">
        <f t="shared" si="138"/>
        <v>0</v>
      </c>
      <c r="F845" s="194">
        <f t="shared" si="139"/>
        <v>8.190776240084876</v>
      </c>
      <c r="G845" s="194">
        <f t="shared" si="140"/>
        <v>5.7335433680594141</v>
      </c>
      <c r="H845" s="194">
        <f t="shared" si="141"/>
        <v>18.18060732390239</v>
      </c>
      <c r="I845" s="194">
        <f t="shared" si="142"/>
        <v>12.447063955842976</v>
      </c>
      <c r="K845">
        <f t="shared" si="146"/>
        <v>24.600000000000321</v>
      </c>
      <c r="L845">
        <f t="shared" si="143"/>
        <v>9</v>
      </c>
      <c r="M845">
        <f t="shared" si="144"/>
        <v>1.8E-3</v>
      </c>
      <c r="N845">
        <f>SUM($M$13:M845)</f>
        <v>0.53080000000000072</v>
      </c>
      <c r="O845">
        <f t="shared" si="145"/>
        <v>4.4280000000000576E-2</v>
      </c>
      <c r="P845">
        <f>SUM($O$13:O845)</f>
        <v>8.1208300000001099</v>
      </c>
    </row>
    <row r="846" spans="1:16" x14ac:dyDescent="0.3">
      <c r="A846">
        <v>834</v>
      </c>
      <c r="B846">
        <v>0.83147645965324213</v>
      </c>
      <c r="C846" s="194">
        <f t="shared" ref="C846:C909" si="147">_xlfn.NORM.INV(B846,$B$5,$B$6)</f>
        <v>27.760096973807109</v>
      </c>
      <c r="D846" s="213">
        <f t="shared" ref="D846:D909" si="148">MIN(C846,$D$6)</f>
        <v>24</v>
      </c>
      <c r="E846" s="194">
        <f t="shared" ref="E846:E909" si="149">MAX(C846-$D$6,0)</f>
        <v>3.7600969738071086</v>
      </c>
      <c r="F846" s="194">
        <f t="shared" ref="F846:F909" si="150">MAX($D$6-C846,0)</f>
        <v>0</v>
      </c>
      <c r="G846" s="194">
        <f t="shared" ref="G846:G909" si="151">E846*$D$2+F846*$D$3</f>
        <v>4.3241115198781745</v>
      </c>
      <c r="H846" s="194">
        <f t="shared" ref="H846:H909" si="152">$D$2*D846</f>
        <v>27.599999999999998</v>
      </c>
      <c r="I846" s="194">
        <f t="shared" ref="I846:I909" si="153">-$D$6*$B$2+D846*$B$4+F846*$B$3</f>
        <v>27.599999999999994</v>
      </c>
      <c r="K846">
        <f t="shared" si="146"/>
        <v>24.650000000000322</v>
      </c>
      <c r="L846">
        <f t="shared" ref="L846:L909" si="154">COUNTIFS($I$13:$I$5012,"&gt;="&amp;K846,$I$13:$I$5012,"&lt;"&amp;K847)</f>
        <v>5</v>
      </c>
      <c r="M846">
        <f t="shared" ref="M846:M909" si="155">L846/$M$11</f>
        <v>1E-3</v>
      </c>
      <c r="N846">
        <f>SUM($M$13:M846)</f>
        <v>0.53180000000000072</v>
      </c>
      <c r="O846">
        <f t="shared" ref="O846:O909" si="156">K846*M846</f>
        <v>2.4650000000000321E-2</v>
      </c>
      <c r="P846">
        <f>SUM($O$13:O846)</f>
        <v>8.1454800000001111</v>
      </c>
    </row>
    <row r="847" spans="1:16" x14ac:dyDescent="0.3">
      <c r="A847">
        <v>835</v>
      </c>
      <c r="B847">
        <v>0.59196016355140613</v>
      </c>
      <c r="C847" s="194">
        <f t="shared" si="147"/>
        <v>23.395540929625987</v>
      </c>
      <c r="D847" s="213">
        <f t="shared" si="148"/>
        <v>23.395540929625987</v>
      </c>
      <c r="E847" s="194">
        <f t="shared" si="149"/>
        <v>0</v>
      </c>
      <c r="F847" s="194">
        <f t="shared" si="150"/>
        <v>0.6044590703740127</v>
      </c>
      <c r="G847" s="194">
        <f t="shared" si="151"/>
        <v>0.42312134926180894</v>
      </c>
      <c r="H847" s="194">
        <f t="shared" si="152"/>
        <v>26.904872069069885</v>
      </c>
      <c r="I847" s="194">
        <f t="shared" si="153"/>
        <v>26.481750719808073</v>
      </c>
      <c r="K847">
        <f t="shared" ref="K847:K910" si="157">K846+$K$11</f>
        <v>24.700000000000323</v>
      </c>
      <c r="L847">
        <f t="shared" si="154"/>
        <v>12</v>
      </c>
      <c r="M847">
        <f t="shared" si="155"/>
        <v>2.3999999999999998E-3</v>
      </c>
      <c r="N847">
        <f>SUM($M$13:M847)</f>
        <v>0.53420000000000067</v>
      </c>
      <c r="O847">
        <f t="shared" si="156"/>
        <v>5.928000000000077E-2</v>
      </c>
      <c r="P847">
        <f>SUM($O$13:O847)</f>
        <v>8.2047600000001122</v>
      </c>
    </row>
    <row r="848" spans="1:16" x14ac:dyDescent="0.3">
      <c r="A848">
        <v>836</v>
      </c>
      <c r="B848">
        <v>0.50626613832381329</v>
      </c>
      <c r="C848" s="194">
        <f t="shared" si="147"/>
        <v>22.094245152288355</v>
      </c>
      <c r="D848" s="213">
        <f t="shared" si="148"/>
        <v>22.094245152288355</v>
      </c>
      <c r="E848" s="194">
        <f t="shared" si="149"/>
        <v>0</v>
      </c>
      <c r="F848" s="194">
        <f t="shared" si="150"/>
        <v>1.9057548477116448</v>
      </c>
      <c r="G848" s="194">
        <f t="shared" si="151"/>
        <v>1.3340283933981516</v>
      </c>
      <c r="H848" s="194">
        <f t="shared" si="152"/>
        <v>25.408381925131607</v>
      </c>
      <c r="I848" s="194">
        <f t="shared" si="153"/>
        <v>24.074353531733458</v>
      </c>
      <c r="K848">
        <f t="shared" si="157"/>
        <v>24.750000000000323</v>
      </c>
      <c r="L848">
        <f t="shared" si="154"/>
        <v>16</v>
      </c>
      <c r="M848">
        <f t="shared" si="155"/>
        <v>3.2000000000000002E-3</v>
      </c>
      <c r="N848">
        <f>SUM($M$13:M848)</f>
        <v>0.53740000000000065</v>
      </c>
      <c r="O848">
        <f t="shared" si="156"/>
        <v>7.9200000000001033E-2</v>
      </c>
      <c r="P848">
        <f>SUM($O$13:O848)</f>
        <v>8.2839600000001123</v>
      </c>
    </row>
    <row r="849" spans="1:16" x14ac:dyDescent="0.3">
      <c r="A849">
        <v>837</v>
      </c>
      <c r="B849">
        <v>0.48780855567087844</v>
      </c>
      <c r="C849" s="194">
        <f t="shared" si="147"/>
        <v>21.81661493751232</v>
      </c>
      <c r="D849" s="213">
        <f t="shared" si="148"/>
        <v>21.81661493751232</v>
      </c>
      <c r="E849" s="194">
        <f t="shared" si="149"/>
        <v>0</v>
      </c>
      <c r="F849" s="194">
        <f t="shared" si="150"/>
        <v>2.1833850624876803</v>
      </c>
      <c r="G849" s="194">
        <f t="shared" si="151"/>
        <v>1.5283695437413762</v>
      </c>
      <c r="H849" s="194">
        <f t="shared" si="152"/>
        <v>25.089107178139166</v>
      </c>
      <c r="I849" s="194">
        <f t="shared" si="153"/>
        <v>23.560737634397785</v>
      </c>
      <c r="K849">
        <f t="shared" si="157"/>
        <v>24.800000000000324</v>
      </c>
      <c r="L849">
        <f t="shared" si="154"/>
        <v>9</v>
      </c>
      <c r="M849">
        <f t="shared" si="155"/>
        <v>1.8E-3</v>
      </c>
      <c r="N849">
        <f>SUM($M$13:M849)</f>
        <v>0.53920000000000068</v>
      </c>
      <c r="O849">
        <f t="shared" si="156"/>
        <v>4.4640000000000582E-2</v>
      </c>
      <c r="P849">
        <f>SUM($O$13:O849)</f>
        <v>8.3286000000001135</v>
      </c>
    </row>
    <row r="850" spans="1:16" x14ac:dyDescent="0.3">
      <c r="A850">
        <v>838</v>
      </c>
      <c r="B850">
        <v>0.1200342196999814</v>
      </c>
      <c r="C850" s="194">
        <f t="shared" si="147"/>
        <v>14.951105527711928</v>
      </c>
      <c r="D850" s="213">
        <f t="shared" si="148"/>
        <v>14.951105527711928</v>
      </c>
      <c r="E850" s="194">
        <f t="shared" si="149"/>
        <v>0</v>
      </c>
      <c r="F850" s="194">
        <f t="shared" si="150"/>
        <v>9.0488944722880724</v>
      </c>
      <c r="G850" s="194">
        <f t="shared" si="151"/>
        <v>6.3342261306016514</v>
      </c>
      <c r="H850" s="194">
        <f t="shared" si="152"/>
        <v>17.193771356868716</v>
      </c>
      <c r="I850" s="194">
        <f t="shared" si="153"/>
        <v>10.859545226267063</v>
      </c>
      <c r="K850">
        <f t="shared" si="157"/>
        <v>24.850000000000325</v>
      </c>
      <c r="L850">
        <f t="shared" si="154"/>
        <v>13</v>
      </c>
      <c r="M850">
        <f t="shared" si="155"/>
        <v>2.5999999999999999E-3</v>
      </c>
      <c r="N850">
        <f>SUM($M$13:M850)</f>
        <v>0.54180000000000073</v>
      </c>
      <c r="O850">
        <f t="shared" si="156"/>
        <v>6.4610000000000847E-2</v>
      </c>
      <c r="P850">
        <f>SUM($O$13:O850)</f>
        <v>8.3932100000001135</v>
      </c>
    </row>
    <row r="851" spans="1:16" x14ac:dyDescent="0.3">
      <c r="A851">
        <v>839</v>
      </c>
      <c r="B851">
        <v>0.75697455186390372</v>
      </c>
      <c r="C851" s="194">
        <f t="shared" si="147"/>
        <v>26.17962165767716</v>
      </c>
      <c r="D851" s="213">
        <f t="shared" si="148"/>
        <v>24</v>
      </c>
      <c r="E851" s="194">
        <f t="shared" si="149"/>
        <v>2.1796216576771599</v>
      </c>
      <c r="F851" s="194">
        <f t="shared" si="150"/>
        <v>0</v>
      </c>
      <c r="G851" s="194">
        <f t="shared" si="151"/>
        <v>2.5065649063287339</v>
      </c>
      <c r="H851" s="194">
        <f t="shared" si="152"/>
        <v>27.599999999999998</v>
      </c>
      <c r="I851" s="194">
        <f t="shared" si="153"/>
        <v>27.599999999999994</v>
      </c>
      <c r="K851">
        <f t="shared" si="157"/>
        <v>24.900000000000325</v>
      </c>
      <c r="L851">
        <f t="shared" si="154"/>
        <v>9</v>
      </c>
      <c r="M851">
        <f t="shared" si="155"/>
        <v>1.8E-3</v>
      </c>
      <c r="N851">
        <f>SUM($M$13:M851)</f>
        <v>0.54360000000000075</v>
      </c>
      <c r="O851">
        <f t="shared" si="156"/>
        <v>4.4820000000000582E-2</v>
      </c>
      <c r="P851">
        <f>SUM($O$13:O851)</f>
        <v>8.4380300000001149</v>
      </c>
    </row>
    <row r="852" spans="1:16" x14ac:dyDescent="0.3">
      <c r="A852">
        <v>840</v>
      </c>
      <c r="B852">
        <v>0.29297289799471826</v>
      </c>
      <c r="C852" s="194">
        <f t="shared" si="147"/>
        <v>18.731677284446526</v>
      </c>
      <c r="D852" s="213">
        <f t="shared" si="148"/>
        <v>18.731677284446526</v>
      </c>
      <c r="E852" s="194">
        <f t="shared" si="149"/>
        <v>0</v>
      </c>
      <c r="F852" s="194">
        <f t="shared" si="150"/>
        <v>5.2683227155534738</v>
      </c>
      <c r="G852" s="194">
        <f t="shared" si="151"/>
        <v>3.6878259008874319</v>
      </c>
      <c r="H852" s="194">
        <f t="shared" si="152"/>
        <v>21.541428877113503</v>
      </c>
      <c r="I852" s="194">
        <f t="shared" si="153"/>
        <v>17.853602976226068</v>
      </c>
      <c r="K852">
        <f t="shared" si="157"/>
        <v>24.950000000000326</v>
      </c>
      <c r="L852">
        <f t="shared" si="154"/>
        <v>8</v>
      </c>
      <c r="M852">
        <f t="shared" si="155"/>
        <v>1.6000000000000001E-3</v>
      </c>
      <c r="N852">
        <f>SUM($M$13:M852)</f>
        <v>0.5452000000000008</v>
      </c>
      <c r="O852">
        <f t="shared" si="156"/>
        <v>3.9920000000000525E-2</v>
      </c>
      <c r="P852">
        <f>SUM($O$13:O852)</f>
        <v>8.4779500000001153</v>
      </c>
    </row>
    <row r="853" spans="1:16" x14ac:dyDescent="0.3">
      <c r="A853">
        <v>841</v>
      </c>
      <c r="B853">
        <v>0.29856967175492943</v>
      </c>
      <c r="C853" s="194">
        <f t="shared" si="147"/>
        <v>18.828887558238605</v>
      </c>
      <c r="D853" s="213">
        <f t="shared" si="148"/>
        <v>18.828887558238605</v>
      </c>
      <c r="E853" s="194">
        <f t="shared" si="149"/>
        <v>0</v>
      </c>
      <c r="F853" s="194">
        <f t="shared" si="150"/>
        <v>5.1711124417613945</v>
      </c>
      <c r="G853" s="194">
        <f t="shared" si="151"/>
        <v>3.6197787092329765</v>
      </c>
      <c r="H853" s="194">
        <f t="shared" si="152"/>
        <v>21.653220691974393</v>
      </c>
      <c r="I853" s="194">
        <f t="shared" si="153"/>
        <v>18.033441982741419</v>
      </c>
      <c r="K853">
        <f t="shared" si="157"/>
        <v>25.000000000000327</v>
      </c>
      <c r="L853">
        <f t="shared" si="154"/>
        <v>8</v>
      </c>
      <c r="M853">
        <f t="shared" si="155"/>
        <v>1.6000000000000001E-3</v>
      </c>
      <c r="N853">
        <f>SUM($M$13:M853)</f>
        <v>0.54680000000000084</v>
      </c>
      <c r="O853">
        <f t="shared" si="156"/>
        <v>4.0000000000000528E-2</v>
      </c>
      <c r="P853">
        <f>SUM($O$13:O853)</f>
        <v>8.5179500000001163</v>
      </c>
    </row>
    <row r="854" spans="1:16" x14ac:dyDescent="0.3">
      <c r="A854">
        <v>842</v>
      </c>
      <c r="B854">
        <v>0.86955523966618364</v>
      </c>
      <c r="C854" s="194">
        <f t="shared" si="147"/>
        <v>28.745747054245204</v>
      </c>
      <c r="D854" s="213">
        <f t="shared" si="148"/>
        <v>24</v>
      </c>
      <c r="E854" s="194">
        <f t="shared" si="149"/>
        <v>4.7457470542452036</v>
      </c>
      <c r="F854" s="194">
        <f t="shared" si="150"/>
        <v>0</v>
      </c>
      <c r="G854" s="194">
        <f t="shared" si="151"/>
        <v>5.4576091123819834</v>
      </c>
      <c r="H854" s="194">
        <f t="shared" si="152"/>
        <v>27.599999999999998</v>
      </c>
      <c r="I854" s="194">
        <f t="shared" si="153"/>
        <v>27.599999999999994</v>
      </c>
      <c r="K854">
        <f t="shared" si="157"/>
        <v>25.050000000000328</v>
      </c>
      <c r="L854">
        <f t="shared" si="154"/>
        <v>5</v>
      </c>
      <c r="M854">
        <f t="shared" si="155"/>
        <v>1E-3</v>
      </c>
      <c r="N854">
        <f>SUM($M$13:M854)</f>
        <v>0.54780000000000084</v>
      </c>
      <c r="O854">
        <f t="shared" si="156"/>
        <v>2.5050000000000329E-2</v>
      </c>
      <c r="P854">
        <f>SUM($O$13:O854)</f>
        <v>8.5430000000001165</v>
      </c>
    </row>
    <row r="855" spans="1:16" x14ac:dyDescent="0.3">
      <c r="A855">
        <v>843</v>
      </c>
      <c r="B855">
        <v>0.69182600080445611</v>
      </c>
      <c r="C855" s="194">
        <f t="shared" si="147"/>
        <v>25.006197147745578</v>
      </c>
      <c r="D855" s="213">
        <f t="shared" si="148"/>
        <v>24</v>
      </c>
      <c r="E855" s="194">
        <f t="shared" si="149"/>
        <v>1.0061971477455778</v>
      </c>
      <c r="F855" s="194">
        <f t="shared" si="150"/>
        <v>0</v>
      </c>
      <c r="G855" s="194">
        <f t="shared" si="151"/>
        <v>1.1571267199074144</v>
      </c>
      <c r="H855" s="194">
        <f t="shared" si="152"/>
        <v>27.599999999999998</v>
      </c>
      <c r="I855" s="194">
        <f t="shared" si="153"/>
        <v>27.599999999999994</v>
      </c>
      <c r="K855">
        <f t="shared" si="157"/>
        <v>25.100000000000328</v>
      </c>
      <c r="L855">
        <f t="shared" si="154"/>
        <v>11</v>
      </c>
      <c r="M855">
        <f t="shared" si="155"/>
        <v>2.2000000000000001E-3</v>
      </c>
      <c r="N855">
        <f>SUM($M$13:M855)</f>
        <v>0.55000000000000082</v>
      </c>
      <c r="O855">
        <f t="shared" si="156"/>
        <v>5.5220000000000727E-2</v>
      </c>
      <c r="P855">
        <f>SUM($O$13:O855)</f>
        <v>8.5982200000001168</v>
      </c>
    </row>
    <row r="856" spans="1:16" x14ac:dyDescent="0.3">
      <c r="A856">
        <v>844</v>
      </c>
      <c r="B856">
        <v>0.46921563845043912</v>
      </c>
      <c r="C856" s="194">
        <f t="shared" si="147"/>
        <v>21.536549860230423</v>
      </c>
      <c r="D856" s="213">
        <f t="shared" si="148"/>
        <v>21.536549860230423</v>
      </c>
      <c r="E856" s="194">
        <f t="shared" si="149"/>
        <v>0</v>
      </c>
      <c r="F856" s="194">
        <f t="shared" si="150"/>
        <v>2.4634501397695772</v>
      </c>
      <c r="G856" s="194">
        <f t="shared" si="151"/>
        <v>1.7244150978387043</v>
      </c>
      <c r="H856" s="194">
        <f t="shared" si="152"/>
        <v>24.767032339264983</v>
      </c>
      <c r="I856" s="194">
        <f t="shared" si="153"/>
        <v>23.042617241426278</v>
      </c>
      <c r="K856">
        <f t="shared" si="157"/>
        <v>25.150000000000329</v>
      </c>
      <c r="L856">
        <f t="shared" si="154"/>
        <v>11</v>
      </c>
      <c r="M856">
        <f t="shared" si="155"/>
        <v>2.2000000000000001E-3</v>
      </c>
      <c r="N856">
        <f>SUM($M$13:M856)</f>
        <v>0.5522000000000008</v>
      </c>
      <c r="O856">
        <f t="shared" si="156"/>
        <v>5.5330000000000726E-2</v>
      </c>
      <c r="P856">
        <f>SUM($O$13:O856)</f>
        <v>8.6535500000001182</v>
      </c>
    </row>
    <row r="857" spans="1:16" x14ac:dyDescent="0.3">
      <c r="A857">
        <v>845</v>
      </c>
      <c r="B857">
        <v>0.23244881658590644</v>
      </c>
      <c r="C857" s="194">
        <f t="shared" si="147"/>
        <v>17.615163754371185</v>
      </c>
      <c r="D857" s="213">
        <f t="shared" si="148"/>
        <v>17.615163754371185</v>
      </c>
      <c r="E857" s="194">
        <f t="shared" si="149"/>
        <v>0</v>
      </c>
      <c r="F857" s="194">
        <f t="shared" si="150"/>
        <v>6.384836245628815</v>
      </c>
      <c r="G857" s="194">
        <f t="shared" si="151"/>
        <v>4.469385371940171</v>
      </c>
      <c r="H857" s="194">
        <f t="shared" si="152"/>
        <v>20.257438317526862</v>
      </c>
      <c r="I857" s="194">
        <f t="shared" si="153"/>
        <v>15.788052945586687</v>
      </c>
      <c r="K857">
        <f t="shared" si="157"/>
        <v>25.20000000000033</v>
      </c>
      <c r="L857">
        <f t="shared" si="154"/>
        <v>7</v>
      </c>
      <c r="M857">
        <f t="shared" si="155"/>
        <v>1.4E-3</v>
      </c>
      <c r="N857">
        <f>SUM($M$13:M857)</f>
        <v>0.55360000000000076</v>
      </c>
      <c r="O857">
        <f t="shared" si="156"/>
        <v>3.5280000000000464E-2</v>
      </c>
      <c r="P857">
        <f>SUM($O$13:O857)</f>
        <v>8.6888300000001184</v>
      </c>
    </row>
    <row r="858" spans="1:16" x14ac:dyDescent="0.3">
      <c r="A858">
        <v>846</v>
      </c>
      <c r="B858">
        <v>0.97331718574028248</v>
      </c>
      <c r="C858" s="194">
        <f t="shared" si="147"/>
        <v>33.591702382687956</v>
      </c>
      <c r="D858" s="213">
        <f t="shared" si="148"/>
        <v>24</v>
      </c>
      <c r="E858" s="194">
        <f t="shared" si="149"/>
        <v>9.5917023826879557</v>
      </c>
      <c r="F858" s="194">
        <f t="shared" si="150"/>
        <v>0</v>
      </c>
      <c r="G858" s="194">
        <f t="shared" si="151"/>
        <v>11.030457740091148</v>
      </c>
      <c r="H858" s="194">
        <f t="shared" si="152"/>
        <v>27.599999999999998</v>
      </c>
      <c r="I858" s="194">
        <f t="shared" si="153"/>
        <v>27.599999999999994</v>
      </c>
      <c r="K858">
        <f t="shared" si="157"/>
        <v>25.25000000000033</v>
      </c>
      <c r="L858">
        <f t="shared" si="154"/>
        <v>9</v>
      </c>
      <c r="M858">
        <f t="shared" si="155"/>
        <v>1.8E-3</v>
      </c>
      <c r="N858">
        <f>SUM($M$13:M858)</f>
        <v>0.55540000000000078</v>
      </c>
      <c r="O858">
        <f t="shared" si="156"/>
        <v>4.5450000000000594E-2</v>
      </c>
      <c r="P858">
        <f>SUM($O$13:O858)</f>
        <v>8.7342800000001191</v>
      </c>
    </row>
    <row r="859" spans="1:16" x14ac:dyDescent="0.3">
      <c r="A859">
        <v>847</v>
      </c>
      <c r="B859">
        <v>0.71247830320117345</v>
      </c>
      <c r="C859" s="194">
        <f t="shared" si="147"/>
        <v>25.363836337059823</v>
      </c>
      <c r="D859" s="213">
        <f t="shared" si="148"/>
        <v>24</v>
      </c>
      <c r="E859" s="194">
        <f t="shared" si="149"/>
        <v>1.3638363370598228</v>
      </c>
      <c r="F859" s="194">
        <f t="shared" si="150"/>
        <v>0</v>
      </c>
      <c r="G859" s="194">
        <f t="shared" si="151"/>
        <v>1.568411787618796</v>
      </c>
      <c r="H859" s="194">
        <f t="shared" si="152"/>
        <v>27.599999999999998</v>
      </c>
      <c r="I859" s="194">
        <f t="shared" si="153"/>
        <v>27.599999999999994</v>
      </c>
      <c r="K859">
        <f t="shared" si="157"/>
        <v>25.300000000000331</v>
      </c>
      <c r="L859">
        <f t="shared" si="154"/>
        <v>10</v>
      </c>
      <c r="M859">
        <f t="shared" si="155"/>
        <v>2E-3</v>
      </c>
      <c r="N859">
        <f>SUM($M$13:M859)</f>
        <v>0.55740000000000078</v>
      </c>
      <c r="O859">
        <f t="shared" si="156"/>
        <v>5.0600000000000665E-2</v>
      </c>
      <c r="P859">
        <f>SUM($O$13:O859)</f>
        <v>8.7848800000001201</v>
      </c>
    </row>
    <row r="860" spans="1:16" x14ac:dyDescent="0.3">
      <c r="A860">
        <v>848</v>
      </c>
      <c r="B860">
        <v>0.40615254944436874</v>
      </c>
      <c r="C860" s="194">
        <f t="shared" si="147"/>
        <v>20.575279847900607</v>
      </c>
      <c r="D860" s="213">
        <f t="shared" si="148"/>
        <v>20.575279847900607</v>
      </c>
      <c r="E860" s="194">
        <f t="shared" si="149"/>
        <v>0</v>
      </c>
      <c r="F860" s="194">
        <f t="shared" si="150"/>
        <v>3.4247201520993933</v>
      </c>
      <c r="G860" s="194">
        <f t="shared" si="151"/>
        <v>2.3973041064695755</v>
      </c>
      <c r="H860" s="194">
        <f t="shared" si="152"/>
        <v>23.661571825085694</v>
      </c>
      <c r="I860" s="194">
        <f t="shared" si="153"/>
        <v>21.264267718616122</v>
      </c>
      <c r="K860">
        <f t="shared" si="157"/>
        <v>25.350000000000332</v>
      </c>
      <c r="L860">
        <f t="shared" si="154"/>
        <v>8</v>
      </c>
      <c r="M860">
        <f t="shared" si="155"/>
        <v>1.6000000000000001E-3</v>
      </c>
      <c r="N860">
        <f>SUM($M$13:M860)</f>
        <v>0.55900000000000083</v>
      </c>
      <c r="O860">
        <f t="shared" si="156"/>
        <v>4.0560000000000533E-2</v>
      </c>
      <c r="P860">
        <f>SUM($O$13:O860)</f>
        <v>8.8254400000001212</v>
      </c>
    </row>
    <row r="861" spans="1:16" x14ac:dyDescent="0.3">
      <c r="A861">
        <v>849</v>
      </c>
      <c r="B861">
        <v>0.89787632081236812</v>
      </c>
      <c r="C861" s="194">
        <f t="shared" si="147"/>
        <v>29.617259783205956</v>
      </c>
      <c r="D861" s="213">
        <f t="shared" si="148"/>
        <v>24</v>
      </c>
      <c r="E861" s="194">
        <f t="shared" si="149"/>
        <v>5.6172597832059559</v>
      </c>
      <c r="F861" s="194">
        <f t="shared" si="150"/>
        <v>0</v>
      </c>
      <c r="G861" s="194">
        <f t="shared" si="151"/>
        <v>6.4598487506868487</v>
      </c>
      <c r="H861" s="194">
        <f t="shared" si="152"/>
        <v>27.599999999999998</v>
      </c>
      <c r="I861" s="194">
        <f t="shared" si="153"/>
        <v>27.599999999999994</v>
      </c>
      <c r="K861">
        <f t="shared" si="157"/>
        <v>25.400000000000333</v>
      </c>
      <c r="L861">
        <f t="shared" si="154"/>
        <v>11</v>
      </c>
      <c r="M861">
        <f t="shared" si="155"/>
        <v>2.2000000000000001E-3</v>
      </c>
      <c r="N861">
        <f>SUM($M$13:M861)</f>
        <v>0.56120000000000081</v>
      </c>
      <c r="O861">
        <f t="shared" si="156"/>
        <v>5.5880000000000735E-2</v>
      </c>
      <c r="P861">
        <f>SUM($O$13:O861)</f>
        <v>8.8813200000001213</v>
      </c>
    </row>
    <row r="862" spans="1:16" x14ac:dyDescent="0.3">
      <c r="A862">
        <v>850</v>
      </c>
      <c r="B862">
        <v>6.5231002623011403E-2</v>
      </c>
      <c r="C862" s="194">
        <f t="shared" si="147"/>
        <v>12.926304863494313</v>
      </c>
      <c r="D862" s="213">
        <f t="shared" si="148"/>
        <v>12.926304863494313</v>
      </c>
      <c r="E862" s="194">
        <f t="shared" si="149"/>
        <v>0</v>
      </c>
      <c r="F862" s="194">
        <f t="shared" si="150"/>
        <v>11.073695136505687</v>
      </c>
      <c r="G862" s="194">
        <f t="shared" si="151"/>
        <v>7.7515865955539818</v>
      </c>
      <c r="H862" s="194">
        <f t="shared" si="152"/>
        <v>14.865250593018459</v>
      </c>
      <c r="I862" s="194">
        <f t="shared" si="153"/>
        <v>7.1136639974644753</v>
      </c>
      <c r="K862">
        <f t="shared" si="157"/>
        <v>25.450000000000333</v>
      </c>
      <c r="L862">
        <f t="shared" si="154"/>
        <v>5</v>
      </c>
      <c r="M862">
        <f t="shared" si="155"/>
        <v>1E-3</v>
      </c>
      <c r="N862">
        <f>SUM($M$13:M862)</f>
        <v>0.56220000000000081</v>
      </c>
      <c r="O862">
        <f t="shared" si="156"/>
        <v>2.5450000000000333E-2</v>
      </c>
      <c r="P862">
        <f>SUM($O$13:O862)</f>
        <v>8.9067700000001224</v>
      </c>
    </row>
    <row r="863" spans="1:16" x14ac:dyDescent="0.3">
      <c r="A863">
        <v>851</v>
      </c>
      <c r="B863">
        <v>0.38421203893625333</v>
      </c>
      <c r="C863" s="194">
        <f t="shared" si="147"/>
        <v>20.233378632321273</v>
      </c>
      <c r="D863" s="213">
        <f t="shared" si="148"/>
        <v>20.233378632321273</v>
      </c>
      <c r="E863" s="194">
        <f t="shared" si="149"/>
        <v>0</v>
      </c>
      <c r="F863" s="194">
        <f t="shared" si="150"/>
        <v>3.7666213676787272</v>
      </c>
      <c r="G863" s="194">
        <f t="shared" si="151"/>
        <v>2.6366349573751093</v>
      </c>
      <c r="H863" s="194">
        <f t="shared" si="152"/>
        <v>23.268385427169463</v>
      </c>
      <c r="I863" s="194">
        <f t="shared" si="153"/>
        <v>20.631750469794351</v>
      </c>
      <c r="K863">
        <f t="shared" si="157"/>
        <v>25.500000000000334</v>
      </c>
      <c r="L863">
        <f t="shared" si="154"/>
        <v>8</v>
      </c>
      <c r="M863">
        <f t="shared" si="155"/>
        <v>1.6000000000000001E-3</v>
      </c>
      <c r="N863">
        <f>SUM($M$13:M863)</f>
        <v>0.56380000000000086</v>
      </c>
      <c r="O863">
        <f t="shared" si="156"/>
        <v>4.0800000000000537E-2</v>
      </c>
      <c r="P863">
        <f>SUM($O$13:O863)</f>
        <v>8.9475700000001233</v>
      </c>
    </row>
    <row r="864" spans="1:16" x14ac:dyDescent="0.3">
      <c r="A864">
        <v>852</v>
      </c>
      <c r="B864">
        <v>0.38145871958319322</v>
      </c>
      <c r="C864" s="194">
        <f t="shared" si="147"/>
        <v>20.190088598988201</v>
      </c>
      <c r="D864" s="213">
        <f t="shared" si="148"/>
        <v>20.190088598988201</v>
      </c>
      <c r="E864" s="194">
        <f t="shared" si="149"/>
        <v>0</v>
      </c>
      <c r="F864" s="194">
        <f t="shared" si="150"/>
        <v>3.8099114010117994</v>
      </c>
      <c r="G864" s="194">
        <f t="shared" si="151"/>
        <v>2.6669379807082598</v>
      </c>
      <c r="H864" s="194">
        <f t="shared" si="152"/>
        <v>23.218601888836428</v>
      </c>
      <c r="I864" s="194">
        <f t="shared" si="153"/>
        <v>20.55166390812817</v>
      </c>
      <c r="K864">
        <f t="shared" si="157"/>
        <v>25.550000000000335</v>
      </c>
      <c r="L864">
        <f t="shared" si="154"/>
        <v>11</v>
      </c>
      <c r="M864">
        <f t="shared" si="155"/>
        <v>2.2000000000000001E-3</v>
      </c>
      <c r="N864">
        <f>SUM($M$13:M864)</f>
        <v>0.56600000000000084</v>
      </c>
      <c r="O864">
        <f t="shared" si="156"/>
        <v>5.6210000000000739E-2</v>
      </c>
      <c r="P864">
        <f>SUM($O$13:O864)</f>
        <v>9.0037800000001234</v>
      </c>
    </row>
    <row r="865" spans="1:16" x14ac:dyDescent="0.3">
      <c r="A865">
        <v>853</v>
      </c>
      <c r="B865">
        <v>0.92366771933599767</v>
      </c>
      <c r="C865" s="194">
        <f t="shared" si="147"/>
        <v>30.581096786173944</v>
      </c>
      <c r="D865" s="213">
        <f t="shared" si="148"/>
        <v>24</v>
      </c>
      <c r="E865" s="194">
        <f t="shared" si="149"/>
        <v>6.5810967861739442</v>
      </c>
      <c r="F865" s="194">
        <f t="shared" si="150"/>
        <v>0</v>
      </c>
      <c r="G865" s="194">
        <f t="shared" si="151"/>
        <v>7.5682613041000355</v>
      </c>
      <c r="H865" s="194">
        <f t="shared" si="152"/>
        <v>27.599999999999998</v>
      </c>
      <c r="I865" s="194">
        <f t="shared" si="153"/>
        <v>27.599999999999994</v>
      </c>
      <c r="K865">
        <f t="shared" si="157"/>
        <v>25.600000000000335</v>
      </c>
      <c r="L865">
        <f t="shared" si="154"/>
        <v>14</v>
      </c>
      <c r="M865">
        <f t="shared" si="155"/>
        <v>2.8E-3</v>
      </c>
      <c r="N865">
        <f>SUM($M$13:M865)</f>
        <v>0.56880000000000086</v>
      </c>
      <c r="O865">
        <f t="shared" si="156"/>
        <v>7.1680000000000937E-2</v>
      </c>
      <c r="P865">
        <f>SUM($O$13:O865)</f>
        <v>9.075460000000124</v>
      </c>
    </row>
    <row r="866" spans="1:16" x14ac:dyDescent="0.3">
      <c r="A866">
        <v>854</v>
      </c>
      <c r="B866">
        <v>0.18239308829459933</v>
      </c>
      <c r="C866" s="194">
        <f t="shared" si="147"/>
        <v>16.562303082052189</v>
      </c>
      <c r="D866" s="213">
        <f t="shared" si="148"/>
        <v>16.562303082052189</v>
      </c>
      <c r="E866" s="194">
        <f t="shared" si="149"/>
        <v>0</v>
      </c>
      <c r="F866" s="194">
        <f t="shared" si="150"/>
        <v>7.437696917947811</v>
      </c>
      <c r="G866" s="194">
        <f t="shared" si="151"/>
        <v>5.2063878425634682</v>
      </c>
      <c r="H866" s="194">
        <f t="shared" si="152"/>
        <v>19.046648544360014</v>
      </c>
      <c r="I866" s="194">
        <f t="shared" si="153"/>
        <v>13.840260701796545</v>
      </c>
      <c r="K866">
        <f t="shared" si="157"/>
        <v>25.650000000000336</v>
      </c>
      <c r="L866">
        <f t="shared" si="154"/>
        <v>9</v>
      </c>
      <c r="M866">
        <f t="shared" si="155"/>
        <v>1.8E-3</v>
      </c>
      <c r="N866">
        <f>SUM($M$13:M866)</f>
        <v>0.57060000000000088</v>
      </c>
      <c r="O866">
        <f t="shared" si="156"/>
        <v>4.6170000000000606E-2</v>
      </c>
      <c r="P866">
        <f>SUM($O$13:O866)</f>
        <v>9.121630000000124</v>
      </c>
    </row>
    <row r="867" spans="1:16" x14ac:dyDescent="0.3">
      <c r="A867">
        <v>855</v>
      </c>
      <c r="B867">
        <v>0.38608865472085319</v>
      </c>
      <c r="C867" s="194">
        <f t="shared" si="147"/>
        <v>20.262831634446513</v>
      </c>
      <c r="D867" s="213">
        <f t="shared" si="148"/>
        <v>20.262831634446513</v>
      </c>
      <c r="E867" s="194">
        <f t="shared" si="149"/>
        <v>0</v>
      </c>
      <c r="F867" s="194">
        <f t="shared" si="150"/>
        <v>3.7371683655534866</v>
      </c>
      <c r="G867" s="194">
        <f t="shared" si="151"/>
        <v>2.6160178558874407</v>
      </c>
      <c r="H867" s="194">
        <f t="shared" si="152"/>
        <v>23.302256379613489</v>
      </c>
      <c r="I867" s="194">
        <f t="shared" si="153"/>
        <v>20.686238523726043</v>
      </c>
      <c r="K867">
        <f t="shared" si="157"/>
        <v>25.700000000000337</v>
      </c>
      <c r="L867">
        <f t="shared" si="154"/>
        <v>10</v>
      </c>
      <c r="M867">
        <f t="shared" si="155"/>
        <v>2E-3</v>
      </c>
      <c r="N867">
        <f>SUM($M$13:M867)</f>
        <v>0.57260000000000089</v>
      </c>
      <c r="O867">
        <f t="shared" si="156"/>
        <v>5.1400000000000674E-2</v>
      </c>
      <c r="P867">
        <f>SUM($O$13:O867)</f>
        <v>9.173030000000125</v>
      </c>
    </row>
    <row r="868" spans="1:16" x14ac:dyDescent="0.3">
      <c r="A868">
        <v>856</v>
      </c>
      <c r="B868">
        <v>0.78886506647445098</v>
      </c>
      <c r="C868" s="194">
        <f t="shared" si="147"/>
        <v>26.814936924514669</v>
      </c>
      <c r="D868" s="213">
        <f t="shared" si="148"/>
        <v>24</v>
      </c>
      <c r="E868" s="194">
        <f t="shared" si="149"/>
        <v>2.8149369245146687</v>
      </c>
      <c r="F868" s="194">
        <f t="shared" si="150"/>
        <v>0</v>
      </c>
      <c r="G868" s="194">
        <f t="shared" si="151"/>
        <v>3.2371774631918688</v>
      </c>
      <c r="H868" s="194">
        <f t="shared" si="152"/>
        <v>27.599999999999998</v>
      </c>
      <c r="I868" s="194">
        <f t="shared" si="153"/>
        <v>27.599999999999994</v>
      </c>
      <c r="K868">
        <f t="shared" si="157"/>
        <v>25.750000000000338</v>
      </c>
      <c r="L868">
        <f t="shared" si="154"/>
        <v>13</v>
      </c>
      <c r="M868">
        <f t="shared" si="155"/>
        <v>2.5999999999999999E-3</v>
      </c>
      <c r="N868">
        <f>SUM($M$13:M868)</f>
        <v>0.57520000000000093</v>
      </c>
      <c r="O868">
        <f t="shared" si="156"/>
        <v>6.695000000000087E-2</v>
      </c>
      <c r="P868">
        <f>SUM($O$13:O868)</f>
        <v>9.2399800000001253</v>
      </c>
    </row>
    <row r="869" spans="1:16" x14ac:dyDescent="0.3">
      <c r="A869">
        <v>857</v>
      </c>
      <c r="B869">
        <v>8.3520079457104268E-2</v>
      </c>
      <c r="C869" s="194">
        <f t="shared" si="147"/>
        <v>13.709337525315204</v>
      </c>
      <c r="D869" s="213">
        <f t="shared" si="148"/>
        <v>13.709337525315204</v>
      </c>
      <c r="E869" s="194">
        <f t="shared" si="149"/>
        <v>0</v>
      </c>
      <c r="F869" s="194">
        <f t="shared" si="150"/>
        <v>10.290662474684796</v>
      </c>
      <c r="G869" s="194">
        <f t="shared" si="151"/>
        <v>7.2034637322793573</v>
      </c>
      <c r="H869" s="194">
        <f t="shared" si="152"/>
        <v>15.765738154112483</v>
      </c>
      <c r="I869" s="194">
        <f t="shared" si="153"/>
        <v>8.5622744218331253</v>
      </c>
      <c r="K869">
        <f t="shared" si="157"/>
        <v>25.800000000000338</v>
      </c>
      <c r="L869">
        <f t="shared" si="154"/>
        <v>9</v>
      </c>
      <c r="M869">
        <f t="shared" si="155"/>
        <v>1.8E-3</v>
      </c>
      <c r="N869">
        <f>SUM($M$13:M869)</f>
        <v>0.57700000000000096</v>
      </c>
      <c r="O869">
        <f t="shared" si="156"/>
        <v>4.6440000000000606E-2</v>
      </c>
      <c r="P869">
        <f>SUM($O$13:O869)</f>
        <v>9.2864200000001258</v>
      </c>
    </row>
    <row r="870" spans="1:16" x14ac:dyDescent="0.3">
      <c r="A870">
        <v>858</v>
      </c>
      <c r="B870">
        <v>0.66201779829216656</v>
      </c>
      <c r="C870" s="194">
        <f t="shared" si="147"/>
        <v>24.507858143524874</v>
      </c>
      <c r="D870" s="213">
        <f t="shared" si="148"/>
        <v>24</v>
      </c>
      <c r="E870" s="194">
        <f t="shared" si="149"/>
        <v>0.50785814352487435</v>
      </c>
      <c r="F870" s="194">
        <f t="shared" si="150"/>
        <v>0</v>
      </c>
      <c r="G870" s="194">
        <f t="shared" si="151"/>
        <v>0.58403686505360541</v>
      </c>
      <c r="H870" s="194">
        <f t="shared" si="152"/>
        <v>27.599999999999998</v>
      </c>
      <c r="I870" s="194">
        <f t="shared" si="153"/>
        <v>27.599999999999994</v>
      </c>
      <c r="K870">
        <f t="shared" si="157"/>
        <v>25.850000000000339</v>
      </c>
      <c r="L870">
        <f t="shared" si="154"/>
        <v>8</v>
      </c>
      <c r="M870">
        <f t="shared" si="155"/>
        <v>1.6000000000000001E-3</v>
      </c>
      <c r="N870">
        <f>SUM($M$13:M870)</f>
        <v>0.578600000000001</v>
      </c>
      <c r="O870">
        <f t="shared" si="156"/>
        <v>4.1360000000000542E-2</v>
      </c>
      <c r="P870">
        <f>SUM($O$13:O870)</f>
        <v>9.3277800000001267</v>
      </c>
    </row>
    <row r="871" spans="1:16" x14ac:dyDescent="0.3">
      <c r="A871">
        <v>859</v>
      </c>
      <c r="B871">
        <v>0.88817744647701069</v>
      </c>
      <c r="C871" s="194">
        <f t="shared" si="147"/>
        <v>29.301355197225156</v>
      </c>
      <c r="D871" s="213">
        <f t="shared" si="148"/>
        <v>24</v>
      </c>
      <c r="E871" s="194">
        <f t="shared" si="149"/>
        <v>5.3013551972251562</v>
      </c>
      <c r="F871" s="194">
        <f t="shared" si="150"/>
        <v>0</v>
      </c>
      <c r="G871" s="194">
        <f t="shared" si="151"/>
        <v>6.0965584768089292</v>
      </c>
      <c r="H871" s="194">
        <f t="shared" si="152"/>
        <v>27.599999999999998</v>
      </c>
      <c r="I871" s="194">
        <f t="shared" si="153"/>
        <v>27.599999999999994</v>
      </c>
      <c r="K871">
        <f t="shared" si="157"/>
        <v>25.90000000000034</v>
      </c>
      <c r="L871">
        <f t="shared" si="154"/>
        <v>10</v>
      </c>
      <c r="M871">
        <f t="shared" si="155"/>
        <v>2E-3</v>
      </c>
      <c r="N871">
        <f>SUM($M$13:M871)</f>
        <v>0.580600000000001</v>
      </c>
      <c r="O871">
        <f t="shared" si="156"/>
        <v>5.1800000000000679E-2</v>
      </c>
      <c r="P871">
        <f>SUM($O$13:O871)</f>
        <v>9.3795800000001268</v>
      </c>
    </row>
    <row r="872" spans="1:16" x14ac:dyDescent="0.3">
      <c r="A872">
        <v>860</v>
      </c>
      <c r="B872">
        <v>0.46210542587007153</v>
      </c>
      <c r="C872" s="194">
        <f t="shared" si="147"/>
        <v>21.42921457751212</v>
      </c>
      <c r="D872" s="213">
        <f t="shared" si="148"/>
        <v>21.42921457751212</v>
      </c>
      <c r="E872" s="194">
        <f t="shared" si="149"/>
        <v>0</v>
      </c>
      <c r="F872" s="194">
        <f t="shared" si="150"/>
        <v>2.5707854224878801</v>
      </c>
      <c r="G872" s="194">
        <f t="shared" si="151"/>
        <v>1.7995497957415163</v>
      </c>
      <c r="H872" s="194">
        <f t="shared" si="152"/>
        <v>24.643596764138938</v>
      </c>
      <c r="I872" s="194">
        <f t="shared" si="153"/>
        <v>22.844046968397418</v>
      </c>
      <c r="K872">
        <f t="shared" si="157"/>
        <v>25.95000000000034</v>
      </c>
      <c r="L872">
        <f t="shared" si="154"/>
        <v>7</v>
      </c>
      <c r="M872">
        <f t="shared" si="155"/>
        <v>1.4E-3</v>
      </c>
      <c r="N872">
        <f>SUM($M$13:M872)</f>
        <v>0.58200000000000096</v>
      </c>
      <c r="O872">
        <f t="shared" si="156"/>
        <v>3.6330000000000473E-2</v>
      </c>
      <c r="P872">
        <f>SUM($O$13:O872)</f>
        <v>9.4159100000001281</v>
      </c>
    </row>
    <row r="873" spans="1:16" x14ac:dyDescent="0.3">
      <c r="A873">
        <v>861</v>
      </c>
      <c r="B873">
        <v>0.60547346264478807</v>
      </c>
      <c r="C873" s="194">
        <f t="shared" si="147"/>
        <v>23.605242696132539</v>
      </c>
      <c r="D873" s="213">
        <f t="shared" si="148"/>
        <v>23.605242696132539</v>
      </c>
      <c r="E873" s="194">
        <f t="shared" si="149"/>
        <v>0</v>
      </c>
      <c r="F873" s="194">
        <f t="shared" si="150"/>
        <v>0.39475730386746122</v>
      </c>
      <c r="G873" s="194">
        <f t="shared" si="151"/>
        <v>0.27633011270722285</v>
      </c>
      <c r="H873" s="194">
        <f t="shared" si="152"/>
        <v>27.146029100552418</v>
      </c>
      <c r="I873" s="194">
        <f t="shared" si="153"/>
        <v>26.869698987845197</v>
      </c>
      <c r="K873">
        <f t="shared" si="157"/>
        <v>26.000000000000341</v>
      </c>
      <c r="L873">
        <f t="shared" si="154"/>
        <v>11</v>
      </c>
      <c r="M873">
        <f t="shared" si="155"/>
        <v>2.2000000000000001E-3</v>
      </c>
      <c r="N873">
        <f>SUM($M$13:M873)</f>
        <v>0.58420000000000094</v>
      </c>
      <c r="O873">
        <f t="shared" si="156"/>
        <v>5.7200000000000757E-2</v>
      </c>
      <c r="P873">
        <f>SUM($O$13:O873)</f>
        <v>9.473110000000128</v>
      </c>
    </row>
    <row r="874" spans="1:16" x14ac:dyDescent="0.3">
      <c r="A874">
        <v>862</v>
      </c>
      <c r="B874">
        <v>0.14755258670167049</v>
      </c>
      <c r="C874" s="194">
        <f t="shared" si="147"/>
        <v>15.718072788665264</v>
      </c>
      <c r="D874" s="213">
        <f t="shared" si="148"/>
        <v>15.718072788665264</v>
      </c>
      <c r="E874" s="194">
        <f t="shared" si="149"/>
        <v>0</v>
      </c>
      <c r="F874" s="194">
        <f t="shared" si="150"/>
        <v>8.281927211334736</v>
      </c>
      <c r="G874" s="194">
        <f t="shared" si="151"/>
        <v>5.7973490479343157</v>
      </c>
      <c r="H874" s="194">
        <f t="shared" si="152"/>
        <v>18.075783706965051</v>
      </c>
      <c r="I874" s="194">
        <f t="shared" si="153"/>
        <v>12.278434659030735</v>
      </c>
      <c r="K874">
        <f t="shared" si="157"/>
        <v>26.050000000000342</v>
      </c>
      <c r="L874">
        <f t="shared" si="154"/>
        <v>14</v>
      </c>
      <c r="M874">
        <f t="shared" si="155"/>
        <v>2.8E-3</v>
      </c>
      <c r="N874">
        <f>SUM($M$13:M874)</f>
        <v>0.58700000000000097</v>
      </c>
      <c r="O874">
        <f t="shared" si="156"/>
        <v>7.2940000000000962E-2</v>
      </c>
      <c r="P874">
        <f>SUM($O$13:O874)</f>
        <v>9.5460500000001289</v>
      </c>
    </row>
    <row r="875" spans="1:16" x14ac:dyDescent="0.3">
      <c r="A875">
        <v>863</v>
      </c>
      <c r="B875">
        <v>6.8933201133685951E-2</v>
      </c>
      <c r="C875" s="194">
        <f t="shared" si="147"/>
        <v>13.097299824201935</v>
      </c>
      <c r="D875" s="213">
        <f t="shared" si="148"/>
        <v>13.097299824201935</v>
      </c>
      <c r="E875" s="194">
        <f t="shared" si="149"/>
        <v>0</v>
      </c>
      <c r="F875" s="194">
        <f t="shared" si="150"/>
        <v>10.902700175798065</v>
      </c>
      <c r="G875" s="194">
        <f t="shared" si="151"/>
        <v>7.6318901230586462</v>
      </c>
      <c r="H875" s="194">
        <f t="shared" si="152"/>
        <v>15.061894797832224</v>
      </c>
      <c r="I875" s="194">
        <f t="shared" si="153"/>
        <v>7.430004674773576</v>
      </c>
      <c r="K875">
        <f t="shared" si="157"/>
        <v>26.100000000000342</v>
      </c>
      <c r="L875">
        <f t="shared" si="154"/>
        <v>9</v>
      </c>
      <c r="M875">
        <f t="shared" si="155"/>
        <v>1.8E-3</v>
      </c>
      <c r="N875">
        <f>SUM($M$13:M875)</f>
        <v>0.58880000000000099</v>
      </c>
      <c r="O875">
        <f t="shared" si="156"/>
        <v>4.6980000000000618E-2</v>
      </c>
      <c r="P875">
        <f>SUM($O$13:O875)</f>
        <v>9.5930300000001303</v>
      </c>
    </row>
    <row r="876" spans="1:16" x14ac:dyDescent="0.3">
      <c r="A876">
        <v>864</v>
      </c>
      <c r="B876">
        <v>0.37144746160848463</v>
      </c>
      <c r="C876" s="194">
        <f t="shared" si="147"/>
        <v>20.031867164427879</v>
      </c>
      <c r="D876" s="213">
        <f t="shared" si="148"/>
        <v>20.031867164427879</v>
      </c>
      <c r="E876" s="194">
        <f t="shared" si="149"/>
        <v>0</v>
      </c>
      <c r="F876" s="194">
        <f t="shared" si="150"/>
        <v>3.9681328355721206</v>
      </c>
      <c r="G876" s="194">
        <f t="shared" si="151"/>
        <v>2.7776929849004848</v>
      </c>
      <c r="H876" s="194">
        <f t="shared" si="152"/>
        <v>23.036647239092058</v>
      </c>
      <c r="I876" s="194">
        <f t="shared" si="153"/>
        <v>20.258954254191575</v>
      </c>
      <c r="K876">
        <f t="shared" si="157"/>
        <v>26.150000000000343</v>
      </c>
      <c r="L876">
        <f t="shared" si="154"/>
        <v>6</v>
      </c>
      <c r="M876">
        <f t="shared" si="155"/>
        <v>1.1999999999999999E-3</v>
      </c>
      <c r="N876">
        <f>SUM($M$13:M876)</f>
        <v>0.59000000000000097</v>
      </c>
      <c r="O876">
        <f t="shared" si="156"/>
        <v>3.1380000000000408E-2</v>
      </c>
      <c r="P876">
        <f>SUM($O$13:O876)</f>
        <v>9.6244100000001307</v>
      </c>
    </row>
    <row r="877" spans="1:16" x14ac:dyDescent="0.3">
      <c r="A877">
        <v>865</v>
      </c>
      <c r="B877">
        <v>0.43768197141426968</v>
      </c>
      <c r="C877" s="194">
        <f t="shared" si="147"/>
        <v>21.0589066737327</v>
      </c>
      <c r="D877" s="213">
        <f t="shared" si="148"/>
        <v>21.0589066737327</v>
      </c>
      <c r="E877" s="194">
        <f t="shared" si="149"/>
        <v>0</v>
      </c>
      <c r="F877" s="194">
        <f t="shared" si="150"/>
        <v>2.9410933262672998</v>
      </c>
      <c r="G877" s="194">
        <f t="shared" si="151"/>
        <v>2.0587653283871101</v>
      </c>
      <c r="H877" s="194">
        <f t="shared" si="152"/>
        <v>24.217742674792603</v>
      </c>
      <c r="I877" s="194">
        <f t="shared" si="153"/>
        <v>22.158977346405489</v>
      </c>
      <c r="K877">
        <f t="shared" si="157"/>
        <v>26.200000000000344</v>
      </c>
      <c r="L877">
        <f t="shared" si="154"/>
        <v>17</v>
      </c>
      <c r="M877">
        <f t="shared" si="155"/>
        <v>3.3999999999999998E-3</v>
      </c>
      <c r="N877">
        <f>SUM($M$13:M877)</f>
        <v>0.59340000000000093</v>
      </c>
      <c r="O877">
        <f t="shared" si="156"/>
        <v>8.9080000000001158E-2</v>
      </c>
      <c r="P877">
        <f>SUM($O$13:O877)</f>
        <v>9.7134900000001316</v>
      </c>
    </row>
    <row r="878" spans="1:16" x14ac:dyDescent="0.3">
      <c r="A878">
        <v>866</v>
      </c>
      <c r="B878">
        <v>0.17952122614885568</v>
      </c>
      <c r="C878" s="194">
        <f t="shared" si="147"/>
        <v>16.496852742415093</v>
      </c>
      <c r="D878" s="213">
        <f t="shared" si="148"/>
        <v>16.496852742415093</v>
      </c>
      <c r="E878" s="194">
        <f t="shared" si="149"/>
        <v>0</v>
      </c>
      <c r="F878" s="194">
        <f t="shared" si="150"/>
        <v>7.5031472575849065</v>
      </c>
      <c r="G878" s="194">
        <f t="shared" si="151"/>
        <v>5.2522030803094353</v>
      </c>
      <c r="H878" s="194">
        <f t="shared" si="152"/>
        <v>18.971380653777356</v>
      </c>
      <c r="I878" s="194">
        <f t="shared" si="153"/>
        <v>13.719177573467922</v>
      </c>
      <c r="K878">
        <f t="shared" si="157"/>
        <v>26.250000000000345</v>
      </c>
      <c r="L878">
        <f t="shared" si="154"/>
        <v>9</v>
      </c>
      <c r="M878">
        <f t="shared" si="155"/>
        <v>1.8E-3</v>
      </c>
      <c r="N878">
        <f>SUM($M$13:M878)</f>
        <v>0.59520000000000095</v>
      </c>
      <c r="O878">
        <f t="shared" si="156"/>
        <v>4.7250000000000618E-2</v>
      </c>
      <c r="P878">
        <f>SUM($O$13:O878)</f>
        <v>9.7607400000001316</v>
      </c>
    </row>
    <row r="879" spans="1:16" x14ac:dyDescent="0.3">
      <c r="A879">
        <v>867</v>
      </c>
      <c r="B879">
        <v>0.82126156252292182</v>
      </c>
      <c r="C879" s="194">
        <f t="shared" si="147"/>
        <v>27.521101003403288</v>
      </c>
      <c r="D879" s="213">
        <f t="shared" si="148"/>
        <v>24</v>
      </c>
      <c r="E879" s="194">
        <f t="shared" si="149"/>
        <v>3.5211010034032881</v>
      </c>
      <c r="F879" s="194">
        <f t="shared" si="150"/>
        <v>0</v>
      </c>
      <c r="G879" s="194">
        <f t="shared" si="151"/>
        <v>4.0492661539137806</v>
      </c>
      <c r="H879" s="194">
        <f t="shared" si="152"/>
        <v>27.599999999999998</v>
      </c>
      <c r="I879" s="194">
        <f t="shared" si="153"/>
        <v>27.599999999999994</v>
      </c>
      <c r="K879">
        <f t="shared" si="157"/>
        <v>26.300000000000345</v>
      </c>
      <c r="L879">
        <f t="shared" si="154"/>
        <v>14</v>
      </c>
      <c r="M879">
        <f t="shared" si="155"/>
        <v>2.8E-3</v>
      </c>
      <c r="N879">
        <f>SUM($M$13:M879)</f>
        <v>0.59800000000000098</v>
      </c>
      <c r="O879">
        <f t="shared" si="156"/>
        <v>7.3640000000000969E-2</v>
      </c>
      <c r="P879">
        <f>SUM($O$13:O879)</f>
        <v>9.8343800000001327</v>
      </c>
    </row>
    <row r="880" spans="1:16" x14ac:dyDescent="0.3">
      <c r="A880">
        <v>868</v>
      </c>
      <c r="B880">
        <v>0.72102546430326386</v>
      </c>
      <c r="C880" s="194">
        <f t="shared" si="147"/>
        <v>25.515343271122049</v>
      </c>
      <c r="D880" s="213">
        <f t="shared" si="148"/>
        <v>24</v>
      </c>
      <c r="E880" s="194">
        <f t="shared" si="149"/>
        <v>1.5153432711220489</v>
      </c>
      <c r="F880" s="194">
        <f t="shared" si="150"/>
        <v>0</v>
      </c>
      <c r="G880" s="194">
        <f t="shared" si="151"/>
        <v>1.7426447617903562</v>
      </c>
      <c r="H880" s="194">
        <f t="shared" si="152"/>
        <v>27.599999999999998</v>
      </c>
      <c r="I880" s="194">
        <f t="shared" si="153"/>
        <v>27.599999999999994</v>
      </c>
      <c r="K880">
        <f t="shared" si="157"/>
        <v>26.350000000000346</v>
      </c>
      <c r="L880">
        <f t="shared" si="154"/>
        <v>7</v>
      </c>
      <c r="M880">
        <f t="shared" si="155"/>
        <v>1.4E-3</v>
      </c>
      <c r="N880">
        <f>SUM($M$13:M880)</f>
        <v>0.59940000000000093</v>
      </c>
      <c r="O880">
        <f t="shared" si="156"/>
        <v>3.6890000000000485E-2</v>
      </c>
      <c r="P880">
        <f>SUM($O$13:O880)</f>
        <v>9.8712700000001323</v>
      </c>
    </row>
    <row r="881" spans="1:16" x14ac:dyDescent="0.3">
      <c r="A881">
        <v>869</v>
      </c>
      <c r="B881">
        <v>4.3860378435010006E-3</v>
      </c>
      <c r="C881" s="194">
        <f t="shared" si="147"/>
        <v>6.2751311589012282</v>
      </c>
      <c r="D881" s="213">
        <f t="shared" si="148"/>
        <v>6.2751311589012282</v>
      </c>
      <c r="E881" s="194">
        <f t="shared" si="149"/>
        <v>0</v>
      </c>
      <c r="F881" s="194">
        <f t="shared" si="150"/>
        <v>17.724868841098772</v>
      </c>
      <c r="G881" s="194">
        <f t="shared" si="151"/>
        <v>12.407408188769141</v>
      </c>
      <c r="H881" s="194">
        <f t="shared" si="152"/>
        <v>7.2164008327364115</v>
      </c>
      <c r="I881" s="194">
        <f t="shared" si="153"/>
        <v>-5.1910073560327312</v>
      </c>
      <c r="K881">
        <f t="shared" si="157"/>
        <v>26.400000000000347</v>
      </c>
      <c r="L881">
        <f t="shared" si="154"/>
        <v>8</v>
      </c>
      <c r="M881">
        <f t="shared" si="155"/>
        <v>1.6000000000000001E-3</v>
      </c>
      <c r="N881">
        <f>SUM($M$13:M881)</f>
        <v>0.60100000000000098</v>
      </c>
      <c r="O881">
        <f t="shared" si="156"/>
        <v>4.2240000000000555E-2</v>
      </c>
      <c r="P881">
        <f>SUM($O$13:O881)</f>
        <v>9.9135100000001337</v>
      </c>
    </row>
    <row r="882" spans="1:16" x14ac:dyDescent="0.3">
      <c r="A882">
        <v>870</v>
      </c>
      <c r="B882">
        <v>0.85722846521634277</v>
      </c>
      <c r="C882" s="194">
        <f t="shared" si="147"/>
        <v>28.407699960013197</v>
      </c>
      <c r="D882" s="213">
        <f t="shared" si="148"/>
        <v>24</v>
      </c>
      <c r="E882" s="194">
        <f t="shared" si="149"/>
        <v>4.407699960013197</v>
      </c>
      <c r="F882" s="194">
        <f t="shared" si="150"/>
        <v>0</v>
      </c>
      <c r="G882" s="194">
        <f t="shared" si="151"/>
        <v>5.0688549540151762</v>
      </c>
      <c r="H882" s="194">
        <f t="shared" si="152"/>
        <v>27.599999999999998</v>
      </c>
      <c r="I882" s="194">
        <f t="shared" si="153"/>
        <v>27.599999999999994</v>
      </c>
      <c r="K882">
        <f t="shared" si="157"/>
        <v>26.450000000000347</v>
      </c>
      <c r="L882">
        <f t="shared" si="154"/>
        <v>11</v>
      </c>
      <c r="M882">
        <f t="shared" si="155"/>
        <v>2.2000000000000001E-3</v>
      </c>
      <c r="N882">
        <f>SUM($M$13:M882)</f>
        <v>0.60320000000000096</v>
      </c>
      <c r="O882">
        <f t="shared" si="156"/>
        <v>5.8190000000000769E-2</v>
      </c>
      <c r="P882">
        <f>SUM($O$13:O882)</f>
        <v>9.9717000000001352</v>
      </c>
    </row>
    <row r="883" spans="1:16" x14ac:dyDescent="0.3">
      <c r="A883">
        <v>871</v>
      </c>
      <c r="B883">
        <v>0.5758407664692301</v>
      </c>
      <c r="C883" s="194">
        <f t="shared" si="147"/>
        <v>23.147586275899648</v>
      </c>
      <c r="D883" s="213">
        <f t="shared" si="148"/>
        <v>23.147586275899648</v>
      </c>
      <c r="E883" s="194">
        <f t="shared" si="149"/>
        <v>0</v>
      </c>
      <c r="F883" s="194">
        <f t="shared" si="150"/>
        <v>0.85241372410035154</v>
      </c>
      <c r="G883" s="194">
        <f t="shared" si="151"/>
        <v>0.59668960687024619</v>
      </c>
      <c r="H883" s="194">
        <f t="shared" si="152"/>
        <v>26.619724217284595</v>
      </c>
      <c r="I883" s="194">
        <f t="shared" si="153"/>
        <v>26.023034610414346</v>
      </c>
      <c r="K883">
        <f t="shared" si="157"/>
        <v>26.500000000000348</v>
      </c>
      <c r="L883">
        <f t="shared" si="154"/>
        <v>7</v>
      </c>
      <c r="M883">
        <f t="shared" si="155"/>
        <v>1.4E-3</v>
      </c>
      <c r="N883">
        <f>SUM($M$13:M883)</f>
        <v>0.60460000000000091</v>
      </c>
      <c r="O883">
        <f t="shared" si="156"/>
        <v>3.7100000000000487E-2</v>
      </c>
      <c r="P883">
        <f>SUM($O$13:O883)</f>
        <v>10.008800000000136</v>
      </c>
    </row>
    <row r="884" spans="1:16" x14ac:dyDescent="0.3">
      <c r="A884">
        <v>872</v>
      </c>
      <c r="B884">
        <v>8.7122443472368305E-2</v>
      </c>
      <c r="C884" s="194">
        <f t="shared" si="147"/>
        <v>13.847860846378435</v>
      </c>
      <c r="D884" s="213">
        <f t="shared" si="148"/>
        <v>13.847860846378435</v>
      </c>
      <c r="E884" s="194">
        <f t="shared" si="149"/>
        <v>0</v>
      </c>
      <c r="F884" s="194">
        <f t="shared" si="150"/>
        <v>10.152139153621565</v>
      </c>
      <c r="G884" s="194">
        <f t="shared" si="151"/>
        <v>7.1064974075350964</v>
      </c>
      <c r="H884" s="194">
        <f t="shared" si="152"/>
        <v>15.925039973335199</v>
      </c>
      <c r="I884" s="194">
        <f t="shared" si="153"/>
        <v>8.8185425658001009</v>
      </c>
      <c r="K884">
        <f t="shared" si="157"/>
        <v>26.550000000000349</v>
      </c>
      <c r="L884">
        <f t="shared" si="154"/>
        <v>11</v>
      </c>
      <c r="M884">
        <f t="shared" si="155"/>
        <v>2.2000000000000001E-3</v>
      </c>
      <c r="N884">
        <f>SUM($M$13:M884)</f>
        <v>0.60680000000000089</v>
      </c>
      <c r="O884">
        <f t="shared" si="156"/>
        <v>5.8410000000000774E-2</v>
      </c>
      <c r="P884">
        <f>SUM($O$13:O884)</f>
        <v>10.067210000000136</v>
      </c>
    </row>
    <row r="885" spans="1:16" x14ac:dyDescent="0.3">
      <c r="A885">
        <v>873</v>
      </c>
      <c r="B885">
        <v>0.23856472317884647</v>
      </c>
      <c r="C885" s="194">
        <f t="shared" si="147"/>
        <v>17.734437735973401</v>
      </c>
      <c r="D885" s="213">
        <f t="shared" si="148"/>
        <v>17.734437735973401</v>
      </c>
      <c r="E885" s="194">
        <f t="shared" si="149"/>
        <v>0</v>
      </c>
      <c r="F885" s="194">
        <f t="shared" si="150"/>
        <v>6.2655622640265989</v>
      </c>
      <c r="G885" s="194">
        <f t="shared" si="151"/>
        <v>4.3858935848186196</v>
      </c>
      <c r="H885" s="194">
        <f t="shared" si="152"/>
        <v>20.394603396369408</v>
      </c>
      <c r="I885" s="194">
        <f t="shared" si="153"/>
        <v>16.008709811550791</v>
      </c>
      <c r="K885">
        <f t="shared" si="157"/>
        <v>26.60000000000035</v>
      </c>
      <c r="L885">
        <f t="shared" si="154"/>
        <v>9</v>
      </c>
      <c r="M885">
        <f t="shared" si="155"/>
        <v>1.8E-3</v>
      </c>
      <c r="N885">
        <f>SUM($M$13:M885)</f>
        <v>0.60860000000000092</v>
      </c>
      <c r="O885">
        <f t="shared" si="156"/>
        <v>4.788000000000063E-2</v>
      </c>
      <c r="P885">
        <f>SUM($O$13:O885)</f>
        <v>10.115090000000137</v>
      </c>
    </row>
    <row r="886" spans="1:16" x14ac:dyDescent="0.3">
      <c r="A886">
        <v>874</v>
      </c>
      <c r="B886">
        <v>0.90792412406201672</v>
      </c>
      <c r="C886" s="194">
        <f t="shared" si="147"/>
        <v>29.968478690992651</v>
      </c>
      <c r="D886" s="213">
        <f t="shared" si="148"/>
        <v>24</v>
      </c>
      <c r="E886" s="194">
        <f t="shared" si="149"/>
        <v>5.9684786909926508</v>
      </c>
      <c r="F886" s="194">
        <f t="shared" si="150"/>
        <v>0</v>
      </c>
      <c r="G886" s="194">
        <f t="shared" si="151"/>
        <v>6.8637504946415477</v>
      </c>
      <c r="H886" s="194">
        <f t="shared" si="152"/>
        <v>27.599999999999998</v>
      </c>
      <c r="I886" s="194">
        <f t="shared" si="153"/>
        <v>27.599999999999994</v>
      </c>
      <c r="K886">
        <f t="shared" si="157"/>
        <v>26.65000000000035</v>
      </c>
      <c r="L886">
        <f t="shared" si="154"/>
        <v>6</v>
      </c>
      <c r="M886">
        <f t="shared" si="155"/>
        <v>1.1999999999999999E-3</v>
      </c>
      <c r="N886">
        <f>SUM($M$13:M886)</f>
        <v>0.6098000000000009</v>
      </c>
      <c r="O886">
        <f t="shared" si="156"/>
        <v>3.1980000000000418E-2</v>
      </c>
      <c r="P886">
        <f>SUM($O$13:O886)</f>
        <v>10.147070000000138</v>
      </c>
    </row>
    <row r="887" spans="1:16" x14ac:dyDescent="0.3">
      <c r="A887">
        <v>875</v>
      </c>
      <c r="B887">
        <v>0.5396040206234648</v>
      </c>
      <c r="C887" s="194">
        <f t="shared" si="147"/>
        <v>22.596617071376322</v>
      </c>
      <c r="D887" s="213">
        <f t="shared" si="148"/>
        <v>22.596617071376322</v>
      </c>
      <c r="E887" s="194">
        <f t="shared" si="149"/>
        <v>0</v>
      </c>
      <c r="F887" s="194">
        <f t="shared" si="150"/>
        <v>1.4033829286236781</v>
      </c>
      <c r="G887" s="194">
        <f t="shared" si="151"/>
        <v>0.98236805003657479</v>
      </c>
      <c r="H887" s="194">
        <f t="shared" si="152"/>
        <v>25.986109632082769</v>
      </c>
      <c r="I887" s="194">
        <f t="shared" si="153"/>
        <v>25.003741582046189</v>
      </c>
      <c r="K887">
        <f t="shared" si="157"/>
        <v>26.700000000000351</v>
      </c>
      <c r="L887">
        <f t="shared" si="154"/>
        <v>7</v>
      </c>
      <c r="M887">
        <f t="shared" si="155"/>
        <v>1.4E-3</v>
      </c>
      <c r="N887">
        <f>SUM($M$13:M887)</f>
        <v>0.61120000000000085</v>
      </c>
      <c r="O887">
        <f t="shared" si="156"/>
        <v>3.7380000000000489E-2</v>
      </c>
      <c r="P887">
        <f>SUM($O$13:O887)</f>
        <v>10.184450000000139</v>
      </c>
    </row>
    <row r="888" spans="1:16" x14ac:dyDescent="0.3">
      <c r="A888">
        <v>876</v>
      </c>
      <c r="B888">
        <v>0.18474477442532944</v>
      </c>
      <c r="C888" s="194">
        <f t="shared" si="147"/>
        <v>16.615420433528968</v>
      </c>
      <c r="D888" s="213">
        <f t="shared" si="148"/>
        <v>16.615420433528968</v>
      </c>
      <c r="E888" s="194">
        <f t="shared" si="149"/>
        <v>0</v>
      </c>
      <c r="F888" s="194">
        <f t="shared" si="150"/>
        <v>7.3845795664710323</v>
      </c>
      <c r="G888" s="194">
        <f t="shared" si="151"/>
        <v>5.1692056965297235</v>
      </c>
      <c r="H888" s="194">
        <f t="shared" si="152"/>
        <v>19.107733498558311</v>
      </c>
      <c r="I888" s="194">
        <f t="shared" si="153"/>
        <v>13.938527802028588</v>
      </c>
      <c r="K888">
        <f t="shared" si="157"/>
        <v>26.750000000000352</v>
      </c>
      <c r="L888">
        <f t="shared" si="154"/>
        <v>7</v>
      </c>
      <c r="M888">
        <f t="shared" si="155"/>
        <v>1.4E-3</v>
      </c>
      <c r="N888">
        <f>SUM($M$13:M888)</f>
        <v>0.61260000000000081</v>
      </c>
      <c r="O888">
        <f t="shared" si="156"/>
        <v>3.745000000000049E-2</v>
      </c>
      <c r="P888">
        <f>SUM($O$13:O888)</f>
        <v>10.221900000000138</v>
      </c>
    </row>
    <row r="889" spans="1:16" x14ac:dyDescent="0.3">
      <c r="A889">
        <v>877</v>
      </c>
      <c r="B889">
        <v>0.12341982060527279</v>
      </c>
      <c r="C889" s="194">
        <f t="shared" si="147"/>
        <v>15.051641311624621</v>
      </c>
      <c r="D889" s="213">
        <f t="shared" si="148"/>
        <v>15.051641311624621</v>
      </c>
      <c r="E889" s="194">
        <f t="shared" si="149"/>
        <v>0</v>
      </c>
      <c r="F889" s="194">
        <f t="shared" si="150"/>
        <v>8.9483586883753787</v>
      </c>
      <c r="G889" s="194">
        <f t="shared" si="151"/>
        <v>6.2638510818627653</v>
      </c>
      <c r="H889" s="194">
        <f t="shared" si="152"/>
        <v>17.309387508368314</v>
      </c>
      <c r="I889" s="194">
        <f t="shared" si="153"/>
        <v>11.045536426505544</v>
      </c>
      <c r="K889">
        <f t="shared" si="157"/>
        <v>26.800000000000352</v>
      </c>
      <c r="L889">
        <f t="shared" si="154"/>
        <v>7</v>
      </c>
      <c r="M889">
        <f t="shared" si="155"/>
        <v>1.4E-3</v>
      </c>
      <c r="N889">
        <f>SUM($M$13:M889)</f>
        <v>0.61400000000000077</v>
      </c>
      <c r="O889">
        <f t="shared" si="156"/>
        <v>3.752000000000049E-2</v>
      </c>
      <c r="P889">
        <f>SUM($O$13:O889)</f>
        <v>10.259420000000139</v>
      </c>
    </row>
    <row r="890" spans="1:16" x14ac:dyDescent="0.3">
      <c r="A890">
        <v>878</v>
      </c>
      <c r="B890">
        <v>0.28035827730459617</v>
      </c>
      <c r="C890" s="194">
        <f t="shared" si="147"/>
        <v>18.509334939498718</v>
      </c>
      <c r="D890" s="213">
        <f t="shared" si="148"/>
        <v>18.509334939498718</v>
      </c>
      <c r="E890" s="194">
        <f t="shared" si="149"/>
        <v>0</v>
      </c>
      <c r="F890" s="194">
        <f t="shared" si="150"/>
        <v>5.4906650605012821</v>
      </c>
      <c r="G890" s="194">
        <f t="shared" si="151"/>
        <v>3.8434655423508977</v>
      </c>
      <c r="H890" s="194">
        <f t="shared" si="152"/>
        <v>21.285735180423522</v>
      </c>
      <c r="I890" s="194">
        <f t="shared" si="153"/>
        <v>17.442269638072627</v>
      </c>
      <c r="K890">
        <f t="shared" si="157"/>
        <v>26.850000000000353</v>
      </c>
      <c r="L890">
        <f t="shared" si="154"/>
        <v>13</v>
      </c>
      <c r="M890">
        <f t="shared" si="155"/>
        <v>2.5999999999999999E-3</v>
      </c>
      <c r="N890">
        <f>SUM($M$13:M890)</f>
        <v>0.61660000000000081</v>
      </c>
      <c r="O890">
        <f t="shared" si="156"/>
        <v>6.9810000000000913E-2</v>
      </c>
      <c r="P890">
        <f>SUM($O$13:O890)</f>
        <v>10.329230000000139</v>
      </c>
    </row>
    <row r="891" spans="1:16" x14ac:dyDescent="0.3">
      <c r="A891">
        <v>879</v>
      </c>
      <c r="B891">
        <v>0.60130617308180134</v>
      </c>
      <c r="C891" s="194">
        <f t="shared" si="147"/>
        <v>23.540376557541698</v>
      </c>
      <c r="D891" s="213">
        <f t="shared" si="148"/>
        <v>23.540376557541698</v>
      </c>
      <c r="E891" s="194">
        <f t="shared" si="149"/>
        <v>0</v>
      </c>
      <c r="F891" s="194">
        <f t="shared" si="150"/>
        <v>0.45962344245830167</v>
      </c>
      <c r="G891" s="194">
        <f t="shared" si="151"/>
        <v>0.32173640972081119</v>
      </c>
      <c r="H891" s="194">
        <f t="shared" si="152"/>
        <v>27.071433041172952</v>
      </c>
      <c r="I891" s="194">
        <f t="shared" si="153"/>
        <v>26.749696631452139</v>
      </c>
      <c r="K891">
        <f t="shared" si="157"/>
        <v>26.900000000000354</v>
      </c>
      <c r="L891">
        <f t="shared" si="154"/>
        <v>10</v>
      </c>
      <c r="M891">
        <f t="shared" si="155"/>
        <v>2E-3</v>
      </c>
      <c r="N891">
        <f>SUM($M$13:M891)</f>
        <v>0.61860000000000082</v>
      </c>
      <c r="O891">
        <f t="shared" si="156"/>
        <v>5.3800000000000708E-2</v>
      </c>
      <c r="P891">
        <f>SUM($O$13:O891)</f>
        <v>10.38303000000014</v>
      </c>
    </row>
    <row r="892" spans="1:16" x14ac:dyDescent="0.3">
      <c r="A892">
        <v>880</v>
      </c>
      <c r="B892">
        <v>0.52104086877124622</v>
      </c>
      <c r="C892" s="194">
        <f t="shared" si="147"/>
        <v>22.316596672883932</v>
      </c>
      <c r="D892" s="213">
        <f t="shared" si="148"/>
        <v>22.316596672883932</v>
      </c>
      <c r="E892" s="194">
        <f t="shared" si="149"/>
        <v>0</v>
      </c>
      <c r="F892" s="194">
        <f t="shared" si="150"/>
        <v>1.6834033271160678</v>
      </c>
      <c r="G892" s="194">
        <f t="shared" si="151"/>
        <v>1.1783823289812476</v>
      </c>
      <c r="H892" s="194">
        <f t="shared" si="152"/>
        <v>25.664086173816521</v>
      </c>
      <c r="I892" s="194">
        <f t="shared" si="153"/>
        <v>24.485703844835271</v>
      </c>
      <c r="K892">
        <f t="shared" si="157"/>
        <v>26.950000000000355</v>
      </c>
      <c r="L892">
        <f t="shared" si="154"/>
        <v>6</v>
      </c>
      <c r="M892">
        <f t="shared" si="155"/>
        <v>1.1999999999999999E-3</v>
      </c>
      <c r="N892">
        <f>SUM($M$13:M892)</f>
        <v>0.61980000000000079</v>
      </c>
      <c r="O892">
        <f t="shared" si="156"/>
        <v>3.2340000000000424E-2</v>
      </c>
      <c r="P892">
        <f>SUM($O$13:O892)</f>
        <v>10.41537000000014</v>
      </c>
    </row>
    <row r="893" spans="1:16" x14ac:dyDescent="0.3">
      <c r="A893">
        <v>881</v>
      </c>
      <c r="B893">
        <v>4.889133738573237E-2</v>
      </c>
      <c r="C893" s="194">
        <f t="shared" si="147"/>
        <v>12.065802589768419</v>
      </c>
      <c r="D893" s="213">
        <f t="shared" si="148"/>
        <v>12.065802589768419</v>
      </c>
      <c r="E893" s="194">
        <f t="shared" si="149"/>
        <v>0</v>
      </c>
      <c r="F893" s="194">
        <f t="shared" si="150"/>
        <v>11.934197410231581</v>
      </c>
      <c r="G893" s="194">
        <f t="shared" si="151"/>
        <v>8.3539381871621075</v>
      </c>
      <c r="H893" s="194">
        <f t="shared" si="152"/>
        <v>13.875672978233681</v>
      </c>
      <c r="I893" s="194">
        <f t="shared" si="153"/>
        <v>5.5217347910715713</v>
      </c>
      <c r="K893">
        <f t="shared" si="157"/>
        <v>27.000000000000355</v>
      </c>
      <c r="L893">
        <f t="shared" si="154"/>
        <v>8</v>
      </c>
      <c r="M893">
        <f t="shared" si="155"/>
        <v>1.6000000000000001E-3</v>
      </c>
      <c r="N893">
        <f>SUM($M$13:M893)</f>
        <v>0.62140000000000084</v>
      </c>
      <c r="O893">
        <f t="shared" si="156"/>
        <v>4.3200000000000571E-2</v>
      </c>
      <c r="P893">
        <f>SUM($O$13:O893)</f>
        <v>10.45857000000014</v>
      </c>
    </row>
    <row r="894" spans="1:16" x14ac:dyDescent="0.3">
      <c r="A894">
        <v>882</v>
      </c>
      <c r="B894">
        <v>0.72824298841226887</v>
      </c>
      <c r="C894" s="194">
        <f t="shared" si="147"/>
        <v>25.645046299481276</v>
      </c>
      <c r="D894" s="213">
        <f t="shared" si="148"/>
        <v>24</v>
      </c>
      <c r="E894" s="194">
        <f t="shared" si="149"/>
        <v>1.645046299481276</v>
      </c>
      <c r="F894" s="194">
        <f t="shared" si="150"/>
        <v>0</v>
      </c>
      <c r="G894" s="194">
        <f t="shared" si="151"/>
        <v>1.8918032444034674</v>
      </c>
      <c r="H894" s="194">
        <f t="shared" si="152"/>
        <v>27.599999999999998</v>
      </c>
      <c r="I894" s="194">
        <f t="shared" si="153"/>
        <v>27.599999999999994</v>
      </c>
      <c r="K894">
        <f t="shared" si="157"/>
        <v>27.050000000000356</v>
      </c>
      <c r="L894">
        <f t="shared" si="154"/>
        <v>13</v>
      </c>
      <c r="M894">
        <f t="shared" si="155"/>
        <v>2.5999999999999999E-3</v>
      </c>
      <c r="N894">
        <f>SUM($M$13:M894)</f>
        <v>0.62400000000000089</v>
      </c>
      <c r="O894">
        <f t="shared" si="156"/>
        <v>7.033000000000092E-2</v>
      </c>
      <c r="P894">
        <f>SUM($O$13:O894)</f>
        <v>10.52890000000014</v>
      </c>
    </row>
    <row r="895" spans="1:16" x14ac:dyDescent="0.3">
      <c r="A895">
        <v>883</v>
      </c>
      <c r="B895">
        <v>0.77325531464354158</v>
      </c>
      <c r="C895" s="194">
        <f t="shared" si="147"/>
        <v>26.497662545477557</v>
      </c>
      <c r="D895" s="213">
        <f t="shared" si="148"/>
        <v>24</v>
      </c>
      <c r="E895" s="194">
        <f t="shared" si="149"/>
        <v>2.4976625454775565</v>
      </c>
      <c r="F895" s="194">
        <f t="shared" si="150"/>
        <v>0</v>
      </c>
      <c r="G895" s="194">
        <f t="shared" si="151"/>
        <v>2.8723119272991897</v>
      </c>
      <c r="H895" s="194">
        <f t="shared" si="152"/>
        <v>27.599999999999998</v>
      </c>
      <c r="I895" s="194">
        <f t="shared" si="153"/>
        <v>27.599999999999994</v>
      </c>
      <c r="K895">
        <f t="shared" si="157"/>
        <v>27.100000000000357</v>
      </c>
      <c r="L895">
        <f t="shared" si="154"/>
        <v>9</v>
      </c>
      <c r="M895">
        <f t="shared" si="155"/>
        <v>1.8E-3</v>
      </c>
      <c r="N895">
        <f>SUM($M$13:M895)</f>
        <v>0.62580000000000091</v>
      </c>
      <c r="O895">
        <f t="shared" si="156"/>
        <v>4.8780000000000642E-2</v>
      </c>
      <c r="P895">
        <f>SUM($O$13:O895)</f>
        <v>10.577680000000141</v>
      </c>
    </row>
    <row r="896" spans="1:16" x14ac:dyDescent="0.3">
      <c r="A896">
        <v>884</v>
      </c>
      <c r="B896">
        <v>0.51412848146047474</v>
      </c>
      <c r="C896" s="194">
        <f t="shared" si="147"/>
        <v>22.212533543867217</v>
      </c>
      <c r="D896" s="213">
        <f t="shared" si="148"/>
        <v>22.212533543867217</v>
      </c>
      <c r="E896" s="194">
        <f t="shared" si="149"/>
        <v>0</v>
      </c>
      <c r="F896" s="194">
        <f t="shared" si="150"/>
        <v>1.7874664561327833</v>
      </c>
      <c r="G896" s="194">
        <f t="shared" si="151"/>
        <v>1.2512265192929484</v>
      </c>
      <c r="H896" s="194">
        <f t="shared" si="152"/>
        <v>25.544413575447297</v>
      </c>
      <c r="I896" s="194">
        <f t="shared" si="153"/>
        <v>24.293187056154348</v>
      </c>
      <c r="K896">
        <f t="shared" si="157"/>
        <v>27.150000000000357</v>
      </c>
      <c r="L896">
        <f t="shared" si="154"/>
        <v>7</v>
      </c>
      <c r="M896">
        <f t="shared" si="155"/>
        <v>1.4E-3</v>
      </c>
      <c r="N896">
        <f>SUM($M$13:M896)</f>
        <v>0.62720000000000087</v>
      </c>
      <c r="O896">
        <f t="shared" si="156"/>
        <v>3.8010000000000502E-2</v>
      </c>
      <c r="P896">
        <f>SUM($O$13:O896)</f>
        <v>10.615690000000141</v>
      </c>
    </row>
    <row r="897" spans="1:16" x14ac:dyDescent="0.3">
      <c r="A897">
        <v>885</v>
      </c>
      <c r="B897">
        <v>0.59426931639357095</v>
      </c>
      <c r="C897" s="194">
        <f t="shared" si="147"/>
        <v>23.431247178509569</v>
      </c>
      <c r="D897" s="213">
        <f t="shared" si="148"/>
        <v>23.431247178509569</v>
      </c>
      <c r="E897" s="194">
        <f t="shared" si="149"/>
        <v>0</v>
      </c>
      <c r="F897" s="194">
        <f t="shared" si="150"/>
        <v>0.56875282149043116</v>
      </c>
      <c r="G897" s="194">
        <f t="shared" si="151"/>
        <v>0.39812697504330186</v>
      </c>
      <c r="H897" s="194">
        <f t="shared" si="152"/>
        <v>26.945934255286002</v>
      </c>
      <c r="I897" s="194">
        <f t="shared" si="153"/>
        <v>26.547807280242701</v>
      </c>
      <c r="K897">
        <f t="shared" si="157"/>
        <v>27.200000000000358</v>
      </c>
      <c r="L897">
        <f t="shared" si="154"/>
        <v>8</v>
      </c>
      <c r="M897">
        <f t="shared" si="155"/>
        <v>1.6000000000000001E-3</v>
      </c>
      <c r="N897">
        <f>SUM($M$13:M897)</f>
        <v>0.62880000000000091</v>
      </c>
      <c r="O897">
        <f t="shared" si="156"/>
        <v>4.3520000000000572E-2</v>
      </c>
      <c r="P897">
        <f>SUM($O$13:O897)</f>
        <v>10.659210000000142</v>
      </c>
    </row>
    <row r="898" spans="1:16" x14ac:dyDescent="0.3">
      <c r="A898">
        <v>886</v>
      </c>
      <c r="B898">
        <v>0.14127516375262072</v>
      </c>
      <c r="C898" s="194">
        <f t="shared" si="147"/>
        <v>15.552352788624546</v>
      </c>
      <c r="D898" s="213">
        <f t="shared" si="148"/>
        <v>15.552352788624546</v>
      </c>
      <c r="E898" s="194">
        <f t="shared" si="149"/>
        <v>0</v>
      </c>
      <c r="F898" s="194">
        <f t="shared" si="150"/>
        <v>8.4476472113754539</v>
      </c>
      <c r="G898" s="194">
        <f t="shared" si="151"/>
        <v>5.9133530479628185</v>
      </c>
      <c r="H898" s="194">
        <f t="shared" si="152"/>
        <v>17.885205706918228</v>
      </c>
      <c r="I898" s="194">
        <f t="shared" si="153"/>
        <v>11.971852658955408</v>
      </c>
      <c r="K898">
        <f t="shared" si="157"/>
        <v>27.250000000000359</v>
      </c>
      <c r="L898">
        <f t="shared" si="154"/>
        <v>8</v>
      </c>
      <c r="M898">
        <f t="shared" si="155"/>
        <v>1.6000000000000001E-3</v>
      </c>
      <c r="N898">
        <f>SUM($M$13:M898)</f>
        <v>0.63040000000000096</v>
      </c>
      <c r="O898">
        <f t="shared" si="156"/>
        <v>4.3600000000000576E-2</v>
      </c>
      <c r="P898">
        <f>SUM($O$13:O898)</f>
        <v>10.702810000000143</v>
      </c>
    </row>
    <row r="899" spans="1:16" x14ac:dyDescent="0.3">
      <c r="A899">
        <v>887</v>
      </c>
      <c r="B899">
        <v>8.1316354628831466E-2</v>
      </c>
      <c r="C899" s="194">
        <f t="shared" si="147"/>
        <v>13.622370133816139</v>
      </c>
      <c r="D899" s="213">
        <f t="shared" si="148"/>
        <v>13.622370133816139</v>
      </c>
      <c r="E899" s="194">
        <f t="shared" si="149"/>
        <v>0</v>
      </c>
      <c r="F899" s="194">
        <f t="shared" si="150"/>
        <v>10.377629866183861</v>
      </c>
      <c r="G899" s="194">
        <f t="shared" si="151"/>
        <v>7.2643409063287034</v>
      </c>
      <c r="H899" s="194">
        <f t="shared" si="152"/>
        <v>15.665725653888558</v>
      </c>
      <c r="I899" s="194">
        <f t="shared" si="153"/>
        <v>8.4013847475598524</v>
      </c>
      <c r="K899">
        <f t="shared" si="157"/>
        <v>27.30000000000036</v>
      </c>
      <c r="L899">
        <f t="shared" si="154"/>
        <v>13</v>
      </c>
      <c r="M899">
        <f t="shared" si="155"/>
        <v>2.5999999999999999E-3</v>
      </c>
      <c r="N899">
        <f>SUM($M$13:M899)</f>
        <v>0.63300000000000101</v>
      </c>
      <c r="O899">
        <f t="shared" si="156"/>
        <v>7.0980000000000931E-2</v>
      </c>
      <c r="P899">
        <f>SUM($O$13:O899)</f>
        <v>10.773790000000144</v>
      </c>
    </row>
    <row r="900" spans="1:16" x14ac:dyDescent="0.3">
      <c r="A900">
        <v>888</v>
      </c>
      <c r="B900">
        <v>0.86532387316155202</v>
      </c>
      <c r="C900" s="194">
        <f t="shared" si="147"/>
        <v>28.627332843165586</v>
      </c>
      <c r="D900" s="213">
        <f t="shared" si="148"/>
        <v>24</v>
      </c>
      <c r="E900" s="194">
        <f t="shared" si="149"/>
        <v>4.6273328431655862</v>
      </c>
      <c r="F900" s="194">
        <f t="shared" si="150"/>
        <v>0</v>
      </c>
      <c r="G900" s="194">
        <f t="shared" si="151"/>
        <v>5.321432769640424</v>
      </c>
      <c r="H900" s="194">
        <f t="shared" si="152"/>
        <v>27.599999999999998</v>
      </c>
      <c r="I900" s="194">
        <f t="shared" si="153"/>
        <v>27.599999999999994</v>
      </c>
      <c r="K900">
        <f t="shared" si="157"/>
        <v>27.35000000000036</v>
      </c>
      <c r="L900">
        <f t="shared" si="154"/>
        <v>9</v>
      </c>
      <c r="M900">
        <f t="shared" si="155"/>
        <v>1.8E-3</v>
      </c>
      <c r="N900">
        <f>SUM($M$13:M900)</f>
        <v>0.63480000000000103</v>
      </c>
      <c r="O900">
        <f t="shared" si="156"/>
        <v>4.9230000000000648E-2</v>
      </c>
      <c r="P900">
        <f>SUM($O$13:O900)</f>
        <v>10.823020000000145</v>
      </c>
    </row>
    <row r="901" spans="1:16" x14ac:dyDescent="0.3">
      <c r="A901">
        <v>889</v>
      </c>
      <c r="B901">
        <v>0.53730720412617738</v>
      </c>
      <c r="C901" s="194">
        <f t="shared" si="147"/>
        <v>22.561912070392388</v>
      </c>
      <c r="D901" s="213">
        <f t="shared" si="148"/>
        <v>22.561912070392388</v>
      </c>
      <c r="E901" s="194">
        <f t="shared" si="149"/>
        <v>0</v>
      </c>
      <c r="F901" s="194">
        <f t="shared" si="150"/>
        <v>1.4380879296076117</v>
      </c>
      <c r="G901" s="194">
        <f t="shared" si="151"/>
        <v>1.0066615507253283</v>
      </c>
      <c r="H901" s="194">
        <f t="shared" si="152"/>
        <v>25.946198880951243</v>
      </c>
      <c r="I901" s="194">
        <f t="shared" si="153"/>
        <v>24.939537330225917</v>
      </c>
      <c r="K901">
        <f t="shared" si="157"/>
        <v>27.400000000000361</v>
      </c>
      <c r="L901">
        <f t="shared" si="154"/>
        <v>9</v>
      </c>
      <c r="M901">
        <f t="shared" si="155"/>
        <v>1.8E-3</v>
      </c>
      <c r="N901">
        <f>SUM($M$13:M901)</f>
        <v>0.63660000000000105</v>
      </c>
      <c r="O901">
        <f t="shared" si="156"/>
        <v>4.9320000000000648E-2</v>
      </c>
      <c r="P901">
        <f>SUM($O$13:O901)</f>
        <v>10.872340000000145</v>
      </c>
    </row>
    <row r="902" spans="1:16" x14ac:dyDescent="0.3">
      <c r="A902">
        <v>890</v>
      </c>
      <c r="B902">
        <v>0.59528697619446969</v>
      </c>
      <c r="C902" s="194">
        <f t="shared" si="147"/>
        <v>23.446999202902298</v>
      </c>
      <c r="D902" s="213">
        <f t="shared" si="148"/>
        <v>23.446999202902298</v>
      </c>
      <c r="E902" s="194">
        <f t="shared" si="149"/>
        <v>0</v>
      </c>
      <c r="F902" s="194">
        <f t="shared" si="150"/>
        <v>0.55300079709770245</v>
      </c>
      <c r="G902" s="194">
        <f t="shared" si="151"/>
        <v>0.38710055796839177</v>
      </c>
      <c r="H902" s="194">
        <f t="shared" si="152"/>
        <v>26.964049083337642</v>
      </c>
      <c r="I902" s="194">
        <f t="shared" si="153"/>
        <v>26.57694852536925</v>
      </c>
      <c r="K902">
        <f t="shared" si="157"/>
        <v>27.450000000000362</v>
      </c>
      <c r="L902">
        <f t="shared" si="154"/>
        <v>10</v>
      </c>
      <c r="M902">
        <f t="shared" si="155"/>
        <v>2E-3</v>
      </c>
      <c r="N902">
        <f>SUM($M$13:M902)</f>
        <v>0.63860000000000106</v>
      </c>
      <c r="O902">
        <f t="shared" si="156"/>
        <v>5.4900000000000726E-2</v>
      </c>
      <c r="P902">
        <f>SUM($O$13:O902)</f>
        <v>10.927240000000145</v>
      </c>
    </row>
    <row r="903" spans="1:16" x14ac:dyDescent="0.3">
      <c r="A903">
        <v>891</v>
      </c>
      <c r="B903">
        <v>0.57615286003528865</v>
      </c>
      <c r="C903" s="194">
        <f t="shared" si="147"/>
        <v>23.152367100747277</v>
      </c>
      <c r="D903" s="213">
        <f t="shared" si="148"/>
        <v>23.152367100747277</v>
      </c>
      <c r="E903" s="194">
        <f t="shared" si="149"/>
        <v>0</v>
      </c>
      <c r="F903" s="194">
        <f t="shared" si="150"/>
        <v>0.84763289925272289</v>
      </c>
      <c r="G903" s="194">
        <f t="shared" si="151"/>
        <v>0.59334302947690609</v>
      </c>
      <c r="H903" s="194">
        <f t="shared" si="152"/>
        <v>26.625222165859366</v>
      </c>
      <c r="I903" s="194">
        <f t="shared" si="153"/>
        <v>26.031879136382461</v>
      </c>
      <c r="K903">
        <f t="shared" si="157"/>
        <v>27.500000000000362</v>
      </c>
      <c r="L903">
        <f t="shared" si="154"/>
        <v>8</v>
      </c>
      <c r="M903">
        <f t="shared" si="155"/>
        <v>1.6000000000000001E-3</v>
      </c>
      <c r="N903">
        <f>SUM($M$13:M903)</f>
        <v>0.6402000000000011</v>
      </c>
      <c r="O903">
        <f t="shared" si="156"/>
        <v>4.400000000000058E-2</v>
      </c>
      <c r="P903">
        <f>SUM($O$13:O903)</f>
        <v>10.971240000000146</v>
      </c>
    </row>
    <row r="904" spans="1:16" x14ac:dyDescent="0.3">
      <c r="A904">
        <v>892</v>
      </c>
      <c r="B904">
        <v>0.31388753396379743</v>
      </c>
      <c r="C904" s="194">
        <f t="shared" si="147"/>
        <v>19.090835008235111</v>
      </c>
      <c r="D904" s="213">
        <f t="shared" si="148"/>
        <v>19.090835008235111</v>
      </c>
      <c r="E904" s="194">
        <f t="shared" si="149"/>
        <v>0</v>
      </c>
      <c r="F904" s="194">
        <f t="shared" si="150"/>
        <v>4.9091649917648894</v>
      </c>
      <c r="G904" s="194">
        <f t="shared" si="151"/>
        <v>3.436415494235423</v>
      </c>
      <c r="H904" s="194">
        <f t="shared" si="152"/>
        <v>21.954460259470377</v>
      </c>
      <c r="I904" s="194">
        <f t="shared" si="153"/>
        <v>18.518044765234951</v>
      </c>
      <c r="K904">
        <f t="shared" si="157"/>
        <v>27.550000000000363</v>
      </c>
      <c r="L904">
        <f t="shared" si="154"/>
        <v>1799</v>
      </c>
      <c r="M904">
        <f t="shared" si="155"/>
        <v>0.35980000000000001</v>
      </c>
      <c r="N904">
        <f>SUM($M$13:M904)</f>
        <v>1.0000000000000011</v>
      </c>
      <c r="O904">
        <f t="shared" si="156"/>
        <v>9.9124900000001315</v>
      </c>
      <c r="P904">
        <f>SUM($O$13:O904)</f>
        <v>20.883730000000277</v>
      </c>
    </row>
    <row r="905" spans="1:16" x14ac:dyDescent="0.3">
      <c r="A905">
        <v>893</v>
      </c>
      <c r="B905">
        <v>0.94517766085555111</v>
      </c>
      <c r="C905" s="194">
        <f t="shared" si="147"/>
        <v>31.598753510201316</v>
      </c>
      <c r="D905" s="213">
        <f t="shared" si="148"/>
        <v>24</v>
      </c>
      <c r="E905" s="194">
        <f t="shared" si="149"/>
        <v>7.5987535102013162</v>
      </c>
      <c r="F905" s="194">
        <f t="shared" si="150"/>
        <v>0</v>
      </c>
      <c r="G905" s="194">
        <f t="shared" si="151"/>
        <v>8.7385665367315131</v>
      </c>
      <c r="H905" s="194">
        <f t="shared" si="152"/>
        <v>27.599999999999998</v>
      </c>
      <c r="I905" s="194">
        <f t="shared" si="153"/>
        <v>27.599999999999994</v>
      </c>
      <c r="K905">
        <f t="shared" si="157"/>
        <v>27.600000000000364</v>
      </c>
      <c r="L905">
        <f t="shared" si="154"/>
        <v>0</v>
      </c>
      <c r="M905">
        <f t="shared" si="155"/>
        <v>0</v>
      </c>
      <c r="N905">
        <f>SUM($M$13:M905)</f>
        <v>1.0000000000000011</v>
      </c>
      <c r="O905">
        <f t="shared" si="156"/>
        <v>0</v>
      </c>
      <c r="P905">
        <f>SUM($O$13:O905)</f>
        <v>20.883730000000277</v>
      </c>
    </row>
    <row r="906" spans="1:16" x14ac:dyDescent="0.3">
      <c r="A906">
        <v>894</v>
      </c>
      <c r="B906">
        <v>0.29082815317020982</v>
      </c>
      <c r="C906" s="194">
        <f t="shared" si="147"/>
        <v>18.694198085175373</v>
      </c>
      <c r="D906" s="213">
        <f t="shared" si="148"/>
        <v>18.694198085175373</v>
      </c>
      <c r="E906" s="194">
        <f t="shared" si="149"/>
        <v>0</v>
      </c>
      <c r="F906" s="194">
        <f t="shared" si="150"/>
        <v>5.3058019148246274</v>
      </c>
      <c r="G906" s="194">
        <f t="shared" si="151"/>
        <v>3.7140613403772393</v>
      </c>
      <c r="H906" s="194">
        <f t="shared" si="152"/>
        <v>21.498327797951678</v>
      </c>
      <c r="I906" s="194">
        <f t="shared" si="153"/>
        <v>17.784266457574439</v>
      </c>
      <c r="K906">
        <f t="shared" si="157"/>
        <v>27.650000000000365</v>
      </c>
      <c r="L906">
        <f t="shared" si="154"/>
        <v>0</v>
      </c>
      <c r="M906">
        <f t="shared" si="155"/>
        <v>0</v>
      </c>
      <c r="N906">
        <f>SUM($M$13:M906)</f>
        <v>1.0000000000000011</v>
      </c>
      <c r="O906">
        <f t="shared" si="156"/>
        <v>0</v>
      </c>
      <c r="P906">
        <f>SUM($O$13:O906)</f>
        <v>20.883730000000277</v>
      </c>
    </row>
    <row r="907" spans="1:16" x14ac:dyDescent="0.3">
      <c r="A907">
        <v>895</v>
      </c>
      <c r="B907">
        <v>0.5060967615893277</v>
      </c>
      <c r="C907" s="194">
        <f t="shared" si="147"/>
        <v>22.091697459364433</v>
      </c>
      <c r="D907" s="213">
        <f t="shared" si="148"/>
        <v>22.091697459364433</v>
      </c>
      <c r="E907" s="194">
        <f t="shared" si="149"/>
        <v>0</v>
      </c>
      <c r="F907" s="194">
        <f t="shared" si="150"/>
        <v>1.9083025406355674</v>
      </c>
      <c r="G907" s="194">
        <f t="shared" si="151"/>
        <v>1.3358117784448973</v>
      </c>
      <c r="H907" s="194">
        <f t="shared" si="152"/>
        <v>25.405452078269096</v>
      </c>
      <c r="I907" s="194">
        <f t="shared" si="153"/>
        <v>24.069640299824194</v>
      </c>
      <c r="K907">
        <f t="shared" si="157"/>
        <v>27.700000000000365</v>
      </c>
      <c r="L907">
        <f t="shared" si="154"/>
        <v>0</v>
      </c>
      <c r="M907">
        <f t="shared" si="155"/>
        <v>0</v>
      </c>
      <c r="N907">
        <f>SUM($M$13:M907)</f>
        <v>1.0000000000000011</v>
      </c>
      <c r="O907">
        <f t="shared" si="156"/>
        <v>0</v>
      </c>
      <c r="P907">
        <f>SUM($O$13:O907)</f>
        <v>20.883730000000277</v>
      </c>
    </row>
    <row r="908" spans="1:16" x14ac:dyDescent="0.3">
      <c r="A908">
        <v>896</v>
      </c>
      <c r="B908">
        <v>5.488668632522109E-2</v>
      </c>
      <c r="C908" s="194">
        <f t="shared" si="147"/>
        <v>12.40472442861868</v>
      </c>
      <c r="D908" s="213">
        <f t="shared" si="148"/>
        <v>12.40472442861868</v>
      </c>
      <c r="E908" s="194">
        <f t="shared" si="149"/>
        <v>0</v>
      </c>
      <c r="F908" s="194">
        <f t="shared" si="150"/>
        <v>11.59527557138132</v>
      </c>
      <c r="G908" s="194">
        <f t="shared" si="151"/>
        <v>8.1166928999669246</v>
      </c>
      <c r="H908" s="194">
        <f t="shared" si="152"/>
        <v>14.265433092911481</v>
      </c>
      <c r="I908" s="194">
        <f t="shared" si="153"/>
        <v>6.1487401929445529</v>
      </c>
      <c r="K908">
        <f t="shared" si="157"/>
        <v>27.750000000000366</v>
      </c>
      <c r="L908">
        <f t="shared" si="154"/>
        <v>0</v>
      </c>
      <c r="M908">
        <f t="shared" si="155"/>
        <v>0</v>
      </c>
      <c r="N908">
        <f>SUM($M$13:M908)</f>
        <v>1.0000000000000011</v>
      </c>
      <c r="O908">
        <f t="shared" si="156"/>
        <v>0</v>
      </c>
      <c r="P908">
        <f>SUM($O$13:O908)</f>
        <v>20.883730000000277</v>
      </c>
    </row>
    <row r="909" spans="1:16" x14ac:dyDescent="0.3">
      <c r="A909">
        <v>897</v>
      </c>
      <c r="B909">
        <v>0.20350053121234624</v>
      </c>
      <c r="C909" s="194">
        <f t="shared" si="147"/>
        <v>17.024904114457986</v>
      </c>
      <c r="D909" s="213">
        <f t="shared" si="148"/>
        <v>17.024904114457986</v>
      </c>
      <c r="E909" s="194">
        <f t="shared" si="149"/>
        <v>0</v>
      </c>
      <c r="F909" s="194">
        <f t="shared" si="150"/>
        <v>6.9750958855420144</v>
      </c>
      <c r="G909" s="194">
        <f t="shared" si="151"/>
        <v>4.8825671198794103</v>
      </c>
      <c r="H909" s="194">
        <f t="shared" si="152"/>
        <v>19.578639731626684</v>
      </c>
      <c r="I909" s="194">
        <f t="shared" si="153"/>
        <v>14.696072611747272</v>
      </c>
      <c r="K909">
        <f t="shared" si="157"/>
        <v>27.800000000000367</v>
      </c>
      <c r="L909">
        <f t="shared" si="154"/>
        <v>0</v>
      </c>
      <c r="M909">
        <f t="shared" si="155"/>
        <v>0</v>
      </c>
      <c r="N909">
        <f>SUM($M$13:M909)</f>
        <v>1.0000000000000011</v>
      </c>
      <c r="O909">
        <f t="shared" si="156"/>
        <v>0</v>
      </c>
      <c r="P909">
        <f>SUM($O$13:O909)</f>
        <v>20.883730000000277</v>
      </c>
    </row>
    <row r="910" spans="1:16" x14ac:dyDescent="0.3">
      <c r="A910">
        <v>898</v>
      </c>
      <c r="B910">
        <v>0.82236702303013154</v>
      </c>
      <c r="C910" s="194">
        <f t="shared" ref="C910:C973" si="158">_xlfn.NORM.INV(B910,$B$5,$B$6)</f>
        <v>27.546539964615921</v>
      </c>
      <c r="D910" s="213">
        <f t="shared" ref="D910:D973" si="159">MIN(C910,$D$6)</f>
        <v>24</v>
      </c>
      <c r="E910" s="194">
        <f t="shared" ref="E910:E973" si="160">MAX(C910-$D$6,0)</f>
        <v>3.5465399646159206</v>
      </c>
      <c r="F910" s="194">
        <f t="shared" ref="F910:F973" si="161">MAX($D$6-C910,0)</f>
        <v>0</v>
      </c>
      <c r="G910" s="194">
        <f t="shared" ref="G910:G973" si="162">E910*$D$2+F910*$D$3</f>
        <v>4.0785209593083085</v>
      </c>
      <c r="H910" s="194">
        <f t="shared" ref="H910:H973" si="163">$D$2*D910</f>
        <v>27.599999999999998</v>
      </c>
      <c r="I910" s="194">
        <f t="shared" ref="I910:I973" si="164">-$D$6*$B$2+D910*$B$4+F910*$B$3</f>
        <v>27.599999999999994</v>
      </c>
      <c r="K910">
        <f t="shared" si="157"/>
        <v>27.850000000000367</v>
      </c>
      <c r="L910">
        <f t="shared" ref="L910:L973" si="165">COUNTIFS($I$13:$I$5012,"&gt;="&amp;K910,$I$13:$I$5012,"&lt;"&amp;K911)</f>
        <v>0</v>
      </c>
      <c r="M910">
        <f t="shared" ref="M910:M973" si="166">L910/$M$11</f>
        <v>0</v>
      </c>
      <c r="N910">
        <f>SUM($M$13:M910)</f>
        <v>1.0000000000000011</v>
      </c>
      <c r="O910">
        <f t="shared" ref="O910:O973" si="167">K910*M910</f>
        <v>0</v>
      </c>
      <c r="P910">
        <f>SUM($O$13:O910)</f>
        <v>20.883730000000277</v>
      </c>
    </row>
    <row r="911" spans="1:16" x14ac:dyDescent="0.3">
      <c r="A911">
        <v>899</v>
      </c>
      <c r="B911">
        <v>7.5436286149194176E-2</v>
      </c>
      <c r="C911" s="194">
        <f t="shared" si="158"/>
        <v>13.381262823841901</v>
      </c>
      <c r="D911" s="213">
        <f t="shared" si="159"/>
        <v>13.381262823841901</v>
      </c>
      <c r="E911" s="194">
        <f t="shared" si="160"/>
        <v>0</v>
      </c>
      <c r="F911" s="194">
        <f t="shared" si="161"/>
        <v>10.618737176158099</v>
      </c>
      <c r="G911" s="194">
        <f t="shared" si="162"/>
        <v>7.4331160233106699</v>
      </c>
      <c r="H911" s="194">
        <f t="shared" si="163"/>
        <v>15.388452247418185</v>
      </c>
      <c r="I911" s="194">
        <f t="shared" si="164"/>
        <v>7.9553362241075147</v>
      </c>
      <c r="K911">
        <f t="shared" ref="K911:K974" si="168">K910+$K$11</f>
        <v>27.900000000000368</v>
      </c>
      <c r="L911">
        <f t="shared" si="165"/>
        <v>0</v>
      </c>
      <c r="M911">
        <f t="shared" si="166"/>
        <v>0</v>
      </c>
      <c r="N911">
        <f>SUM($M$13:M911)</f>
        <v>1.0000000000000011</v>
      </c>
      <c r="O911">
        <f t="shared" si="167"/>
        <v>0</v>
      </c>
      <c r="P911">
        <f>SUM($O$13:O911)</f>
        <v>20.883730000000277</v>
      </c>
    </row>
    <row r="912" spans="1:16" x14ac:dyDescent="0.3">
      <c r="A912">
        <v>900</v>
      </c>
      <c r="B912">
        <v>0.1699996951604138</v>
      </c>
      <c r="C912" s="194">
        <f t="shared" si="158"/>
        <v>16.275001253250892</v>
      </c>
      <c r="D912" s="213">
        <f t="shared" si="159"/>
        <v>16.275001253250892</v>
      </c>
      <c r="E912" s="194">
        <f t="shared" si="160"/>
        <v>0</v>
      </c>
      <c r="F912" s="194">
        <f t="shared" si="161"/>
        <v>7.7249987467491081</v>
      </c>
      <c r="G912" s="194">
        <f t="shared" si="162"/>
        <v>5.4074991227243761</v>
      </c>
      <c r="H912" s="194">
        <f t="shared" si="163"/>
        <v>18.716251441238523</v>
      </c>
      <c r="I912" s="194">
        <f t="shared" si="164"/>
        <v>13.308752318514145</v>
      </c>
      <c r="K912">
        <f t="shared" si="168"/>
        <v>27.950000000000369</v>
      </c>
      <c r="L912">
        <f t="shared" si="165"/>
        <v>0</v>
      </c>
      <c r="M912">
        <f t="shared" si="166"/>
        <v>0</v>
      </c>
      <c r="N912">
        <f>SUM($M$13:M912)</f>
        <v>1.0000000000000011</v>
      </c>
      <c r="O912">
        <f t="shared" si="167"/>
        <v>0</v>
      </c>
      <c r="P912">
        <f>SUM($O$13:O912)</f>
        <v>20.883730000000277</v>
      </c>
    </row>
    <row r="913" spans="1:16" x14ac:dyDescent="0.3">
      <c r="A913">
        <v>901</v>
      </c>
      <c r="B913">
        <v>0.92525789311734641</v>
      </c>
      <c r="C913" s="194">
        <f t="shared" si="158"/>
        <v>30.648134306596589</v>
      </c>
      <c r="D913" s="213">
        <f t="shared" si="159"/>
        <v>24</v>
      </c>
      <c r="E913" s="194">
        <f t="shared" si="160"/>
        <v>6.6481343065965888</v>
      </c>
      <c r="F913" s="194">
        <f t="shared" si="161"/>
        <v>0</v>
      </c>
      <c r="G913" s="194">
        <f t="shared" si="162"/>
        <v>7.6453544525860764</v>
      </c>
      <c r="H913" s="194">
        <f t="shared" si="163"/>
        <v>27.599999999999998</v>
      </c>
      <c r="I913" s="194">
        <f t="shared" si="164"/>
        <v>27.599999999999994</v>
      </c>
      <c r="K913">
        <f t="shared" si="168"/>
        <v>28.000000000000369</v>
      </c>
      <c r="L913">
        <f t="shared" si="165"/>
        <v>0</v>
      </c>
      <c r="M913">
        <f t="shared" si="166"/>
        <v>0</v>
      </c>
      <c r="N913">
        <f>SUM($M$13:M913)</f>
        <v>1.0000000000000011</v>
      </c>
      <c r="O913">
        <f t="shared" si="167"/>
        <v>0</v>
      </c>
      <c r="P913">
        <f>SUM($O$13:O913)</f>
        <v>20.883730000000277</v>
      </c>
    </row>
    <row r="914" spans="1:16" x14ac:dyDescent="0.3">
      <c r="A914">
        <v>902</v>
      </c>
      <c r="B914">
        <v>0.31132155949123108</v>
      </c>
      <c r="C914" s="194">
        <f t="shared" si="158"/>
        <v>19.047353034444821</v>
      </c>
      <c r="D914" s="213">
        <f t="shared" si="159"/>
        <v>19.047353034444821</v>
      </c>
      <c r="E914" s="194">
        <f t="shared" si="160"/>
        <v>0</v>
      </c>
      <c r="F914" s="194">
        <f t="shared" si="161"/>
        <v>4.9526469655551786</v>
      </c>
      <c r="G914" s="194">
        <f t="shared" si="162"/>
        <v>3.4668528758886255</v>
      </c>
      <c r="H914" s="194">
        <f t="shared" si="163"/>
        <v>21.904455989611542</v>
      </c>
      <c r="I914" s="194">
        <f t="shared" si="164"/>
        <v>18.437603113722915</v>
      </c>
      <c r="K914">
        <f t="shared" si="168"/>
        <v>28.05000000000037</v>
      </c>
      <c r="L914">
        <f t="shared" si="165"/>
        <v>0</v>
      </c>
      <c r="M914">
        <f t="shared" si="166"/>
        <v>0</v>
      </c>
      <c r="N914">
        <f>SUM($M$13:M914)</f>
        <v>1.0000000000000011</v>
      </c>
      <c r="O914">
        <f t="shared" si="167"/>
        <v>0</v>
      </c>
      <c r="P914">
        <f>SUM($O$13:O914)</f>
        <v>20.883730000000277</v>
      </c>
    </row>
    <row r="915" spans="1:16" x14ac:dyDescent="0.3">
      <c r="A915">
        <v>903</v>
      </c>
      <c r="B915">
        <v>8.4540232965289341E-2</v>
      </c>
      <c r="C915" s="194">
        <f t="shared" si="158"/>
        <v>13.749013280604661</v>
      </c>
      <c r="D915" s="213">
        <f t="shared" si="159"/>
        <v>13.749013280604661</v>
      </c>
      <c r="E915" s="194">
        <f t="shared" si="160"/>
        <v>0</v>
      </c>
      <c r="F915" s="194">
        <f t="shared" si="161"/>
        <v>10.250986719395339</v>
      </c>
      <c r="G915" s="194">
        <f t="shared" si="162"/>
        <v>7.1756907035767377</v>
      </c>
      <c r="H915" s="194">
        <f t="shared" si="163"/>
        <v>15.811365272695358</v>
      </c>
      <c r="I915" s="194">
        <f t="shared" si="164"/>
        <v>8.6356745691186187</v>
      </c>
      <c r="K915">
        <f t="shared" si="168"/>
        <v>28.100000000000371</v>
      </c>
      <c r="L915">
        <f t="shared" si="165"/>
        <v>0</v>
      </c>
      <c r="M915">
        <f t="shared" si="166"/>
        <v>0</v>
      </c>
      <c r="N915">
        <f>SUM($M$13:M915)</f>
        <v>1.0000000000000011</v>
      </c>
      <c r="O915">
        <f t="shared" si="167"/>
        <v>0</v>
      </c>
      <c r="P915">
        <f>SUM($O$13:O915)</f>
        <v>20.883730000000277</v>
      </c>
    </row>
    <row r="916" spans="1:16" x14ac:dyDescent="0.3">
      <c r="A916">
        <v>904</v>
      </c>
      <c r="B916">
        <v>8.6273848564890288E-2</v>
      </c>
      <c r="C916" s="194">
        <f t="shared" si="158"/>
        <v>13.815621210953609</v>
      </c>
      <c r="D916" s="213">
        <f t="shared" si="159"/>
        <v>13.815621210953609</v>
      </c>
      <c r="E916" s="194">
        <f t="shared" si="160"/>
        <v>0</v>
      </c>
      <c r="F916" s="194">
        <f t="shared" si="161"/>
        <v>10.184378789046391</v>
      </c>
      <c r="G916" s="194">
        <f t="shared" si="162"/>
        <v>7.1290651523324744</v>
      </c>
      <c r="H916" s="194">
        <f t="shared" si="163"/>
        <v>15.887964392596649</v>
      </c>
      <c r="I916" s="194">
        <f t="shared" si="164"/>
        <v>8.7588992402641708</v>
      </c>
      <c r="K916">
        <f t="shared" si="168"/>
        <v>28.150000000000372</v>
      </c>
      <c r="L916">
        <f t="shared" si="165"/>
        <v>0</v>
      </c>
      <c r="M916">
        <f t="shared" si="166"/>
        <v>0</v>
      </c>
      <c r="N916">
        <f>SUM($M$13:M916)</f>
        <v>1.0000000000000011</v>
      </c>
      <c r="O916">
        <f t="shared" si="167"/>
        <v>0</v>
      </c>
      <c r="P916">
        <f>SUM($O$13:O916)</f>
        <v>20.883730000000277</v>
      </c>
    </row>
    <row r="917" spans="1:16" x14ac:dyDescent="0.3">
      <c r="A917">
        <v>905</v>
      </c>
      <c r="B917">
        <v>0.68508938997726532</v>
      </c>
      <c r="C917" s="194">
        <f t="shared" si="158"/>
        <v>24.89187099579723</v>
      </c>
      <c r="D917" s="213">
        <f t="shared" si="159"/>
        <v>24</v>
      </c>
      <c r="E917" s="194">
        <f t="shared" si="160"/>
        <v>0.89187099579723039</v>
      </c>
      <c r="F917" s="194">
        <f t="shared" si="161"/>
        <v>0</v>
      </c>
      <c r="G917" s="194">
        <f t="shared" si="162"/>
        <v>1.025651645166815</v>
      </c>
      <c r="H917" s="194">
        <f t="shared" si="163"/>
        <v>27.599999999999998</v>
      </c>
      <c r="I917" s="194">
        <f t="shared" si="164"/>
        <v>27.599999999999994</v>
      </c>
      <c r="K917">
        <f t="shared" si="168"/>
        <v>28.200000000000372</v>
      </c>
      <c r="L917">
        <f t="shared" si="165"/>
        <v>0</v>
      </c>
      <c r="M917">
        <f t="shared" si="166"/>
        <v>0</v>
      </c>
      <c r="N917">
        <f>SUM($M$13:M917)</f>
        <v>1.0000000000000011</v>
      </c>
      <c r="O917">
        <f t="shared" si="167"/>
        <v>0</v>
      </c>
      <c r="P917">
        <f>SUM($O$13:O917)</f>
        <v>20.883730000000277</v>
      </c>
    </row>
    <row r="918" spans="1:16" x14ac:dyDescent="0.3">
      <c r="A918">
        <v>906</v>
      </c>
      <c r="B918">
        <v>0.77615594078738082</v>
      </c>
      <c r="C918" s="194">
        <f t="shared" si="158"/>
        <v>26.555649506559565</v>
      </c>
      <c r="D918" s="213">
        <f t="shared" si="159"/>
        <v>24</v>
      </c>
      <c r="E918" s="194">
        <f t="shared" si="160"/>
        <v>2.5556495065595648</v>
      </c>
      <c r="F918" s="194">
        <f t="shared" si="161"/>
        <v>0</v>
      </c>
      <c r="G918" s="194">
        <f t="shared" si="162"/>
        <v>2.9389969325434993</v>
      </c>
      <c r="H918" s="194">
        <f t="shared" si="163"/>
        <v>27.599999999999998</v>
      </c>
      <c r="I918" s="194">
        <f t="shared" si="164"/>
        <v>27.599999999999994</v>
      </c>
      <c r="K918">
        <f t="shared" si="168"/>
        <v>28.250000000000373</v>
      </c>
      <c r="L918">
        <f t="shared" si="165"/>
        <v>0</v>
      </c>
      <c r="M918">
        <f t="shared" si="166"/>
        <v>0</v>
      </c>
      <c r="N918">
        <f>SUM($M$13:M918)</f>
        <v>1.0000000000000011</v>
      </c>
      <c r="O918">
        <f t="shared" si="167"/>
        <v>0</v>
      </c>
      <c r="P918">
        <f>SUM($O$13:O918)</f>
        <v>20.883730000000277</v>
      </c>
    </row>
    <row r="919" spans="1:16" x14ac:dyDescent="0.3">
      <c r="A919">
        <v>907</v>
      </c>
      <c r="B919">
        <v>7.6246361950264463E-2</v>
      </c>
      <c r="C919" s="194">
        <f t="shared" si="158"/>
        <v>13.41530842854023</v>
      </c>
      <c r="D919" s="213">
        <f t="shared" si="159"/>
        <v>13.41530842854023</v>
      </c>
      <c r="E919" s="194">
        <f t="shared" si="160"/>
        <v>0</v>
      </c>
      <c r="F919" s="194">
        <f t="shared" si="161"/>
        <v>10.58469157145977</v>
      </c>
      <c r="G919" s="194">
        <f t="shared" si="162"/>
        <v>7.4092841000218392</v>
      </c>
      <c r="H919" s="194">
        <f t="shared" si="163"/>
        <v>15.427604692821264</v>
      </c>
      <c r="I919" s="194">
        <f t="shared" si="164"/>
        <v>8.0183205927994212</v>
      </c>
      <c r="K919">
        <f t="shared" si="168"/>
        <v>28.300000000000374</v>
      </c>
      <c r="L919">
        <f t="shared" si="165"/>
        <v>0</v>
      </c>
      <c r="M919">
        <f t="shared" si="166"/>
        <v>0</v>
      </c>
      <c r="N919">
        <f>SUM($M$13:M919)</f>
        <v>1.0000000000000011</v>
      </c>
      <c r="O919">
        <f t="shared" si="167"/>
        <v>0</v>
      </c>
      <c r="P919">
        <f>SUM($O$13:O919)</f>
        <v>20.883730000000277</v>
      </c>
    </row>
    <row r="920" spans="1:16" x14ac:dyDescent="0.3">
      <c r="A920">
        <v>908</v>
      </c>
      <c r="B920">
        <v>0.32134119806278949</v>
      </c>
      <c r="C920" s="194">
        <f t="shared" si="158"/>
        <v>19.216290179468928</v>
      </c>
      <c r="D920" s="213">
        <f t="shared" si="159"/>
        <v>19.216290179468928</v>
      </c>
      <c r="E920" s="194">
        <f t="shared" si="160"/>
        <v>0</v>
      </c>
      <c r="F920" s="194">
        <f t="shared" si="161"/>
        <v>4.7837098205310724</v>
      </c>
      <c r="G920" s="194">
        <f t="shared" si="162"/>
        <v>3.3485968743717511</v>
      </c>
      <c r="H920" s="194">
        <f t="shared" si="163"/>
        <v>22.098733706389265</v>
      </c>
      <c r="I920" s="194">
        <f t="shared" si="164"/>
        <v>18.75013683201751</v>
      </c>
      <c r="K920">
        <f t="shared" si="168"/>
        <v>28.350000000000374</v>
      </c>
      <c r="L920">
        <f t="shared" si="165"/>
        <v>0</v>
      </c>
      <c r="M920">
        <f t="shared" si="166"/>
        <v>0</v>
      </c>
      <c r="N920">
        <f>SUM($M$13:M920)</f>
        <v>1.0000000000000011</v>
      </c>
      <c r="O920">
        <f t="shared" si="167"/>
        <v>0</v>
      </c>
      <c r="P920">
        <f>SUM($O$13:O920)</f>
        <v>20.883730000000277</v>
      </c>
    </row>
    <row r="921" spans="1:16" x14ac:dyDescent="0.3">
      <c r="A921">
        <v>909</v>
      </c>
      <c r="B921">
        <v>0.80393383533566298</v>
      </c>
      <c r="C921" s="194">
        <f t="shared" si="158"/>
        <v>27.134540645141804</v>
      </c>
      <c r="D921" s="213">
        <f t="shared" si="159"/>
        <v>24</v>
      </c>
      <c r="E921" s="194">
        <f t="shared" si="160"/>
        <v>3.1345406451418043</v>
      </c>
      <c r="F921" s="194">
        <f t="shared" si="161"/>
        <v>0</v>
      </c>
      <c r="G921" s="194">
        <f t="shared" si="162"/>
        <v>3.6047217419130746</v>
      </c>
      <c r="H921" s="194">
        <f t="shared" si="163"/>
        <v>27.599999999999998</v>
      </c>
      <c r="I921" s="194">
        <f t="shared" si="164"/>
        <v>27.599999999999994</v>
      </c>
      <c r="K921">
        <f t="shared" si="168"/>
        <v>28.400000000000375</v>
      </c>
      <c r="L921">
        <f t="shared" si="165"/>
        <v>0</v>
      </c>
      <c r="M921">
        <f t="shared" si="166"/>
        <v>0</v>
      </c>
      <c r="N921">
        <f>SUM($M$13:M921)</f>
        <v>1.0000000000000011</v>
      </c>
      <c r="O921">
        <f t="shared" si="167"/>
        <v>0</v>
      </c>
      <c r="P921">
        <f>SUM($O$13:O921)</f>
        <v>20.883730000000277</v>
      </c>
    </row>
    <row r="922" spans="1:16" x14ac:dyDescent="0.3">
      <c r="A922">
        <v>910</v>
      </c>
      <c r="B922">
        <v>0.88266086143358247</v>
      </c>
      <c r="C922" s="194">
        <f t="shared" si="158"/>
        <v>29.130363117001689</v>
      </c>
      <c r="D922" s="213">
        <f t="shared" si="159"/>
        <v>24</v>
      </c>
      <c r="E922" s="194">
        <f t="shared" si="160"/>
        <v>5.1303631170016892</v>
      </c>
      <c r="F922" s="194">
        <f t="shared" si="161"/>
        <v>0</v>
      </c>
      <c r="G922" s="194">
        <f t="shared" si="162"/>
        <v>5.8999175845519423</v>
      </c>
      <c r="H922" s="194">
        <f t="shared" si="163"/>
        <v>27.599999999999998</v>
      </c>
      <c r="I922" s="194">
        <f t="shared" si="164"/>
        <v>27.599999999999994</v>
      </c>
      <c r="K922">
        <f t="shared" si="168"/>
        <v>28.450000000000376</v>
      </c>
      <c r="L922">
        <f t="shared" si="165"/>
        <v>0</v>
      </c>
      <c r="M922">
        <f t="shared" si="166"/>
        <v>0</v>
      </c>
      <c r="N922">
        <f>SUM($M$13:M922)</f>
        <v>1.0000000000000011</v>
      </c>
      <c r="O922">
        <f t="shared" si="167"/>
        <v>0</v>
      </c>
      <c r="P922">
        <f>SUM($O$13:O922)</f>
        <v>20.883730000000277</v>
      </c>
    </row>
    <row r="923" spans="1:16" x14ac:dyDescent="0.3">
      <c r="A923">
        <v>911</v>
      </c>
      <c r="B923">
        <v>0.1257292395908558</v>
      </c>
      <c r="C923" s="194">
        <f t="shared" si="158"/>
        <v>15.119115671369833</v>
      </c>
      <c r="D923" s="213">
        <f t="shared" si="159"/>
        <v>15.119115671369833</v>
      </c>
      <c r="E923" s="194">
        <f t="shared" si="160"/>
        <v>0</v>
      </c>
      <c r="F923" s="194">
        <f t="shared" si="161"/>
        <v>8.8808843286301666</v>
      </c>
      <c r="G923" s="194">
        <f t="shared" si="162"/>
        <v>6.2166190300411168</v>
      </c>
      <c r="H923" s="194">
        <f t="shared" si="163"/>
        <v>17.386983022075306</v>
      </c>
      <c r="I923" s="194">
        <f t="shared" si="164"/>
        <v>11.170363992034188</v>
      </c>
      <c r="K923">
        <f t="shared" si="168"/>
        <v>28.500000000000377</v>
      </c>
      <c r="L923">
        <f t="shared" si="165"/>
        <v>0</v>
      </c>
      <c r="M923">
        <f t="shared" si="166"/>
        <v>0</v>
      </c>
      <c r="N923">
        <f>SUM($M$13:M923)</f>
        <v>1.0000000000000011</v>
      </c>
      <c r="O923">
        <f t="shared" si="167"/>
        <v>0</v>
      </c>
      <c r="P923">
        <f>SUM($O$13:O923)</f>
        <v>20.883730000000277</v>
      </c>
    </row>
    <row r="924" spans="1:16" x14ac:dyDescent="0.3">
      <c r="A924">
        <v>912</v>
      </c>
      <c r="B924">
        <v>0.15264650241291233</v>
      </c>
      <c r="C924" s="194">
        <f t="shared" si="158"/>
        <v>15.849107484926499</v>
      </c>
      <c r="D924" s="213">
        <f t="shared" si="159"/>
        <v>15.849107484926499</v>
      </c>
      <c r="E924" s="194">
        <f t="shared" si="160"/>
        <v>0</v>
      </c>
      <c r="F924" s="194">
        <f t="shared" si="161"/>
        <v>8.150892515073501</v>
      </c>
      <c r="G924" s="194">
        <f t="shared" si="162"/>
        <v>5.7056247605514514</v>
      </c>
      <c r="H924" s="194">
        <f t="shared" si="163"/>
        <v>18.226473607665472</v>
      </c>
      <c r="I924" s="194">
        <f t="shared" si="164"/>
        <v>12.520848847114019</v>
      </c>
      <c r="K924">
        <f t="shared" si="168"/>
        <v>28.550000000000377</v>
      </c>
      <c r="L924">
        <f t="shared" si="165"/>
        <v>0</v>
      </c>
      <c r="M924">
        <f t="shared" si="166"/>
        <v>0</v>
      </c>
      <c r="N924">
        <f>SUM($M$13:M924)</f>
        <v>1.0000000000000011</v>
      </c>
      <c r="O924">
        <f t="shared" si="167"/>
        <v>0</v>
      </c>
      <c r="P924">
        <f>SUM($O$13:O924)</f>
        <v>20.883730000000277</v>
      </c>
    </row>
    <row r="925" spans="1:16" x14ac:dyDescent="0.3">
      <c r="A925">
        <v>913</v>
      </c>
      <c r="B925">
        <v>0.66419232922334726</v>
      </c>
      <c r="C925" s="194">
        <f t="shared" si="158"/>
        <v>24.543592529749489</v>
      </c>
      <c r="D925" s="213">
        <f t="shared" si="159"/>
        <v>24</v>
      </c>
      <c r="E925" s="194">
        <f t="shared" si="160"/>
        <v>0.54359252974948902</v>
      </c>
      <c r="F925" s="194">
        <f t="shared" si="161"/>
        <v>0</v>
      </c>
      <c r="G925" s="194">
        <f t="shared" si="162"/>
        <v>0.62513140921191235</v>
      </c>
      <c r="H925" s="194">
        <f t="shared" si="163"/>
        <v>27.599999999999998</v>
      </c>
      <c r="I925" s="194">
        <f t="shared" si="164"/>
        <v>27.599999999999994</v>
      </c>
      <c r="K925">
        <f t="shared" si="168"/>
        <v>28.600000000000378</v>
      </c>
      <c r="L925">
        <f t="shared" si="165"/>
        <v>0</v>
      </c>
      <c r="M925">
        <f t="shared" si="166"/>
        <v>0</v>
      </c>
      <c r="N925">
        <f>SUM($M$13:M925)</f>
        <v>1.0000000000000011</v>
      </c>
      <c r="O925">
        <f t="shared" si="167"/>
        <v>0</v>
      </c>
      <c r="P925">
        <f>SUM($O$13:O925)</f>
        <v>20.883730000000277</v>
      </c>
    </row>
    <row r="926" spans="1:16" x14ac:dyDescent="0.3">
      <c r="A926">
        <v>914</v>
      </c>
      <c r="B926">
        <v>0.22857984707599655</v>
      </c>
      <c r="C926" s="194">
        <f t="shared" si="158"/>
        <v>17.538808386363048</v>
      </c>
      <c r="D926" s="213">
        <f t="shared" si="159"/>
        <v>17.538808386363048</v>
      </c>
      <c r="E926" s="194">
        <f t="shared" si="160"/>
        <v>0</v>
      </c>
      <c r="F926" s="194">
        <f t="shared" si="161"/>
        <v>6.4611916136369523</v>
      </c>
      <c r="G926" s="194">
        <f t="shared" si="162"/>
        <v>4.5228341295458669</v>
      </c>
      <c r="H926" s="194">
        <f t="shared" si="163"/>
        <v>20.169629644317503</v>
      </c>
      <c r="I926" s="194">
        <f t="shared" si="164"/>
        <v>15.646795514771634</v>
      </c>
      <c r="K926">
        <f t="shared" si="168"/>
        <v>28.650000000000379</v>
      </c>
      <c r="L926">
        <f t="shared" si="165"/>
        <v>0</v>
      </c>
      <c r="M926">
        <f t="shared" si="166"/>
        <v>0</v>
      </c>
      <c r="N926">
        <f>SUM($M$13:M926)</f>
        <v>1.0000000000000011</v>
      </c>
      <c r="O926">
        <f t="shared" si="167"/>
        <v>0</v>
      </c>
      <c r="P926">
        <f>SUM($O$13:O926)</f>
        <v>20.883730000000277</v>
      </c>
    </row>
    <row r="927" spans="1:16" x14ac:dyDescent="0.3">
      <c r="A927">
        <v>915</v>
      </c>
      <c r="B927">
        <v>0.31958204577746163</v>
      </c>
      <c r="C927" s="194">
        <f t="shared" si="158"/>
        <v>19.186792846429796</v>
      </c>
      <c r="D927" s="213">
        <f t="shared" si="159"/>
        <v>19.186792846429796</v>
      </c>
      <c r="E927" s="194">
        <f t="shared" si="160"/>
        <v>0</v>
      </c>
      <c r="F927" s="194">
        <f t="shared" si="161"/>
        <v>4.8132071535702039</v>
      </c>
      <c r="G927" s="194">
        <f t="shared" si="162"/>
        <v>3.3692450074991429</v>
      </c>
      <c r="H927" s="194">
        <f t="shared" si="163"/>
        <v>22.064811773394265</v>
      </c>
      <c r="I927" s="194">
        <f t="shared" si="164"/>
        <v>18.695566765895123</v>
      </c>
      <c r="K927">
        <f t="shared" si="168"/>
        <v>28.700000000000379</v>
      </c>
      <c r="L927">
        <f t="shared" si="165"/>
        <v>0</v>
      </c>
      <c r="M927">
        <f t="shared" si="166"/>
        <v>0</v>
      </c>
      <c r="N927">
        <f>SUM($M$13:M927)</f>
        <v>1.0000000000000011</v>
      </c>
      <c r="O927">
        <f t="shared" si="167"/>
        <v>0</v>
      </c>
      <c r="P927">
        <f>SUM($O$13:O927)</f>
        <v>20.883730000000277</v>
      </c>
    </row>
    <row r="928" spans="1:16" x14ac:dyDescent="0.3">
      <c r="A928">
        <v>916</v>
      </c>
      <c r="B928">
        <v>1.8990018394153707E-2</v>
      </c>
      <c r="C928" s="194">
        <f t="shared" si="158"/>
        <v>9.5495792966659412</v>
      </c>
      <c r="D928" s="213">
        <f t="shared" si="159"/>
        <v>9.5495792966659412</v>
      </c>
      <c r="E928" s="194">
        <f t="shared" si="160"/>
        <v>0</v>
      </c>
      <c r="F928" s="194">
        <f t="shared" si="161"/>
        <v>14.450420703334059</v>
      </c>
      <c r="G928" s="194">
        <f t="shared" si="162"/>
        <v>10.115294492333842</v>
      </c>
      <c r="H928" s="194">
        <f t="shared" si="163"/>
        <v>10.982016191165831</v>
      </c>
      <c r="I928" s="194">
        <f t="shared" si="164"/>
        <v>0.86672169883198635</v>
      </c>
      <c r="K928">
        <f t="shared" si="168"/>
        <v>28.75000000000038</v>
      </c>
      <c r="L928">
        <f t="shared" si="165"/>
        <v>0</v>
      </c>
      <c r="M928">
        <f t="shared" si="166"/>
        <v>0</v>
      </c>
      <c r="N928">
        <f>SUM($M$13:M928)</f>
        <v>1.0000000000000011</v>
      </c>
      <c r="O928">
        <f t="shared" si="167"/>
        <v>0</v>
      </c>
      <c r="P928">
        <f>SUM($O$13:O928)</f>
        <v>20.883730000000277</v>
      </c>
    </row>
    <row r="929" spans="1:16" x14ac:dyDescent="0.3">
      <c r="A929">
        <v>917</v>
      </c>
      <c r="B929">
        <v>0.69329969748709119</v>
      </c>
      <c r="C929" s="194">
        <f t="shared" si="158"/>
        <v>25.031351777813178</v>
      </c>
      <c r="D929" s="213">
        <f t="shared" si="159"/>
        <v>24</v>
      </c>
      <c r="E929" s="194">
        <f t="shared" si="160"/>
        <v>1.0313517778131782</v>
      </c>
      <c r="F929" s="194">
        <f t="shared" si="161"/>
        <v>0</v>
      </c>
      <c r="G929" s="194">
        <f t="shared" si="162"/>
        <v>1.1860545444851549</v>
      </c>
      <c r="H929" s="194">
        <f t="shared" si="163"/>
        <v>27.599999999999998</v>
      </c>
      <c r="I929" s="194">
        <f t="shared" si="164"/>
        <v>27.599999999999994</v>
      </c>
      <c r="K929">
        <f t="shared" si="168"/>
        <v>28.800000000000381</v>
      </c>
      <c r="L929">
        <f t="shared" si="165"/>
        <v>0</v>
      </c>
      <c r="M929">
        <f t="shared" si="166"/>
        <v>0</v>
      </c>
      <c r="N929">
        <f>SUM($M$13:M929)</f>
        <v>1.0000000000000011</v>
      </c>
      <c r="O929">
        <f t="shared" si="167"/>
        <v>0</v>
      </c>
      <c r="P929">
        <f>SUM($O$13:O929)</f>
        <v>20.883730000000277</v>
      </c>
    </row>
    <row r="930" spans="1:16" x14ac:dyDescent="0.3">
      <c r="A930">
        <v>918</v>
      </c>
      <c r="B930">
        <v>0.65633816475723838</v>
      </c>
      <c r="C930" s="194">
        <f t="shared" si="158"/>
        <v>24.414938172697855</v>
      </c>
      <c r="D930" s="213">
        <f t="shared" si="159"/>
        <v>24</v>
      </c>
      <c r="E930" s="194">
        <f t="shared" si="160"/>
        <v>0.41493817269785538</v>
      </c>
      <c r="F930" s="194">
        <f t="shared" si="161"/>
        <v>0</v>
      </c>
      <c r="G930" s="194">
        <f t="shared" si="162"/>
        <v>0.47717889860253365</v>
      </c>
      <c r="H930" s="194">
        <f t="shared" si="163"/>
        <v>27.599999999999998</v>
      </c>
      <c r="I930" s="194">
        <f t="shared" si="164"/>
        <v>27.599999999999994</v>
      </c>
      <c r="K930">
        <f t="shared" si="168"/>
        <v>28.850000000000382</v>
      </c>
      <c r="L930">
        <f t="shared" si="165"/>
        <v>0</v>
      </c>
      <c r="M930">
        <f t="shared" si="166"/>
        <v>0</v>
      </c>
      <c r="N930">
        <f>SUM($M$13:M930)</f>
        <v>1.0000000000000011</v>
      </c>
      <c r="O930">
        <f t="shared" si="167"/>
        <v>0</v>
      </c>
      <c r="P930">
        <f>SUM($O$13:O930)</f>
        <v>20.883730000000277</v>
      </c>
    </row>
    <row r="931" spans="1:16" x14ac:dyDescent="0.3">
      <c r="A931">
        <v>919</v>
      </c>
      <c r="B931">
        <v>0.25093255868530562</v>
      </c>
      <c r="C931" s="194">
        <f t="shared" si="158"/>
        <v>17.970651938844782</v>
      </c>
      <c r="D931" s="213">
        <f t="shared" si="159"/>
        <v>17.970651938844782</v>
      </c>
      <c r="E931" s="194">
        <f t="shared" si="160"/>
        <v>0</v>
      </c>
      <c r="F931" s="194">
        <f t="shared" si="161"/>
        <v>6.0293480611552184</v>
      </c>
      <c r="G931" s="194">
        <f t="shared" si="162"/>
        <v>4.2205436428086536</v>
      </c>
      <c r="H931" s="194">
        <f t="shared" si="163"/>
        <v>20.666249729671499</v>
      </c>
      <c r="I931" s="194">
        <f t="shared" si="164"/>
        <v>16.445706086862842</v>
      </c>
      <c r="K931">
        <f t="shared" si="168"/>
        <v>28.900000000000382</v>
      </c>
      <c r="L931">
        <f t="shared" si="165"/>
        <v>0</v>
      </c>
      <c r="M931">
        <f t="shared" si="166"/>
        <v>0</v>
      </c>
      <c r="N931">
        <f>SUM($M$13:M931)</f>
        <v>1.0000000000000011</v>
      </c>
      <c r="O931">
        <f t="shared" si="167"/>
        <v>0</v>
      </c>
      <c r="P931">
        <f>SUM($O$13:O931)</f>
        <v>20.883730000000277</v>
      </c>
    </row>
    <row r="932" spans="1:16" x14ac:dyDescent="0.3">
      <c r="A932">
        <v>920</v>
      </c>
      <c r="B932">
        <v>0.78313936281980778</v>
      </c>
      <c r="C932" s="194">
        <f t="shared" si="158"/>
        <v>26.697037963321129</v>
      </c>
      <c r="D932" s="213">
        <f t="shared" si="159"/>
        <v>24</v>
      </c>
      <c r="E932" s="194">
        <f t="shared" si="160"/>
        <v>2.6970379633211294</v>
      </c>
      <c r="F932" s="194">
        <f t="shared" si="161"/>
        <v>0</v>
      </c>
      <c r="G932" s="194">
        <f t="shared" si="162"/>
        <v>3.1015936578192984</v>
      </c>
      <c r="H932" s="194">
        <f t="shared" si="163"/>
        <v>27.599999999999998</v>
      </c>
      <c r="I932" s="194">
        <f t="shared" si="164"/>
        <v>27.599999999999994</v>
      </c>
      <c r="K932">
        <f t="shared" si="168"/>
        <v>28.950000000000383</v>
      </c>
      <c r="L932">
        <f t="shared" si="165"/>
        <v>0</v>
      </c>
      <c r="M932">
        <f t="shared" si="166"/>
        <v>0</v>
      </c>
      <c r="N932">
        <f>SUM($M$13:M932)</f>
        <v>1.0000000000000011</v>
      </c>
      <c r="O932">
        <f t="shared" si="167"/>
        <v>0</v>
      </c>
      <c r="P932">
        <f>SUM($O$13:O932)</f>
        <v>20.883730000000277</v>
      </c>
    </row>
    <row r="933" spans="1:16" x14ac:dyDescent="0.3">
      <c r="A933">
        <v>921</v>
      </c>
      <c r="B933">
        <v>0.41230830831342902</v>
      </c>
      <c r="C933" s="194">
        <f t="shared" si="158"/>
        <v>20.670333213748329</v>
      </c>
      <c r="D933" s="213">
        <f t="shared" si="159"/>
        <v>20.670333213748329</v>
      </c>
      <c r="E933" s="194">
        <f t="shared" si="160"/>
        <v>0</v>
      </c>
      <c r="F933" s="194">
        <f t="shared" si="161"/>
        <v>3.3296667862516713</v>
      </c>
      <c r="G933" s="194">
        <f t="shared" si="162"/>
        <v>2.3307667503761702</v>
      </c>
      <c r="H933" s="194">
        <f t="shared" si="163"/>
        <v>23.770883195810576</v>
      </c>
      <c r="I933" s="194">
        <f t="shared" si="164"/>
        <v>21.440116445434402</v>
      </c>
      <c r="K933">
        <f t="shared" si="168"/>
        <v>29.000000000000384</v>
      </c>
      <c r="L933">
        <f t="shared" si="165"/>
        <v>0</v>
      </c>
      <c r="M933">
        <f t="shared" si="166"/>
        <v>0</v>
      </c>
      <c r="N933">
        <f>SUM($M$13:M933)</f>
        <v>1.0000000000000011</v>
      </c>
      <c r="O933">
        <f t="shared" si="167"/>
        <v>0</v>
      </c>
      <c r="P933">
        <f>SUM($O$13:O933)</f>
        <v>20.883730000000277</v>
      </c>
    </row>
    <row r="934" spans="1:16" x14ac:dyDescent="0.3">
      <c r="A934">
        <v>922</v>
      </c>
      <c r="B934">
        <v>0.32669667935329905</v>
      </c>
      <c r="C934" s="194">
        <f t="shared" si="158"/>
        <v>19.305681456440425</v>
      </c>
      <c r="D934" s="213">
        <f t="shared" si="159"/>
        <v>19.305681456440425</v>
      </c>
      <c r="E934" s="194">
        <f t="shared" si="160"/>
        <v>0</v>
      </c>
      <c r="F934" s="194">
        <f t="shared" si="161"/>
        <v>4.6943185435595751</v>
      </c>
      <c r="G934" s="194">
        <f t="shared" si="162"/>
        <v>3.2860229804917029</v>
      </c>
      <c r="H934" s="194">
        <f t="shared" si="163"/>
        <v>22.201533674906486</v>
      </c>
      <c r="I934" s="194">
        <f t="shared" si="164"/>
        <v>18.915510694414781</v>
      </c>
      <c r="K934">
        <f t="shared" si="168"/>
        <v>29.050000000000384</v>
      </c>
      <c r="L934">
        <f t="shared" si="165"/>
        <v>0</v>
      </c>
      <c r="M934">
        <f t="shared" si="166"/>
        <v>0</v>
      </c>
      <c r="N934">
        <f>SUM($M$13:M934)</f>
        <v>1.0000000000000011</v>
      </c>
      <c r="O934">
        <f t="shared" si="167"/>
        <v>0</v>
      </c>
      <c r="P934">
        <f>SUM($O$13:O934)</f>
        <v>20.883730000000277</v>
      </c>
    </row>
    <row r="935" spans="1:16" x14ac:dyDescent="0.3">
      <c r="A935">
        <v>923</v>
      </c>
      <c r="B935">
        <v>0.16942627682806866</v>
      </c>
      <c r="C935" s="194">
        <f t="shared" si="158"/>
        <v>16.261390529875136</v>
      </c>
      <c r="D935" s="213">
        <f t="shared" si="159"/>
        <v>16.261390529875136</v>
      </c>
      <c r="E935" s="194">
        <f t="shared" si="160"/>
        <v>0</v>
      </c>
      <c r="F935" s="194">
        <f t="shared" si="161"/>
        <v>7.7386094701248638</v>
      </c>
      <c r="G935" s="194">
        <f t="shared" si="162"/>
        <v>5.4170266290874052</v>
      </c>
      <c r="H935" s="194">
        <f t="shared" si="163"/>
        <v>18.700599109356403</v>
      </c>
      <c r="I935" s="194">
        <f t="shared" si="164"/>
        <v>13.283572480268997</v>
      </c>
      <c r="K935">
        <f t="shared" si="168"/>
        <v>29.100000000000385</v>
      </c>
      <c r="L935">
        <f t="shared" si="165"/>
        <v>0</v>
      </c>
      <c r="M935">
        <f t="shared" si="166"/>
        <v>0</v>
      </c>
      <c r="N935">
        <f>SUM($M$13:M935)</f>
        <v>1.0000000000000011</v>
      </c>
      <c r="O935">
        <f t="shared" si="167"/>
        <v>0</v>
      </c>
      <c r="P935">
        <f>SUM($O$13:O935)</f>
        <v>20.883730000000277</v>
      </c>
    </row>
    <row r="936" spans="1:16" x14ac:dyDescent="0.3">
      <c r="A936">
        <v>924</v>
      </c>
      <c r="B936">
        <v>0.19273166659754748</v>
      </c>
      <c r="C936" s="194">
        <f t="shared" si="158"/>
        <v>16.79275621265106</v>
      </c>
      <c r="D936" s="213">
        <f t="shared" si="159"/>
        <v>16.79275621265106</v>
      </c>
      <c r="E936" s="194">
        <f t="shared" si="160"/>
        <v>0</v>
      </c>
      <c r="F936" s="194">
        <f t="shared" si="161"/>
        <v>7.2072437873489399</v>
      </c>
      <c r="G936" s="194">
        <f t="shared" si="162"/>
        <v>5.0450706511442585</v>
      </c>
      <c r="H936" s="194">
        <f t="shared" si="163"/>
        <v>19.311669644548719</v>
      </c>
      <c r="I936" s="194">
        <f t="shared" si="164"/>
        <v>14.266598993404459</v>
      </c>
      <c r="K936">
        <f t="shared" si="168"/>
        <v>29.150000000000386</v>
      </c>
      <c r="L936">
        <f t="shared" si="165"/>
        <v>0</v>
      </c>
      <c r="M936">
        <f t="shared" si="166"/>
        <v>0</v>
      </c>
      <c r="N936">
        <f>SUM($M$13:M936)</f>
        <v>1.0000000000000011</v>
      </c>
      <c r="O936">
        <f t="shared" si="167"/>
        <v>0</v>
      </c>
      <c r="P936">
        <f>SUM($O$13:O936)</f>
        <v>20.883730000000277</v>
      </c>
    </row>
    <row r="937" spans="1:16" x14ac:dyDescent="0.3">
      <c r="A937">
        <v>925</v>
      </c>
      <c r="B937">
        <v>0.50045458344497873</v>
      </c>
      <c r="C937" s="194">
        <f t="shared" si="158"/>
        <v>22.006836831777662</v>
      </c>
      <c r="D937" s="213">
        <f t="shared" si="159"/>
        <v>22.006836831777662</v>
      </c>
      <c r="E937" s="194">
        <f t="shared" si="160"/>
        <v>0</v>
      </c>
      <c r="F937" s="194">
        <f t="shared" si="161"/>
        <v>1.9931631682223383</v>
      </c>
      <c r="G937" s="194">
        <f t="shared" si="162"/>
        <v>1.395214217755637</v>
      </c>
      <c r="H937" s="194">
        <f t="shared" si="163"/>
        <v>25.307862356544309</v>
      </c>
      <c r="I937" s="194">
        <f t="shared" si="164"/>
        <v>23.912648138788668</v>
      </c>
      <c r="K937">
        <f t="shared" si="168"/>
        <v>29.200000000000387</v>
      </c>
      <c r="L937">
        <f t="shared" si="165"/>
        <v>0</v>
      </c>
      <c r="M937">
        <f t="shared" si="166"/>
        <v>0</v>
      </c>
      <c r="N937">
        <f>SUM($M$13:M937)</f>
        <v>1.0000000000000011</v>
      </c>
      <c r="O937">
        <f t="shared" si="167"/>
        <v>0</v>
      </c>
      <c r="P937">
        <f>SUM($O$13:O937)</f>
        <v>20.883730000000277</v>
      </c>
    </row>
    <row r="938" spans="1:16" x14ac:dyDescent="0.3">
      <c r="A938">
        <v>926</v>
      </c>
      <c r="B938">
        <v>2.5550561119179527E-2</v>
      </c>
      <c r="C938" s="194">
        <f t="shared" si="158"/>
        <v>10.296222339406176</v>
      </c>
      <c r="D938" s="213">
        <f t="shared" si="159"/>
        <v>10.296222339406176</v>
      </c>
      <c r="E938" s="194">
        <f t="shared" si="160"/>
        <v>0</v>
      </c>
      <c r="F938" s="194">
        <f t="shared" si="161"/>
        <v>13.703777660593824</v>
      </c>
      <c r="G938" s="194">
        <f t="shared" si="162"/>
        <v>9.5926443624156779</v>
      </c>
      <c r="H938" s="194">
        <f t="shared" si="163"/>
        <v>11.840655690317101</v>
      </c>
      <c r="I938" s="194">
        <f t="shared" si="164"/>
        <v>2.2480113279014216</v>
      </c>
      <c r="K938">
        <f t="shared" si="168"/>
        <v>29.250000000000387</v>
      </c>
      <c r="L938">
        <f t="shared" si="165"/>
        <v>0</v>
      </c>
      <c r="M938">
        <f t="shared" si="166"/>
        <v>0</v>
      </c>
      <c r="N938">
        <f>SUM($M$13:M938)</f>
        <v>1.0000000000000011</v>
      </c>
      <c r="O938">
        <f t="shared" si="167"/>
        <v>0</v>
      </c>
      <c r="P938">
        <f>SUM($O$13:O938)</f>
        <v>20.883730000000277</v>
      </c>
    </row>
    <row r="939" spans="1:16" x14ac:dyDescent="0.3">
      <c r="A939">
        <v>927</v>
      </c>
      <c r="B939">
        <v>9.6479955946871976E-2</v>
      </c>
      <c r="C939" s="194">
        <f t="shared" si="158"/>
        <v>14.188763898600023</v>
      </c>
      <c r="D939" s="213">
        <f t="shared" si="159"/>
        <v>14.188763898600023</v>
      </c>
      <c r="E939" s="194">
        <f t="shared" si="160"/>
        <v>0</v>
      </c>
      <c r="F939" s="194">
        <f t="shared" si="161"/>
        <v>9.8112361013999774</v>
      </c>
      <c r="G939" s="194">
        <f t="shared" si="162"/>
        <v>6.8678652709799852</v>
      </c>
      <c r="H939" s="194">
        <f t="shared" si="163"/>
        <v>16.317078483390024</v>
      </c>
      <c r="I939" s="194">
        <f t="shared" si="164"/>
        <v>9.4492132124100383</v>
      </c>
      <c r="K939">
        <f t="shared" si="168"/>
        <v>29.300000000000388</v>
      </c>
      <c r="L939">
        <f t="shared" si="165"/>
        <v>0</v>
      </c>
      <c r="M939">
        <f t="shared" si="166"/>
        <v>0</v>
      </c>
      <c r="N939">
        <f>SUM($M$13:M939)</f>
        <v>1.0000000000000011</v>
      </c>
      <c r="O939">
        <f t="shared" si="167"/>
        <v>0</v>
      </c>
      <c r="P939">
        <f>SUM($O$13:O939)</f>
        <v>20.883730000000277</v>
      </c>
    </row>
    <row r="940" spans="1:16" x14ac:dyDescent="0.3">
      <c r="A940">
        <v>928</v>
      </c>
      <c r="B940">
        <v>0.64971447652961134</v>
      </c>
      <c r="C940" s="194">
        <f t="shared" si="158"/>
        <v>24.307298362098454</v>
      </c>
      <c r="D940" s="213">
        <f t="shared" si="159"/>
        <v>24</v>
      </c>
      <c r="E940" s="194">
        <f t="shared" si="160"/>
        <v>0.30729836209845374</v>
      </c>
      <c r="F940" s="194">
        <f t="shared" si="161"/>
        <v>0</v>
      </c>
      <c r="G940" s="194">
        <f t="shared" si="162"/>
        <v>0.3533931164132218</v>
      </c>
      <c r="H940" s="194">
        <f t="shared" si="163"/>
        <v>27.599999999999998</v>
      </c>
      <c r="I940" s="194">
        <f t="shared" si="164"/>
        <v>27.599999999999994</v>
      </c>
      <c r="K940">
        <f t="shared" si="168"/>
        <v>29.350000000000389</v>
      </c>
      <c r="L940">
        <f t="shared" si="165"/>
        <v>0</v>
      </c>
      <c r="M940">
        <f t="shared" si="166"/>
        <v>0</v>
      </c>
      <c r="N940">
        <f>SUM($M$13:M940)</f>
        <v>1.0000000000000011</v>
      </c>
      <c r="O940">
        <f t="shared" si="167"/>
        <v>0</v>
      </c>
      <c r="P940">
        <f>SUM($O$13:O940)</f>
        <v>20.883730000000277</v>
      </c>
    </row>
    <row r="941" spans="1:16" x14ac:dyDescent="0.3">
      <c r="A941">
        <v>929</v>
      </c>
      <c r="B941">
        <v>0.25921621930556982</v>
      </c>
      <c r="C941" s="194">
        <f t="shared" si="158"/>
        <v>18.125418157894519</v>
      </c>
      <c r="D941" s="213">
        <f t="shared" si="159"/>
        <v>18.125418157894519</v>
      </c>
      <c r="E941" s="194">
        <f t="shared" si="160"/>
        <v>0</v>
      </c>
      <c r="F941" s="194">
        <f t="shared" si="161"/>
        <v>5.8745818421054814</v>
      </c>
      <c r="G941" s="194">
        <f t="shared" si="162"/>
        <v>4.1122072894738375</v>
      </c>
      <c r="H941" s="194">
        <f t="shared" si="163"/>
        <v>20.844230881578696</v>
      </c>
      <c r="I941" s="194">
        <f t="shared" si="164"/>
        <v>16.732023592104852</v>
      </c>
      <c r="K941">
        <f t="shared" si="168"/>
        <v>29.400000000000389</v>
      </c>
      <c r="L941">
        <f t="shared" si="165"/>
        <v>0</v>
      </c>
      <c r="M941">
        <f t="shared" si="166"/>
        <v>0</v>
      </c>
      <c r="N941">
        <f>SUM($M$13:M941)</f>
        <v>1.0000000000000011</v>
      </c>
      <c r="O941">
        <f t="shared" si="167"/>
        <v>0</v>
      </c>
      <c r="P941">
        <f>SUM($O$13:O941)</f>
        <v>20.883730000000277</v>
      </c>
    </row>
    <row r="942" spans="1:16" x14ac:dyDescent="0.3">
      <c r="A942">
        <v>930</v>
      </c>
      <c r="B942">
        <v>0.16582049494546458</v>
      </c>
      <c r="C942" s="194">
        <f t="shared" si="158"/>
        <v>16.175116966101321</v>
      </c>
      <c r="D942" s="213">
        <f t="shared" si="159"/>
        <v>16.175116966101321</v>
      </c>
      <c r="E942" s="194">
        <f t="shared" si="160"/>
        <v>0</v>
      </c>
      <c r="F942" s="194">
        <f t="shared" si="161"/>
        <v>7.8248830338986792</v>
      </c>
      <c r="G942" s="194">
        <f t="shared" si="162"/>
        <v>5.477418123729076</v>
      </c>
      <c r="H942" s="194">
        <f t="shared" si="163"/>
        <v>18.601384511016516</v>
      </c>
      <c r="I942" s="194">
        <f t="shared" si="164"/>
        <v>13.123966387287439</v>
      </c>
      <c r="K942">
        <f t="shared" si="168"/>
        <v>29.45000000000039</v>
      </c>
      <c r="L942">
        <f t="shared" si="165"/>
        <v>0</v>
      </c>
      <c r="M942">
        <f t="shared" si="166"/>
        <v>0</v>
      </c>
      <c r="N942">
        <f>SUM($M$13:M942)</f>
        <v>1.0000000000000011</v>
      </c>
      <c r="O942">
        <f t="shared" si="167"/>
        <v>0</v>
      </c>
      <c r="P942">
        <f>SUM($O$13:O942)</f>
        <v>20.883730000000277</v>
      </c>
    </row>
    <row r="943" spans="1:16" x14ac:dyDescent="0.3">
      <c r="A943">
        <v>931</v>
      </c>
      <c r="B943">
        <v>0.52032861798386687</v>
      </c>
      <c r="C943" s="194">
        <f t="shared" si="158"/>
        <v>22.305870162324826</v>
      </c>
      <c r="D943" s="213">
        <f t="shared" si="159"/>
        <v>22.305870162324826</v>
      </c>
      <c r="E943" s="194">
        <f t="shared" si="160"/>
        <v>0</v>
      </c>
      <c r="F943" s="194">
        <f t="shared" si="161"/>
        <v>1.6941298376751739</v>
      </c>
      <c r="G943" s="194">
        <f t="shared" si="162"/>
        <v>1.1858908863726219</v>
      </c>
      <c r="H943" s="194">
        <f t="shared" si="163"/>
        <v>25.651750686673548</v>
      </c>
      <c r="I943" s="194">
        <f t="shared" si="164"/>
        <v>24.465859800300922</v>
      </c>
      <c r="K943">
        <f t="shared" si="168"/>
        <v>29.500000000000391</v>
      </c>
      <c r="L943">
        <f t="shared" si="165"/>
        <v>0</v>
      </c>
      <c r="M943">
        <f t="shared" si="166"/>
        <v>0</v>
      </c>
      <c r="N943">
        <f>SUM($M$13:M943)</f>
        <v>1.0000000000000011</v>
      </c>
      <c r="O943">
        <f t="shared" si="167"/>
        <v>0</v>
      </c>
      <c r="P943">
        <f>SUM($O$13:O943)</f>
        <v>20.883730000000277</v>
      </c>
    </row>
    <row r="944" spans="1:16" x14ac:dyDescent="0.3">
      <c r="A944">
        <v>932</v>
      </c>
      <c r="B944">
        <v>0.28423967831924724</v>
      </c>
      <c r="C944" s="194">
        <f t="shared" si="158"/>
        <v>18.578245263036486</v>
      </c>
      <c r="D944" s="213">
        <f t="shared" si="159"/>
        <v>18.578245263036486</v>
      </c>
      <c r="E944" s="194">
        <f t="shared" si="160"/>
        <v>0</v>
      </c>
      <c r="F944" s="194">
        <f t="shared" si="161"/>
        <v>5.4217547369635142</v>
      </c>
      <c r="G944" s="194">
        <f t="shared" si="162"/>
        <v>3.7952283158744602</v>
      </c>
      <c r="H944" s="194">
        <f t="shared" si="163"/>
        <v>21.364982052491957</v>
      </c>
      <c r="I944" s="194">
        <f t="shared" si="164"/>
        <v>17.569753736617496</v>
      </c>
      <c r="K944">
        <f t="shared" si="168"/>
        <v>29.550000000000392</v>
      </c>
      <c r="L944">
        <f t="shared" si="165"/>
        <v>0</v>
      </c>
      <c r="M944">
        <f t="shared" si="166"/>
        <v>0</v>
      </c>
      <c r="N944">
        <f>SUM($M$13:M944)</f>
        <v>1.0000000000000011</v>
      </c>
      <c r="O944">
        <f t="shared" si="167"/>
        <v>0</v>
      </c>
      <c r="P944">
        <f>SUM($O$13:O944)</f>
        <v>20.883730000000277</v>
      </c>
    </row>
    <row r="945" spans="1:16" x14ac:dyDescent="0.3">
      <c r="A945">
        <v>933</v>
      </c>
      <c r="B945">
        <v>0.19877584430797379</v>
      </c>
      <c r="C945" s="194">
        <f t="shared" si="158"/>
        <v>16.923988645980863</v>
      </c>
      <c r="D945" s="213">
        <f t="shared" si="159"/>
        <v>16.923988645980863</v>
      </c>
      <c r="E945" s="194">
        <f t="shared" si="160"/>
        <v>0</v>
      </c>
      <c r="F945" s="194">
        <f t="shared" si="161"/>
        <v>7.0760113540191369</v>
      </c>
      <c r="G945" s="194">
        <f t="shared" si="162"/>
        <v>4.9532079478133966</v>
      </c>
      <c r="H945" s="194">
        <f t="shared" si="163"/>
        <v>19.462586942877991</v>
      </c>
      <c r="I945" s="194">
        <f t="shared" si="164"/>
        <v>14.509378995064592</v>
      </c>
      <c r="K945">
        <f t="shared" si="168"/>
        <v>29.600000000000392</v>
      </c>
      <c r="L945">
        <f t="shared" si="165"/>
        <v>0</v>
      </c>
      <c r="M945">
        <f t="shared" si="166"/>
        <v>0</v>
      </c>
      <c r="N945">
        <f>SUM($M$13:M945)</f>
        <v>1.0000000000000011</v>
      </c>
      <c r="O945">
        <f t="shared" si="167"/>
        <v>0</v>
      </c>
      <c r="P945">
        <f>SUM($O$13:O945)</f>
        <v>20.883730000000277</v>
      </c>
    </row>
    <row r="946" spans="1:16" x14ac:dyDescent="0.3">
      <c r="A946">
        <v>934</v>
      </c>
      <c r="B946">
        <v>0.56643449343840546</v>
      </c>
      <c r="C946" s="194">
        <f t="shared" si="158"/>
        <v>23.003822809083577</v>
      </c>
      <c r="D946" s="213">
        <f t="shared" si="159"/>
        <v>23.003822809083577</v>
      </c>
      <c r="E946" s="194">
        <f t="shared" si="160"/>
        <v>0</v>
      </c>
      <c r="F946" s="194">
        <f t="shared" si="161"/>
        <v>0.99617719091642343</v>
      </c>
      <c r="G946" s="194">
        <f t="shared" si="162"/>
        <v>0.69732403364149642</v>
      </c>
      <c r="H946" s="194">
        <f t="shared" si="163"/>
        <v>26.454396230446111</v>
      </c>
      <c r="I946" s="194">
        <f t="shared" si="164"/>
        <v>25.757072196804611</v>
      </c>
      <c r="K946">
        <f t="shared" si="168"/>
        <v>29.650000000000393</v>
      </c>
      <c r="L946">
        <f t="shared" si="165"/>
        <v>0</v>
      </c>
      <c r="M946">
        <f t="shared" si="166"/>
        <v>0</v>
      </c>
      <c r="N946">
        <f>SUM($M$13:M946)</f>
        <v>1.0000000000000011</v>
      </c>
      <c r="O946">
        <f t="shared" si="167"/>
        <v>0</v>
      </c>
      <c r="P946">
        <f>SUM($O$13:O946)</f>
        <v>20.883730000000277</v>
      </c>
    </row>
    <row r="947" spans="1:16" x14ac:dyDescent="0.3">
      <c r="A947">
        <v>935</v>
      </c>
      <c r="B947">
        <v>0.93559519889643805</v>
      </c>
      <c r="C947" s="194">
        <f t="shared" si="158"/>
        <v>31.112877296960818</v>
      </c>
      <c r="D947" s="213">
        <f t="shared" si="159"/>
        <v>24</v>
      </c>
      <c r="E947" s="194">
        <f t="shared" si="160"/>
        <v>7.1128772969608178</v>
      </c>
      <c r="F947" s="194">
        <f t="shared" si="161"/>
        <v>0</v>
      </c>
      <c r="G947" s="194">
        <f t="shared" si="162"/>
        <v>8.1798088915049405</v>
      </c>
      <c r="H947" s="194">
        <f t="shared" si="163"/>
        <v>27.599999999999998</v>
      </c>
      <c r="I947" s="194">
        <f t="shared" si="164"/>
        <v>27.599999999999994</v>
      </c>
      <c r="K947">
        <f t="shared" si="168"/>
        <v>29.700000000000394</v>
      </c>
      <c r="L947">
        <f t="shared" si="165"/>
        <v>0</v>
      </c>
      <c r="M947">
        <f t="shared" si="166"/>
        <v>0</v>
      </c>
      <c r="N947">
        <f>SUM($M$13:M947)</f>
        <v>1.0000000000000011</v>
      </c>
      <c r="O947">
        <f t="shared" si="167"/>
        <v>0</v>
      </c>
      <c r="P947">
        <f>SUM($O$13:O947)</f>
        <v>20.883730000000277</v>
      </c>
    </row>
    <row r="948" spans="1:16" x14ac:dyDescent="0.3">
      <c r="A948">
        <v>936</v>
      </c>
      <c r="B948">
        <v>0.13448305396589522</v>
      </c>
      <c r="C948" s="194">
        <f t="shared" si="158"/>
        <v>15.367320218761398</v>
      </c>
      <c r="D948" s="213">
        <f t="shared" si="159"/>
        <v>15.367320218761398</v>
      </c>
      <c r="E948" s="194">
        <f t="shared" si="160"/>
        <v>0</v>
      </c>
      <c r="F948" s="194">
        <f t="shared" si="161"/>
        <v>8.6326797812386022</v>
      </c>
      <c r="G948" s="194">
        <f t="shared" si="162"/>
        <v>6.0428758468670223</v>
      </c>
      <c r="H948" s="194">
        <f t="shared" si="163"/>
        <v>17.672418251575607</v>
      </c>
      <c r="I948" s="194">
        <f t="shared" si="164"/>
        <v>11.629542404708582</v>
      </c>
      <c r="K948">
        <f t="shared" si="168"/>
        <v>29.750000000000394</v>
      </c>
      <c r="L948">
        <f t="shared" si="165"/>
        <v>0</v>
      </c>
      <c r="M948">
        <f t="shared" si="166"/>
        <v>0</v>
      </c>
      <c r="N948">
        <f>SUM($M$13:M948)</f>
        <v>1.0000000000000011</v>
      </c>
      <c r="O948">
        <f t="shared" si="167"/>
        <v>0</v>
      </c>
      <c r="P948">
        <f>SUM($O$13:O948)</f>
        <v>20.883730000000277</v>
      </c>
    </row>
    <row r="949" spans="1:16" x14ac:dyDescent="0.3">
      <c r="A949">
        <v>937</v>
      </c>
      <c r="B949">
        <v>0.16851145353720809</v>
      </c>
      <c r="C949" s="194">
        <f t="shared" si="158"/>
        <v>16.239614827164253</v>
      </c>
      <c r="D949" s="213">
        <f t="shared" si="159"/>
        <v>16.239614827164253</v>
      </c>
      <c r="E949" s="194">
        <f t="shared" si="160"/>
        <v>0</v>
      </c>
      <c r="F949" s="194">
        <f t="shared" si="161"/>
        <v>7.7603851728357469</v>
      </c>
      <c r="G949" s="194">
        <f t="shared" si="162"/>
        <v>5.4322696209850232</v>
      </c>
      <c r="H949" s="194">
        <f t="shared" si="163"/>
        <v>18.67555705123889</v>
      </c>
      <c r="I949" s="194">
        <f t="shared" si="164"/>
        <v>13.243287430253865</v>
      </c>
      <c r="K949">
        <f t="shared" si="168"/>
        <v>29.800000000000395</v>
      </c>
      <c r="L949">
        <f t="shared" si="165"/>
        <v>0</v>
      </c>
      <c r="M949">
        <f t="shared" si="166"/>
        <v>0</v>
      </c>
      <c r="N949">
        <f>SUM($M$13:M949)</f>
        <v>1.0000000000000011</v>
      </c>
      <c r="O949">
        <f t="shared" si="167"/>
        <v>0</v>
      </c>
      <c r="P949">
        <f>SUM($O$13:O949)</f>
        <v>20.883730000000277</v>
      </c>
    </row>
    <row r="950" spans="1:16" x14ac:dyDescent="0.3">
      <c r="A950">
        <v>938</v>
      </c>
      <c r="B950">
        <v>0.95830472729639726</v>
      </c>
      <c r="C950" s="194">
        <f t="shared" si="158"/>
        <v>32.388060053132172</v>
      </c>
      <c r="D950" s="213">
        <f t="shared" si="159"/>
        <v>24</v>
      </c>
      <c r="E950" s="194">
        <f t="shared" si="160"/>
        <v>8.3880600531321718</v>
      </c>
      <c r="F950" s="194">
        <f t="shared" si="161"/>
        <v>0</v>
      </c>
      <c r="G950" s="194">
        <f t="shared" si="162"/>
        <v>9.6462690611019966</v>
      </c>
      <c r="H950" s="194">
        <f t="shared" si="163"/>
        <v>27.599999999999998</v>
      </c>
      <c r="I950" s="194">
        <f t="shared" si="164"/>
        <v>27.599999999999994</v>
      </c>
      <c r="K950">
        <f t="shared" si="168"/>
        <v>29.850000000000396</v>
      </c>
      <c r="L950">
        <f t="shared" si="165"/>
        <v>0</v>
      </c>
      <c r="M950">
        <f t="shared" si="166"/>
        <v>0</v>
      </c>
      <c r="N950">
        <f>SUM($M$13:M950)</f>
        <v>1.0000000000000011</v>
      </c>
      <c r="O950">
        <f t="shared" si="167"/>
        <v>0</v>
      </c>
      <c r="P950">
        <f>SUM($O$13:O950)</f>
        <v>20.883730000000277</v>
      </c>
    </row>
    <row r="951" spans="1:16" x14ac:dyDescent="0.3">
      <c r="A951">
        <v>939</v>
      </c>
      <c r="B951">
        <v>0.21086354570976007</v>
      </c>
      <c r="C951" s="194">
        <f t="shared" si="158"/>
        <v>17.179428830380392</v>
      </c>
      <c r="D951" s="213">
        <f t="shared" si="159"/>
        <v>17.179428830380392</v>
      </c>
      <c r="E951" s="194">
        <f t="shared" si="160"/>
        <v>0</v>
      </c>
      <c r="F951" s="194">
        <f t="shared" si="161"/>
        <v>6.8205711696196083</v>
      </c>
      <c r="G951" s="194">
        <f t="shared" si="162"/>
        <v>4.774399818733726</v>
      </c>
      <c r="H951" s="194">
        <f t="shared" si="163"/>
        <v>19.756343154937451</v>
      </c>
      <c r="I951" s="194">
        <f t="shared" si="164"/>
        <v>14.981943336203724</v>
      </c>
      <c r="K951">
        <f t="shared" si="168"/>
        <v>29.900000000000396</v>
      </c>
      <c r="L951">
        <f t="shared" si="165"/>
        <v>0</v>
      </c>
      <c r="M951">
        <f t="shared" si="166"/>
        <v>0</v>
      </c>
      <c r="N951">
        <f>SUM($M$13:M951)</f>
        <v>1.0000000000000011</v>
      </c>
      <c r="O951">
        <f t="shared" si="167"/>
        <v>0</v>
      </c>
      <c r="P951">
        <f>SUM($O$13:O951)</f>
        <v>20.883730000000277</v>
      </c>
    </row>
    <row r="952" spans="1:16" x14ac:dyDescent="0.3">
      <c r="A952">
        <v>940</v>
      </c>
      <c r="B952">
        <v>0.23392449773415869</v>
      </c>
      <c r="C952" s="194">
        <f t="shared" si="158"/>
        <v>17.644100074028238</v>
      </c>
      <c r="D952" s="213">
        <f t="shared" si="159"/>
        <v>17.644100074028238</v>
      </c>
      <c r="E952" s="194">
        <f t="shared" si="160"/>
        <v>0</v>
      </c>
      <c r="F952" s="194">
        <f t="shared" si="161"/>
        <v>6.3558999259717623</v>
      </c>
      <c r="G952" s="194">
        <f t="shared" si="162"/>
        <v>4.449129948180234</v>
      </c>
      <c r="H952" s="194">
        <f t="shared" si="163"/>
        <v>20.290715085132472</v>
      </c>
      <c r="I952" s="194">
        <f t="shared" si="164"/>
        <v>15.841585136952233</v>
      </c>
      <c r="K952">
        <f t="shared" si="168"/>
        <v>29.950000000000397</v>
      </c>
      <c r="L952">
        <f t="shared" si="165"/>
        <v>0</v>
      </c>
      <c r="M952">
        <f t="shared" si="166"/>
        <v>0</v>
      </c>
      <c r="N952">
        <f>SUM($M$13:M952)</f>
        <v>1.0000000000000011</v>
      </c>
      <c r="O952">
        <f t="shared" si="167"/>
        <v>0</v>
      </c>
      <c r="P952">
        <f>SUM($O$13:O952)</f>
        <v>20.883730000000277</v>
      </c>
    </row>
    <row r="953" spans="1:16" x14ac:dyDescent="0.3">
      <c r="A953">
        <v>941</v>
      </c>
      <c r="B953">
        <v>0.82678385010456357</v>
      </c>
      <c r="C953" s="194">
        <f t="shared" si="158"/>
        <v>27.649191984811853</v>
      </c>
      <c r="D953" s="213">
        <f t="shared" si="159"/>
        <v>24</v>
      </c>
      <c r="E953" s="194">
        <f t="shared" si="160"/>
        <v>3.6491919848118535</v>
      </c>
      <c r="F953" s="194">
        <f t="shared" si="161"/>
        <v>0</v>
      </c>
      <c r="G953" s="194">
        <f t="shared" si="162"/>
        <v>4.1965707825336311</v>
      </c>
      <c r="H953" s="194">
        <f t="shared" si="163"/>
        <v>27.599999999999998</v>
      </c>
      <c r="I953" s="194">
        <f t="shared" si="164"/>
        <v>27.599999999999994</v>
      </c>
      <c r="K953">
        <f t="shared" si="168"/>
        <v>30.000000000000398</v>
      </c>
      <c r="L953">
        <f t="shared" si="165"/>
        <v>0</v>
      </c>
      <c r="M953">
        <f t="shared" si="166"/>
        <v>0</v>
      </c>
      <c r="N953">
        <f>SUM($M$13:M953)</f>
        <v>1.0000000000000011</v>
      </c>
      <c r="O953">
        <f t="shared" si="167"/>
        <v>0</v>
      </c>
      <c r="P953">
        <f>SUM($O$13:O953)</f>
        <v>20.883730000000277</v>
      </c>
    </row>
    <row r="954" spans="1:16" x14ac:dyDescent="0.3">
      <c r="A954">
        <v>942</v>
      </c>
      <c r="B954">
        <v>0.83448135640140819</v>
      </c>
      <c r="C954" s="194">
        <f t="shared" si="158"/>
        <v>27.83215994187378</v>
      </c>
      <c r="D954" s="213">
        <f t="shared" si="159"/>
        <v>24</v>
      </c>
      <c r="E954" s="194">
        <f t="shared" si="160"/>
        <v>3.8321599418737797</v>
      </c>
      <c r="F954" s="194">
        <f t="shared" si="161"/>
        <v>0</v>
      </c>
      <c r="G954" s="194">
        <f t="shared" si="162"/>
        <v>4.4069839331548462</v>
      </c>
      <c r="H954" s="194">
        <f t="shared" si="163"/>
        <v>27.599999999999998</v>
      </c>
      <c r="I954" s="194">
        <f t="shared" si="164"/>
        <v>27.599999999999994</v>
      </c>
      <c r="K954">
        <f t="shared" si="168"/>
        <v>30.050000000000399</v>
      </c>
      <c r="L954">
        <f t="shared" si="165"/>
        <v>0</v>
      </c>
      <c r="M954">
        <f t="shared" si="166"/>
        <v>0</v>
      </c>
      <c r="N954">
        <f>SUM($M$13:M954)</f>
        <v>1.0000000000000011</v>
      </c>
      <c r="O954">
        <f t="shared" si="167"/>
        <v>0</v>
      </c>
      <c r="P954">
        <f>SUM($O$13:O954)</f>
        <v>20.883730000000277</v>
      </c>
    </row>
    <row r="955" spans="1:16" x14ac:dyDescent="0.3">
      <c r="A955">
        <v>943</v>
      </c>
      <c r="B955">
        <v>0.34838080556235407</v>
      </c>
      <c r="C955" s="194">
        <f t="shared" si="158"/>
        <v>19.661826080542994</v>
      </c>
      <c r="D955" s="213">
        <f t="shared" si="159"/>
        <v>19.661826080542994</v>
      </c>
      <c r="E955" s="194">
        <f t="shared" si="160"/>
        <v>0</v>
      </c>
      <c r="F955" s="194">
        <f t="shared" si="161"/>
        <v>4.3381739194570059</v>
      </c>
      <c r="G955" s="194">
        <f t="shared" si="162"/>
        <v>3.0367217436199043</v>
      </c>
      <c r="H955" s="194">
        <f t="shared" si="163"/>
        <v>22.611099992624442</v>
      </c>
      <c r="I955" s="194">
        <f t="shared" si="164"/>
        <v>19.574378249004539</v>
      </c>
      <c r="K955">
        <f t="shared" si="168"/>
        <v>30.100000000000399</v>
      </c>
      <c r="L955">
        <f t="shared" si="165"/>
        <v>0</v>
      </c>
      <c r="M955">
        <f t="shared" si="166"/>
        <v>0</v>
      </c>
      <c r="N955">
        <f>SUM($M$13:M955)</f>
        <v>1.0000000000000011</v>
      </c>
      <c r="O955">
        <f t="shared" si="167"/>
        <v>0</v>
      </c>
      <c r="P955">
        <f>SUM($O$13:O955)</f>
        <v>20.883730000000277</v>
      </c>
    </row>
    <row r="956" spans="1:16" x14ac:dyDescent="0.3">
      <c r="A956">
        <v>944</v>
      </c>
      <c r="B956">
        <v>0.69095869636115825</v>
      </c>
      <c r="C956" s="194">
        <f t="shared" si="158"/>
        <v>24.991417758158239</v>
      </c>
      <c r="D956" s="213">
        <f t="shared" si="159"/>
        <v>24</v>
      </c>
      <c r="E956" s="194">
        <f t="shared" si="160"/>
        <v>0.99141775815823863</v>
      </c>
      <c r="F956" s="194">
        <f t="shared" si="161"/>
        <v>0</v>
      </c>
      <c r="G956" s="194">
        <f t="shared" si="162"/>
        <v>1.1401304218819743</v>
      </c>
      <c r="H956" s="194">
        <f t="shared" si="163"/>
        <v>27.599999999999998</v>
      </c>
      <c r="I956" s="194">
        <f t="shared" si="164"/>
        <v>27.599999999999994</v>
      </c>
      <c r="K956">
        <f t="shared" si="168"/>
        <v>30.1500000000004</v>
      </c>
      <c r="L956">
        <f t="shared" si="165"/>
        <v>0</v>
      </c>
      <c r="M956">
        <f t="shared" si="166"/>
        <v>0</v>
      </c>
      <c r="N956">
        <f>SUM($M$13:M956)</f>
        <v>1.0000000000000011</v>
      </c>
      <c r="O956">
        <f t="shared" si="167"/>
        <v>0</v>
      </c>
      <c r="P956">
        <f>SUM($O$13:O956)</f>
        <v>20.883730000000277</v>
      </c>
    </row>
    <row r="957" spans="1:16" x14ac:dyDescent="0.3">
      <c r="A957">
        <v>945</v>
      </c>
      <c r="B957">
        <v>0.67440302541111363</v>
      </c>
      <c r="C957" s="194">
        <f t="shared" si="158"/>
        <v>24.712624941398648</v>
      </c>
      <c r="D957" s="213">
        <f t="shared" si="159"/>
        <v>24</v>
      </c>
      <c r="E957" s="194">
        <f t="shared" si="160"/>
        <v>0.71262494139864785</v>
      </c>
      <c r="F957" s="194">
        <f t="shared" si="161"/>
        <v>0</v>
      </c>
      <c r="G957" s="194">
        <f t="shared" si="162"/>
        <v>0.81951868260844496</v>
      </c>
      <c r="H957" s="194">
        <f t="shared" si="163"/>
        <v>27.599999999999998</v>
      </c>
      <c r="I957" s="194">
        <f t="shared" si="164"/>
        <v>27.599999999999994</v>
      </c>
      <c r="K957">
        <f t="shared" si="168"/>
        <v>30.200000000000401</v>
      </c>
      <c r="L957">
        <f t="shared" si="165"/>
        <v>0</v>
      </c>
      <c r="M957">
        <f t="shared" si="166"/>
        <v>0</v>
      </c>
      <c r="N957">
        <f>SUM($M$13:M957)</f>
        <v>1.0000000000000011</v>
      </c>
      <c r="O957">
        <f t="shared" si="167"/>
        <v>0</v>
      </c>
      <c r="P957">
        <f>SUM($O$13:O957)</f>
        <v>20.883730000000277</v>
      </c>
    </row>
    <row r="958" spans="1:16" x14ac:dyDescent="0.3">
      <c r="A958">
        <v>946</v>
      </c>
      <c r="B958">
        <v>0.56569535567156115</v>
      </c>
      <c r="C958" s="194">
        <f t="shared" si="158"/>
        <v>22.992551440347246</v>
      </c>
      <c r="D958" s="213">
        <f t="shared" si="159"/>
        <v>22.992551440347246</v>
      </c>
      <c r="E958" s="194">
        <f t="shared" si="160"/>
        <v>0</v>
      </c>
      <c r="F958" s="194">
        <f t="shared" si="161"/>
        <v>1.0074485596527545</v>
      </c>
      <c r="G958" s="194">
        <f t="shared" si="162"/>
        <v>0.70521399175692823</v>
      </c>
      <c r="H958" s="194">
        <f t="shared" si="163"/>
        <v>26.441434156399332</v>
      </c>
      <c r="I958" s="194">
        <f t="shared" si="164"/>
        <v>25.736220164642397</v>
      </c>
      <c r="K958">
        <f t="shared" si="168"/>
        <v>30.250000000000401</v>
      </c>
      <c r="L958">
        <f t="shared" si="165"/>
        <v>0</v>
      </c>
      <c r="M958">
        <f t="shared" si="166"/>
        <v>0</v>
      </c>
      <c r="N958">
        <f>SUM($M$13:M958)</f>
        <v>1.0000000000000011</v>
      </c>
      <c r="O958">
        <f t="shared" si="167"/>
        <v>0</v>
      </c>
      <c r="P958">
        <f>SUM($O$13:O958)</f>
        <v>20.883730000000277</v>
      </c>
    </row>
    <row r="959" spans="1:16" x14ac:dyDescent="0.3">
      <c r="A959">
        <v>947</v>
      </c>
      <c r="B959">
        <v>0.39581123755201819</v>
      </c>
      <c r="C959" s="194">
        <f t="shared" si="158"/>
        <v>20.414774022948045</v>
      </c>
      <c r="D959" s="213">
        <f t="shared" si="159"/>
        <v>20.414774022948045</v>
      </c>
      <c r="E959" s="194">
        <f t="shared" si="160"/>
        <v>0</v>
      </c>
      <c r="F959" s="194">
        <f t="shared" si="161"/>
        <v>3.5852259770519552</v>
      </c>
      <c r="G959" s="194">
        <f t="shared" si="162"/>
        <v>2.5096581839363687</v>
      </c>
      <c r="H959" s="194">
        <f t="shared" si="163"/>
        <v>23.476990126390248</v>
      </c>
      <c r="I959" s="194">
        <f t="shared" si="164"/>
        <v>20.967331942453882</v>
      </c>
      <c r="K959">
        <f t="shared" si="168"/>
        <v>30.300000000000402</v>
      </c>
      <c r="L959">
        <f t="shared" si="165"/>
        <v>0</v>
      </c>
      <c r="M959">
        <f t="shared" si="166"/>
        <v>0</v>
      </c>
      <c r="N959">
        <f>SUM($M$13:M959)</f>
        <v>1.0000000000000011</v>
      </c>
      <c r="O959">
        <f t="shared" si="167"/>
        <v>0</v>
      </c>
      <c r="P959">
        <f>SUM($O$13:O959)</f>
        <v>20.883730000000277</v>
      </c>
    </row>
    <row r="960" spans="1:16" x14ac:dyDescent="0.3">
      <c r="A960">
        <v>948</v>
      </c>
      <c r="B960">
        <v>3.2876517736576405E-3</v>
      </c>
      <c r="C960" s="194">
        <f t="shared" si="158"/>
        <v>5.6942718027366652</v>
      </c>
      <c r="D960" s="213">
        <f t="shared" si="159"/>
        <v>5.6942718027366652</v>
      </c>
      <c r="E960" s="194">
        <f t="shared" si="160"/>
        <v>0</v>
      </c>
      <c r="F960" s="194">
        <f t="shared" si="161"/>
        <v>18.305728197263335</v>
      </c>
      <c r="G960" s="194">
        <f t="shared" si="162"/>
        <v>12.814009738084335</v>
      </c>
      <c r="H960" s="194">
        <f t="shared" si="163"/>
        <v>6.5484125731471643</v>
      </c>
      <c r="I960" s="194">
        <f t="shared" si="164"/>
        <v>-6.2655971649371729</v>
      </c>
      <c r="K960">
        <f t="shared" si="168"/>
        <v>30.350000000000403</v>
      </c>
      <c r="L960">
        <f t="shared" si="165"/>
        <v>0</v>
      </c>
      <c r="M960">
        <f t="shared" si="166"/>
        <v>0</v>
      </c>
      <c r="N960">
        <f>SUM($M$13:M960)</f>
        <v>1.0000000000000011</v>
      </c>
      <c r="O960">
        <f t="shared" si="167"/>
        <v>0</v>
      </c>
      <c r="P960">
        <f>SUM($O$13:O960)</f>
        <v>20.883730000000277</v>
      </c>
    </row>
    <row r="961" spans="1:16" x14ac:dyDescent="0.3">
      <c r="A961">
        <v>949</v>
      </c>
      <c r="B961">
        <v>0.44686545497862251</v>
      </c>
      <c r="C961" s="194">
        <f t="shared" si="158"/>
        <v>21.198491242972203</v>
      </c>
      <c r="D961" s="213">
        <f t="shared" si="159"/>
        <v>21.198491242972203</v>
      </c>
      <c r="E961" s="194">
        <f t="shared" si="160"/>
        <v>0</v>
      </c>
      <c r="F961" s="194">
        <f t="shared" si="161"/>
        <v>2.801508757027797</v>
      </c>
      <c r="G961" s="194">
        <f t="shared" si="162"/>
        <v>1.961056129919458</v>
      </c>
      <c r="H961" s="194">
        <f t="shared" si="163"/>
        <v>24.37826492941803</v>
      </c>
      <c r="I961" s="194">
        <f t="shared" si="164"/>
        <v>22.417208799498574</v>
      </c>
      <c r="K961">
        <f t="shared" si="168"/>
        <v>30.400000000000404</v>
      </c>
      <c r="L961">
        <f t="shared" si="165"/>
        <v>0</v>
      </c>
      <c r="M961">
        <f t="shared" si="166"/>
        <v>0</v>
      </c>
      <c r="N961">
        <f>SUM($M$13:M961)</f>
        <v>1.0000000000000011</v>
      </c>
      <c r="O961">
        <f t="shared" si="167"/>
        <v>0</v>
      </c>
      <c r="P961">
        <f>SUM($O$13:O961)</f>
        <v>20.883730000000277</v>
      </c>
    </row>
    <row r="962" spans="1:16" x14ac:dyDescent="0.3">
      <c r="A962">
        <v>950</v>
      </c>
      <c r="B962">
        <v>0.21467861507140462</v>
      </c>
      <c r="C962" s="194">
        <f t="shared" si="158"/>
        <v>17.25824771589274</v>
      </c>
      <c r="D962" s="213">
        <f t="shared" si="159"/>
        <v>17.25824771589274</v>
      </c>
      <c r="E962" s="194">
        <f t="shared" si="160"/>
        <v>0</v>
      </c>
      <c r="F962" s="194">
        <f t="shared" si="161"/>
        <v>6.7417522841072604</v>
      </c>
      <c r="G962" s="194">
        <f t="shared" si="162"/>
        <v>4.7192265988750828</v>
      </c>
      <c r="H962" s="194">
        <f t="shared" si="163"/>
        <v>19.84698487327665</v>
      </c>
      <c r="I962" s="194">
        <f t="shared" si="164"/>
        <v>15.127758274401566</v>
      </c>
      <c r="K962">
        <f t="shared" si="168"/>
        <v>30.450000000000404</v>
      </c>
      <c r="L962">
        <f t="shared" si="165"/>
        <v>0</v>
      </c>
      <c r="M962">
        <f t="shared" si="166"/>
        <v>0</v>
      </c>
      <c r="N962">
        <f>SUM($M$13:M962)</f>
        <v>1.0000000000000011</v>
      </c>
      <c r="O962">
        <f t="shared" si="167"/>
        <v>0</v>
      </c>
      <c r="P962">
        <f>SUM($O$13:O962)</f>
        <v>20.883730000000277</v>
      </c>
    </row>
    <row r="963" spans="1:16" x14ac:dyDescent="0.3">
      <c r="A963">
        <v>951</v>
      </c>
      <c r="B963">
        <v>0.75772165720541895</v>
      </c>
      <c r="C963" s="194">
        <f t="shared" si="158"/>
        <v>26.193955310557925</v>
      </c>
      <c r="D963" s="213">
        <f t="shared" si="159"/>
        <v>24</v>
      </c>
      <c r="E963" s="194">
        <f t="shared" si="160"/>
        <v>2.193955310557925</v>
      </c>
      <c r="F963" s="194">
        <f t="shared" si="161"/>
        <v>0</v>
      </c>
      <c r="G963" s="194">
        <f t="shared" si="162"/>
        <v>2.5230486071416136</v>
      </c>
      <c r="H963" s="194">
        <f t="shared" si="163"/>
        <v>27.599999999999998</v>
      </c>
      <c r="I963" s="194">
        <f t="shared" si="164"/>
        <v>27.599999999999994</v>
      </c>
      <c r="K963">
        <f t="shared" si="168"/>
        <v>30.500000000000405</v>
      </c>
      <c r="L963">
        <f t="shared" si="165"/>
        <v>0</v>
      </c>
      <c r="M963">
        <f t="shared" si="166"/>
        <v>0</v>
      </c>
      <c r="N963">
        <f>SUM($M$13:M963)</f>
        <v>1.0000000000000011</v>
      </c>
      <c r="O963">
        <f t="shared" si="167"/>
        <v>0</v>
      </c>
      <c r="P963">
        <f>SUM($O$13:O963)</f>
        <v>20.883730000000277</v>
      </c>
    </row>
    <row r="964" spans="1:16" x14ac:dyDescent="0.3">
      <c r="A964">
        <v>952</v>
      </c>
      <c r="B964">
        <v>0.72494555931314597</v>
      </c>
      <c r="C964" s="194">
        <f t="shared" si="158"/>
        <v>25.585581865915621</v>
      </c>
      <c r="D964" s="213">
        <f t="shared" si="159"/>
        <v>24</v>
      </c>
      <c r="E964" s="194">
        <f t="shared" si="160"/>
        <v>1.5855818659156213</v>
      </c>
      <c r="F964" s="194">
        <f t="shared" si="161"/>
        <v>0</v>
      </c>
      <c r="G964" s="194">
        <f t="shared" si="162"/>
        <v>1.8234191458029645</v>
      </c>
      <c r="H964" s="194">
        <f t="shared" si="163"/>
        <v>27.599999999999998</v>
      </c>
      <c r="I964" s="194">
        <f t="shared" si="164"/>
        <v>27.599999999999994</v>
      </c>
      <c r="K964">
        <f t="shared" si="168"/>
        <v>30.550000000000406</v>
      </c>
      <c r="L964">
        <f t="shared" si="165"/>
        <v>0</v>
      </c>
      <c r="M964">
        <f t="shared" si="166"/>
        <v>0</v>
      </c>
      <c r="N964">
        <f>SUM($M$13:M964)</f>
        <v>1.0000000000000011</v>
      </c>
      <c r="O964">
        <f t="shared" si="167"/>
        <v>0</v>
      </c>
      <c r="P964">
        <f>SUM($O$13:O964)</f>
        <v>20.883730000000277</v>
      </c>
    </row>
    <row r="965" spans="1:16" x14ac:dyDescent="0.3">
      <c r="A965">
        <v>953</v>
      </c>
      <c r="B965">
        <v>0.37138124277532614</v>
      </c>
      <c r="C965" s="194">
        <f t="shared" si="158"/>
        <v>20.030816171218554</v>
      </c>
      <c r="D965" s="213">
        <f t="shared" si="159"/>
        <v>20.030816171218554</v>
      </c>
      <c r="E965" s="194">
        <f t="shared" si="160"/>
        <v>0</v>
      </c>
      <c r="F965" s="194">
        <f t="shared" si="161"/>
        <v>3.9691838287814463</v>
      </c>
      <c r="G965" s="194">
        <f t="shared" si="162"/>
        <v>2.7784286801470128</v>
      </c>
      <c r="H965" s="194">
        <f t="shared" si="163"/>
        <v>23.035438596901336</v>
      </c>
      <c r="I965" s="194">
        <f t="shared" si="164"/>
        <v>20.257009916754324</v>
      </c>
      <c r="K965">
        <f t="shared" si="168"/>
        <v>30.600000000000406</v>
      </c>
      <c r="L965">
        <f t="shared" si="165"/>
        <v>0</v>
      </c>
      <c r="M965">
        <f t="shared" si="166"/>
        <v>0</v>
      </c>
      <c r="N965">
        <f>SUM($M$13:M965)</f>
        <v>1.0000000000000011</v>
      </c>
      <c r="O965">
        <f t="shared" si="167"/>
        <v>0</v>
      </c>
      <c r="P965">
        <f>SUM($O$13:O965)</f>
        <v>20.883730000000277</v>
      </c>
    </row>
    <row r="966" spans="1:16" x14ac:dyDescent="0.3">
      <c r="A966">
        <v>954</v>
      </c>
      <c r="B966">
        <v>0.66878277930555341</v>
      </c>
      <c r="C966" s="194">
        <f t="shared" si="158"/>
        <v>24.619327206896045</v>
      </c>
      <c r="D966" s="213">
        <f t="shared" si="159"/>
        <v>24</v>
      </c>
      <c r="E966" s="194">
        <f t="shared" si="160"/>
        <v>0.61932720689604537</v>
      </c>
      <c r="F966" s="194">
        <f t="shared" si="161"/>
        <v>0</v>
      </c>
      <c r="G966" s="194">
        <f t="shared" si="162"/>
        <v>0.71222628793045217</v>
      </c>
      <c r="H966" s="194">
        <f t="shared" si="163"/>
        <v>27.599999999999998</v>
      </c>
      <c r="I966" s="194">
        <f t="shared" si="164"/>
        <v>27.599999999999994</v>
      </c>
      <c r="K966">
        <f t="shared" si="168"/>
        <v>30.650000000000407</v>
      </c>
      <c r="L966">
        <f t="shared" si="165"/>
        <v>0</v>
      </c>
      <c r="M966">
        <f t="shared" si="166"/>
        <v>0</v>
      </c>
      <c r="N966">
        <f>SUM($M$13:M966)</f>
        <v>1.0000000000000011</v>
      </c>
      <c r="O966">
        <f t="shared" si="167"/>
        <v>0</v>
      </c>
      <c r="P966">
        <f>SUM($O$13:O966)</f>
        <v>20.883730000000277</v>
      </c>
    </row>
    <row r="967" spans="1:16" x14ac:dyDescent="0.3">
      <c r="A967">
        <v>955</v>
      </c>
      <c r="B967">
        <v>6.9182148683438638E-2</v>
      </c>
      <c r="C967" s="194">
        <f t="shared" si="158"/>
        <v>13.108541205969253</v>
      </c>
      <c r="D967" s="213">
        <f t="shared" si="159"/>
        <v>13.108541205969253</v>
      </c>
      <c r="E967" s="194">
        <f t="shared" si="160"/>
        <v>0</v>
      </c>
      <c r="F967" s="194">
        <f t="shared" si="161"/>
        <v>10.891458794030747</v>
      </c>
      <c r="G967" s="194">
        <f t="shared" si="162"/>
        <v>7.6240211558215236</v>
      </c>
      <c r="H967" s="194">
        <f t="shared" si="163"/>
        <v>15.074822386864639</v>
      </c>
      <c r="I967" s="194">
        <f t="shared" si="164"/>
        <v>7.4508012310431138</v>
      </c>
      <c r="K967">
        <f t="shared" si="168"/>
        <v>30.700000000000408</v>
      </c>
      <c r="L967">
        <f t="shared" si="165"/>
        <v>0</v>
      </c>
      <c r="M967">
        <f t="shared" si="166"/>
        <v>0</v>
      </c>
      <c r="N967">
        <f>SUM($M$13:M967)</f>
        <v>1.0000000000000011</v>
      </c>
      <c r="O967">
        <f t="shared" si="167"/>
        <v>0</v>
      </c>
      <c r="P967">
        <f>SUM($O$13:O967)</f>
        <v>20.883730000000277</v>
      </c>
    </row>
    <row r="968" spans="1:16" x14ac:dyDescent="0.3">
      <c r="A968">
        <v>956</v>
      </c>
      <c r="B968">
        <v>0.45103536082027063</v>
      </c>
      <c r="C968" s="194">
        <f t="shared" si="158"/>
        <v>21.261724376351747</v>
      </c>
      <c r="D968" s="213">
        <f t="shared" si="159"/>
        <v>21.261724376351747</v>
      </c>
      <c r="E968" s="194">
        <f t="shared" si="160"/>
        <v>0</v>
      </c>
      <c r="F968" s="194">
        <f t="shared" si="161"/>
        <v>2.7382756236482528</v>
      </c>
      <c r="G968" s="194">
        <f t="shared" si="162"/>
        <v>1.9167929365537772</v>
      </c>
      <c r="H968" s="194">
        <f t="shared" si="163"/>
        <v>24.450983032804508</v>
      </c>
      <c r="I968" s="194">
        <f t="shared" si="164"/>
        <v>22.534190096250729</v>
      </c>
      <c r="K968">
        <f t="shared" si="168"/>
        <v>30.750000000000409</v>
      </c>
      <c r="L968">
        <f t="shared" si="165"/>
        <v>0</v>
      </c>
      <c r="M968">
        <f t="shared" si="166"/>
        <v>0</v>
      </c>
      <c r="N968">
        <f>SUM($M$13:M968)</f>
        <v>1.0000000000000011</v>
      </c>
      <c r="O968">
        <f t="shared" si="167"/>
        <v>0</v>
      </c>
      <c r="P968">
        <f>SUM($O$13:O968)</f>
        <v>20.883730000000277</v>
      </c>
    </row>
    <row r="969" spans="1:16" x14ac:dyDescent="0.3">
      <c r="A969">
        <v>957</v>
      </c>
      <c r="B969">
        <v>7.4818181211788404E-2</v>
      </c>
      <c r="C969" s="194">
        <f t="shared" si="158"/>
        <v>13.355097426654137</v>
      </c>
      <c r="D969" s="213">
        <f t="shared" si="159"/>
        <v>13.355097426654137</v>
      </c>
      <c r="E969" s="194">
        <f t="shared" si="160"/>
        <v>0</v>
      </c>
      <c r="F969" s="194">
        <f t="shared" si="161"/>
        <v>10.644902573345863</v>
      </c>
      <c r="G969" s="194">
        <f t="shared" si="162"/>
        <v>7.451431801342105</v>
      </c>
      <c r="H969" s="194">
        <f t="shared" si="163"/>
        <v>15.358362040652256</v>
      </c>
      <c r="I969" s="194">
        <f t="shared" si="164"/>
        <v>7.9069302393101495</v>
      </c>
      <c r="K969">
        <f t="shared" si="168"/>
        <v>30.800000000000409</v>
      </c>
      <c r="L969">
        <f t="shared" si="165"/>
        <v>0</v>
      </c>
      <c r="M969">
        <f t="shared" si="166"/>
        <v>0</v>
      </c>
      <c r="N969">
        <f>SUM($M$13:M969)</f>
        <v>1.0000000000000011</v>
      </c>
      <c r="O969">
        <f t="shared" si="167"/>
        <v>0</v>
      </c>
      <c r="P969">
        <f>SUM($O$13:O969)</f>
        <v>20.883730000000277</v>
      </c>
    </row>
    <row r="970" spans="1:16" x14ac:dyDescent="0.3">
      <c r="A970">
        <v>958</v>
      </c>
      <c r="B970">
        <v>0.80643260949490392</v>
      </c>
      <c r="C970" s="194">
        <f t="shared" si="158"/>
        <v>27.18895072485051</v>
      </c>
      <c r="D970" s="213">
        <f t="shared" si="159"/>
        <v>24</v>
      </c>
      <c r="E970" s="194">
        <f t="shared" si="160"/>
        <v>3.1889507248505105</v>
      </c>
      <c r="F970" s="194">
        <f t="shared" si="161"/>
        <v>0</v>
      </c>
      <c r="G970" s="194">
        <f t="shared" si="162"/>
        <v>3.6672933335780868</v>
      </c>
      <c r="H970" s="194">
        <f t="shared" si="163"/>
        <v>27.599999999999998</v>
      </c>
      <c r="I970" s="194">
        <f t="shared" si="164"/>
        <v>27.599999999999994</v>
      </c>
      <c r="K970">
        <f t="shared" si="168"/>
        <v>30.85000000000041</v>
      </c>
      <c r="L970">
        <f t="shared" si="165"/>
        <v>0</v>
      </c>
      <c r="M970">
        <f t="shared" si="166"/>
        <v>0</v>
      </c>
      <c r="N970">
        <f>SUM($M$13:M970)</f>
        <v>1.0000000000000011</v>
      </c>
      <c r="O970">
        <f t="shared" si="167"/>
        <v>0</v>
      </c>
      <c r="P970">
        <f>SUM($O$13:O970)</f>
        <v>20.883730000000277</v>
      </c>
    </row>
    <row r="971" spans="1:16" x14ac:dyDescent="0.3">
      <c r="A971">
        <v>959</v>
      </c>
      <c r="B971">
        <v>4.5357068716501803E-2</v>
      </c>
      <c r="C971" s="194">
        <f t="shared" si="158"/>
        <v>11.850144355296141</v>
      </c>
      <c r="D971" s="213">
        <f t="shared" si="159"/>
        <v>11.850144355296141</v>
      </c>
      <c r="E971" s="194">
        <f t="shared" si="160"/>
        <v>0</v>
      </c>
      <c r="F971" s="194">
        <f t="shared" si="161"/>
        <v>12.149855644703859</v>
      </c>
      <c r="G971" s="194">
        <f t="shared" si="162"/>
        <v>8.5048989512927022</v>
      </c>
      <c r="H971" s="194">
        <f t="shared" si="163"/>
        <v>13.627666008590561</v>
      </c>
      <c r="I971" s="194">
        <f t="shared" si="164"/>
        <v>5.1227670572978568</v>
      </c>
      <c r="K971">
        <f t="shared" si="168"/>
        <v>30.900000000000411</v>
      </c>
      <c r="L971">
        <f t="shared" si="165"/>
        <v>0</v>
      </c>
      <c r="M971">
        <f t="shared" si="166"/>
        <v>0</v>
      </c>
      <c r="N971">
        <f>SUM($M$13:M971)</f>
        <v>1.0000000000000011</v>
      </c>
      <c r="O971">
        <f t="shared" si="167"/>
        <v>0</v>
      </c>
      <c r="P971">
        <f>SUM($O$13:O971)</f>
        <v>20.883730000000277</v>
      </c>
    </row>
    <row r="972" spans="1:16" x14ac:dyDescent="0.3">
      <c r="A972">
        <v>960</v>
      </c>
      <c r="B972">
        <v>0.33686541368193779</v>
      </c>
      <c r="C972" s="194">
        <f t="shared" si="158"/>
        <v>19.473800706144509</v>
      </c>
      <c r="D972" s="213">
        <f t="shared" si="159"/>
        <v>19.473800706144509</v>
      </c>
      <c r="E972" s="194">
        <f t="shared" si="160"/>
        <v>0</v>
      </c>
      <c r="F972" s="194">
        <f t="shared" si="161"/>
        <v>4.5261992938554911</v>
      </c>
      <c r="G972" s="194">
        <f t="shared" si="162"/>
        <v>3.1683395056988441</v>
      </c>
      <c r="H972" s="194">
        <f t="shared" si="163"/>
        <v>22.394870812066184</v>
      </c>
      <c r="I972" s="194">
        <f t="shared" si="164"/>
        <v>19.226531306367335</v>
      </c>
      <c r="K972">
        <f t="shared" si="168"/>
        <v>30.950000000000411</v>
      </c>
      <c r="L972">
        <f t="shared" si="165"/>
        <v>0</v>
      </c>
      <c r="M972">
        <f t="shared" si="166"/>
        <v>0</v>
      </c>
      <c r="N972">
        <f>SUM($M$13:M972)</f>
        <v>1.0000000000000011</v>
      </c>
      <c r="O972">
        <f t="shared" si="167"/>
        <v>0</v>
      </c>
      <c r="P972">
        <f>SUM($O$13:O972)</f>
        <v>20.883730000000277</v>
      </c>
    </row>
    <row r="973" spans="1:16" x14ac:dyDescent="0.3">
      <c r="A973">
        <v>961</v>
      </c>
      <c r="B973">
        <v>0.68837301524594185</v>
      </c>
      <c r="C973" s="194">
        <f t="shared" si="158"/>
        <v>24.947463258600862</v>
      </c>
      <c r="D973" s="213">
        <f t="shared" si="159"/>
        <v>24</v>
      </c>
      <c r="E973" s="194">
        <f t="shared" si="160"/>
        <v>0.94746325860086245</v>
      </c>
      <c r="F973" s="194">
        <f t="shared" si="161"/>
        <v>0</v>
      </c>
      <c r="G973" s="194">
        <f t="shared" si="162"/>
        <v>1.0895827473909918</v>
      </c>
      <c r="H973" s="194">
        <f t="shared" si="163"/>
        <v>27.599999999999998</v>
      </c>
      <c r="I973" s="194">
        <f t="shared" si="164"/>
        <v>27.599999999999994</v>
      </c>
      <c r="K973">
        <f t="shared" si="168"/>
        <v>31.000000000000412</v>
      </c>
      <c r="L973">
        <f t="shared" si="165"/>
        <v>0</v>
      </c>
      <c r="M973">
        <f t="shared" si="166"/>
        <v>0</v>
      </c>
      <c r="N973">
        <f>SUM($M$13:M973)</f>
        <v>1.0000000000000011</v>
      </c>
      <c r="O973">
        <f t="shared" si="167"/>
        <v>0</v>
      </c>
      <c r="P973">
        <f>SUM($O$13:O973)</f>
        <v>20.883730000000277</v>
      </c>
    </row>
    <row r="974" spans="1:16" x14ac:dyDescent="0.3">
      <c r="A974">
        <v>962</v>
      </c>
      <c r="B974">
        <v>0.23914954716863446</v>
      </c>
      <c r="C974" s="194">
        <f t="shared" ref="C974:C1037" si="169">_xlfn.NORM.INV(B974,$B$5,$B$6)</f>
        <v>17.745754581250026</v>
      </c>
      <c r="D974" s="213">
        <f t="shared" ref="D974:D1037" si="170">MIN(C974,$D$6)</f>
        <v>17.745754581250026</v>
      </c>
      <c r="E974" s="194">
        <f t="shared" ref="E974:E1037" si="171">MAX(C974-$D$6,0)</f>
        <v>0</v>
      </c>
      <c r="F974" s="194">
        <f t="shared" ref="F974:F1037" si="172">MAX($D$6-C974,0)</f>
        <v>6.2542454187499743</v>
      </c>
      <c r="G974" s="194">
        <f t="shared" ref="G974:G1037" si="173">E974*$D$2+F974*$D$3</f>
        <v>4.3779717931249822</v>
      </c>
      <c r="H974" s="194">
        <f t="shared" ref="H974:H1037" si="174">$D$2*D974</f>
        <v>20.407617768437529</v>
      </c>
      <c r="I974" s="194">
        <f t="shared" ref="I974:I1037" si="175">-$D$6*$B$2+D974*$B$4+F974*$B$3</f>
        <v>16.029645975312548</v>
      </c>
      <c r="K974">
        <f t="shared" si="168"/>
        <v>31.050000000000413</v>
      </c>
      <c r="L974">
        <f t="shared" ref="L974:L1037" si="176">COUNTIFS($I$13:$I$5012,"&gt;="&amp;K974,$I$13:$I$5012,"&lt;"&amp;K975)</f>
        <v>0</v>
      </c>
      <c r="M974">
        <f t="shared" ref="M974:M1037" si="177">L974/$M$11</f>
        <v>0</v>
      </c>
      <c r="N974">
        <f>SUM($M$13:M974)</f>
        <v>1.0000000000000011</v>
      </c>
      <c r="O974">
        <f t="shared" ref="O974:O1037" si="178">K974*M974</f>
        <v>0</v>
      </c>
      <c r="P974">
        <f>SUM($O$13:O974)</f>
        <v>20.883730000000277</v>
      </c>
    </row>
    <row r="975" spans="1:16" x14ac:dyDescent="0.3">
      <c r="A975">
        <v>963</v>
      </c>
      <c r="B975">
        <v>0.4411237843589586</v>
      </c>
      <c r="C975" s="194">
        <f t="shared" si="169"/>
        <v>21.111276220566566</v>
      </c>
      <c r="D975" s="213">
        <f t="shared" si="170"/>
        <v>21.111276220566566</v>
      </c>
      <c r="E975" s="194">
        <f t="shared" si="171"/>
        <v>0</v>
      </c>
      <c r="F975" s="194">
        <f t="shared" si="172"/>
        <v>2.8887237794334339</v>
      </c>
      <c r="G975" s="194">
        <f t="shared" si="173"/>
        <v>2.022106645603404</v>
      </c>
      <c r="H975" s="194">
        <f t="shared" si="174"/>
        <v>24.277967653651547</v>
      </c>
      <c r="I975" s="194">
        <f t="shared" si="175"/>
        <v>22.255861008048143</v>
      </c>
      <c r="K975">
        <f t="shared" ref="K975:K1038" si="179">K974+$K$11</f>
        <v>31.100000000000414</v>
      </c>
      <c r="L975">
        <f t="shared" si="176"/>
        <v>0</v>
      </c>
      <c r="M975">
        <f t="shared" si="177"/>
        <v>0</v>
      </c>
      <c r="N975">
        <f>SUM($M$13:M975)</f>
        <v>1.0000000000000011</v>
      </c>
      <c r="O975">
        <f t="shared" si="178"/>
        <v>0</v>
      </c>
      <c r="P975">
        <f>SUM($O$13:O975)</f>
        <v>20.883730000000277</v>
      </c>
    </row>
    <row r="976" spans="1:16" x14ac:dyDescent="0.3">
      <c r="A976">
        <v>964</v>
      </c>
      <c r="B976">
        <v>0.30565149780812217</v>
      </c>
      <c r="C976" s="194">
        <f t="shared" si="169"/>
        <v>18.95071362018021</v>
      </c>
      <c r="D976" s="213">
        <f t="shared" si="170"/>
        <v>18.95071362018021</v>
      </c>
      <c r="E976" s="194">
        <f t="shared" si="171"/>
        <v>0</v>
      </c>
      <c r="F976" s="194">
        <f t="shared" si="172"/>
        <v>5.0492863798197902</v>
      </c>
      <c r="G976" s="194">
        <f t="shared" si="173"/>
        <v>3.5345004658738537</v>
      </c>
      <c r="H976" s="194">
        <f t="shared" si="174"/>
        <v>21.79332066320724</v>
      </c>
      <c r="I976" s="194">
        <f t="shared" si="175"/>
        <v>18.258820197333382</v>
      </c>
      <c r="K976">
        <f t="shared" si="179"/>
        <v>31.150000000000414</v>
      </c>
      <c r="L976">
        <f t="shared" si="176"/>
        <v>0</v>
      </c>
      <c r="M976">
        <f t="shared" si="177"/>
        <v>0</v>
      </c>
      <c r="N976">
        <f>SUM($M$13:M976)</f>
        <v>1.0000000000000011</v>
      </c>
      <c r="O976">
        <f t="shared" si="178"/>
        <v>0</v>
      </c>
      <c r="P976">
        <f>SUM($O$13:O976)</f>
        <v>20.883730000000277</v>
      </c>
    </row>
    <row r="977" spans="1:16" x14ac:dyDescent="0.3">
      <c r="A977">
        <v>965</v>
      </c>
      <c r="B977">
        <v>0.80018024381494657</v>
      </c>
      <c r="C977" s="194">
        <f t="shared" si="169"/>
        <v>27.0535913414456</v>
      </c>
      <c r="D977" s="213">
        <f t="shared" si="170"/>
        <v>24</v>
      </c>
      <c r="E977" s="194">
        <f t="shared" si="171"/>
        <v>3.0535913414455997</v>
      </c>
      <c r="F977" s="194">
        <f t="shared" si="172"/>
        <v>0</v>
      </c>
      <c r="G977" s="194">
        <f t="shared" si="173"/>
        <v>3.5116300426624396</v>
      </c>
      <c r="H977" s="194">
        <f t="shared" si="174"/>
        <v>27.599999999999998</v>
      </c>
      <c r="I977" s="194">
        <f t="shared" si="175"/>
        <v>27.599999999999994</v>
      </c>
      <c r="K977">
        <f t="shared" si="179"/>
        <v>31.200000000000415</v>
      </c>
      <c r="L977">
        <f t="shared" si="176"/>
        <v>0</v>
      </c>
      <c r="M977">
        <f t="shared" si="177"/>
        <v>0</v>
      </c>
      <c r="N977">
        <f>SUM($M$13:M977)</f>
        <v>1.0000000000000011</v>
      </c>
      <c r="O977">
        <f t="shared" si="178"/>
        <v>0</v>
      </c>
      <c r="P977">
        <f>SUM($O$13:O977)</f>
        <v>20.883730000000277</v>
      </c>
    </row>
    <row r="978" spans="1:16" x14ac:dyDescent="0.3">
      <c r="A978">
        <v>966</v>
      </c>
      <c r="B978">
        <v>0.63795607979926172</v>
      </c>
      <c r="C978" s="194">
        <f t="shared" si="169"/>
        <v>24.118004803057939</v>
      </c>
      <c r="D978" s="213">
        <f t="shared" si="170"/>
        <v>24</v>
      </c>
      <c r="E978" s="194">
        <f t="shared" si="171"/>
        <v>0.11800480305793926</v>
      </c>
      <c r="F978" s="194">
        <f t="shared" si="172"/>
        <v>0</v>
      </c>
      <c r="G978" s="194">
        <f t="shared" si="173"/>
        <v>0.13570552351663012</v>
      </c>
      <c r="H978" s="194">
        <f t="shared" si="174"/>
        <v>27.599999999999998</v>
      </c>
      <c r="I978" s="194">
        <f t="shared" si="175"/>
        <v>27.599999999999994</v>
      </c>
      <c r="K978">
        <f t="shared" si="179"/>
        <v>31.250000000000416</v>
      </c>
      <c r="L978">
        <f t="shared" si="176"/>
        <v>0</v>
      </c>
      <c r="M978">
        <f t="shared" si="177"/>
        <v>0</v>
      </c>
      <c r="N978">
        <f>SUM($M$13:M978)</f>
        <v>1.0000000000000011</v>
      </c>
      <c r="O978">
        <f t="shared" si="178"/>
        <v>0</v>
      </c>
      <c r="P978">
        <f>SUM($O$13:O978)</f>
        <v>20.883730000000277</v>
      </c>
    </row>
    <row r="979" spans="1:16" x14ac:dyDescent="0.3">
      <c r="A979">
        <v>967</v>
      </c>
      <c r="B979">
        <v>0.41272081840408348</v>
      </c>
      <c r="C979" s="194">
        <f t="shared" si="169"/>
        <v>20.676690756317175</v>
      </c>
      <c r="D979" s="213">
        <f t="shared" si="170"/>
        <v>20.676690756317175</v>
      </c>
      <c r="E979" s="194">
        <f t="shared" si="171"/>
        <v>0</v>
      </c>
      <c r="F979" s="194">
        <f t="shared" si="172"/>
        <v>3.3233092436828251</v>
      </c>
      <c r="G979" s="194">
        <f t="shared" si="173"/>
        <v>2.3263164705779777</v>
      </c>
      <c r="H979" s="194">
        <f t="shared" si="174"/>
        <v>23.778194369764748</v>
      </c>
      <c r="I979" s="194">
        <f t="shared" si="175"/>
        <v>21.451877899186773</v>
      </c>
      <c r="K979">
        <f t="shared" si="179"/>
        <v>31.300000000000416</v>
      </c>
      <c r="L979">
        <f t="shared" si="176"/>
        <v>0</v>
      </c>
      <c r="M979">
        <f t="shared" si="177"/>
        <v>0</v>
      </c>
      <c r="N979">
        <f>SUM($M$13:M979)</f>
        <v>1.0000000000000011</v>
      </c>
      <c r="O979">
        <f t="shared" si="178"/>
        <v>0</v>
      </c>
      <c r="P979">
        <f>SUM($O$13:O979)</f>
        <v>20.883730000000277</v>
      </c>
    </row>
    <row r="980" spans="1:16" x14ac:dyDescent="0.3">
      <c r="A980">
        <v>968</v>
      </c>
      <c r="B980">
        <v>0.52093471131110758</v>
      </c>
      <c r="C980" s="194">
        <f t="shared" si="169"/>
        <v>22.314997876155999</v>
      </c>
      <c r="D980" s="213">
        <f t="shared" si="170"/>
        <v>22.314997876155999</v>
      </c>
      <c r="E980" s="194">
        <f t="shared" si="171"/>
        <v>0</v>
      </c>
      <c r="F980" s="194">
        <f t="shared" si="172"/>
        <v>1.6850021238440007</v>
      </c>
      <c r="G980" s="194">
        <f t="shared" si="173"/>
        <v>1.1795014866908007</v>
      </c>
      <c r="H980" s="194">
        <f t="shared" si="174"/>
        <v>25.662247557579398</v>
      </c>
      <c r="I980" s="194">
        <f t="shared" si="175"/>
        <v>24.482746070888595</v>
      </c>
      <c r="K980">
        <f t="shared" si="179"/>
        <v>31.350000000000417</v>
      </c>
      <c r="L980">
        <f t="shared" si="176"/>
        <v>0</v>
      </c>
      <c r="M980">
        <f t="shared" si="177"/>
        <v>0</v>
      </c>
      <c r="N980">
        <f>SUM($M$13:M980)</f>
        <v>1.0000000000000011</v>
      </c>
      <c r="O980">
        <f t="shared" si="178"/>
        <v>0</v>
      </c>
      <c r="P980">
        <f>SUM($O$13:O980)</f>
        <v>20.883730000000277</v>
      </c>
    </row>
    <row r="981" spans="1:16" x14ac:dyDescent="0.3">
      <c r="A981">
        <v>969</v>
      </c>
      <c r="B981">
        <v>0.28115799925352813</v>
      </c>
      <c r="C981" s="194">
        <f t="shared" si="169"/>
        <v>18.523570599097813</v>
      </c>
      <c r="D981" s="213">
        <f t="shared" si="170"/>
        <v>18.523570599097813</v>
      </c>
      <c r="E981" s="194">
        <f t="shared" si="171"/>
        <v>0</v>
      </c>
      <c r="F981" s="194">
        <f t="shared" si="172"/>
        <v>5.4764294009021874</v>
      </c>
      <c r="G981" s="194">
        <f t="shared" si="173"/>
        <v>3.8335005806315317</v>
      </c>
      <c r="H981" s="194">
        <f t="shared" si="174"/>
        <v>21.302106188962483</v>
      </c>
      <c r="I981" s="194">
        <f t="shared" si="175"/>
        <v>17.468605608330954</v>
      </c>
      <c r="K981">
        <f t="shared" si="179"/>
        <v>31.400000000000418</v>
      </c>
      <c r="L981">
        <f t="shared" si="176"/>
        <v>0</v>
      </c>
      <c r="M981">
        <f t="shared" si="177"/>
        <v>0</v>
      </c>
      <c r="N981">
        <f>SUM($M$13:M981)</f>
        <v>1.0000000000000011</v>
      </c>
      <c r="O981">
        <f t="shared" si="178"/>
        <v>0</v>
      </c>
      <c r="P981">
        <f>SUM($O$13:O981)</f>
        <v>20.883730000000277</v>
      </c>
    </row>
    <row r="982" spans="1:16" x14ac:dyDescent="0.3">
      <c r="A982">
        <v>970</v>
      </c>
      <c r="B982">
        <v>0.55971748935076959</v>
      </c>
      <c r="C982" s="194">
        <f t="shared" si="169"/>
        <v>22.901517933144</v>
      </c>
      <c r="D982" s="213">
        <f t="shared" si="170"/>
        <v>22.901517933144</v>
      </c>
      <c r="E982" s="194">
        <f t="shared" si="171"/>
        <v>0</v>
      </c>
      <c r="F982" s="194">
        <f t="shared" si="172"/>
        <v>1.0984820668560005</v>
      </c>
      <c r="G982" s="194">
        <f t="shared" si="173"/>
        <v>0.7689374467992004</v>
      </c>
      <c r="H982" s="194">
        <f t="shared" si="174"/>
        <v>26.336745623115597</v>
      </c>
      <c r="I982" s="194">
        <f t="shared" si="175"/>
        <v>25.567808176316394</v>
      </c>
      <c r="K982">
        <f t="shared" si="179"/>
        <v>31.450000000000419</v>
      </c>
      <c r="L982">
        <f t="shared" si="176"/>
        <v>0</v>
      </c>
      <c r="M982">
        <f t="shared" si="177"/>
        <v>0</v>
      </c>
      <c r="N982">
        <f>SUM($M$13:M982)</f>
        <v>1.0000000000000011</v>
      </c>
      <c r="O982">
        <f t="shared" si="178"/>
        <v>0</v>
      </c>
      <c r="P982">
        <f>SUM($O$13:O982)</f>
        <v>20.883730000000277</v>
      </c>
    </row>
    <row r="983" spans="1:16" x14ac:dyDescent="0.3">
      <c r="A983">
        <v>971</v>
      </c>
      <c r="B983">
        <v>7.0574517351017607E-2</v>
      </c>
      <c r="C983" s="194">
        <f t="shared" si="169"/>
        <v>13.170846515023007</v>
      </c>
      <c r="D983" s="213">
        <f t="shared" si="170"/>
        <v>13.170846515023007</v>
      </c>
      <c r="E983" s="194">
        <f t="shared" si="171"/>
        <v>0</v>
      </c>
      <c r="F983" s="194">
        <f t="shared" si="172"/>
        <v>10.829153484976993</v>
      </c>
      <c r="G983" s="194">
        <f t="shared" si="173"/>
        <v>7.5804074394838965</v>
      </c>
      <c r="H983" s="194">
        <f t="shared" si="174"/>
        <v>15.146473492276456</v>
      </c>
      <c r="I983" s="194">
        <f t="shared" si="175"/>
        <v>7.5660660527925607</v>
      </c>
      <c r="K983">
        <f t="shared" si="179"/>
        <v>31.500000000000419</v>
      </c>
      <c r="L983">
        <f t="shared" si="176"/>
        <v>0</v>
      </c>
      <c r="M983">
        <f t="shared" si="177"/>
        <v>0</v>
      </c>
      <c r="N983">
        <f>SUM($M$13:M983)</f>
        <v>1.0000000000000011</v>
      </c>
      <c r="O983">
        <f t="shared" si="178"/>
        <v>0</v>
      </c>
      <c r="P983">
        <f>SUM($O$13:O983)</f>
        <v>20.883730000000277</v>
      </c>
    </row>
    <row r="984" spans="1:16" x14ac:dyDescent="0.3">
      <c r="A984">
        <v>972</v>
      </c>
      <c r="B984">
        <v>0.29846268818591681</v>
      </c>
      <c r="C984" s="194">
        <f t="shared" si="169"/>
        <v>18.827037225421059</v>
      </c>
      <c r="D984" s="213">
        <f t="shared" si="170"/>
        <v>18.827037225421059</v>
      </c>
      <c r="E984" s="194">
        <f t="shared" si="171"/>
        <v>0</v>
      </c>
      <c r="F984" s="194">
        <f t="shared" si="172"/>
        <v>5.1729627745789415</v>
      </c>
      <c r="G984" s="194">
        <f t="shared" si="173"/>
        <v>3.6210739422052596</v>
      </c>
      <c r="H984" s="194">
        <f t="shared" si="174"/>
        <v>21.651092809234214</v>
      </c>
      <c r="I984" s="194">
        <f t="shared" si="175"/>
        <v>18.030018867028957</v>
      </c>
      <c r="K984">
        <f t="shared" si="179"/>
        <v>31.55000000000042</v>
      </c>
      <c r="L984">
        <f t="shared" si="176"/>
        <v>0</v>
      </c>
      <c r="M984">
        <f t="shared" si="177"/>
        <v>0</v>
      </c>
      <c r="N984">
        <f>SUM($M$13:M984)</f>
        <v>1.0000000000000011</v>
      </c>
      <c r="O984">
        <f t="shared" si="178"/>
        <v>0</v>
      </c>
      <c r="P984">
        <f>SUM($O$13:O984)</f>
        <v>20.883730000000277</v>
      </c>
    </row>
    <row r="985" spans="1:16" x14ac:dyDescent="0.3">
      <c r="A985">
        <v>973</v>
      </c>
      <c r="B985">
        <v>0.18023980315431987</v>
      </c>
      <c r="C985" s="194">
        <f t="shared" si="169"/>
        <v>16.513290484957103</v>
      </c>
      <c r="D985" s="213">
        <f t="shared" si="170"/>
        <v>16.513290484957103</v>
      </c>
      <c r="E985" s="194">
        <f t="shared" si="171"/>
        <v>0</v>
      </c>
      <c r="F985" s="194">
        <f t="shared" si="172"/>
        <v>7.4867095150428966</v>
      </c>
      <c r="G985" s="194">
        <f t="shared" si="173"/>
        <v>5.2406966605300278</v>
      </c>
      <c r="H985" s="194">
        <f t="shared" si="174"/>
        <v>18.990284057700666</v>
      </c>
      <c r="I985" s="194">
        <f t="shared" si="175"/>
        <v>13.749587397170638</v>
      </c>
      <c r="K985">
        <f t="shared" si="179"/>
        <v>31.600000000000421</v>
      </c>
      <c r="L985">
        <f t="shared" si="176"/>
        <v>0</v>
      </c>
      <c r="M985">
        <f t="shared" si="177"/>
        <v>0</v>
      </c>
      <c r="N985">
        <f>SUM($M$13:M985)</f>
        <v>1.0000000000000011</v>
      </c>
      <c r="O985">
        <f t="shared" si="178"/>
        <v>0</v>
      </c>
      <c r="P985">
        <f>SUM($O$13:O985)</f>
        <v>20.883730000000277</v>
      </c>
    </row>
    <row r="986" spans="1:16" x14ac:dyDescent="0.3">
      <c r="A986">
        <v>974</v>
      </c>
      <c r="B986">
        <v>0.58427198743544617</v>
      </c>
      <c r="C986" s="194">
        <f t="shared" si="169"/>
        <v>23.277007215050666</v>
      </c>
      <c r="D986" s="213">
        <f t="shared" si="170"/>
        <v>23.277007215050666</v>
      </c>
      <c r="E986" s="194">
        <f t="shared" si="171"/>
        <v>0</v>
      </c>
      <c r="F986" s="194">
        <f t="shared" si="172"/>
        <v>0.72299278494933361</v>
      </c>
      <c r="G986" s="194">
        <f t="shared" si="173"/>
        <v>0.50609494946453359</v>
      </c>
      <c r="H986" s="194">
        <f t="shared" si="174"/>
        <v>26.768558297308264</v>
      </c>
      <c r="I986" s="194">
        <f t="shared" si="175"/>
        <v>26.262463347843731</v>
      </c>
      <c r="K986">
        <f t="shared" si="179"/>
        <v>31.650000000000421</v>
      </c>
      <c r="L986">
        <f t="shared" si="176"/>
        <v>0</v>
      </c>
      <c r="M986">
        <f t="shared" si="177"/>
        <v>0</v>
      </c>
      <c r="N986">
        <f>SUM($M$13:M986)</f>
        <v>1.0000000000000011</v>
      </c>
      <c r="O986">
        <f t="shared" si="178"/>
        <v>0</v>
      </c>
      <c r="P986">
        <f>SUM($O$13:O986)</f>
        <v>20.883730000000277</v>
      </c>
    </row>
    <row r="987" spans="1:16" x14ac:dyDescent="0.3">
      <c r="A987">
        <v>975</v>
      </c>
      <c r="B987">
        <v>0.50751861086364802</v>
      </c>
      <c r="C987" s="194">
        <f t="shared" si="169"/>
        <v>22.113084870245391</v>
      </c>
      <c r="D987" s="213">
        <f t="shared" si="170"/>
        <v>22.113084870245391</v>
      </c>
      <c r="E987" s="194">
        <f t="shared" si="171"/>
        <v>0</v>
      </c>
      <c r="F987" s="194">
        <f t="shared" si="172"/>
        <v>1.886915129754609</v>
      </c>
      <c r="G987" s="194">
        <f t="shared" si="173"/>
        <v>1.3208405908282264</v>
      </c>
      <c r="H987" s="194">
        <f t="shared" si="174"/>
        <v>25.430047600782199</v>
      </c>
      <c r="I987" s="194">
        <f t="shared" si="175"/>
        <v>24.10920700995397</v>
      </c>
      <c r="K987">
        <f t="shared" si="179"/>
        <v>31.700000000000422</v>
      </c>
      <c r="L987">
        <f t="shared" si="176"/>
        <v>0</v>
      </c>
      <c r="M987">
        <f t="shared" si="177"/>
        <v>0</v>
      </c>
      <c r="N987">
        <f>SUM($M$13:M987)</f>
        <v>1.0000000000000011</v>
      </c>
      <c r="O987">
        <f t="shared" si="178"/>
        <v>0</v>
      </c>
      <c r="P987">
        <f>SUM($O$13:O987)</f>
        <v>20.883730000000277</v>
      </c>
    </row>
    <row r="988" spans="1:16" x14ac:dyDescent="0.3">
      <c r="A988">
        <v>976</v>
      </c>
      <c r="B988">
        <v>0.35300596014151564</v>
      </c>
      <c r="C988" s="194">
        <f t="shared" si="169"/>
        <v>19.736694548738967</v>
      </c>
      <c r="D988" s="213">
        <f t="shared" si="170"/>
        <v>19.736694548738967</v>
      </c>
      <c r="E988" s="194">
        <f t="shared" si="171"/>
        <v>0</v>
      </c>
      <c r="F988" s="194">
        <f t="shared" si="172"/>
        <v>4.2633054512610329</v>
      </c>
      <c r="G988" s="194">
        <f t="shared" si="173"/>
        <v>2.9843138158827234</v>
      </c>
      <c r="H988" s="194">
        <f t="shared" si="174"/>
        <v>22.697198731049809</v>
      </c>
      <c r="I988" s="194">
        <f t="shared" si="175"/>
        <v>19.712884915167084</v>
      </c>
      <c r="K988">
        <f t="shared" si="179"/>
        <v>31.750000000000423</v>
      </c>
      <c r="L988">
        <f t="shared" si="176"/>
        <v>0</v>
      </c>
      <c r="M988">
        <f t="shared" si="177"/>
        <v>0</v>
      </c>
      <c r="N988">
        <f>SUM($M$13:M988)</f>
        <v>1.0000000000000011</v>
      </c>
      <c r="O988">
        <f t="shared" si="178"/>
        <v>0</v>
      </c>
      <c r="P988">
        <f>SUM($O$13:O988)</f>
        <v>20.883730000000277</v>
      </c>
    </row>
    <row r="989" spans="1:16" x14ac:dyDescent="0.3">
      <c r="A989">
        <v>977</v>
      </c>
      <c r="B989">
        <v>0.28210010330713231</v>
      </c>
      <c r="C989" s="194">
        <f t="shared" si="169"/>
        <v>18.540315706909123</v>
      </c>
      <c r="D989" s="213">
        <f t="shared" si="170"/>
        <v>18.540315706909123</v>
      </c>
      <c r="E989" s="194">
        <f t="shared" si="171"/>
        <v>0</v>
      </c>
      <c r="F989" s="194">
        <f t="shared" si="172"/>
        <v>5.4596842930908771</v>
      </c>
      <c r="G989" s="194">
        <f t="shared" si="173"/>
        <v>3.8217790051636142</v>
      </c>
      <c r="H989" s="194">
        <f t="shared" si="174"/>
        <v>21.32136306294549</v>
      </c>
      <c r="I989" s="194">
        <f t="shared" si="175"/>
        <v>17.499584057781878</v>
      </c>
      <c r="K989">
        <f t="shared" si="179"/>
        <v>31.800000000000423</v>
      </c>
      <c r="L989">
        <f t="shared" si="176"/>
        <v>0</v>
      </c>
      <c r="M989">
        <f t="shared" si="177"/>
        <v>0</v>
      </c>
      <c r="N989">
        <f>SUM($M$13:M989)</f>
        <v>1.0000000000000011</v>
      </c>
      <c r="O989">
        <f t="shared" si="178"/>
        <v>0</v>
      </c>
      <c r="P989">
        <f>SUM($O$13:O989)</f>
        <v>20.883730000000277</v>
      </c>
    </row>
    <row r="990" spans="1:16" x14ac:dyDescent="0.3">
      <c r="A990">
        <v>978</v>
      </c>
      <c r="B990">
        <v>0.26308747644212616</v>
      </c>
      <c r="C990" s="194">
        <f t="shared" si="169"/>
        <v>18.19686537946782</v>
      </c>
      <c r="D990" s="213">
        <f t="shared" si="170"/>
        <v>18.19686537946782</v>
      </c>
      <c r="E990" s="194">
        <f t="shared" si="171"/>
        <v>0</v>
      </c>
      <c r="F990" s="194">
        <f t="shared" si="172"/>
        <v>5.8031346205321803</v>
      </c>
      <c r="G990" s="194">
        <f t="shared" si="173"/>
        <v>4.0621942343725266</v>
      </c>
      <c r="H990" s="194">
        <f t="shared" si="174"/>
        <v>20.926395186387992</v>
      </c>
      <c r="I990" s="194">
        <f t="shared" si="175"/>
        <v>16.864200952015466</v>
      </c>
      <c r="K990">
        <f t="shared" si="179"/>
        <v>31.850000000000424</v>
      </c>
      <c r="L990">
        <f t="shared" si="176"/>
        <v>0</v>
      </c>
      <c r="M990">
        <f t="shared" si="177"/>
        <v>0</v>
      </c>
      <c r="N990">
        <f>SUM($M$13:M990)</f>
        <v>1.0000000000000011</v>
      </c>
      <c r="O990">
        <f t="shared" si="178"/>
        <v>0</v>
      </c>
      <c r="P990">
        <f>SUM($O$13:O990)</f>
        <v>20.883730000000277</v>
      </c>
    </row>
    <row r="991" spans="1:16" x14ac:dyDescent="0.3">
      <c r="A991">
        <v>979</v>
      </c>
      <c r="B991">
        <v>2.7569284688076845E-2</v>
      </c>
      <c r="C991" s="194">
        <f t="shared" si="169"/>
        <v>10.493303757265892</v>
      </c>
      <c r="D991" s="213">
        <f t="shared" si="170"/>
        <v>10.493303757265892</v>
      </c>
      <c r="E991" s="194">
        <f t="shared" si="171"/>
        <v>0</v>
      </c>
      <c r="F991" s="194">
        <f t="shared" si="172"/>
        <v>13.506696242734108</v>
      </c>
      <c r="G991" s="194">
        <f t="shared" si="173"/>
        <v>9.4546873699138771</v>
      </c>
      <c r="H991" s="194">
        <f t="shared" si="174"/>
        <v>12.067299320855774</v>
      </c>
      <c r="I991" s="194">
        <f t="shared" si="175"/>
        <v>2.6126119509418961</v>
      </c>
      <c r="K991">
        <f t="shared" si="179"/>
        <v>31.900000000000425</v>
      </c>
      <c r="L991">
        <f t="shared" si="176"/>
        <v>0</v>
      </c>
      <c r="M991">
        <f t="shared" si="177"/>
        <v>0</v>
      </c>
      <c r="N991">
        <f>SUM($M$13:M991)</f>
        <v>1.0000000000000011</v>
      </c>
      <c r="O991">
        <f t="shared" si="178"/>
        <v>0</v>
      </c>
      <c r="P991">
        <f>SUM($O$13:O991)</f>
        <v>20.883730000000277</v>
      </c>
    </row>
    <row r="992" spans="1:16" x14ac:dyDescent="0.3">
      <c r="A992">
        <v>980</v>
      </c>
      <c r="B992">
        <v>0.39509261142602248</v>
      </c>
      <c r="C992" s="194">
        <f t="shared" si="169"/>
        <v>20.403579406815329</v>
      </c>
      <c r="D992" s="213">
        <f t="shared" si="170"/>
        <v>20.403579406815329</v>
      </c>
      <c r="E992" s="194">
        <f t="shared" si="171"/>
        <v>0</v>
      </c>
      <c r="F992" s="194">
        <f t="shared" si="172"/>
        <v>3.5964205931846713</v>
      </c>
      <c r="G992" s="194">
        <f t="shared" si="173"/>
        <v>2.5174944152292702</v>
      </c>
      <c r="H992" s="194">
        <f t="shared" si="174"/>
        <v>23.464116317837625</v>
      </c>
      <c r="I992" s="194">
        <f t="shared" si="175"/>
        <v>20.946621902608356</v>
      </c>
      <c r="K992">
        <f t="shared" si="179"/>
        <v>31.950000000000426</v>
      </c>
      <c r="L992">
        <f t="shared" si="176"/>
        <v>0</v>
      </c>
      <c r="M992">
        <f t="shared" si="177"/>
        <v>0</v>
      </c>
      <c r="N992">
        <f>SUM($M$13:M992)</f>
        <v>1.0000000000000011</v>
      </c>
      <c r="O992">
        <f t="shared" si="178"/>
        <v>0</v>
      </c>
      <c r="P992">
        <f>SUM($O$13:O992)</f>
        <v>20.883730000000277</v>
      </c>
    </row>
    <row r="993" spans="1:16" x14ac:dyDescent="0.3">
      <c r="A993">
        <v>981</v>
      </c>
      <c r="B993">
        <v>0.40088882782387125</v>
      </c>
      <c r="C993" s="194">
        <f t="shared" si="169"/>
        <v>20.493717099334617</v>
      </c>
      <c r="D993" s="213">
        <f t="shared" si="170"/>
        <v>20.493717099334617</v>
      </c>
      <c r="E993" s="194">
        <f t="shared" si="171"/>
        <v>0</v>
      </c>
      <c r="F993" s="194">
        <f t="shared" si="172"/>
        <v>3.5062829006653828</v>
      </c>
      <c r="G993" s="194">
        <f t="shared" si="173"/>
        <v>2.4543980304657684</v>
      </c>
      <c r="H993" s="194">
        <f t="shared" si="174"/>
        <v>23.567774664234808</v>
      </c>
      <c r="I993" s="194">
        <f t="shared" si="175"/>
        <v>21.113376633769036</v>
      </c>
      <c r="K993">
        <f t="shared" si="179"/>
        <v>32.000000000000426</v>
      </c>
      <c r="L993">
        <f t="shared" si="176"/>
        <v>0</v>
      </c>
      <c r="M993">
        <f t="shared" si="177"/>
        <v>0</v>
      </c>
      <c r="N993">
        <f>SUM($M$13:M993)</f>
        <v>1.0000000000000011</v>
      </c>
      <c r="O993">
        <f t="shared" si="178"/>
        <v>0</v>
      </c>
      <c r="P993">
        <f>SUM($O$13:O993)</f>
        <v>20.883730000000277</v>
      </c>
    </row>
    <row r="994" spans="1:16" x14ac:dyDescent="0.3">
      <c r="A994">
        <v>982</v>
      </c>
      <c r="B994">
        <v>0.56202548466012059</v>
      </c>
      <c r="C994" s="194">
        <f t="shared" si="169"/>
        <v>22.93663933676018</v>
      </c>
      <c r="D994" s="213">
        <f t="shared" si="170"/>
        <v>22.93663933676018</v>
      </c>
      <c r="E994" s="194">
        <f t="shared" si="171"/>
        <v>0</v>
      </c>
      <c r="F994" s="194">
        <f t="shared" si="172"/>
        <v>1.0633606632398198</v>
      </c>
      <c r="G994" s="194">
        <f t="shared" si="173"/>
        <v>0.74435246426787394</v>
      </c>
      <c r="H994" s="194">
        <f t="shared" si="174"/>
        <v>26.377135237274207</v>
      </c>
      <c r="I994" s="194">
        <f t="shared" si="175"/>
        <v>25.632782773006333</v>
      </c>
      <c r="K994">
        <f t="shared" si="179"/>
        <v>32.050000000000423</v>
      </c>
      <c r="L994">
        <f t="shared" si="176"/>
        <v>0</v>
      </c>
      <c r="M994">
        <f t="shared" si="177"/>
        <v>0</v>
      </c>
      <c r="N994">
        <f>SUM($M$13:M994)</f>
        <v>1.0000000000000011</v>
      </c>
      <c r="O994">
        <f t="shared" si="178"/>
        <v>0</v>
      </c>
      <c r="P994">
        <f>SUM($O$13:O994)</f>
        <v>20.883730000000277</v>
      </c>
    </row>
    <row r="995" spans="1:16" x14ac:dyDescent="0.3">
      <c r="A995">
        <v>983</v>
      </c>
      <c r="B995">
        <v>0.9467479647873116</v>
      </c>
      <c r="C995" s="194">
        <f t="shared" si="169"/>
        <v>31.684646119006167</v>
      </c>
      <c r="D995" s="213">
        <f t="shared" si="170"/>
        <v>24</v>
      </c>
      <c r="E995" s="194">
        <f t="shared" si="171"/>
        <v>7.6846461190061675</v>
      </c>
      <c r="F995" s="194">
        <f t="shared" si="172"/>
        <v>0</v>
      </c>
      <c r="G995" s="194">
        <f t="shared" si="173"/>
        <v>8.8373430368570922</v>
      </c>
      <c r="H995" s="194">
        <f t="shared" si="174"/>
        <v>27.599999999999998</v>
      </c>
      <c r="I995" s="194">
        <f t="shared" si="175"/>
        <v>27.599999999999994</v>
      </c>
      <c r="K995">
        <f t="shared" si="179"/>
        <v>32.100000000000421</v>
      </c>
      <c r="L995">
        <f t="shared" si="176"/>
        <v>0</v>
      </c>
      <c r="M995">
        <f t="shared" si="177"/>
        <v>0</v>
      </c>
      <c r="N995">
        <f>SUM($M$13:M995)</f>
        <v>1.0000000000000011</v>
      </c>
      <c r="O995">
        <f t="shared" si="178"/>
        <v>0</v>
      </c>
      <c r="P995">
        <f>SUM($O$13:O995)</f>
        <v>20.883730000000277</v>
      </c>
    </row>
    <row r="996" spans="1:16" x14ac:dyDescent="0.3">
      <c r="A996">
        <v>984</v>
      </c>
      <c r="B996">
        <v>0.78035664855747233</v>
      </c>
      <c r="C996" s="194">
        <f t="shared" si="169"/>
        <v>26.640389727709458</v>
      </c>
      <c r="D996" s="213">
        <f t="shared" si="170"/>
        <v>24</v>
      </c>
      <c r="E996" s="194">
        <f t="shared" si="171"/>
        <v>2.6403897277094579</v>
      </c>
      <c r="F996" s="194">
        <f t="shared" si="172"/>
        <v>0</v>
      </c>
      <c r="G996" s="194">
        <f t="shared" si="173"/>
        <v>3.0364481868658761</v>
      </c>
      <c r="H996" s="194">
        <f t="shared" si="174"/>
        <v>27.599999999999998</v>
      </c>
      <c r="I996" s="194">
        <f t="shared" si="175"/>
        <v>27.599999999999994</v>
      </c>
      <c r="K996">
        <f t="shared" si="179"/>
        <v>32.150000000000418</v>
      </c>
      <c r="L996">
        <f t="shared" si="176"/>
        <v>0</v>
      </c>
      <c r="M996">
        <f t="shared" si="177"/>
        <v>0</v>
      </c>
      <c r="N996">
        <f>SUM($M$13:M996)</f>
        <v>1.0000000000000011</v>
      </c>
      <c r="O996">
        <f t="shared" si="178"/>
        <v>0</v>
      </c>
      <c r="P996">
        <f>SUM($O$13:O996)</f>
        <v>20.883730000000277</v>
      </c>
    </row>
    <row r="997" spans="1:16" x14ac:dyDescent="0.3">
      <c r="A997">
        <v>985</v>
      </c>
      <c r="B997">
        <v>0.56239944930653851</v>
      </c>
      <c r="C997" s="194">
        <f t="shared" si="169"/>
        <v>22.942333051188708</v>
      </c>
      <c r="D997" s="213">
        <f t="shared" si="170"/>
        <v>22.942333051188708</v>
      </c>
      <c r="E997" s="194">
        <f t="shared" si="171"/>
        <v>0</v>
      </c>
      <c r="F997" s="194">
        <f t="shared" si="172"/>
        <v>1.057666948811292</v>
      </c>
      <c r="G997" s="194">
        <f t="shared" si="173"/>
        <v>0.74036686416790443</v>
      </c>
      <c r="H997" s="194">
        <f t="shared" si="174"/>
        <v>26.383683008867013</v>
      </c>
      <c r="I997" s="194">
        <f t="shared" si="175"/>
        <v>25.643316144699103</v>
      </c>
      <c r="K997">
        <f t="shared" si="179"/>
        <v>32.200000000000415</v>
      </c>
      <c r="L997">
        <f t="shared" si="176"/>
        <v>0</v>
      </c>
      <c r="M997">
        <f t="shared" si="177"/>
        <v>0</v>
      </c>
      <c r="N997">
        <f>SUM($M$13:M997)</f>
        <v>1.0000000000000011</v>
      </c>
      <c r="O997">
        <f t="shared" si="178"/>
        <v>0</v>
      </c>
      <c r="P997">
        <f>SUM($O$13:O997)</f>
        <v>20.883730000000277</v>
      </c>
    </row>
    <row r="998" spans="1:16" x14ac:dyDescent="0.3">
      <c r="A998">
        <v>986</v>
      </c>
      <c r="B998">
        <v>0.87214418692469797</v>
      </c>
      <c r="C998" s="194">
        <f t="shared" si="169"/>
        <v>28.819512689048771</v>
      </c>
      <c r="D998" s="213">
        <f t="shared" si="170"/>
        <v>24</v>
      </c>
      <c r="E998" s="194">
        <f t="shared" si="171"/>
        <v>4.8195126890487714</v>
      </c>
      <c r="F998" s="194">
        <f t="shared" si="172"/>
        <v>0</v>
      </c>
      <c r="G998" s="194">
        <f t="shared" si="173"/>
        <v>5.5424395924060867</v>
      </c>
      <c r="H998" s="194">
        <f t="shared" si="174"/>
        <v>27.599999999999998</v>
      </c>
      <c r="I998" s="194">
        <f t="shared" si="175"/>
        <v>27.599999999999994</v>
      </c>
      <c r="K998">
        <f t="shared" si="179"/>
        <v>32.250000000000412</v>
      </c>
      <c r="L998">
        <f t="shared" si="176"/>
        <v>0</v>
      </c>
      <c r="M998">
        <f t="shared" si="177"/>
        <v>0</v>
      </c>
      <c r="N998">
        <f>SUM($M$13:M998)</f>
        <v>1.0000000000000011</v>
      </c>
      <c r="O998">
        <f t="shared" si="178"/>
        <v>0</v>
      </c>
      <c r="P998">
        <f>SUM($O$13:O998)</f>
        <v>20.883730000000277</v>
      </c>
    </row>
    <row r="999" spans="1:16" x14ac:dyDescent="0.3">
      <c r="A999">
        <v>987</v>
      </c>
      <c r="B999">
        <v>0.5821874103432999</v>
      </c>
      <c r="C999" s="194">
        <f t="shared" si="169"/>
        <v>23.244955538205382</v>
      </c>
      <c r="D999" s="213">
        <f t="shared" si="170"/>
        <v>23.244955538205382</v>
      </c>
      <c r="E999" s="194">
        <f t="shared" si="171"/>
        <v>0</v>
      </c>
      <c r="F999" s="194">
        <f t="shared" si="172"/>
        <v>0.75504446179461837</v>
      </c>
      <c r="G999" s="194">
        <f t="shared" si="173"/>
        <v>0.52853112325623286</v>
      </c>
      <c r="H999" s="194">
        <f t="shared" si="174"/>
        <v>26.731698868936189</v>
      </c>
      <c r="I999" s="194">
        <f t="shared" si="175"/>
        <v>26.203167745679952</v>
      </c>
      <c r="K999">
        <f t="shared" si="179"/>
        <v>32.300000000000409</v>
      </c>
      <c r="L999">
        <f t="shared" si="176"/>
        <v>0</v>
      </c>
      <c r="M999">
        <f t="shared" si="177"/>
        <v>0</v>
      </c>
      <c r="N999">
        <f>SUM($M$13:M999)</f>
        <v>1.0000000000000011</v>
      </c>
      <c r="O999">
        <f t="shared" si="178"/>
        <v>0</v>
      </c>
      <c r="P999">
        <f>SUM($O$13:O999)</f>
        <v>20.883730000000277</v>
      </c>
    </row>
    <row r="1000" spans="1:16" x14ac:dyDescent="0.3">
      <c r="A1000">
        <v>988</v>
      </c>
      <c r="B1000">
        <v>0.14287203849417529</v>
      </c>
      <c r="C1000" s="194">
        <f t="shared" si="169"/>
        <v>15.594972924184029</v>
      </c>
      <c r="D1000" s="213">
        <f t="shared" si="170"/>
        <v>15.594972924184029</v>
      </c>
      <c r="E1000" s="194">
        <f t="shared" si="171"/>
        <v>0</v>
      </c>
      <c r="F1000" s="194">
        <f t="shared" si="172"/>
        <v>8.4050270758159709</v>
      </c>
      <c r="G1000" s="194">
        <f t="shared" si="173"/>
        <v>5.8835189530711798</v>
      </c>
      <c r="H1000" s="194">
        <f t="shared" si="174"/>
        <v>17.934218862811633</v>
      </c>
      <c r="I1000" s="194">
        <f t="shared" si="175"/>
        <v>12.05069990974045</v>
      </c>
      <c r="K1000">
        <f t="shared" si="179"/>
        <v>32.350000000000406</v>
      </c>
      <c r="L1000">
        <f t="shared" si="176"/>
        <v>0</v>
      </c>
      <c r="M1000">
        <f t="shared" si="177"/>
        <v>0</v>
      </c>
      <c r="N1000">
        <f>SUM($M$13:M1000)</f>
        <v>1.0000000000000011</v>
      </c>
      <c r="O1000">
        <f t="shared" si="178"/>
        <v>0</v>
      </c>
      <c r="P1000">
        <f>SUM($O$13:O1000)</f>
        <v>20.883730000000277</v>
      </c>
    </row>
    <row r="1001" spans="1:16" x14ac:dyDescent="0.3">
      <c r="A1001">
        <v>989</v>
      </c>
      <c r="B1001">
        <v>0.94096010087298365</v>
      </c>
      <c r="C1001" s="194">
        <f t="shared" si="169"/>
        <v>31.377306127606314</v>
      </c>
      <c r="D1001" s="213">
        <f t="shared" si="170"/>
        <v>24</v>
      </c>
      <c r="E1001" s="194">
        <f t="shared" si="171"/>
        <v>7.3773061276063139</v>
      </c>
      <c r="F1001" s="194">
        <f t="shared" si="172"/>
        <v>0</v>
      </c>
      <c r="G1001" s="194">
        <f t="shared" si="173"/>
        <v>8.4839020467472608</v>
      </c>
      <c r="H1001" s="194">
        <f t="shared" si="174"/>
        <v>27.599999999999998</v>
      </c>
      <c r="I1001" s="194">
        <f t="shared" si="175"/>
        <v>27.599999999999994</v>
      </c>
      <c r="K1001">
        <f t="shared" si="179"/>
        <v>32.400000000000404</v>
      </c>
      <c r="L1001">
        <f t="shared" si="176"/>
        <v>0</v>
      </c>
      <c r="M1001">
        <f t="shared" si="177"/>
        <v>0</v>
      </c>
      <c r="N1001">
        <f>SUM($M$13:M1001)</f>
        <v>1.0000000000000011</v>
      </c>
      <c r="O1001">
        <f t="shared" si="178"/>
        <v>0</v>
      </c>
      <c r="P1001">
        <f>SUM($O$13:O1001)</f>
        <v>20.883730000000277</v>
      </c>
    </row>
    <row r="1002" spans="1:16" x14ac:dyDescent="0.3">
      <c r="A1002">
        <v>990</v>
      </c>
      <c r="B1002">
        <v>0.35877588245245429</v>
      </c>
      <c r="C1002" s="194">
        <f t="shared" si="169"/>
        <v>19.829603611033125</v>
      </c>
      <c r="D1002" s="213">
        <f t="shared" si="170"/>
        <v>19.829603611033125</v>
      </c>
      <c r="E1002" s="194">
        <f t="shared" si="171"/>
        <v>0</v>
      </c>
      <c r="F1002" s="194">
        <f t="shared" si="172"/>
        <v>4.1703963889668749</v>
      </c>
      <c r="G1002" s="194">
        <f t="shared" si="173"/>
        <v>2.9192774722768129</v>
      </c>
      <c r="H1002" s="194">
        <f t="shared" si="174"/>
        <v>22.804044152688093</v>
      </c>
      <c r="I1002" s="194">
        <f t="shared" si="175"/>
        <v>19.884766680411282</v>
      </c>
      <c r="K1002">
        <f t="shared" si="179"/>
        <v>32.450000000000401</v>
      </c>
      <c r="L1002">
        <f t="shared" si="176"/>
        <v>0</v>
      </c>
      <c r="M1002">
        <f t="shared" si="177"/>
        <v>0</v>
      </c>
      <c r="N1002">
        <f>SUM($M$13:M1002)</f>
        <v>1.0000000000000011</v>
      </c>
      <c r="O1002">
        <f t="shared" si="178"/>
        <v>0</v>
      </c>
      <c r="P1002">
        <f>SUM($O$13:O1002)</f>
        <v>20.883730000000277</v>
      </c>
    </row>
    <row r="1003" spans="1:16" x14ac:dyDescent="0.3">
      <c r="A1003">
        <v>991</v>
      </c>
      <c r="B1003">
        <v>0.78031575753972016</v>
      </c>
      <c r="C1003" s="194">
        <f t="shared" si="169"/>
        <v>26.639560390006174</v>
      </c>
      <c r="D1003" s="213">
        <f t="shared" si="170"/>
        <v>24</v>
      </c>
      <c r="E1003" s="194">
        <f t="shared" si="171"/>
        <v>2.6395603900061744</v>
      </c>
      <c r="F1003" s="194">
        <f t="shared" si="172"/>
        <v>0</v>
      </c>
      <c r="G1003" s="194">
        <f t="shared" si="173"/>
        <v>3.0354944485071003</v>
      </c>
      <c r="H1003" s="194">
        <f t="shared" si="174"/>
        <v>27.599999999999998</v>
      </c>
      <c r="I1003" s="194">
        <f t="shared" si="175"/>
        <v>27.599999999999994</v>
      </c>
      <c r="K1003">
        <f t="shared" si="179"/>
        <v>32.500000000000398</v>
      </c>
      <c r="L1003">
        <f t="shared" si="176"/>
        <v>0</v>
      </c>
      <c r="M1003">
        <f t="shared" si="177"/>
        <v>0</v>
      </c>
      <c r="N1003">
        <f>SUM($M$13:M1003)</f>
        <v>1.0000000000000011</v>
      </c>
      <c r="O1003">
        <f t="shared" si="178"/>
        <v>0</v>
      </c>
      <c r="P1003">
        <f>SUM($O$13:O1003)</f>
        <v>20.883730000000277</v>
      </c>
    </row>
    <row r="1004" spans="1:16" x14ac:dyDescent="0.3">
      <c r="A1004">
        <v>992</v>
      </c>
      <c r="B1004">
        <v>0.89392158014140777</v>
      </c>
      <c r="C1004" s="194">
        <f t="shared" si="169"/>
        <v>29.485939625662855</v>
      </c>
      <c r="D1004" s="213">
        <f t="shared" si="170"/>
        <v>24</v>
      </c>
      <c r="E1004" s="194">
        <f t="shared" si="171"/>
        <v>5.485939625662855</v>
      </c>
      <c r="F1004" s="194">
        <f t="shared" si="172"/>
        <v>0</v>
      </c>
      <c r="G1004" s="194">
        <f t="shared" si="173"/>
        <v>6.308830569512283</v>
      </c>
      <c r="H1004" s="194">
        <f t="shared" si="174"/>
        <v>27.599999999999998</v>
      </c>
      <c r="I1004" s="194">
        <f t="shared" si="175"/>
        <v>27.599999999999994</v>
      </c>
      <c r="K1004">
        <f t="shared" si="179"/>
        <v>32.550000000000395</v>
      </c>
      <c r="L1004">
        <f t="shared" si="176"/>
        <v>0</v>
      </c>
      <c r="M1004">
        <f t="shared" si="177"/>
        <v>0</v>
      </c>
      <c r="N1004">
        <f>SUM($M$13:M1004)</f>
        <v>1.0000000000000011</v>
      </c>
      <c r="O1004">
        <f t="shared" si="178"/>
        <v>0</v>
      </c>
      <c r="P1004">
        <f>SUM($O$13:O1004)</f>
        <v>20.883730000000277</v>
      </c>
    </row>
    <row r="1005" spans="1:16" x14ac:dyDescent="0.3">
      <c r="A1005">
        <v>993</v>
      </c>
      <c r="B1005">
        <v>0.98289346002815492</v>
      </c>
      <c r="C1005" s="194">
        <f t="shared" si="169"/>
        <v>34.705308251034879</v>
      </c>
      <c r="D1005" s="213">
        <f t="shared" si="170"/>
        <v>24</v>
      </c>
      <c r="E1005" s="194">
        <f t="shared" si="171"/>
        <v>10.705308251034879</v>
      </c>
      <c r="F1005" s="194">
        <f t="shared" si="172"/>
        <v>0</v>
      </c>
      <c r="G1005" s="194">
        <f t="shared" si="173"/>
        <v>12.311104488690109</v>
      </c>
      <c r="H1005" s="194">
        <f t="shared" si="174"/>
        <v>27.599999999999998</v>
      </c>
      <c r="I1005" s="194">
        <f t="shared" si="175"/>
        <v>27.599999999999994</v>
      </c>
      <c r="K1005">
        <f t="shared" si="179"/>
        <v>32.600000000000392</v>
      </c>
      <c r="L1005">
        <f t="shared" si="176"/>
        <v>0</v>
      </c>
      <c r="M1005">
        <f t="shared" si="177"/>
        <v>0</v>
      </c>
      <c r="N1005">
        <f>SUM($M$13:M1005)</f>
        <v>1.0000000000000011</v>
      </c>
      <c r="O1005">
        <f t="shared" si="178"/>
        <v>0</v>
      </c>
      <c r="P1005">
        <f>SUM($O$13:O1005)</f>
        <v>20.883730000000277</v>
      </c>
    </row>
    <row r="1006" spans="1:16" x14ac:dyDescent="0.3">
      <c r="A1006">
        <v>994</v>
      </c>
      <c r="B1006">
        <v>0.15713380317376602</v>
      </c>
      <c r="C1006" s="194">
        <f t="shared" si="169"/>
        <v>15.962154158312337</v>
      </c>
      <c r="D1006" s="213">
        <f t="shared" si="170"/>
        <v>15.962154158312337</v>
      </c>
      <c r="E1006" s="194">
        <f t="shared" si="171"/>
        <v>0</v>
      </c>
      <c r="F1006" s="194">
        <f t="shared" si="172"/>
        <v>8.0378458416876626</v>
      </c>
      <c r="G1006" s="194">
        <f t="shared" si="173"/>
        <v>5.6264920891813643</v>
      </c>
      <c r="H1006" s="194">
        <f t="shared" si="174"/>
        <v>18.356477282059188</v>
      </c>
      <c r="I1006" s="194">
        <f t="shared" si="175"/>
        <v>12.729985192877823</v>
      </c>
      <c r="K1006">
        <f t="shared" si="179"/>
        <v>32.650000000000389</v>
      </c>
      <c r="L1006">
        <f t="shared" si="176"/>
        <v>0</v>
      </c>
      <c r="M1006">
        <f t="shared" si="177"/>
        <v>0</v>
      </c>
      <c r="N1006">
        <f>SUM($M$13:M1006)</f>
        <v>1.0000000000000011</v>
      </c>
      <c r="O1006">
        <f t="shared" si="178"/>
        <v>0</v>
      </c>
      <c r="P1006">
        <f>SUM($O$13:O1006)</f>
        <v>20.883730000000277</v>
      </c>
    </row>
    <row r="1007" spans="1:16" x14ac:dyDescent="0.3">
      <c r="A1007">
        <v>995</v>
      </c>
      <c r="B1007">
        <v>0.67383592630425504</v>
      </c>
      <c r="C1007" s="194">
        <f t="shared" si="169"/>
        <v>24.703181499753292</v>
      </c>
      <c r="D1007" s="213">
        <f t="shared" si="170"/>
        <v>24</v>
      </c>
      <c r="E1007" s="194">
        <f t="shared" si="171"/>
        <v>0.70318149975329192</v>
      </c>
      <c r="F1007" s="194">
        <f t="shared" si="172"/>
        <v>0</v>
      </c>
      <c r="G1007" s="194">
        <f t="shared" si="173"/>
        <v>0.80865872471628564</v>
      </c>
      <c r="H1007" s="194">
        <f t="shared" si="174"/>
        <v>27.599999999999998</v>
      </c>
      <c r="I1007" s="194">
        <f t="shared" si="175"/>
        <v>27.599999999999994</v>
      </c>
      <c r="K1007">
        <f t="shared" si="179"/>
        <v>32.700000000000387</v>
      </c>
      <c r="L1007">
        <f t="shared" si="176"/>
        <v>0</v>
      </c>
      <c r="M1007">
        <f t="shared" si="177"/>
        <v>0</v>
      </c>
      <c r="N1007">
        <f>SUM($M$13:M1007)</f>
        <v>1.0000000000000011</v>
      </c>
      <c r="O1007">
        <f t="shared" si="178"/>
        <v>0</v>
      </c>
      <c r="P1007">
        <f>SUM($O$13:O1007)</f>
        <v>20.883730000000277</v>
      </c>
    </row>
    <row r="1008" spans="1:16" x14ac:dyDescent="0.3">
      <c r="A1008">
        <v>996</v>
      </c>
      <c r="B1008">
        <v>0.87465222051239688</v>
      </c>
      <c r="C1008" s="194">
        <f t="shared" si="169"/>
        <v>28.891969407818429</v>
      </c>
      <c r="D1008" s="213">
        <f t="shared" si="170"/>
        <v>24</v>
      </c>
      <c r="E1008" s="194">
        <f t="shared" si="171"/>
        <v>4.8919694078184293</v>
      </c>
      <c r="F1008" s="194">
        <f t="shared" si="172"/>
        <v>0</v>
      </c>
      <c r="G1008" s="194">
        <f t="shared" si="173"/>
        <v>5.6257648189911933</v>
      </c>
      <c r="H1008" s="194">
        <f t="shared" si="174"/>
        <v>27.599999999999998</v>
      </c>
      <c r="I1008" s="194">
        <f t="shared" si="175"/>
        <v>27.599999999999994</v>
      </c>
      <c r="K1008">
        <f t="shared" si="179"/>
        <v>32.750000000000384</v>
      </c>
      <c r="L1008">
        <f t="shared" si="176"/>
        <v>0</v>
      </c>
      <c r="M1008">
        <f t="shared" si="177"/>
        <v>0</v>
      </c>
      <c r="N1008">
        <f>SUM($M$13:M1008)</f>
        <v>1.0000000000000011</v>
      </c>
      <c r="O1008">
        <f t="shared" si="178"/>
        <v>0</v>
      </c>
      <c r="P1008">
        <f>SUM($O$13:O1008)</f>
        <v>20.883730000000277</v>
      </c>
    </row>
    <row r="1009" spans="1:16" x14ac:dyDescent="0.3">
      <c r="A1009">
        <v>997</v>
      </c>
      <c r="B1009">
        <v>0.4133670003014176</v>
      </c>
      <c r="C1009" s="194">
        <f t="shared" si="169"/>
        <v>20.686646630278496</v>
      </c>
      <c r="D1009" s="213">
        <f t="shared" si="170"/>
        <v>20.686646630278496</v>
      </c>
      <c r="E1009" s="194">
        <f t="shared" si="171"/>
        <v>0</v>
      </c>
      <c r="F1009" s="194">
        <f t="shared" si="172"/>
        <v>3.3133533697215043</v>
      </c>
      <c r="G1009" s="194">
        <f t="shared" si="173"/>
        <v>2.3193473588050533</v>
      </c>
      <c r="H1009" s="194">
        <f t="shared" si="174"/>
        <v>23.789643624820268</v>
      </c>
      <c r="I1009" s="194">
        <f t="shared" si="175"/>
        <v>21.470296266015215</v>
      </c>
      <c r="K1009">
        <f t="shared" si="179"/>
        <v>32.800000000000381</v>
      </c>
      <c r="L1009">
        <f t="shared" si="176"/>
        <v>0</v>
      </c>
      <c r="M1009">
        <f t="shared" si="177"/>
        <v>0</v>
      </c>
      <c r="N1009">
        <f>SUM($M$13:M1009)</f>
        <v>1.0000000000000011</v>
      </c>
      <c r="O1009">
        <f t="shared" si="178"/>
        <v>0</v>
      </c>
      <c r="P1009">
        <f>SUM($O$13:O1009)</f>
        <v>20.883730000000277</v>
      </c>
    </row>
    <row r="1010" spans="1:16" x14ac:dyDescent="0.3">
      <c r="A1010">
        <v>998</v>
      </c>
      <c r="B1010">
        <v>0.99585648937594318</v>
      </c>
      <c r="C1010" s="194">
        <f t="shared" si="169"/>
        <v>37.840878590171528</v>
      </c>
      <c r="D1010" s="213">
        <f t="shared" si="170"/>
        <v>24</v>
      </c>
      <c r="E1010" s="194">
        <f t="shared" si="171"/>
        <v>13.840878590171528</v>
      </c>
      <c r="F1010" s="194">
        <f t="shared" si="172"/>
        <v>0</v>
      </c>
      <c r="G1010" s="194">
        <f t="shared" si="173"/>
        <v>15.917010378697256</v>
      </c>
      <c r="H1010" s="194">
        <f t="shared" si="174"/>
        <v>27.599999999999998</v>
      </c>
      <c r="I1010" s="194">
        <f t="shared" si="175"/>
        <v>27.599999999999994</v>
      </c>
      <c r="K1010">
        <f t="shared" si="179"/>
        <v>32.850000000000378</v>
      </c>
      <c r="L1010">
        <f t="shared" si="176"/>
        <v>0</v>
      </c>
      <c r="M1010">
        <f t="shared" si="177"/>
        <v>0</v>
      </c>
      <c r="N1010">
        <f>SUM($M$13:M1010)</f>
        <v>1.0000000000000011</v>
      </c>
      <c r="O1010">
        <f t="shared" si="178"/>
        <v>0</v>
      </c>
      <c r="P1010">
        <f>SUM($O$13:O1010)</f>
        <v>20.883730000000277</v>
      </c>
    </row>
    <row r="1011" spans="1:16" x14ac:dyDescent="0.3">
      <c r="A1011">
        <v>999</v>
      </c>
      <c r="B1011">
        <v>0.31058058418462797</v>
      </c>
      <c r="C1011" s="194">
        <f t="shared" si="169"/>
        <v>19.034767955887069</v>
      </c>
      <c r="D1011" s="213">
        <f t="shared" si="170"/>
        <v>19.034767955887069</v>
      </c>
      <c r="E1011" s="194">
        <f t="shared" si="171"/>
        <v>0</v>
      </c>
      <c r="F1011" s="194">
        <f t="shared" si="172"/>
        <v>4.9652320441129305</v>
      </c>
      <c r="G1011" s="194">
        <f t="shared" si="173"/>
        <v>3.4756624308790518</v>
      </c>
      <c r="H1011" s="194">
        <f t="shared" si="174"/>
        <v>21.88998314927013</v>
      </c>
      <c r="I1011" s="194">
        <f t="shared" si="175"/>
        <v>18.414320718391078</v>
      </c>
      <c r="K1011">
        <f t="shared" si="179"/>
        <v>32.900000000000375</v>
      </c>
      <c r="L1011">
        <f t="shared" si="176"/>
        <v>0</v>
      </c>
      <c r="M1011">
        <f t="shared" si="177"/>
        <v>0</v>
      </c>
      <c r="N1011">
        <f>SUM($M$13:M1011)</f>
        <v>1.0000000000000011</v>
      </c>
      <c r="O1011">
        <f t="shared" si="178"/>
        <v>0</v>
      </c>
      <c r="P1011">
        <f>SUM($O$13:O1011)</f>
        <v>20.883730000000277</v>
      </c>
    </row>
    <row r="1012" spans="1:16" x14ac:dyDescent="0.3">
      <c r="A1012">
        <v>1000</v>
      </c>
      <c r="B1012">
        <v>0.61468017990210555</v>
      </c>
      <c r="C1012" s="194">
        <f t="shared" si="169"/>
        <v>23.749229925561618</v>
      </c>
      <c r="D1012" s="213">
        <f t="shared" si="170"/>
        <v>23.749229925561618</v>
      </c>
      <c r="E1012" s="194">
        <f t="shared" si="171"/>
        <v>0</v>
      </c>
      <c r="F1012" s="194">
        <f t="shared" si="172"/>
        <v>0.25077007443838184</v>
      </c>
      <c r="G1012" s="194">
        <f t="shared" si="173"/>
        <v>0.17553905210686729</v>
      </c>
      <c r="H1012" s="194">
        <f t="shared" si="174"/>
        <v>27.311614414395859</v>
      </c>
      <c r="I1012" s="194">
        <f t="shared" si="175"/>
        <v>27.136075362288988</v>
      </c>
      <c r="K1012">
        <f t="shared" si="179"/>
        <v>32.950000000000372</v>
      </c>
      <c r="L1012">
        <f t="shared" si="176"/>
        <v>0</v>
      </c>
      <c r="M1012">
        <f t="shared" si="177"/>
        <v>0</v>
      </c>
      <c r="N1012">
        <f>SUM($M$13:M1012)</f>
        <v>1.0000000000000011</v>
      </c>
      <c r="O1012">
        <f t="shared" si="178"/>
        <v>0</v>
      </c>
      <c r="P1012">
        <f>SUM($O$13:O1012)</f>
        <v>20.883730000000277</v>
      </c>
    </row>
    <row r="1013" spans="1:16" x14ac:dyDescent="0.3">
      <c r="A1013">
        <v>1001</v>
      </c>
      <c r="B1013">
        <v>0.85457030174011084</v>
      </c>
      <c r="C1013" s="194">
        <f t="shared" si="169"/>
        <v>28.337429277737844</v>
      </c>
      <c r="D1013" s="213">
        <f t="shared" si="170"/>
        <v>24</v>
      </c>
      <c r="E1013" s="194">
        <f t="shared" si="171"/>
        <v>4.3374292777378436</v>
      </c>
      <c r="F1013" s="194">
        <f t="shared" si="172"/>
        <v>0</v>
      </c>
      <c r="G1013" s="194">
        <f t="shared" si="173"/>
        <v>4.98804366939852</v>
      </c>
      <c r="H1013" s="194">
        <f t="shared" si="174"/>
        <v>27.599999999999998</v>
      </c>
      <c r="I1013" s="194">
        <f t="shared" si="175"/>
        <v>27.599999999999994</v>
      </c>
      <c r="K1013">
        <f t="shared" si="179"/>
        <v>33.000000000000369</v>
      </c>
      <c r="L1013">
        <f t="shared" si="176"/>
        <v>0</v>
      </c>
      <c r="M1013">
        <f t="shared" si="177"/>
        <v>0</v>
      </c>
      <c r="N1013">
        <f>SUM($M$13:M1013)</f>
        <v>1.0000000000000011</v>
      </c>
      <c r="O1013">
        <f t="shared" si="178"/>
        <v>0</v>
      </c>
      <c r="P1013">
        <f>SUM($O$13:O1013)</f>
        <v>20.883730000000277</v>
      </c>
    </row>
    <row r="1014" spans="1:16" x14ac:dyDescent="0.3">
      <c r="A1014">
        <v>1002</v>
      </c>
      <c r="B1014">
        <v>0.1579026577303998</v>
      </c>
      <c r="C1014" s="194">
        <f t="shared" si="169"/>
        <v>15.981309220441078</v>
      </c>
      <c r="D1014" s="213">
        <f t="shared" si="170"/>
        <v>15.981309220441078</v>
      </c>
      <c r="E1014" s="194">
        <f t="shared" si="171"/>
        <v>0</v>
      </c>
      <c r="F1014" s="194">
        <f t="shared" si="172"/>
        <v>8.0186907795589217</v>
      </c>
      <c r="G1014" s="194">
        <f t="shared" si="173"/>
        <v>5.6130835456912456</v>
      </c>
      <c r="H1014" s="194">
        <f t="shared" si="174"/>
        <v>18.378505603507239</v>
      </c>
      <c r="I1014" s="194">
        <f t="shared" si="175"/>
        <v>12.765422057815993</v>
      </c>
      <c r="K1014">
        <f t="shared" si="179"/>
        <v>33.050000000000367</v>
      </c>
      <c r="L1014">
        <f t="shared" si="176"/>
        <v>0</v>
      </c>
      <c r="M1014">
        <f t="shared" si="177"/>
        <v>0</v>
      </c>
      <c r="N1014">
        <f>SUM($M$13:M1014)</f>
        <v>1.0000000000000011</v>
      </c>
      <c r="O1014">
        <f t="shared" si="178"/>
        <v>0</v>
      </c>
      <c r="P1014">
        <f>SUM($O$13:O1014)</f>
        <v>20.883730000000277</v>
      </c>
    </row>
    <row r="1015" spans="1:16" x14ac:dyDescent="0.3">
      <c r="A1015">
        <v>1003</v>
      </c>
      <c r="B1015">
        <v>0.81505620900002629</v>
      </c>
      <c r="C1015" s="194">
        <f t="shared" si="169"/>
        <v>27.380103760596434</v>
      </c>
      <c r="D1015" s="213">
        <f t="shared" si="170"/>
        <v>24</v>
      </c>
      <c r="E1015" s="194">
        <f t="shared" si="171"/>
        <v>3.3801037605964339</v>
      </c>
      <c r="F1015" s="194">
        <f t="shared" si="172"/>
        <v>0</v>
      </c>
      <c r="G1015" s="194">
        <f t="shared" si="173"/>
        <v>3.8871193246858988</v>
      </c>
      <c r="H1015" s="194">
        <f t="shared" si="174"/>
        <v>27.599999999999998</v>
      </c>
      <c r="I1015" s="194">
        <f t="shared" si="175"/>
        <v>27.599999999999994</v>
      </c>
      <c r="K1015">
        <f t="shared" si="179"/>
        <v>33.100000000000364</v>
      </c>
      <c r="L1015">
        <f t="shared" si="176"/>
        <v>0</v>
      </c>
      <c r="M1015">
        <f t="shared" si="177"/>
        <v>0</v>
      </c>
      <c r="N1015">
        <f>SUM($M$13:M1015)</f>
        <v>1.0000000000000011</v>
      </c>
      <c r="O1015">
        <f t="shared" si="178"/>
        <v>0</v>
      </c>
      <c r="P1015">
        <f>SUM($O$13:O1015)</f>
        <v>20.883730000000277</v>
      </c>
    </row>
    <row r="1016" spans="1:16" x14ac:dyDescent="0.3">
      <c r="A1016">
        <v>1004</v>
      </c>
      <c r="B1016">
        <v>0.45982777396705654</v>
      </c>
      <c r="C1016" s="194">
        <f t="shared" si="169"/>
        <v>21.394794283476255</v>
      </c>
      <c r="D1016" s="213">
        <f t="shared" si="170"/>
        <v>21.394794283476255</v>
      </c>
      <c r="E1016" s="194">
        <f t="shared" si="171"/>
        <v>0</v>
      </c>
      <c r="F1016" s="194">
        <f t="shared" si="172"/>
        <v>2.605205716523745</v>
      </c>
      <c r="G1016" s="194">
        <f t="shared" si="173"/>
        <v>1.8236440015666218</v>
      </c>
      <c r="H1016" s="194">
        <f t="shared" si="174"/>
        <v>24.604013425997692</v>
      </c>
      <c r="I1016" s="194">
        <f t="shared" si="175"/>
        <v>22.780369424431068</v>
      </c>
      <c r="K1016">
        <f t="shared" si="179"/>
        <v>33.150000000000361</v>
      </c>
      <c r="L1016">
        <f t="shared" si="176"/>
        <v>0</v>
      </c>
      <c r="M1016">
        <f t="shared" si="177"/>
        <v>0</v>
      </c>
      <c r="N1016">
        <f>SUM($M$13:M1016)</f>
        <v>1.0000000000000011</v>
      </c>
      <c r="O1016">
        <f t="shared" si="178"/>
        <v>0</v>
      </c>
      <c r="P1016">
        <f>SUM($O$13:O1016)</f>
        <v>20.883730000000277</v>
      </c>
    </row>
    <row r="1017" spans="1:16" x14ac:dyDescent="0.3">
      <c r="A1017">
        <v>1005</v>
      </c>
      <c r="B1017">
        <v>0.13797022208288823</v>
      </c>
      <c r="C1017" s="194">
        <f t="shared" si="169"/>
        <v>15.463095147646378</v>
      </c>
      <c r="D1017" s="213">
        <f t="shared" si="170"/>
        <v>15.463095147646378</v>
      </c>
      <c r="E1017" s="194">
        <f t="shared" si="171"/>
        <v>0</v>
      </c>
      <c r="F1017" s="194">
        <f t="shared" si="172"/>
        <v>8.5369048523536222</v>
      </c>
      <c r="G1017" s="194">
        <f t="shared" si="173"/>
        <v>5.9758333966475359</v>
      </c>
      <c r="H1017" s="194">
        <f t="shared" si="174"/>
        <v>17.782559419793333</v>
      </c>
      <c r="I1017" s="194">
        <f t="shared" si="175"/>
        <v>11.806726023145796</v>
      </c>
      <c r="K1017">
        <f t="shared" si="179"/>
        <v>33.200000000000358</v>
      </c>
      <c r="L1017">
        <f t="shared" si="176"/>
        <v>0</v>
      </c>
      <c r="M1017">
        <f t="shared" si="177"/>
        <v>0</v>
      </c>
      <c r="N1017">
        <f>SUM($M$13:M1017)</f>
        <v>1.0000000000000011</v>
      </c>
      <c r="O1017">
        <f t="shared" si="178"/>
        <v>0</v>
      </c>
      <c r="P1017">
        <f>SUM($O$13:O1017)</f>
        <v>20.883730000000277</v>
      </c>
    </row>
    <row r="1018" spans="1:16" x14ac:dyDescent="0.3">
      <c r="A1018">
        <v>1006</v>
      </c>
      <c r="B1018">
        <v>0.24865630845200404</v>
      </c>
      <c r="C1018" s="194">
        <f t="shared" si="169"/>
        <v>17.927654679215607</v>
      </c>
      <c r="D1018" s="213">
        <f t="shared" si="170"/>
        <v>17.927654679215607</v>
      </c>
      <c r="E1018" s="194">
        <f t="shared" si="171"/>
        <v>0</v>
      </c>
      <c r="F1018" s="194">
        <f t="shared" si="172"/>
        <v>6.0723453207843932</v>
      </c>
      <c r="G1018" s="194">
        <f t="shared" si="173"/>
        <v>4.2506417245490757</v>
      </c>
      <c r="H1018" s="194">
        <f t="shared" si="174"/>
        <v>20.616802881097946</v>
      </c>
      <c r="I1018" s="194">
        <f t="shared" si="175"/>
        <v>16.366161156548866</v>
      </c>
      <c r="K1018">
        <f t="shared" si="179"/>
        <v>33.250000000000355</v>
      </c>
      <c r="L1018">
        <f t="shared" si="176"/>
        <v>0</v>
      </c>
      <c r="M1018">
        <f t="shared" si="177"/>
        <v>0</v>
      </c>
      <c r="N1018">
        <f>SUM($M$13:M1018)</f>
        <v>1.0000000000000011</v>
      </c>
      <c r="O1018">
        <f t="shared" si="178"/>
        <v>0</v>
      </c>
      <c r="P1018">
        <f>SUM($O$13:O1018)</f>
        <v>20.883730000000277</v>
      </c>
    </row>
    <row r="1019" spans="1:16" x14ac:dyDescent="0.3">
      <c r="A1019">
        <v>1007</v>
      </c>
      <c r="B1019">
        <v>0.47924436433402484</v>
      </c>
      <c r="C1019" s="194">
        <f t="shared" si="169"/>
        <v>21.687699062718291</v>
      </c>
      <c r="D1019" s="213">
        <f t="shared" si="170"/>
        <v>21.687699062718291</v>
      </c>
      <c r="E1019" s="194">
        <f t="shared" si="171"/>
        <v>0</v>
      </c>
      <c r="F1019" s="194">
        <f t="shared" si="172"/>
        <v>2.3123009372817087</v>
      </c>
      <c r="G1019" s="194">
        <f t="shared" si="173"/>
        <v>1.6186106560971962</v>
      </c>
      <c r="H1019" s="194">
        <f t="shared" si="174"/>
        <v>24.940853922126035</v>
      </c>
      <c r="I1019" s="194">
        <f t="shared" si="175"/>
        <v>23.322243266028835</v>
      </c>
      <c r="K1019">
        <f t="shared" si="179"/>
        <v>33.300000000000352</v>
      </c>
      <c r="L1019">
        <f t="shared" si="176"/>
        <v>0</v>
      </c>
      <c r="M1019">
        <f t="shared" si="177"/>
        <v>0</v>
      </c>
      <c r="N1019">
        <f>SUM($M$13:M1019)</f>
        <v>1.0000000000000011</v>
      </c>
      <c r="O1019">
        <f t="shared" si="178"/>
        <v>0</v>
      </c>
      <c r="P1019">
        <f>SUM($O$13:O1019)</f>
        <v>20.883730000000277</v>
      </c>
    </row>
    <row r="1020" spans="1:16" x14ac:dyDescent="0.3">
      <c r="A1020">
        <v>1008</v>
      </c>
      <c r="B1020">
        <v>0.35546603854723502</v>
      </c>
      <c r="C1020" s="194">
        <f t="shared" si="169"/>
        <v>19.776372574881353</v>
      </c>
      <c r="D1020" s="213">
        <f t="shared" si="170"/>
        <v>19.776372574881353</v>
      </c>
      <c r="E1020" s="194">
        <f t="shared" si="171"/>
        <v>0</v>
      </c>
      <c r="F1020" s="194">
        <f t="shared" si="172"/>
        <v>4.2236274251186465</v>
      </c>
      <c r="G1020" s="194">
        <f t="shared" si="173"/>
        <v>2.9565391975830528</v>
      </c>
      <c r="H1020" s="194">
        <f t="shared" si="174"/>
        <v>22.742828461113554</v>
      </c>
      <c r="I1020" s="194">
        <f t="shared" si="175"/>
        <v>19.786289263530499</v>
      </c>
      <c r="K1020">
        <f t="shared" si="179"/>
        <v>33.35000000000035</v>
      </c>
      <c r="L1020">
        <f t="shared" si="176"/>
        <v>0</v>
      </c>
      <c r="M1020">
        <f t="shared" si="177"/>
        <v>0</v>
      </c>
      <c r="N1020">
        <f>SUM($M$13:M1020)</f>
        <v>1.0000000000000011</v>
      </c>
      <c r="O1020">
        <f t="shared" si="178"/>
        <v>0</v>
      </c>
      <c r="P1020">
        <f>SUM($O$13:O1020)</f>
        <v>20.883730000000277</v>
      </c>
    </row>
    <row r="1021" spans="1:16" x14ac:dyDescent="0.3">
      <c r="A1021">
        <v>1009</v>
      </c>
      <c r="B1021">
        <v>0.3583774292905304</v>
      </c>
      <c r="C1021" s="194">
        <f t="shared" si="169"/>
        <v>19.82320455143056</v>
      </c>
      <c r="D1021" s="213">
        <f t="shared" si="170"/>
        <v>19.82320455143056</v>
      </c>
      <c r="E1021" s="194">
        <f t="shared" si="171"/>
        <v>0</v>
      </c>
      <c r="F1021" s="194">
        <f t="shared" si="172"/>
        <v>4.1767954485694396</v>
      </c>
      <c r="G1021" s="194">
        <f t="shared" si="173"/>
        <v>2.9237568139986081</v>
      </c>
      <c r="H1021" s="194">
        <f t="shared" si="174"/>
        <v>22.796685234145144</v>
      </c>
      <c r="I1021" s="194">
        <f t="shared" si="175"/>
        <v>19.872928420146536</v>
      </c>
      <c r="K1021">
        <f t="shared" si="179"/>
        <v>33.400000000000347</v>
      </c>
      <c r="L1021">
        <f t="shared" si="176"/>
        <v>0</v>
      </c>
      <c r="M1021">
        <f t="shared" si="177"/>
        <v>0</v>
      </c>
      <c r="N1021">
        <f>SUM($M$13:M1021)</f>
        <v>1.0000000000000011</v>
      </c>
      <c r="O1021">
        <f t="shared" si="178"/>
        <v>0</v>
      </c>
      <c r="P1021">
        <f>SUM($O$13:O1021)</f>
        <v>20.883730000000277</v>
      </c>
    </row>
    <row r="1022" spans="1:16" x14ac:dyDescent="0.3">
      <c r="A1022">
        <v>1010</v>
      </c>
      <c r="B1022">
        <v>0.47210767121501862</v>
      </c>
      <c r="C1022" s="194">
        <f t="shared" si="169"/>
        <v>21.580163451903136</v>
      </c>
      <c r="D1022" s="213">
        <f t="shared" si="170"/>
        <v>21.580163451903136</v>
      </c>
      <c r="E1022" s="194">
        <f t="shared" si="171"/>
        <v>0</v>
      </c>
      <c r="F1022" s="194">
        <f t="shared" si="172"/>
        <v>2.419836548096864</v>
      </c>
      <c r="G1022" s="194">
        <f t="shared" si="173"/>
        <v>1.6938855836678051</v>
      </c>
      <c r="H1022" s="194">
        <f t="shared" si="174"/>
        <v>24.817187969688604</v>
      </c>
      <c r="I1022" s="194">
        <f t="shared" si="175"/>
        <v>23.123302386020796</v>
      </c>
      <c r="K1022">
        <f t="shared" si="179"/>
        <v>33.450000000000344</v>
      </c>
      <c r="L1022">
        <f t="shared" si="176"/>
        <v>0</v>
      </c>
      <c r="M1022">
        <f t="shared" si="177"/>
        <v>0</v>
      </c>
      <c r="N1022">
        <f>SUM($M$13:M1022)</f>
        <v>1.0000000000000011</v>
      </c>
      <c r="O1022">
        <f t="shared" si="178"/>
        <v>0</v>
      </c>
      <c r="P1022">
        <f>SUM($O$13:O1022)</f>
        <v>20.883730000000277</v>
      </c>
    </row>
    <row r="1023" spans="1:16" x14ac:dyDescent="0.3">
      <c r="A1023">
        <v>1011</v>
      </c>
      <c r="B1023">
        <v>0.95811864919446899</v>
      </c>
      <c r="C1023" s="194">
        <f t="shared" si="169"/>
        <v>32.375555658394987</v>
      </c>
      <c r="D1023" s="213">
        <f t="shared" si="170"/>
        <v>24</v>
      </c>
      <c r="E1023" s="194">
        <f t="shared" si="171"/>
        <v>8.3755556583949868</v>
      </c>
      <c r="F1023" s="194">
        <f t="shared" si="172"/>
        <v>0</v>
      </c>
      <c r="G1023" s="194">
        <f t="shared" si="173"/>
        <v>9.6318890071542338</v>
      </c>
      <c r="H1023" s="194">
        <f t="shared" si="174"/>
        <v>27.599999999999998</v>
      </c>
      <c r="I1023" s="194">
        <f t="shared" si="175"/>
        <v>27.599999999999994</v>
      </c>
      <c r="K1023">
        <f t="shared" si="179"/>
        <v>33.500000000000341</v>
      </c>
      <c r="L1023">
        <f t="shared" si="176"/>
        <v>0</v>
      </c>
      <c r="M1023">
        <f t="shared" si="177"/>
        <v>0</v>
      </c>
      <c r="N1023">
        <f>SUM($M$13:M1023)</f>
        <v>1.0000000000000011</v>
      </c>
      <c r="O1023">
        <f t="shared" si="178"/>
        <v>0</v>
      </c>
      <c r="P1023">
        <f>SUM($O$13:O1023)</f>
        <v>20.883730000000277</v>
      </c>
    </row>
    <row r="1024" spans="1:16" x14ac:dyDescent="0.3">
      <c r="A1024">
        <v>1012</v>
      </c>
      <c r="B1024">
        <v>0.43596555537392478</v>
      </c>
      <c r="C1024" s="194">
        <f t="shared" si="169"/>
        <v>21.032763658226596</v>
      </c>
      <c r="D1024" s="213">
        <f t="shared" si="170"/>
        <v>21.032763658226596</v>
      </c>
      <c r="E1024" s="194">
        <f t="shared" si="171"/>
        <v>0</v>
      </c>
      <c r="F1024" s="194">
        <f t="shared" si="172"/>
        <v>2.967236341773404</v>
      </c>
      <c r="G1024" s="194">
        <f t="shared" si="173"/>
        <v>2.077065439241383</v>
      </c>
      <c r="H1024" s="194">
        <f t="shared" si="174"/>
        <v>24.187678206960584</v>
      </c>
      <c r="I1024" s="194">
        <f t="shared" si="175"/>
        <v>22.110612767719196</v>
      </c>
      <c r="K1024">
        <f t="shared" si="179"/>
        <v>33.550000000000338</v>
      </c>
      <c r="L1024">
        <f t="shared" si="176"/>
        <v>0</v>
      </c>
      <c r="M1024">
        <f t="shared" si="177"/>
        <v>0</v>
      </c>
      <c r="N1024">
        <f>SUM($M$13:M1024)</f>
        <v>1.0000000000000011</v>
      </c>
      <c r="O1024">
        <f t="shared" si="178"/>
        <v>0</v>
      </c>
      <c r="P1024">
        <f>SUM($O$13:O1024)</f>
        <v>20.883730000000277</v>
      </c>
    </row>
    <row r="1025" spans="1:16" x14ac:dyDescent="0.3">
      <c r="A1025">
        <v>1013</v>
      </c>
      <c r="B1025">
        <v>0.46793806732051957</v>
      </c>
      <c r="C1025" s="194">
        <f t="shared" si="169"/>
        <v>21.517275655800901</v>
      </c>
      <c r="D1025" s="213">
        <f t="shared" si="170"/>
        <v>21.517275655800901</v>
      </c>
      <c r="E1025" s="194">
        <f t="shared" si="171"/>
        <v>0</v>
      </c>
      <c r="F1025" s="194">
        <f t="shared" si="172"/>
        <v>2.4827243441990987</v>
      </c>
      <c r="G1025" s="194">
        <f t="shared" si="173"/>
        <v>1.7379070409393693</v>
      </c>
      <c r="H1025" s="194">
        <f t="shared" si="174"/>
        <v>24.744867004171034</v>
      </c>
      <c r="I1025" s="194">
        <f t="shared" si="175"/>
        <v>23.006959963231665</v>
      </c>
      <c r="K1025">
        <f t="shared" si="179"/>
        <v>33.600000000000335</v>
      </c>
      <c r="L1025">
        <f t="shared" si="176"/>
        <v>0</v>
      </c>
      <c r="M1025">
        <f t="shared" si="177"/>
        <v>0</v>
      </c>
      <c r="N1025">
        <f>SUM($M$13:M1025)</f>
        <v>1.0000000000000011</v>
      </c>
      <c r="O1025">
        <f t="shared" si="178"/>
        <v>0</v>
      </c>
      <c r="P1025">
        <f>SUM($O$13:O1025)</f>
        <v>20.883730000000277</v>
      </c>
    </row>
    <row r="1026" spans="1:16" x14ac:dyDescent="0.3">
      <c r="A1026">
        <v>1014</v>
      </c>
      <c r="B1026">
        <v>0.46532555251438312</v>
      </c>
      <c r="C1026" s="194">
        <f t="shared" si="169"/>
        <v>21.47784595907272</v>
      </c>
      <c r="D1026" s="213">
        <f t="shared" si="170"/>
        <v>21.47784595907272</v>
      </c>
      <c r="E1026" s="194">
        <f t="shared" si="171"/>
        <v>0</v>
      </c>
      <c r="F1026" s="194">
        <f t="shared" si="172"/>
        <v>2.5221540409272798</v>
      </c>
      <c r="G1026" s="194">
        <f t="shared" si="173"/>
        <v>1.7655078286490959</v>
      </c>
      <c r="H1026" s="194">
        <f t="shared" si="174"/>
        <v>24.699522852933626</v>
      </c>
      <c r="I1026" s="194">
        <f t="shared" si="175"/>
        <v>22.93401502428453</v>
      </c>
      <c r="K1026">
        <f t="shared" si="179"/>
        <v>33.650000000000333</v>
      </c>
      <c r="L1026">
        <f t="shared" si="176"/>
        <v>0</v>
      </c>
      <c r="M1026">
        <f t="shared" si="177"/>
        <v>0</v>
      </c>
      <c r="N1026">
        <f>SUM($M$13:M1026)</f>
        <v>1.0000000000000011</v>
      </c>
      <c r="O1026">
        <f t="shared" si="178"/>
        <v>0</v>
      </c>
      <c r="P1026">
        <f>SUM($O$13:O1026)</f>
        <v>20.883730000000277</v>
      </c>
    </row>
    <row r="1027" spans="1:16" x14ac:dyDescent="0.3">
      <c r="A1027">
        <v>1015</v>
      </c>
      <c r="B1027">
        <v>0.53061427997286936</v>
      </c>
      <c r="C1027" s="194">
        <f t="shared" si="169"/>
        <v>22.460884552098626</v>
      </c>
      <c r="D1027" s="213">
        <f t="shared" si="170"/>
        <v>22.460884552098626</v>
      </c>
      <c r="E1027" s="194">
        <f t="shared" si="171"/>
        <v>0</v>
      </c>
      <c r="F1027" s="194">
        <f t="shared" si="172"/>
        <v>1.5391154479013736</v>
      </c>
      <c r="G1027" s="194">
        <f t="shared" si="173"/>
        <v>1.0773808135309615</v>
      </c>
      <c r="H1027" s="194">
        <f t="shared" si="174"/>
        <v>25.83001723491342</v>
      </c>
      <c r="I1027" s="194">
        <f t="shared" si="175"/>
        <v>24.752636421382459</v>
      </c>
      <c r="K1027">
        <f t="shared" si="179"/>
        <v>33.70000000000033</v>
      </c>
      <c r="L1027">
        <f t="shared" si="176"/>
        <v>0</v>
      </c>
      <c r="M1027">
        <f t="shared" si="177"/>
        <v>0</v>
      </c>
      <c r="N1027">
        <f>SUM($M$13:M1027)</f>
        <v>1.0000000000000011</v>
      </c>
      <c r="O1027">
        <f t="shared" si="178"/>
        <v>0</v>
      </c>
      <c r="P1027">
        <f>SUM($O$13:O1027)</f>
        <v>20.883730000000277</v>
      </c>
    </row>
    <row r="1028" spans="1:16" x14ac:dyDescent="0.3">
      <c r="A1028">
        <v>1016</v>
      </c>
      <c r="B1028">
        <v>0.32077322010673637</v>
      </c>
      <c r="C1028" s="194">
        <f t="shared" si="169"/>
        <v>19.206773754793357</v>
      </c>
      <c r="D1028" s="213">
        <f t="shared" si="170"/>
        <v>19.206773754793357</v>
      </c>
      <c r="E1028" s="194">
        <f t="shared" si="171"/>
        <v>0</v>
      </c>
      <c r="F1028" s="194">
        <f t="shared" si="172"/>
        <v>4.7932262452066432</v>
      </c>
      <c r="G1028" s="194">
        <f t="shared" si="173"/>
        <v>3.3552583716446507</v>
      </c>
      <c r="H1028" s="194">
        <f t="shared" si="174"/>
        <v>22.087789818012357</v>
      </c>
      <c r="I1028" s="194">
        <f t="shared" si="175"/>
        <v>18.732531446367702</v>
      </c>
      <c r="K1028">
        <f t="shared" si="179"/>
        <v>33.750000000000327</v>
      </c>
      <c r="L1028">
        <f t="shared" si="176"/>
        <v>0</v>
      </c>
      <c r="M1028">
        <f t="shared" si="177"/>
        <v>0</v>
      </c>
      <c r="N1028">
        <f>SUM($M$13:M1028)</f>
        <v>1.0000000000000011</v>
      </c>
      <c r="O1028">
        <f t="shared" si="178"/>
        <v>0</v>
      </c>
      <c r="P1028">
        <f>SUM($O$13:O1028)</f>
        <v>20.883730000000277</v>
      </c>
    </row>
    <row r="1029" spans="1:16" x14ac:dyDescent="0.3">
      <c r="A1029">
        <v>1017</v>
      </c>
      <c r="B1029">
        <v>0.67658681190436765</v>
      </c>
      <c r="C1029" s="194">
        <f t="shared" si="169"/>
        <v>24.749052866017657</v>
      </c>
      <c r="D1029" s="213">
        <f t="shared" si="170"/>
        <v>24</v>
      </c>
      <c r="E1029" s="194">
        <f t="shared" si="171"/>
        <v>0.74905286601765653</v>
      </c>
      <c r="F1029" s="194">
        <f t="shared" si="172"/>
        <v>0</v>
      </c>
      <c r="G1029" s="194">
        <f t="shared" si="173"/>
        <v>0.86141079592030489</v>
      </c>
      <c r="H1029" s="194">
        <f t="shared" si="174"/>
        <v>27.599999999999998</v>
      </c>
      <c r="I1029" s="194">
        <f t="shared" si="175"/>
        <v>27.599999999999994</v>
      </c>
      <c r="K1029">
        <f t="shared" si="179"/>
        <v>33.800000000000324</v>
      </c>
      <c r="L1029">
        <f t="shared" si="176"/>
        <v>0</v>
      </c>
      <c r="M1029">
        <f t="shared" si="177"/>
        <v>0</v>
      </c>
      <c r="N1029">
        <f>SUM($M$13:M1029)</f>
        <v>1.0000000000000011</v>
      </c>
      <c r="O1029">
        <f t="shared" si="178"/>
        <v>0</v>
      </c>
      <c r="P1029">
        <f>SUM($O$13:O1029)</f>
        <v>20.883730000000277</v>
      </c>
    </row>
    <row r="1030" spans="1:16" x14ac:dyDescent="0.3">
      <c r="A1030">
        <v>1018</v>
      </c>
      <c r="B1030">
        <v>8.0886471694444073E-2</v>
      </c>
      <c r="C1030" s="194">
        <f t="shared" si="169"/>
        <v>13.605198795997254</v>
      </c>
      <c r="D1030" s="213">
        <f t="shared" si="170"/>
        <v>13.605198795997254</v>
      </c>
      <c r="E1030" s="194">
        <f t="shared" si="171"/>
        <v>0</v>
      </c>
      <c r="F1030" s="194">
        <f t="shared" si="172"/>
        <v>10.394801204002746</v>
      </c>
      <c r="G1030" s="194">
        <f t="shared" si="173"/>
        <v>7.2763608428019229</v>
      </c>
      <c r="H1030" s="194">
        <f t="shared" si="174"/>
        <v>15.645978615396841</v>
      </c>
      <c r="I1030" s="194">
        <f t="shared" si="175"/>
        <v>8.3696177725949141</v>
      </c>
      <c r="K1030">
        <f t="shared" si="179"/>
        <v>33.850000000000321</v>
      </c>
      <c r="L1030">
        <f t="shared" si="176"/>
        <v>0</v>
      </c>
      <c r="M1030">
        <f t="shared" si="177"/>
        <v>0</v>
      </c>
      <c r="N1030">
        <f>SUM($M$13:M1030)</f>
        <v>1.0000000000000011</v>
      </c>
      <c r="O1030">
        <f t="shared" si="178"/>
        <v>0</v>
      </c>
      <c r="P1030">
        <f>SUM($O$13:O1030)</f>
        <v>20.883730000000277</v>
      </c>
    </row>
    <row r="1031" spans="1:16" x14ac:dyDescent="0.3">
      <c r="A1031">
        <v>1019</v>
      </c>
      <c r="B1031">
        <v>0.88940133731485127</v>
      </c>
      <c r="C1031" s="194">
        <f t="shared" si="169"/>
        <v>29.340103247192786</v>
      </c>
      <c r="D1031" s="213">
        <f t="shared" si="170"/>
        <v>24</v>
      </c>
      <c r="E1031" s="194">
        <f t="shared" si="171"/>
        <v>5.3401032471927863</v>
      </c>
      <c r="F1031" s="194">
        <f t="shared" si="172"/>
        <v>0</v>
      </c>
      <c r="G1031" s="194">
        <f t="shared" si="173"/>
        <v>6.1411187342717035</v>
      </c>
      <c r="H1031" s="194">
        <f t="shared" si="174"/>
        <v>27.599999999999998</v>
      </c>
      <c r="I1031" s="194">
        <f t="shared" si="175"/>
        <v>27.599999999999994</v>
      </c>
      <c r="K1031">
        <f t="shared" si="179"/>
        <v>33.900000000000318</v>
      </c>
      <c r="L1031">
        <f t="shared" si="176"/>
        <v>0</v>
      </c>
      <c r="M1031">
        <f t="shared" si="177"/>
        <v>0</v>
      </c>
      <c r="N1031">
        <f>SUM($M$13:M1031)</f>
        <v>1.0000000000000011</v>
      </c>
      <c r="O1031">
        <f t="shared" si="178"/>
        <v>0</v>
      </c>
      <c r="P1031">
        <f>SUM($O$13:O1031)</f>
        <v>20.883730000000277</v>
      </c>
    </row>
    <row r="1032" spans="1:16" x14ac:dyDescent="0.3">
      <c r="A1032">
        <v>1020</v>
      </c>
      <c r="B1032">
        <v>0.51219580908709073</v>
      </c>
      <c r="C1032" s="194">
        <f t="shared" si="169"/>
        <v>22.183450738121994</v>
      </c>
      <c r="D1032" s="213">
        <f t="shared" si="170"/>
        <v>22.183450738121994</v>
      </c>
      <c r="E1032" s="194">
        <f t="shared" si="171"/>
        <v>0</v>
      </c>
      <c r="F1032" s="194">
        <f t="shared" si="172"/>
        <v>1.8165492618780057</v>
      </c>
      <c r="G1032" s="194">
        <f t="shared" si="173"/>
        <v>1.2715844833146042</v>
      </c>
      <c r="H1032" s="194">
        <f t="shared" si="174"/>
        <v>25.51096834884029</v>
      </c>
      <c r="I1032" s="194">
        <f t="shared" si="175"/>
        <v>24.239383865525685</v>
      </c>
      <c r="K1032">
        <f t="shared" si="179"/>
        <v>33.950000000000315</v>
      </c>
      <c r="L1032">
        <f t="shared" si="176"/>
        <v>0</v>
      </c>
      <c r="M1032">
        <f t="shared" si="177"/>
        <v>0</v>
      </c>
      <c r="N1032">
        <f>SUM($M$13:M1032)</f>
        <v>1.0000000000000011</v>
      </c>
      <c r="O1032">
        <f t="shared" si="178"/>
        <v>0</v>
      </c>
      <c r="P1032">
        <f>SUM($O$13:O1032)</f>
        <v>20.883730000000277</v>
      </c>
    </row>
    <row r="1033" spans="1:16" x14ac:dyDescent="0.3">
      <c r="A1033">
        <v>1021</v>
      </c>
      <c r="B1033">
        <v>7.6160786073099063E-2</v>
      </c>
      <c r="C1033" s="194">
        <f t="shared" si="169"/>
        <v>13.411724921580051</v>
      </c>
      <c r="D1033" s="213">
        <f t="shared" si="170"/>
        <v>13.411724921580051</v>
      </c>
      <c r="E1033" s="194">
        <f t="shared" si="171"/>
        <v>0</v>
      </c>
      <c r="F1033" s="194">
        <f t="shared" si="172"/>
        <v>10.588275078419949</v>
      </c>
      <c r="G1033" s="194">
        <f t="shared" si="173"/>
        <v>7.4117925548939647</v>
      </c>
      <c r="H1033" s="194">
        <f t="shared" si="174"/>
        <v>15.423483659817057</v>
      </c>
      <c r="I1033" s="194">
        <f t="shared" si="175"/>
        <v>8.0116911049230897</v>
      </c>
      <c r="K1033">
        <f t="shared" si="179"/>
        <v>34.000000000000313</v>
      </c>
      <c r="L1033">
        <f t="shared" si="176"/>
        <v>0</v>
      </c>
      <c r="M1033">
        <f t="shared" si="177"/>
        <v>0</v>
      </c>
      <c r="N1033">
        <f>SUM($M$13:M1033)</f>
        <v>1.0000000000000011</v>
      </c>
      <c r="O1033">
        <f t="shared" si="178"/>
        <v>0</v>
      </c>
      <c r="P1033">
        <f>SUM($O$13:O1033)</f>
        <v>20.883730000000277</v>
      </c>
    </row>
    <row r="1034" spans="1:16" x14ac:dyDescent="0.3">
      <c r="A1034">
        <v>1022</v>
      </c>
      <c r="B1034">
        <v>0.68487271611103195</v>
      </c>
      <c r="C1034" s="194">
        <f t="shared" si="169"/>
        <v>24.888211443796532</v>
      </c>
      <c r="D1034" s="213">
        <f t="shared" si="170"/>
        <v>24</v>
      </c>
      <c r="E1034" s="194">
        <f t="shared" si="171"/>
        <v>0.88821144379653205</v>
      </c>
      <c r="F1034" s="194">
        <f t="shared" si="172"/>
        <v>0</v>
      </c>
      <c r="G1034" s="194">
        <f t="shared" si="173"/>
        <v>1.0214431603660117</v>
      </c>
      <c r="H1034" s="194">
        <f t="shared" si="174"/>
        <v>27.599999999999998</v>
      </c>
      <c r="I1034" s="194">
        <f t="shared" si="175"/>
        <v>27.599999999999994</v>
      </c>
      <c r="K1034">
        <f t="shared" si="179"/>
        <v>34.05000000000031</v>
      </c>
      <c r="L1034">
        <f t="shared" si="176"/>
        <v>0</v>
      </c>
      <c r="M1034">
        <f t="shared" si="177"/>
        <v>0</v>
      </c>
      <c r="N1034">
        <f>SUM($M$13:M1034)</f>
        <v>1.0000000000000011</v>
      </c>
      <c r="O1034">
        <f t="shared" si="178"/>
        <v>0</v>
      </c>
      <c r="P1034">
        <f>SUM($O$13:O1034)</f>
        <v>20.883730000000277</v>
      </c>
    </row>
    <row r="1035" spans="1:16" x14ac:dyDescent="0.3">
      <c r="A1035">
        <v>1023</v>
      </c>
      <c r="B1035">
        <v>0.6762873674245643</v>
      </c>
      <c r="C1035" s="194">
        <f t="shared" si="169"/>
        <v>24.744051838995521</v>
      </c>
      <c r="D1035" s="213">
        <f t="shared" si="170"/>
        <v>24</v>
      </c>
      <c r="E1035" s="194">
        <f t="shared" si="171"/>
        <v>0.74405183899552085</v>
      </c>
      <c r="F1035" s="194">
        <f t="shared" si="172"/>
        <v>0</v>
      </c>
      <c r="G1035" s="194">
        <f t="shared" si="173"/>
        <v>0.85565961484484887</v>
      </c>
      <c r="H1035" s="194">
        <f t="shared" si="174"/>
        <v>27.599999999999998</v>
      </c>
      <c r="I1035" s="194">
        <f t="shared" si="175"/>
        <v>27.599999999999994</v>
      </c>
      <c r="K1035">
        <f t="shared" si="179"/>
        <v>34.100000000000307</v>
      </c>
      <c r="L1035">
        <f t="shared" si="176"/>
        <v>0</v>
      </c>
      <c r="M1035">
        <f t="shared" si="177"/>
        <v>0</v>
      </c>
      <c r="N1035">
        <f>SUM($M$13:M1035)</f>
        <v>1.0000000000000011</v>
      </c>
      <c r="O1035">
        <f t="shared" si="178"/>
        <v>0</v>
      </c>
      <c r="P1035">
        <f>SUM($O$13:O1035)</f>
        <v>20.883730000000277</v>
      </c>
    </row>
    <row r="1036" spans="1:16" x14ac:dyDescent="0.3">
      <c r="A1036">
        <v>1024</v>
      </c>
      <c r="B1036">
        <v>0.36722374353473908</v>
      </c>
      <c r="C1036" s="194">
        <f t="shared" si="169"/>
        <v>19.964707745528052</v>
      </c>
      <c r="D1036" s="213">
        <f t="shared" si="170"/>
        <v>19.964707745528052</v>
      </c>
      <c r="E1036" s="194">
        <f t="shared" si="171"/>
        <v>0</v>
      </c>
      <c r="F1036" s="194">
        <f t="shared" si="172"/>
        <v>4.0352922544719476</v>
      </c>
      <c r="G1036" s="194">
        <f t="shared" si="173"/>
        <v>2.8247045781303637</v>
      </c>
      <c r="H1036" s="194">
        <f t="shared" si="174"/>
        <v>22.959413907357259</v>
      </c>
      <c r="I1036" s="194">
        <f t="shared" si="175"/>
        <v>20.134709329226894</v>
      </c>
      <c r="K1036">
        <f t="shared" si="179"/>
        <v>34.150000000000304</v>
      </c>
      <c r="L1036">
        <f t="shared" si="176"/>
        <v>0</v>
      </c>
      <c r="M1036">
        <f t="shared" si="177"/>
        <v>0</v>
      </c>
      <c r="N1036">
        <f>SUM($M$13:M1036)</f>
        <v>1.0000000000000011</v>
      </c>
      <c r="O1036">
        <f t="shared" si="178"/>
        <v>0</v>
      </c>
      <c r="P1036">
        <f>SUM($O$13:O1036)</f>
        <v>20.883730000000277</v>
      </c>
    </row>
    <row r="1037" spans="1:16" x14ac:dyDescent="0.3">
      <c r="A1037">
        <v>1025</v>
      </c>
      <c r="B1037">
        <v>0.25888906795091982</v>
      </c>
      <c r="C1037" s="194">
        <f t="shared" si="169"/>
        <v>18.119355202274711</v>
      </c>
      <c r="D1037" s="213">
        <f t="shared" si="170"/>
        <v>18.119355202274711</v>
      </c>
      <c r="E1037" s="194">
        <f t="shared" si="171"/>
        <v>0</v>
      </c>
      <c r="F1037" s="194">
        <f t="shared" si="172"/>
        <v>5.8806447977252887</v>
      </c>
      <c r="G1037" s="194">
        <f t="shared" si="173"/>
        <v>4.1164513584077023</v>
      </c>
      <c r="H1037" s="194">
        <f t="shared" si="174"/>
        <v>20.837258482615916</v>
      </c>
      <c r="I1037" s="194">
        <f t="shared" si="175"/>
        <v>16.720807124208211</v>
      </c>
      <c r="K1037">
        <f t="shared" si="179"/>
        <v>34.200000000000301</v>
      </c>
      <c r="L1037">
        <f t="shared" si="176"/>
        <v>0</v>
      </c>
      <c r="M1037">
        <f t="shared" si="177"/>
        <v>0</v>
      </c>
      <c r="N1037">
        <f>SUM($M$13:M1037)</f>
        <v>1.0000000000000011</v>
      </c>
      <c r="O1037">
        <f t="shared" si="178"/>
        <v>0</v>
      </c>
      <c r="P1037">
        <f>SUM($O$13:O1037)</f>
        <v>20.883730000000277</v>
      </c>
    </row>
    <row r="1038" spans="1:16" x14ac:dyDescent="0.3">
      <c r="A1038">
        <v>1026</v>
      </c>
      <c r="B1038">
        <v>0.43524222156859627</v>
      </c>
      <c r="C1038" s="194">
        <f t="shared" ref="C1038:C1101" si="180">_xlfn.NORM.INV(B1038,$B$5,$B$6)</f>
        <v>21.021740968331216</v>
      </c>
      <c r="D1038" s="213">
        <f t="shared" ref="D1038:D1101" si="181">MIN(C1038,$D$6)</f>
        <v>21.021740968331216</v>
      </c>
      <c r="E1038" s="194">
        <f t="shared" ref="E1038:E1101" si="182">MAX(C1038-$D$6,0)</f>
        <v>0</v>
      </c>
      <c r="F1038" s="194">
        <f t="shared" ref="F1038:F1101" si="183">MAX($D$6-C1038,0)</f>
        <v>2.9782590316687845</v>
      </c>
      <c r="G1038" s="194">
        <f t="shared" ref="G1038:G1101" si="184">E1038*$D$2+F1038*$D$3</f>
        <v>2.0847813221681495</v>
      </c>
      <c r="H1038" s="194">
        <f t="shared" ref="H1038:H1101" si="185">$D$2*D1038</f>
        <v>24.175002113580895</v>
      </c>
      <c r="I1038" s="194">
        <f t="shared" ref="I1038:I1101" si="186">-$D$6*$B$2+D1038*$B$4+F1038*$B$3</f>
        <v>22.090220791412744</v>
      </c>
      <c r="K1038">
        <f t="shared" si="179"/>
        <v>34.250000000000298</v>
      </c>
      <c r="L1038">
        <f t="shared" ref="L1038:L1053" si="187">COUNTIFS($I$13:$I$5012,"&gt;="&amp;K1038,$I$13:$I$5012,"&lt;"&amp;K1039)</f>
        <v>0</v>
      </c>
      <c r="M1038">
        <f t="shared" ref="M1038:M1053" si="188">L1038/$M$11</f>
        <v>0</v>
      </c>
      <c r="N1038">
        <f>SUM($M$13:M1038)</f>
        <v>1.0000000000000011</v>
      </c>
      <c r="O1038">
        <f t="shared" ref="O1038:O1053" si="189">K1038*M1038</f>
        <v>0</v>
      </c>
      <c r="P1038">
        <f>SUM($O$13:O1038)</f>
        <v>20.883730000000277</v>
      </c>
    </row>
    <row r="1039" spans="1:16" x14ac:dyDescent="0.3">
      <c r="A1039">
        <v>1027</v>
      </c>
      <c r="B1039">
        <v>0.61090896576906861</v>
      </c>
      <c r="C1039" s="194">
        <f t="shared" si="180"/>
        <v>23.690133384619092</v>
      </c>
      <c r="D1039" s="213">
        <f t="shared" si="181"/>
        <v>23.690133384619092</v>
      </c>
      <c r="E1039" s="194">
        <f t="shared" si="182"/>
        <v>0</v>
      </c>
      <c r="F1039" s="194">
        <f t="shared" si="183"/>
        <v>0.30986661538090843</v>
      </c>
      <c r="G1039" s="194">
        <f t="shared" si="184"/>
        <v>0.21690663076663591</v>
      </c>
      <c r="H1039" s="194">
        <f t="shared" si="185"/>
        <v>27.243653392311952</v>
      </c>
      <c r="I1039" s="194">
        <f t="shared" si="186"/>
        <v>27.026746761545315</v>
      </c>
      <c r="K1039">
        <f t="shared" ref="K1039:K1053" si="190">K1038+$K$11</f>
        <v>34.300000000000296</v>
      </c>
      <c r="L1039">
        <f t="shared" si="187"/>
        <v>0</v>
      </c>
      <c r="M1039">
        <f t="shared" si="188"/>
        <v>0</v>
      </c>
      <c r="N1039">
        <f>SUM($M$13:M1039)</f>
        <v>1.0000000000000011</v>
      </c>
      <c r="O1039">
        <f t="shared" si="189"/>
        <v>0</v>
      </c>
      <c r="P1039">
        <f>SUM($O$13:O1039)</f>
        <v>20.883730000000277</v>
      </c>
    </row>
    <row r="1040" spans="1:16" x14ac:dyDescent="0.3">
      <c r="A1040">
        <v>1028</v>
      </c>
      <c r="B1040">
        <v>0.93398968432352025</v>
      </c>
      <c r="C1040" s="194">
        <f t="shared" si="180"/>
        <v>31.0370879682627</v>
      </c>
      <c r="D1040" s="213">
        <f t="shared" si="181"/>
        <v>24</v>
      </c>
      <c r="E1040" s="194">
        <f t="shared" si="182"/>
        <v>7.0370879682626999</v>
      </c>
      <c r="F1040" s="194">
        <f t="shared" si="183"/>
        <v>0</v>
      </c>
      <c r="G1040" s="194">
        <f t="shared" si="184"/>
        <v>8.0926511635021043</v>
      </c>
      <c r="H1040" s="194">
        <f t="shared" si="185"/>
        <v>27.599999999999998</v>
      </c>
      <c r="I1040" s="194">
        <f t="shared" si="186"/>
        <v>27.599999999999994</v>
      </c>
      <c r="K1040">
        <f t="shared" si="190"/>
        <v>34.350000000000293</v>
      </c>
      <c r="L1040">
        <f t="shared" si="187"/>
        <v>0</v>
      </c>
      <c r="M1040">
        <f t="shared" si="188"/>
        <v>0</v>
      </c>
      <c r="N1040">
        <f>SUM($M$13:M1040)</f>
        <v>1.0000000000000011</v>
      </c>
      <c r="O1040">
        <f t="shared" si="189"/>
        <v>0</v>
      </c>
      <c r="P1040">
        <f>SUM($O$13:O1040)</f>
        <v>20.883730000000277</v>
      </c>
    </row>
    <row r="1041" spans="1:16" x14ac:dyDescent="0.3">
      <c r="A1041">
        <v>1029</v>
      </c>
      <c r="B1041">
        <v>0.17359390732139079</v>
      </c>
      <c r="C1041" s="194">
        <f t="shared" si="180"/>
        <v>16.359652044740557</v>
      </c>
      <c r="D1041" s="213">
        <f t="shared" si="181"/>
        <v>16.359652044740557</v>
      </c>
      <c r="E1041" s="194">
        <f t="shared" si="182"/>
        <v>0</v>
      </c>
      <c r="F1041" s="194">
        <f t="shared" si="183"/>
        <v>7.6403479552594433</v>
      </c>
      <c r="G1041" s="194">
        <f t="shared" si="184"/>
        <v>5.3482435686816112</v>
      </c>
      <c r="H1041" s="194">
        <f t="shared" si="185"/>
        <v>18.813599851451638</v>
      </c>
      <c r="I1041" s="194">
        <f t="shared" si="186"/>
        <v>13.465356282770028</v>
      </c>
      <c r="K1041">
        <f t="shared" si="190"/>
        <v>34.40000000000029</v>
      </c>
      <c r="L1041">
        <f t="shared" si="187"/>
        <v>0</v>
      </c>
      <c r="M1041">
        <f t="shared" si="188"/>
        <v>0</v>
      </c>
      <c r="N1041">
        <f>SUM($M$13:M1041)</f>
        <v>1.0000000000000011</v>
      </c>
      <c r="O1041">
        <f t="shared" si="189"/>
        <v>0</v>
      </c>
      <c r="P1041">
        <f>SUM($O$13:O1041)</f>
        <v>20.883730000000277</v>
      </c>
    </row>
    <row r="1042" spans="1:16" x14ac:dyDescent="0.3">
      <c r="A1042">
        <v>1030</v>
      </c>
      <c r="B1042">
        <v>0.43123681309233997</v>
      </c>
      <c r="C1042" s="194">
        <f t="shared" si="180"/>
        <v>20.960642768411589</v>
      </c>
      <c r="D1042" s="213">
        <f t="shared" si="181"/>
        <v>20.960642768411589</v>
      </c>
      <c r="E1042" s="194">
        <f t="shared" si="182"/>
        <v>0</v>
      </c>
      <c r="F1042" s="194">
        <f t="shared" si="183"/>
        <v>3.0393572315884114</v>
      </c>
      <c r="G1042" s="194">
        <f t="shared" si="184"/>
        <v>2.1275500621118884</v>
      </c>
      <c r="H1042" s="194">
        <f t="shared" si="185"/>
        <v>24.104739183673324</v>
      </c>
      <c r="I1042" s="194">
        <f t="shared" si="186"/>
        <v>21.977189121561434</v>
      </c>
      <c r="K1042">
        <f t="shared" si="190"/>
        <v>34.450000000000287</v>
      </c>
      <c r="L1042">
        <f t="shared" si="187"/>
        <v>0</v>
      </c>
      <c r="M1042">
        <f t="shared" si="188"/>
        <v>0</v>
      </c>
      <c r="N1042">
        <f>SUM($M$13:M1042)</f>
        <v>1.0000000000000011</v>
      </c>
      <c r="O1042">
        <f t="shared" si="189"/>
        <v>0</v>
      </c>
      <c r="P1042">
        <f>SUM($O$13:O1042)</f>
        <v>20.883730000000277</v>
      </c>
    </row>
    <row r="1043" spans="1:16" x14ac:dyDescent="0.3">
      <c r="A1043">
        <v>1031</v>
      </c>
      <c r="B1043">
        <v>0.1981616440099202</v>
      </c>
      <c r="C1043" s="194">
        <f t="shared" si="180"/>
        <v>16.910764341334946</v>
      </c>
      <c r="D1043" s="213">
        <f t="shared" si="181"/>
        <v>16.910764341334946</v>
      </c>
      <c r="E1043" s="194">
        <f t="shared" si="182"/>
        <v>0</v>
      </c>
      <c r="F1043" s="194">
        <f t="shared" si="183"/>
        <v>7.0892356586650536</v>
      </c>
      <c r="G1043" s="194">
        <f t="shared" si="184"/>
        <v>4.962464961065538</v>
      </c>
      <c r="H1043" s="194">
        <f t="shared" si="185"/>
        <v>19.447378992535185</v>
      </c>
      <c r="I1043" s="194">
        <f t="shared" si="186"/>
        <v>14.48491403146965</v>
      </c>
      <c r="K1043">
        <f t="shared" si="190"/>
        <v>34.500000000000284</v>
      </c>
      <c r="L1043">
        <f t="shared" si="187"/>
        <v>0</v>
      </c>
      <c r="M1043">
        <f t="shared" si="188"/>
        <v>0</v>
      </c>
      <c r="N1043">
        <f>SUM($M$13:M1043)</f>
        <v>1.0000000000000011</v>
      </c>
      <c r="O1043">
        <f t="shared" si="189"/>
        <v>0</v>
      </c>
      <c r="P1043">
        <f>SUM($O$13:O1043)</f>
        <v>20.883730000000277</v>
      </c>
    </row>
    <row r="1044" spans="1:16" x14ac:dyDescent="0.3">
      <c r="A1044">
        <v>1032</v>
      </c>
      <c r="B1044">
        <v>0.38605812336678358</v>
      </c>
      <c r="C1044" s="194">
        <f t="shared" si="180"/>
        <v>20.262352789442016</v>
      </c>
      <c r="D1044" s="213">
        <f t="shared" si="181"/>
        <v>20.262352789442016</v>
      </c>
      <c r="E1044" s="194">
        <f t="shared" si="182"/>
        <v>0</v>
      </c>
      <c r="F1044" s="194">
        <f t="shared" si="183"/>
        <v>3.7376472105579843</v>
      </c>
      <c r="G1044" s="194">
        <f t="shared" si="184"/>
        <v>2.6163530473905894</v>
      </c>
      <c r="H1044" s="194">
        <f t="shared" si="185"/>
        <v>23.301705707858318</v>
      </c>
      <c r="I1044" s="194">
        <f t="shared" si="186"/>
        <v>20.685352660467728</v>
      </c>
      <c r="K1044">
        <f t="shared" si="190"/>
        <v>34.550000000000281</v>
      </c>
      <c r="L1044">
        <f t="shared" si="187"/>
        <v>0</v>
      </c>
      <c r="M1044">
        <f t="shared" si="188"/>
        <v>0</v>
      </c>
      <c r="N1044">
        <f>SUM($M$13:M1044)</f>
        <v>1.0000000000000011</v>
      </c>
      <c r="O1044">
        <f t="shared" si="189"/>
        <v>0</v>
      </c>
      <c r="P1044">
        <f>SUM($O$13:O1044)</f>
        <v>20.883730000000277</v>
      </c>
    </row>
    <row r="1045" spans="1:16" x14ac:dyDescent="0.3">
      <c r="A1045">
        <v>1033</v>
      </c>
      <c r="B1045">
        <v>4.4040266000408335E-2</v>
      </c>
      <c r="C1045" s="194">
        <f t="shared" si="180"/>
        <v>11.766334065597423</v>
      </c>
      <c r="D1045" s="213">
        <f t="shared" si="181"/>
        <v>11.766334065597423</v>
      </c>
      <c r="E1045" s="194">
        <f t="shared" si="182"/>
        <v>0</v>
      </c>
      <c r="F1045" s="194">
        <f t="shared" si="183"/>
        <v>12.233665934402577</v>
      </c>
      <c r="G1045" s="194">
        <f t="shared" si="184"/>
        <v>8.5635661540818049</v>
      </c>
      <c r="H1045" s="194">
        <f t="shared" si="185"/>
        <v>13.531284175437035</v>
      </c>
      <c r="I1045" s="194">
        <f t="shared" si="186"/>
        <v>4.9677180213552283</v>
      </c>
      <c r="K1045">
        <f t="shared" si="190"/>
        <v>34.600000000000279</v>
      </c>
      <c r="L1045">
        <f t="shared" si="187"/>
        <v>0</v>
      </c>
      <c r="M1045">
        <f t="shared" si="188"/>
        <v>0</v>
      </c>
      <c r="N1045">
        <f>SUM($M$13:M1045)</f>
        <v>1.0000000000000011</v>
      </c>
      <c r="O1045">
        <f t="shared" si="189"/>
        <v>0</v>
      </c>
      <c r="P1045">
        <f>SUM($O$13:O1045)</f>
        <v>20.883730000000277</v>
      </c>
    </row>
    <row r="1046" spans="1:16" x14ac:dyDescent="0.3">
      <c r="A1046">
        <v>1034</v>
      </c>
      <c r="B1046">
        <v>0.57128142071482801</v>
      </c>
      <c r="C1046" s="194">
        <f t="shared" si="180"/>
        <v>23.077825032339366</v>
      </c>
      <c r="D1046" s="213">
        <f t="shared" si="181"/>
        <v>23.077825032339366</v>
      </c>
      <c r="E1046" s="194">
        <f t="shared" si="182"/>
        <v>0</v>
      </c>
      <c r="F1046" s="194">
        <f t="shared" si="183"/>
        <v>0.92217496766063434</v>
      </c>
      <c r="G1046" s="194">
        <f t="shared" si="184"/>
        <v>0.64552247736244406</v>
      </c>
      <c r="H1046" s="194">
        <f t="shared" si="185"/>
        <v>26.539498787190269</v>
      </c>
      <c r="I1046" s="194">
        <f t="shared" si="186"/>
        <v>25.893976309827824</v>
      </c>
      <c r="K1046">
        <f t="shared" si="190"/>
        <v>34.650000000000276</v>
      </c>
      <c r="L1046">
        <f t="shared" si="187"/>
        <v>0</v>
      </c>
      <c r="M1046">
        <f t="shared" si="188"/>
        <v>0</v>
      </c>
      <c r="N1046">
        <f>SUM($M$13:M1046)</f>
        <v>1.0000000000000011</v>
      </c>
      <c r="O1046">
        <f t="shared" si="189"/>
        <v>0</v>
      </c>
      <c r="P1046">
        <f>SUM($O$13:O1046)</f>
        <v>20.883730000000277</v>
      </c>
    </row>
    <row r="1047" spans="1:16" x14ac:dyDescent="0.3">
      <c r="A1047">
        <v>1035</v>
      </c>
      <c r="B1047">
        <v>0.14118013049718448</v>
      </c>
      <c r="C1047" s="194">
        <f t="shared" si="180"/>
        <v>15.549806113273988</v>
      </c>
      <c r="D1047" s="213">
        <f t="shared" si="181"/>
        <v>15.549806113273988</v>
      </c>
      <c r="E1047" s="194">
        <f t="shared" si="182"/>
        <v>0</v>
      </c>
      <c r="F1047" s="194">
        <f t="shared" si="183"/>
        <v>8.4501938867260122</v>
      </c>
      <c r="G1047" s="194">
        <f t="shared" si="184"/>
        <v>5.9151357207082089</v>
      </c>
      <c r="H1047" s="194">
        <f t="shared" si="185"/>
        <v>17.882277030265083</v>
      </c>
      <c r="I1047" s="194">
        <f t="shared" si="186"/>
        <v>11.967141309556872</v>
      </c>
      <c r="K1047">
        <f t="shared" si="190"/>
        <v>34.700000000000273</v>
      </c>
      <c r="L1047">
        <f t="shared" si="187"/>
        <v>0</v>
      </c>
      <c r="M1047">
        <f t="shared" si="188"/>
        <v>0</v>
      </c>
      <c r="N1047">
        <f>SUM($M$13:M1047)</f>
        <v>1.0000000000000011</v>
      </c>
      <c r="O1047">
        <f t="shared" si="189"/>
        <v>0</v>
      </c>
      <c r="P1047">
        <f>SUM($O$13:O1047)</f>
        <v>20.883730000000277</v>
      </c>
    </row>
    <row r="1048" spans="1:16" x14ac:dyDescent="0.3">
      <c r="A1048">
        <v>1036</v>
      </c>
      <c r="B1048">
        <v>0.54454625185408889</v>
      </c>
      <c r="C1048" s="194">
        <f t="shared" si="180"/>
        <v>22.671363680234435</v>
      </c>
      <c r="D1048" s="213">
        <f t="shared" si="181"/>
        <v>22.671363680234435</v>
      </c>
      <c r="E1048" s="194">
        <f t="shared" si="182"/>
        <v>0</v>
      </c>
      <c r="F1048" s="194">
        <f t="shared" si="183"/>
        <v>1.3286363197655646</v>
      </c>
      <c r="G1048" s="194">
        <f t="shared" si="184"/>
        <v>0.93004542383589528</v>
      </c>
      <c r="H1048" s="194">
        <f t="shared" si="185"/>
        <v>26.072068232269597</v>
      </c>
      <c r="I1048" s="194">
        <f t="shared" si="186"/>
        <v>25.142022808433701</v>
      </c>
      <c r="K1048">
        <f t="shared" si="190"/>
        <v>34.75000000000027</v>
      </c>
      <c r="L1048">
        <f t="shared" si="187"/>
        <v>0</v>
      </c>
      <c r="M1048">
        <f t="shared" si="188"/>
        <v>0</v>
      </c>
      <c r="N1048">
        <f>SUM($M$13:M1048)</f>
        <v>1.0000000000000011</v>
      </c>
      <c r="O1048">
        <f t="shared" si="189"/>
        <v>0</v>
      </c>
      <c r="P1048">
        <f>SUM($O$13:O1048)</f>
        <v>20.883730000000277</v>
      </c>
    </row>
    <row r="1049" spans="1:16" x14ac:dyDescent="0.3">
      <c r="A1049">
        <v>1037</v>
      </c>
      <c r="B1049">
        <v>9.0637737913536243E-2</v>
      </c>
      <c r="C1049" s="194">
        <f t="shared" si="180"/>
        <v>13.978971145691894</v>
      </c>
      <c r="D1049" s="213">
        <f t="shared" si="181"/>
        <v>13.978971145691894</v>
      </c>
      <c r="E1049" s="194">
        <f t="shared" si="182"/>
        <v>0</v>
      </c>
      <c r="F1049" s="194">
        <f t="shared" si="183"/>
        <v>10.021028854308106</v>
      </c>
      <c r="G1049" s="194">
        <f t="shared" si="184"/>
        <v>7.0147201980156755</v>
      </c>
      <c r="H1049" s="194">
        <f t="shared" si="185"/>
        <v>16.075816817545675</v>
      </c>
      <c r="I1049" s="194">
        <f t="shared" si="186"/>
        <v>9.0610966195299998</v>
      </c>
      <c r="K1049">
        <f t="shared" si="190"/>
        <v>34.800000000000267</v>
      </c>
      <c r="L1049">
        <f t="shared" si="187"/>
        <v>0</v>
      </c>
      <c r="M1049">
        <f t="shared" si="188"/>
        <v>0</v>
      </c>
      <c r="N1049">
        <f>SUM($M$13:M1049)</f>
        <v>1.0000000000000011</v>
      </c>
      <c r="O1049">
        <f t="shared" si="189"/>
        <v>0</v>
      </c>
      <c r="P1049">
        <f>SUM($O$13:O1049)</f>
        <v>20.883730000000277</v>
      </c>
    </row>
    <row r="1050" spans="1:16" x14ac:dyDescent="0.3">
      <c r="A1050">
        <v>1038</v>
      </c>
      <c r="B1050">
        <v>0.22705549934713709</v>
      </c>
      <c r="C1050" s="194">
        <f t="shared" si="180"/>
        <v>17.508526054064838</v>
      </c>
      <c r="D1050" s="213">
        <f t="shared" si="181"/>
        <v>17.508526054064838</v>
      </c>
      <c r="E1050" s="194">
        <f t="shared" si="182"/>
        <v>0</v>
      </c>
      <c r="F1050" s="194">
        <f t="shared" si="183"/>
        <v>6.4914739459351622</v>
      </c>
      <c r="G1050" s="194">
        <f t="shared" si="184"/>
        <v>4.5440317621546136</v>
      </c>
      <c r="H1050" s="194">
        <f t="shared" si="185"/>
        <v>20.134804962174563</v>
      </c>
      <c r="I1050" s="194">
        <f t="shared" si="186"/>
        <v>15.590773200019949</v>
      </c>
      <c r="K1050">
        <f t="shared" si="190"/>
        <v>34.850000000000264</v>
      </c>
      <c r="L1050">
        <f t="shared" si="187"/>
        <v>0</v>
      </c>
      <c r="M1050">
        <f t="shared" si="188"/>
        <v>0</v>
      </c>
      <c r="N1050">
        <f>SUM($M$13:M1050)</f>
        <v>1.0000000000000011</v>
      </c>
      <c r="O1050">
        <f t="shared" si="189"/>
        <v>0</v>
      </c>
      <c r="P1050">
        <f>SUM($O$13:O1050)</f>
        <v>20.883730000000277</v>
      </c>
    </row>
    <row r="1051" spans="1:16" x14ac:dyDescent="0.3">
      <c r="A1051">
        <v>1039</v>
      </c>
      <c r="B1051">
        <v>0.17309528200214275</v>
      </c>
      <c r="C1051" s="194">
        <f t="shared" si="180"/>
        <v>16.347975671888342</v>
      </c>
      <c r="D1051" s="213">
        <f t="shared" si="181"/>
        <v>16.347975671888342</v>
      </c>
      <c r="E1051" s="194">
        <f t="shared" si="182"/>
        <v>0</v>
      </c>
      <c r="F1051" s="194">
        <f t="shared" si="183"/>
        <v>7.6520243281116578</v>
      </c>
      <c r="G1051" s="194">
        <f t="shared" si="184"/>
        <v>5.3564170296781608</v>
      </c>
      <c r="H1051" s="194">
        <f t="shared" si="185"/>
        <v>18.800172022671592</v>
      </c>
      <c r="I1051" s="194">
        <f t="shared" si="186"/>
        <v>13.44375499299343</v>
      </c>
      <c r="K1051">
        <f t="shared" si="190"/>
        <v>34.900000000000261</v>
      </c>
      <c r="L1051">
        <f t="shared" si="187"/>
        <v>0</v>
      </c>
      <c r="M1051">
        <f t="shared" si="188"/>
        <v>0</v>
      </c>
      <c r="N1051">
        <f>SUM($M$13:M1051)</f>
        <v>1.0000000000000011</v>
      </c>
      <c r="O1051">
        <f t="shared" si="189"/>
        <v>0</v>
      </c>
      <c r="P1051">
        <f>SUM($O$13:O1051)</f>
        <v>20.883730000000277</v>
      </c>
    </row>
    <row r="1052" spans="1:16" x14ac:dyDescent="0.3">
      <c r="A1052">
        <v>1040</v>
      </c>
      <c r="B1052">
        <v>0.63401017819545669</v>
      </c>
      <c r="C1052" s="194">
        <f t="shared" si="180"/>
        <v>24.054960132404851</v>
      </c>
      <c r="D1052" s="213">
        <f t="shared" si="181"/>
        <v>24</v>
      </c>
      <c r="E1052" s="194">
        <f t="shared" si="182"/>
        <v>5.4960132404850981E-2</v>
      </c>
      <c r="F1052" s="194">
        <f t="shared" si="183"/>
        <v>0</v>
      </c>
      <c r="G1052" s="194">
        <f t="shared" si="184"/>
        <v>6.3204152265578628E-2</v>
      </c>
      <c r="H1052" s="194">
        <f t="shared" si="185"/>
        <v>27.599999999999998</v>
      </c>
      <c r="I1052" s="194">
        <f t="shared" si="186"/>
        <v>27.599999999999994</v>
      </c>
      <c r="K1052">
        <f t="shared" si="190"/>
        <v>34.950000000000259</v>
      </c>
      <c r="L1052">
        <f t="shared" si="187"/>
        <v>0</v>
      </c>
      <c r="M1052">
        <f t="shared" si="188"/>
        <v>0</v>
      </c>
      <c r="N1052">
        <f>SUM($M$13:M1052)</f>
        <v>1.0000000000000011</v>
      </c>
      <c r="O1052">
        <f t="shared" si="189"/>
        <v>0</v>
      </c>
      <c r="P1052">
        <f>SUM($O$13:O1052)</f>
        <v>20.883730000000277</v>
      </c>
    </row>
    <row r="1053" spans="1:16" x14ac:dyDescent="0.3">
      <c r="A1053">
        <v>1041</v>
      </c>
      <c r="B1053">
        <v>0.98754194778946813</v>
      </c>
      <c r="C1053" s="194">
        <f t="shared" si="180"/>
        <v>35.456205785746711</v>
      </c>
      <c r="D1053" s="213">
        <f t="shared" si="181"/>
        <v>24</v>
      </c>
      <c r="E1053" s="194">
        <f t="shared" si="182"/>
        <v>11.456205785746711</v>
      </c>
      <c r="F1053" s="194">
        <f t="shared" si="183"/>
        <v>0</v>
      </c>
      <c r="G1053" s="194">
        <f t="shared" si="184"/>
        <v>13.174636653608717</v>
      </c>
      <c r="H1053" s="194">
        <f t="shared" si="185"/>
        <v>27.599999999999998</v>
      </c>
      <c r="I1053" s="194">
        <f t="shared" si="186"/>
        <v>27.599999999999994</v>
      </c>
      <c r="K1053">
        <f t="shared" si="190"/>
        <v>35.000000000000256</v>
      </c>
      <c r="L1053">
        <f t="shared" si="187"/>
        <v>0</v>
      </c>
      <c r="M1053">
        <f t="shared" si="188"/>
        <v>0</v>
      </c>
      <c r="N1053">
        <f>SUM($M$13:M1053)</f>
        <v>1.0000000000000011</v>
      </c>
      <c r="O1053">
        <f t="shared" si="189"/>
        <v>0</v>
      </c>
      <c r="P1053">
        <f>SUM($O$13:O1053)</f>
        <v>20.883730000000277</v>
      </c>
    </row>
    <row r="1054" spans="1:16" x14ac:dyDescent="0.3">
      <c r="A1054">
        <v>1042</v>
      </c>
      <c r="B1054">
        <v>0.5219403945688782</v>
      </c>
      <c r="C1054" s="194">
        <f t="shared" si="180"/>
        <v>22.330144999073546</v>
      </c>
      <c r="D1054" s="213">
        <f t="shared" si="181"/>
        <v>22.330144999073546</v>
      </c>
      <c r="E1054" s="194">
        <f t="shared" si="182"/>
        <v>0</v>
      </c>
      <c r="F1054" s="194">
        <f t="shared" si="183"/>
        <v>1.6698550009264537</v>
      </c>
      <c r="G1054" s="194">
        <f t="shared" si="184"/>
        <v>1.1688985006485177</v>
      </c>
      <c r="H1054" s="194">
        <f t="shared" si="185"/>
        <v>25.679666748934576</v>
      </c>
      <c r="I1054" s="194">
        <f t="shared" si="186"/>
        <v>24.510768248286059</v>
      </c>
    </row>
    <row r="1055" spans="1:16" x14ac:dyDescent="0.3">
      <c r="A1055">
        <v>1043</v>
      </c>
      <c r="B1055">
        <v>0.11330050000461056</v>
      </c>
      <c r="C1055" s="194">
        <f t="shared" si="180"/>
        <v>14.745034036682128</v>
      </c>
      <c r="D1055" s="213">
        <f t="shared" si="181"/>
        <v>14.745034036682128</v>
      </c>
      <c r="E1055" s="194">
        <f t="shared" si="182"/>
        <v>0</v>
      </c>
      <c r="F1055" s="194">
        <f t="shared" si="183"/>
        <v>9.254965963317872</v>
      </c>
      <c r="G1055" s="194">
        <f t="shared" si="184"/>
        <v>6.4784761743225108</v>
      </c>
      <c r="H1055" s="194">
        <f t="shared" si="185"/>
        <v>16.956789142184444</v>
      </c>
      <c r="I1055" s="194">
        <f t="shared" si="186"/>
        <v>10.478312967861932</v>
      </c>
    </row>
    <row r="1056" spans="1:16" x14ac:dyDescent="0.3">
      <c r="A1056">
        <v>1044</v>
      </c>
      <c r="B1056">
        <v>0.41045287164097854</v>
      </c>
      <c r="C1056" s="194">
        <f t="shared" si="180"/>
        <v>20.641718930698946</v>
      </c>
      <c r="D1056" s="213">
        <f t="shared" si="181"/>
        <v>20.641718930698946</v>
      </c>
      <c r="E1056" s="194">
        <f t="shared" si="182"/>
        <v>0</v>
      </c>
      <c r="F1056" s="194">
        <f t="shared" si="183"/>
        <v>3.3582810693010536</v>
      </c>
      <c r="G1056" s="194">
        <f t="shared" si="184"/>
        <v>2.3507967485107377</v>
      </c>
      <c r="H1056" s="194">
        <f t="shared" si="185"/>
        <v>23.737976770303785</v>
      </c>
      <c r="I1056" s="194">
        <f t="shared" si="186"/>
        <v>21.387180021793046</v>
      </c>
    </row>
    <row r="1057" spans="1:9" x14ac:dyDescent="0.3">
      <c r="A1057">
        <v>1045</v>
      </c>
      <c r="B1057">
        <v>0.15333028882814992</v>
      </c>
      <c r="C1057" s="194">
        <f t="shared" si="180"/>
        <v>15.866474464923284</v>
      </c>
      <c r="D1057" s="213">
        <f t="shared" si="181"/>
        <v>15.866474464923284</v>
      </c>
      <c r="E1057" s="194">
        <f t="shared" si="182"/>
        <v>0</v>
      </c>
      <c r="F1057" s="194">
        <f t="shared" si="183"/>
        <v>8.1335255350767159</v>
      </c>
      <c r="G1057" s="194">
        <f t="shared" si="184"/>
        <v>5.6934678745537015</v>
      </c>
      <c r="H1057" s="194">
        <f t="shared" si="185"/>
        <v>18.246445634661775</v>
      </c>
      <c r="I1057" s="194">
        <f t="shared" si="186"/>
        <v>12.552977760108073</v>
      </c>
    </row>
    <row r="1058" spans="1:9" x14ac:dyDescent="0.3">
      <c r="A1058">
        <v>1046</v>
      </c>
      <c r="B1058">
        <v>0.5538360471290118</v>
      </c>
      <c r="C1058" s="194">
        <f t="shared" si="180"/>
        <v>22.812155011239348</v>
      </c>
      <c r="D1058" s="213">
        <f t="shared" si="181"/>
        <v>22.812155011239348</v>
      </c>
      <c r="E1058" s="194">
        <f t="shared" si="182"/>
        <v>0</v>
      </c>
      <c r="F1058" s="194">
        <f t="shared" si="183"/>
        <v>1.1878449887606521</v>
      </c>
      <c r="G1058" s="194">
        <f t="shared" si="184"/>
        <v>0.83149149213245654</v>
      </c>
      <c r="H1058" s="194">
        <f t="shared" si="185"/>
        <v>26.233978262925248</v>
      </c>
      <c r="I1058" s="194">
        <f t="shared" si="186"/>
        <v>25.402486770792787</v>
      </c>
    </row>
    <row r="1059" spans="1:9" x14ac:dyDescent="0.3">
      <c r="A1059">
        <v>1047</v>
      </c>
      <c r="B1059">
        <v>0.8989553473935713</v>
      </c>
      <c r="C1059" s="194">
        <f t="shared" si="180"/>
        <v>29.65372976228889</v>
      </c>
      <c r="D1059" s="213">
        <f t="shared" si="181"/>
        <v>24</v>
      </c>
      <c r="E1059" s="194">
        <f t="shared" si="182"/>
        <v>5.65372976228889</v>
      </c>
      <c r="F1059" s="194">
        <f t="shared" si="183"/>
        <v>0</v>
      </c>
      <c r="G1059" s="194">
        <f t="shared" si="184"/>
        <v>6.5017892266322228</v>
      </c>
      <c r="H1059" s="194">
        <f t="shared" si="185"/>
        <v>27.599999999999998</v>
      </c>
      <c r="I1059" s="194">
        <f t="shared" si="186"/>
        <v>27.599999999999994</v>
      </c>
    </row>
    <row r="1060" spans="1:9" x14ac:dyDescent="0.3">
      <c r="A1060">
        <v>1048</v>
      </c>
      <c r="B1060">
        <v>0.486327172674757</v>
      </c>
      <c r="C1060" s="194">
        <f t="shared" si="180"/>
        <v>21.794323552722037</v>
      </c>
      <c r="D1060" s="213">
        <f t="shared" si="181"/>
        <v>21.794323552722037</v>
      </c>
      <c r="E1060" s="194">
        <f t="shared" si="182"/>
        <v>0</v>
      </c>
      <c r="F1060" s="194">
        <f t="shared" si="183"/>
        <v>2.2056764472779626</v>
      </c>
      <c r="G1060" s="194">
        <f t="shared" si="184"/>
        <v>1.543973513094574</v>
      </c>
      <c r="H1060" s="194">
        <f t="shared" si="185"/>
        <v>25.063472085630341</v>
      </c>
      <c r="I1060" s="194">
        <f t="shared" si="186"/>
        <v>23.519498572535763</v>
      </c>
    </row>
    <row r="1061" spans="1:9" x14ac:dyDescent="0.3">
      <c r="A1061">
        <v>1049</v>
      </c>
      <c r="B1061">
        <v>0.13374593074834995</v>
      </c>
      <c r="C1061" s="194">
        <f t="shared" si="180"/>
        <v>15.346857793912005</v>
      </c>
      <c r="D1061" s="213">
        <f t="shared" si="181"/>
        <v>15.346857793912005</v>
      </c>
      <c r="E1061" s="194">
        <f t="shared" si="182"/>
        <v>0</v>
      </c>
      <c r="F1061" s="194">
        <f t="shared" si="183"/>
        <v>8.6531422060879954</v>
      </c>
      <c r="G1061" s="194">
        <f t="shared" si="184"/>
        <v>6.0571995442615973</v>
      </c>
      <c r="H1061" s="194">
        <f t="shared" si="185"/>
        <v>17.648886462998803</v>
      </c>
      <c r="I1061" s="194">
        <f t="shared" si="186"/>
        <v>11.591686918737205</v>
      </c>
    </row>
    <row r="1062" spans="1:9" x14ac:dyDescent="0.3">
      <c r="A1062">
        <v>1050</v>
      </c>
      <c r="B1062">
        <v>0.42054395312468362</v>
      </c>
      <c r="C1062" s="194">
        <f t="shared" si="180"/>
        <v>20.796987326867441</v>
      </c>
      <c r="D1062" s="213">
        <f t="shared" si="181"/>
        <v>20.796987326867441</v>
      </c>
      <c r="E1062" s="194">
        <f t="shared" si="182"/>
        <v>0</v>
      </c>
      <c r="F1062" s="194">
        <f t="shared" si="183"/>
        <v>3.2030126731325588</v>
      </c>
      <c r="G1062" s="194">
        <f t="shared" si="184"/>
        <v>2.2421088711927912</v>
      </c>
      <c r="H1062" s="194">
        <f t="shared" si="185"/>
        <v>23.916535425897557</v>
      </c>
      <c r="I1062" s="194">
        <f t="shared" si="186"/>
        <v>21.674426554704759</v>
      </c>
    </row>
    <row r="1063" spans="1:9" x14ac:dyDescent="0.3">
      <c r="A1063">
        <v>1051</v>
      </c>
      <c r="B1063">
        <v>5.3202584589312596E-2</v>
      </c>
      <c r="C1063" s="194">
        <f t="shared" si="180"/>
        <v>12.312616621055469</v>
      </c>
      <c r="D1063" s="213">
        <f t="shared" si="181"/>
        <v>12.312616621055469</v>
      </c>
      <c r="E1063" s="194">
        <f t="shared" si="182"/>
        <v>0</v>
      </c>
      <c r="F1063" s="194">
        <f t="shared" si="183"/>
        <v>11.687383378944531</v>
      </c>
      <c r="G1063" s="194">
        <f t="shared" si="184"/>
        <v>8.181168365261172</v>
      </c>
      <c r="H1063" s="194">
        <f t="shared" si="185"/>
        <v>14.159509114213789</v>
      </c>
      <c r="I1063" s="194">
        <f t="shared" si="186"/>
        <v>5.9783407489526148</v>
      </c>
    </row>
    <row r="1064" spans="1:9" x14ac:dyDescent="0.3">
      <c r="A1064">
        <v>1052</v>
      </c>
      <c r="B1064">
        <v>0.7066620567046521</v>
      </c>
      <c r="C1064" s="194">
        <f t="shared" si="180"/>
        <v>25.261956306725274</v>
      </c>
      <c r="D1064" s="213">
        <f t="shared" si="181"/>
        <v>24</v>
      </c>
      <c r="E1064" s="194">
        <f t="shared" si="182"/>
        <v>1.2619563067252741</v>
      </c>
      <c r="F1064" s="194">
        <f t="shared" si="183"/>
        <v>0</v>
      </c>
      <c r="G1064" s="194">
        <f t="shared" si="184"/>
        <v>1.4512497527340651</v>
      </c>
      <c r="H1064" s="194">
        <f t="shared" si="185"/>
        <v>27.599999999999998</v>
      </c>
      <c r="I1064" s="194">
        <f t="shared" si="186"/>
        <v>27.599999999999994</v>
      </c>
    </row>
    <row r="1065" spans="1:9" x14ac:dyDescent="0.3">
      <c r="A1065">
        <v>1053</v>
      </c>
      <c r="B1065">
        <v>0.36760287129271785</v>
      </c>
      <c r="C1065" s="194">
        <f t="shared" si="180"/>
        <v>19.970746386388896</v>
      </c>
      <c r="D1065" s="213">
        <f t="shared" si="181"/>
        <v>19.970746386388896</v>
      </c>
      <c r="E1065" s="194">
        <f t="shared" si="182"/>
        <v>0</v>
      </c>
      <c r="F1065" s="194">
        <f t="shared" si="183"/>
        <v>4.0292536136111039</v>
      </c>
      <c r="G1065" s="194">
        <f t="shared" si="184"/>
        <v>2.8204775295277731</v>
      </c>
      <c r="H1065" s="194">
        <f t="shared" si="185"/>
        <v>22.966358344347228</v>
      </c>
      <c r="I1065" s="194">
        <f t="shared" si="186"/>
        <v>20.145880814819453</v>
      </c>
    </row>
    <row r="1066" spans="1:9" x14ac:dyDescent="0.3">
      <c r="A1066">
        <v>1054</v>
      </c>
      <c r="B1066">
        <v>0.28559739769243531</v>
      </c>
      <c r="C1066" s="194">
        <f t="shared" si="180"/>
        <v>18.602243564432634</v>
      </c>
      <c r="D1066" s="213">
        <f t="shared" si="181"/>
        <v>18.602243564432634</v>
      </c>
      <c r="E1066" s="194">
        <f t="shared" si="182"/>
        <v>0</v>
      </c>
      <c r="F1066" s="194">
        <f t="shared" si="183"/>
        <v>5.3977564355673664</v>
      </c>
      <c r="G1066" s="194">
        <f t="shared" si="184"/>
        <v>3.778429504897157</v>
      </c>
      <c r="H1066" s="194">
        <f t="shared" si="185"/>
        <v>21.392580099097525</v>
      </c>
      <c r="I1066" s="194">
        <f t="shared" si="186"/>
        <v>17.614150594200368</v>
      </c>
    </row>
    <row r="1067" spans="1:9" x14ac:dyDescent="0.3">
      <c r="A1067">
        <v>1055</v>
      </c>
      <c r="B1067">
        <v>0.63638023510939867</v>
      </c>
      <c r="C1067" s="194">
        <f t="shared" si="180"/>
        <v>24.092799469615059</v>
      </c>
      <c r="D1067" s="213">
        <f t="shared" si="181"/>
        <v>24</v>
      </c>
      <c r="E1067" s="194">
        <f t="shared" si="182"/>
        <v>9.2799469615059138E-2</v>
      </c>
      <c r="F1067" s="194">
        <f t="shared" si="183"/>
        <v>0</v>
      </c>
      <c r="G1067" s="194">
        <f t="shared" si="184"/>
        <v>0.10671939005731799</v>
      </c>
      <c r="H1067" s="194">
        <f t="shared" si="185"/>
        <v>27.599999999999998</v>
      </c>
      <c r="I1067" s="194">
        <f t="shared" si="186"/>
        <v>27.599999999999994</v>
      </c>
    </row>
    <row r="1068" spans="1:9" x14ac:dyDescent="0.3">
      <c r="A1068">
        <v>1056</v>
      </c>
      <c r="B1068">
        <v>0.24494407512454996</v>
      </c>
      <c r="C1068" s="194">
        <f t="shared" si="180"/>
        <v>17.857079602213062</v>
      </c>
      <c r="D1068" s="213">
        <f t="shared" si="181"/>
        <v>17.857079602213062</v>
      </c>
      <c r="E1068" s="194">
        <f t="shared" si="182"/>
        <v>0</v>
      </c>
      <c r="F1068" s="194">
        <f t="shared" si="183"/>
        <v>6.1429203977869378</v>
      </c>
      <c r="G1068" s="194">
        <f t="shared" si="184"/>
        <v>4.3000442784508568</v>
      </c>
      <c r="H1068" s="194">
        <f t="shared" si="185"/>
        <v>20.535641542545019</v>
      </c>
      <c r="I1068" s="194">
        <f t="shared" si="186"/>
        <v>16.235597264094164</v>
      </c>
    </row>
    <row r="1069" spans="1:9" x14ac:dyDescent="0.3">
      <c r="A1069">
        <v>1057</v>
      </c>
      <c r="B1069">
        <v>0.93928711296582335</v>
      </c>
      <c r="C1069" s="194">
        <f t="shared" si="180"/>
        <v>31.292900593904577</v>
      </c>
      <c r="D1069" s="213">
        <f t="shared" si="181"/>
        <v>24</v>
      </c>
      <c r="E1069" s="194">
        <f t="shared" si="182"/>
        <v>7.2929005939045766</v>
      </c>
      <c r="F1069" s="194">
        <f t="shared" si="183"/>
        <v>0</v>
      </c>
      <c r="G1069" s="194">
        <f t="shared" si="184"/>
        <v>8.3868356829902631</v>
      </c>
      <c r="H1069" s="194">
        <f t="shared" si="185"/>
        <v>27.599999999999998</v>
      </c>
      <c r="I1069" s="194">
        <f t="shared" si="186"/>
        <v>27.599999999999994</v>
      </c>
    </row>
    <row r="1070" spans="1:9" x14ac:dyDescent="0.3">
      <c r="A1070">
        <v>1058</v>
      </c>
      <c r="B1070">
        <v>0.58820184132318221</v>
      </c>
      <c r="C1070" s="194">
        <f t="shared" si="180"/>
        <v>23.337531200653913</v>
      </c>
      <c r="D1070" s="213">
        <f t="shared" si="181"/>
        <v>23.337531200653913</v>
      </c>
      <c r="E1070" s="194">
        <f t="shared" si="182"/>
        <v>0</v>
      </c>
      <c r="F1070" s="194">
        <f t="shared" si="183"/>
        <v>0.66246879934608671</v>
      </c>
      <c r="G1070" s="194">
        <f t="shared" si="184"/>
        <v>0.46372815954226076</v>
      </c>
      <c r="H1070" s="194">
        <f t="shared" si="185"/>
        <v>26.838160880752</v>
      </c>
      <c r="I1070" s="194">
        <f t="shared" si="186"/>
        <v>26.374432721209736</v>
      </c>
    </row>
    <row r="1071" spans="1:9" x14ac:dyDescent="0.3">
      <c r="A1071">
        <v>1059</v>
      </c>
      <c r="B1071">
        <v>0.73839888330386383</v>
      </c>
      <c r="C1071" s="194">
        <f t="shared" si="180"/>
        <v>25.830502315241283</v>
      </c>
      <c r="D1071" s="213">
        <f t="shared" si="181"/>
        <v>24</v>
      </c>
      <c r="E1071" s="194">
        <f t="shared" si="182"/>
        <v>1.8305023152412829</v>
      </c>
      <c r="F1071" s="194">
        <f t="shared" si="183"/>
        <v>0</v>
      </c>
      <c r="G1071" s="194">
        <f t="shared" si="184"/>
        <v>2.1050776625274752</v>
      </c>
      <c r="H1071" s="194">
        <f t="shared" si="185"/>
        <v>27.599999999999998</v>
      </c>
      <c r="I1071" s="194">
        <f t="shared" si="186"/>
        <v>27.599999999999994</v>
      </c>
    </row>
    <row r="1072" spans="1:9" x14ac:dyDescent="0.3">
      <c r="A1072">
        <v>1060</v>
      </c>
      <c r="B1072">
        <v>0.75060982468979576</v>
      </c>
      <c r="C1072" s="194">
        <f t="shared" si="180"/>
        <v>26.058460182654489</v>
      </c>
      <c r="D1072" s="213">
        <f t="shared" si="181"/>
        <v>24</v>
      </c>
      <c r="E1072" s="194">
        <f t="shared" si="182"/>
        <v>2.058460182654489</v>
      </c>
      <c r="F1072" s="194">
        <f t="shared" si="183"/>
        <v>0</v>
      </c>
      <c r="G1072" s="194">
        <f t="shared" si="184"/>
        <v>2.3672292100526624</v>
      </c>
      <c r="H1072" s="194">
        <f t="shared" si="185"/>
        <v>27.599999999999998</v>
      </c>
      <c r="I1072" s="194">
        <f t="shared" si="186"/>
        <v>27.599999999999994</v>
      </c>
    </row>
    <row r="1073" spans="1:9" x14ac:dyDescent="0.3">
      <c r="A1073">
        <v>1061</v>
      </c>
      <c r="B1073">
        <v>0.43314295416200244</v>
      </c>
      <c r="C1073" s="194">
        <f t="shared" si="180"/>
        <v>20.989731953218939</v>
      </c>
      <c r="D1073" s="213">
        <f t="shared" si="181"/>
        <v>20.989731953218939</v>
      </c>
      <c r="E1073" s="194">
        <f t="shared" si="182"/>
        <v>0</v>
      </c>
      <c r="F1073" s="194">
        <f t="shared" si="183"/>
        <v>3.0102680467810607</v>
      </c>
      <c r="G1073" s="194">
        <f t="shared" si="184"/>
        <v>2.1071876327467427</v>
      </c>
      <c r="H1073" s="194">
        <f t="shared" si="185"/>
        <v>24.138191746201777</v>
      </c>
      <c r="I1073" s="194">
        <f t="shared" si="186"/>
        <v>22.031004113455037</v>
      </c>
    </row>
    <row r="1074" spans="1:9" x14ac:dyDescent="0.3">
      <c r="A1074">
        <v>1062</v>
      </c>
      <c r="B1074">
        <v>0.41535151284245331</v>
      </c>
      <c r="C1074" s="194">
        <f t="shared" si="180"/>
        <v>20.717200005624655</v>
      </c>
      <c r="D1074" s="213">
        <f t="shared" si="181"/>
        <v>20.717200005624655</v>
      </c>
      <c r="E1074" s="194">
        <f t="shared" si="182"/>
        <v>0</v>
      </c>
      <c r="F1074" s="194">
        <f t="shared" si="183"/>
        <v>3.2827999943753454</v>
      </c>
      <c r="G1074" s="194">
        <f t="shared" si="184"/>
        <v>2.2979599960627421</v>
      </c>
      <c r="H1074" s="194">
        <f t="shared" si="185"/>
        <v>23.824780006468352</v>
      </c>
      <c r="I1074" s="194">
        <f t="shared" si="186"/>
        <v>21.526820010405608</v>
      </c>
    </row>
    <row r="1075" spans="1:9" x14ac:dyDescent="0.3">
      <c r="A1075">
        <v>1063</v>
      </c>
      <c r="B1075">
        <v>0.90307828839332527</v>
      </c>
      <c r="C1075" s="194">
        <f t="shared" si="180"/>
        <v>29.795757519319224</v>
      </c>
      <c r="D1075" s="213">
        <f t="shared" si="181"/>
        <v>24</v>
      </c>
      <c r="E1075" s="194">
        <f t="shared" si="182"/>
        <v>5.7957575193192241</v>
      </c>
      <c r="F1075" s="194">
        <f t="shared" si="183"/>
        <v>0</v>
      </c>
      <c r="G1075" s="194">
        <f t="shared" si="184"/>
        <v>6.665121147217107</v>
      </c>
      <c r="H1075" s="194">
        <f t="shared" si="185"/>
        <v>27.599999999999998</v>
      </c>
      <c r="I1075" s="194">
        <f t="shared" si="186"/>
        <v>27.599999999999994</v>
      </c>
    </row>
    <row r="1076" spans="1:9" x14ac:dyDescent="0.3">
      <c r="A1076">
        <v>1064</v>
      </c>
      <c r="B1076">
        <v>0.80794952127129338</v>
      </c>
      <c r="C1076" s="194">
        <f t="shared" si="180"/>
        <v>27.222190109685222</v>
      </c>
      <c r="D1076" s="213">
        <f t="shared" si="181"/>
        <v>24</v>
      </c>
      <c r="E1076" s="194">
        <f t="shared" si="182"/>
        <v>3.2221901096852221</v>
      </c>
      <c r="F1076" s="194">
        <f t="shared" si="183"/>
        <v>0</v>
      </c>
      <c r="G1076" s="194">
        <f t="shared" si="184"/>
        <v>3.7055186261380051</v>
      </c>
      <c r="H1076" s="194">
        <f t="shared" si="185"/>
        <v>27.599999999999998</v>
      </c>
      <c r="I1076" s="194">
        <f t="shared" si="186"/>
        <v>27.599999999999994</v>
      </c>
    </row>
    <row r="1077" spans="1:9" x14ac:dyDescent="0.3">
      <c r="A1077">
        <v>1065</v>
      </c>
      <c r="B1077">
        <v>0.92228321562123772</v>
      </c>
      <c r="C1077" s="194">
        <f t="shared" si="180"/>
        <v>30.523589887423633</v>
      </c>
      <c r="D1077" s="213">
        <f t="shared" si="181"/>
        <v>24</v>
      </c>
      <c r="E1077" s="194">
        <f t="shared" si="182"/>
        <v>6.5235898874236327</v>
      </c>
      <c r="F1077" s="194">
        <f t="shared" si="183"/>
        <v>0</v>
      </c>
      <c r="G1077" s="194">
        <f t="shared" si="184"/>
        <v>7.5021283705371768</v>
      </c>
      <c r="H1077" s="194">
        <f t="shared" si="185"/>
        <v>27.599999999999998</v>
      </c>
      <c r="I1077" s="194">
        <f t="shared" si="186"/>
        <v>27.599999999999994</v>
      </c>
    </row>
    <row r="1078" spans="1:9" x14ac:dyDescent="0.3">
      <c r="A1078">
        <v>1066</v>
      </c>
      <c r="B1078">
        <v>0.36775779301413047</v>
      </c>
      <c r="C1078" s="194">
        <f t="shared" si="180"/>
        <v>19.973213344432008</v>
      </c>
      <c r="D1078" s="213">
        <f t="shared" si="181"/>
        <v>19.973213344432008</v>
      </c>
      <c r="E1078" s="194">
        <f t="shared" si="182"/>
        <v>0</v>
      </c>
      <c r="F1078" s="194">
        <f t="shared" si="183"/>
        <v>4.0267866555679923</v>
      </c>
      <c r="G1078" s="194">
        <f t="shared" si="184"/>
        <v>2.8187506588975948</v>
      </c>
      <c r="H1078" s="194">
        <f t="shared" si="185"/>
        <v>22.969195346096807</v>
      </c>
      <c r="I1078" s="194">
        <f t="shared" si="186"/>
        <v>20.150444687199212</v>
      </c>
    </row>
    <row r="1079" spans="1:9" x14ac:dyDescent="0.3">
      <c r="A1079">
        <v>1067</v>
      </c>
      <c r="B1079">
        <v>0.82257914064653959</v>
      </c>
      <c r="C1079" s="194">
        <f t="shared" si="180"/>
        <v>27.551432642992328</v>
      </c>
      <c r="D1079" s="213">
        <f t="shared" si="181"/>
        <v>24</v>
      </c>
      <c r="E1079" s="194">
        <f t="shared" si="182"/>
        <v>3.551432642992328</v>
      </c>
      <c r="F1079" s="194">
        <f t="shared" si="183"/>
        <v>0</v>
      </c>
      <c r="G1079" s="194">
        <f t="shared" si="184"/>
        <v>4.0841475394411768</v>
      </c>
      <c r="H1079" s="194">
        <f t="shared" si="185"/>
        <v>27.599999999999998</v>
      </c>
      <c r="I1079" s="194">
        <f t="shared" si="186"/>
        <v>27.599999999999994</v>
      </c>
    </row>
    <row r="1080" spans="1:9" x14ac:dyDescent="0.3">
      <c r="A1080">
        <v>1068</v>
      </c>
      <c r="B1080">
        <v>0.87776834758783895</v>
      </c>
      <c r="C1080" s="194">
        <f t="shared" si="180"/>
        <v>28.98341827948903</v>
      </c>
      <c r="D1080" s="213">
        <f t="shared" si="181"/>
        <v>24</v>
      </c>
      <c r="E1080" s="194">
        <f t="shared" si="182"/>
        <v>4.9834182794890296</v>
      </c>
      <c r="F1080" s="194">
        <f t="shared" si="183"/>
        <v>0</v>
      </c>
      <c r="G1080" s="194">
        <f t="shared" si="184"/>
        <v>5.7309310214123839</v>
      </c>
      <c r="H1080" s="194">
        <f t="shared" si="185"/>
        <v>27.599999999999998</v>
      </c>
      <c r="I1080" s="194">
        <f t="shared" si="186"/>
        <v>27.599999999999994</v>
      </c>
    </row>
    <row r="1081" spans="1:9" x14ac:dyDescent="0.3">
      <c r="A1081">
        <v>1069</v>
      </c>
      <c r="B1081">
        <v>0.16298130938098099</v>
      </c>
      <c r="C1081" s="194">
        <f t="shared" si="180"/>
        <v>16.106328454443229</v>
      </c>
      <c r="D1081" s="213">
        <f t="shared" si="181"/>
        <v>16.106328454443229</v>
      </c>
      <c r="E1081" s="194">
        <f t="shared" si="182"/>
        <v>0</v>
      </c>
      <c r="F1081" s="194">
        <f t="shared" si="183"/>
        <v>7.8936715455567708</v>
      </c>
      <c r="G1081" s="194">
        <f t="shared" si="184"/>
        <v>5.5255700818897404</v>
      </c>
      <c r="H1081" s="194">
        <f t="shared" si="185"/>
        <v>18.522277722609712</v>
      </c>
      <c r="I1081" s="194">
        <f t="shared" si="186"/>
        <v>12.996707640719972</v>
      </c>
    </row>
    <row r="1082" spans="1:9" x14ac:dyDescent="0.3">
      <c r="A1082">
        <v>1070</v>
      </c>
      <c r="B1082">
        <v>9.1252926812196988E-2</v>
      </c>
      <c r="C1082" s="194">
        <f t="shared" si="180"/>
        <v>14.001525516691528</v>
      </c>
      <c r="D1082" s="213">
        <f t="shared" si="181"/>
        <v>14.001525516691528</v>
      </c>
      <c r="E1082" s="194">
        <f t="shared" si="182"/>
        <v>0</v>
      </c>
      <c r="F1082" s="194">
        <f t="shared" si="183"/>
        <v>9.9984744833084722</v>
      </c>
      <c r="G1082" s="194">
        <f t="shared" si="184"/>
        <v>6.9989321383159311</v>
      </c>
      <c r="H1082" s="194">
        <f t="shared" si="185"/>
        <v>16.101754344195257</v>
      </c>
      <c r="I1082" s="194">
        <f t="shared" si="186"/>
        <v>9.102822205879324</v>
      </c>
    </row>
    <row r="1083" spans="1:9" x14ac:dyDescent="0.3">
      <c r="A1083">
        <v>1071</v>
      </c>
      <c r="B1083">
        <v>0.25481318631009453</v>
      </c>
      <c r="C1083" s="194">
        <f t="shared" si="180"/>
        <v>18.043482523819584</v>
      </c>
      <c r="D1083" s="213">
        <f t="shared" si="181"/>
        <v>18.043482523819584</v>
      </c>
      <c r="E1083" s="194">
        <f t="shared" si="182"/>
        <v>0</v>
      </c>
      <c r="F1083" s="194">
        <f t="shared" si="183"/>
        <v>5.9565174761804158</v>
      </c>
      <c r="G1083" s="194">
        <f t="shared" si="184"/>
        <v>4.1695622333262916</v>
      </c>
      <c r="H1083" s="194">
        <f t="shared" si="185"/>
        <v>20.750004902392519</v>
      </c>
      <c r="I1083" s="194">
        <f t="shared" si="186"/>
        <v>16.58044266906623</v>
      </c>
    </row>
    <row r="1084" spans="1:9" x14ac:dyDescent="0.3">
      <c r="A1084">
        <v>1072</v>
      </c>
      <c r="B1084">
        <v>0.28049654087412035</v>
      </c>
      <c r="C1084" s="194">
        <f t="shared" si="180"/>
        <v>18.511797539448519</v>
      </c>
      <c r="D1084" s="213">
        <f t="shared" si="181"/>
        <v>18.511797539448519</v>
      </c>
      <c r="E1084" s="194">
        <f t="shared" si="182"/>
        <v>0</v>
      </c>
      <c r="F1084" s="194">
        <f t="shared" si="183"/>
        <v>5.4882024605514808</v>
      </c>
      <c r="G1084" s="194">
        <f t="shared" si="184"/>
        <v>3.8417417223860371</v>
      </c>
      <c r="H1084" s="194">
        <f t="shared" si="185"/>
        <v>21.288567170365795</v>
      </c>
      <c r="I1084" s="194">
        <f t="shared" si="186"/>
        <v>17.446825447979759</v>
      </c>
    </row>
    <row r="1085" spans="1:9" x14ac:dyDescent="0.3">
      <c r="A1085">
        <v>1073</v>
      </c>
      <c r="B1085">
        <v>4.1997156224871213E-2</v>
      </c>
      <c r="C1085" s="194">
        <f t="shared" si="180"/>
        <v>11.632203740056159</v>
      </c>
      <c r="D1085" s="213">
        <f t="shared" si="181"/>
        <v>11.632203740056159</v>
      </c>
      <c r="E1085" s="194">
        <f t="shared" si="182"/>
        <v>0</v>
      </c>
      <c r="F1085" s="194">
        <f t="shared" si="183"/>
        <v>12.367796259943841</v>
      </c>
      <c r="G1085" s="194">
        <f t="shared" si="184"/>
        <v>8.6574573819606897</v>
      </c>
      <c r="H1085" s="194">
        <f t="shared" si="185"/>
        <v>13.377034301064581</v>
      </c>
      <c r="I1085" s="194">
        <f t="shared" si="186"/>
        <v>4.7195769191038899</v>
      </c>
    </row>
    <row r="1086" spans="1:9" x14ac:dyDescent="0.3">
      <c r="A1086">
        <v>1074</v>
      </c>
      <c r="B1086">
        <v>0.7319383881145991</v>
      </c>
      <c r="C1086" s="194">
        <f t="shared" si="180"/>
        <v>25.712116098806515</v>
      </c>
      <c r="D1086" s="213">
        <f t="shared" si="181"/>
        <v>24</v>
      </c>
      <c r="E1086" s="194">
        <f t="shared" si="182"/>
        <v>1.7121160988065149</v>
      </c>
      <c r="F1086" s="194">
        <f t="shared" si="183"/>
        <v>0</v>
      </c>
      <c r="G1086" s="194">
        <f t="shared" si="184"/>
        <v>1.9689335136274921</v>
      </c>
      <c r="H1086" s="194">
        <f t="shared" si="185"/>
        <v>27.599999999999998</v>
      </c>
      <c r="I1086" s="194">
        <f t="shared" si="186"/>
        <v>27.599999999999994</v>
      </c>
    </row>
    <row r="1087" spans="1:9" x14ac:dyDescent="0.3">
      <c r="A1087">
        <v>1075</v>
      </c>
      <c r="B1087">
        <v>0.43681242476339566</v>
      </c>
      <c r="C1087" s="194">
        <f t="shared" si="180"/>
        <v>21.04566472951614</v>
      </c>
      <c r="D1087" s="213">
        <f t="shared" si="181"/>
        <v>21.04566472951614</v>
      </c>
      <c r="E1087" s="194">
        <f t="shared" si="182"/>
        <v>0</v>
      </c>
      <c r="F1087" s="194">
        <f t="shared" si="183"/>
        <v>2.9543352704838597</v>
      </c>
      <c r="G1087" s="194">
        <f t="shared" si="184"/>
        <v>2.068034689338702</v>
      </c>
      <c r="H1087" s="194">
        <f t="shared" si="185"/>
        <v>24.20251443894356</v>
      </c>
      <c r="I1087" s="194">
        <f t="shared" si="186"/>
        <v>22.134479749604854</v>
      </c>
    </row>
    <row r="1088" spans="1:9" x14ac:dyDescent="0.3">
      <c r="A1088">
        <v>1076</v>
      </c>
      <c r="B1088">
        <v>0.89188421557218867</v>
      </c>
      <c r="C1088" s="194">
        <f t="shared" si="180"/>
        <v>29.419665439618832</v>
      </c>
      <c r="D1088" s="213">
        <f t="shared" si="181"/>
        <v>24</v>
      </c>
      <c r="E1088" s="194">
        <f t="shared" si="182"/>
        <v>5.4196654396188322</v>
      </c>
      <c r="F1088" s="194">
        <f t="shared" si="183"/>
        <v>0</v>
      </c>
      <c r="G1088" s="194">
        <f t="shared" si="184"/>
        <v>6.2326152555616563</v>
      </c>
      <c r="H1088" s="194">
        <f t="shared" si="185"/>
        <v>27.599999999999998</v>
      </c>
      <c r="I1088" s="194">
        <f t="shared" si="186"/>
        <v>27.599999999999994</v>
      </c>
    </row>
    <row r="1089" spans="1:9" x14ac:dyDescent="0.3">
      <c r="A1089">
        <v>1077</v>
      </c>
      <c r="B1089">
        <v>0.34824301021842652</v>
      </c>
      <c r="C1089" s="194">
        <f t="shared" si="180"/>
        <v>19.659590018546371</v>
      </c>
      <c r="D1089" s="213">
        <f t="shared" si="181"/>
        <v>19.659590018546371</v>
      </c>
      <c r="E1089" s="194">
        <f t="shared" si="182"/>
        <v>0</v>
      </c>
      <c r="F1089" s="194">
        <f t="shared" si="183"/>
        <v>4.3404099814536288</v>
      </c>
      <c r="G1089" s="194">
        <f t="shared" si="184"/>
        <v>3.0382869870175404</v>
      </c>
      <c r="H1089" s="194">
        <f t="shared" si="185"/>
        <v>22.608528521328324</v>
      </c>
      <c r="I1089" s="194">
        <f t="shared" si="186"/>
        <v>19.570241534310782</v>
      </c>
    </row>
    <row r="1090" spans="1:9" x14ac:dyDescent="0.3">
      <c r="A1090">
        <v>1078</v>
      </c>
      <c r="B1090">
        <v>5.4099393951967611E-2</v>
      </c>
      <c r="C1090" s="194">
        <f t="shared" si="180"/>
        <v>12.36194802586007</v>
      </c>
      <c r="D1090" s="213">
        <f t="shared" si="181"/>
        <v>12.36194802586007</v>
      </c>
      <c r="E1090" s="194">
        <f t="shared" si="182"/>
        <v>0</v>
      </c>
      <c r="F1090" s="194">
        <f t="shared" si="183"/>
        <v>11.63805197413993</v>
      </c>
      <c r="G1090" s="194">
        <f t="shared" si="184"/>
        <v>8.1466363818979524</v>
      </c>
      <c r="H1090" s="194">
        <f t="shared" si="185"/>
        <v>14.216240229739078</v>
      </c>
      <c r="I1090" s="194">
        <f t="shared" si="186"/>
        <v>6.0696038478411261</v>
      </c>
    </row>
    <row r="1091" spans="1:9" x14ac:dyDescent="0.3">
      <c r="A1091">
        <v>1079</v>
      </c>
      <c r="B1091">
        <v>0.3457456356346702</v>
      </c>
      <c r="C1091" s="194">
        <f t="shared" si="180"/>
        <v>19.619007347063423</v>
      </c>
      <c r="D1091" s="213">
        <f t="shared" si="181"/>
        <v>19.619007347063423</v>
      </c>
      <c r="E1091" s="194">
        <f t="shared" si="182"/>
        <v>0</v>
      </c>
      <c r="F1091" s="194">
        <f t="shared" si="183"/>
        <v>4.3809926529365768</v>
      </c>
      <c r="G1091" s="194">
        <f t="shared" si="184"/>
        <v>3.0666948570556039</v>
      </c>
      <c r="H1091" s="194">
        <f t="shared" si="185"/>
        <v>22.561858449122933</v>
      </c>
      <c r="I1091" s="194">
        <f t="shared" si="186"/>
        <v>19.495163592067328</v>
      </c>
    </row>
    <row r="1092" spans="1:9" x14ac:dyDescent="0.3">
      <c r="A1092">
        <v>1080</v>
      </c>
      <c r="B1092">
        <v>0.91748367723822821</v>
      </c>
      <c r="C1092" s="194">
        <f t="shared" si="180"/>
        <v>30.330057581560936</v>
      </c>
      <c r="D1092" s="213">
        <f t="shared" si="181"/>
        <v>24</v>
      </c>
      <c r="E1092" s="194">
        <f t="shared" si="182"/>
        <v>6.3300575815609363</v>
      </c>
      <c r="F1092" s="194">
        <f t="shared" si="183"/>
        <v>0</v>
      </c>
      <c r="G1092" s="194">
        <f t="shared" si="184"/>
        <v>7.2795662187950763</v>
      </c>
      <c r="H1092" s="194">
        <f t="shared" si="185"/>
        <v>27.599999999999998</v>
      </c>
      <c r="I1092" s="194">
        <f t="shared" si="186"/>
        <v>27.599999999999994</v>
      </c>
    </row>
    <row r="1093" spans="1:9" x14ac:dyDescent="0.3">
      <c r="A1093">
        <v>1081</v>
      </c>
      <c r="B1093">
        <v>0.2194643684410188</v>
      </c>
      <c r="C1093" s="194">
        <f t="shared" si="180"/>
        <v>17.35597915609144</v>
      </c>
      <c r="D1093" s="213">
        <f t="shared" si="181"/>
        <v>17.35597915609144</v>
      </c>
      <c r="E1093" s="194">
        <f t="shared" si="182"/>
        <v>0</v>
      </c>
      <c r="F1093" s="194">
        <f t="shared" si="183"/>
        <v>6.6440208439085602</v>
      </c>
      <c r="G1093" s="194">
        <f t="shared" si="184"/>
        <v>4.6508145907359921</v>
      </c>
      <c r="H1093" s="194">
        <f t="shared" si="185"/>
        <v>19.959376029505155</v>
      </c>
      <c r="I1093" s="194">
        <f t="shared" si="186"/>
        <v>15.308561438769159</v>
      </c>
    </row>
    <row r="1094" spans="1:9" x14ac:dyDescent="0.3">
      <c r="A1094">
        <v>1082</v>
      </c>
      <c r="B1094">
        <v>0.66585656767557166</v>
      </c>
      <c r="C1094" s="194">
        <f t="shared" si="180"/>
        <v>24.571002216546088</v>
      </c>
      <c r="D1094" s="213">
        <f t="shared" si="181"/>
        <v>24</v>
      </c>
      <c r="E1094" s="194">
        <f t="shared" si="182"/>
        <v>0.57100221654608774</v>
      </c>
      <c r="F1094" s="194">
        <f t="shared" si="183"/>
        <v>0</v>
      </c>
      <c r="G1094" s="194">
        <f t="shared" si="184"/>
        <v>0.65665254902800085</v>
      </c>
      <c r="H1094" s="194">
        <f t="shared" si="185"/>
        <v>27.599999999999998</v>
      </c>
      <c r="I1094" s="194">
        <f t="shared" si="186"/>
        <v>27.599999999999994</v>
      </c>
    </row>
    <row r="1095" spans="1:9" x14ac:dyDescent="0.3">
      <c r="A1095">
        <v>1083</v>
      </c>
      <c r="B1095">
        <v>0.5552387200975315</v>
      </c>
      <c r="C1095" s="194">
        <f t="shared" si="180"/>
        <v>22.833450197116818</v>
      </c>
      <c r="D1095" s="213">
        <f t="shared" si="181"/>
        <v>22.833450197116818</v>
      </c>
      <c r="E1095" s="194">
        <f t="shared" si="182"/>
        <v>0</v>
      </c>
      <c r="F1095" s="194">
        <f t="shared" si="183"/>
        <v>1.166549802883182</v>
      </c>
      <c r="G1095" s="194">
        <f t="shared" si="184"/>
        <v>0.81658486201822744</v>
      </c>
      <c r="H1095" s="194">
        <f t="shared" si="185"/>
        <v>26.258467726684337</v>
      </c>
      <c r="I1095" s="194">
        <f t="shared" si="186"/>
        <v>25.441882864666105</v>
      </c>
    </row>
    <row r="1096" spans="1:9" x14ac:dyDescent="0.3">
      <c r="A1096">
        <v>1084</v>
      </c>
      <c r="B1096">
        <v>4.8951435536626731E-2</v>
      </c>
      <c r="C1096" s="194">
        <f t="shared" si="180"/>
        <v>12.069360244266683</v>
      </c>
      <c r="D1096" s="213">
        <f t="shared" si="181"/>
        <v>12.069360244266683</v>
      </c>
      <c r="E1096" s="194">
        <f t="shared" si="182"/>
        <v>0</v>
      </c>
      <c r="F1096" s="194">
        <f t="shared" si="183"/>
        <v>11.930639755733317</v>
      </c>
      <c r="G1096" s="194">
        <f t="shared" si="184"/>
        <v>8.3514478290133223</v>
      </c>
      <c r="H1096" s="194">
        <f t="shared" si="185"/>
        <v>13.879764280906684</v>
      </c>
      <c r="I1096" s="194">
        <f t="shared" si="186"/>
        <v>5.5283164518933612</v>
      </c>
    </row>
    <row r="1097" spans="1:9" x14ac:dyDescent="0.3">
      <c r="A1097">
        <v>1085</v>
      </c>
      <c r="B1097">
        <v>0.97175097228063978</v>
      </c>
      <c r="C1097" s="194">
        <f t="shared" si="180"/>
        <v>33.443044172686143</v>
      </c>
      <c r="D1097" s="213">
        <f t="shared" si="181"/>
        <v>24</v>
      </c>
      <c r="E1097" s="194">
        <f t="shared" si="182"/>
        <v>9.4430441726861432</v>
      </c>
      <c r="F1097" s="194">
        <f t="shared" si="183"/>
        <v>0</v>
      </c>
      <c r="G1097" s="194">
        <f t="shared" si="184"/>
        <v>10.859500798589064</v>
      </c>
      <c r="H1097" s="194">
        <f t="shared" si="185"/>
        <v>27.599999999999998</v>
      </c>
      <c r="I1097" s="194">
        <f t="shared" si="186"/>
        <v>27.599999999999994</v>
      </c>
    </row>
    <row r="1098" spans="1:9" x14ac:dyDescent="0.3">
      <c r="A1098">
        <v>1086</v>
      </c>
      <c r="B1098">
        <v>0.41768774043959933</v>
      </c>
      <c r="C1098" s="194">
        <f t="shared" si="180"/>
        <v>20.753125835902285</v>
      </c>
      <c r="D1098" s="213">
        <f t="shared" si="181"/>
        <v>20.753125835902285</v>
      </c>
      <c r="E1098" s="194">
        <f t="shared" si="182"/>
        <v>0</v>
      </c>
      <c r="F1098" s="194">
        <f t="shared" si="183"/>
        <v>3.246874164097715</v>
      </c>
      <c r="G1098" s="194">
        <f t="shared" si="184"/>
        <v>2.2728119148684005</v>
      </c>
      <c r="H1098" s="194">
        <f t="shared" si="185"/>
        <v>23.866094711287626</v>
      </c>
      <c r="I1098" s="194">
        <f t="shared" si="186"/>
        <v>21.593282796419224</v>
      </c>
    </row>
    <row r="1099" spans="1:9" x14ac:dyDescent="0.3">
      <c r="A1099">
        <v>1087</v>
      </c>
      <c r="B1099">
        <v>0.56878056433449808</v>
      </c>
      <c r="C1099" s="194">
        <f t="shared" si="180"/>
        <v>23.03962253590921</v>
      </c>
      <c r="D1099" s="213">
        <f t="shared" si="181"/>
        <v>23.03962253590921</v>
      </c>
      <c r="E1099" s="194">
        <f t="shared" si="182"/>
        <v>0</v>
      </c>
      <c r="F1099" s="194">
        <f t="shared" si="183"/>
        <v>0.96037746409079006</v>
      </c>
      <c r="G1099" s="194">
        <f t="shared" si="184"/>
        <v>0.67226422486355308</v>
      </c>
      <c r="H1099" s="194">
        <f t="shared" si="185"/>
        <v>26.49556591629559</v>
      </c>
      <c r="I1099" s="194">
        <f t="shared" si="186"/>
        <v>25.823301691432032</v>
      </c>
    </row>
    <row r="1100" spans="1:9" x14ac:dyDescent="0.3">
      <c r="A1100">
        <v>1088</v>
      </c>
      <c r="B1100">
        <v>8.5638912139546219E-2</v>
      </c>
      <c r="C1100" s="194">
        <f t="shared" si="180"/>
        <v>13.791343398279867</v>
      </c>
      <c r="D1100" s="213">
        <f t="shared" si="181"/>
        <v>13.791343398279867</v>
      </c>
      <c r="E1100" s="194">
        <f t="shared" si="182"/>
        <v>0</v>
      </c>
      <c r="F1100" s="194">
        <f t="shared" si="183"/>
        <v>10.208656601720133</v>
      </c>
      <c r="G1100" s="194">
        <f t="shared" si="184"/>
        <v>7.1460596212040937</v>
      </c>
      <c r="H1100" s="194">
        <f t="shared" si="185"/>
        <v>15.860044908021846</v>
      </c>
      <c r="I1100" s="194">
        <f t="shared" si="186"/>
        <v>8.7139852868177528</v>
      </c>
    </row>
    <row r="1101" spans="1:9" x14ac:dyDescent="0.3">
      <c r="A1101">
        <v>1089</v>
      </c>
      <c r="B1101">
        <v>0.95126045375427182</v>
      </c>
      <c r="C1101" s="194">
        <f t="shared" si="180"/>
        <v>31.943198636431376</v>
      </c>
      <c r="D1101" s="213">
        <f t="shared" si="181"/>
        <v>24</v>
      </c>
      <c r="E1101" s="194">
        <f t="shared" si="182"/>
        <v>7.9431986364313758</v>
      </c>
      <c r="F1101" s="194">
        <f t="shared" si="183"/>
        <v>0</v>
      </c>
      <c r="G1101" s="194">
        <f t="shared" si="184"/>
        <v>9.1346784318960808</v>
      </c>
      <c r="H1101" s="194">
        <f t="shared" si="185"/>
        <v>27.599999999999998</v>
      </c>
      <c r="I1101" s="194">
        <f t="shared" si="186"/>
        <v>27.599999999999994</v>
      </c>
    </row>
    <row r="1102" spans="1:9" x14ac:dyDescent="0.3">
      <c r="A1102">
        <v>1090</v>
      </c>
      <c r="B1102">
        <v>0.85839385108832211</v>
      </c>
      <c r="C1102" s="194">
        <f t="shared" ref="C1102:C1165" si="191">_xlfn.NORM.INV(B1102,$B$5,$B$6)</f>
        <v>28.438786614912853</v>
      </c>
      <c r="D1102" s="213">
        <f t="shared" ref="D1102:D1165" si="192">MIN(C1102,$D$6)</f>
        <v>24</v>
      </c>
      <c r="E1102" s="194">
        <f t="shared" ref="E1102:E1165" si="193">MAX(C1102-$D$6,0)</f>
        <v>4.4387866149128534</v>
      </c>
      <c r="F1102" s="194">
        <f t="shared" ref="F1102:F1165" si="194">MAX($D$6-C1102,0)</f>
        <v>0</v>
      </c>
      <c r="G1102" s="194">
        <f t="shared" ref="G1102:G1165" si="195">E1102*$D$2+F1102*$D$3</f>
        <v>5.1046046071497813</v>
      </c>
      <c r="H1102" s="194">
        <f t="shared" ref="H1102:H1165" si="196">$D$2*D1102</f>
        <v>27.599999999999998</v>
      </c>
      <c r="I1102" s="194">
        <f t="shared" ref="I1102:I1165" si="197">-$D$6*$B$2+D1102*$B$4+F1102*$B$3</f>
        <v>27.599999999999994</v>
      </c>
    </row>
    <row r="1103" spans="1:9" x14ac:dyDescent="0.3">
      <c r="A1103">
        <v>1091</v>
      </c>
      <c r="B1103">
        <v>8.6411063179273162E-2</v>
      </c>
      <c r="C1103" s="194">
        <f t="shared" si="191"/>
        <v>13.82085025635266</v>
      </c>
      <c r="D1103" s="213">
        <f t="shared" si="192"/>
        <v>13.82085025635266</v>
      </c>
      <c r="E1103" s="194">
        <f t="shared" si="193"/>
        <v>0</v>
      </c>
      <c r="F1103" s="194">
        <f t="shared" si="194"/>
        <v>10.17914974364734</v>
      </c>
      <c r="G1103" s="194">
        <f t="shared" si="195"/>
        <v>7.1254048205531388</v>
      </c>
      <c r="H1103" s="194">
        <f t="shared" si="196"/>
        <v>15.893977794805558</v>
      </c>
      <c r="I1103" s="194">
        <f t="shared" si="197"/>
        <v>8.7685729742524163</v>
      </c>
    </row>
    <row r="1104" spans="1:9" x14ac:dyDescent="0.3">
      <c r="A1104">
        <v>1092</v>
      </c>
      <c r="B1104">
        <v>0.1954626834440506</v>
      </c>
      <c r="C1104" s="194">
        <f t="shared" si="191"/>
        <v>16.852357517787397</v>
      </c>
      <c r="D1104" s="213">
        <f t="shared" si="192"/>
        <v>16.852357517787397</v>
      </c>
      <c r="E1104" s="194">
        <f t="shared" si="193"/>
        <v>0</v>
      </c>
      <c r="F1104" s="194">
        <f t="shared" si="194"/>
        <v>7.1476424822126035</v>
      </c>
      <c r="G1104" s="194">
        <f t="shared" si="195"/>
        <v>5.003349737548823</v>
      </c>
      <c r="H1104" s="194">
        <f t="shared" si="196"/>
        <v>19.380211145455505</v>
      </c>
      <c r="I1104" s="194">
        <f t="shared" si="197"/>
        <v>14.376861407906677</v>
      </c>
    </row>
    <row r="1105" spans="1:9" x14ac:dyDescent="0.3">
      <c r="A1105">
        <v>1093</v>
      </c>
      <c r="B1105">
        <v>0.96554849588724823</v>
      </c>
      <c r="C1105" s="194">
        <f t="shared" si="191"/>
        <v>32.914331229477476</v>
      </c>
      <c r="D1105" s="213">
        <f t="shared" si="192"/>
        <v>24</v>
      </c>
      <c r="E1105" s="194">
        <f t="shared" si="193"/>
        <v>8.9143312294774759</v>
      </c>
      <c r="F1105" s="194">
        <f t="shared" si="194"/>
        <v>0</v>
      </c>
      <c r="G1105" s="194">
        <f t="shared" si="195"/>
        <v>10.251480913899096</v>
      </c>
      <c r="H1105" s="194">
        <f t="shared" si="196"/>
        <v>27.599999999999998</v>
      </c>
      <c r="I1105" s="194">
        <f t="shared" si="197"/>
        <v>27.599999999999994</v>
      </c>
    </row>
    <row r="1106" spans="1:9" x14ac:dyDescent="0.3">
      <c r="A1106">
        <v>1094</v>
      </c>
      <c r="B1106">
        <v>0.20696210274575966</v>
      </c>
      <c r="C1106" s="194">
        <f t="shared" si="191"/>
        <v>17.097955666579544</v>
      </c>
      <c r="D1106" s="213">
        <f t="shared" si="192"/>
        <v>17.097955666579544</v>
      </c>
      <c r="E1106" s="194">
        <f t="shared" si="193"/>
        <v>0</v>
      </c>
      <c r="F1106" s="194">
        <f t="shared" si="194"/>
        <v>6.9020443334204558</v>
      </c>
      <c r="G1106" s="194">
        <f t="shared" si="195"/>
        <v>4.8314310333943196</v>
      </c>
      <c r="H1106" s="194">
        <f t="shared" si="196"/>
        <v>19.662649016566473</v>
      </c>
      <c r="I1106" s="194">
        <f t="shared" si="197"/>
        <v>14.831217983172152</v>
      </c>
    </row>
    <row r="1107" spans="1:9" x14ac:dyDescent="0.3">
      <c r="A1107">
        <v>1095</v>
      </c>
      <c r="B1107">
        <v>0.24242250217992545</v>
      </c>
      <c r="C1107" s="194">
        <f t="shared" si="191"/>
        <v>17.808812333298526</v>
      </c>
      <c r="D1107" s="213">
        <f t="shared" si="192"/>
        <v>17.808812333298526</v>
      </c>
      <c r="E1107" s="194">
        <f t="shared" si="193"/>
        <v>0</v>
      </c>
      <c r="F1107" s="194">
        <f t="shared" si="194"/>
        <v>6.1911876667014738</v>
      </c>
      <c r="G1107" s="194">
        <f t="shared" si="195"/>
        <v>4.3338313666910322</v>
      </c>
      <c r="H1107" s="194">
        <f t="shared" si="196"/>
        <v>20.480134183293302</v>
      </c>
      <c r="I1107" s="194">
        <f t="shared" si="197"/>
        <v>16.146302816602272</v>
      </c>
    </row>
    <row r="1108" spans="1:9" x14ac:dyDescent="0.3">
      <c r="A1108">
        <v>1096</v>
      </c>
      <c r="B1108">
        <v>0.63082051550998197</v>
      </c>
      <c r="C1108" s="194">
        <f t="shared" si="191"/>
        <v>24.004163714451707</v>
      </c>
      <c r="D1108" s="213">
        <f t="shared" si="192"/>
        <v>24</v>
      </c>
      <c r="E1108" s="194">
        <f t="shared" si="193"/>
        <v>4.1637144517068236E-3</v>
      </c>
      <c r="F1108" s="194">
        <f t="shared" si="194"/>
        <v>0</v>
      </c>
      <c r="G1108" s="194">
        <f t="shared" si="195"/>
        <v>4.7882716194628467E-3</v>
      </c>
      <c r="H1108" s="194">
        <f t="shared" si="196"/>
        <v>27.599999999999998</v>
      </c>
      <c r="I1108" s="194">
        <f t="shared" si="197"/>
        <v>27.599999999999994</v>
      </c>
    </row>
    <row r="1109" spans="1:9" x14ac:dyDescent="0.3">
      <c r="A1109">
        <v>1097</v>
      </c>
      <c r="B1109">
        <v>0.75739256003763566</v>
      </c>
      <c r="C1109" s="194">
        <f t="shared" si="191"/>
        <v>26.187638444073507</v>
      </c>
      <c r="D1109" s="213">
        <f t="shared" si="192"/>
        <v>24</v>
      </c>
      <c r="E1109" s="194">
        <f t="shared" si="193"/>
        <v>2.1876384440735066</v>
      </c>
      <c r="F1109" s="194">
        <f t="shared" si="194"/>
        <v>0</v>
      </c>
      <c r="G1109" s="194">
        <f t="shared" si="195"/>
        <v>2.5157842106845325</v>
      </c>
      <c r="H1109" s="194">
        <f t="shared" si="196"/>
        <v>27.599999999999998</v>
      </c>
      <c r="I1109" s="194">
        <f t="shared" si="197"/>
        <v>27.599999999999994</v>
      </c>
    </row>
    <row r="1110" spans="1:9" x14ac:dyDescent="0.3">
      <c r="A1110">
        <v>1098</v>
      </c>
      <c r="B1110">
        <v>0.56912321421236134</v>
      </c>
      <c r="C1110" s="194">
        <f t="shared" si="191"/>
        <v>23.044854249507392</v>
      </c>
      <c r="D1110" s="213">
        <f t="shared" si="192"/>
        <v>23.044854249507392</v>
      </c>
      <c r="E1110" s="194">
        <f t="shared" si="193"/>
        <v>0</v>
      </c>
      <c r="F1110" s="194">
        <f t="shared" si="194"/>
        <v>0.95514575049260841</v>
      </c>
      <c r="G1110" s="194">
        <f t="shared" si="195"/>
        <v>0.66860202534482593</v>
      </c>
      <c r="H1110" s="194">
        <f t="shared" si="196"/>
        <v>26.501582386933499</v>
      </c>
      <c r="I1110" s="194">
        <f t="shared" si="197"/>
        <v>25.832980361588671</v>
      </c>
    </row>
    <row r="1111" spans="1:9" x14ac:dyDescent="0.3">
      <c r="A1111">
        <v>1099</v>
      </c>
      <c r="B1111">
        <v>0.26161454285989516</v>
      </c>
      <c r="C1111" s="194">
        <f t="shared" si="191"/>
        <v>18.16974525103296</v>
      </c>
      <c r="D1111" s="213">
        <f t="shared" si="192"/>
        <v>18.16974525103296</v>
      </c>
      <c r="E1111" s="194">
        <f t="shared" si="193"/>
        <v>0</v>
      </c>
      <c r="F1111" s="194">
        <f t="shared" si="194"/>
        <v>5.8302547489670395</v>
      </c>
      <c r="G1111" s="194">
        <f t="shared" si="195"/>
        <v>4.0811783242769284</v>
      </c>
      <c r="H1111" s="194">
        <f t="shared" si="196"/>
        <v>20.895207038687904</v>
      </c>
      <c r="I1111" s="194">
        <f t="shared" si="197"/>
        <v>16.814028714410977</v>
      </c>
    </row>
    <row r="1112" spans="1:9" x14ac:dyDescent="0.3">
      <c r="A1112">
        <v>1100</v>
      </c>
      <c r="B1112">
        <v>0.83118966551181361</v>
      </c>
      <c r="C1112" s="194">
        <f t="shared" si="191"/>
        <v>27.753262521600455</v>
      </c>
      <c r="D1112" s="213">
        <f t="shared" si="192"/>
        <v>24</v>
      </c>
      <c r="E1112" s="194">
        <f t="shared" si="193"/>
        <v>3.7532625216004547</v>
      </c>
      <c r="F1112" s="194">
        <f t="shared" si="194"/>
        <v>0</v>
      </c>
      <c r="G1112" s="194">
        <f t="shared" si="195"/>
        <v>4.3162518998405224</v>
      </c>
      <c r="H1112" s="194">
        <f t="shared" si="196"/>
        <v>27.599999999999998</v>
      </c>
      <c r="I1112" s="194">
        <f t="shared" si="197"/>
        <v>27.599999999999994</v>
      </c>
    </row>
    <row r="1113" spans="1:9" x14ac:dyDescent="0.3">
      <c r="A1113">
        <v>1101</v>
      </c>
      <c r="B1113">
        <v>0.11252606857539793</v>
      </c>
      <c r="C1113" s="194">
        <f t="shared" si="191"/>
        <v>14.720780739655851</v>
      </c>
      <c r="D1113" s="213">
        <f t="shared" si="192"/>
        <v>14.720780739655851</v>
      </c>
      <c r="E1113" s="194">
        <f t="shared" si="193"/>
        <v>0</v>
      </c>
      <c r="F1113" s="194">
        <f t="shared" si="194"/>
        <v>9.2792192603441492</v>
      </c>
      <c r="G1113" s="194">
        <f t="shared" si="195"/>
        <v>6.4954534822409054</v>
      </c>
      <c r="H1113" s="194">
        <f t="shared" si="196"/>
        <v>16.928897850604226</v>
      </c>
      <c r="I1113" s="194">
        <f t="shared" si="197"/>
        <v>10.433444368363322</v>
      </c>
    </row>
    <row r="1114" spans="1:9" x14ac:dyDescent="0.3">
      <c r="A1114">
        <v>1102</v>
      </c>
      <c r="B1114">
        <v>0.46071613389413613</v>
      </c>
      <c r="C1114" s="194">
        <f t="shared" si="191"/>
        <v>21.408221648802101</v>
      </c>
      <c r="D1114" s="213">
        <f t="shared" si="192"/>
        <v>21.408221648802101</v>
      </c>
      <c r="E1114" s="194">
        <f t="shared" si="193"/>
        <v>0</v>
      </c>
      <c r="F1114" s="194">
        <f t="shared" si="194"/>
        <v>2.5917783511978989</v>
      </c>
      <c r="G1114" s="194">
        <f t="shared" si="195"/>
        <v>1.8142448458385294</v>
      </c>
      <c r="H1114" s="194">
        <f t="shared" si="196"/>
        <v>24.619454896122413</v>
      </c>
      <c r="I1114" s="194">
        <f t="shared" si="197"/>
        <v>22.805210050283886</v>
      </c>
    </row>
    <row r="1115" spans="1:9" x14ac:dyDescent="0.3">
      <c r="A1115">
        <v>1103</v>
      </c>
      <c r="B1115">
        <v>0.91730797997278068</v>
      </c>
      <c r="C1115" s="194">
        <f t="shared" si="191"/>
        <v>30.323135943088175</v>
      </c>
      <c r="D1115" s="213">
        <f t="shared" si="192"/>
        <v>24</v>
      </c>
      <c r="E1115" s="194">
        <f t="shared" si="193"/>
        <v>6.3231359430881753</v>
      </c>
      <c r="F1115" s="194">
        <f t="shared" si="194"/>
        <v>0</v>
      </c>
      <c r="G1115" s="194">
        <f t="shared" si="195"/>
        <v>7.271606334551401</v>
      </c>
      <c r="H1115" s="194">
        <f t="shared" si="196"/>
        <v>27.599999999999998</v>
      </c>
      <c r="I1115" s="194">
        <f t="shared" si="197"/>
        <v>27.599999999999994</v>
      </c>
    </row>
    <row r="1116" spans="1:9" x14ac:dyDescent="0.3">
      <c r="A1116">
        <v>1104</v>
      </c>
      <c r="B1116">
        <v>0.87884972373289516</v>
      </c>
      <c r="C1116" s="194">
        <f t="shared" si="191"/>
        <v>29.015535290669678</v>
      </c>
      <c r="D1116" s="213">
        <f t="shared" si="192"/>
        <v>24</v>
      </c>
      <c r="E1116" s="194">
        <f t="shared" si="193"/>
        <v>5.0155352906696784</v>
      </c>
      <c r="F1116" s="194">
        <f t="shared" si="194"/>
        <v>0</v>
      </c>
      <c r="G1116" s="194">
        <f t="shared" si="195"/>
        <v>5.7678655842701296</v>
      </c>
      <c r="H1116" s="194">
        <f t="shared" si="196"/>
        <v>27.599999999999998</v>
      </c>
      <c r="I1116" s="194">
        <f t="shared" si="197"/>
        <v>27.599999999999994</v>
      </c>
    </row>
    <row r="1117" spans="1:9" x14ac:dyDescent="0.3">
      <c r="A1117">
        <v>1105</v>
      </c>
      <c r="B1117">
        <v>0.1468273539231979</v>
      </c>
      <c r="C1117" s="194">
        <f t="shared" si="191"/>
        <v>15.699172495569384</v>
      </c>
      <c r="D1117" s="213">
        <f t="shared" si="192"/>
        <v>15.699172495569384</v>
      </c>
      <c r="E1117" s="194">
        <f t="shared" si="193"/>
        <v>0</v>
      </c>
      <c r="F1117" s="194">
        <f t="shared" si="194"/>
        <v>8.3008275044306163</v>
      </c>
      <c r="G1117" s="194">
        <f t="shared" si="195"/>
        <v>5.810579253101432</v>
      </c>
      <c r="H1117" s="194">
        <f t="shared" si="196"/>
        <v>18.054048369904791</v>
      </c>
      <c r="I1117" s="194">
        <f t="shared" si="197"/>
        <v>12.243469116803357</v>
      </c>
    </row>
    <row r="1118" spans="1:9" x14ac:dyDescent="0.3">
      <c r="A1118">
        <v>1106</v>
      </c>
      <c r="B1118">
        <v>0.44849870768553957</v>
      </c>
      <c r="C1118" s="194">
        <f t="shared" si="191"/>
        <v>21.223268372029057</v>
      </c>
      <c r="D1118" s="213">
        <f t="shared" si="192"/>
        <v>21.223268372029057</v>
      </c>
      <c r="E1118" s="194">
        <f t="shared" si="193"/>
        <v>0</v>
      </c>
      <c r="F1118" s="194">
        <f t="shared" si="194"/>
        <v>2.7767316279709426</v>
      </c>
      <c r="G1118" s="194">
        <f t="shared" si="195"/>
        <v>1.9437121395796599</v>
      </c>
      <c r="H1118" s="194">
        <f t="shared" si="196"/>
        <v>24.406758627833415</v>
      </c>
      <c r="I1118" s="194">
        <f t="shared" si="197"/>
        <v>22.463046488253752</v>
      </c>
    </row>
    <row r="1119" spans="1:9" x14ac:dyDescent="0.3">
      <c r="A1119">
        <v>1107</v>
      </c>
      <c r="B1119">
        <v>0.22908051881105118</v>
      </c>
      <c r="C1119" s="194">
        <f t="shared" si="191"/>
        <v>17.54872983467704</v>
      </c>
      <c r="D1119" s="213">
        <f t="shared" si="192"/>
        <v>17.54872983467704</v>
      </c>
      <c r="E1119" s="194">
        <f t="shared" si="193"/>
        <v>0</v>
      </c>
      <c r="F1119" s="194">
        <f t="shared" si="194"/>
        <v>6.4512701653229598</v>
      </c>
      <c r="G1119" s="194">
        <f t="shared" si="195"/>
        <v>4.5158891157260719</v>
      </c>
      <c r="H1119" s="194">
        <f t="shared" si="196"/>
        <v>20.181039309878596</v>
      </c>
      <c r="I1119" s="194">
        <f t="shared" si="197"/>
        <v>15.66515019415252</v>
      </c>
    </row>
    <row r="1120" spans="1:9" x14ac:dyDescent="0.3">
      <c r="A1120">
        <v>1108</v>
      </c>
      <c r="B1120">
        <v>0.45003162772544503</v>
      </c>
      <c r="C1120" s="194">
        <f t="shared" si="191"/>
        <v>21.246511360661319</v>
      </c>
      <c r="D1120" s="213">
        <f t="shared" si="192"/>
        <v>21.246511360661319</v>
      </c>
      <c r="E1120" s="194">
        <f t="shared" si="193"/>
        <v>0</v>
      </c>
      <c r="F1120" s="194">
        <f t="shared" si="194"/>
        <v>2.7534886393386806</v>
      </c>
      <c r="G1120" s="194">
        <f t="shared" si="195"/>
        <v>1.9274420475370766</v>
      </c>
      <c r="H1120" s="194">
        <f t="shared" si="196"/>
        <v>24.433488064760514</v>
      </c>
      <c r="I1120" s="194">
        <f t="shared" si="197"/>
        <v>22.506046017223436</v>
      </c>
    </row>
    <row r="1121" spans="1:9" x14ac:dyDescent="0.3">
      <c r="A1121">
        <v>1109</v>
      </c>
      <c r="B1121">
        <v>0.30230936622724169</v>
      </c>
      <c r="C1121" s="194">
        <f t="shared" si="191"/>
        <v>18.893379832542927</v>
      </c>
      <c r="D1121" s="213">
        <f t="shared" si="192"/>
        <v>18.893379832542927</v>
      </c>
      <c r="E1121" s="194">
        <f t="shared" si="193"/>
        <v>0</v>
      </c>
      <c r="F1121" s="194">
        <f t="shared" si="194"/>
        <v>5.1066201674570735</v>
      </c>
      <c r="G1121" s="194">
        <f t="shared" si="195"/>
        <v>3.5746341172199516</v>
      </c>
      <c r="H1121" s="194">
        <f t="shared" si="196"/>
        <v>21.727386807424363</v>
      </c>
      <c r="I1121" s="194">
        <f t="shared" si="197"/>
        <v>18.152752690204412</v>
      </c>
    </row>
    <row r="1122" spans="1:9" x14ac:dyDescent="0.3">
      <c r="A1122">
        <v>1110</v>
      </c>
      <c r="B1122">
        <v>0.3126032640030556</v>
      </c>
      <c r="C1122" s="194">
        <f t="shared" si="191"/>
        <v>19.069091525795315</v>
      </c>
      <c r="D1122" s="213">
        <f t="shared" si="192"/>
        <v>19.069091525795315</v>
      </c>
      <c r="E1122" s="194">
        <f t="shared" si="193"/>
        <v>0</v>
      </c>
      <c r="F1122" s="194">
        <f t="shared" si="194"/>
        <v>4.9309084742046849</v>
      </c>
      <c r="G1122" s="194">
        <f t="shared" si="195"/>
        <v>3.4516359319432799</v>
      </c>
      <c r="H1122" s="194">
        <f t="shared" si="196"/>
        <v>21.92945525466461</v>
      </c>
      <c r="I1122" s="194">
        <f t="shared" si="197"/>
        <v>18.477819322721331</v>
      </c>
    </row>
    <row r="1123" spans="1:9" x14ac:dyDescent="0.3">
      <c r="A1123">
        <v>1111</v>
      </c>
      <c r="B1123">
        <v>0.77227130274908073</v>
      </c>
      <c r="C1123" s="194">
        <f t="shared" si="191"/>
        <v>26.47808629251471</v>
      </c>
      <c r="D1123" s="213">
        <f t="shared" si="192"/>
        <v>24</v>
      </c>
      <c r="E1123" s="194">
        <f t="shared" si="193"/>
        <v>2.4780862925147105</v>
      </c>
      <c r="F1123" s="194">
        <f t="shared" si="194"/>
        <v>0</v>
      </c>
      <c r="G1123" s="194">
        <f t="shared" si="195"/>
        <v>2.8497992363919167</v>
      </c>
      <c r="H1123" s="194">
        <f t="shared" si="196"/>
        <v>27.599999999999998</v>
      </c>
      <c r="I1123" s="194">
        <f t="shared" si="197"/>
        <v>27.599999999999994</v>
      </c>
    </row>
    <row r="1124" spans="1:9" x14ac:dyDescent="0.3">
      <c r="A1124">
        <v>1112</v>
      </c>
      <c r="B1124">
        <v>2.8035396486039699E-2</v>
      </c>
      <c r="C1124" s="194">
        <f t="shared" si="191"/>
        <v>10.537089863327758</v>
      </c>
      <c r="D1124" s="213">
        <f t="shared" si="192"/>
        <v>10.537089863327758</v>
      </c>
      <c r="E1124" s="194">
        <f t="shared" si="193"/>
        <v>0</v>
      </c>
      <c r="F1124" s="194">
        <f t="shared" si="194"/>
        <v>13.462910136672242</v>
      </c>
      <c r="G1124" s="194">
        <f t="shared" si="195"/>
        <v>9.4240370956705704</v>
      </c>
      <c r="H1124" s="194">
        <f t="shared" si="196"/>
        <v>12.11765334282692</v>
      </c>
      <c r="I1124" s="194">
        <f t="shared" si="197"/>
        <v>2.6936162471563474</v>
      </c>
    </row>
    <row r="1125" spans="1:9" x14ac:dyDescent="0.3">
      <c r="A1125">
        <v>1113</v>
      </c>
      <c r="B1125">
        <v>0.52734955991973598</v>
      </c>
      <c r="C1125" s="194">
        <f t="shared" si="191"/>
        <v>22.411653808740372</v>
      </c>
      <c r="D1125" s="213">
        <f t="shared" si="192"/>
        <v>22.411653808740372</v>
      </c>
      <c r="E1125" s="194">
        <f t="shared" si="193"/>
        <v>0</v>
      </c>
      <c r="F1125" s="194">
        <f t="shared" si="194"/>
        <v>1.5883461912596282</v>
      </c>
      <c r="G1125" s="194">
        <f t="shared" si="195"/>
        <v>1.1118423338817398</v>
      </c>
      <c r="H1125" s="194">
        <f t="shared" si="196"/>
        <v>25.773401880051427</v>
      </c>
      <c r="I1125" s="194">
        <f t="shared" si="197"/>
        <v>24.661559546169684</v>
      </c>
    </row>
    <row r="1126" spans="1:9" x14ac:dyDescent="0.3">
      <c r="A1126">
        <v>1114</v>
      </c>
      <c r="B1126">
        <v>0.61270465750018588</v>
      </c>
      <c r="C1126" s="194">
        <f t="shared" si="191"/>
        <v>23.718251843898663</v>
      </c>
      <c r="D1126" s="213">
        <f t="shared" si="192"/>
        <v>23.718251843898663</v>
      </c>
      <c r="E1126" s="194">
        <f t="shared" si="193"/>
        <v>0</v>
      </c>
      <c r="F1126" s="194">
        <f t="shared" si="194"/>
        <v>0.28174815610133663</v>
      </c>
      <c r="G1126" s="194">
        <f t="shared" si="195"/>
        <v>0.19722370927093566</v>
      </c>
      <c r="H1126" s="194">
        <f t="shared" si="196"/>
        <v>27.275989620483461</v>
      </c>
      <c r="I1126" s="194">
        <f t="shared" si="197"/>
        <v>27.078765911212525</v>
      </c>
    </row>
    <row r="1127" spans="1:9" x14ac:dyDescent="0.3">
      <c r="A1127">
        <v>1115</v>
      </c>
      <c r="B1127">
        <v>0.19865677589856023</v>
      </c>
      <c r="C1127" s="194">
        <f t="shared" si="191"/>
        <v>16.921426920241437</v>
      </c>
      <c r="D1127" s="213">
        <f t="shared" si="192"/>
        <v>16.921426920241437</v>
      </c>
      <c r="E1127" s="194">
        <f t="shared" si="193"/>
        <v>0</v>
      </c>
      <c r="F1127" s="194">
        <f t="shared" si="194"/>
        <v>7.0785730797585629</v>
      </c>
      <c r="G1127" s="194">
        <f t="shared" si="195"/>
        <v>4.9550011558309945</v>
      </c>
      <c r="H1127" s="194">
        <f t="shared" si="196"/>
        <v>19.45964095827765</v>
      </c>
      <c r="I1127" s="194">
        <f t="shared" si="197"/>
        <v>14.504639802446654</v>
      </c>
    </row>
    <row r="1128" spans="1:9" x14ac:dyDescent="0.3">
      <c r="A1128">
        <v>1116</v>
      </c>
      <c r="B1128">
        <v>0.89590211284967824</v>
      </c>
      <c r="C1128" s="194">
        <f t="shared" si="191"/>
        <v>29.551252555842385</v>
      </c>
      <c r="D1128" s="213">
        <f t="shared" si="192"/>
        <v>24</v>
      </c>
      <c r="E1128" s="194">
        <f t="shared" si="193"/>
        <v>5.5512525558423853</v>
      </c>
      <c r="F1128" s="194">
        <f t="shared" si="194"/>
        <v>0</v>
      </c>
      <c r="G1128" s="194">
        <f t="shared" si="195"/>
        <v>6.3839404392187422</v>
      </c>
      <c r="H1128" s="194">
        <f t="shared" si="196"/>
        <v>27.599999999999998</v>
      </c>
      <c r="I1128" s="194">
        <f t="shared" si="197"/>
        <v>27.599999999999994</v>
      </c>
    </row>
    <row r="1129" spans="1:9" x14ac:dyDescent="0.3">
      <c r="A1129">
        <v>1117</v>
      </c>
      <c r="B1129">
        <v>0.75969750893552734</v>
      </c>
      <c r="C1129" s="194">
        <f t="shared" si="191"/>
        <v>26.231979160445896</v>
      </c>
      <c r="D1129" s="213">
        <f t="shared" si="192"/>
        <v>24</v>
      </c>
      <c r="E1129" s="194">
        <f t="shared" si="193"/>
        <v>2.2319791604458956</v>
      </c>
      <c r="F1129" s="194">
        <f t="shared" si="194"/>
        <v>0</v>
      </c>
      <c r="G1129" s="194">
        <f t="shared" si="195"/>
        <v>2.5667760345127797</v>
      </c>
      <c r="H1129" s="194">
        <f t="shared" si="196"/>
        <v>27.599999999999998</v>
      </c>
      <c r="I1129" s="194">
        <f t="shared" si="197"/>
        <v>27.599999999999994</v>
      </c>
    </row>
    <row r="1130" spans="1:9" x14ac:dyDescent="0.3">
      <c r="A1130">
        <v>1118</v>
      </c>
      <c r="B1130">
        <v>0.13507512630827123</v>
      </c>
      <c r="C1130" s="194">
        <f t="shared" si="191"/>
        <v>15.383700358231845</v>
      </c>
      <c r="D1130" s="213">
        <f t="shared" si="192"/>
        <v>15.383700358231845</v>
      </c>
      <c r="E1130" s="194">
        <f t="shared" si="193"/>
        <v>0</v>
      </c>
      <c r="F1130" s="194">
        <f t="shared" si="194"/>
        <v>8.6162996417681548</v>
      </c>
      <c r="G1130" s="194">
        <f t="shared" si="195"/>
        <v>6.0314097492377092</v>
      </c>
      <c r="H1130" s="194">
        <f t="shared" si="196"/>
        <v>17.691255411966619</v>
      </c>
      <c r="I1130" s="194">
        <f t="shared" si="197"/>
        <v>11.659845662728911</v>
      </c>
    </row>
    <row r="1131" spans="1:9" x14ac:dyDescent="0.3">
      <c r="A1131">
        <v>1119</v>
      </c>
      <c r="B1131">
        <v>0.67804719650954759</v>
      </c>
      <c r="C1131" s="194">
        <f t="shared" si="191"/>
        <v>24.773470244628317</v>
      </c>
      <c r="D1131" s="213">
        <f t="shared" si="192"/>
        <v>24</v>
      </c>
      <c r="E1131" s="194">
        <f t="shared" si="193"/>
        <v>0.77347024462831726</v>
      </c>
      <c r="F1131" s="194">
        <f t="shared" si="194"/>
        <v>0</v>
      </c>
      <c r="G1131" s="194">
        <f t="shared" si="195"/>
        <v>0.88949078132256476</v>
      </c>
      <c r="H1131" s="194">
        <f t="shared" si="196"/>
        <v>27.599999999999998</v>
      </c>
      <c r="I1131" s="194">
        <f t="shared" si="197"/>
        <v>27.599999999999994</v>
      </c>
    </row>
    <row r="1132" spans="1:9" x14ac:dyDescent="0.3">
      <c r="A1132">
        <v>1120</v>
      </c>
      <c r="B1132">
        <v>0.2320280567369144</v>
      </c>
      <c r="C1132" s="194">
        <f t="shared" si="191"/>
        <v>17.606894473269726</v>
      </c>
      <c r="D1132" s="213">
        <f t="shared" si="192"/>
        <v>17.606894473269726</v>
      </c>
      <c r="E1132" s="194">
        <f t="shared" si="193"/>
        <v>0</v>
      </c>
      <c r="F1132" s="194">
        <f t="shared" si="194"/>
        <v>6.3931055267302739</v>
      </c>
      <c r="G1132" s="194">
        <f t="shared" si="195"/>
        <v>4.4751738687111917</v>
      </c>
      <c r="H1132" s="194">
        <f t="shared" si="196"/>
        <v>20.247928644260185</v>
      </c>
      <c r="I1132" s="194">
        <f t="shared" si="197"/>
        <v>15.772754775548993</v>
      </c>
    </row>
    <row r="1133" spans="1:9" x14ac:dyDescent="0.3">
      <c r="A1133">
        <v>1121</v>
      </c>
      <c r="B1133">
        <v>0.44091662029305856</v>
      </c>
      <c r="C1133" s="194">
        <f t="shared" si="191"/>
        <v>21.108126031154427</v>
      </c>
      <c r="D1133" s="213">
        <f t="shared" si="192"/>
        <v>21.108126031154427</v>
      </c>
      <c r="E1133" s="194">
        <f t="shared" si="193"/>
        <v>0</v>
      </c>
      <c r="F1133" s="194">
        <f t="shared" si="194"/>
        <v>2.891873968845573</v>
      </c>
      <c r="G1133" s="194">
        <f t="shared" si="195"/>
        <v>2.0243117781919011</v>
      </c>
      <c r="H1133" s="194">
        <f t="shared" si="196"/>
        <v>24.274344935827589</v>
      </c>
      <c r="I1133" s="194">
        <f t="shared" si="197"/>
        <v>22.250033157635684</v>
      </c>
    </row>
    <row r="1134" spans="1:9" x14ac:dyDescent="0.3">
      <c r="A1134">
        <v>1122</v>
      </c>
      <c r="B1134">
        <v>0.18474499816132728</v>
      </c>
      <c r="C1134" s="194">
        <f t="shared" si="191"/>
        <v>16.615425466947386</v>
      </c>
      <c r="D1134" s="213">
        <f t="shared" si="192"/>
        <v>16.615425466947386</v>
      </c>
      <c r="E1134" s="194">
        <f t="shared" si="193"/>
        <v>0</v>
      </c>
      <c r="F1134" s="194">
        <f t="shared" si="194"/>
        <v>7.3845745330526142</v>
      </c>
      <c r="G1134" s="194">
        <f t="shared" si="195"/>
        <v>5.1692021731368305</v>
      </c>
      <c r="H1134" s="194">
        <f t="shared" si="196"/>
        <v>19.107739286989492</v>
      </c>
      <c r="I1134" s="194">
        <f t="shared" si="197"/>
        <v>13.938537113852657</v>
      </c>
    </row>
    <row r="1135" spans="1:9" x14ac:dyDescent="0.3">
      <c r="A1135">
        <v>1123</v>
      </c>
      <c r="B1135">
        <v>0.83092372340491627</v>
      </c>
      <c r="C1135" s="194">
        <f t="shared" si="191"/>
        <v>27.746931647819533</v>
      </c>
      <c r="D1135" s="213">
        <f t="shared" si="192"/>
        <v>24</v>
      </c>
      <c r="E1135" s="194">
        <f t="shared" si="193"/>
        <v>3.7469316478195331</v>
      </c>
      <c r="F1135" s="194">
        <f t="shared" si="194"/>
        <v>0</v>
      </c>
      <c r="G1135" s="194">
        <f t="shared" si="195"/>
        <v>4.3089713949924624</v>
      </c>
      <c r="H1135" s="194">
        <f t="shared" si="196"/>
        <v>27.599999999999998</v>
      </c>
      <c r="I1135" s="194">
        <f t="shared" si="197"/>
        <v>27.599999999999994</v>
      </c>
    </row>
    <row r="1136" spans="1:9" x14ac:dyDescent="0.3">
      <c r="A1136">
        <v>1124</v>
      </c>
      <c r="B1136">
        <v>0.73956016928555135</v>
      </c>
      <c r="C1136" s="194">
        <f t="shared" si="191"/>
        <v>25.851940134063518</v>
      </c>
      <c r="D1136" s="213">
        <f t="shared" si="192"/>
        <v>24</v>
      </c>
      <c r="E1136" s="194">
        <f t="shared" si="193"/>
        <v>1.8519401340635184</v>
      </c>
      <c r="F1136" s="194">
        <f t="shared" si="194"/>
        <v>0</v>
      </c>
      <c r="G1136" s="194">
        <f t="shared" si="195"/>
        <v>2.1297311541730459</v>
      </c>
      <c r="H1136" s="194">
        <f t="shared" si="196"/>
        <v>27.599999999999998</v>
      </c>
      <c r="I1136" s="194">
        <f t="shared" si="197"/>
        <v>27.599999999999994</v>
      </c>
    </row>
    <row r="1137" spans="1:9" x14ac:dyDescent="0.3">
      <c r="A1137">
        <v>1125</v>
      </c>
      <c r="B1137">
        <v>4.4626474051349119E-3</v>
      </c>
      <c r="C1137" s="194">
        <f t="shared" si="191"/>
        <v>6.3105854258503395</v>
      </c>
      <c r="D1137" s="213">
        <f t="shared" si="192"/>
        <v>6.3105854258503395</v>
      </c>
      <c r="E1137" s="194">
        <f t="shared" si="193"/>
        <v>0</v>
      </c>
      <c r="F1137" s="194">
        <f t="shared" si="194"/>
        <v>17.689414574149659</v>
      </c>
      <c r="G1137" s="194">
        <f t="shared" si="195"/>
        <v>12.382590201904762</v>
      </c>
      <c r="H1137" s="194">
        <f t="shared" si="196"/>
        <v>7.2571732397278899</v>
      </c>
      <c r="I1137" s="194">
        <f t="shared" si="197"/>
        <v>-5.1254169621768746</v>
      </c>
    </row>
    <row r="1138" spans="1:9" x14ac:dyDescent="0.3">
      <c r="A1138">
        <v>1126</v>
      </c>
      <c r="B1138">
        <v>0.9967812038657774</v>
      </c>
      <c r="C1138" s="194">
        <f t="shared" si="191"/>
        <v>38.347707972052092</v>
      </c>
      <c r="D1138" s="213">
        <f t="shared" si="192"/>
        <v>24</v>
      </c>
      <c r="E1138" s="194">
        <f t="shared" si="193"/>
        <v>14.347707972052092</v>
      </c>
      <c r="F1138" s="194">
        <f t="shared" si="194"/>
        <v>0</v>
      </c>
      <c r="G1138" s="194">
        <f t="shared" si="195"/>
        <v>16.499864167859904</v>
      </c>
      <c r="H1138" s="194">
        <f t="shared" si="196"/>
        <v>27.599999999999998</v>
      </c>
      <c r="I1138" s="194">
        <f t="shared" si="197"/>
        <v>27.599999999999994</v>
      </c>
    </row>
    <row r="1139" spans="1:9" x14ac:dyDescent="0.3">
      <c r="A1139">
        <v>1127</v>
      </c>
      <c r="B1139">
        <v>0.94112959701776933</v>
      </c>
      <c r="C1139" s="194">
        <f t="shared" si="191"/>
        <v>31.385961706734342</v>
      </c>
      <c r="D1139" s="213">
        <f t="shared" si="192"/>
        <v>24</v>
      </c>
      <c r="E1139" s="194">
        <f t="shared" si="193"/>
        <v>7.3859617067343422</v>
      </c>
      <c r="F1139" s="194">
        <f t="shared" si="194"/>
        <v>0</v>
      </c>
      <c r="G1139" s="194">
        <f t="shared" si="195"/>
        <v>8.4938559627444921</v>
      </c>
      <c r="H1139" s="194">
        <f t="shared" si="196"/>
        <v>27.599999999999998</v>
      </c>
      <c r="I1139" s="194">
        <f t="shared" si="197"/>
        <v>27.599999999999994</v>
      </c>
    </row>
    <row r="1140" spans="1:9" x14ac:dyDescent="0.3">
      <c r="A1140">
        <v>1128</v>
      </c>
      <c r="B1140">
        <v>0.28124416538447328</v>
      </c>
      <c r="C1140" s="194">
        <f t="shared" si="191"/>
        <v>18.525103253197607</v>
      </c>
      <c r="D1140" s="213">
        <f t="shared" si="192"/>
        <v>18.525103253197607</v>
      </c>
      <c r="E1140" s="194">
        <f t="shared" si="193"/>
        <v>0</v>
      </c>
      <c r="F1140" s="194">
        <f t="shared" si="194"/>
        <v>5.4748967468023935</v>
      </c>
      <c r="G1140" s="194">
        <f t="shared" si="195"/>
        <v>3.8324277227616759</v>
      </c>
      <c r="H1140" s="194">
        <f t="shared" si="196"/>
        <v>21.303868741177247</v>
      </c>
      <c r="I1140" s="194">
        <f t="shared" si="197"/>
        <v>17.471441018415572</v>
      </c>
    </row>
    <row r="1141" spans="1:9" x14ac:dyDescent="0.3">
      <c r="A1141">
        <v>1129</v>
      </c>
      <c r="B1141">
        <v>0.62367137960818042</v>
      </c>
      <c r="C1141" s="194">
        <f t="shared" si="191"/>
        <v>23.89082512917803</v>
      </c>
      <c r="D1141" s="213">
        <f t="shared" si="192"/>
        <v>23.89082512917803</v>
      </c>
      <c r="E1141" s="194">
        <f t="shared" si="193"/>
        <v>0</v>
      </c>
      <c r="F1141" s="194">
        <f t="shared" si="194"/>
        <v>0.10917487082197042</v>
      </c>
      <c r="G1141" s="194">
        <f t="shared" si="195"/>
        <v>7.6422409575379296E-2</v>
      </c>
      <c r="H1141" s="194">
        <f t="shared" si="196"/>
        <v>27.474448898554733</v>
      </c>
      <c r="I1141" s="194">
        <f t="shared" si="197"/>
        <v>27.398026488979347</v>
      </c>
    </row>
    <row r="1142" spans="1:9" x14ac:dyDescent="0.3">
      <c r="A1142">
        <v>1130</v>
      </c>
      <c r="B1142">
        <v>0.57630623465639608</v>
      </c>
      <c r="C1142" s="194">
        <f t="shared" si="191"/>
        <v>23.154716847455145</v>
      </c>
      <c r="D1142" s="213">
        <f t="shared" si="192"/>
        <v>23.154716847455145</v>
      </c>
      <c r="E1142" s="194">
        <f t="shared" si="193"/>
        <v>0</v>
      </c>
      <c r="F1142" s="194">
        <f t="shared" si="194"/>
        <v>0.8452831525448552</v>
      </c>
      <c r="G1142" s="194">
        <f t="shared" si="195"/>
        <v>0.59169820678139873</v>
      </c>
      <c r="H1142" s="194">
        <f t="shared" si="196"/>
        <v>26.627924374573414</v>
      </c>
      <c r="I1142" s="194">
        <f t="shared" si="197"/>
        <v>26.036226167792012</v>
      </c>
    </row>
    <row r="1143" spans="1:9" x14ac:dyDescent="0.3">
      <c r="A1143">
        <v>1131</v>
      </c>
      <c r="B1143">
        <v>6.9047500125470562E-2</v>
      </c>
      <c r="C1143" s="194">
        <f t="shared" si="191"/>
        <v>13.10246494454821</v>
      </c>
      <c r="D1143" s="213">
        <f t="shared" si="192"/>
        <v>13.10246494454821</v>
      </c>
      <c r="E1143" s="194">
        <f t="shared" si="193"/>
        <v>0</v>
      </c>
      <c r="F1143" s="194">
        <f t="shared" si="194"/>
        <v>10.89753505545179</v>
      </c>
      <c r="G1143" s="194">
        <f t="shared" si="195"/>
        <v>7.6282745388162541</v>
      </c>
      <c r="H1143" s="194">
        <f t="shared" si="196"/>
        <v>15.067834686230441</v>
      </c>
      <c r="I1143" s="194">
        <f t="shared" si="197"/>
        <v>7.4395601474141841</v>
      </c>
    </row>
    <row r="1144" spans="1:9" x14ac:dyDescent="0.3">
      <c r="A1144">
        <v>1132</v>
      </c>
      <c r="B1144">
        <v>0.79405179538527726</v>
      </c>
      <c r="C1144" s="194">
        <f t="shared" si="191"/>
        <v>26.923365586316415</v>
      </c>
      <c r="D1144" s="213">
        <f t="shared" si="192"/>
        <v>24</v>
      </c>
      <c r="E1144" s="194">
        <f t="shared" si="193"/>
        <v>2.9233655863164145</v>
      </c>
      <c r="F1144" s="194">
        <f t="shared" si="194"/>
        <v>0</v>
      </c>
      <c r="G1144" s="194">
        <f t="shared" si="195"/>
        <v>3.3618704242638766</v>
      </c>
      <c r="H1144" s="194">
        <f t="shared" si="196"/>
        <v>27.599999999999998</v>
      </c>
      <c r="I1144" s="194">
        <f t="shared" si="197"/>
        <v>27.599999999999994</v>
      </c>
    </row>
    <row r="1145" spans="1:9" x14ac:dyDescent="0.3">
      <c r="A1145">
        <v>1133</v>
      </c>
      <c r="B1145">
        <v>0.82953014305409722</v>
      </c>
      <c r="C1145" s="194">
        <f t="shared" si="191"/>
        <v>27.71386087437552</v>
      </c>
      <c r="D1145" s="213">
        <f t="shared" si="192"/>
        <v>24</v>
      </c>
      <c r="E1145" s="194">
        <f t="shared" si="193"/>
        <v>3.7138608743755199</v>
      </c>
      <c r="F1145" s="194">
        <f t="shared" si="194"/>
        <v>0</v>
      </c>
      <c r="G1145" s="194">
        <f t="shared" si="195"/>
        <v>4.2709400055318474</v>
      </c>
      <c r="H1145" s="194">
        <f t="shared" si="196"/>
        <v>27.599999999999998</v>
      </c>
      <c r="I1145" s="194">
        <f t="shared" si="197"/>
        <v>27.599999999999994</v>
      </c>
    </row>
    <row r="1146" spans="1:9" x14ac:dyDescent="0.3">
      <c r="A1146">
        <v>1134</v>
      </c>
      <c r="B1146">
        <v>0.2737268607848955</v>
      </c>
      <c r="C1146" s="194">
        <f t="shared" si="191"/>
        <v>18.390519787486827</v>
      </c>
      <c r="D1146" s="213">
        <f t="shared" si="192"/>
        <v>18.390519787486827</v>
      </c>
      <c r="E1146" s="194">
        <f t="shared" si="193"/>
        <v>0</v>
      </c>
      <c r="F1146" s="194">
        <f t="shared" si="194"/>
        <v>5.6094802125131729</v>
      </c>
      <c r="G1146" s="194">
        <f t="shared" si="195"/>
        <v>3.9266361487592212</v>
      </c>
      <c r="H1146" s="194">
        <f t="shared" si="196"/>
        <v>21.149097755609848</v>
      </c>
      <c r="I1146" s="194">
        <f t="shared" si="197"/>
        <v>17.222461606850626</v>
      </c>
    </row>
    <row r="1147" spans="1:9" x14ac:dyDescent="0.3">
      <c r="A1147">
        <v>1135</v>
      </c>
      <c r="B1147">
        <v>0.26447948122315745</v>
      </c>
      <c r="C1147" s="194">
        <f t="shared" si="191"/>
        <v>18.222424193780729</v>
      </c>
      <c r="D1147" s="213">
        <f t="shared" si="192"/>
        <v>18.222424193780729</v>
      </c>
      <c r="E1147" s="194">
        <f t="shared" si="193"/>
        <v>0</v>
      </c>
      <c r="F1147" s="194">
        <f t="shared" si="194"/>
        <v>5.7775758062192715</v>
      </c>
      <c r="G1147" s="194">
        <f t="shared" si="195"/>
        <v>4.0443030643534907</v>
      </c>
      <c r="H1147" s="194">
        <f t="shared" si="196"/>
        <v>20.955787822847835</v>
      </c>
      <c r="I1147" s="194">
        <f t="shared" si="197"/>
        <v>16.911484758494346</v>
      </c>
    </row>
    <row r="1148" spans="1:9" x14ac:dyDescent="0.3">
      <c r="A1148">
        <v>1136</v>
      </c>
      <c r="B1148">
        <v>0.6903366176821556</v>
      </c>
      <c r="C1148" s="194">
        <f t="shared" si="191"/>
        <v>24.980828335280595</v>
      </c>
      <c r="D1148" s="213">
        <f t="shared" si="192"/>
        <v>24</v>
      </c>
      <c r="E1148" s="194">
        <f t="shared" si="193"/>
        <v>0.9808283352805951</v>
      </c>
      <c r="F1148" s="194">
        <f t="shared" si="194"/>
        <v>0</v>
      </c>
      <c r="G1148" s="194">
        <f t="shared" si="195"/>
        <v>1.1279525855726842</v>
      </c>
      <c r="H1148" s="194">
        <f t="shared" si="196"/>
        <v>27.599999999999998</v>
      </c>
      <c r="I1148" s="194">
        <f t="shared" si="197"/>
        <v>27.599999999999994</v>
      </c>
    </row>
    <row r="1149" spans="1:9" x14ac:dyDescent="0.3">
      <c r="A1149">
        <v>1137</v>
      </c>
      <c r="B1149">
        <v>0.13413675294164196</v>
      </c>
      <c r="C1149" s="194">
        <f t="shared" si="191"/>
        <v>15.357716578238691</v>
      </c>
      <c r="D1149" s="213">
        <f t="shared" si="192"/>
        <v>15.357716578238691</v>
      </c>
      <c r="E1149" s="194">
        <f t="shared" si="193"/>
        <v>0</v>
      </c>
      <c r="F1149" s="194">
        <f t="shared" si="194"/>
        <v>8.6422834217613094</v>
      </c>
      <c r="G1149" s="194">
        <f t="shared" si="195"/>
        <v>6.0495983952329171</v>
      </c>
      <c r="H1149" s="194">
        <f t="shared" si="196"/>
        <v>17.661374064974492</v>
      </c>
      <c r="I1149" s="194">
        <f t="shared" si="197"/>
        <v>11.611775669741574</v>
      </c>
    </row>
    <row r="1150" spans="1:9" x14ac:dyDescent="0.3">
      <c r="A1150">
        <v>1138</v>
      </c>
      <c r="B1150">
        <v>0.36528486290068429</v>
      </c>
      <c r="C1150" s="194">
        <f t="shared" si="191"/>
        <v>19.933793393828033</v>
      </c>
      <c r="D1150" s="213">
        <f t="shared" si="192"/>
        <v>19.933793393828033</v>
      </c>
      <c r="E1150" s="194">
        <f t="shared" si="193"/>
        <v>0</v>
      </c>
      <c r="F1150" s="194">
        <f t="shared" si="194"/>
        <v>4.0662066061719671</v>
      </c>
      <c r="G1150" s="194">
        <f t="shared" si="195"/>
        <v>2.8463446243203774</v>
      </c>
      <c r="H1150" s="194">
        <f t="shared" si="196"/>
        <v>22.923862402902238</v>
      </c>
      <c r="I1150" s="194">
        <f t="shared" si="197"/>
        <v>20.077517778581861</v>
      </c>
    </row>
    <row r="1151" spans="1:9" x14ac:dyDescent="0.3">
      <c r="A1151">
        <v>1139</v>
      </c>
      <c r="B1151">
        <v>0.90880340706916907</v>
      </c>
      <c r="C1151" s="194">
        <f t="shared" si="191"/>
        <v>30.000535125593537</v>
      </c>
      <c r="D1151" s="213">
        <f t="shared" si="192"/>
        <v>24</v>
      </c>
      <c r="E1151" s="194">
        <f t="shared" si="193"/>
        <v>6.0005351255935366</v>
      </c>
      <c r="F1151" s="194">
        <f t="shared" si="194"/>
        <v>0</v>
      </c>
      <c r="G1151" s="194">
        <f t="shared" si="195"/>
        <v>6.9006153944325668</v>
      </c>
      <c r="H1151" s="194">
        <f t="shared" si="196"/>
        <v>27.599999999999998</v>
      </c>
      <c r="I1151" s="194">
        <f t="shared" si="197"/>
        <v>27.599999999999994</v>
      </c>
    </row>
    <row r="1152" spans="1:9" x14ac:dyDescent="0.3">
      <c r="A1152">
        <v>1140</v>
      </c>
      <c r="B1152">
        <v>0.78691552515960328</v>
      </c>
      <c r="C1152" s="194">
        <f t="shared" si="191"/>
        <v>26.774586788436594</v>
      </c>
      <c r="D1152" s="213">
        <f t="shared" si="192"/>
        <v>24</v>
      </c>
      <c r="E1152" s="194">
        <f t="shared" si="193"/>
        <v>2.7745867884365936</v>
      </c>
      <c r="F1152" s="194">
        <f t="shared" si="194"/>
        <v>0</v>
      </c>
      <c r="G1152" s="194">
        <f t="shared" si="195"/>
        <v>3.1907748067020822</v>
      </c>
      <c r="H1152" s="194">
        <f t="shared" si="196"/>
        <v>27.599999999999998</v>
      </c>
      <c r="I1152" s="194">
        <f t="shared" si="197"/>
        <v>27.599999999999994</v>
      </c>
    </row>
    <row r="1153" spans="1:9" x14ac:dyDescent="0.3">
      <c r="A1153">
        <v>1141</v>
      </c>
      <c r="B1153">
        <v>8.4200831047653524E-2</v>
      </c>
      <c r="C1153" s="194">
        <f t="shared" si="191"/>
        <v>13.735853373439909</v>
      </c>
      <c r="D1153" s="213">
        <f t="shared" si="192"/>
        <v>13.735853373439909</v>
      </c>
      <c r="E1153" s="194">
        <f t="shared" si="193"/>
        <v>0</v>
      </c>
      <c r="F1153" s="194">
        <f t="shared" si="194"/>
        <v>10.264146626560091</v>
      </c>
      <c r="G1153" s="194">
        <f t="shared" si="195"/>
        <v>7.1849026385920647</v>
      </c>
      <c r="H1153" s="194">
        <f t="shared" si="196"/>
        <v>15.796231379455895</v>
      </c>
      <c r="I1153" s="194">
        <f t="shared" si="197"/>
        <v>8.6113287408638293</v>
      </c>
    </row>
    <row r="1154" spans="1:9" x14ac:dyDescent="0.3">
      <c r="A1154">
        <v>1142</v>
      </c>
      <c r="B1154">
        <v>0.53142363693049632</v>
      </c>
      <c r="C1154" s="194">
        <f t="shared" si="191"/>
        <v>22.473094021398101</v>
      </c>
      <c r="D1154" s="213">
        <f t="shared" si="192"/>
        <v>22.473094021398101</v>
      </c>
      <c r="E1154" s="194">
        <f t="shared" si="193"/>
        <v>0</v>
      </c>
      <c r="F1154" s="194">
        <f t="shared" si="194"/>
        <v>1.5269059786018992</v>
      </c>
      <c r="G1154" s="194">
        <f t="shared" si="195"/>
        <v>1.0688341850213297</v>
      </c>
      <c r="H1154" s="194">
        <f t="shared" si="196"/>
        <v>25.844058124607812</v>
      </c>
      <c r="I1154" s="194">
        <f t="shared" si="197"/>
        <v>24.775223939586485</v>
      </c>
    </row>
    <row r="1155" spans="1:9" x14ac:dyDescent="0.3">
      <c r="A1155">
        <v>1143</v>
      </c>
      <c r="B1155">
        <v>0.31633368600417155</v>
      </c>
      <c r="C1155" s="194">
        <f t="shared" si="191"/>
        <v>19.13214471614868</v>
      </c>
      <c r="D1155" s="213">
        <f t="shared" si="192"/>
        <v>19.13214471614868</v>
      </c>
      <c r="E1155" s="194">
        <f t="shared" si="193"/>
        <v>0</v>
      </c>
      <c r="F1155" s="194">
        <f t="shared" si="194"/>
        <v>4.8678552838513198</v>
      </c>
      <c r="G1155" s="194">
        <f t="shared" si="195"/>
        <v>3.4074986986959241</v>
      </c>
      <c r="H1155" s="194">
        <f t="shared" si="196"/>
        <v>22.00196642357098</v>
      </c>
      <c r="I1155" s="194">
        <f t="shared" si="197"/>
        <v>18.594467724875056</v>
      </c>
    </row>
    <row r="1156" spans="1:9" x14ac:dyDescent="0.3">
      <c r="A1156">
        <v>1144</v>
      </c>
      <c r="B1156">
        <v>0.78174541689885668</v>
      </c>
      <c r="C1156" s="194">
        <f t="shared" si="191"/>
        <v>26.668609125194354</v>
      </c>
      <c r="D1156" s="213">
        <f t="shared" si="192"/>
        <v>24</v>
      </c>
      <c r="E1156" s="194">
        <f t="shared" si="193"/>
        <v>2.6686091251943544</v>
      </c>
      <c r="F1156" s="194">
        <f t="shared" si="194"/>
        <v>0</v>
      </c>
      <c r="G1156" s="194">
        <f t="shared" si="195"/>
        <v>3.0689004939735072</v>
      </c>
      <c r="H1156" s="194">
        <f t="shared" si="196"/>
        <v>27.599999999999998</v>
      </c>
      <c r="I1156" s="194">
        <f t="shared" si="197"/>
        <v>27.599999999999994</v>
      </c>
    </row>
    <row r="1157" spans="1:9" x14ac:dyDescent="0.3">
      <c r="A1157">
        <v>1145</v>
      </c>
      <c r="B1157">
        <v>0.49341289903018937</v>
      </c>
      <c r="C1157" s="194">
        <f t="shared" si="191"/>
        <v>21.900927016884307</v>
      </c>
      <c r="D1157" s="213">
        <f t="shared" si="192"/>
        <v>21.900927016884307</v>
      </c>
      <c r="E1157" s="194">
        <f t="shared" si="193"/>
        <v>0</v>
      </c>
      <c r="F1157" s="194">
        <f t="shared" si="194"/>
        <v>2.0990729831156933</v>
      </c>
      <c r="G1157" s="194">
        <f t="shared" si="195"/>
        <v>1.4693510881809855</v>
      </c>
      <c r="H1157" s="194">
        <f t="shared" si="196"/>
        <v>25.186066069416952</v>
      </c>
      <c r="I1157" s="194">
        <f t="shared" si="197"/>
        <v>23.716714981235967</v>
      </c>
    </row>
    <row r="1158" spans="1:9" x14ac:dyDescent="0.3">
      <c r="A1158">
        <v>1146</v>
      </c>
      <c r="B1158">
        <v>0.97903545027997596</v>
      </c>
      <c r="C1158" s="194">
        <f t="shared" si="191"/>
        <v>34.205339020759176</v>
      </c>
      <c r="D1158" s="213">
        <f t="shared" si="192"/>
        <v>24</v>
      </c>
      <c r="E1158" s="194">
        <f t="shared" si="193"/>
        <v>10.205339020759176</v>
      </c>
      <c r="F1158" s="194">
        <f t="shared" si="194"/>
        <v>0</v>
      </c>
      <c r="G1158" s="194">
        <f t="shared" si="195"/>
        <v>11.736139873873052</v>
      </c>
      <c r="H1158" s="194">
        <f t="shared" si="196"/>
        <v>27.599999999999998</v>
      </c>
      <c r="I1158" s="194">
        <f t="shared" si="197"/>
        <v>27.599999999999994</v>
      </c>
    </row>
    <row r="1159" spans="1:9" x14ac:dyDescent="0.3">
      <c r="A1159">
        <v>1147</v>
      </c>
      <c r="B1159">
        <v>0.92872917052125015</v>
      </c>
      <c r="C1159" s="194">
        <f t="shared" si="191"/>
        <v>30.798349037678793</v>
      </c>
      <c r="D1159" s="213">
        <f t="shared" si="192"/>
        <v>24</v>
      </c>
      <c r="E1159" s="194">
        <f t="shared" si="193"/>
        <v>6.7983490376787934</v>
      </c>
      <c r="F1159" s="194">
        <f t="shared" si="194"/>
        <v>0</v>
      </c>
      <c r="G1159" s="194">
        <f t="shared" si="195"/>
        <v>7.818101393330612</v>
      </c>
      <c r="H1159" s="194">
        <f t="shared" si="196"/>
        <v>27.599999999999998</v>
      </c>
      <c r="I1159" s="194">
        <f t="shared" si="197"/>
        <v>27.599999999999994</v>
      </c>
    </row>
    <row r="1160" spans="1:9" x14ac:dyDescent="0.3">
      <c r="A1160">
        <v>1148</v>
      </c>
      <c r="B1160">
        <v>0.76551399625778915</v>
      </c>
      <c r="C1160" s="194">
        <f t="shared" si="191"/>
        <v>26.344916064401517</v>
      </c>
      <c r="D1160" s="213">
        <f t="shared" si="192"/>
        <v>24</v>
      </c>
      <c r="E1160" s="194">
        <f t="shared" si="193"/>
        <v>2.3449160644015166</v>
      </c>
      <c r="F1160" s="194">
        <f t="shared" si="194"/>
        <v>0</v>
      </c>
      <c r="G1160" s="194">
        <f t="shared" si="195"/>
        <v>2.696653474061744</v>
      </c>
      <c r="H1160" s="194">
        <f t="shared" si="196"/>
        <v>27.599999999999998</v>
      </c>
      <c r="I1160" s="194">
        <f t="shared" si="197"/>
        <v>27.599999999999994</v>
      </c>
    </row>
    <row r="1161" spans="1:9" x14ac:dyDescent="0.3">
      <c r="A1161">
        <v>1149</v>
      </c>
      <c r="B1161">
        <v>0.60957108397541604</v>
      </c>
      <c r="C1161" s="194">
        <f t="shared" si="191"/>
        <v>23.669207838564819</v>
      </c>
      <c r="D1161" s="213">
        <f t="shared" si="192"/>
        <v>23.669207838564819</v>
      </c>
      <c r="E1161" s="194">
        <f t="shared" si="193"/>
        <v>0</v>
      </c>
      <c r="F1161" s="194">
        <f t="shared" si="194"/>
        <v>0.33079216143518053</v>
      </c>
      <c r="G1161" s="194">
        <f t="shared" si="195"/>
        <v>0.2315545130046264</v>
      </c>
      <c r="H1161" s="194">
        <f t="shared" si="196"/>
        <v>27.219589014349541</v>
      </c>
      <c r="I1161" s="194">
        <f t="shared" si="197"/>
        <v>26.988034501344913</v>
      </c>
    </row>
    <row r="1162" spans="1:9" x14ac:dyDescent="0.3">
      <c r="A1162">
        <v>1150</v>
      </c>
      <c r="B1162">
        <v>0.84970411134543122</v>
      </c>
      <c r="C1162" s="194">
        <f t="shared" si="191"/>
        <v>28.210991076298647</v>
      </c>
      <c r="D1162" s="213">
        <f t="shared" si="192"/>
        <v>24</v>
      </c>
      <c r="E1162" s="194">
        <f t="shared" si="193"/>
        <v>4.2109910762986473</v>
      </c>
      <c r="F1162" s="194">
        <f t="shared" si="194"/>
        <v>0</v>
      </c>
      <c r="G1162" s="194">
        <f t="shared" si="195"/>
        <v>4.8426397377434443</v>
      </c>
      <c r="H1162" s="194">
        <f t="shared" si="196"/>
        <v>27.599999999999998</v>
      </c>
      <c r="I1162" s="194">
        <f t="shared" si="197"/>
        <v>27.599999999999994</v>
      </c>
    </row>
    <row r="1163" spans="1:9" x14ac:dyDescent="0.3">
      <c r="A1163">
        <v>1151</v>
      </c>
      <c r="B1163">
        <v>7.9813813063048245E-2</v>
      </c>
      <c r="C1163" s="194">
        <f t="shared" si="191"/>
        <v>13.562049723746771</v>
      </c>
      <c r="D1163" s="213">
        <f t="shared" si="192"/>
        <v>13.562049723746771</v>
      </c>
      <c r="E1163" s="194">
        <f t="shared" si="193"/>
        <v>0</v>
      </c>
      <c r="F1163" s="194">
        <f t="shared" si="194"/>
        <v>10.437950276253229</v>
      </c>
      <c r="G1163" s="194">
        <f t="shared" si="195"/>
        <v>7.3065651933772608</v>
      </c>
      <c r="H1163" s="194">
        <f t="shared" si="196"/>
        <v>15.596357182308786</v>
      </c>
      <c r="I1163" s="194">
        <f t="shared" si="197"/>
        <v>8.2897919889315244</v>
      </c>
    </row>
    <row r="1164" spans="1:9" x14ac:dyDescent="0.3">
      <c r="A1164">
        <v>1152</v>
      </c>
      <c r="B1164">
        <v>0.93786548122114566</v>
      </c>
      <c r="C1164" s="194">
        <f t="shared" si="191"/>
        <v>31.222594741750292</v>
      </c>
      <c r="D1164" s="213">
        <f t="shared" si="192"/>
        <v>24</v>
      </c>
      <c r="E1164" s="194">
        <f t="shared" si="193"/>
        <v>7.2225947417502923</v>
      </c>
      <c r="F1164" s="194">
        <f t="shared" si="194"/>
        <v>0</v>
      </c>
      <c r="G1164" s="194">
        <f t="shared" si="195"/>
        <v>8.3059839530128361</v>
      </c>
      <c r="H1164" s="194">
        <f t="shared" si="196"/>
        <v>27.599999999999998</v>
      </c>
      <c r="I1164" s="194">
        <f t="shared" si="197"/>
        <v>27.599999999999994</v>
      </c>
    </row>
    <row r="1165" spans="1:9" x14ac:dyDescent="0.3">
      <c r="A1165">
        <v>1153</v>
      </c>
      <c r="B1165">
        <v>0.44399355829237697</v>
      </c>
      <c r="C1165" s="194">
        <f t="shared" si="191"/>
        <v>21.154889930120049</v>
      </c>
      <c r="D1165" s="213">
        <f t="shared" si="192"/>
        <v>21.154889930120049</v>
      </c>
      <c r="E1165" s="194">
        <f t="shared" si="193"/>
        <v>0</v>
      </c>
      <c r="F1165" s="194">
        <f t="shared" si="194"/>
        <v>2.8451100698799507</v>
      </c>
      <c r="G1165" s="194">
        <f t="shared" si="195"/>
        <v>1.9915770489159657</v>
      </c>
      <c r="H1165" s="194">
        <f t="shared" si="196"/>
        <v>24.328123419638054</v>
      </c>
      <c r="I1165" s="194">
        <f t="shared" si="197"/>
        <v>22.336546370722086</v>
      </c>
    </row>
    <row r="1166" spans="1:9" x14ac:dyDescent="0.3">
      <c r="A1166">
        <v>1154</v>
      </c>
      <c r="B1166">
        <v>0.84385071852520899</v>
      </c>
      <c r="C1166" s="194">
        <f t="shared" ref="C1166:C1229" si="198">_xlfn.NORM.INV(B1166,$B$5,$B$6)</f>
        <v>28.062464207910086</v>
      </c>
      <c r="D1166" s="213">
        <f t="shared" ref="D1166:D1229" si="199">MIN(C1166,$D$6)</f>
        <v>24</v>
      </c>
      <c r="E1166" s="194">
        <f t="shared" ref="E1166:E1229" si="200">MAX(C1166-$D$6,0)</f>
        <v>4.0624642079100859</v>
      </c>
      <c r="F1166" s="194">
        <f t="shared" ref="F1166:F1229" si="201">MAX($D$6-C1166,0)</f>
        <v>0</v>
      </c>
      <c r="G1166" s="194">
        <f t="shared" ref="G1166:G1229" si="202">E1166*$D$2+F1166*$D$3</f>
        <v>4.6718338390965988</v>
      </c>
      <c r="H1166" s="194">
        <f t="shared" ref="H1166:H1229" si="203">$D$2*D1166</f>
        <v>27.599999999999998</v>
      </c>
      <c r="I1166" s="194">
        <f t="shared" ref="I1166:I1229" si="204">-$D$6*$B$2+D1166*$B$4+F1166*$B$3</f>
        <v>27.599999999999994</v>
      </c>
    </row>
    <row r="1167" spans="1:9" x14ac:dyDescent="0.3">
      <c r="A1167">
        <v>1155</v>
      </c>
      <c r="B1167">
        <v>0.4319814652119176</v>
      </c>
      <c r="C1167" s="194">
        <f t="shared" si="198"/>
        <v>20.972009605013792</v>
      </c>
      <c r="D1167" s="213">
        <f t="shared" si="199"/>
        <v>20.972009605013792</v>
      </c>
      <c r="E1167" s="194">
        <f t="shared" si="200"/>
        <v>0</v>
      </c>
      <c r="F1167" s="194">
        <f t="shared" si="201"/>
        <v>3.0279903949862081</v>
      </c>
      <c r="G1167" s="194">
        <f t="shared" si="202"/>
        <v>2.1195932764903458</v>
      </c>
      <c r="H1167" s="194">
        <f t="shared" si="203"/>
        <v>24.117811045765858</v>
      </c>
      <c r="I1167" s="194">
        <f t="shared" si="204"/>
        <v>21.998217769275509</v>
      </c>
    </row>
    <row r="1168" spans="1:9" x14ac:dyDescent="0.3">
      <c r="A1168">
        <v>1156</v>
      </c>
      <c r="B1168">
        <v>1.2022650064391627E-3</v>
      </c>
      <c r="C1168" s="194">
        <f t="shared" si="198"/>
        <v>3.7893778406054963</v>
      </c>
      <c r="D1168" s="213">
        <f t="shared" si="199"/>
        <v>3.7893778406054963</v>
      </c>
      <c r="E1168" s="194">
        <f t="shared" si="200"/>
        <v>0</v>
      </c>
      <c r="F1168" s="194">
        <f t="shared" si="201"/>
        <v>20.210622159394504</v>
      </c>
      <c r="G1168" s="194">
        <f t="shared" si="202"/>
        <v>14.147435511576154</v>
      </c>
      <c r="H1168" s="194">
        <f t="shared" si="203"/>
        <v>4.3577845166963201</v>
      </c>
      <c r="I1168" s="194">
        <f t="shared" si="204"/>
        <v>-9.7896509948798354</v>
      </c>
    </row>
    <row r="1169" spans="1:9" x14ac:dyDescent="0.3">
      <c r="A1169">
        <v>1157</v>
      </c>
      <c r="B1169">
        <v>0.41967149526128722</v>
      </c>
      <c r="C1169" s="194">
        <f t="shared" si="198"/>
        <v>20.783596335484695</v>
      </c>
      <c r="D1169" s="213">
        <f t="shared" si="199"/>
        <v>20.783596335484695</v>
      </c>
      <c r="E1169" s="194">
        <f t="shared" si="200"/>
        <v>0</v>
      </c>
      <c r="F1169" s="194">
        <f t="shared" si="201"/>
        <v>3.2164036645153047</v>
      </c>
      <c r="G1169" s="194">
        <f t="shared" si="202"/>
        <v>2.2514825651607135</v>
      </c>
      <c r="H1169" s="194">
        <f t="shared" si="203"/>
        <v>23.901135785807398</v>
      </c>
      <c r="I1169" s="194">
        <f t="shared" si="204"/>
        <v>21.64965322064668</v>
      </c>
    </row>
    <row r="1170" spans="1:9" x14ac:dyDescent="0.3">
      <c r="A1170">
        <v>1158</v>
      </c>
      <c r="B1170">
        <v>0.22824861766970184</v>
      </c>
      <c r="C1170" s="194">
        <f t="shared" si="198"/>
        <v>17.532237944518378</v>
      </c>
      <c r="D1170" s="213">
        <f t="shared" si="199"/>
        <v>17.532237944518378</v>
      </c>
      <c r="E1170" s="194">
        <f t="shared" si="200"/>
        <v>0</v>
      </c>
      <c r="F1170" s="194">
        <f t="shared" si="201"/>
        <v>6.4677620554816215</v>
      </c>
      <c r="G1170" s="194">
        <f t="shared" si="202"/>
        <v>4.5274334388371358</v>
      </c>
      <c r="H1170" s="194">
        <f t="shared" si="203"/>
        <v>20.162073636196133</v>
      </c>
      <c r="I1170" s="194">
        <f t="shared" si="204"/>
        <v>15.634640197358996</v>
      </c>
    </row>
    <row r="1171" spans="1:9" x14ac:dyDescent="0.3">
      <c r="A1171">
        <v>1159</v>
      </c>
      <c r="B1171">
        <v>0.36068125956100228</v>
      </c>
      <c r="C1171" s="194">
        <f t="shared" si="198"/>
        <v>19.860169542181417</v>
      </c>
      <c r="D1171" s="213">
        <f t="shared" si="199"/>
        <v>19.860169542181417</v>
      </c>
      <c r="E1171" s="194">
        <f t="shared" si="200"/>
        <v>0</v>
      </c>
      <c r="F1171" s="194">
        <f t="shared" si="201"/>
        <v>4.1398304578185829</v>
      </c>
      <c r="G1171" s="194">
        <f t="shared" si="202"/>
        <v>2.8978813204730085</v>
      </c>
      <c r="H1171" s="194">
        <f t="shared" si="203"/>
        <v>22.839194973508629</v>
      </c>
      <c r="I1171" s="194">
        <f t="shared" si="204"/>
        <v>19.941313653035618</v>
      </c>
    </row>
    <row r="1172" spans="1:9" x14ac:dyDescent="0.3">
      <c r="A1172">
        <v>1160</v>
      </c>
      <c r="B1172">
        <v>2.7695040134412152E-2</v>
      </c>
      <c r="C1172" s="194">
        <f t="shared" si="198"/>
        <v>10.505177500914829</v>
      </c>
      <c r="D1172" s="213">
        <f t="shared" si="199"/>
        <v>10.505177500914829</v>
      </c>
      <c r="E1172" s="194">
        <f t="shared" si="200"/>
        <v>0</v>
      </c>
      <c r="F1172" s="194">
        <f t="shared" si="201"/>
        <v>13.494822499085171</v>
      </c>
      <c r="G1172" s="194">
        <f t="shared" si="202"/>
        <v>9.4463757493596212</v>
      </c>
      <c r="H1172" s="194">
        <f t="shared" si="203"/>
        <v>12.080954126052053</v>
      </c>
      <c r="I1172" s="194">
        <f t="shared" si="204"/>
        <v>2.6345783766924296</v>
      </c>
    </row>
    <row r="1173" spans="1:9" x14ac:dyDescent="0.3">
      <c r="A1173">
        <v>1161</v>
      </c>
      <c r="B1173">
        <v>0.87505366082026237</v>
      </c>
      <c r="C1173" s="194">
        <f t="shared" si="198"/>
        <v>28.903660565404081</v>
      </c>
      <c r="D1173" s="213">
        <f t="shared" si="199"/>
        <v>24</v>
      </c>
      <c r="E1173" s="194">
        <f t="shared" si="200"/>
        <v>4.9036605654040812</v>
      </c>
      <c r="F1173" s="194">
        <f t="shared" si="201"/>
        <v>0</v>
      </c>
      <c r="G1173" s="194">
        <f t="shared" si="202"/>
        <v>5.6392096502146929</v>
      </c>
      <c r="H1173" s="194">
        <f t="shared" si="203"/>
        <v>27.599999999999998</v>
      </c>
      <c r="I1173" s="194">
        <f t="shared" si="204"/>
        <v>27.599999999999994</v>
      </c>
    </row>
    <row r="1174" spans="1:9" x14ac:dyDescent="0.3">
      <c r="A1174">
        <v>1162</v>
      </c>
      <c r="B1174">
        <v>0.82738687586430171</v>
      </c>
      <c r="C1174" s="194">
        <f t="shared" si="198"/>
        <v>27.663335473039858</v>
      </c>
      <c r="D1174" s="213">
        <f t="shared" si="199"/>
        <v>24</v>
      </c>
      <c r="E1174" s="194">
        <f t="shared" si="200"/>
        <v>3.663335473039858</v>
      </c>
      <c r="F1174" s="194">
        <f t="shared" si="201"/>
        <v>0</v>
      </c>
      <c r="G1174" s="194">
        <f t="shared" si="202"/>
        <v>4.2128357939958363</v>
      </c>
      <c r="H1174" s="194">
        <f t="shared" si="203"/>
        <v>27.599999999999998</v>
      </c>
      <c r="I1174" s="194">
        <f t="shared" si="204"/>
        <v>27.599999999999994</v>
      </c>
    </row>
    <row r="1175" spans="1:9" x14ac:dyDescent="0.3">
      <c r="A1175">
        <v>1163</v>
      </c>
      <c r="B1175">
        <v>0.70491967729196714</v>
      </c>
      <c r="C1175" s="194">
        <f t="shared" si="198"/>
        <v>25.231619492551442</v>
      </c>
      <c r="D1175" s="213">
        <f t="shared" si="199"/>
        <v>24</v>
      </c>
      <c r="E1175" s="194">
        <f t="shared" si="200"/>
        <v>1.2316194925514417</v>
      </c>
      <c r="F1175" s="194">
        <f t="shared" si="201"/>
        <v>0</v>
      </c>
      <c r="G1175" s="194">
        <f t="shared" si="202"/>
        <v>1.4163624164341577</v>
      </c>
      <c r="H1175" s="194">
        <f t="shared" si="203"/>
        <v>27.599999999999998</v>
      </c>
      <c r="I1175" s="194">
        <f t="shared" si="204"/>
        <v>27.599999999999994</v>
      </c>
    </row>
    <row r="1176" spans="1:9" x14ac:dyDescent="0.3">
      <c r="A1176">
        <v>1164</v>
      </c>
      <c r="B1176">
        <v>0.89727577716448637</v>
      </c>
      <c r="C1176" s="194">
        <f t="shared" si="198"/>
        <v>29.597083361161925</v>
      </c>
      <c r="D1176" s="213">
        <f t="shared" si="199"/>
        <v>24</v>
      </c>
      <c r="E1176" s="194">
        <f t="shared" si="200"/>
        <v>5.5970833611619248</v>
      </c>
      <c r="F1176" s="194">
        <f t="shared" si="201"/>
        <v>0</v>
      </c>
      <c r="G1176" s="194">
        <f t="shared" si="202"/>
        <v>6.4366458653362129</v>
      </c>
      <c r="H1176" s="194">
        <f t="shared" si="203"/>
        <v>27.599999999999998</v>
      </c>
      <c r="I1176" s="194">
        <f t="shared" si="204"/>
        <v>27.599999999999994</v>
      </c>
    </row>
    <row r="1177" spans="1:9" x14ac:dyDescent="0.3">
      <c r="A1177">
        <v>1165</v>
      </c>
      <c r="B1177">
        <v>0.84609122820587035</v>
      </c>
      <c r="C1177" s="194">
        <f t="shared" si="198"/>
        <v>28.118873104489786</v>
      </c>
      <c r="D1177" s="213">
        <f t="shared" si="199"/>
        <v>24</v>
      </c>
      <c r="E1177" s="194">
        <f t="shared" si="200"/>
        <v>4.1188731044897864</v>
      </c>
      <c r="F1177" s="194">
        <f t="shared" si="201"/>
        <v>0</v>
      </c>
      <c r="G1177" s="194">
        <f t="shared" si="202"/>
        <v>4.7367040701632543</v>
      </c>
      <c r="H1177" s="194">
        <f t="shared" si="203"/>
        <v>27.599999999999998</v>
      </c>
      <c r="I1177" s="194">
        <f t="shared" si="204"/>
        <v>27.599999999999994</v>
      </c>
    </row>
    <row r="1178" spans="1:9" x14ac:dyDescent="0.3">
      <c r="A1178">
        <v>1166</v>
      </c>
      <c r="B1178">
        <v>0.723623057747942</v>
      </c>
      <c r="C1178" s="194">
        <f t="shared" si="198"/>
        <v>25.561831361820214</v>
      </c>
      <c r="D1178" s="213">
        <f t="shared" si="199"/>
        <v>24</v>
      </c>
      <c r="E1178" s="194">
        <f t="shared" si="200"/>
        <v>1.5618313618202144</v>
      </c>
      <c r="F1178" s="194">
        <f t="shared" si="201"/>
        <v>0</v>
      </c>
      <c r="G1178" s="194">
        <f t="shared" si="202"/>
        <v>1.7961060660932464</v>
      </c>
      <c r="H1178" s="194">
        <f t="shared" si="203"/>
        <v>27.599999999999998</v>
      </c>
      <c r="I1178" s="194">
        <f t="shared" si="204"/>
        <v>27.599999999999994</v>
      </c>
    </row>
    <row r="1179" spans="1:9" x14ac:dyDescent="0.3">
      <c r="A1179">
        <v>1167</v>
      </c>
      <c r="B1179">
        <v>2.2377274184817941E-2</v>
      </c>
      <c r="C1179" s="194">
        <f t="shared" si="198"/>
        <v>9.9582752769767637</v>
      </c>
      <c r="D1179" s="213">
        <f t="shared" si="199"/>
        <v>9.9582752769767637</v>
      </c>
      <c r="E1179" s="194">
        <f t="shared" si="200"/>
        <v>0</v>
      </c>
      <c r="F1179" s="194">
        <f t="shared" si="201"/>
        <v>14.041724723023236</v>
      </c>
      <c r="G1179" s="194">
        <f t="shared" si="202"/>
        <v>9.8292073061162668</v>
      </c>
      <c r="H1179" s="194">
        <f t="shared" si="203"/>
        <v>11.452016568523277</v>
      </c>
      <c r="I1179" s="194">
        <f t="shared" si="204"/>
        <v>1.6228092624070094</v>
      </c>
    </row>
    <row r="1180" spans="1:9" x14ac:dyDescent="0.3">
      <c r="A1180">
        <v>1168</v>
      </c>
      <c r="B1180">
        <v>0.21995904206782013</v>
      </c>
      <c r="C1180" s="194">
        <f t="shared" si="198"/>
        <v>17.366010704583598</v>
      </c>
      <c r="D1180" s="213">
        <f t="shared" si="199"/>
        <v>17.366010704583598</v>
      </c>
      <c r="E1180" s="194">
        <f t="shared" si="200"/>
        <v>0</v>
      </c>
      <c r="F1180" s="194">
        <f t="shared" si="201"/>
        <v>6.6339892954164021</v>
      </c>
      <c r="G1180" s="194">
        <f t="shared" si="202"/>
        <v>4.643792506791482</v>
      </c>
      <c r="H1180" s="194">
        <f t="shared" si="203"/>
        <v>19.970912310271135</v>
      </c>
      <c r="I1180" s="194">
        <f t="shared" si="204"/>
        <v>15.327119803479652</v>
      </c>
    </row>
    <row r="1181" spans="1:9" x14ac:dyDescent="0.3">
      <c r="A1181">
        <v>1169</v>
      </c>
      <c r="B1181">
        <v>1.9690230963037347E-2</v>
      </c>
      <c r="C1181" s="194">
        <f t="shared" si="198"/>
        <v>9.6388651102919098</v>
      </c>
      <c r="D1181" s="213">
        <f t="shared" si="199"/>
        <v>9.6388651102919098</v>
      </c>
      <c r="E1181" s="194">
        <f t="shared" si="200"/>
        <v>0</v>
      </c>
      <c r="F1181" s="194">
        <f t="shared" si="201"/>
        <v>14.36113488970809</v>
      </c>
      <c r="G1181" s="194">
        <f t="shared" si="202"/>
        <v>10.052794422795664</v>
      </c>
      <c r="H1181" s="194">
        <f t="shared" si="203"/>
        <v>11.084694876835696</v>
      </c>
      <c r="I1181" s="194">
        <f t="shared" si="204"/>
        <v>1.0319004540400287</v>
      </c>
    </row>
    <row r="1182" spans="1:9" x14ac:dyDescent="0.3">
      <c r="A1182">
        <v>1170</v>
      </c>
      <c r="B1182">
        <v>0.70868907383622237</v>
      </c>
      <c r="C1182" s="194">
        <f t="shared" si="198"/>
        <v>25.297354300896945</v>
      </c>
      <c r="D1182" s="213">
        <f t="shared" si="199"/>
        <v>24</v>
      </c>
      <c r="E1182" s="194">
        <f t="shared" si="200"/>
        <v>1.297354300896945</v>
      </c>
      <c r="F1182" s="194">
        <f t="shared" si="201"/>
        <v>0</v>
      </c>
      <c r="G1182" s="194">
        <f t="shared" si="202"/>
        <v>1.4919574460314866</v>
      </c>
      <c r="H1182" s="194">
        <f t="shared" si="203"/>
        <v>27.599999999999998</v>
      </c>
      <c r="I1182" s="194">
        <f t="shared" si="204"/>
        <v>27.599999999999994</v>
      </c>
    </row>
    <row r="1183" spans="1:9" x14ac:dyDescent="0.3">
      <c r="A1183">
        <v>1171</v>
      </c>
      <c r="B1183">
        <v>0.51570936785420085</v>
      </c>
      <c r="C1183" s="194">
        <f t="shared" si="198"/>
        <v>22.236326365470415</v>
      </c>
      <c r="D1183" s="213">
        <f t="shared" si="199"/>
        <v>22.236326365470415</v>
      </c>
      <c r="E1183" s="194">
        <f t="shared" si="200"/>
        <v>0</v>
      </c>
      <c r="F1183" s="194">
        <f t="shared" si="201"/>
        <v>1.7636736345295851</v>
      </c>
      <c r="G1183" s="194">
        <f t="shared" si="202"/>
        <v>1.2345715441707097</v>
      </c>
      <c r="H1183" s="194">
        <f t="shared" si="203"/>
        <v>25.571775320290975</v>
      </c>
      <c r="I1183" s="194">
        <f t="shared" si="204"/>
        <v>24.337203776120266</v>
      </c>
    </row>
    <row r="1184" spans="1:9" x14ac:dyDescent="0.3">
      <c r="A1184">
        <v>1172</v>
      </c>
      <c r="B1184">
        <v>0.6711428872733658</v>
      </c>
      <c r="C1184" s="194">
        <f t="shared" si="198"/>
        <v>24.658427285562297</v>
      </c>
      <c r="D1184" s="213">
        <f t="shared" si="199"/>
        <v>24</v>
      </c>
      <c r="E1184" s="194">
        <f t="shared" si="200"/>
        <v>0.65842728556229702</v>
      </c>
      <c r="F1184" s="194">
        <f t="shared" si="201"/>
        <v>0</v>
      </c>
      <c r="G1184" s="194">
        <f t="shared" si="202"/>
        <v>0.75719137839664152</v>
      </c>
      <c r="H1184" s="194">
        <f t="shared" si="203"/>
        <v>27.599999999999998</v>
      </c>
      <c r="I1184" s="194">
        <f t="shared" si="204"/>
        <v>27.599999999999994</v>
      </c>
    </row>
    <row r="1185" spans="1:9" x14ac:dyDescent="0.3">
      <c r="A1185">
        <v>1173</v>
      </c>
      <c r="B1185">
        <v>0.10071475792440798</v>
      </c>
      <c r="C1185" s="194">
        <f t="shared" si="198"/>
        <v>14.335063523433366</v>
      </c>
      <c r="D1185" s="213">
        <f t="shared" si="199"/>
        <v>14.335063523433366</v>
      </c>
      <c r="E1185" s="194">
        <f t="shared" si="200"/>
        <v>0</v>
      </c>
      <c r="F1185" s="194">
        <f t="shared" si="201"/>
        <v>9.6649364765666341</v>
      </c>
      <c r="G1185" s="194">
        <f t="shared" si="202"/>
        <v>6.7654555335966444</v>
      </c>
      <c r="H1185" s="194">
        <f t="shared" si="203"/>
        <v>16.48532305194837</v>
      </c>
      <c r="I1185" s="194">
        <f t="shared" si="204"/>
        <v>9.7198675183517249</v>
      </c>
    </row>
    <row r="1186" spans="1:9" x14ac:dyDescent="0.3">
      <c r="A1186">
        <v>1174</v>
      </c>
      <c r="B1186">
        <v>0.87428757594540651</v>
      </c>
      <c r="C1186" s="194">
        <f t="shared" si="198"/>
        <v>28.881372486633161</v>
      </c>
      <c r="D1186" s="213">
        <f t="shared" si="199"/>
        <v>24</v>
      </c>
      <c r="E1186" s="194">
        <f t="shared" si="200"/>
        <v>4.8813724866331611</v>
      </c>
      <c r="F1186" s="194">
        <f t="shared" si="201"/>
        <v>0</v>
      </c>
      <c r="G1186" s="194">
        <f t="shared" si="202"/>
        <v>5.6135783596281348</v>
      </c>
      <c r="H1186" s="194">
        <f t="shared" si="203"/>
        <v>27.599999999999998</v>
      </c>
      <c r="I1186" s="194">
        <f t="shared" si="204"/>
        <v>27.599999999999994</v>
      </c>
    </row>
    <row r="1187" spans="1:9" x14ac:dyDescent="0.3">
      <c r="A1187">
        <v>1175</v>
      </c>
      <c r="B1187">
        <v>0.81376446560701921</v>
      </c>
      <c r="C1187" s="194">
        <f t="shared" si="198"/>
        <v>27.35112539381042</v>
      </c>
      <c r="D1187" s="213">
        <f t="shared" si="199"/>
        <v>24</v>
      </c>
      <c r="E1187" s="194">
        <f t="shared" si="200"/>
        <v>3.3511253938104204</v>
      </c>
      <c r="F1187" s="194">
        <f t="shared" si="201"/>
        <v>0</v>
      </c>
      <c r="G1187" s="194">
        <f t="shared" si="202"/>
        <v>3.8537942028819834</v>
      </c>
      <c r="H1187" s="194">
        <f t="shared" si="203"/>
        <v>27.599999999999998</v>
      </c>
      <c r="I1187" s="194">
        <f t="shared" si="204"/>
        <v>27.599999999999994</v>
      </c>
    </row>
    <row r="1188" spans="1:9" x14ac:dyDescent="0.3">
      <c r="A1188">
        <v>1176</v>
      </c>
      <c r="B1188">
        <v>0.9123509100997661</v>
      </c>
      <c r="C1188" s="194">
        <f t="shared" si="198"/>
        <v>30.132248695876029</v>
      </c>
      <c r="D1188" s="213">
        <f t="shared" si="199"/>
        <v>24</v>
      </c>
      <c r="E1188" s="194">
        <f t="shared" si="200"/>
        <v>6.1322486958760294</v>
      </c>
      <c r="F1188" s="194">
        <f t="shared" si="201"/>
        <v>0</v>
      </c>
      <c r="G1188" s="194">
        <f t="shared" si="202"/>
        <v>7.0520860002574333</v>
      </c>
      <c r="H1188" s="194">
        <f t="shared" si="203"/>
        <v>27.599999999999998</v>
      </c>
      <c r="I1188" s="194">
        <f t="shared" si="204"/>
        <v>27.599999999999994</v>
      </c>
    </row>
    <row r="1189" spans="1:9" x14ac:dyDescent="0.3">
      <c r="A1189">
        <v>1177</v>
      </c>
      <c r="B1189">
        <v>0.38768670568467467</v>
      </c>
      <c r="C1189" s="194">
        <f t="shared" si="198"/>
        <v>20.287879647203347</v>
      </c>
      <c r="D1189" s="213">
        <f t="shared" si="199"/>
        <v>20.287879647203347</v>
      </c>
      <c r="E1189" s="194">
        <f t="shared" si="200"/>
        <v>0</v>
      </c>
      <c r="F1189" s="194">
        <f t="shared" si="201"/>
        <v>3.7121203527966529</v>
      </c>
      <c r="G1189" s="194">
        <f t="shared" si="202"/>
        <v>2.5984842469576575</v>
      </c>
      <c r="H1189" s="194">
        <f t="shared" si="203"/>
        <v>23.331061594283849</v>
      </c>
      <c r="I1189" s="194">
        <f t="shared" si="204"/>
        <v>20.732577347326188</v>
      </c>
    </row>
    <row r="1190" spans="1:9" x14ac:dyDescent="0.3">
      <c r="A1190">
        <v>1178</v>
      </c>
      <c r="B1190">
        <v>0.86762435320246123</v>
      </c>
      <c r="C1190" s="194">
        <f t="shared" si="198"/>
        <v>28.691388119973947</v>
      </c>
      <c r="D1190" s="213">
        <f t="shared" si="199"/>
        <v>24</v>
      </c>
      <c r="E1190" s="194">
        <f t="shared" si="200"/>
        <v>4.6913881199739471</v>
      </c>
      <c r="F1190" s="194">
        <f t="shared" si="201"/>
        <v>0</v>
      </c>
      <c r="G1190" s="194">
        <f t="shared" si="202"/>
        <v>5.3950963379700392</v>
      </c>
      <c r="H1190" s="194">
        <f t="shared" si="203"/>
        <v>27.599999999999998</v>
      </c>
      <c r="I1190" s="194">
        <f t="shared" si="204"/>
        <v>27.599999999999994</v>
      </c>
    </row>
    <row r="1191" spans="1:9" x14ac:dyDescent="0.3">
      <c r="A1191">
        <v>1179</v>
      </c>
      <c r="B1191">
        <v>0.85510897381762041</v>
      </c>
      <c r="C1191" s="194">
        <f t="shared" si="198"/>
        <v>28.351599138092638</v>
      </c>
      <c r="D1191" s="213">
        <f t="shared" si="199"/>
        <v>24</v>
      </c>
      <c r="E1191" s="194">
        <f t="shared" si="200"/>
        <v>4.351599138092638</v>
      </c>
      <c r="F1191" s="194">
        <f t="shared" si="201"/>
        <v>0</v>
      </c>
      <c r="G1191" s="194">
        <f t="shared" si="202"/>
        <v>5.0043390088065332</v>
      </c>
      <c r="H1191" s="194">
        <f t="shared" si="203"/>
        <v>27.599999999999998</v>
      </c>
      <c r="I1191" s="194">
        <f t="shared" si="204"/>
        <v>27.599999999999994</v>
      </c>
    </row>
    <row r="1192" spans="1:9" x14ac:dyDescent="0.3">
      <c r="A1192">
        <v>1180</v>
      </c>
      <c r="B1192">
        <v>0.46051418545933398</v>
      </c>
      <c r="C1192" s="194">
        <f t="shared" si="198"/>
        <v>21.40516950522666</v>
      </c>
      <c r="D1192" s="213">
        <f t="shared" si="199"/>
        <v>21.40516950522666</v>
      </c>
      <c r="E1192" s="194">
        <f t="shared" si="200"/>
        <v>0</v>
      </c>
      <c r="F1192" s="194">
        <f t="shared" si="201"/>
        <v>2.5948304947733405</v>
      </c>
      <c r="G1192" s="194">
        <f t="shared" si="202"/>
        <v>1.8163813463413385</v>
      </c>
      <c r="H1192" s="194">
        <f t="shared" si="203"/>
        <v>24.615944931010656</v>
      </c>
      <c r="I1192" s="194">
        <f t="shared" si="204"/>
        <v>22.799563584669318</v>
      </c>
    </row>
    <row r="1193" spans="1:9" x14ac:dyDescent="0.3">
      <c r="A1193">
        <v>1181</v>
      </c>
      <c r="B1193">
        <v>0.15741149626476769</v>
      </c>
      <c r="C1193" s="194">
        <f t="shared" si="198"/>
        <v>15.969079630076251</v>
      </c>
      <c r="D1193" s="213">
        <f t="shared" si="199"/>
        <v>15.969079630076251</v>
      </c>
      <c r="E1193" s="194">
        <f t="shared" si="200"/>
        <v>0</v>
      </c>
      <c r="F1193" s="194">
        <f t="shared" si="201"/>
        <v>8.0309203699237486</v>
      </c>
      <c r="G1193" s="194">
        <f t="shared" si="202"/>
        <v>5.6216442589466249</v>
      </c>
      <c r="H1193" s="194">
        <f t="shared" si="203"/>
        <v>18.364441574587687</v>
      </c>
      <c r="I1193" s="194">
        <f t="shared" si="204"/>
        <v>12.742797315641063</v>
      </c>
    </row>
    <row r="1194" spans="1:9" x14ac:dyDescent="0.3">
      <c r="A1194">
        <v>1182</v>
      </c>
      <c r="B1194">
        <v>0.87513468282973139</v>
      </c>
      <c r="C1194" s="194">
        <f t="shared" si="198"/>
        <v>28.906023352579467</v>
      </c>
      <c r="D1194" s="213">
        <f t="shared" si="199"/>
        <v>24</v>
      </c>
      <c r="E1194" s="194">
        <f t="shared" si="200"/>
        <v>4.9060233525794672</v>
      </c>
      <c r="F1194" s="194">
        <f t="shared" si="201"/>
        <v>0</v>
      </c>
      <c r="G1194" s="194">
        <f t="shared" si="202"/>
        <v>5.6419268554663873</v>
      </c>
      <c r="H1194" s="194">
        <f t="shared" si="203"/>
        <v>27.599999999999998</v>
      </c>
      <c r="I1194" s="194">
        <f t="shared" si="204"/>
        <v>27.599999999999994</v>
      </c>
    </row>
    <row r="1195" spans="1:9" x14ac:dyDescent="0.3">
      <c r="A1195">
        <v>1183</v>
      </c>
      <c r="B1195">
        <v>0.89951325584739483</v>
      </c>
      <c r="C1195" s="194">
        <f t="shared" si="198"/>
        <v>29.672697892464562</v>
      </c>
      <c r="D1195" s="213">
        <f t="shared" si="199"/>
        <v>24</v>
      </c>
      <c r="E1195" s="194">
        <f t="shared" si="200"/>
        <v>5.6726978924645621</v>
      </c>
      <c r="F1195" s="194">
        <f t="shared" si="201"/>
        <v>0</v>
      </c>
      <c r="G1195" s="194">
        <f t="shared" si="202"/>
        <v>6.5236025763342456</v>
      </c>
      <c r="H1195" s="194">
        <f t="shared" si="203"/>
        <v>27.599999999999998</v>
      </c>
      <c r="I1195" s="194">
        <f t="shared" si="204"/>
        <v>27.599999999999994</v>
      </c>
    </row>
    <row r="1196" spans="1:9" x14ac:dyDescent="0.3">
      <c r="A1196">
        <v>1184</v>
      </c>
      <c r="B1196">
        <v>6.1349226543854218E-3</v>
      </c>
      <c r="C1196" s="194">
        <f t="shared" si="198"/>
        <v>6.9742778900590654</v>
      </c>
      <c r="D1196" s="213">
        <f t="shared" si="199"/>
        <v>6.9742778900590654</v>
      </c>
      <c r="E1196" s="194">
        <f t="shared" si="200"/>
        <v>0</v>
      </c>
      <c r="F1196" s="194">
        <f t="shared" si="201"/>
        <v>17.025722109940936</v>
      </c>
      <c r="G1196" s="194">
        <f t="shared" si="202"/>
        <v>11.918005476958657</v>
      </c>
      <c r="H1196" s="194">
        <f t="shared" si="203"/>
        <v>8.0204195735679242</v>
      </c>
      <c r="I1196" s="194">
        <f t="shared" si="204"/>
        <v>-3.8975859033907319</v>
      </c>
    </row>
    <row r="1197" spans="1:9" x14ac:dyDescent="0.3">
      <c r="A1197">
        <v>1185</v>
      </c>
      <c r="B1197">
        <v>0.27515862547080427</v>
      </c>
      <c r="C1197" s="194">
        <f t="shared" si="198"/>
        <v>18.416291200018378</v>
      </c>
      <c r="D1197" s="213">
        <f t="shared" si="199"/>
        <v>18.416291200018378</v>
      </c>
      <c r="E1197" s="194">
        <f t="shared" si="200"/>
        <v>0</v>
      </c>
      <c r="F1197" s="194">
        <f t="shared" si="201"/>
        <v>5.583708799981622</v>
      </c>
      <c r="G1197" s="194">
        <f t="shared" si="202"/>
        <v>3.9085961599871357</v>
      </c>
      <c r="H1197" s="194">
        <f t="shared" si="203"/>
        <v>21.178734880021132</v>
      </c>
      <c r="I1197" s="194">
        <f t="shared" si="204"/>
        <v>17.270138720033994</v>
      </c>
    </row>
    <row r="1198" spans="1:9" x14ac:dyDescent="0.3">
      <c r="A1198">
        <v>1186</v>
      </c>
      <c r="B1198">
        <v>4.3980372986637262E-3</v>
      </c>
      <c r="C1198" s="194">
        <f t="shared" si="198"/>
        <v>6.2807207686882549</v>
      </c>
      <c r="D1198" s="213">
        <f t="shared" si="199"/>
        <v>6.2807207686882549</v>
      </c>
      <c r="E1198" s="194">
        <f t="shared" si="200"/>
        <v>0</v>
      </c>
      <c r="F1198" s="194">
        <f t="shared" si="201"/>
        <v>17.719279231311745</v>
      </c>
      <c r="G1198" s="194">
        <f t="shared" si="202"/>
        <v>12.403495461918222</v>
      </c>
      <c r="H1198" s="194">
        <f t="shared" si="203"/>
        <v>7.2228288839914923</v>
      </c>
      <c r="I1198" s="194">
        <f t="shared" si="204"/>
        <v>-5.1806665779267309</v>
      </c>
    </row>
    <row r="1199" spans="1:9" x14ac:dyDescent="0.3">
      <c r="A1199">
        <v>1187</v>
      </c>
      <c r="B1199">
        <v>0.65464460232850896</v>
      </c>
      <c r="C1199" s="194">
        <f t="shared" si="198"/>
        <v>24.38734387668082</v>
      </c>
      <c r="D1199" s="213">
        <f t="shared" si="199"/>
        <v>24</v>
      </c>
      <c r="E1199" s="194">
        <f t="shared" si="200"/>
        <v>0.38734387668081993</v>
      </c>
      <c r="F1199" s="194">
        <f t="shared" si="201"/>
        <v>0</v>
      </c>
      <c r="G1199" s="194">
        <f t="shared" si="202"/>
        <v>0.4454454581829429</v>
      </c>
      <c r="H1199" s="194">
        <f t="shared" si="203"/>
        <v>27.599999999999998</v>
      </c>
      <c r="I1199" s="194">
        <f t="shared" si="204"/>
        <v>27.599999999999994</v>
      </c>
    </row>
    <row r="1200" spans="1:9" x14ac:dyDescent="0.3">
      <c r="A1200">
        <v>1188</v>
      </c>
      <c r="B1200">
        <v>3.0187748539981629E-2</v>
      </c>
      <c r="C1200" s="194">
        <f t="shared" si="198"/>
        <v>10.731751394003098</v>
      </c>
      <c r="D1200" s="213">
        <f t="shared" si="199"/>
        <v>10.731751394003098</v>
      </c>
      <c r="E1200" s="194">
        <f t="shared" si="200"/>
        <v>0</v>
      </c>
      <c r="F1200" s="194">
        <f t="shared" si="201"/>
        <v>13.268248605996902</v>
      </c>
      <c r="G1200" s="194">
        <f t="shared" si="202"/>
        <v>9.2877740241978319</v>
      </c>
      <c r="H1200" s="194">
        <f t="shared" si="203"/>
        <v>12.341514103103561</v>
      </c>
      <c r="I1200" s="194">
        <f t="shared" si="204"/>
        <v>3.0537400789057267</v>
      </c>
    </row>
    <row r="1201" spans="1:9" x14ac:dyDescent="0.3">
      <c r="A1201">
        <v>1189</v>
      </c>
      <c r="B1201">
        <v>0.94663895176842894</v>
      </c>
      <c r="C1201" s="194">
        <f t="shared" si="198"/>
        <v>31.678618987431886</v>
      </c>
      <c r="D1201" s="213">
        <f t="shared" si="199"/>
        <v>24</v>
      </c>
      <c r="E1201" s="194">
        <f t="shared" si="200"/>
        <v>7.6786189874318858</v>
      </c>
      <c r="F1201" s="194">
        <f t="shared" si="201"/>
        <v>0</v>
      </c>
      <c r="G1201" s="194">
        <f t="shared" si="202"/>
        <v>8.8304118355466681</v>
      </c>
      <c r="H1201" s="194">
        <f t="shared" si="203"/>
        <v>27.599999999999998</v>
      </c>
      <c r="I1201" s="194">
        <f t="shared" si="204"/>
        <v>27.599999999999994</v>
      </c>
    </row>
    <row r="1202" spans="1:9" x14ac:dyDescent="0.3">
      <c r="A1202">
        <v>1190</v>
      </c>
      <c r="B1202">
        <v>0.20911619564981831</v>
      </c>
      <c r="C1202" s="194">
        <f t="shared" si="198"/>
        <v>17.143049969049546</v>
      </c>
      <c r="D1202" s="213">
        <f t="shared" si="199"/>
        <v>17.143049969049546</v>
      </c>
      <c r="E1202" s="194">
        <f t="shared" si="200"/>
        <v>0</v>
      </c>
      <c r="F1202" s="194">
        <f t="shared" si="201"/>
        <v>6.8569500309504541</v>
      </c>
      <c r="G1202" s="194">
        <f t="shared" si="202"/>
        <v>4.799865021665318</v>
      </c>
      <c r="H1202" s="194">
        <f t="shared" si="203"/>
        <v>19.714507464406978</v>
      </c>
      <c r="I1202" s="194">
        <f t="shared" si="204"/>
        <v>14.914642442741656</v>
      </c>
    </row>
    <row r="1203" spans="1:9" x14ac:dyDescent="0.3">
      <c r="A1203">
        <v>1191</v>
      </c>
      <c r="B1203">
        <v>0.19004926374824793</v>
      </c>
      <c r="C1203" s="194">
        <f t="shared" si="198"/>
        <v>16.7337113850352</v>
      </c>
      <c r="D1203" s="213">
        <f t="shared" si="199"/>
        <v>16.7337113850352</v>
      </c>
      <c r="E1203" s="194">
        <f t="shared" si="200"/>
        <v>0</v>
      </c>
      <c r="F1203" s="194">
        <f t="shared" si="201"/>
        <v>7.2662886149648003</v>
      </c>
      <c r="G1203" s="194">
        <f t="shared" si="202"/>
        <v>5.0864020304753605</v>
      </c>
      <c r="H1203" s="194">
        <f t="shared" si="203"/>
        <v>19.243768092790479</v>
      </c>
      <c r="I1203" s="194">
        <f t="shared" si="204"/>
        <v>14.157366062315113</v>
      </c>
    </row>
    <row r="1204" spans="1:9" x14ac:dyDescent="0.3">
      <c r="A1204">
        <v>1192</v>
      </c>
      <c r="B1204">
        <v>0.59966385186226046</v>
      </c>
      <c r="C1204" s="194">
        <f t="shared" si="198"/>
        <v>23.514862725467651</v>
      </c>
      <c r="D1204" s="213">
        <f t="shared" si="199"/>
        <v>23.514862725467651</v>
      </c>
      <c r="E1204" s="194">
        <f t="shared" si="200"/>
        <v>0</v>
      </c>
      <c r="F1204" s="194">
        <f t="shared" si="201"/>
        <v>0.48513727453234878</v>
      </c>
      <c r="G1204" s="194">
        <f t="shared" si="202"/>
        <v>0.33959609217264419</v>
      </c>
      <c r="H1204" s="194">
        <f t="shared" si="203"/>
        <v>27.042092134287795</v>
      </c>
      <c r="I1204" s="194">
        <f t="shared" si="204"/>
        <v>26.70249604211515</v>
      </c>
    </row>
    <row r="1205" spans="1:9" x14ac:dyDescent="0.3">
      <c r="A1205">
        <v>1193</v>
      </c>
      <c r="B1205">
        <v>0.91541031607916135</v>
      </c>
      <c r="C1205" s="194">
        <f t="shared" si="198"/>
        <v>30.249072627313986</v>
      </c>
      <c r="D1205" s="213">
        <f t="shared" si="199"/>
        <v>24</v>
      </c>
      <c r="E1205" s="194">
        <f t="shared" si="200"/>
        <v>6.2490726273139856</v>
      </c>
      <c r="F1205" s="194">
        <f t="shared" si="201"/>
        <v>0</v>
      </c>
      <c r="G1205" s="194">
        <f t="shared" si="202"/>
        <v>7.1864335214110833</v>
      </c>
      <c r="H1205" s="194">
        <f t="shared" si="203"/>
        <v>27.599999999999998</v>
      </c>
      <c r="I1205" s="194">
        <f t="shared" si="204"/>
        <v>27.599999999999994</v>
      </c>
    </row>
    <row r="1206" spans="1:9" x14ac:dyDescent="0.3">
      <c r="A1206">
        <v>1194</v>
      </c>
      <c r="B1206">
        <v>0.8524292844836231</v>
      </c>
      <c r="C1206" s="194">
        <f t="shared" si="198"/>
        <v>28.281455554679631</v>
      </c>
      <c r="D1206" s="213">
        <f t="shared" si="199"/>
        <v>24</v>
      </c>
      <c r="E1206" s="194">
        <f t="shared" si="200"/>
        <v>4.2814555546796313</v>
      </c>
      <c r="F1206" s="194">
        <f t="shared" si="201"/>
        <v>0</v>
      </c>
      <c r="G1206" s="194">
        <f t="shared" si="202"/>
        <v>4.9236738878815753</v>
      </c>
      <c r="H1206" s="194">
        <f t="shared" si="203"/>
        <v>27.599999999999998</v>
      </c>
      <c r="I1206" s="194">
        <f t="shared" si="204"/>
        <v>27.599999999999994</v>
      </c>
    </row>
    <row r="1207" spans="1:9" x14ac:dyDescent="0.3">
      <c r="A1207">
        <v>1195</v>
      </c>
      <c r="B1207">
        <v>0.53541118376512564</v>
      </c>
      <c r="C1207" s="194">
        <f t="shared" si="198"/>
        <v>22.533277326330829</v>
      </c>
      <c r="D1207" s="213">
        <f t="shared" si="199"/>
        <v>22.533277326330829</v>
      </c>
      <c r="E1207" s="194">
        <f t="shared" si="200"/>
        <v>0</v>
      </c>
      <c r="F1207" s="194">
        <f t="shared" si="201"/>
        <v>1.466722673669171</v>
      </c>
      <c r="G1207" s="194">
        <f t="shared" si="202"/>
        <v>1.0267058715684199</v>
      </c>
      <c r="H1207" s="194">
        <f t="shared" si="203"/>
        <v>25.913268925280452</v>
      </c>
      <c r="I1207" s="194">
        <f t="shared" si="204"/>
        <v>24.886563053712031</v>
      </c>
    </row>
    <row r="1208" spans="1:9" x14ac:dyDescent="0.3">
      <c r="A1208">
        <v>1196</v>
      </c>
      <c r="B1208">
        <v>0.1904128142691337</v>
      </c>
      <c r="C1208" s="194">
        <f t="shared" si="198"/>
        <v>16.741743640289819</v>
      </c>
      <c r="D1208" s="213">
        <f t="shared" si="199"/>
        <v>16.741743640289819</v>
      </c>
      <c r="E1208" s="194">
        <f t="shared" si="200"/>
        <v>0</v>
      </c>
      <c r="F1208" s="194">
        <f t="shared" si="201"/>
        <v>7.258256359710181</v>
      </c>
      <c r="G1208" s="194">
        <f t="shared" si="202"/>
        <v>5.0807794517971274</v>
      </c>
      <c r="H1208" s="194">
        <f t="shared" si="203"/>
        <v>19.25300518633329</v>
      </c>
      <c r="I1208" s="194">
        <f t="shared" si="204"/>
        <v>14.172225734536161</v>
      </c>
    </row>
    <row r="1209" spans="1:9" x14ac:dyDescent="0.3">
      <c r="A1209">
        <v>1197</v>
      </c>
      <c r="B1209">
        <v>0.31755246549445104</v>
      </c>
      <c r="C1209" s="194">
        <f t="shared" si="198"/>
        <v>19.152676260579472</v>
      </c>
      <c r="D1209" s="213">
        <f t="shared" si="199"/>
        <v>19.152676260579472</v>
      </c>
      <c r="E1209" s="194">
        <f t="shared" si="200"/>
        <v>0</v>
      </c>
      <c r="F1209" s="194">
        <f t="shared" si="201"/>
        <v>4.8473237394205277</v>
      </c>
      <c r="G1209" s="194">
        <f t="shared" si="202"/>
        <v>3.39312661759437</v>
      </c>
      <c r="H1209" s="194">
        <f t="shared" si="203"/>
        <v>22.025577699666393</v>
      </c>
      <c r="I1209" s="194">
        <f t="shared" si="204"/>
        <v>18.632451082072016</v>
      </c>
    </row>
    <row r="1210" spans="1:9" x14ac:dyDescent="0.3">
      <c r="A1210">
        <v>1198</v>
      </c>
      <c r="B1210">
        <v>0.83291413855487573</v>
      </c>
      <c r="C1210" s="194">
        <f t="shared" si="198"/>
        <v>27.794470875969996</v>
      </c>
      <c r="D1210" s="213">
        <f t="shared" si="199"/>
        <v>24</v>
      </c>
      <c r="E1210" s="194">
        <f t="shared" si="200"/>
        <v>3.7944708759699957</v>
      </c>
      <c r="F1210" s="194">
        <f t="shared" si="201"/>
        <v>0</v>
      </c>
      <c r="G1210" s="194">
        <f t="shared" si="202"/>
        <v>4.3636415073654948</v>
      </c>
      <c r="H1210" s="194">
        <f t="shared" si="203"/>
        <v>27.599999999999998</v>
      </c>
      <c r="I1210" s="194">
        <f t="shared" si="204"/>
        <v>27.599999999999994</v>
      </c>
    </row>
    <row r="1211" spans="1:9" x14ac:dyDescent="0.3">
      <c r="A1211">
        <v>1199</v>
      </c>
      <c r="B1211">
        <v>6.4720801760206337E-2</v>
      </c>
      <c r="C1211" s="194">
        <f t="shared" si="198"/>
        <v>12.902154701793593</v>
      </c>
      <c r="D1211" s="213">
        <f t="shared" si="199"/>
        <v>12.902154701793593</v>
      </c>
      <c r="E1211" s="194">
        <f t="shared" si="200"/>
        <v>0</v>
      </c>
      <c r="F1211" s="194">
        <f t="shared" si="201"/>
        <v>11.097845298206407</v>
      </c>
      <c r="G1211" s="194">
        <f t="shared" si="202"/>
        <v>7.7684917087444854</v>
      </c>
      <c r="H1211" s="194">
        <f t="shared" si="203"/>
        <v>14.837477907062631</v>
      </c>
      <c r="I1211" s="194">
        <f t="shared" si="204"/>
        <v>7.0689861983181439</v>
      </c>
    </row>
    <row r="1212" spans="1:9" x14ac:dyDescent="0.3">
      <c r="A1212">
        <v>1200</v>
      </c>
      <c r="B1212">
        <v>0.8727763908264301</v>
      </c>
      <c r="C1212" s="194">
        <f t="shared" si="198"/>
        <v>28.837683017883052</v>
      </c>
      <c r="D1212" s="213">
        <f t="shared" si="199"/>
        <v>24</v>
      </c>
      <c r="E1212" s="194">
        <f t="shared" si="200"/>
        <v>4.8376830178830517</v>
      </c>
      <c r="F1212" s="194">
        <f t="shared" si="201"/>
        <v>0</v>
      </c>
      <c r="G1212" s="194">
        <f t="shared" si="202"/>
        <v>5.5633354705655087</v>
      </c>
      <c r="H1212" s="194">
        <f t="shared" si="203"/>
        <v>27.599999999999998</v>
      </c>
      <c r="I1212" s="194">
        <f t="shared" si="204"/>
        <v>27.599999999999994</v>
      </c>
    </row>
    <row r="1213" spans="1:9" x14ac:dyDescent="0.3">
      <c r="A1213">
        <v>1201</v>
      </c>
      <c r="B1213">
        <v>0.17774317390587679</v>
      </c>
      <c r="C1213" s="194">
        <f t="shared" si="198"/>
        <v>16.456000368926233</v>
      </c>
      <c r="D1213" s="213">
        <f t="shared" si="199"/>
        <v>16.456000368926233</v>
      </c>
      <c r="E1213" s="194">
        <f t="shared" si="200"/>
        <v>0</v>
      </c>
      <c r="F1213" s="194">
        <f t="shared" si="201"/>
        <v>7.5439996310737669</v>
      </c>
      <c r="G1213" s="194">
        <f t="shared" si="202"/>
        <v>5.280799741751637</v>
      </c>
      <c r="H1213" s="194">
        <f t="shared" si="203"/>
        <v>18.924400424265166</v>
      </c>
      <c r="I1213" s="194">
        <f t="shared" si="204"/>
        <v>13.643600682513524</v>
      </c>
    </row>
    <row r="1214" spans="1:9" x14ac:dyDescent="0.3">
      <c r="A1214">
        <v>1202</v>
      </c>
      <c r="B1214">
        <v>0.40792482339163449</v>
      </c>
      <c r="C1214" s="194">
        <f t="shared" si="198"/>
        <v>20.602681812002142</v>
      </c>
      <c r="D1214" s="213">
        <f t="shared" si="199"/>
        <v>20.602681812002142</v>
      </c>
      <c r="E1214" s="194">
        <f t="shared" si="200"/>
        <v>0</v>
      </c>
      <c r="F1214" s="194">
        <f t="shared" si="201"/>
        <v>3.3973181879978576</v>
      </c>
      <c r="G1214" s="194">
        <f t="shared" si="202"/>
        <v>2.3781227315985007</v>
      </c>
      <c r="H1214" s="194">
        <f t="shared" si="203"/>
        <v>23.693084083802461</v>
      </c>
      <c r="I1214" s="194">
        <f t="shared" si="204"/>
        <v>21.314961352203959</v>
      </c>
    </row>
    <row r="1215" spans="1:9" x14ac:dyDescent="0.3">
      <c r="A1215">
        <v>1203</v>
      </c>
      <c r="B1215">
        <v>0.94492996410925512</v>
      </c>
      <c r="C1215" s="194">
        <f t="shared" si="198"/>
        <v>31.585383242994205</v>
      </c>
      <c r="D1215" s="213">
        <f t="shared" si="199"/>
        <v>24</v>
      </c>
      <c r="E1215" s="194">
        <f t="shared" si="200"/>
        <v>7.5853832429942045</v>
      </c>
      <c r="F1215" s="194">
        <f t="shared" si="201"/>
        <v>0</v>
      </c>
      <c r="G1215" s="194">
        <f t="shared" si="202"/>
        <v>8.7231907294433348</v>
      </c>
      <c r="H1215" s="194">
        <f t="shared" si="203"/>
        <v>27.599999999999998</v>
      </c>
      <c r="I1215" s="194">
        <f t="shared" si="204"/>
        <v>27.599999999999994</v>
      </c>
    </row>
    <row r="1216" spans="1:9" x14ac:dyDescent="0.3">
      <c r="A1216">
        <v>1204</v>
      </c>
      <c r="B1216">
        <v>0.4560421552221342</v>
      </c>
      <c r="C1216" s="194">
        <f t="shared" si="198"/>
        <v>21.337540663372423</v>
      </c>
      <c r="D1216" s="213">
        <f t="shared" si="199"/>
        <v>21.337540663372423</v>
      </c>
      <c r="E1216" s="194">
        <f t="shared" si="200"/>
        <v>0</v>
      </c>
      <c r="F1216" s="194">
        <f t="shared" si="201"/>
        <v>2.6624593366275775</v>
      </c>
      <c r="G1216" s="194">
        <f t="shared" si="202"/>
        <v>1.8637215356393044</v>
      </c>
      <c r="H1216" s="194">
        <f t="shared" si="203"/>
        <v>24.538171762878285</v>
      </c>
      <c r="I1216" s="194">
        <f t="shared" si="204"/>
        <v>22.674450227238978</v>
      </c>
    </row>
    <row r="1217" spans="1:9" x14ac:dyDescent="0.3">
      <c r="A1217">
        <v>1205</v>
      </c>
      <c r="B1217">
        <v>0.31461036776665352</v>
      </c>
      <c r="C1217" s="194">
        <f t="shared" si="198"/>
        <v>19.103056229792184</v>
      </c>
      <c r="D1217" s="213">
        <f t="shared" si="199"/>
        <v>19.103056229792184</v>
      </c>
      <c r="E1217" s="194">
        <f t="shared" si="200"/>
        <v>0</v>
      </c>
      <c r="F1217" s="194">
        <f t="shared" si="201"/>
        <v>4.896943770207816</v>
      </c>
      <c r="G1217" s="194">
        <f t="shared" si="202"/>
        <v>3.4278606391454716</v>
      </c>
      <c r="H1217" s="194">
        <f t="shared" si="203"/>
        <v>21.968514664261011</v>
      </c>
      <c r="I1217" s="194">
        <f t="shared" si="204"/>
        <v>18.540654025115536</v>
      </c>
    </row>
    <row r="1218" spans="1:9" x14ac:dyDescent="0.3">
      <c r="A1218">
        <v>1206</v>
      </c>
      <c r="B1218">
        <v>0.31667620360131787</v>
      </c>
      <c r="C1218" s="194">
        <f t="shared" si="198"/>
        <v>19.137918146459153</v>
      </c>
      <c r="D1218" s="213">
        <f t="shared" si="199"/>
        <v>19.137918146459153</v>
      </c>
      <c r="E1218" s="194">
        <f t="shared" si="200"/>
        <v>0</v>
      </c>
      <c r="F1218" s="194">
        <f t="shared" si="201"/>
        <v>4.8620818535408468</v>
      </c>
      <c r="G1218" s="194">
        <f t="shared" si="202"/>
        <v>3.4034572974785933</v>
      </c>
      <c r="H1218" s="194">
        <f t="shared" si="203"/>
        <v>22.008605868428024</v>
      </c>
      <c r="I1218" s="194">
        <f t="shared" si="204"/>
        <v>18.605148570949428</v>
      </c>
    </row>
    <row r="1219" spans="1:9" x14ac:dyDescent="0.3">
      <c r="A1219">
        <v>1207</v>
      </c>
      <c r="B1219">
        <v>5.0533109275368915E-2</v>
      </c>
      <c r="C1219" s="194">
        <f t="shared" si="198"/>
        <v>12.161761338939616</v>
      </c>
      <c r="D1219" s="213">
        <f t="shared" si="199"/>
        <v>12.161761338939616</v>
      </c>
      <c r="E1219" s="194">
        <f t="shared" si="200"/>
        <v>0</v>
      </c>
      <c r="F1219" s="194">
        <f t="shared" si="201"/>
        <v>11.838238661060384</v>
      </c>
      <c r="G1219" s="194">
        <f t="shared" si="202"/>
        <v>8.2867670627422694</v>
      </c>
      <c r="H1219" s="194">
        <f t="shared" si="203"/>
        <v>13.986025539780558</v>
      </c>
      <c r="I1219" s="194">
        <f t="shared" si="204"/>
        <v>5.6992584770382884</v>
      </c>
    </row>
    <row r="1220" spans="1:9" x14ac:dyDescent="0.3">
      <c r="A1220">
        <v>1208</v>
      </c>
      <c r="B1220">
        <v>0.4495796057965179</v>
      </c>
      <c r="C1220" s="194">
        <f t="shared" si="198"/>
        <v>21.239658743158724</v>
      </c>
      <c r="D1220" s="213">
        <f t="shared" si="199"/>
        <v>21.239658743158724</v>
      </c>
      <c r="E1220" s="194">
        <f t="shared" si="200"/>
        <v>0</v>
      </c>
      <c r="F1220" s="194">
        <f t="shared" si="201"/>
        <v>2.7603412568412757</v>
      </c>
      <c r="G1220" s="194">
        <f t="shared" si="202"/>
        <v>1.9322388797888932</v>
      </c>
      <c r="H1220" s="194">
        <f t="shared" si="203"/>
        <v>24.425607554632531</v>
      </c>
      <c r="I1220" s="194">
        <f t="shared" si="204"/>
        <v>22.493368674843637</v>
      </c>
    </row>
    <row r="1221" spans="1:9" x14ac:dyDescent="0.3">
      <c r="A1221">
        <v>1209</v>
      </c>
      <c r="B1221">
        <v>0.87118344174481011</v>
      </c>
      <c r="C1221" s="194">
        <f t="shared" si="198"/>
        <v>28.792018808486358</v>
      </c>
      <c r="D1221" s="213">
        <f t="shared" si="199"/>
        <v>24</v>
      </c>
      <c r="E1221" s="194">
        <f t="shared" si="200"/>
        <v>4.7920188084863575</v>
      </c>
      <c r="F1221" s="194">
        <f t="shared" si="201"/>
        <v>0</v>
      </c>
      <c r="G1221" s="194">
        <f t="shared" si="202"/>
        <v>5.5108216297593104</v>
      </c>
      <c r="H1221" s="194">
        <f t="shared" si="203"/>
        <v>27.599999999999998</v>
      </c>
      <c r="I1221" s="194">
        <f t="shared" si="204"/>
        <v>27.599999999999994</v>
      </c>
    </row>
    <row r="1222" spans="1:9" x14ac:dyDescent="0.3">
      <c r="A1222">
        <v>1210</v>
      </c>
      <c r="B1222">
        <v>0.42319334953625376</v>
      </c>
      <c r="C1222" s="194">
        <f t="shared" si="198"/>
        <v>20.837615393695351</v>
      </c>
      <c r="D1222" s="213">
        <f t="shared" si="199"/>
        <v>20.837615393695351</v>
      </c>
      <c r="E1222" s="194">
        <f t="shared" si="200"/>
        <v>0</v>
      </c>
      <c r="F1222" s="194">
        <f t="shared" si="201"/>
        <v>3.1623846063046486</v>
      </c>
      <c r="G1222" s="194">
        <f t="shared" si="202"/>
        <v>2.2136692244132541</v>
      </c>
      <c r="H1222" s="194">
        <f t="shared" si="203"/>
        <v>23.963257702749651</v>
      </c>
      <c r="I1222" s="194">
        <f t="shared" si="204"/>
        <v>21.749588478336399</v>
      </c>
    </row>
    <row r="1223" spans="1:9" x14ac:dyDescent="0.3">
      <c r="A1223">
        <v>1211</v>
      </c>
      <c r="B1223">
        <v>0.86093386809414296</v>
      </c>
      <c r="C1223" s="194">
        <f t="shared" si="198"/>
        <v>28.507147626839828</v>
      </c>
      <c r="D1223" s="213">
        <f t="shared" si="199"/>
        <v>24</v>
      </c>
      <c r="E1223" s="194">
        <f t="shared" si="200"/>
        <v>4.5071476268398278</v>
      </c>
      <c r="F1223" s="194">
        <f t="shared" si="201"/>
        <v>0</v>
      </c>
      <c r="G1223" s="194">
        <f t="shared" si="202"/>
        <v>5.1832197708658017</v>
      </c>
      <c r="H1223" s="194">
        <f t="shared" si="203"/>
        <v>27.599999999999998</v>
      </c>
      <c r="I1223" s="194">
        <f t="shared" si="204"/>
        <v>27.599999999999994</v>
      </c>
    </row>
    <row r="1224" spans="1:9" x14ac:dyDescent="0.3">
      <c r="A1224">
        <v>1212</v>
      </c>
      <c r="B1224">
        <v>0.74207353153863598</v>
      </c>
      <c r="C1224" s="194">
        <f t="shared" si="198"/>
        <v>25.898507281071009</v>
      </c>
      <c r="D1224" s="213">
        <f t="shared" si="199"/>
        <v>24</v>
      </c>
      <c r="E1224" s="194">
        <f t="shared" si="200"/>
        <v>1.8985072810710086</v>
      </c>
      <c r="F1224" s="194">
        <f t="shared" si="201"/>
        <v>0</v>
      </c>
      <c r="G1224" s="194">
        <f t="shared" si="202"/>
        <v>2.1832833732316597</v>
      </c>
      <c r="H1224" s="194">
        <f t="shared" si="203"/>
        <v>27.599999999999998</v>
      </c>
      <c r="I1224" s="194">
        <f t="shared" si="204"/>
        <v>27.599999999999994</v>
      </c>
    </row>
    <row r="1225" spans="1:9" x14ac:dyDescent="0.3">
      <c r="A1225">
        <v>1213</v>
      </c>
      <c r="B1225">
        <v>0.87465171512353901</v>
      </c>
      <c r="C1225" s="194">
        <f t="shared" si="198"/>
        <v>28.891954705853358</v>
      </c>
      <c r="D1225" s="213">
        <f t="shared" si="199"/>
        <v>24</v>
      </c>
      <c r="E1225" s="194">
        <f t="shared" si="200"/>
        <v>4.8919547058533581</v>
      </c>
      <c r="F1225" s="194">
        <f t="shared" si="201"/>
        <v>0</v>
      </c>
      <c r="G1225" s="194">
        <f t="shared" si="202"/>
        <v>5.6257479117313611</v>
      </c>
      <c r="H1225" s="194">
        <f t="shared" si="203"/>
        <v>27.599999999999998</v>
      </c>
      <c r="I1225" s="194">
        <f t="shared" si="204"/>
        <v>27.599999999999994</v>
      </c>
    </row>
    <row r="1226" spans="1:9" x14ac:dyDescent="0.3">
      <c r="A1226">
        <v>1214</v>
      </c>
      <c r="B1226">
        <v>0.29414259230264272</v>
      </c>
      <c r="C1226" s="194">
        <f t="shared" si="198"/>
        <v>18.752063867563237</v>
      </c>
      <c r="D1226" s="213">
        <f t="shared" si="199"/>
        <v>18.752063867563237</v>
      </c>
      <c r="E1226" s="194">
        <f t="shared" si="200"/>
        <v>0</v>
      </c>
      <c r="F1226" s="194">
        <f t="shared" si="201"/>
        <v>5.247936132436763</v>
      </c>
      <c r="G1226" s="194">
        <f t="shared" si="202"/>
        <v>3.6735552927057347</v>
      </c>
      <c r="H1226" s="194">
        <f t="shared" si="203"/>
        <v>21.564873447697721</v>
      </c>
      <c r="I1226" s="194">
        <f t="shared" si="204"/>
        <v>17.891318154991982</v>
      </c>
    </row>
    <row r="1227" spans="1:9" x14ac:dyDescent="0.3">
      <c r="A1227">
        <v>1215</v>
      </c>
      <c r="B1227">
        <v>0.13038850992429318</v>
      </c>
      <c r="C1227" s="194">
        <f t="shared" si="198"/>
        <v>15.252661058090556</v>
      </c>
      <c r="D1227" s="213">
        <f t="shared" si="199"/>
        <v>15.252661058090556</v>
      </c>
      <c r="E1227" s="194">
        <f t="shared" si="200"/>
        <v>0</v>
      </c>
      <c r="F1227" s="194">
        <f t="shared" si="201"/>
        <v>8.7473389419094438</v>
      </c>
      <c r="G1227" s="194">
        <f t="shared" si="202"/>
        <v>6.1231372593366116</v>
      </c>
      <c r="H1227" s="194">
        <f t="shared" si="203"/>
        <v>17.540560216804138</v>
      </c>
      <c r="I1227" s="194">
        <f t="shared" si="204"/>
        <v>11.417422957467524</v>
      </c>
    </row>
    <row r="1228" spans="1:9" x14ac:dyDescent="0.3">
      <c r="A1228">
        <v>1216</v>
      </c>
      <c r="B1228">
        <v>0.67076517584956707</v>
      </c>
      <c r="C1228" s="194">
        <f t="shared" si="198"/>
        <v>24.652162163338943</v>
      </c>
      <c r="D1228" s="213">
        <f t="shared" si="199"/>
        <v>24</v>
      </c>
      <c r="E1228" s="194">
        <f t="shared" si="200"/>
        <v>0.65216216333894295</v>
      </c>
      <c r="F1228" s="194">
        <f t="shared" si="201"/>
        <v>0</v>
      </c>
      <c r="G1228" s="194">
        <f t="shared" si="202"/>
        <v>0.74998648783978428</v>
      </c>
      <c r="H1228" s="194">
        <f t="shared" si="203"/>
        <v>27.599999999999998</v>
      </c>
      <c r="I1228" s="194">
        <f t="shared" si="204"/>
        <v>27.599999999999994</v>
      </c>
    </row>
    <row r="1229" spans="1:9" x14ac:dyDescent="0.3">
      <c r="A1229">
        <v>1217</v>
      </c>
      <c r="B1229">
        <v>0.74865738920622693</v>
      </c>
      <c r="C1229" s="194">
        <f t="shared" si="198"/>
        <v>26.021624387960465</v>
      </c>
      <c r="D1229" s="213">
        <f t="shared" si="199"/>
        <v>24</v>
      </c>
      <c r="E1229" s="194">
        <f t="shared" si="200"/>
        <v>2.0216243879604647</v>
      </c>
      <c r="F1229" s="194">
        <f t="shared" si="201"/>
        <v>0</v>
      </c>
      <c r="G1229" s="194">
        <f t="shared" si="202"/>
        <v>2.3248680461545344</v>
      </c>
      <c r="H1229" s="194">
        <f t="shared" si="203"/>
        <v>27.599999999999998</v>
      </c>
      <c r="I1229" s="194">
        <f t="shared" si="204"/>
        <v>27.599999999999994</v>
      </c>
    </row>
    <row r="1230" spans="1:9" x14ac:dyDescent="0.3">
      <c r="A1230">
        <v>1218</v>
      </c>
      <c r="B1230">
        <v>5.0519812120804253E-2</v>
      </c>
      <c r="C1230" s="194">
        <f t="shared" ref="C1230:C1293" si="205">_xlfn.NORM.INV(B1230,$B$5,$B$6)</f>
        <v>12.160994197256903</v>
      </c>
      <c r="D1230" s="213">
        <f t="shared" ref="D1230:D1293" si="206">MIN(C1230,$D$6)</f>
        <v>12.160994197256903</v>
      </c>
      <c r="E1230" s="194">
        <f t="shared" ref="E1230:E1293" si="207">MAX(C1230-$D$6,0)</f>
        <v>0</v>
      </c>
      <c r="F1230" s="194">
        <f t="shared" ref="F1230:F1293" si="208">MAX($D$6-C1230,0)</f>
        <v>11.839005802743097</v>
      </c>
      <c r="G1230" s="194">
        <f t="shared" ref="G1230:G1293" si="209">E1230*$D$2+F1230*$D$3</f>
        <v>8.2873040619201692</v>
      </c>
      <c r="H1230" s="194">
        <f t="shared" ref="H1230:H1293" si="210">$D$2*D1230</f>
        <v>13.985143326845437</v>
      </c>
      <c r="I1230" s="194">
        <f t="shared" ref="I1230:I1293" si="211">-$D$6*$B$2+D1230*$B$4+F1230*$B$3</f>
        <v>5.6978392649252658</v>
      </c>
    </row>
    <row r="1231" spans="1:9" x14ac:dyDescent="0.3">
      <c r="A1231">
        <v>1219</v>
      </c>
      <c r="B1231">
        <v>0.79919868661810378</v>
      </c>
      <c r="C1231" s="194">
        <f t="shared" si="205"/>
        <v>27.03257469282946</v>
      </c>
      <c r="D1231" s="213">
        <f t="shared" si="206"/>
        <v>24</v>
      </c>
      <c r="E1231" s="194">
        <f t="shared" si="207"/>
        <v>3.0325746928294599</v>
      </c>
      <c r="F1231" s="194">
        <f t="shared" si="208"/>
        <v>0</v>
      </c>
      <c r="G1231" s="194">
        <f t="shared" si="209"/>
        <v>3.4874608967538787</v>
      </c>
      <c r="H1231" s="194">
        <f t="shared" si="210"/>
        <v>27.599999999999998</v>
      </c>
      <c r="I1231" s="194">
        <f t="shared" si="211"/>
        <v>27.599999999999994</v>
      </c>
    </row>
    <row r="1232" spans="1:9" x14ac:dyDescent="0.3">
      <c r="A1232">
        <v>1220</v>
      </c>
      <c r="B1232">
        <v>1.4830935906432363E-2</v>
      </c>
      <c r="C1232" s="194">
        <f t="shared" si="205"/>
        <v>8.952541389733863</v>
      </c>
      <c r="D1232" s="213">
        <f t="shared" si="206"/>
        <v>8.952541389733863</v>
      </c>
      <c r="E1232" s="194">
        <f t="shared" si="207"/>
        <v>0</v>
      </c>
      <c r="F1232" s="194">
        <f t="shared" si="208"/>
        <v>15.047458610266137</v>
      </c>
      <c r="G1232" s="194">
        <f t="shared" si="209"/>
        <v>10.533221027186297</v>
      </c>
      <c r="H1232" s="194">
        <f t="shared" si="210"/>
        <v>10.295422598193941</v>
      </c>
      <c r="I1232" s="194">
        <f t="shared" si="211"/>
        <v>-0.23779842899235559</v>
      </c>
    </row>
    <row r="1233" spans="1:9" x14ac:dyDescent="0.3">
      <c r="A1233">
        <v>1221</v>
      </c>
      <c r="B1233">
        <v>0.80738170602133785</v>
      </c>
      <c r="C1233" s="194">
        <f t="shared" si="205"/>
        <v>27.209729116256508</v>
      </c>
      <c r="D1233" s="213">
        <f t="shared" si="206"/>
        <v>24</v>
      </c>
      <c r="E1233" s="194">
        <f t="shared" si="207"/>
        <v>3.2097291162565078</v>
      </c>
      <c r="F1233" s="194">
        <f t="shared" si="208"/>
        <v>0</v>
      </c>
      <c r="G1233" s="194">
        <f t="shared" si="209"/>
        <v>3.6911884836949835</v>
      </c>
      <c r="H1233" s="194">
        <f t="shared" si="210"/>
        <v>27.599999999999998</v>
      </c>
      <c r="I1233" s="194">
        <f t="shared" si="211"/>
        <v>27.599999999999994</v>
      </c>
    </row>
    <row r="1234" spans="1:9" x14ac:dyDescent="0.3">
      <c r="A1234">
        <v>1222</v>
      </c>
      <c r="B1234">
        <v>4.6764157996827205E-2</v>
      </c>
      <c r="C1234" s="194">
        <f t="shared" si="205"/>
        <v>11.937565319871345</v>
      </c>
      <c r="D1234" s="213">
        <f t="shared" si="206"/>
        <v>11.937565319871345</v>
      </c>
      <c r="E1234" s="194">
        <f t="shared" si="207"/>
        <v>0</v>
      </c>
      <c r="F1234" s="194">
        <f t="shared" si="208"/>
        <v>12.062434680128655</v>
      </c>
      <c r="G1234" s="194">
        <f t="shared" si="209"/>
        <v>8.4437042760900596</v>
      </c>
      <c r="H1234" s="194">
        <f t="shared" si="210"/>
        <v>13.728200117852046</v>
      </c>
      <c r="I1234" s="194">
        <f t="shared" si="211"/>
        <v>5.2844958417619852</v>
      </c>
    </row>
    <row r="1235" spans="1:9" x14ac:dyDescent="0.3">
      <c r="A1235">
        <v>1223</v>
      </c>
      <c r="B1235">
        <v>0.39224402809471481</v>
      </c>
      <c r="C1235" s="194">
        <f t="shared" si="205"/>
        <v>20.359149601370511</v>
      </c>
      <c r="D1235" s="213">
        <f t="shared" si="206"/>
        <v>20.359149601370511</v>
      </c>
      <c r="E1235" s="194">
        <f t="shared" si="207"/>
        <v>0</v>
      </c>
      <c r="F1235" s="194">
        <f t="shared" si="208"/>
        <v>3.6408503986294889</v>
      </c>
      <c r="G1235" s="194">
        <f t="shared" si="209"/>
        <v>2.5485952790406423</v>
      </c>
      <c r="H1235" s="194">
        <f t="shared" si="210"/>
        <v>23.413022041576085</v>
      </c>
      <c r="I1235" s="194">
        <f t="shared" si="211"/>
        <v>20.864426762535444</v>
      </c>
    </row>
    <row r="1236" spans="1:9" x14ac:dyDescent="0.3">
      <c r="A1236">
        <v>1224</v>
      </c>
      <c r="B1236">
        <v>0.50948886358108258</v>
      </c>
      <c r="C1236" s="194">
        <f t="shared" si="205"/>
        <v>22.142723781033212</v>
      </c>
      <c r="D1236" s="213">
        <f t="shared" si="206"/>
        <v>22.142723781033212</v>
      </c>
      <c r="E1236" s="194">
        <f t="shared" si="207"/>
        <v>0</v>
      </c>
      <c r="F1236" s="194">
        <f t="shared" si="208"/>
        <v>1.8572762189667884</v>
      </c>
      <c r="G1236" s="194">
        <f t="shared" si="209"/>
        <v>1.300093353276752</v>
      </c>
      <c r="H1236" s="194">
        <f t="shared" si="210"/>
        <v>25.46413234818819</v>
      </c>
      <c r="I1236" s="194">
        <f t="shared" si="211"/>
        <v>24.16403899491144</v>
      </c>
    </row>
    <row r="1237" spans="1:9" x14ac:dyDescent="0.3">
      <c r="A1237">
        <v>1225</v>
      </c>
      <c r="B1237">
        <v>0.35764507481787122</v>
      </c>
      <c r="C1237" s="194">
        <f t="shared" si="205"/>
        <v>19.811436652211874</v>
      </c>
      <c r="D1237" s="213">
        <f t="shared" si="206"/>
        <v>19.811436652211874</v>
      </c>
      <c r="E1237" s="194">
        <f t="shared" si="207"/>
        <v>0</v>
      </c>
      <c r="F1237" s="194">
        <f t="shared" si="208"/>
        <v>4.1885633477881257</v>
      </c>
      <c r="G1237" s="194">
        <f t="shared" si="209"/>
        <v>2.9319943434516884</v>
      </c>
      <c r="H1237" s="194">
        <f t="shared" si="210"/>
        <v>22.783152150043655</v>
      </c>
      <c r="I1237" s="194">
        <f t="shared" si="211"/>
        <v>19.851157806591967</v>
      </c>
    </row>
    <row r="1238" spans="1:9" x14ac:dyDescent="0.3">
      <c r="A1238">
        <v>1226</v>
      </c>
      <c r="B1238">
        <v>0.64713841781485459</v>
      </c>
      <c r="C1238" s="194">
        <f t="shared" si="205"/>
        <v>24.265637150180407</v>
      </c>
      <c r="D1238" s="213">
        <f t="shared" si="206"/>
        <v>24</v>
      </c>
      <c r="E1238" s="194">
        <f t="shared" si="207"/>
        <v>0.26563715018040668</v>
      </c>
      <c r="F1238" s="194">
        <f t="shared" si="208"/>
        <v>0</v>
      </c>
      <c r="G1238" s="194">
        <f t="shared" si="209"/>
        <v>0.30548272270746768</v>
      </c>
      <c r="H1238" s="194">
        <f t="shared" si="210"/>
        <v>27.599999999999998</v>
      </c>
      <c r="I1238" s="194">
        <f t="shared" si="211"/>
        <v>27.599999999999994</v>
      </c>
    </row>
    <row r="1239" spans="1:9" x14ac:dyDescent="0.3">
      <c r="A1239">
        <v>1227</v>
      </c>
      <c r="B1239">
        <v>0.14750946475814564</v>
      </c>
      <c r="C1239" s="194">
        <f t="shared" si="205"/>
        <v>15.716950730751201</v>
      </c>
      <c r="D1239" s="213">
        <f t="shared" si="206"/>
        <v>15.716950730751201</v>
      </c>
      <c r="E1239" s="194">
        <f t="shared" si="207"/>
        <v>0</v>
      </c>
      <c r="F1239" s="194">
        <f t="shared" si="208"/>
        <v>8.2830492692487994</v>
      </c>
      <c r="G1239" s="194">
        <f t="shared" si="209"/>
        <v>5.7981344884741599</v>
      </c>
      <c r="H1239" s="194">
        <f t="shared" si="210"/>
        <v>18.07449334036388</v>
      </c>
      <c r="I1239" s="194">
        <f t="shared" si="211"/>
        <v>12.276358851889718</v>
      </c>
    </row>
    <row r="1240" spans="1:9" x14ac:dyDescent="0.3">
      <c r="A1240">
        <v>1228</v>
      </c>
      <c r="B1240">
        <v>0.622742502766092</v>
      </c>
      <c r="C1240" s="194">
        <f t="shared" si="205"/>
        <v>23.876149470044496</v>
      </c>
      <c r="D1240" s="213">
        <f t="shared" si="206"/>
        <v>23.876149470044496</v>
      </c>
      <c r="E1240" s="194">
        <f t="shared" si="207"/>
        <v>0</v>
      </c>
      <c r="F1240" s="194">
        <f t="shared" si="208"/>
        <v>0.12385052995550438</v>
      </c>
      <c r="G1240" s="194">
        <f t="shared" si="209"/>
        <v>8.6695370968853075E-2</v>
      </c>
      <c r="H1240" s="194">
        <f t="shared" si="210"/>
        <v>27.457571890551169</v>
      </c>
      <c r="I1240" s="194">
        <f t="shared" si="211"/>
        <v>27.370876519582314</v>
      </c>
    </row>
    <row r="1241" spans="1:9" x14ac:dyDescent="0.3">
      <c r="A1241">
        <v>1229</v>
      </c>
      <c r="B1241">
        <v>0.58808607515498479</v>
      </c>
      <c r="C1241" s="194">
        <f t="shared" si="205"/>
        <v>23.335746360206635</v>
      </c>
      <c r="D1241" s="213">
        <f t="shared" si="206"/>
        <v>23.335746360206635</v>
      </c>
      <c r="E1241" s="194">
        <f t="shared" si="207"/>
        <v>0</v>
      </c>
      <c r="F1241" s="194">
        <f t="shared" si="208"/>
        <v>0.66425363979336538</v>
      </c>
      <c r="G1241" s="194">
        <f t="shared" si="209"/>
        <v>0.46497754785535583</v>
      </c>
      <c r="H1241" s="194">
        <f t="shared" si="210"/>
        <v>26.836108314237627</v>
      </c>
      <c r="I1241" s="194">
        <f t="shared" si="211"/>
        <v>26.371130766382269</v>
      </c>
    </row>
    <row r="1242" spans="1:9" x14ac:dyDescent="0.3">
      <c r="A1242">
        <v>1230</v>
      </c>
      <c r="B1242">
        <v>0.1288481975712763</v>
      </c>
      <c r="C1242" s="194">
        <f t="shared" si="205"/>
        <v>15.208884197241874</v>
      </c>
      <c r="D1242" s="213">
        <f t="shared" si="206"/>
        <v>15.208884197241874</v>
      </c>
      <c r="E1242" s="194">
        <f t="shared" si="207"/>
        <v>0</v>
      </c>
      <c r="F1242" s="194">
        <f t="shared" si="208"/>
        <v>8.7911158027581262</v>
      </c>
      <c r="G1242" s="194">
        <f t="shared" si="209"/>
        <v>6.1537810619306885</v>
      </c>
      <c r="H1242" s="194">
        <f t="shared" si="210"/>
        <v>17.490216826828153</v>
      </c>
      <c r="I1242" s="194">
        <f t="shared" si="211"/>
        <v>11.336435764897464</v>
      </c>
    </row>
    <row r="1243" spans="1:9" x14ac:dyDescent="0.3">
      <c r="A1243">
        <v>1231</v>
      </c>
      <c r="B1243">
        <v>0.60648340518759447</v>
      </c>
      <c r="C1243" s="194">
        <f t="shared" si="205"/>
        <v>23.620990999327724</v>
      </c>
      <c r="D1243" s="213">
        <f t="shared" si="206"/>
        <v>23.620990999327724</v>
      </c>
      <c r="E1243" s="194">
        <f t="shared" si="207"/>
        <v>0</v>
      </c>
      <c r="F1243" s="194">
        <f t="shared" si="208"/>
        <v>0.37900900067227639</v>
      </c>
      <c r="G1243" s="194">
        <f t="shared" si="209"/>
        <v>0.2653063004705935</v>
      </c>
      <c r="H1243" s="194">
        <f t="shared" si="210"/>
        <v>27.164139649226879</v>
      </c>
      <c r="I1243" s="194">
        <f t="shared" si="211"/>
        <v>26.898833348756284</v>
      </c>
    </row>
    <row r="1244" spans="1:9" x14ac:dyDescent="0.3">
      <c r="A1244">
        <v>1232</v>
      </c>
      <c r="B1244">
        <v>0.21010939306112553</v>
      </c>
      <c r="C1244" s="194">
        <f t="shared" si="205"/>
        <v>17.163749599881541</v>
      </c>
      <c r="D1244" s="213">
        <f t="shared" si="206"/>
        <v>17.163749599881541</v>
      </c>
      <c r="E1244" s="194">
        <f t="shared" si="207"/>
        <v>0</v>
      </c>
      <c r="F1244" s="194">
        <f t="shared" si="208"/>
        <v>6.836250400118459</v>
      </c>
      <c r="G1244" s="194">
        <f t="shared" si="209"/>
        <v>4.7853752800829215</v>
      </c>
      <c r="H1244" s="194">
        <f t="shared" si="210"/>
        <v>19.738312039863771</v>
      </c>
      <c r="I1244" s="194">
        <f t="shared" si="211"/>
        <v>14.952936759780846</v>
      </c>
    </row>
    <row r="1245" spans="1:9" x14ac:dyDescent="0.3">
      <c r="A1245">
        <v>1233</v>
      </c>
      <c r="B1245">
        <v>6.3167889935116239E-2</v>
      </c>
      <c r="C1245" s="194">
        <f t="shared" si="205"/>
        <v>12.827726155234719</v>
      </c>
      <c r="D1245" s="213">
        <f t="shared" si="206"/>
        <v>12.827726155234719</v>
      </c>
      <c r="E1245" s="194">
        <f t="shared" si="207"/>
        <v>0</v>
      </c>
      <c r="F1245" s="194">
        <f t="shared" si="208"/>
        <v>11.172273844765281</v>
      </c>
      <c r="G1245" s="194">
        <f t="shared" si="209"/>
        <v>7.8205916913356974</v>
      </c>
      <c r="H1245" s="194">
        <f t="shared" si="210"/>
        <v>14.751885078519926</v>
      </c>
      <c r="I1245" s="194">
        <f t="shared" si="211"/>
        <v>6.9312933871842297</v>
      </c>
    </row>
    <row r="1246" spans="1:9" x14ac:dyDescent="0.3">
      <c r="A1246">
        <v>1234</v>
      </c>
      <c r="B1246">
        <v>0.49166415957378973</v>
      </c>
      <c r="C1246" s="194">
        <f t="shared" si="205"/>
        <v>21.874621756188549</v>
      </c>
      <c r="D1246" s="213">
        <f t="shared" si="206"/>
        <v>21.874621756188549</v>
      </c>
      <c r="E1246" s="194">
        <f t="shared" si="207"/>
        <v>0</v>
      </c>
      <c r="F1246" s="194">
        <f t="shared" si="208"/>
        <v>2.1253782438114506</v>
      </c>
      <c r="G1246" s="194">
        <f t="shared" si="209"/>
        <v>1.4877647706680155</v>
      </c>
      <c r="H1246" s="194">
        <f t="shared" si="210"/>
        <v>25.155815019616831</v>
      </c>
      <c r="I1246" s="194">
        <f t="shared" si="211"/>
        <v>23.668050248948809</v>
      </c>
    </row>
    <row r="1247" spans="1:9" x14ac:dyDescent="0.3">
      <c r="A1247">
        <v>1235</v>
      </c>
      <c r="B1247">
        <v>0.38805274983976101</v>
      </c>
      <c r="C1247" s="194">
        <f t="shared" si="205"/>
        <v>20.293612846909667</v>
      </c>
      <c r="D1247" s="213">
        <f t="shared" si="206"/>
        <v>20.293612846909667</v>
      </c>
      <c r="E1247" s="194">
        <f t="shared" si="207"/>
        <v>0</v>
      </c>
      <c r="F1247" s="194">
        <f t="shared" si="208"/>
        <v>3.7063871530903327</v>
      </c>
      <c r="G1247" s="194">
        <f t="shared" si="209"/>
        <v>2.5944710071632331</v>
      </c>
      <c r="H1247" s="194">
        <f t="shared" si="210"/>
        <v>23.337654773946117</v>
      </c>
      <c r="I1247" s="194">
        <f t="shared" si="211"/>
        <v>20.743183766782884</v>
      </c>
    </row>
    <row r="1248" spans="1:9" x14ac:dyDescent="0.3">
      <c r="A1248">
        <v>1236</v>
      </c>
      <c r="B1248">
        <v>0.81267750813131667</v>
      </c>
      <c r="C1248" s="194">
        <f t="shared" si="205"/>
        <v>27.326837462879638</v>
      </c>
      <c r="D1248" s="213">
        <f t="shared" si="206"/>
        <v>24</v>
      </c>
      <c r="E1248" s="194">
        <f t="shared" si="207"/>
        <v>3.326837462879638</v>
      </c>
      <c r="F1248" s="194">
        <f t="shared" si="208"/>
        <v>0</v>
      </c>
      <c r="G1248" s="194">
        <f t="shared" si="209"/>
        <v>3.8258630823115833</v>
      </c>
      <c r="H1248" s="194">
        <f t="shared" si="210"/>
        <v>27.599999999999998</v>
      </c>
      <c r="I1248" s="194">
        <f t="shared" si="211"/>
        <v>27.599999999999994</v>
      </c>
    </row>
    <row r="1249" spans="1:9" x14ac:dyDescent="0.3">
      <c r="A1249">
        <v>1237</v>
      </c>
      <c r="B1249">
        <v>0.97153268000115167</v>
      </c>
      <c r="C1249" s="194">
        <f t="shared" si="205"/>
        <v>33.422873525517431</v>
      </c>
      <c r="D1249" s="213">
        <f t="shared" si="206"/>
        <v>24</v>
      </c>
      <c r="E1249" s="194">
        <f t="shared" si="207"/>
        <v>9.4228735255174314</v>
      </c>
      <c r="F1249" s="194">
        <f t="shared" si="208"/>
        <v>0</v>
      </c>
      <c r="G1249" s="194">
        <f t="shared" si="209"/>
        <v>10.836304554345045</v>
      </c>
      <c r="H1249" s="194">
        <f t="shared" si="210"/>
        <v>27.599999999999998</v>
      </c>
      <c r="I1249" s="194">
        <f t="shared" si="211"/>
        <v>27.599999999999994</v>
      </c>
    </row>
    <row r="1250" spans="1:9" x14ac:dyDescent="0.3">
      <c r="A1250">
        <v>1238</v>
      </c>
      <c r="B1250">
        <v>0.25275331782390076</v>
      </c>
      <c r="C1250" s="194">
        <f t="shared" si="205"/>
        <v>18.004896747479112</v>
      </c>
      <c r="D1250" s="213">
        <f t="shared" si="206"/>
        <v>18.004896747479112</v>
      </c>
      <c r="E1250" s="194">
        <f t="shared" si="207"/>
        <v>0</v>
      </c>
      <c r="F1250" s="194">
        <f t="shared" si="208"/>
        <v>5.995103252520888</v>
      </c>
      <c r="G1250" s="194">
        <f t="shared" si="209"/>
        <v>4.1965722767646216</v>
      </c>
      <c r="H1250" s="194">
        <f t="shared" si="210"/>
        <v>20.705631259600978</v>
      </c>
      <c r="I1250" s="194">
        <f t="shared" si="211"/>
        <v>16.509058982836358</v>
      </c>
    </row>
    <row r="1251" spans="1:9" x14ac:dyDescent="0.3">
      <c r="A1251">
        <v>1239</v>
      </c>
      <c r="B1251">
        <v>0.6232210002148546</v>
      </c>
      <c r="C1251" s="194">
        <f t="shared" si="205"/>
        <v>23.883708015941181</v>
      </c>
      <c r="D1251" s="213">
        <f t="shared" si="206"/>
        <v>23.883708015941181</v>
      </c>
      <c r="E1251" s="194">
        <f t="shared" si="207"/>
        <v>0</v>
      </c>
      <c r="F1251" s="194">
        <f t="shared" si="208"/>
        <v>0.1162919840588188</v>
      </c>
      <c r="G1251" s="194">
        <f t="shared" si="209"/>
        <v>8.1404388841173167E-2</v>
      </c>
      <c r="H1251" s="194">
        <f t="shared" si="210"/>
        <v>27.466264218332356</v>
      </c>
      <c r="I1251" s="194">
        <f t="shared" si="211"/>
        <v>27.38485982949118</v>
      </c>
    </row>
    <row r="1252" spans="1:9" x14ac:dyDescent="0.3">
      <c r="A1252">
        <v>1240</v>
      </c>
      <c r="B1252">
        <v>0.62074525894636035</v>
      </c>
      <c r="C1252" s="194">
        <f t="shared" si="205"/>
        <v>23.844632145649314</v>
      </c>
      <c r="D1252" s="213">
        <f t="shared" si="206"/>
        <v>23.844632145649314</v>
      </c>
      <c r="E1252" s="194">
        <f t="shared" si="207"/>
        <v>0</v>
      </c>
      <c r="F1252" s="194">
        <f t="shared" si="208"/>
        <v>0.15536785435068623</v>
      </c>
      <c r="G1252" s="194">
        <f t="shared" si="209"/>
        <v>0.10875749804548038</v>
      </c>
      <c r="H1252" s="194">
        <f t="shared" si="210"/>
        <v>27.421326967496707</v>
      </c>
      <c r="I1252" s="194">
        <f t="shared" si="211"/>
        <v>27.312569469451226</v>
      </c>
    </row>
    <row r="1253" spans="1:9" x14ac:dyDescent="0.3">
      <c r="A1253">
        <v>1241</v>
      </c>
      <c r="B1253">
        <v>0.54386585528697839</v>
      </c>
      <c r="C1253" s="194">
        <f t="shared" si="205"/>
        <v>22.661067395262457</v>
      </c>
      <c r="D1253" s="213">
        <f t="shared" si="206"/>
        <v>22.661067395262457</v>
      </c>
      <c r="E1253" s="194">
        <f t="shared" si="207"/>
        <v>0</v>
      </c>
      <c r="F1253" s="194">
        <f t="shared" si="208"/>
        <v>1.3389326047375434</v>
      </c>
      <c r="G1253" s="194">
        <f t="shared" si="209"/>
        <v>0.93725282331628046</v>
      </c>
      <c r="H1253" s="194">
        <f t="shared" si="210"/>
        <v>26.060227504551822</v>
      </c>
      <c r="I1253" s="194">
        <f t="shared" si="211"/>
        <v>25.12297468123554</v>
      </c>
    </row>
    <row r="1254" spans="1:9" x14ac:dyDescent="0.3">
      <c r="A1254">
        <v>1242</v>
      </c>
      <c r="B1254">
        <v>0.17631312645935227</v>
      </c>
      <c r="C1254" s="194">
        <f t="shared" si="205"/>
        <v>16.422956305334154</v>
      </c>
      <c r="D1254" s="213">
        <f t="shared" si="206"/>
        <v>16.422956305334154</v>
      </c>
      <c r="E1254" s="194">
        <f t="shared" si="207"/>
        <v>0</v>
      </c>
      <c r="F1254" s="194">
        <f t="shared" si="208"/>
        <v>7.5770436946658464</v>
      </c>
      <c r="G1254" s="194">
        <f t="shared" si="209"/>
        <v>5.3039305862660928</v>
      </c>
      <c r="H1254" s="194">
        <f t="shared" si="210"/>
        <v>18.886399751134274</v>
      </c>
      <c r="I1254" s="194">
        <f t="shared" si="211"/>
        <v>13.582469164868183</v>
      </c>
    </row>
    <row r="1255" spans="1:9" x14ac:dyDescent="0.3">
      <c r="A1255">
        <v>1243</v>
      </c>
      <c r="B1255">
        <v>0.23302633891304891</v>
      </c>
      <c r="C1255" s="194">
        <f t="shared" si="205"/>
        <v>17.626500379781142</v>
      </c>
      <c r="D1255" s="213">
        <f t="shared" si="206"/>
        <v>17.626500379781142</v>
      </c>
      <c r="E1255" s="194">
        <f t="shared" si="207"/>
        <v>0</v>
      </c>
      <c r="F1255" s="194">
        <f t="shared" si="208"/>
        <v>6.3734996202188583</v>
      </c>
      <c r="G1255" s="194">
        <f t="shared" si="209"/>
        <v>4.4614497341532013</v>
      </c>
      <c r="H1255" s="194">
        <f t="shared" si="210"/>
        <v>20.27047543674831</v>
      </c>
      <c r="I1255" s="194">
        <f t="shared" si="211"/>
        <v>15.809025702595108</v>
      </c>
    </row>
    <row r="1256" spans="1:9" x14ac:dyDescent="0.3">
      <c r="A1256">
        <v>1244</v>
      </c>
      <c r="B1256">
        <v>0.88732758671213297</v>
      </c>
      <c r="C1256" s="194">
        <f t="shared" si="205"/>
        <v>29.274626990583585</v>
      </c>
      <c r="D1256" s="213">
        <f t="shared" si="206"/>
        <v>24</v>
      </c>
      <c r="E1256" s="194">
        <f t="shared" si="207"/>
        <v>5.2746269905835845</v>
      </c>
      <c r="F1256" s="194">
        <f t="shared" si="208"/>
        <v>0</v>
      </c>
      <c r="G1256" s="194">
        <f t="shared" si="209"/>
        <v>6.065821039171122</v>
      </c>
      <c r="H1256" s="194">
        <f t="shared" si="210"/>
        <v>27.599999999999998</v>
      </c>
      <c r="I1256" s="194">
        <f t="shared" si="211"/>
        <v>27.599999999999994</v>
      </c>
    </row>
    <row r="1257" spans="1:9" x14ac:dyDescent="0.3">
      <c r="A1257">
        <v>1245</v>
      </c>
      <c r="B1257">
        <v>0.39476028567755617</v>
      </c>
      <c r="C1257" s="194">
        <f t="shared" si="205"/>
        <v>20.398400624373899</v>
      </c>
      <c r="D1257" s="213">
        <f t="shared" si="206"/>
        <v>20.398400624373899</v>
      </c>
      <c r="E1257" s="194">
        <f t="shared" si="207"/>
        <v>0</v>
      </c>
      <c r="F1257" s="194">
        <f t="shared" si="208"/>
        <v>3.6015993756261011</v>
      </c>
      <c r="G1257" s="194">
        <f t="shared" si="209"/>
        <v>2.5211195629382712</v>
      </c>
      <c r="H1257" s="194">
        <f t="shared" si="210"/>
        <v>23.458160718029983</v>
      </c>
      <c r="I1257" s="194">
        <f t="shared" si="211"/>
        <v>20.937041155091709</v>
      </c>
    </row>
    <row r="1258" spans="1:9" x14ac:dyDescent="0.3">
      <c r="A1258">
        <v>1246</v>
      </c>
      <c r="B1258">
        <v>0.1423166738327365</v>
      </c>
      <c r="C1258" s="194">
        <f t="shared" si="205"/>
        <v>15.580187133076251</v>
      </c>
      <c r="D1258" s="213">
        <f t="shared" si="206"/>
        <v>15.580187133076251</v>
      </c>
      <c r="E1258" s="194">
        <f t="shared" si="207"/>
        <v>0</v>
      </c>
      <c r="F1258" s="194">
        <f t="shared" si="208"/>
        <v>8.4198128669237491</v>
      </c>
      <c r="G1258" s="194">
        <f t="shared" si="209"/>
        <v>5.8938690068466251</v>
      </c>
      <c r="H1258" s="194">
        <f t="shared" si="210"/>
        <v>17.917215203037689</v>
      </c>
      <c r="I1258" s="194">
        <f t="shared" si="211"/>
        <v>12.023346196191062</v>
      </c>
    </row>
    <row r="1259" spans="1:9" x14ac:dyDescent="0.3">
      <c r="A1259">
        <v>1247</v>
      </c>
      <c r="B1259">
        <v>0.82143634953420031</v>
      </c>
      <c r="C1259" s="194">
        <f t="shared" si="205"/>
        <v>27.525116607107449</v>
      </c>
      <c r="D1259" s="213">
        <f t="shared" si="206"/>
        <v>24</v>
      </c>
      <c r="E1259" s="194">
        <f t="shared" si="207"/>
        <v>3.5251166071074493</v>
      </c>
      <c r="F1259" s="194">
        <f t="shared" si="208"/>
        <v>0</v>
      </c>
      <c r="G1259" s="194">
        <f t="shared" si="209"/>
        <v>4.0538840981735662</v>
      </c>
      <c r="H1259" s="194">
        <f t="shared" si="210"/>
        <v>27.599999999999998</v>
      </c>
      <c r="I1259" s="194">
        <f t="shared" si="211"/>
        <v>27.599999999999994</v>
      </c>
    </row>
    <row r="1260" spans="1:9" x14ac:dyDescent="0.3">
      <c r="A1260">
        <v>1248</v>
      </c>
      <c r="B1260">
        <v>0.21244842473428449</v>
      </c>
      <c r="C1260" s="194">
        <f t="shared" si="205"/>
        <v>17.212272532534509</v>
      </c>
      <c r="D1260" s="213">
        <f t="shared" si="206"/>
        <v>17.212272532534509</v>
      </c>
      <c r="E1260" s="194">
        <f t="shared" si="207"/>
        <v>0</v>
      </c>
      <c r="F1260" s="194">
        <f t="shared" si="208"/>
        <v>6.7877274674654906</v>
      </c>
      <c r="G1260" s="194">
        <f t="shared" si="209"/>
        <v>4.7514092272258441</v>
      </c>
      <c r="H1260" s="194">
        <f t="shared" si="210"/>
        <v>19.794113412414685</v>
      </c>
      <c r="I1260" s="194">
        <f t="shared" si="211"/>
        <v>15.042704185188843</v>
      </c>
    </row>
    <row r="1261" spans="1:9" x14ac:dyDescent="0.3">
      <c r="A1261">
        <v>1249</v>
      </c>
      <c r="B1261">
        <v>0.9866110669834609</v>
      </c>
      <c r="C1261" s="194">
        <f t="shared" si="205"/>
        <v>35.28844433322574</v>
      </c>
      <c r="D1261" s="213">
        <f t="shared" si="206"/>
        <v>24</v>
      </c>
      <c r="E1261" s="194">
        <f t="shared" si="207"/>
        <v>11.28844433322574</v>
      </c>
      <c r="F1261" s="194">
        <f t="shared" si="208"/>
        <v>0</v>
      </c>
      <c r="G1261" s="194">
        <f t="shared" si="209"/>
        <v>12.9817109832096</v>
      </c>
      <c r="H1261" s="194">
        <f t="shared" si="210"/>
        <v>27.599999999999998</v>
      </c>
      <c r="I1261" s="194">
        <f t="shared" si="211"/>
        <v>27.599999999999994</v>
      </c>
    </row>
    <row r="1262" spans="1:9" x14ac:dyDescent="0.3">
      <c r="A1262">
        <v>1250</v>
      </c>
      <c r="B1262">
        <v>0.81581603978158845</v>
      </c>
      <c r="C1262" s="194">
        <f t="shared" si="205"/>
        <v>27.397208211678311</v>
      </c>
      <c r="D1262" s="213">
        <f t="shared" si="206"/>
        <v>24</v>
      </c>
      <c r="E1262" s="194">
        <f t="shared" si="207"/>
        <v>3.3972082116783113</v>
      </c>
      <c r="F1262" s="194">
        <f t="shared" si="208"/>
        <v>0</v>
      </c>
      <c r="G1262" s="194">
        <f t="shared" si="209"/>
        <v>3.9067894434300579</v>
      </c>
      <c r="H1262" s="194">
        <f t="shared" si="210"/>
        <v>27.599999999999998</v>
      </c>
      <c r="I1262" s="194">
        <f t="shared" si="211"/>
        <v>27.599999999999994</v>
      </c>
    </row>
    <row r="1263" spans="1:9" x14ac:dyDescent="0.3">
      <c r="A1263">
        <v>1251</v>
      </c>
      <c r="B1263">
        <v>0.75288542580547524</v>
      </c>
      <c r="C1263" s="194">
        <f t="shared" si="205"/>
        <v>26.10158704590275</v>
      </c>
      <c r="D1263" s="213">
        <f t="shared" si="206"/>
        <v>24</v>
      </c>
      <c r="E1263" s="194">
        <f t="shared" si="207"/>
        <v>2.1015870459027504</v>
      </c>
      <c r="F1263" s="194">
        <f t="shared" si="208"/>
        <v>0</v>
      </c>
      <c r="G1263" s="194">
        <f t="shared" si="209"/>
        <v>2.4168251027881626</v>
      </c>
      <c r="H1263" s="194">
        <f t="shared" si="210"/>
        <v>27.599999999999998</v>
      </c>
      <c r="I1263" s="194">
        <f t="shared" si="211"/>
        <v>27.599999999999994</v>
      </c>
    </row>
    <row r="1264" spans="1:9" x14ac:dyDescent="0.3">
      <c r="A1264">
        <v>1252</v>
      </c>
      <c r="B1264">
        <v>9.486791105021386E-2</v>
      </c>
      <c r="C1264" s="194">
        <f t="shared" si="205"/>
        <v>14.131833887237441</v>
      </c>
      <c r="D1264" s="213">
        <f t="shared" si="206"/>
        <v>14.131833887237441</v>
      </c>
      <c r="E1264" s="194">
        <f t="shared" si="207"/>
        <v>0</v>
      </c>
      <c r="F1264" s="194">
        <f t="shared" si="208"/>
        <v>9.8681661127625588</v>
      </c>
      <c r="G1264" s="194">
        <f t="shared" si="209"/>
        <v>6.9077162789337923</v>
      </c>
      <c r="H1264" s="194">
        <f t="shared" si="210"/>
        <v>16.251608970323055</v>
      </c>
      <c r="I1264" s="194">
        <f t="shared" si="211"/>
        <v>9.3438926913892626</v>
      </c>
    </row>
    <row r="1265" spans="1:9" x14ac:dyDescent="0.3">
      <c r="A1265">
        <v>1253</v>
      </c>
      <c r="B1265">
        <v>0.29668515806327467</v>
      </c>
      <c r="C1265" s="194">
        <f t="shared" si="205"/>
        <v>18.796249602564707</v>
      </c>
      <c r="D1265" s="213">
        <f t="shared" si="206"/>
        <v>18.796249602564707</v>
      </c>
      <c r="E1265" s="194">
        <f t="shared" si="207"/>
        <v>0</v>
      </c>
      <c r="F1265" s="194">
        <f t="shared" si="208"/>
        <v>5.203750397435293</v>
      </c>
      <c r="G1265" s="194">
        <f t="shared" si="209"/>
        <v>3.6426252782047053</v>
      </c>
      <c r="H1265" s="194">
        <f t="shared" si="210"/>
        <v>21.615687042949411</v>
      </c>
      <c r="I1265" s="194">
        <f t="shared" si="211"/>
        <v>17.973061764744703</v>
      </c>
    </row>
    <row r="1266" spans="1:9" x14ac:dyDescent="0.3">
      <c r="A1266">
        <v>1254</v>
      </c>
      <c r="B1266">
        <v>0.22981518166868486</v>
      </c>
      <c r="C1266" s="194">
        <f t="shared" si="205"/>
        <v>17.563266125465987</v>
      </c>
      <c r="D1266" s="213">
        <f t="shared" si="206"/>
        <v>17.563266125465987</v>
      </c>
      <c r="E1266" s="194">
        <f t="shared" si="207"/>
        <v>0</v>
      </c>
      <c r="F1266" s="194">
        <f t="shared" si="208"/>
        <v>6.4367338745340135</v>
      </c>
      <c r="G1266" s="194">
        <f t="shared" si="209"/>
        <v>4.5057137121738098</v>
      </c>
      <c r="H1266" s="194">
        <f t="shared" si="210"/>
        <v>20.197756044285882</v>
      </c>
      <c r="I1266" s="194">
        <f t="shared" si="211"/>
        <v>15.69204233211207</v>
      </c>
    </row>
    <row r="1267" spans="1:9" x14ac:dyDescent="0.3">
      <c r="A1267">
        <v>1255</v>
      </c>
      <c r="B1267">
        <v>0.88832594468202741</v>
      </c>
      <c r="C1267" s="194">
        <f t="shared" si="205"/>
        <v>29.306040377948818</v>
      </c>
      <c r="D1267" s="213">
        <f t="shared" si="206"/>
        <v>24</v>
      </c>
      <c r="E1267" s="194">
        <f t="shared" si="207"/>
        <v>5.3060403779488183</v>
      </c>
      <c r="F1267" s="194">
        <f t="shared" si="208"/>
        <v>0</v>
      </c>
      <c r="G1267" s="194">
        <f t="shared" si="209"/>
        <v>6.1019464346411407</v>
      </c>
      <c r="H1267" s="194">
        <f t="shared" si="210"/>
        <v>27.599999999999998</v>
      </c>
      <c r="I1267" s="194">
        <f t="shared" si="211"/>
        <v>27.599999999999994</v>
      </c>
    </row>
    <row r="1268" spans="1:9" x14ac:dyDescent="0.3">
      <c r="A1268">
        <v>1256</v>
      </c>
      <c r="B1268">
        <v>0.94635214022099645</v>
      </c>
      <c r="C1268" s="194">
        <f t="shared" si="205"/>
        <v>31.662808174998535</v>
      </c>
      <c r="D1268" s="213">
        <f t="shared" si="206"/>
        <v>24</v>
      </c>
      <c r="E1268" s="194">
        <f t="shared" si="207"/>
        <v>7.6628081749985348</v>
      </c>
      <c r="F1268" s="194">
        <f t="shared" si="208"/>
        <v>0</v>
      </c>
      <c r="G1268" s="194">
        <f t="shared" si="209"/>
        <v>8.8122294012483149</v>
      </c>
      <c r="H1268" s="194">
        <f t="shared" si="210"/>
        <v>27.599999999999998</v>
      </c>
      <c r="I1268" s="194">
        <f t="shared" si="211"/>
        <v>27.599999999999994</v>
      </c>
    </row>
    <row r="1269" spans="1:9" x14ac:dyDescent="0.3">
      <c r="A1269">
        <v>1257</v>
      </c>
      <c r="B1269">
        <v>0.94649979699792464</v>
      </c>
      <c r="C1269" s="194">
        <f t="shared" si="205"/>
        <v>31.670939535458437</v>
      </c>
      <c r="D1269" s="213">
        <f t="shared" si="206"/>
        <v>24</v>
      </c>
      <c r="E1269" s="194">
        <f t="shared" si="207"/>
        <v>7.6709395354584373</v>
      </c>
      <c r="F1269" s="194">
        <f t="shared" si="208"/>
        <v>0</v>
      </c>
      <c r="G1269" s="194">
        <f t="shared" si="209"/>
        <v>8.8215804657772026</v>
      </c>
      <c r="H1269" s="194">
        <f t="shared" si="210"/>
        <v>27.599999999999998</v>
      </c>
      <c r="I1269" s="194">
        <f t="shared" si="211"/>
        <v>27.599999999999994</v>
      </c>
    </row>
    <row r="1270" spans="1:9" x14ac:dyDescent="0.3">
      <c r="A1270">
        <v>1258</v>
      </c>
      <c r="B1270">
        <v>0.71681262105033539</v>
      </c>
      <c r="C1270" s="194">
        <f t="shared" si="205"/>
        <v>25.44039231014235</v>
      </c>
      <c r="D1270" s="213">
        <f t="shared" si="206"/>
        <v>24</v>
      </c>
      <c r="E1270" s="194">
        <f t="shared" si="207"/>
        <v>1.4403923101423501</v>
      </c>
      <c r="F1270" s="194">
        <f t="shared" si="208"/>
        <v>0</v>
      </c>
      <c r="G1270" s="194">
        <f t="shared" si="209"/>
        <v>1.6564511566637026</v>
      </c>
      <c r="H1270" s="194">
        <f t="shared" si="210"/>
        <v>27.599999999999998</v>
      </c>
      <c r="I1270" s="194">
        <f t="shared" si="211"/>
        <v>27.599999999999994</v>
      </c>
    </row>
    <row r="1271" spans="1:9" x14ac:dyDescent="0.3">
      <c r="A1271">
        <v>1259</v>
      </c>
      <c r="B1271">
        <v>0.17556776284342224</v>
      </c>
      <c r="C1271" s="194">
        <f t="shared" si="205"/>
        <v>16.405665979125544</v>
      </c>
      <c r="D1271" s="213">
        <f t="shared" si="206"/>
        <v>16.405665979125544</v>
      </c>
      <c r="E1271" s="194">
        <f t="shared" si="207"/>
        <v>0</v>
      </c>
      <c r="F1271" s="194">
        <f t="shared" si="208"/>
        <v>7.5943340208744559</v>
      </c>
      <c r="G1271" s="194">
        <f t="shared" si="209"/>
        <v>5.31603381461212</v>
      </c>
      <c r="H1271" s="194">
        <f t="shared" si="210"/>
        <v>18.866515875994374</v>
      </c>
      <c r="I1271" s="194">
        <f t="shared" si="211"/>
        <v>13.550482061382255</v>
      </c>
    </row>
    <row r="1272" spans="1:9" x14ac:dyDescent="0.3">
      <c r="A1272">
        <v>1260</v>
      </c>
      <c r="B1272">
        <v>0.12331976859320859</v>
      </c>
      <c r="C1272" s="194">
        <f t="shared" si="205"/>
        <v>15.048698197710474</v>
      </c>
      <c r="D1272" s="213">
        <f t="shared" si="206"/>
        <v>15.048698197710474</v>
      </c>
      <c r="E1272" s="194">
        <f t="shared" si="207"/>
        <v>0</v>
      </c>
      <c r="F1272" s="194">
        <f t="shared" si="208"/>
        <v>8.9513018022895263</v>
      </c>
      <c r="G1272" s="194">
        <f t="shared" si="209"/>
        <v>6.2659112616026693</v>
      </c>
      <c r="H1272" s="194">
        <f t="shared" si="210"/>
        <v>17.306002927367043</v>
      </c>
      <c r="I1272" s="194">
        <f t="shared" si="211"/>
        <v>11.040091665764372</v>
      </c>
    </row>
    <row r="1273" spans="1:9" x14ac:dyDescent="0.3">
      <c r="A1273">
        <v>1261</v>
      </c>
      <c r="B1273">
        <v>0.94240573845882658</v>
      </c>
      <c r="C1273" s="194">
        <f t="shared" si="205"/>
        <v>31.451765955695425</v>
      </c>
      <c r="D1273" s="213">
        <f t="shared" si="206"/>
        <v>24</v>
      </c>
      <c r="E1273" s="194">
        <f t="shared" si="207"/>
        <v>7.451765955695425</v>
      </c>
      <c r="F1273" s="194">
        <f t="shared" si="208"/>
        <v>0</v>
      </c>
      <c r="G1273" s="194">
        <f t="shared" si="209"/>
        <v>8.5695308490497375</v>
      </c>
      <c r="H1273" s="194">
        <f t="shared" si="210"/>
        <v>27.599999999999998</v>
      </c>
      <c r="I1273" s="194">
        <f t="shared" si="211"/>
        <v>27.599999999999994</v>
      </c>
    </row>
    <row r="1274" spans="1:9" x14ac:dyDescent="0.3">
      <c r="A1274">
        <v>1262</v>
      </c>
      <c r="B1274">
        <v>0.55997845615645192</v>
      </c>
      <c r="C1274" s="194">
        <f t="shared" si="205"/>
        <v>22.905487566347503</v>
      </c>
      <c r="D1274" s="213">
        <f t="shared" si="206"/>
        <v>22.905487566347503</v>
      </c>
      <c r="E1274" s="194">
        <f t="shared" si="207"/>
        <v>0</v>
      </c>
      <c r="F1274" s="194">
        <f t="shared" si="208"/>
        <v>1.094512433652497</v>
      </c>
      <c r="G1274" s="194">
        <f t="shared" si="209"/>
        <v>0.76615870355674798</v>
      </c>
      <c r="H1274" s="194">
        <f t="shared" si="210"/>
        <v>26.341310701299626</v>
      </c>
      <c r="I1274" s="194">
        <f t="shared" si="211"/>
        <v>25.575151997742879</v>
      </c>
    </row>
    <row r="1275" spans="1:9" x14ac:dyDescent="0.3">
      <c r="A1275">
        <v>1263</v>
      </c>
      <c r="B1275">
        <v>0.67554792503523664</v>
      </c>
      <c r="C1275" s="194">
        <f t="shared" si="205"/>
        <v>24.731710552621688</v>
      </c>
      <c r="D1275" s="213">
        <f t="shared" si="206"/>
        <v>24</v>
      </c>
      <c r="E1275" s="194">
        <f t="shared" si="207"/>
        <v>0.73171055262168849</v>
      </c>
      <c r="F1275" s="194">
        <f t="shared" si="208"/>
        <v>0</v>
      </c>
      <c r="G1275" s="194">
        <f t="shared" si="209"/>
        <v>0.84146713551494168</v>
      </c>
      <c r="H1275" s="194">
        <f t="shared" si="210"/>
        <v>27.599999999999998</v>
      </c>
      <c r="I1275" s="194">
        <f t="shared" si="211"/>
        <v>27.599999999999994</v>
      </c>
    </row>
    <row r="1276" spans="1:9" x14ac:dyDescent="0.3">
      <c r="A1276">
        <v>1264</v>
      </c>
      <c r="B1276">
        <v>4.6324854711825125E-2</v>
      </c>
      <c r="C1276" s="194">
        <f t="shared" si="205"/>
        <v>11.910501383059069</v>
      </c>
      <c r="D1276" s="213">
        <f t="shared" si="206"/>
        <v>11.910501383059069</v>
      </c>
      <c r="E1276" s="194">
        <f t="shared" si="207"/>
        <v>0</v>
      </c>
      <c r="F1276" s="194">
        <f t="shared" si="208"/>
        <v>12.089498616940931</v>
      </c>
      <c r="G1276" s="194">
        <f t="shared" si="209"/>
        <v>8.4626490318586534</v>
      </c>
      <c r="H1276" s="194">
        <f t="shared" si="210"/>
        <v>13.697076590517929</v>
      </c>
      <c r="I1276" s="194">
        <f t="shared" si="211"/>
        <v>5.2344275586592728</v>
      </c>
    </row>
    <row r="1277" spans="1:9" x14ac:dyDescent="0.3">
      <c r="A1277">
        <v>1265</v>
      </c>
      <c r="B1277">
        <v>0.70527132353503386</v>
      </c>
      <c r="C1277" s="194">
        <f t="shared" si="205"/>
        <v>25.237735379454005</v>
      </c>
      <c r="D1277" s="213">
        <f t="shared" si="206"/>
        <v>24</v>
      </c>
      <c r="E1277" s="194">
        <f t="shared" si="207"/>
        <v>1.2377353794540049</v>
      </c>
      <c r="F1277" s="194">
        <f t="shared" si="208"/>
        <v>0</v>
      </c>
      <c r="G1277" s="194">
        <f t="shared" si="209"/>
        <v>1.4233956863721056</v>
      </c>
      <c r="H1277" s="194">
        <f t="shared" si="210"/>
        <v>27.599999999999998</v>
      </c>
      <c r="I1277" s="194">
        <f t="shared" si="211"/>
        <v>27.599999999999994</v>
      </c>
    </row>
    <row r="1278" spans="1:9" x14ac:dyDescent="0.3">
      <c r="A1278">
        <v>1266</v>
      </c>
      <c r="B1278">
        <v>0.71551497106388395</v>
      </c>
      <c r="C1278" s="194">
        <f t="shared" si="205"/>
        <v>25.417414011320922</v>
      </c>
      <c r="D1278" s="213">
        <f t="shared" si="206"/>
        <v>24</v>
      </c>
      <c r="E1278" s="194">
        <f t="shared" si="207"/>
        <v>1.4174140113209219</v>
      </c>
      <c r="F1278" s="194">
        <f t="shared" si="208"/>
        <v>0</v>
      </c>
      <c r="G1278" s="194">
        <f t="shared" si="209"/>
        <v>1.6300261130190601</v>
      </c>
      <c r="H1278" s="194">
        <f t="shared" si="210"/>
        <v>27.599999999999998</v>
      </c>
      <c r="I1278" s="194">
        <f t="shared" si="211"/>
        <v>27.599999999999994</v>
      </c>
    </row>
    <row r="1279" spans="1:9" x14ac:dyDescent="0.3">
      <c r="A1279">
        <v>1267</v>
      </c>
      <c r="B1279">
        <v>0.18123909490659151</v>
      </c>
      <c r="C1279" s="194">
        <f t="shared" si="205"/>
        <v>16.536081479632372</v>
      </c>
      <c r="D1279" s="213">
        <f t="shared" si="206"/>
        <v>16.536081479632372</v>
      </c>
      <c r="E1279" s="194">
        <f t="shared" si="207"/>
        <v>0</v>
      </c>
      <c r="F1279" s="194">
        <f t="shared" si="208"/>
        <v>7.4639185203676277</v>
      </c>
      <c r="G1279" s="194">
        <f t="shared" si="209"/>
        <v>5.2247429642573398</v>
      </c>
      <c r="H1279" s="194">
        <f t="shared" si="210"/>
        <v>19.016493701577225</v>
      </c>
      <c r="I1279" s="194">
        <f t="shared" si="211"/>
        <v>13.791750737319884</v>
      </c>
    </row>
    <row r="1280" spans="1:9" x14ac:dyDescent="0.3">
      <c r="A1280">
        <v>1268</v>
      </c>
      <c r="B1280">
        <v>0.28698042044476113</v>
      </c>
      <c r="C1280" s="194">
        <f t="shared" si="205"/>
        <v>18.626633359116717</v>
      </c>
      <c r="D1280" s="213">
        <f t="shared" si="206"/>
        <v>18.626633359116717</v>
      </c>
      <c r="E1280" s="194">
        <f t="shared" si="207"/>
        <v>0</v>
      </c>
      <c r="F1280" s="194">
        <f t="shared" si="208"/>
        <v>5.3733666408832832</v>
      </c>
      <c r="G1280" s="194">
        <f t="shared" si="209"/>
        <v>3.7613566486182988</v>
      </c>
      <c r="H1280" s="194">
        <f t="shared" si="210"/>
        <v>21.420628362984221</v>
      </c>
      <c r="I1280" s="194">
        <f t="shared" si="211"/>
        <v>17.659271714365921</v>
      </c>
    </row>
    <row r="1281" spans="1:9" x14ac:dyDescent="0.3">
      <c r="A1281">
        <v>1269</v>
      </c>
      <c r="B1281">
        <v>0.79857585362181427</v>
      </c>
      <c r="C1281" s="194">
        <f t="shared" si="205"/>
        <v>27.019270847129395</v>
      </c>
      <c r="D1281" s="213">
        <f t="shared" si="206"/>
        <v>24</v>
      </c>
      <c r="E1281" s="194">
        <f t="shared" si="207"/>
        <v>3.0192708471293948</v>
      </c>
      <c r="F1281" s="194">
        <f t="shared" si="208"/>
        <v>0</v>
      </c>
      <c r="G1281" s="194">
        <f t="shared" si="209"/>
        <v>3.4721614741988036</v>
      </c>
      <c r="H1281" s="194">
        <f t="shared" si="210"/>
        <v>27.599999999999998</v>
      </c>
      <c r="I1281" s="194">
        <f t="shared" si="211"/>
        <v>27.599999999999994</v>
      </c>
    </row>
    <row r="1282" spans="1:9" x14ac:dyDescent="0.3">
      <c r="A1282">
        <v>1270</v>
      </c>
      <c r="B1282">
        <v>0.20314231249356118</v>
      </c>
      <c r="C1282" s="194">
        <f t="shared" si="205"/>
        <v>17.017302323321246</v>
      </c>
      <c r="D1282" s="213">
        <f t="shared" si="206"/>
        <v>17.017302323321246</v>
      </c>
      <c r="E1282" s="194">
        <f t="shared" si="207"/>
        <v>0</v>
      </c>
      <c r="F1282" s="194">
        <f t="shared" si="208"/>
        <v>6.9826976766787539</v>
      </c>
      <c r="G1282" s="194">
        <f t="shared" si="209"/>
        <v>4.8878883736751284</v>
      </c>
      <c r="H1282" s="194">
        <f t="shared" si="210"/>
        <v>19.569897671819433</v>
      </c>
      <c r="I1282" s="194">
        <f t="shared" si="211"/>
        <v>14.682009298144303</v>
      </c>
    </row>
    <row r="1283" spans="1:9" x14ac:dyDescent="0.3">
      <c r="A1283">
        <v>1271</v>
      </c>
      <c r="B1283">
        <v>0.86984520977953039</v>
      </c>
      <c r="C1283" s="194">
        <f t="shared" si="205"/>
        <v>28.753958306508377</v>
      </c>
      <c r="D1283" s="213">
        <f t="shared" si="206"/>
        <v>24</v>
      </c>
      <c r="E1283" s="194">
        <f t="shared" si="207"/>
        <v>4.7539583065083768</v>
      </c>
      <c r="F1283" s="194">
        <f t="shared" si="208"/>
        <v>0</v>
      </c>
      <c r="G1283" s="194">
        <f t="shared" si="209"/>
        <v>5.4670520524846333</v>
      </c>
      <c r="H1283" s="194">
        <f t="shared" si="210"/>
        <v>27.599999999999998</v>
      </c>
      <c r="I1283" s="194">
        <f t="shared" si="211"/>
        <v>27.599999999999994</v>
      </c>
    </row>
    <row r="1284" spans="1:9" x14ac:dyDescent="0.3">
      <c r="A1284">
        <v>1272</v>
      </c>
      <c r="B1284">
        <v>0.31829999904816875</v>
      </c>
      <c r="C1284" s="194">
        <f t="shared" si="205"/>
        <v>19.165252710175363</v>
      </c>
      <c r="D1284" s="213">
        <f t="shared" si="206"/>
        <v>19.165252710175363</v>
      </c>
      <c r="E1284" s="194">
        <f t="shared" si="207"/>
        <v>0</v>
      </c>
      <c r="F1284" s="194">
        <f t="shared" si="208"/>
        <v>4.8347472898246373</v>
      </c>
      <c r="G1284" s="194">
        <f t="shared" si="209"/>
        <v>3.3843231028772465</v>
      </c>
      <c r="H1284" s="194">
        <f t="shared" si="210"/>
        <v>22.040040616701667</v>
      </c>
      <c r="I1284" s="194">
        <f t="shared" si="211"/>
        <v>18.65571751382442</v>
      </c>
    </row>
    <row r="1285" spans="1:9" x14ac:dyDescent="0.3">
      <c r="A1285">
        <v>1273</v>
      </c>
      <c r="B1285">
        <v>0.51518474386092294</v>
      </c>
      <c r="C1285" s="194">
        <f t="shared" si="205"/>
        <v>22.228430221039229</v>
      </c>
      <c r="D1285" s="213">
        <f t="shared" si="206"/>
        <v>22.228430221039229</v>
      </c>
      <c r="E1285" s="194">
        <f t="shared" si="207"/>
        <v>0</v>
      </c>
      <c r="F1285" s="194">
        <f t="shared" si="208"/>
        <v>1.7715697789607709</v>
      </c>
      <c r="G1285" s="194">
        <f t="shared" si="209"/>
        <v>1.2400988452725399</v>
      </c>
      <c r="H1285" s="194">
        <f t="shared" si="210"/>
        <v>25.56269475419511</v>
      </c>
      <c r="I1285" s="194">
        <f t="shared" si="211"/>
        <v>24.322595908922565</v>
      </c>
    </row>
    <row r="1286" spans="1:9" x14ac:dyDescent="0.3">
      <c r="A1286">
        <v>1274</v>
      </c>
      <c r="B1286">
        <v>0.82313972110873412</v>
      </c>
      <c r="C1286" s="194">
        <f t="shared" si="205"/>
        <v>27.56438072737506</v>
      </c>
      <c r="D1286" s="213">
        <f t="shared" si="206"/>
        <v>24</v>
      </c>
      <c r="E1286" s="194">
        <f t="shared" si="207"/>
        <v>3.5643807273750596</v>
      </c>
      <c r="F1286" s="194">
        <f t="shared" si="208"/>
        <v>0</v>
      </c>
      <c r="G1286" s="194">
        <f t="shared" si="209"/>
        <v>4.099037836481318</v>
      </c>
      <c r="H1286" s="194">
        <f t="shared" si="210"/>
        <v>27.599999999999998</v>
      </c>
      <c r="I1286" s="194">
        <f t="shared" si="211"/>
        <v>27.599999999999994</v>
      </c>
    </row>
    <row r="1287" spans="1:9" x14ac:dyDescent="0.3">
      <c r="A1287">
        <v>1275</v>
      </c>
      <c r="B1287">
        <v>0.98441221198276718</v>
      </c>
      <c r="C1287" s="194">
        <f t="shared" si="205"/>
        <v>34.928946558633882</v>
      </c>
      <c r="D1287" s="213">
        <f t="shared" si="206"/>
        <v>24</v>
      </c>
      <c r="E1287" s="194">
        <f t="shared" si="207"/>
        <v>10.928946558633882</v>
      </c>
      <c r="F1287" s="194">
        <f t="shared" si="208"/>
        <v>0</v>
      </c>
      <c r="G1287" s="194">
        <f t="shared" si="209"/>
        <v>12.568288542428963</v>
      </c>
      <c r="H1287" s="194">
        <f t="shared" si="210"/>
        <v>27.599999999999998</v>
      </c>
      <c r="I1287" s="194">
        <f t="shared" si="211"/>
        <v>27.599999999999994</v>
      </c>
    </row>
    <row r="1288" spans="1:9" x14ac:dyDescent="0.3">
      <c r="A1288">
        <v>1276</v>
      </c>
      <c r="B1288">
        <v>0.90836133287995935</v>
      </c>
      <c r="C1288" s="194">
        <f t="shared" si="205"/>
        <v>29.984389730609628</v>
      </c>
      <c r="D1288" s="213">
        <f t="shared" si="206"/>
        <v>24</v>
      </c>
      <c r="E1288" s="194">
        <f t="shared" si="207"/>
        <v>5.9843897306096281</v>
      </c>
      <c r="F1288" s="194">
        <f t="shared" si="208"/>
        <v>0</v>
      </c>
      <c r="G1288" s="194">
        <f t="shared" si="209"/>
        <v>6.8820481902010719</v>
      </c>
      <c r="H1288" s="194">
        <f t="shared" si="210"/>
        <v>27.599999999999998</v>
      </c>
      <c r="I1288" s="194">
        <f t="shared" si="211"/>
        <v>27.599999999999994</v>
      </c>
    </row>
    <row r="1289" spans="1:9" x14ac:dyDescent="0.3">
      <c r="A1289">
        <v>1277</v>
      </c>
      <c r="B1289">
        <v>0.20051933939786448</v>
      </c>
      <c r="C1289" s="194">
        <f t="shared" si="205"/>
        <v>16.961394140582129</v>
      </c>
      <c r="D1289" s="213">
        <f t="shared" si="206"/>
        <v>16.961394140582129</v>
      </c>
      <c r="E1289" s="194">
        <f t="shared" si="207"/>
        <v>0</v>
      </c>
      <c r="F1289" s="194">
        <f t="shared" si="208"/>
        <v>7.0386058594178706</v>
      </c>
      <c r="G1289" s="194">
        <f t="shared" si="209"/>
        <v>4.9270241015925098</v>
      </c>
      <c r="H1289" s="194">
        <f t="shared" si="210"/>
        <v>19.505603261669446</v>
      </c>
      <c r="I1289" s="194">
        <f t="shared" si="211"/>
        <v>14.578579160076938</v>
      </c>
    </row>
    <row r="1290" spans="1:9" x14ac:dyDescent="0.3">
      <c r="A1290">
        <v>1278</v>
      </c>
      <c r="B1290">
        <v>0.63372193345289274</v>
      </c>
      <c r="C1290" s="194">
        <f t="shared" si="205"/>
        <v>24.05036373694227</v>
      </c>
      <c r="D1290" s="213">
        <f t="shared" si="206"/>
        <v>24</v>
      </c>
      <c r="E1290" s="194">
        <f t="shared" si="207"/>
        <v>5.036373694226981E-2</v>
      </c>
      <c r="F1290" s="194">
        <f t="shared" si="208"/>
        <v>0</v>
      </c>
      <c r="G1290" s="194">
        <f t="shared" si="209"/>
        <v>5.7918297483610277E-2</v>
      </c>
      <c r="H1290" s="194">
        <f t="shared" si="210"/>
        <v>27.599999999999998</v>
      </c>
      <c r="I1290" s="194">
        <f t="shared" si="211"/>
        <v>27.599999999999994</v>
      </c>
    </row>
    <row r="1291" spans="1:9" x14ac:dyDescent="0.3">
      <c r="A1291">
        <v>1279</v>
      </c>
      <c r="B1291">
        <v>0.46327637371888375</v>
      </c>
      <c r="C1291" s="194">
        <f t="shared" si="205"/>
        <v>21.446902776894138</v>
      </c>
      <c r="D1291" s="213">
        <f t="shared" si="206"/>
        <v>21.446902776894138</v>
      </c>
      <c r="E1291" s="194">
        <f t="shared" si="207"/>
        <v>0</v>
      </c>
      <c r="F1291" s="194">
        <f t="shared" si="208"/>
        <v>2.553097223105862</v>
      </c>
      <c r="G1291" s="194">
        <f t="shared" si="209"/>
        <v>1.7871680561741035</v>
      </c>
      <c r="H1291" s="194">
        <f t="shared" si="210"/>
        <v>24.663938193428258</v>
      </c>
      <c r="I1291" s="194">
        <f t="shared" si="211"/>
        <v>22.876770137254148</v>
      </c>
    </row>
    <row r="1292" spans="1:9" x14ac:dyDescent="0.3">
      <c r="A1292">
        <v>1280</v>
      </c>
      <c r="B1292">
        <v>0.84219412610818811</v>
      </c>
      <c r="C1292" s="194">
        <f t="shared" si="205"/>
        <v>28.0210986531491</v>
      </c>
      <c r="D1292" s="213">
        <f t="shared" si="206"/>
        <v>24</v>
      </c>
      <c r="E1292" s="194">
        <f t="shared" si="207"/>
        <v>4.0210986531490995</v>
      </c>
      <c r="F1292" s="194">
        <f t="shared" si="208"/>
        <v>0</v>
      </c>
      <c r="G1292" s="194">
        <f t="shared" si="209"/>
        <v>4.6242634511214638</v>
      </c>
      <c r="H1292" s="194">
        <f t="shared" si="210"/>
        <v>27.599999999999998</v>
      </c>
      <c r="I1292" s="194">
        <f t="shared" si="211"/>
        <v>27.599999999999994</v>
      </c>
    </row>
    <row r="1293" spans="1:9" x14ac:dyDescent="0.3">
      <c r="A1293">
        <v>1281</v>
      </c>
      <c r="B1293">
        <v>0.65627493017507876</v>
      </c>
      <c r="C1293" s="194">
        <f t="shared" si="205"/>
        <v>24.413906936314341</v>
      </c>
      <c r="D1293" s="213">
        <f t="shared" si="206"/>
        <v>24</v>
      </c>
      <c r="E1293" s="194">
        <f t="shared" si="207"/>
        <v>0.41390693631434061</v>
      </c>
      <c r="F1293" s="194">
        <f t="shared" si="208"/>
        <v>0</v>
      </c>
      <c r="G1293" s="194">
        <f t="shared" si="209"/>
        <v>0.47599297676149166</v>
      </c>
      <c r="H1293" s="194">
        <f t="shared" si="210"/>
        <v>27.599999999999998</v>
      </c>
      <c r="I1293" s="194">
        <f t="shared" si="211"/>
        <v>27.599999999999994</v>
      </c>
    </row>
    <row r="1294" spans="1:9" x14ac:dyDescent="0.3">
      <c r="A1294">
        <v>1282</v>
      </c>
      <c r="B1294">
        <v>0.52544101584726466</v>
      </c>
      <c r="C1294" s="194">
        <f t="shared" ref="C1294:C1357" si="212">_xlfn.NORM.INV(B1294,$B$5,$B$6)</f>
        <v>22.382886729911831</v>
      </c>
      <c r="D1294" s="213">
        <f t="shared" ref="D1294:D1357" si="213">MIN(C1294,$D$6)</f>
        <v>22.382886729911831</v>
      </c>
      <c r="E1294" s="194">
        <f t="shared" ref="E1294:E1357" si="214">MAX(C1294-$D$6,0)</f>
        <v>0</v>
      </c>
      <c r="F1294" s="194">
        <f t="shared" ref="F1294:F1357" si="215">MAX($D$6-C1294,0)</f>
        <v>1.6171132700881685</v>
      </c>
      <c r="G1294" s="194">
        <f t="shared" ref="G1294:G1357" si="216">E1294*$D$2+F1294*$D$3</f>
        <v>1.131979289061718</v>
      </c>
      <c r="H1294" s="194">
        <f t="shared" ref="H1294:H1357" si="217">$D$2*D1294</f>
        <v>25.740319739398604</v>
      </c>
      <c r="I1294" s="194">
        <f t="shared" ref="I1294:I1357" si="218">-$D$6*$B$2+D1294*$B$4+F1294*$B$3</f>
        <v>24.608340450336883</v>
      </c>
    </row>
    <row r="1295" spans="1:9" x14ac:dyDescent="0.3">
      <c r="A1295">
        <v>1283</v>
      </c>
      <c r="B1295">
        <v>0.84850570391451685</v>
      </c>
      <c r="C1295" s="194">
        <f t="shared" si="212"/>
        <v>28.180273702425069</v>
      </c>
      <c r="D1295" s="213">
        <f t="shared" si="213"/>
        <v>24</v>
      </c>
      <c r="E1295" s="194">
        <f t="shared" si="214"/>
        <v>4.1802737024250689</v>
      </c>
      <c r="F1295" s="194">
        <f t="shared" si="215"/>
        <v>0</v>
      </c>
      <c r="G1295" s="194">
        <f t="shared" si="216"/>
        <v>4.8073147577888289</v>
      </c>
      <c r="H1295" s="194">
        <f t="shared" si="217"/>
        <v>27.599999999999998</v>
      </c>
      <c r="I1295" s="194">
        <f t="shared" si="218"/>
        <v>27.599999999999994</v>
      </c>
    </row>
    <row r="1296" spans="1:9" x14ac:dyDescent="0.3">
      <c r="A1296">
        <v>1284</v>
      </c>
      <c r="B1296">
        <v>0.86598518013119863</v>
      </c>
      <c r="C1296" s="194">
        <f t="shared" si="212"/>
        <v>28.645668930510048</v>
      </c>
      <c r="D1296" s="213">
        <f t="shared" si="213"/>
        <v>24</v>
      </c>
      <c r="E1296" s="194">
        <f t="shared" si="214"/>
        <v>4.6456689305100483</v>
      </c>
      <c r="F1296" s="194">
        <f t="shared" si="215"/>
        <v>0</v>
      </c>
      <c r="G1296" s="194">
        <f t="shared" si="216"/>
        <v>5.3425192700865551</v>
      </c>
      <c r="H1296" s="194">
        <f t="shared" si="217"/>
        <v>27.599999999999998</v>
      </c>
      <c r="I1296" s="194">
        <f t="shared" si="218"/>
        <v>27.599999999999994</v>
      </c>
    </row>
    <row r="1297" spans="1:9" x14ac:dyDescent="0.3">
      <c r="A1297">
        <v>1285</v>
      </c>
      <c r="B1297">
        <v>4.1460764250191739E-2</v>
      </c>
      <c r="C1297" s="194">
        <f t="shared" si="212"/>
        <v>11.596116504777775</v>
      </c>
      <c r="D1297" s="213">
        <f t="shared" si="213"/>
        <v>11.596116504777775</v>
      </c>
      <c r="E1297" s="194">
        <f t="shared" si="214"/>
        <v>0</v>
      </c>
      <c r="F1297" s="194">
        <f t="shared" si="215"/>
        <v>12.403883495222225</v>
      </c>
      <c r="G1297" s="194">
        <f t="shared" si="216"/>
        <v>8.6827184466555583</v>
      </c>
      <c r="H1297" s="194">
        <f t="shared" si="217"/>
        <v>13.335533980494441</v>
      </c>
      <c r="I1297" s="194">
        <f t="shared" si="218"/>
        <v>4.652815533838881</v>
      </c>
    </row>
    <row r="1298" spans="1:9" x14ac:dyDescent="0.3">
      <c r="A1298">
        <v>1286</v>
      </c>
      <c r="B1298">
        <v>0.5759909349862028</v>
      </c>
      <c r="C1298" s="194">
        <f t="shared" si="212"/>
        <v>23.149886550604034</v>
      </c>
      <c r="D1298" s="213">
        <f t="shared" si="213"/>
        <v>23.149886550604034</v>
      </c>
      <c r="E1298" s="194">
        <f t="shared" si="214"/>
        <v>0</v>
      </c>
      <c r="F1298" s="194">
        <f t="shared" si="215"/>
        <v>0.85011344939596611</v>
      </c>
      <c r="G1298" s="194">
        <f t="shared" si="216"/>
        <v>0.59507941457717639</v>
      </c>
      <c r="H1298" s="194">
        <f t="shared" si="217"/>
        <v>26.622369533194636</v>
      </c>
      <c r="I1298" s="194">
        <f t="shared" si="218"/>
        <v>26.027290118617458</v>
      </c>
    </row>
    <row r="1299" spans="1:9" x14ac:dyDescent="0.3">
      <c r="A1299">
        <v>1287</v>
      </c>
      <c r="B1299">
        <v>0.59925816647598529</v>
      </c>
      <c r="C1299" s="194">
        <f t="shared" si="212"/>
        <v>23.508564545555473</v>
      </c>
      <c r="D1299" s="213">
        <f t="shared" si="213"/>
        <v>23.508564545555473</v>
      </c>
      <c r="E1299" s="194">
        <f t="shared" si="214"/>
        <v>0</v>
      </c>
      <c r="F1299" s="194">
        <f t="shared" si="215"/>
        <v>0.49143545444452741</v>
      </c>
      <c r="G1299" s="194">
        <f t="shared" si="216"/>
        <v>0.34400481811116923</v>
      </c>
      <c r="H1299" s="194">
        <f t="shared" si="217"/>
        <v>27.03484922738879</v>
      </c>
      <c r="I1299" s="194">
        <f t="shared" si="218"/>
        <v>26.690844409277616</v>
      </c>
    </row>
    <row r="1300" spans="1:9" x14ac:dyDescent="0.3">
      <c r="A1300">
        <v>1288</v>
      </c>
      <c r="B1300">
        <v>0.82144532725475683</v>
      </c>
      <c r="C1300" s="194">
        <f t="shared" si="212"/>
        <v>27.52532293049078</v>
      </c>
      <c r="D1300" s="213">
        <f t="shared" si="213"/>
        <v>24</v>
      </c>
      <c r="E1300" s="194">
        <f t="shared" si="214"/>
        <v>3.5253229304907805</v>
      </c>
      <c r="F1300" s="194">
        <f t="shared" si="215"/>
        <v>0</v>
      </c>
      <c r="G1300" s="194">
        <f t="shared" si="216"/>
        <v>4.0541213700643972</v>
      </c>
      <c r="H1300" s="194">
        <f t="shared" si="217"/>
        <v>27.599999999999998</v>
      </c>
      <c r="I1300" s="194">
        <f t="shared" si="218"/>
        <v>27.599999999999994</v>
      </c>
    </row>
    <row r="1301" spans="1:9" x14ac:dyDescent="0.3">
      <c r="A1301">
        <v>1289</v>
      </c>
      <c r="B1301">
        <v>0.18537415409321711</v>
      </c>
      <c r="C1301" s="194">
        <f t="shared" si="212"/>
        <v>16.629564717593325</v>
      </c>
      <c r="D1301" s="213">
        <f t="shared" si="213"/>
        <v>16.629564717593325</v>
      </c>
      <c r="E1301" s="194">
        <f t="shared" si="214"/>
        <v>0</v>
      </c>
      <c r="F1301" s="194">
        <f t="shared" si="215"/>
        <v>7.3704352824066746</v>
      </c>
      <c r="G1301" s="194">
        <f t="shared" si="216"/>
        <v>5.1593046976846724</v>
      </c>
      <c r="H1301" s="194">
        <f t="shared" si="217"/>
        <v>19.123999425232324</v>
      </c>
      <c r="I1301" s="194">
        <f t="shared" si="218"/>
        <v>13.96469472754765</v>
      </c>
    </row>
    <row r="1302" spans="1:9" x14ac:dyDescent="0.3">
      <c r="A1302">
        <v>1290</v>
      </c>
      <c r="B1302">
        <v>0.2027191217762726</v>
      </c>
      <c r="C1302" s="194">
        <f t="shared" si="212"/>
        <v>17.008311436715143</v>
      </c>
      <c r="D1302" s="213">
        <f t="shared" si="213"/>
        <v>17.008311436715143</v>
      </c>
      <c r="E1302" s="194">
        <f t="shared" si="214"/>
        <v>0</v>
      </c>
      <c r="F1302" s="194">
        <f t="shared" si="215"/>
        <v>6.9916885632848569</v>
      </c>
      <c r="G1302" s="194">
        <f t="shared" si="216"/>
        <v>4.8941819942994007</v>
      </c>
      <c r="H1302" s="194">
        <f t="shared" si="217"/>
        <v>19.559558152222412</v>
      </c>
      <c r="I1302" s="194">
        <f t="shared" si="218"/>
        <v>14.665376157923008</v>
      </c>
    </row>
    <row r="1303" spans="1:9" x14ac:dyDescent="0.3">
      <c r="A1303">
        <v>1291</v>
      </c>
      <c r="B1303">
        <v>0.78497822822462338</v>
      </c>
      <c r="C1303" s="194">
        <f t="shared" si="212"/>
        <v>26.734702855080343</v>
      </c>
      <c r="D1303" s="213">
        <f t="shared" si="213"/>
        <v>24</v>
      </c>
      <c r="E1303" s="194">
        <f t="shared" si="214"/>
        <v>2.7347028550803429</v>
      </c>
      <c r="F1303" s="194">
        <f t="shared" si="215"/>
        <v>0</v>
      </c>
      <c r="G1303" s="194">
        <f t="shared" si="216"/>
        <v>3.144908283342394</v>
      </c>
      <c r="H1303" s="194">
        <f t="shared" si="217"/>
        <v>27.599999999999998</v>
      </c>
      <c r="I1303" s="194">
        <f t="shared" si="218"/>
        <v>27.599999999999994</v>
      </c>
    </row>
    <row r="1304" spans="1:9" x14ac:dyDescent="0.3">
      <c r="A1304">
        <v>1292</v>
      </c>
      <c r="B1304">
        <v>0.7494423358875848</v>
      </c>
      <c r="C1304" s="194">
        <f t="shared" si="212"/>
        <v>26.036415360119015</v>
      </c>
      <c r="D1304" s="213">
        <f t="shared" si="213"/>
        <v>24</v>
      </c>
      <c r="E1304" s="194">
        <f t="shared" si="214"/>
        <v>2.0364153601190154</v>
      </c>
      <c r="F1304" s="194">
        <f t="shared" si="215"/>
        <v>0</v>
      </c>
      <c r="G1304" s="194">
        <f t="shared" si="216"/>
        <v>2.3418776641368675</v>
      </c>
      <c r="H1304" s="194">
        <f t="shared" si="217"/>
        <v>27.599999999999998</v>
      </c>
      <c r="I1304" s="194">
        <f t="shared" si="218"/>
        <v>27.599999999999994</v>
      </c>
    </row>
    <row r="1305" spans="1:9" x14ac:dyDescent="0.3">
      <c r="A1305">
        <v>1293</v>
      </c>
      <c r="B1305">
        <v>0.14542790396360294</v>
      </c>
      <c r="C1305" s="194">
        <f t="shared" si="212"/>
        <v>15.662523581661613</v>
      </c>
      <c r="D1305" s="213">
        <f t="shared" si="213"/>
        <v>15.662523581661613</v>
      </c>
      <c r="E1305" s="194">
        <f t="shared" si="214"/>
        <v>0</v>
      </c>
      <c r="F1305" s="194">
        <f t="shared" si="215"/>
        <v>8.3374764183383867</v>
      </c>
      <c r="G1305" s="194">
        <f t="shared" si="216"/>
        <v>5.8362334928368709</v>
      </c>
      <c r="H1305" s="194">
        <f t="shared" si="217"/>
        <v>18.011902118910854</v>
      </c>
      <c r="I1305" s="194">
        <f t="shared" si="218"/>
        <v>12.175668626073982</v>
      </c>
    </row>
    <row r="1306" spans="1:9" x14ac:dyDescent="0.3">
      <c r="A1306">
        <v>1294</v>
      </c>
      <c r="B1306">
        <v>0.43645597066979214</v>
      </c>
      <c r="C1306" s="194">
        <f t="shared" si="212"/>
        <v>21.040235106665392</v>
      </c>
      <c r="D1306" s="213">
        <f t="shared" si="213"/>
        <v>21.040235106665392</v>
      </c>
      <c r="E1306" s="194">
        <f t="shared" si="214"/>
        <v>0</v>
      </c>
      <c r="F1306" s="194">
        <f t="shared" si="215"/>
        <v>2.9597648933346079</v>
      </c>
      <c r="G1306" s="194">
        <f t="shared" si="216"/>
        <v>2.0718354253342257</v>
      </c>
      <c r="H1306" s="194">
        <f t="shared" si="217"/>
        <v>24.1962703726652</v>
      </c>
      <c r="I1306" s="194">
        <f t="shared" si="218"/>
        <v>22.124434947330975</v>
      </c>
    </row>
    <row r="1307" spans="1:9" x14ac:dyDescent="0.3">
      <c r="A1307">
        <v>1295</v>
      </c>
      <c r="B1307">
        <v>0.3345594010443933</v>
      </c>
      <c r="C1307" s="194">
        <f t="shared" si="212"/>
        <v>19.435853716841187</v>
      </c>
      <c r="D1307" s="213">
        <f t="shared" si="213"/>
        <v>19.435853716841187</v>
      </c>
      <c r="E1307" s="194">
        <f t="shared" si="214"/>
        <v>0</v>
      </c>
      <c r="F1307" s="194">
        <f t="shared" si="215"/>
        <v>4.5641462831588129</v>
      </c>
      <c r="G1307" s="194">
        <f t="shared" si="216"/>
        <v>3.1949023982111693</v>
      </c>
      <c r="H1307" s="194">
        <f t="shared" si="217"/>
        <v>22.351231774367363</v>
      </c>
      <c r="I1307" s="194">
        <f t="shared" si="218"/>
        <v>19.15632937615619</v>
      </c>
    </row>
    <row r="1308" spans="1:9" x14ac:dyDescent="0.3">
      <c r="A1308">
        <v>1296</v>
      </c>
      <c r="B1308">
        <v>0.55744641417624441</v>
      </c>
      <c r="C1308" s="194">
        <f t="shared" si="212"/>
        <v>22.866988486320849</v>
      </c>
      <c r="D1308" s="213">
        <f t="shared" si="213"/>
        <v>22.866988486320849</v>
      </c>
      <c r="E1308" s="194">
        <f t="shared" si="214"/>
        <v>0</v>
      </c>
      <c r="F1308" s="194">
        <f t="shared" si="215"/>
        <v>1.1330115136791505</v>
      </c>
      <c r="G1308" s="194">
        <f t="shared" si="216"/>
        <v>0.79310805957540542</v>
      </c>
      <c r="H1308" s="194">
        <f t="shared" si="217"/>
        <v>26.297036759268973</v>
      </c>
      <c r="I1308" s="194">
        <f t="shared" si="218"/>
        <v>25.503928699693567</v>
      </c>
    </row>
    <row r="1309" spans="1:9" x14ac:dyDescent="0.3">
      <c r="A1309">
        <v>1297</v>
      </c>
      <c r="B1309">
        <v>6.103937048681074E-2</v>
      </c>
      <c r="C1309" s="194">
        <f t="shared" si="212"/>
        <v>12.723358309533271</v>
      </c>
      <c r="D1309" s="213">
        <f t="shared" si="213"/>
        <v>12.723358309533271</v>
      </c>
      <c r="E1309" s="194">
        <f t="shared" si="214"/>
        <v>0</v>
      </c>
      <c r="F1309" s="194">
        <f t="shared" si="215"/>
        <v>11.276641690466729</v>
      </c>
      <c r="G1309" s="194">
        <f t="shared" si="216"/>
        <v>7.8936491833267111</v>
      </c>
      <c r="H1309" s="194">
        <f t="shared" si="217"/>
        <v>14.631862055963261</v>
      </c>
      <c r="I1309" s="194">
        <f t="shared" si="218"/>
        <v>6.7382128726365469</v>
      </c>
    </row>
    <row r="1310" spans="1:9" x14ac:dyDescent="0.3">
      <c r="A1310">
        <v>1298</v>
      </c>
      <c r="B1310">
        <v>0.44615222617087547</v>
      </c>
      <c r="C1310" s="194">
        <f t="shared" si="212"/>
        <v>21.187666998405312</v>
      </c>
      <c r="D1310" s="213">
        <f t="shared" si="213"/>
        <v>21.187666998405312</v>
      </c>
      <c r="E1310" s="194">
        <f t="shared" si="214"/>
        <v>0</v>
      </c>
      <c r="F1310" s="194">
        <f t="shared" si="215"/>
        <v>2.8123330015946877</v>
      </c>
      <c r="G1310" s="194">
        <f t="shared" si="216"/>
        <v>1.9686331011162816</v>
      </c>
      <c r="H1310" s="194">
        <f t="shared" si="217"/>
        <v>24.365817048166107</v>
      </c>
      <c r="I1310" s="194">
        <f t="shared" si="218"/>
        <v>22.397183947049822</v>
      </c>
    </row>
    <row r="1311" spans="1:9" x14ac:dyDescent="0.3">
      <c r="A1311">
        <v>1299</v>
      </c>
      <c r="B1311">
        <v>0.36951264783570703</v>
      </c>
      <c r="C1311" s="194">
        <f t="shared" si="212"/>
        <v>20.001133681683733</v>
      </c>
      <c r="D1311" s="213">
        <f t="shared" si="213"/>
        <v>20.001133681683733</v>
      </c>
      <c r="E1311" s="194">
        <f t="shared" si="214"/>
        <v>0</v>
      </c>
      <c r="F1311" s="194">
        <f t="shared" si="215"/>
        <v>3.9988663183162672</v>
      </c>
      <c r="G1311" s="194">
        <f t="shared" si="216"/>
        <v>2.7992064228213871</v>
      </c>
      <c r="H1311" s="194">
        <f t="shared" si="217"/>
        <v>23.00130373393629</v>
      </c>
      <c r="I1311" s="194">
        <f t="shared" si="218"/>
        <v>20.202097311114905</v>
      </c>
    </row>
    <row r="1312" spans="1:9" x14ac:dyDescent="0.3">
      <c r="A1312">
        <v>1300</v>
      </c>
      <c r="B1312">
        <v>5.3976178639153716E-2</v>
      </c>
      <c r="C1312" s="194">
        <f t="shared" si="212"/>
        <v>12.355208796616601</v>
      </c>
      <c r="D1312" s="213">
        <f t="shared" si="213"/>
        <v>12.355208796616601</v>
      </c>
      <c r="E1312" s="194">
        <f t="shared" si="214"/>
        <v>0</v>
      </c>
      <c r="F1312" s="194">
        <f t="shared" si="215"/>
        <v>11.644791203383399</v>
      </c>
      <c r="G1312" s="194">
        <f t="shared" si="216"/>
        <v>8.1513538423683798</v>
      </c>
      <c r="H1312" s="194">
        <f t="shared" si="217"/>
        <v>14.20849011610909</v>
      </c>
      <c r="I1312" s="194">
        <f t="shared" si="218"/>
        <v>6.0571362737407082</v>
      </c>
    </row>
    <row r="1313" spans="1:9" x14ac:dyDescent="0.3">
      <c r="A1313">
        <v>1301</v>
      </c>
      <c r="B1313">
        <v>0.63863181090831167</v>
      </c>
      <c r="C1313" s="194">
        <f t="shared" si="212"/>
        <v>24.128824427230047</v>
      </c>
      <c r="D1313" s="213">
        <f t="shared" si="213"/>
        <v>24</v>
      </c>
      <c r="E1313" s="194">
        <f t="shared" si="214"/>
        <v>0.12882442723004672</v>
      </c>
      <c r="F1313" s="194">
        <f t="shared" si="215"/>
        <v>0</v>
      </c>
      <c r="G1313" s="194">
        <f t="shared" si="216"/>
        <v>0.14814809131455373</v>
      </c>
      <c r="H1313" s="194">
        <f t="shared" si="217"/>
        <v>27.599999999999998</v>
      </c>
      <c r="I1313" s="194">
        <f t="shared" si="218"/>
        <v>27.599999999999994</v>
      </c>
    </row>
    <row r="1314" spans="1:9" x14ac:dyDescent="0.3">
      <c r="A1314">
        <v>1302</v>
      </c>
      <c r="B1314">
        <v>0.93854038013424679</v>
      </c>
      <c r="C1314" s="194">
        <f t="shared" si="212"/>
        <v>31.255812996346769</v>
      </c>
      <c r="D1314" s="213">
        <f t="shared" si="213"/>
        <v>24</v>
      </c>
      <c r="E1314" s="194">
        <f t="shared" si="214"/>
        <v>7.2558129963467692</v>
      </c>
      <c r="F1314" s="194">
        <f t="shared" si="215"/>
        <v>0</v>
      </c>
      <c r="G1314" s="194">
        <f t="shared" si="216"/>
        <v>8.3441849457987836</v>
      </c>
      <c r="H1314" s="194">
        <f t="shared" si="217"/>
        <v>27.599999999999998</v>
      </c>
      <c r="I1314" s="194">
        <f t="shared" si="218"/>
        <v>27.599999999999994</v>
      </c>
    </row>
    <row r="1315" spans="1:9" x14ac:dyDescent="0.3">
      <c r="A1315">
        <v>1303</v>
      </c>
      <c r="B1315">
        <v>0.95302148585211244</v>
      </c>
      <c r="C1315" s="194">
        <f t="shared" si="212"/>
        <v>32.049302934814193</v>
      </c>
      <c r="D1315" s="213">
        <f t="shared" si="213"/>
        <v>24</v>
      </c>
      <c r="E1315" s="194">
        <f t="shared" si="214"/>
        <v>8.0493029348141931</v>
      </c>
      <c r="F1315" s="194">
        <f t="shared" si="215"/>
        <v>0</v>
      </c>
      <c r="G1315" s="194">
        <f t="shared" si="216"/>
        <v>9.2566983750363221</v>
      </c>
      <c r="H1315" s="194">
        <f t="shared" si="217"/>
        <v>27.599999999999998</v>
      </c>
      <c r="I1315" s="194">
        <f t="shared" si="218"/>
        <v>27.599999999999994</v>
      </c>
    </row>
    <row r="1316" spans="1:9" x14ac:dyDescent="0.3">
      <c r="A1316">
        <v>1304</v>
      </c>
      <c r="B1316">
        <v>0.21450509831677367</v>
      </c>
      <c r="C1316" s="194">
        <f t="shared" si="212"/>
        <v>17.254680688404783</v>
      </c>
      <c r="D1316" s="213">
        <f t="shared" si="213"/>
        <v>17.254680688404783</v>
      </c>
      <c r="E1316" s="194">
        <f t="shared" si="214"/>
        <v>0</v>
      </c>
      <c r="F1316" s="194">
        <f t="shared" si="215"/>
        <v>6.7453193115952175</v>
      </c>
      <c r="G1316" s="194">
        <f t="shared" si="216"/>
        <v>4.7217235181166526</v>
      </c>
      <c r="H1316" s="194">
        <f t="shared" si="217"/>
        <v>19.842882791665499</v>
      </c>
      <c r="I1316" s="194">
        <f t="shared" si="218"/>
        <v>15.121159273548841</v>
      </c>
    </row>
    <row r="1317" spans="1:9" x14ac:dyDescent="0.3">
      <c r="A1317">
        <v>1305</v>
      </c>
      <c r="B1317">
        <v>0.61168014706013618</v>
      </c>
      <c r="C1317" s="194">
        <f t="shared" si="212"/>
        <v>23.70220460992239</v>
      </c>
      <c r="D1317" s="213">
        <f t="shared" si="213"/>
        <v>23.70220460992239</v>
      </c>
      <c r="E1317" s="194">
        <f t="shared" si="214"/>
        <v>0</v>
      </c>
      <c r="F1317" s="194">
        <f t="shared" si="215"/>
        <v>0.29779539007761002</v>
      </c>
      <c r="G1317" s="194">
        <f t="shared" si="216"/>
        <v>0.20845677305432703</v>
      </c>
      <c r="H1317" s="194">
        <f t="shared" si="217"/>
        <v>27.257535301410748</v>
      </c>
      <c r="I1317" s="194">
        <f t="shared" si="218"/>
        <v>27.049078528356418</v>
      </c>
    </row>
    <row r="1318" spans="1:9" x14ac:dyDescent="0.3">
      <c r="A1318">
        <v>1306</v>
      </c>
      <c r="B1318">
        <v>0.44610352757147076</v>
      </c>
      <c r="C1318" s="194">
        <f t="shared" si="212"/>
        <v>21.186927833026907</v>
      </c>
      <c r="D1318" s="213">
        <f t="shared" si="213"/>
        <v>21.186927833026907</v>
      </c>
      <c r="E1318" s="194">
        <f t="shared" si="214"/>
        <v>0</v>
      </c>
      <c r="F1318" s="194">
        <f t="shared" si="215"/>
        <v>2.8130721669730931</v>
      </c>
      <c r="G1318" s="194">
        <f t="shared" si="216"/>
        <v>1.9691505168811654</v>
      </c>
      <c r="H1318" s="194">
        <f t="shared" si="217"/>
        <v>24.36496700798094</v>
      </c>
      <c r="I1318" s="194">
        <f t="shared" si="218"/>
        <v>22.395816491099776</v>
      </c>
    </row>
    <row r="1319" spans="1:9" x14ac:dyDescent="0.3">
      <c r="A1319">
        <v>1307</v>
      </c>
      <c r="B1319">
        <v>0.52184987493227197</v>
      </c>
      <c r="C1319" s="194">
        <f t="shared" si="212"/>
        <v>22.32878155062302</v>
      </c>
      <c r="D1319" s="213">
        <f t="shared" si="213"/>
        <v>22.32878155062302</v>
      </c>
      <c r="E1319" s="194">
        <f t="shared" si="214"/>
        <v>0</v>
      </c>
      <c r="F1319" s="194">
        <f t="shared" si="215"/>
        <v>1.6712184493769797</v>
      </c>
      <c r="G1319" s="194">
        <f t="shared" si="216"/>
        <v>1.1698529145638858</v>
      </c>
      <c r="H1319" s="194">
        <f t="shared" si="217"/>
        <v>25.67809878321647</v>
      </c>
      <c r="I1319" s="194">
        <f t="shared" si="218"/>
        <v>24.50824586865258</v>
      </c>
    </row>
    <row r="1320" spans="1:9" x14ac:dyDescent="0.3">
      <c r="A1320">
        <v>1308</v>
      </c>
      <c r="B1320">
        <v>0.42040225021019673</v>
      </c>
      <c r="C1320" s="194">
        <f t="shared" si="212"/>
        <v>20.79481279731969</v>
      </c>
      <c r="D1320" s="213">
        <f t="shared" si="213"/>
        <v>20.79481279731969</v>
      </c>
      <c r="E1320" s="194">
        <f t="shared" si="214"/>
        <v>0</v>
      </c>
      <c r="F1320" s="194">
        <f t="shared" si="215"/>
        <v>3.2051872026803103</v>
      </c>
      <c r="G1320" s="194">
        <f t="shared" si="216"/>
        <v>2.2436310418762173</v>
      </c>
      <c r="H1320" s="194">
        <f t="shared" si="217"/>
        <v>23.914034716917641</v>
      </c>
      <c r="I1320" s="194">
        <f t="shared" si="218"/>
        <v>21.670403675041424</v>
      </c>
    </row>
    <row r="1321" spans="1:9" x14ac:dyDescent="0.3">
      <c r="A1321">
        <v>1309</v>
      </c>
      <c r="B1321">
        <v>0.86246429900229049</v>
      </c>
      <c r="C1321" s="194">
        <f t="shared" si="212"/>
        <v>28.548748015406407</v>
      </c>
      <c r="D1321" s="213">
        <f t="shared" si="213"/>
        <v>24</v>
      </c>
      <c r="E1321" s="194">
        <f t="shared" si="214"/>
        <v>4.5487480154064066</v>
      </c>
      <c r="F1321" s="194">
        <f t="shared" si="215"/>
        <v>0</v>
      </c>
      <c r="G1321" s="194">
        <f t="shared" si="216"/>
        <v>5.2310602177173671</v>
      </c>
      <c r="H1321" s="194">
        <f t="shared" si="217"/>
        <v>27.599999999999998</v>
      </c>
      <c r="I1321" s="194">
        <f t="shared" si="218"/>
        <v>27.599999999999994</v>
      </c>
    </row>
    <row r="1322" spans="1:9" x14ac:dyDescent="0.3">
      <c r="A1322">
        <v>1310</v>
      </c>
      <c r="B1322">
        <v>0.98071407909611197</v>
      </c>
      <c r="C1322" s="194">
        <f t="shared" si="212"/>
        <v>34.412353708516918</v>
      </c>
      <c r="D1322" s="213">
        <f t="shared" si="213"/>
        <v>24</v>
      </c>
      <c r="E1322" s="194">
        <f t="shared" si="214"/>
        <v>10.412353708516918</v>
      </c>
      <c r="F1322" s="194">
        <f t="shared" si="215"/>
        <v>0</v>
      </c>
      <c r="G1322" s="194">
        <f t="shared" si="216"/>
        <v>11.974206764794454</v>
      </c>
      <c r="H1322" s="194">
        <f t="shared" si="217"/>
        <v>27.599999999999998</v>
      </c>
      <c r="I1322" s="194">
        <f t="shared" si="218"/>
        <v>27.599999999999994</v>
      </c>
    </row>
    <row r="1323" spans="1:9" x14ac:dyDescent="0.3">
      <c r="A1323">
        <v>1311</v>
      </c>
      <c r="B1323">
        <v>0.75163878055771194</v>
      </c>
      <c r="C1323" s="194">
        <f t="shared" si="212"/>
        <v>26.077934706052421</v>
      </c>
      <c r="D1323" s="213">
        <f t="shared" si="213"/>
        <v>24</v>
      </c>
      <c r="E1323" s="194">
        <f t="shared" si="214"/>
        <v>2.0779347060524209</v>
      </c>
      <c r="F1323" s="194">
        <f t="shared" si="215"/>
        <v>0</v>
      </c>
      <c r="G1323" s="194">
        <f t="shared" si="216"/>
        <v>2.3896249119602837</v>
      </c>
      <c r="H1323" s="194">
        <f t="shared" si="217"/>
        <v>27.599999999999998</v>
      </c>
      <c r="I1323" s="194">
        <f t="shared" si="218"/>
        <v>27.599999999999994</v>
      </c>
    </row>
    <row r="1324" spans="1:9" x14ac:dyDescent="0.3">
      <c r="A1324">
        <v>1312</v>
      </c>
      <c r="B1324">
        <v>0.63823993167165183</v>
      </c>
      <c r="C1324" s="194">
        <f t="shared" si="212"/>
        <v>24.122548921732204</v>
      </c>
      <c r="D1324" s="213">
        <f t="shared" si="213"/>
        <v>24</v>
      </c>
      <c r="E1324" s="194">
        <f t="shared" si="214"/>
        <v>0.12254892173220355</v>
      </c>
      <c r="F1324" s="194">
        <f t="shared" si="215"/>
        <v>0</v>
      </c>
      <c r="G1324" s="194">
        <f t="shared" si="216"/>
        <v>0.14093125999203407</v>
      </c>
      <c r="H1324" s="194">
        <f t="shared" si="217"/>
        <v>27.599999999999998</v>
      </c>
      <c r="I1324" s="194">
        <f t="shared" si="218"/>
        <v>27.599999999999994</v>
      </c>
    </row>
    <row r="1325" spans="1:9" x14ac:dyDescent="0.3">
      <c r="A1325">
        <v>1313</v>
      </c>
      <c r="B1325">
        <v>0.52154222174632192</v>
      </c>
      <c r="C1325" s="194">
        <f t="shared" si="212"/>
        <v>22.324147663149347</v>
      </c>
      <c r="D1325" s="213">
        <f t="shared" si="213"/>
        <v>22.324147663149347</v>
      </c>
      <c r="E1325" s="194">
        <f t="shared" si="214"/>
        <v>0</v>
      </c>
      <c r="F1325" s="194">
        <f t="shared" si="215"/>
        <v>1.675852336850653</v>
      </c>
      <c r="G1325" s="194">
        <f t="shared" si="216"/>
        <v>1.1730966357954573</v>
      </c>
      <c r="H1325" s="194">
        <f t="shared" si="217"/>
        <v>25.672769812621748</v>
      </c>
      <c r="I1325" s="194">
        <f t="shared" si="218"/>
        <v>24.499673176826292</v>
      </c>
    </row>
    <row r="1326" spans="1:9" x14ac:dyDescent="0.3">
      <c r="A1326">
        <v>1314</v>
      </c>
      <c r="B1326">
        <v>0.57619969645946745</v>
      </c>
      <c r="C1326" s="194">
        <f t="shared" si="212"/>
        <v>23.153084630513398</v>
      </c>
      <c r="D1326" s="213">
        <f t="shared" si="213"/>
        <v>23.153084630513398</v>
      </c>
      <c r="E1326" s="194">
        <f t="shared" si="214"/>
        <v>0</v>
      </c>
      <c r="F1326" s="194">
        <f t="shared" si="215"/>
        <v>0.84691536948660229</v>
      </c>
      <c r="G1326" s="194">
        <f t="shared" si="216"/>
        <v>0.59284075864062169</v>
      </c>
      <c r="H1326" s="194">
        <f t="shared" si="217"/>
        <v>26.626047325090404</v>
      </c>
      <c r="I1326" s="194">
        <f t="shared" si="218"/>
        <v>26.033206566449785</v>
      </c>
    </row>
    <row r="1327" spans="1:9" x14ac:dyDescent="0.3">
      <c r="A1327">
        <v>1315</v>
      </c>
      <c r="B1327">
        <v>0.10204685343849718</v>
      </c>
      <c r="C1327" s="194">
        <f t="shared" si="212"/>
        <v>14.380152886886757</v>
      </c>
      <c r="D1327" s="213">
        <f t="shared" si="213"/>
        <v>14.380152886886757</v>
      </c>
      <c r="E1327" s="194">
        <f t="shared" si="214"/>
        <v>0</v>
      </c>
      <c r="F1327" s="194">
        <f t="shared" si="215"/>
        <v>9.6198471131132433</v>
      </c>
      <c r="G1327" s="194">
        <f t="shared" si="216"/>
        <v>6.733892979179271</v>
      </c>
      <c r="H1327" s="194">
        <f t="shared" si="217"/>
        <v>16.537175819919771</v>
      </c>
      <c r="I1327" s="194">
        <f t="shared" si="218"/>
        <v>9.8032828407404971</v>
      </c>
    </row>
    <row r="1328" spans="1:9" x14ac:dyDescent="0.3">
      <c r="A1328">
        <v>1316</v>
      </c>
      <c r="B1328">
        <v>7.5325107563068205E-2</v>
      </c>
      <c r="C1328" s="194">
        <f t="shared" si="212"/>
        <v>13.376568539389869</v>
      </c>
      <c r="D1328" s="213">
        <f t="shared" si="213"/>
        <v>13.376568539389869</v>
      </c>
      <c r="E1328" s="194">
        <f t="shared" si="214"/>
        <v>0</v>
      </c>
      <c r="F1328" s="194">
        <f t="shared" si="215"/>
        <v>10.623431460610131</v>
      </c>
      <c r="G1328" s="194">
        <f t="shared" si="216"/>
        <v>7.4364020224270924</v>
      </c>
      <c r="H1328" s="194">
        <f t="shared" si="217"/>
        <v>15.383053820298347</v>
      </c>
      <c r="I1328" s="194">
        <f t="shared" si="218"/>
        <v>7.9466517978712536</v>
      </c>
    </row>
    <row r="1329" spans="1:9" x14ac:dyDescent="0.3">
      <c r="A1329">
        <v>1317</v>
      </c>
      <c r="B1329">
        <v>0.35203992306694865</v>
      </c>
      <c r="C1329" s="194">
        <f t="shared" si="212"/>
        <v>19.721086554917321</v>
      </c>
      <c r="D1329" s="213">
        <f t="shared" si="213"/>
        <v>19.721086554917321</v>
      </c>
      <c r="E1329" s="194">
        <f t="shared" si="214"/>
        <v>0</v>
      </c>
      <c r="F1329" s="194">
        <f t="shared" si="215"/>
        <v>4.2789134450826793</v>
      </c>
      <c r="G1329" s="194">
        <f t="shared" si="216"/>
        <v>2.995239411557876</v>
      </c>
      <c r="H1329" s="194">
        <f t="shared" si="217"/>
        <v>22.679249538154917</v>
      </c>
      <c r="I1329" s="194">
        <f t="shared" si="218"/>
        <v>19.684010126597038</v>
      </c>
    </row>
    <row r="1330" spans="1:9" x14ac:dyDescent="0.3">
      <c r="A1330">
        <v>1318</v>
      </c>
      <c r="B1330">
        <v>0.15633798433971025</v>
      </c>
      <c r="C1330" s="194">
        <f t="shared" si="212"/>
        <v>15.942262284442794</v>
      </c>
      <c r="D1330" s="213">
        <f t="shared" si="213"/>
        <v>15.942262284442794</v>
      </c>
      <c r="E1330" s="194">
        <f t="shared" si="214"/>
        <v>0</v>
      </c>
      <c r="F1330" s="194">
        <f t="shared" si="215"/>
        <v>8.0577377155572059</v>
      </c>
      <c r="G1330" s="194">
        <f t="shared" si="216"/>
        <v>5.6404164008900448</v>
      </c>
      <c r="H1330" s="194">
        <f t="shared" si="217"/>
        <v>18.333601627109211</v>
      </c>
      <c r="I1330" s="194">
        <f t="shared" si="218"/>
        <v>12.693185226219168</v>
      </c>
    </row>
    <row r="1331" spans="1:9" x14ac:dyDescent="0.3">
      <c r="A1331">
        <v>1319</v>
      </c>
      <c r="B1331">
        <v>0.8346444827543068</v>
      </c>
      <c r="C1331" s="194">
        <f t="shared" si="212"/>
        <v>27.836096097817343</v>
      </c>
      <c r="D1331" s="213">
        <f t="shared" si="213"/>
        <v>24</v>
      </c>
      <c r="E1331" s="194">
        <f t="shared" si="214"/>
        <v>3.8360960978173431</v>
      </c>
      <c r="F1331" s="194">
        <f t="shared" si="215"/>
        <v>0</v>
      </c>
      <c r="G1331" s="194">
        <f t="shared" si="216"/>
        <v>4.4115105124899445</v>
      </c>
      <c r="H1331" s="194">
        <f t="shared" si="217"/>
        <v>27.599999999999998</v>
      </c>
      <c r="I1331" s="194">
        <f t="shared" si="218"/>
        <v>27.599999999999994</v>
      </c>
    </row>
    <row r="1332" spans="1:9" x14ac:dyDescent="0.3">
      <c r="A1332">
        <v>1320</v>
      </c>
      <c r="B1332">
        <v>0.12935152935943339</v>
      </c>
      <c r="C1332" s="194">
        <f t="shared" si="212"/>
        <v>15.223228963023708</v>
      </c>
      <c r="D1332" s="213">
        <f t="shared" si="213"/>
        <v>15.223228963023708</v>
      </c>
      <c r="E1332" s="194">
        <f t="shared" si="214"/>
        <v>0</v>
      </c>
      <c r="F1332" s="194">
        <f t="shared" si="215"/>
        <v>8.7767710369762924</v>
      </c>
      <c r="G1332" s="194">
        <f t="shared" si="216"/>
        <v>6.143739725883405</v>
      </c>
      <c r="H1332" s="194">
        <f t="shared" si="217"/>
        <v>17.506713307477263</v>
      </c>
      <c r="I1332" s="194">
        <f t="shared" si="218"/>
        <v>11.362973581593856</v>
      </c>
    </row>
    <row r="1333" spans="1:9" x14ac:dyDescent="0.3">
      <c r="A1333">
        <v>1321</v>
      </c>
      <c r="B1333">
        <v>0.4444868716877326</v>
      </c>
      <c r="C1333" s="194">
        <f t="shared" si="212"/>
        <v>21.162382555816954</v>
      </c>
      <c r="D1333" s="213">
        <f t="shared" si="213"/>
        <v>21.162382555816954</v>
      </c>
      <c r="E1333" s="194">
        <f t="shared" si="214"/>
        <v>0</v>
      </c>
      <c r="F1333" s="194">
        <f t="shared" si="215"/>
        <v>2.8376174441830457</v>
      </c>
      <c r="G1333" s="194">
        <f t="shared" si="216"/>
        <v>1.9863322109281323</v>
      </c>
      <c r="H1333" s="194">
        <f t="shared" si="217"/>
        <v>24.336739939189496</v>
      </c>
      <c r="I1333" s="194">
        <f t="shared" si="218"/>
        <v>22.350407728261363</v>
      </c>
    </row>
    <row r="1334" spans="1:9" x14ac:dyDescent="0.3">
      <c r="A1334">
        <v>1322</v>
      </c>
      <c r="B1334">
        <v>0.42264500682906248</v>
      </c>
      <c r="C1334" s="194">
        <f t="shared" si="212"/>
        <v>20.829211080890204</v>
      </c>
      <c r="D1334" s="213">
        <f t="shared" si="213"/>
        <v>20.829211080890204</v>
      </c>
      <c r="E1334" s="194">
        <f t="shared" si="214"/>
        <v>0</v>
      </c>
      <c r="F1334" s="194">
        <f t="shared" si="215"/>
        <v>3.1707889191097962</v>
      </c>
      <c r="G1334" s="194">
        <f t="shared" si="216"/>
        <v>2.2195522433768575</v>
      </c>
      <c r="H1334" s="194">
        <f t="shared" si="217"/>
        <v>23.953592743023734</v>
      </c>
      <c r="I1334" s="194">
        <f t="shared" si="218"/>
        <v>21.734040499646873</v>
      </c>
    </row>
    <row r="1335" spans="1:9" x14ac:dyDescent="0.3">
      <c r="A1335">
        <v>1323</v>
      </c>
      <c r="B1335">
        <v>0.43314748455948793</v>
      </c>
      <c r="C1335" s="194">
        <f t="shared" si="212"/>
        <v>20.989801062033862</v>
      </c>
      <c r="D1335" s="213">
        <f t="shared" si="213"/>
        <v>20.989801062033862</v>
      </c>
      <c r="E1335" s="194">
        <f t="shared" si="214"/>
        <v>0</v>
      </c>
      <c r="F1335" s="194">
        <f t="shared" si="215"/>
        <v>3.0101989379661376</v>
      </c>
      <c r="G1335" s="194">
        <f t="shared" si="216"/>
        <v>2.1071392565762963</v>
      </c>
      <c r="H1335" s="194">
        <f t="shared" si="217"/>
        <v>24.13827122133894</v>
      </c>
      <c r="I1335" s="194">
        <f t="shared" si="218"/>
        <v>22.031131964762643</v>
      </c>
    </row>
    <row r="1336" spans="1:9" x14ac:dyDescent="0.3">
      <c r="A1336">
        <v>1324</v>
      </c>
      <c r="B1336">
        <v>0.87121359079756344</v>
      </c>
      <c r="C1336" s="194">
        <f t="shared" si="212"/>
        <v>28.792879424341137</v>
      </c>
      <c r="D1336" s="213">
        <f t="shared" si="213"/>
        <v>24</v>
      </c>
      <c r="E1336" s="194">
        <f t="shared" si="214"/>
        <v>4.7928794243411375</v>
      </c>
      <c r="F1336" s="194">
        <f t="shared" si="215"/>
        <v>0</v>
      </c>
      <c r="G1336" s="194">
        <f t="shared" si="216"/>
        <v>5.5118113379923077</v>
      </c>
      <c r="H1336" s="194">
        <f t="shared" si="217"/>
        <v>27.599999999999998</v>
      </c>
      <c r="I1336" s="194">
        <f t="shared" si="218"/>
        <v>27.599999999999994</v>
      </c>
    </row>
    <row r="1337" spans="1:9" x14ac:dyDescent="0.3">
      <c r="A1337">
        <v>1325</v>
      </c>
      <c r="B1337">
        <v>0.4178091022723639</v>
      </c>
      <c r="C1337" s="194">
        <f t="shared" si="212"/>
        <v>20.754990870989996</v>
      </c>
      <c r="D1337" s="213">
        <f t="shared" si="213"/>
        <v>20.754990870989996</v>
      </c>
      <c r="E1337" s="194">
        <f t="shared" si="214"/>
        <v>0</v>
      </c>
      <c r="F1337" s="194">
        <f t="shared" si="215"/>
        <v>3.245009129010004</v>
      </c>
      <c r="G1337" s="194">
        <f t="shared" si="216"/>
        <v>2.2715063903070032</v>
      </c>
      <c r="H1337" s="194">
        <f t="shared" si="217"/>
        <v>23.868239501638495</v>
      </c>
      <c r="I1337" s="194">
        <f t="shared" si="218"/>
        <v>21.596733111331488</v>
      </c>
    </row>
    <row r="1338" spans="1:9" x14ac:dyDescent="0.3">
      <c r="A1338">
        <v>1326</v>
      </c>
      <c r="B1338">
        <v>1.9294070769646288E-2</v>
      </c>
      <c r="C1338" s="194">
        <f t="shared" si="212"/>
        <v>9.5886877034858937</v>
      </c>
      <c r="D1338" s="213">
        <f t="shared" si="213"/>
        <v>9.5886877034858937</v>
      </c>
      <c r="E1338" s="194">
        <f t="shared" si="214"/>
        <v>0</v>
      </c>
      <c r="F1338" s="194">
        <f t="shared" si="215"/>
        <v>14.411312296514106</v>
      </c>
      <c r="G1338" s="194">
        <f t="shared" si="216"/>
        <v>10.087918607559875</v>
      </c>
      <c r="H1338" s="194">
        <f t="shared" si="217"/>
        <v>11.026990859008777</v>
      </c>
      <c r="I1338" s="194">
        <f t="shared" si="218"/>
        <v>0.93907225144890161</v>
      </c>
    </row>
    <row r="1339" spans="1:9" x14ac:dyDescent="0.3">
      <c r="A1339">
        <v>1327</v>
      </c>
      <c r="B1339">
        <v>0.30298806714104032</v>
      </c>
      <c r="C1339" s="194">
        <f t="shared" si="212"/>
        <v>18.905045655022825</v>
      </c>
      <c r="D1339" s="213">
        <f t="shared" si="213"/>
        <v>18.905045655022825</v>
      </c>
      <c r="E1339" s="194">
        <f t="shared" si="214"/>
        <v>0</v>
      </c>
      <c r="F1339" s="194">
        <f t="shared" si="215"/>
        <v>5.0949543449771753</v>
      </c>
      <c r="G1339" s="194">
        <f t="shared" si="216"/>
        <v>3.5664680414840229</v>
      </c>
      <c r="H1339" s="194">
        <f t="shared" si="217"/>
        <v>21.740802503276246</v>
      </c>
      <c r="I1339" s="194">
        <f t="shared" si="218"/>
        <v>18.174334461792224</v>
      </c>
    </row>
    <row r="1340" spans="1:9" x14ac:dyDescent="0.3">
      <c r="A1340">
        <v>1328</v>
      </c>
      <c r="B1340">
        <v>0.48677172960621373</v>
      </c>
      <c r="C1340" s="194">
        <f t="shared" si="212"/>
        <v>21.801013389565391</v>
      </c>
      <c r="D1340" s="213">
        <f t="shared" si="213"/>
        <v>21.801013389565391</v>
      </c>
      <c r="E1340" s="194">
        <f t="shared" si="214"/>
        <v>0</v>
      </c>
      <c r="F1340" s="194">
        <f t="shared" si="215"/>
        <v>2.1989866104346092</v>
      </c>
      <c r="G1340" s="194">
        <f t="shared" si="216"/>
        <v>1.5392906273042266</v>
      </c>
      <c r="H1340" s="194">
        <f t="shared" si="217"/>
        <v>25.071165398000197</v>
      </c>
      <c r="I1340" s="194">
        <f t="shared" si="218"/>
        <v>23.531874770695968</v>
      </c>
    </row>
    <row r="1341" spans="1:9" x14ac:dyDescent="0.3">
      <c r="A1341">
        <v>1329</v>
      </c>
      <c r="B1341">
        <v>0.41367854894630973</v>
      </c>
      <c r="C1341" s="194">
        <f t="shared" si="212"/>
        <v>20.691445438917249</v>
      </c>
      <c r="D1341" s="213">
        <f t="shared" si="213"/>
        <v>20.691445438917249</v>
      </c>
      <c r="E1341" s="194">
        <f t="shared" si="214"/>
        <v>0</v>
      </c>
      <c r="F1341" s="194">
        <f t="shared" si="215"/>
        <v>3.3085545610827509</v>
      </c>
      <c r="G1341" s="194">
        <f t="shared" si="216"/>
        <v>2.315988192757926</v>
      </c>
      <c r="H1341" s="194">
        <f t="shared" si="217"/>
        <v>23.795162254754835</v>
      </c>
      <c r="I1341" s="194">
        <f t="shared" si="218"/>
        <v>21.479174061996908</v>
      </c>
    </row>
    <row r="1342" spans="1:9" x14ac:dyDescent="0.3">
      <c r="A1342">
        <v>1330</v>
      </c>
      <c r="B1342">
        <v>0.20071486637543434</v>
      </c>
      <c r="C1342" s="194">
        <f t="shared" si="212"/>
        <v>16.965576825198692</v>
      </c>
      <c r="D1342" s="213">
        <f t="shared" si="213"/>
        <v>16.965576825198692</v>
      </c>
      <c r="E1342" s="194">
        <f t="shared" si="214"/>
        <v>0</v>
      </c>
      <c r="F1342" s="194">
        <f t="shared" si="215"/>
        <v>7.034423174801308</v>
      </c>
      <c r="G1342" s="194">
        <f t="shared" si="216"/>
        <v>4.9240962223609159</v>
      </c>
      <c r="H1342" s="194">
        <f t="shared" si="217"/>
        <v>19.510413348978496</v>
      </c>
      <c r="I1342" s="194">
        <f t="shared" si="218"/>
        <v>14.586317126617578</v>
      </c>
    </row>
    <row r="1343" spans="1:9" x14ac:dyDescent="0.3">
      <c r="A1343">
        <v>1331</v>
      </c>
      <c r="B1343">
        <v>0.53920878930970451</v>
      </c>
      <c r="C1343" s="194">
        <f t="shared" si="212"/>
        <v>22.590643718648511</v>
      </c>
      <c r="D1343" s="213">
        <f t="shared" si="213"/>
        <v>22.590643718648511</v>
      </c>
      <c r="E1343" s="194">
        <f t="shared" si="214"/>
        <v>0</v>
      </c>
      <c r="F1343" s="194">
        <f t="shared" si="215"/>
        <v>1.4093562813514886</v>
      </c>
      <c r="G1343" s="194">
        <f t="shared" si="216"/>
        <v>0.98654939694604216</v>
      </c>
      <c r="H1343" s="194">
        <f t="shared" si="217"/>
        <v>25.979240276445786</v>
      </c>
      <c r="I1343" s="194">
        <f t="shared" si="218"/>
        <v>24.992690879499744</v>
      </c>
    </row>
    <row r="1344" spans="1:9" x14ac:dyDescent="0.3">
      <c r="A1344">
        <v>1332</v>
      </c>
      <c r="B1344">
        <v>0.37368795751009798</v>
      </c>
      <c r="C1344" s="194">
        <f t="shared" si="212"/>
        <v>20.067391895497941</v>
      </c>
      <c r="D1344" s="213">
        <f t="shared" si="213"/>
        <v>20.067391895497941</v>
      </c>
      <c r="E1344" s="194">
        <f t="shared" si="214"/>
        <v>0</v>
      </c>
      <c r="F1344" s="194">
        <f t="shared" si="215"/>
        <v>3.9326081045020587</v>
      </c>
      <c r="G1344" s="194">
        <f t="shared" si="216"/>
        <v>2.7528256731514413</v>
      </c>
      <c r="H1344" s="194">
        <f t="shared" si="217"/>
        <v>23.077500679822631</v>
      </c>
      <c r="I1344" s="194">
        <f t="shared" si="218"/>
        <v>20.324675006671189</v>
      </c>
    </row>
    <row r="1345" spans="1:9" x14ac:dyDescent="0.3">
      <c r="A1345">
        <v>1333</v>
      </c>
      <c r="B1345">
        <v>0.74546831696908133</v>
      </c>
      <c r="C1345" s="194">
        <f t="shared" si="212"/>
        <v>25.961780960691932</v>
      </c>
      <c r="D1345" s="213">
        <f t="shared" si="213"/>
        <v>24</v>
      </c>
      <c r="E1345" s="194">
        <f t="shared" si="214"/>
        <v>1.9617809606919323</v>
      </c>
      <c r="F1345" s="194">
        <f t="shared" si="215"/>
        <v>0</v>
      </c>
      <c r="G1345" s="194">
        <f t="shared" si="216"/>
        <v>2.2560481047957222</v>
      </c>
      <c r="H1345" s="194">
        <f t="shared" si="217"/>
        <v>27.599999999999998</v>
      </c>
      <c r="I1345" s="194">
        <f t="shared" si="218"/>
        <v>27.599999999999994</v>
      </c>
    </row>
    <row r="1346" spans="1:9" x14ac:dyDescent="0.3">
      <c r="A1346">
        <v>1334</v>
      </c>
      <c r="B1346">
        <v>0.10601842425308472</v>
      </c>
      <c r="C1346" s="194">
        <f t="shared" si="212"/>
        <v>14.512094883688237</v>
      </c>
      <c r="D1346" s="213">
        <f t="shared" si="213"/>
        <v>14.512094883688237</v>
      </c>
      <c r="E1346" s="194">
        <f t="shared" si="214"/>
        <v>0</v>
      </c>
      <c r="F1346" s="194">
        <f t="shared" si="215"/>
        <v>9.4879051163117634</v>
      </c>
      <c r="G1346" s="194">
        <f t="shared" si="216"/>
        <v>6.6415335814182352</v>
      </c>
      <c r="H1346" s="194">
        <f t="shared" si="217"/>
        <v>16.688909116241472</v>
      </c>
      <c r="I1346" s="194">
        <f t="shared" si="218"/>
        <v>10.047375534823235</v>
      </c>
    </row>
    <row r="1347" spans="1:9" x14ac:dyDescent="0.3">
      <c r="A1347">
        <v>1335</v>
      </c>
      <c r="B1347">
        <v>0.34966214092935277</v>
      </c>
      <c r="C1347" s="194">
        <f t="shared" si="212"/>
        <v>19.682603344966918</v>
      </c>
      <c r="D1347" s="213">
        <f t="shared" si="213"/>
        <v>19.682603344966918</v>
      </c>
      <c r="E1347" s="194">
        <f t="shared" si="214"/>
        <v>0</v>
      </c>
      <c r="F1347" s="194">
        <f t="shared" si="215"/>
        <v>4.3173966550330825</v>
      </c>
      <c r="G1347" s="194">
        <f t="shared" si="216"/>
        <v>3.0221776585231579</v>
      </c>
      <c r="H1347" s="194">
        <f t="shared" si="217"/>
        <v>22.634993846711954</v>
      </c>
      <c r="I1347" s="194">
        <f t="shared" si="218"/>
        <v>19.612816188188795</v>
      </c>
    </row>
    <row r="1348" spans="1:9" x14ac:dyDescent="0.3">
      <c r="A1348">
        <v>1336</v>
      </c>
      <c r="B1348">
        <v>0.26429699920908822</v>
      </c>
      <c r="C1348" s="194">
        <f t="shared" si="212"/>
        <v>18.219077524810217</v>
      </c>
      <c r="D1348" s="213">
        <f t="shared" si="213"/>
        <v>18.219077524810217</v>
      </c>
      <c r="E1348" s="194">
        <f t="shared" si="214"/>
        <v>0</v>
      </c>
      <c r="F1348" s="194">
        <f t="shared" si="215"/>
        <v>5.780922475189783</v>
      </c>
      <c r="G1348" s="194">
        <f t="shared" si="216"/>
        <v>4.0466457326328484</v>
      </c>
      <c r="H1348" s="194">
        <f t="shared" si="217"/>
        <v>20.951939153531747</v>
      </c>
      <c r="I1348" s="194">
        <f t="shared" si="218"/>
        <v>16.905293420898897</v>
      </c>
    </row>
    <row r="1349" spans="1:9" x14ac:dyDescent="0.3">
      <c r="A1349">
        <v>1337</v>
      </c>
      <c r="B1349">
        <v>0.86641819455843849</v>
      </c>
      <c r="C1349" s="194">
        <f t="shared" si="212"/>
        <v>28.65770884256095</v>
      </c>
      <c r="D1349" s="213">
        <f t="shared" si="213"/>
        <v>24</v>
      </c>
      <c r="E1349" s="194">
        <f t="shared" si="214"/>
        <v>4.6577088425609503</v>
      </c>
      <c r="F1349" s="194">
        <f t="shared" si="215"/>
        <v>0</v>
      </c>
      <c r="G1349" s="194">
        <f t="shared" si="216"/>
        <v>5.3563651689450928</v>
      </c>
      <c r="H1349" s="194">
        <f t="shared" si="217"/>
        <v>27.599999999999998</v>
      </c>
      <c r="I1349" s="194">
        <f t="shared" si="218"/>
        <v>27.599999999999994</v>
      </c>
    </row>
    <row r="1350" spans="1:9" x14ac:dyDescent="0.3">
      <c r="A1350">
        <v>1338</v>
      </c>
      <c r="B1350">
        <v>0.40433535769390783</v>
      </c>
      <c r="C1350" s="194">
        <f t="shared" si="212"/>
        <v>20.547152493912975</v>
      </c>
      <c r="D1350" s="213">
        <f t="shared" si="213"/>
        <v>20.547152493912975</v>
      </c>
      <c r="E1350" s="194">
        <f t="shared" si="214"/>
        <v>0</v>
      </c>
      <c r="F1350" s="194">
        <f t="shared" si="215"/>
        <v>3.452847506087025</v>
      </c>
      <c r="G1350" s="194">
        <f t="shared" si="216"/>
        <v>2.4169932542609178</v>
      </c>
      <c r="H1350" s="194">
        <f t="shared" si="217"/>
        <v>23.629225367999918</v>
      </c>
      <c r="I1350" s="194">
        <f t="shared" si="218"/>
        <v>21.212232113739002</v>
      </c>
    </row>
    <row r="1351" spans="1:9" x14ac:dyDescent="0.3">
      <c r="A1351">
        <v>1339</v>
      </c>
      <c r="B1351">
        <v>0.22462096027272838</v>
      </c>
      <c r="C1351" s="194">
        <f t="shared" si="212"/>
        <v>17.459923211806277</v>
      </c>
      <c r="D1351" s="213">
        <f t="shared" si="213"/>
        <v>17.459923211806277</v>
      </c>
      <c r="E1351" s="194">
        <f t="shared" si="214"/>
        <v>0</v>
      </c>
      <c r="F1351" s="194">
        <f t="shared" si="215"/>
        <v>6.5400767881937227</v>
      </c>
      <c r="G1351" s="194">
        <f t="shared" si="216"/>
        <v>4.5780537517356059</v>
      </c>
      <c r="H1351" s="194">
        <f t="shared" si="217"/>
        <v>20.078911693577219</v>
      </c>
      <c r="I1351" s="194">
        <f t="shared" si="218"/>
        <v>15.500857941841613</v>
      </c>
    </row>
    <row r="1352" spans="1:9" x14ac:dyDescent="0.3">
      <c r="A1352">
        <v>1340</v>
      </c>
      <c r="B1352">
        <v>6.759874228865892E-2</v>
      </c>
      <c r="C1352" s="194">
        <f t="shared" si="212"/>
        <v>13.036501903199937</v>
      </c>
      <c r="D1352" s="213">
        <f t="shared" si="213"/>
        <v>13.036501903199937</v>
      </c>
      <c r="E1352" s="194">
        <f t="shared" si="214"/>
        <v>0</v>
      </c>
      <c r="F1352" s="194">
        <f t="shared" si="215"/>
        <v>10.963498096800063</v>
      </c>
      <c r="G1352" s="194">
        <f t="shared" si="216"/>
        <v>7.6744486677600445</v>
      </c>
      <c r="H1352" s="194">
        <f t="shared" si="217"/>
        <v>14.991977188679927</v>
      </c>
      <c r="I1352" s="194">
        <f t="shared" si="218"/>
        <v>7.3175285209198826</v>
      </c>
    </row>
    <row r="1353" spans="1:9" x14ac:dyDescent="0.3">
      <c r="A1353">
        <v>1341</v>
      </c>
      <c r="B1353">
        <v>0.18719838246731579</v>
      </c>
      <c r="C1353" s="194">
        <f t="shared" si="212"/>
        <v>16.670393745444791</v>
      </c>
      <c r="D1353" s="213">
        <f t="shared" si="213"/>
        <v>16.670393745444791</v>
      </c>
      <c r="E1353" s="194">
        <f t="shared" si="214"/>
        <v>0</v>
      </c>
      <c r="F1353" s="194">
        <f t="shared" si="215"/>
        <v>7.329606254555209</v>
      </c>
      <c r="G1353" s="194">
        <f t="shared" si="216"/>
        <v>5.1307243781886465</v>
      </c>
      <c r="H1353" s="194">
        <f t="shared" si="217"/>
        <v>19.170952807261507</v>
      </c>
      <c r="I1353" s="194">
        <f t="shared" si="218"/>
        <v>14.040228429072856</v>
      </c>
    </row>
    <row r="1354" spans="1:9" x14ac:dyDescent="0.3">
      <c r="A1354">
        <v>1342</v>
      </c>
      <c r="B1354">
        <v>0.67866179509892421</v>
      </c>
      <c r="C1354" s="194">
        <f t="shared" si="212"/>
        <v>24.783759952342205</v>
      </c>
      <c r="D1354" s="213">
        <f t="shared" si="213"/>
        <v>24</v>
      </c>
      <c r="E1354" s="194">
        <f t="shared" si="214"/>
        <v>0.78375995234220497</v>
      </c>
      <c r="F1354" s="194">
        <f t="shared" si="215"/>
        <v>0</v>
      </c>
      <c r="G1354" s="194">
        <f t="shared" si="216"/>
        <v>0.90132394519353565</v>
      </c>
      <c r="H1354" s="194">
        <f t="shared" si="217"/>
        <v>27.599999999999998</v>
      </c>
      <c r="I1354" s="194">
        <f t="shared" si="218"/>
        <v>27.599999999999994</v>
      </c>
    </row>
    <row r="1355" spans="1:9" x14ac:dyDescent="0.3">
      <c r="A1355">
        <v>1343</v>
      </c>
      <c r="B1355">
        <v>0.21388358399757013</v>
      </c>
      <c r="C1355" s="194">
        <f t="shared" si="212"/>
        <v>17.24189027340686</v>
      </c>
      <c r="D1355" s="213">
        <f t="shared" si="213"/>
        <v>17.24189027340686</v>
      </c>
      <c r="E1355" s="194">
        <f t="shared" si="214"/>
        <v>0</v>
      </c>
      <c r="F1355" s="194">
        <f t="shared" si="215"/>
        <v>6.7581097265931405</v>
      </c>
      <c r="G1355" s="194">
        <f t="shared" si="216"/>
        <v>4.7306768086151987</v>
      </c>
      <c r="H1355" s="194">
        <f t="shared" si="217"/>
        <v>19.828173814417887</v>
      </c>
      <c r="I1355" s="194">
        <f t="shared" si="218"/>
        <v>15.097497005802687</v>
      </c>
    </row>
    <row r="1356" spans="1:9" x14ac:dyDescent="0.3">
      <c r="A1356">
        <v>1344</v>
      </c>
      <c r="B1356">
        <v>0.77145882984217651</v>
      </c>
      <c r="C1356" s="194">
        <f t="shared" si="212"/>
        <v>26.461958553495666</v>
      </c>
      <c r="D1356" s="213">
        <f t="shared" si="213"/>
        <v>24</v>
      </c>
      <c r="E1356" s="194">
        <f t="shared" si="214"/>
        <v>2.4619585534956663</v>
      </c>
      <c r="F1356" s="194">
        <f t="shared" si="215"/>
        <v>0</v>
      </c>
      <c r="G1356" s="194">
        <f t="shared" si="216"/>
        <v>2.831252336520016</v>
      </c>
      <c r="H1356" s="194">
        <f t="shared" si="217"/>
        <v>27.599999999999998</v>
      </c>
      <c r="I1356" s="194">
        <f t="shared" si="218"/>
        <v>27.599999999999994</v>
      </c>
    </row>
    <row r="1357" spans="1:9" x14ac:dyDescent="0.3">
      <c r="A1357">
        <v>1345</v>
      </c>
      <c r="B1357">
        <v>0.17324835308458697</v>
      </c>
      <c r="C1357" s="194">
        <f t="shared" si="212"/>
        <v>16.351562432404926</v>
      </c>
      <c r="D1357" s="213">
        <f t="shared" si="213"/>
        <v>16.351562432404926</v>
      </c>
      <c r="E1357" s="194">
        <f t="shared" si="214"/>
        <v>0</v>
      </c>
      <c r="F1357" s="194">
        <f t="shared" si="215"/>
        <v>7.6484375675950744</v>
      </c>
      <c r="G1357" s="194">
        <f t="shared" si="216"/>
        <v>5.353906297316553</v>
      </c>
      <c r="H1357" s="194">
        <f t="shared" si="217"/>
        <v>18.804296797265664</v>
      </c>
      <c r="I1357" s="194">
        <f t="shared" si="218"/>
        <v>13.450390499949108</v>
      </c>
    </row>
    <row r="1358" spans="1:9" x14ac:dyDescent="0.3">
      <c r="A1358">
        <v>1346</v>
      </c>
      <c r="B1358">
        <v>7.0894653298966381E-2</v>
      </c>
      <c r="C1358" s="194">
        <f t="shared" ref="C1358:C1421" si="219">_xlfn.NORM.INV(B1358,$B$5,$B$6)</f>
        <v>13.185038003768486</v>
      </c>
      <c r="D1358" s="213">
        <f t="shared" ref="D1358:D1421" si="220">MIN(C1358,$D$6)</f>
        <v>13.185038003768486</v>
      </c>
      <c r="E1358" s="194">
        <f t="shared" ref="E1358:E1421" si="221">MAX(C1358-$D$6,0)</f>
        <v>0</v>
      </c>
      <c r="F1358" s="194">
        <f t="shared" ref="F1358:F1421" si="222">MAX($D$6-C1358,0)</f>
        <v>10.814961996231514</v>
      </c>
      <c r="G1358" s="194">
        <f t="shared" ref="G1358:G1421" si="223">E1358*$D$2+F1358*$D$3</f>
        <v>7.5704733973620604</v>
      </c>
      <c r="H1358" s="194">
        <f t="shared" ref="H1358:H1421" si="224">$D$2*D1358</f>
        <v>15.162793704333758</v>
      </c>
      <c r="I1358" s="194">
        <f t="shared" ref="I1358:I1421" si="225">-$D$6*$B$2+D1358*$B$4+F1358*$B$3</f>
        <v>7.5923203069716951</v>
      </c>
    </row>
    <row r="1359" spans="1:9" x14ac:dyDescent="0.3">
      <c r="A1359">
        <v>1347</v>
      </c>
      <c r="B1359">
        <v>0.52511857220873226</v>
      </c>
      <c r="C1359" s="194">
        <f t="shared" si="219"/>
        <v>22.378027492614397</v>
      </c>
      <c r="D1359" s="213">
        <f t="shared" si="220"/>
        <v>22.378027492614397</v>
      </c>
      <c r="E1359" s="194">
        <f t="shared" si="221"/>
        <v>0</v>
      </c>
      <c r="F1359" s="194">
        <f t="shared" si="222"/>
        <v>1.6219725073856033</v>
      </c>
      <c r="G1359" s="194">
        <f t="shared" si="223"/>
        <v>1.1353807551699224</v>
      </c>
      <c r="H1359" s="194">
        <f t="shared" si="224"/>
        <v>25.734731616506554</v>
      </c>
      <c r="I1359" s="194">
        <f t="shared" si="225"/>
        <v>24.599350861336628</v>
      </c>
    </row>
    <row r="1360" spans="1:9" x14ac:dyDescent="0.3">
      <c r="A1360">
        <v>1348</v>
      </c>
      <c r="B1360">
        <v>0.67236658593332466</v>
      </c>
      <c r="C1360" s="194">
        <f t="shared" si="219"/>
        <v>24.678744814470083</v>
      </c>
      <c r="D1360" s="213">
        <f t="shared" si="220"/>
        <v>24</v>
      </c>
      <c r="E1360" s="194">
        <f t="shared" si="221"/>
        <v>0.6787448144700825</v>
      </c>
      <c r="F1360" s="194">
        <f t="shared" si="222"/>
        <v>0</v>
      </c>
      <c r="G1360" s="194">
        <f t="shared" si="223"/>
        <v>0.78055653664059477</v>
      </c>
      <c r="H1360" s="194">
        <f t="shared" si="224"/>
        <v>27.599999999999998</v>
      </c>
      <c r="I1360" s="194">
        <f t="shared" si="225"/>
        <v>27.599999999999994</v>
      </c>
    </row>
    <row r="1361" spans="1:9" x14ac:dyDescent="0.3">
      <c r="A1361">
        <v>1349</v>
      </c>
      <c r="B1361">
        <v>0.50672569116503563</v>
      </c>
      <c r="C1361" s="194">
        <f t="shared" si="219"/>
        <v>22.101157637921105</v>
      </c>
      <c r="D1361" s="213">
        <f t="shared" si="220"/>
        <v>22.101157637921105</v>
      </c>
      <c r="E1361" s="194">
        <f t="shared" si="221"/>
        <v>0</v>
      </c>
      <c r="F1361" s="194">
        <f t="shared" si="222"/>
        <v>1.898842362078895</v>
      </c>
      <c r="G1361" s="194">
        <f t="shared" si="223"/>
        <v>1.3291896534552265</v>
      </c>
      <c r="H1361" s="194">
        <f t="shared" si="224"/>
        <v>25.416331283609267</v>
      </c>
      <c r="I1361" s="194">
        <f t="shared" si="225"/>
        <v>24.087141630154036</v>
      </c>
    </row>
    <row r="1362" spans="1:9" x14ac:dyDescent="0.3">
      <c r="A1362">
        <v>1350</v>
      </c>
      <c r="B1362">
        <v>0.61195748972381281</v>
      </c>
      <c r="C1362" s="194">
        <f t="shared" si="219"/>
        <v>23.706547509977007</v>
      </c>
      <c r="D1362" s="213">
        <f t="shared" si="220"/>
        <v>23.706547509977007</v>
      </c>
      <c r="E1362" s="194">
        <f t="shared" si="221"/>
        <v>0</v>
      </c>
      <c r="F1362" s="194">
        <f t="shared" si="222"/>
        <v>0.29345249002299312</v>
      </c>
      <c r="G1362" s="194">
        <f t="shared" si="223"/>
        <v>0.20541674301609519</v>
      </c>
      <c r="H1362" s="194">
        <f t="shared" si="224"/>
        <v>27.262529636473555</v>
      </c>
      <c r="I1362" s="194">
        <f t="shared" si="225"/>
        <v>27.057112893457461</v>
      </c>
    </row>
    <row r="1363" spans="1:9" x14ac:dyDescent="0.3">
      <c r="A1363">
        <v>1351</v>
      </c>
      <c r="B1363">
        <v>0.67556182427761502</v>
      </c>
      <c r="C1363" s="194">
        <f t="shared" si="219"/>
        <v>24.73194242413377</v>
      </c>
      <c r="D1363" s="213">
        <f t="shared" si="220"/>
        <v>24</v>
      </c>
      <c r="E1363" s="194">
        <f t="shared" si="221"/>
        <v>0.73194242413376998</v>
      </c>
      <c r="F1363" s="194">
        <f t="shared" si="222"/>
        <v>0</v>
      </c>
      <c r="G1363" s="194">
        <f t="shared" si="223"/>
        <v>0.84173378775383545</v>
      </c>
      <c r="H1363" s="194">
        <f t="shared" si="224"/>
        <v>27.599999999999998</v>
      </c>
      <c r="I1363" s="194">
        <f t="shared" si="225"/>
        <v>27.599999999999994</v>
      </c>
    </row>
    <row r="1364" spans="1:9" x14ac:dyDescent="0.3">
      <c r="A1364">
        <v>1352</v>
      </c>
      <c r="B1364">
        <v>0.14605709325994587</v>
      </c>
      <c r="C1364" s="194">
        <f t="shared" si="219"/>
        <v>15.679030024304865</v>
      </c>
      <c r="D1364" s="213">
        <f t="shared" si="220"/>
        <v>15.679030024304865</v>
      </c>
      <c r="E1364" s="194">
        <f t="shared" si="221"/>
        <v>0</v>
      </c>
      <c r="F1364" s="194">
        <f t="shared" si="222"/>
        <v>8.3209699756951352</v>
      </c>
      <c r="G1364" s="194">
        <f t="shared" si="223"/>
        <v>5.8246789829865948</v>
      </c>
      <c r="H1364" s="194">
        <f t="shared" si="224"/>
        <v>18.030884527950594</v>
      </c>
      <c r="I1364" s="194">
        <f t="shared" si="225"/>
        <v>12.206205544963995</v>
      </c>
    </row>
    <row r="1365" spans="1:9" x14ac:dyDescent="0.3">
      <c r="A1365">
        <v>1353</v>
      </c>
      <c r="B1365">
        <v>0.62379993985866722</v>
      </c>
      <c r="C1365" s="194">
        <f t="shared" si="219"/>
        <v>23.892857188260884</v>
      </c>
      <c r="D1365" s="213">
        <f t="shared" si="220"/>
        <v>23.892857188260884</v>
      </c>
      <c r="E1365" s="194">
        <f t="shared" si="221"/>
        <v>0</v>
      </c>
      <c r="F1365" s="194">
        <f t="shared" si="222"/>
        <v>0.10714281173911644</v>
      </c>
      <c r="G1365" s="194">
        <f t="shared" si="223"/>
        <v>7.4999968217381516E-2</v>
      </c>
      <c r="H1365" s="194">
        <f t="shared" si="224"/>
        <v>27.476785766500015</v>
      </c>
      <c r="I1365" s="194">
        <f t="shared" si="225"/>
        <v>27.401785798282631</v>
      </c>
    </row>
    <row r="1366" spans="1:9" x14ac:dyDescent="0.3">
      <c r="A1366">
        <v>1354</v>
      </c>
      <c r="B1366">
        <v>0.21995305721453284</v>
      </c>
      <c r="C1366" s="194">
        <f t="shared" si="219"/>
        <v>17.365889414429219</v>
      </c>
      <c r="D1366" s="213">
        <f t="shared" si="220"/>
        <v>17.365889414429219</v>
      </c>
      <c r="E1366" s="194">
        <f t="shared" si="221"/>
        <v>0</v>
      </c>
      <c r="F1366" s="194">
        <f t="shared" si="222"/>
        <v>6.6341105855707809</v>
      </c>
      <c r="G1366" s="194">
        <f t="shared" si="223"/>
        <v>4.643877409899547</v>
      </c>
      <c r="H1366" s="194">
        <f t="shared" si="224"/>
        <v>19.970772826593599</v>
      </c>
      <c r="I1366" s="194">
        <f t="shared" si="225"/>
        <v>15.326895416694054</v>
      </c>
    </row>
    <row r="1367" spans="1:9" x14ac:dyDescent="0.3">
      <c r="A1367">
        <v>1355</v>
      </c>
      <c r="B1367">
        <v>0.13619718744401166</v>
      </c>
      <c r="C1367" s="194">
        <f t="shared" si="219"/>
        <v>15.414608514119459</v>
      </c>
      <c r="D1367" s="213">
        <f t="shared" si="220"/>
        <v>15.414608514119459</v>
      </c>
      <c r="E1367" s="194">
        <f t="shared" si="221"/>
        <v>0</v>
      </c>
      <c r="F1367" s="194">
        <f t="shared" si="222"/>
        <v>8.5853914858805407</v>
      </c>
      <c r="G1367" s="194">
        <f t="shared" si="223"/>
        <v>6.0097740401163788</v>
      </c>
      <c r="H1367" s="194">
        <f t="shared" si="224"/>
        <v>17.726799791237376</v>
      </c>
      <c r="I1367" s="194">
        <f t="shared" si="225"/>
        <v>11.717025751120996</v>
      </c>
    </row>
    <row r="1368" spans="1:9" x14ac:dyDescent="0.3">
      <c r="A1368">
        <v>1356</v>
      </c>
      <c r="B1368">
        <v>0.73165569965680355</v>
      </c>
      <c r="C1368" s="194">
        <f t="shared" si="219"/>
        <v>25.706969124133998</v>
      </c>
      <c r="D1368" s="213">
        <f t="shared" si="220"/>
        <v>24</v>
      </c>
      <c r="E1368" s="194">
        <f t="shared" si="221"/>
        <v>1.7069691241339982</v>
      </c>
      <c r="F1368" s="194">
        <f t="shared" si="222"/>
        <v>0</v>
      </c>
      <c r="G1368" s="194">
        <f t="shared" si="223"/>
        <v>1.9630144927540978</v>
      </c>
      <c r="H1368" s="194">
        <f t="shared" si="224"/>
        <v>27.599999999999998</v>
      </c>
      <c r="I1368" s="194">
        <f t="shared" si="225"/>
        <v>27.599999999999994</v>
      </c>
    </row>
    <row r="1369" spans="1:9" x14ac:dyDescent="0.3">
      <c r="A1369">
        <v>1357</v>
      </c>
      <c r="B1369">
        <v>0.41415635767659509</v>
      </c>
      <c r="C1369" s="194">
        <f t="shared" si="219"/>
        <v>20.698803540057369</v>
      </c>
      <c r="D1369" s="213">
        <f t="shared" si="220"/>
        <v>20.698803540057369</v>
      </c>
      <c r="E1369" s="194">
        <f t="shared" si="221"/>
        <v>0</v>
      </c>
      <c r="F1369" s="194">
        <f t="shared" si="222"/>
        <v>3.3011964599426307</v>
      </c>
      <c r="G1369" s="194">
        <f t="shared" si="223"/>
        <v>2.3108375219598418</v>
      </c>
      <c r="H1369" s="194">
        <f t="shared" si="224"/>
        <v>23.803624071065972</v>
      </c>
      <c r="I1369" s="194">
        <f t="shared" si="225"/>
        <v>21.492786549106132</v>
      </c>
    </row>
    <row r="1370" spans="1:9" x14ac:dyDescent="0.3">
      <c r="A1370">
        <v>1358</v>
      </c>
      <c r="B1370">
        <v>0.34002843632803226</v>
      </c>
      <c r="C1370" s="194">
        <f t="shared" si="219"/>
        <v>19.525686863163202</v>
      </c>
      <c r="D1370" s="213">
        <f t="shared" si="220"/>
        <v>19.525686863163202</v>
      </c>
      <c r="E1370" s="194">
        <f t="shared" si="221"/>
        <v>0</v>
      </c>
      <c r="F1370" s="194">
        <f t="shared" si="222"/>
        <v>4.4743131368367983</v>
      </c>
      <c r="G1370" s="194">
        <f t="shared" si="223"/>
        <v>3.1320191957857593</v>
      </c>
      <c r="H1370" s="194">
        <f t="shared" si="224"/>
        <v>22.45453989263768</v>
      </c>
      <c r="I1370" s="194">
        <f t="shared" si="225"/>
        <v>19.322520696851917</v>
      </c>
    </row>
    <row r="1371" spans="1:9" x14ac:dyDescent="0.3">
      <c r="A1371">
        <v>1359</v>
      </c>
      <c r="B1371">
        <v>0.17019468452042485</v>
      </c>
      <c r="C1371" s="194">
        <f t="shared" si="219"/>
        <v>16.279622835513599</v>
      </c>
      <c r="D1371" s="213">
        <f t="shared" si="220"/>
        <v>16.279622835513599</v>
      </c>
      <c r="E1371" s="194">
        <f t="shared" si="221"/>
        <v>0</v>
      </c>
      <c r="F1371" s="194">
        <f t="shared" si="222"/>
        <v>7.7203771644864005</v>
      </c>
      <c r="G1371" s="194">
        <f t="shared" si="223"/>
        <v>5.4042640151404813</v>
      </c>
      <c r="H1371" s="194">
        <f t="shared" si="224"/>
        <v>18.721566260840639</v>
      </c>
      <c r="I1371" s="194">
        <f t="shared" si="225"/>
        <v>13.317302245700155</v>
      </c>
    </row>
    <row r="1372" spans="1:9" x14ac:dyDescent="0.3">
      <c r="A1372">
        <v>1360</v>
      </c>
      <c r="B1372">
        <v>0.31556866042271459</v>
      </c>
      <c r="C1372" s="194">
        <f t="shared" si="219"/>
        <v>19.119239943590582</v>
      </c>
      <c r="D1372" s="213">
        <f t="shared" si="220"/>
        <v>19.119239943590582</v>
      </c>
      <c r="E1372" s="194">
        <f t="shared" si="221"/>
        <v>0</v>
      </c>
      <c r="F1372" s="194">
        <f t="shared" si="222"/>
        <v>4.880760056409418</v>
      </c>
      <c r="G1372" s="194">
        <f t="shared" si="223"/>
        <v>3.4165320394865928</v>
      </c>
      <c r="H1372" s="194">
        <f t="shared" si="224"/>
        <v>21.987125935129168</v>
      </c>
      <c r="I1372" s="194">
        <f t="shared" si="225"/>
        <v>18.570593895642574</v>
      </c>
    </row>
    <row r="1373" spans="1:9" x14ac:dyDescent="0.3">
      <c r="A1373">
        <v>1361</v>
      </c>
      <c r="B1373">
        <v>0.62954507836136686</v>
      </c>
      <c r="C1373" s="194">
        <f t="shared" si="219"/>
        <v>23.983892301175768</v>
      </c>
      <c r="D1373" s="213">
        <f t="shared" si="220"/>
        <v>23.983892301175768</v>
      </c>
      <c r="E1373" s="194">
        <f t="shared" si="221"/>
        <v>0</v>
      </c>
      <c r="F1373" s="194">
        <f t="shared" si="222"/>
        <v>1.6107698824232131E-2</v>
      </c>
      <c r="G1373" s="194">
        <f t="shared" si="223"/>
        <v>1.1275389176962492E-2</v>
      </c>
      <c r="H1373" s="194">
        <f t="shared" si="224"/>
        <v>27.581476146352131</v>
      </c>
      <c r="I1373" s="194">
        <f t="shared" si="225"/>
        <v>27.570200757175169</v>
      </c>
    </row>
    <row r="1374" spans="1:9" x14ac:dyDescent="0.3">
      <c r="A1374">
        <v>1362</v>
      </c>
      <c r="B1374">
        <v>0.72399794854451938</v>
      </c>
      <c r="C1374" s="194">
        <f t="shared" si="219"/>
        <v>25.568558257947586</v>
      </c>
      <c r="D1374" s="213">
        <f t="shared" si="220"/>
        <v>24</v>
      </c>
      <c r="E1374" s="194">
        <f t="shared" si="221"/>
        <v>1.5685582579475863</v>
      </c>
      <c r="F1374" s="194">
        <f t="shared" si="222"/>
        <v>0</v>
      </c>
      <c r="G1374" s="194">
        <f t="shared" si="223"/>
        <v>1.8038419966397241</v>
      </c>
      <c r="H1374" s="194">
        <f t="shared" si="224"/>
        <v>27.599999999999998</v>
      </c>
      <c r="I1374" s="194">
        <f t="shared" si="225"/>
        <v>27.599999999999994</v>
      </c>
    </row>
    <row r="1375" spans="1:9" x14ac:dyDescent="0.3">
      <c r="A1375">
        <v>1363</v>
      </c>
      <c r="B1375">
        <v>0.81585116128500645</v>
      </c>
      <c r="C1375" s="194">
        <f t="shared" si="219"/>
        <v>27.397999887716644</v>
      </c>
      <c r="D1375" s="213">
        <f t="shared" si="220"/>
        <v>24</v>
      </c>
      <c r="E1375" s="194">
        <f t="shared" si="221"/>
        <v>3.3979998877166437</v>
      </c>
      <c r="F1375" s="194">
        <f t="shared" si="222"/>
        <v>0</v>
      </c>
      <c r="G1375" s="194">
        <f t="shared" si="223"/>
        <v>3.9076998708741399</v>
      </c>
      <c r="H1375" s="194">
        <f t="shared" si="224"/>
        <v>27.599999999999998</v>
      </c>
      <c r="I1375" s="194">
        <f t="shared" si="225"/>
        <v>27.599999999999994</v>
      </c>
    </row>
    <row r="1376" spans="1:9" x14ac:dyDescent="0.3">
      <c r="A1376">
        <v>1364</v>
      </c>
      <c r="B1376">
        <v>0.78694589464106435</v>
      </c>
      <c r="C1376" s="194">
        <f t="shared" si="219"/>
        <v>26.775213695511045</v>
      </c>
      <c r="D1376" s="213">
        <f t="shared" si="220"/>
        <v>24</v>
      </c>
      <c r="E1376" s="194">
        <f t="shared" si="221"/>
        <v>2.7752136955110451</v>
      </c>
      <c r="F1376" s="194">
        <f t="shared" si="222"/>
        <v>0</v>
      </c>
      <c r="G1376" s="194">
        <f t="shared" si="223"/>
        <v>3.1914957498377015</v>
      </c>
      <c r="H1376" s="194">
        <f t="shared" si="224"/>
        <v>27.599999999999998</v>
      </c>
      <c r="I1376" s="194">
        <f t="shared" si="225"/>
        <v>27.599999999999994</v>
      </c>
    </row>
    <row r="1377" spans="1:9" x14ac:dyDescent="0.3">
      <c r="A1377">
        <v>1365</v>
      </c>
      <c r="B1377">
        <v>8.1995114813105618E-2</v>
      </c>
      <c r="C1377" s="194">
        <f t="shared" si="219"/>
        <v>13.649343799268134</v>
      </c>
      <c r="D1377" s="213">
        <f t="shared" si="220"/>
        <v>13.649343799268134</v>
      </c>
      <c r="E1377" s="194">
        <f t="shared" si="221"/>
        <v>0</v>
      </c>
      <c r="F1377" s="194">
        <f t="shared" si="222"/>
        <v>10.350656200731866</v>
      </c>
      <c r="G1377" s="194">
        <f t="shared" si="223"/>
        <v>7.2454593405123067</v>
      </c>
      <c r="H1377" s="194">
        <f t="shared" si="224"/>
        <v>15.696745369158354</v>
      </c>
      <c r="I1377" s="194">
        <f t="shared" si="225"/>
        <v>8.4512860286460452</v>
      </c>
    </row>
    <row r="1378" spans="1:9" x14ac:dyDescent="0.3">
      <c r="A1378">
        <v>1366</v>
      </c>
      <c r="B1378">
        <v>0.98353501971681112</v>
      </c>
      <c r="C1378" s="194">
        <f t="shared" si="219"/>
        <v>34.79761717688271</v>
      </c>
      <c r="D1378" s="213">
        <f t="shared" si="220"/>
        <v>24</v>
      </c>
      <c r="E1378" s="194">
        <f t="shared" si="221"/>
        <v>10.79761717688271</v>
      </c>
      <c r="F1378" s="194">
        <f t="shared" si="222"/>
        <v>0</v>
      </c>
      <c r="G1378" s="194">
        <f t="shared" si="223"/>
        <v>12.417259753415115</v>
      </c>
      <c r="H1378" s="194">
        <f t="shared" si="224"/>
        <v>27.599999999999998</v>
      </c>
      <c r="I1378" s="194">
        <f t="shared" si="225"/>
        <v>27.599999999999994</v>
      </c>
    </row>
    <row r="1379" spans="1:9" x14ac:dyDescent="0.3">
      <c r="A1379">
        <v>1367</v>
      </c>
      <c r="B1379">
        <v>0.84555598854956859</v>
      </c>
      <c r="C1379" s="194">
        <f t="shared" si="219"/>
        <v>28.105348413039309</v>
      </c>
      <c r="D1379" s="213">
        <f t="shared" si="220"/>
        <v>24</v>
      </c>
      <c r="E1379" s="194">
        <f t="shared" si="221"/>
        <v>4.1053484130393088</v>
      </c>
      <c r="F1379" s="194">
        <f t="shared" si="222"/>
        <v>0</v>
      </c>
      <c r="G1379" s="194">
        <f t="shared" si="223"/>
        <v>4.7211506749952044</v>
      </c>
      <c r="H1379" s="194">
        <f t="shared" si="224"/>
        <v>27.599999999999998</v>
      </c>
      <c r="I1379" s="194">
        <f t="shared" si="225"/>
        <v>27.599999999999994</v>
      </c>
    </row>
    <row r="1380" spans="1:9" x14ac:dyDescent="0.3">
      <c r="A1380">
        <v>1368</v>
      </c>
      <c r="B1380">
        <v>0.21992081461983204</v>
      </c>
      <c r="C1380" s="194">
        <f t="shared" si="219"/>
        <v>17.365235947398126</v>
      </c>
      <c r="D1380" s="213">
        <f t="shared" si="220"/>
        <v>17.365235947398126</v>
      </c>
      <c r="E1380" s="194">
        <f t="shared" si="221"/>
        <v>0</v>
      </c>
      <c r="F1380" s="194">
        <f t="shared" si="222"/>
        <v>6.6347640526018736</v>
      </c>
      <c r="G1380" s="194">
        <f t="shared" si="223"/>
        <v>4.6443348368213115</v>
      </c>
      <c r="H1380" s="194">
        <f t="shared" si="224"/>
        <v>19.970021339507845</v>
      </c>
      <c r="I1380" s="194">
        <f t="shared" si="225"/>
        <v>15.325686502686533</v>
      </c>
    </row>
    <row r="1381" spans="1:9" x14ac:dyDescent="0.3">
      <c r="A1381">
        <v>1369</v>
      </c>
      <c r="B1381">
        <v>0.9398129095706127</v>
      </c>
      <c r="C1381" s="194">
        <f t="shared" si="219"/>
        <v>31.319229656893736</v>
      </c>
      <c r="D1381" s="213">
        <f t="shared" si="220"/>
        <v>24</v>
      </c>
      <c r="E1381" s="194">
        <f t="shared" si="221"/>
        <v>7.3192296568937358</v>
      </c>
      <c r="F1381" s="194">
        <f t="shared" si="222"/>
        <v>0</v>
      </c>
      <c r="G1381" s="194">
        <f t="shared" si="223"/>
        <v>8.417114105427796</v>
      </c>
      <c r="H1381" s="194">
        <f t="shared" si="224"/>
        <v>27.599999999999998</v>
      </c>
      <c r="I1381" s="194">
        <f t="shared" si="225"/>
        <v>27.599999999999994</v>
      </c>
    </row>
    <row r="1382" spans="1:9" x14ac:dyDescent="0.3">
      <c r="A1382">
        <v>1370</v>
      </c>
      <c r="B1382">
        <v>5.7419916236724933E-2</v>
      </c>
      <c r="C1382" s="194">
        <f t="shared" si="219"/>
        <v>12.539155184261357</v>
      </c>
      <c r="D1382" s="213">
        <f t="shared" si="220"/>
        <v>12.539155184261357</v>
      </c>
      <c r="E1382" s="194">
        <f t="shared" si="221"/>
        <v>0</v>
      </c>
      <c r="F1382" s="194">
        <f t="shared" si="222"/>
        <v>11.460844815738643</v>
      </c>
      <c r="G1382" s="194">
        <f t="shared" si="223"/>
        <v>8.0225913710170502</v>
      </c>
      <c r="H1382" s="194">
        <f t="shared" si="224"/>
        <v>14.420028461900559</v>
      </c>
      <c r="I1382" s="194">
        <f t="shared" si="225"/>
        <v>6.3974370908835061</v>
      </c>
    </row>
    <row r="1383" spans="1:9" x14ac:dyDescent="0.3">
      <c r="A1383">
        <v>1371</v>
      </c>
      <c r="B1383">
        <v>0.90679778261054267</v>
      </c>
      <c r="C1383" s="194">
        <f t="shared" si="219"/>
        <v>29.927744540832734</v>
      </c>
      <c r="D1383" s="213">
        <f t="shared" si="220"/>
        <v>24</v>
      </c>
      <c r="E1383" s="194">
        <f t="shared" si="221"/>
        <v>5.9277445408327338</v>
      </c>
      <c r="F1383" s="194">
        <f t="shared" si="222"/>
        <v>0</v>
      </c>
      <c r="G1383" s="194">
        <f t="shared" si="223"/>
        <v>6.8169062219576437</v>
      </c>
      <c r="H1383" s="194">
        <f t="shared" si="224"/>
        <v>27.599999999999998</v>
      </c>
      <c r="I1383" s="194">
        <f t="shared" si="225"/>
        <v>27.599999999999994</v>
      </c>
    </row>
    <row r="1384" spans="1:9" x14ac:dyDescent="0.3">
      <c r="A1384">
        <v>1372</v>
      </c>
      <c r="B1384">
        <v>0.22286143634411748</v>
      </c>
      <c r="C1384" s="194">
        <f t="shared" si="219"/>
        <v>17.424610081679845</v>
      </c>
      <c r="D1384" s="213">
        <f t="shared" si="220"/>
        <v>17.424610081679845</v>
      </c>
      <c r="E1384" s="194">
        <f t="shared" si="221"/>
        <v>0</v>
      </c>
      <c r="F1384" s="194">
        <f t="shared" si="222"/>
        <v>6.5753899183201554</v>
      </c>
      <c r="G1384" s="194">
        <f t="shared" si="223"/>
        <v>4.6027729428241093</v>
      </c>
      <c r="H1384" s="194">
        <f t="shared" si="224"/>
        <v>20.03830159393182</v>
      </c>
      <c r="I1384" s="194">
        <f t="shared" si="225"/>
        <v>15.435528651107706</v>
      </c>
    </row>
    <row r="1385" spans="1:9" x14ac:dyDescent="0.3">
      <c r="A1385">
        <v>1373</v>
      </c>
      <c r="B1385">
        <v>0.17996861405410058</v>
      </c>
      <c r="C1385" s="194">
        <f t="shared" si="219"/>
        <v>16.507091767252675</v>
      </c>
      <c r="D1385" s="213">
        <f t="shared" si="220"/>
        <v>16.507091767252675</v>
      </c>
      <c r="E1385" s="194">
        <f t="shared" si="221"/>
        <v>0</v>
      </c>
      <c r="F1385" s="194">
        <f t="shared" si="222"/>
        <v>7.4929082327473253</v>
      </c>
      <c r="G1385" s="194">
        <f t="shared" si="223"/>
        <v>5.2450357629231279</v>
      </c>
      <c r="H1385" s="194">
        <f t="shared" si="224"/>
        <v>18.983155532340575</v>
      </c>
      <c r="I1385" s="194">
        <f t="shared" si="225"/>
        <v>13.738119769417443</v>
      </c>
    </row>
    <row r="1386" spans="1:9" x14ac:dyDescent="0.3">
      <c r="A1386">
        <v>1374</v>
      </c>
      <c r="B1386">
        <v>0.83940590131760018</v>
      </c>
      <c r="C1386" s="194">
        <f t="shared" si="219"/>
        <v>27.95211473423343</v>
      </c>
      <c r="D1386" s="213">
        <f t="shared" si="220"/>
        <v>24</v>
      </c>
      <c r="E1386" s="194">
        <f t="shared" si="221"/>
        <v>3.9521147342334295</v>
      </c>
      <c r="F1386" s="194">
        <f t="shared" si="222"/>
        <v>0</v>
      </c>
      <c r="G1386" s="194">
        <f t="shared" si="223"/>
        <v>4.5449319443684439</v>
      </c>
      <c r="H1386" s="194">
        <f t="shared" si="224"/>
        <v>27.599999999999998</v>
      </c>
      <c r="I1386" s="194">
        <f t="shared" si="225"/>
        <v>27.599999999999994</v>
      </c>
    </row>
    <row r="1387" spans="1:9" x14ac:dyDescent="0.3">
      <c r="A1387">
        <v>1375</v>
      </c>
      <c r="B1387">
        <v>0.10887721545353757</v>
      </c>
      <c r="C1387" s="194">
        <f t="shared" si="219"/>
        <v>14.604872455325143</v>
      </c>
      <c r="D1387" s="213">
        <f t="shared" si="220"/>
        <v>14.604872455325143</v>
      </c>
      <c r="E1387" s="194">
        <f t="shared" si="221"/>
        <v>0</v>
      </c>
      <c r="F1387" s="194">
        <f t="shared" si="222"/>
        <v>9.3951275446748568</v>
      </c>
      <c r="G1387" s="194">
        <f t="shared" si="223"/>
        <v>6.5765892812724003</v>
      </c>
      <c r="H1387" s="194">
        <f t="shared" si="224"/>
        <v>16.795603323623915</v>
      </c>
      <c r="I1387" s="194">
        <f t="shared" si="225"/>
        <v>10.219014042351514</v>
      </c>
    </row>
    <row r="1388" spans="1:9" x14ac:dyDescent="0.3">
      <c r="A1388">
        <v>1376</v>
      </c>
      <c r="B1388">
        <v>0.87563192239343945</v>
      </c>
      <c r="C1388" s="194">
        <f t="shared" si="219"/>
        <v>28.92054751155009</v>
      </c>
      <c r="D1388" s="213">
        <f t="shared" si="220"/>
        <v>24</v>
      </c>
      <c r="E1388" s="194">
        <f t="shared" si="221"/>
        <v>4.9205475115500903</v>
      </c>
      <c r="F1388" s="194">
        <f t="shared" si="222"/>
        <v>0</v>
      </c>
      <c r="G1388" s="194">
        <f t="shared" si="223"/>
        <v>5.6586296382826031</v>
      </c>
      <c r="H1388" s="194">
        <f t="shared" si="224"/>
        <v>27.599999999999998</v>
      </c>
      <c r="I1388" s="194">
        <f t="shared" si="225"/>
        <v>27.599999999999994</v>
      </c>
    </row>
    <row r="1389" spans="1:9" x14ac:dyDescent="0.3">
      <c r="A1389">
        <v>1377</v>
      </c>
      <c r="B1389">
        <v>0.3198627472813228</v>
      </c>
      <c r="C1389" s="194">
        <f t="shared" si="219"/>
        <v>19.191504171094483</v>
      </c>
      <c r="D1389" s="213">
        <f t="shared" si="220"/>
        <v>19.191504171094483</v>
      </c>
      <c r="E1389" s="194">
        <f t="shared" si="221"/>
        <v>0</v>
      </c>
      <c r="F1389" s="194">
        <f t="shared" si="222"/>
        <v>4.8084958289055173</v>
      </c>
      <c r="G1389" s="194">
        <f t="shared" si="223"/>
        <v>3.3659470802338625</v>
      </c>
      <c r="H1389" s="194">
        <f t="shared" si="224"/>
        <v>22.070229796758653</v>
      </c>
      <c r="I1389" s="194">
        <f t="shared" si="225"/>
        <v>18.704282716524791</v>
      </c>
    </row>
    <row r="1390" spans="1:9" x14ac:dyDescent="0.3">
      <c r="A1390">
        <v>1378</v>
      </c>
      <c r="B1390">
        <v>0.11297816072523637</v>
      </c>
      <c r="C1390" s="194">
        <f t="shared" si="219"/>
        <v>14.734953579963475</v>
      </c>
      <c r="D1390" s="213">
        <f t="shared" si="220"/>
        <v>14.734953579963475</v>
      </c>
      <c r="E1390" s="194">
        <f t="shared" si="221"/>
        <v>0</v>
      </c>
      <c r="F1390" s="194">
        <f t="shared" si="222"/>
        <v>9.2650464200365246</v>
      </c>
      <c r="G1390" s="194">
        <f t="shared" si="223"/>
        <v>6.4855324940255681</v>
      </c>
      <c r="H1390" s="194">
        <f t="shared" si="224"/>
        <v>16.945196616957997</v>
      </c>
      <c r="I1390" s="194">
        <f t="shared" si="225"/>
        <v>10.459664122932427</v>
      </c>
    </row>
    <row r="1391" spans="1:9" x14ac:dyDescent="0.3">
      <c r="A1391">
        <v>1379</v>
      </c>
      <c r="B1391">
        <v>0.16172414704636695</v>
      </c>
      <c r="C1391" s="194">
        <f t="shared" si="219"/>
        <v>16.075620933638213</v>
      </c>
      <c r="D1391" s="213">
        <f t="shared" si="220"/>
        <v>16.075620933638213</v>
      </c>
      <c r="E1391" s="194">
        <f t="shared" si="221"/>
        <v>0</v>
      </c>
      <c r="F1391" s="194">
        <f t="shared" si="222"/>
        <v>7.9243790663617872</v>
      </c>
      <c r="G1391" s="194">
        <f t="shared" si="223"/>
        <v>5.5470653464532518</v>
      </c>
      <c r="H1391" s="194">
        <f t="shared" si="224"/>
        <v>18.486964073683943</v>
      </c>
      <c r="I1391" s="194">
        <f t="shared" si="225"/>
        <v>12.939898727230689</v>
      </c>
    </row>
    <row r="1392" spans="1:9" x14ac:dyDescent="0.3">
      <c r="A1392">
        <v>1380</v>
      </c>
      <c r="B1392">
        <v>0.34315999256346508</v>
      </c>
      <c r="C1392" s="194">
        <f t="shared" si="219"/>
        <v>19.576875189672343</v>
      </c>
      <c r="D1392" s="213">
        <f t="shared" si="220"/>
        <v>19.576875189672343</v>
      </c>
      <c r="E1392" s="194">
        <f t="shared" si="221"/>
        <v>0</v>
      </c>
      <c r="F1392" s="194">
        <f t="shared" si="222"/>
        <v>4.423124810327657</v>
      </c>
      <c r="G1392" s="194">
        <f t="shared" si="223"/>
        <v>3.0961873672293603</v>
      </c>
      <c r="H1392" s="194">
        <f t="shared" si="224"/>
        <v>22.513406468123193</v>
      </c>
      <c r="I1392" s="194">
        <f t="shared" si="225"/>
        <v>19.417219100893831</v>
      </c>
    </row>
    <row r="1393" spans="1:9" x14ac:dyDescent="0.3">
      <c r="A1393">
        <v>1381</v>
      </c>
      <c r="B1393">
        <v>3.8700587340919856E-2</v>
      </c>
      <c r="C1393" s="194">
        <f t="shared" si="219"/>
        <v>11.404190464608707</v>
      </c>
      <c r="D1393" s="213">
        <f t="shared" si="220"/>
        <v>11.404190464608707</v>
      </c>
      <c r="E1393" s="194">
        <f t="shared" si="221"/>
        <v>0</v>
      </c>
      <c r="F1393" s="194">
        <f t="shared" si="222"/>
        <v>12.595809535391293</v>
      </c>
      <c r="G1393" s="194">
        <f t="shared" si="223"/>
        <v>8.8170666747739066</v>
      </c>
      <c r="H1393" s="194">
        <f t="shared" si="224"/>
        <v>13.114819034300012</v>
      </c>
      <c r="I1393" s="194">
        <f t="shared" si="225"/>
        <v>4.2977523595261049</v>
      </c>
    </row>
    <row r="1394" spans="1:9" x14ac:dyDescent="0.3">
      <c r="A1394">
        <v>1382</v>
      </c>
      <c r="B1394">
        <v>0.72553390492939929</v>
      </c>
      <c r="C1394" s="194">
        <f t="shared" si="219"/>
        <v>25.596165892190175</v>
      </c>
      <c r="D1394" s="213">
        <f t="shared" si="220"/>
        <v>24</v>
      </c>
      <c r="E1394" s="194">
        <f t="shared" si="221"/>
        <v>1.5961658921901751</v>
      </c>
      <c r="F1394" s="194">
        <f t="shared" si="222"/>
        <v>0</v>
      </c>
      <c r="G1394" s="194">
        <f t="shared" si="223"/>
        <v>1.8355907760187014</v>
      </c>
      <c r="H1394" s="194">
        <f t="shared" si="224"/>
        <v>27.599999999999998</v>
      </c>
      <c r="I1394" s="194">
        <f t="shared" si="225"/>
        <v>27.599999999999994</v>
      </c>
    </row>
    <row r="1395" spans="1:9" x14ac:dyDescent="0.3">
      <c r="A1395">
        <v>1383</v>
      </c>
      <c r="B1395">
        <v>0.66919643004505236</v>
      </c>
      <c r="C1395" s="194">
        <f t="shared" si="219"/>
        <v>24.626172107026662</v>
      </c>
      <c r="D1395" s="213">
        <f t="shared" si="220"/>
        <v>24</v>
      </c>
      <c r="E1395" s="194">
        <f t="shared" si="221"/>
        <v>0.62617210702666171</v>
      </c>
      <c r="F1395" s="194">
        <f t="shared" si="222"/>
        <v>0</v>
      </c>
      <c r="G1395" s="194">
        <f t="shared" si="223"/>
        <v>0.7200979230806609</v>
      </c>
      <c r="H1395" s="194">
        <f t="shared" si="224"/>
        <v>27.599999999999998</v>
      </c>
      <c r="I1395" s="194">
        <f t="shared" si="225"/>
        <v>27.599999999999994</v>
      </c>
    </row>
    <row r="1396" spans="1:9" x14ac:dyDescent="0.3">
      <c r="A1396">
        <v>1384</v>
      </c>
      <c r="B1396">
        <v>0.7843048947638811</v>
      </c>
      <c r="C1396" s="194">
        <f t="shared" si="219"/>
        <v>26.720889598725535</v>
      </c>
      <c r="D1396" s="213">
        <f t="shared" si="220"/>
        <v>24</v>
      </c>
      <c r="E1396" s="194">
        <f t="shared" si="221"/>
        <v>2.7208895987255346</v>
      </c>
      <c r="F1396" s="194">
        <f t="shared" si="222"/>
        <v>0</v>
      </c>
      <c r="G1396" s="194">
        <f t="shared" si="223"/>
        <v>3.1290230385343647</v>
      </c>
      <c r="H1396" s="194">
        <f t="shared" si="224"/>
        <v>27.599999999999998</v>
      </c>
      <c r="I1396" s="194">
        <f t="shared" si="225"/>
        <v>27.599999999999994</v>
      </c>
    </row>
    <row r="1397" spans="1:9" x14ac:dyDescent="0.3">
      <c r="A1397">
        <v>1385</v>
      </c>
      <c r="B1397">
        <v>0.55309910804014994</v>
      </c>
      <c r="C1397" s="194">
        <f t="shared" si="219"/>
        <v>22.800971019589369</v>
      </c>
      <c r="D1397" s="213">
        <f t="shared" si="220"/>
        <v>22.800971019589369</v>
      </c>
      <c r="E1397" s="194">
        <f t="shared" si="221"/>
        <v>0</v>
      </c>
      <c r="F1397" s="194">
        <f t="shared" si="222"/>
        <v>1.1990289804106311</v>
      </c>
      <c r="G1397" s="194">
        <f t="shared" si="223"/>
        <v>0.83932028628744182</v>
      </c>
      <c r="H1397" s="194">
        <f t="shared" si="224"/>
        <v>26.221116672527771</v>
      </c>
      <c r="I1397" s="194">
        <f t="shared" si="225"/>
        <v>25.381796386240325</v>
      </c>
    </row>
    <row r="1398" spans="1:9" x14ac:dyDescent="0.3">
      <c r="A1398">
        <v>1386</v>
      </c>
      <c r="B1398">
        <v>0.47377441457720049</v>
      </c>
      <c r="C1398" s="194">
        <f t="shared" si="219"/>
        <v>21.605288722794374</v>
      </c>
      <c r="D1398" s="213">
        <f t="shared" si="220"/>
        <v>21.605288722794374</v>
      </c>
      <c r="E1398" s="194">
        <f t="shared" si="221"/>
        <v>0</v>
      </c>
      <c r="F1398" s="194">
        <f t="shared" si="222"/>
        <v>2.3947112772056265</v>
      </c>
      <c r="G1398" s="194">
        <f t="shared" si="223"/>
        <v>1.6762978940439388</v>
      </c>
      <c r="H1398" s="194">
        <f t="shared" si="224"/>
        <v>24.846082031213527</v>
      </c>
      <c r="I1398" s="194">
        <f t="shared" si="225"/>
        <v>23.169784137169586</v>
      </c>
    </row>
    <row r="1399" spans="1:9" x14ac:dyDescent="0.3">
      <c r="A1399">
        <v>1387</v>
      </c>
      <c r="B1399">
        <v>0.45047864795413217</v>
      </c>
      <c r="C1399" s="194">
        <f t="shared" si="219"/>
        <v>21.253287186282815</v>
      </c>
      <c r="D1399" s="213">
        <f t="shared" si="220"/>
        <v>21.253287186282815</v>
      </c>
      <c r="E1399" s="194">
        <f t="shared" si="221"/>
        <v>0</v>
      </c>
      <c r="F1399" s="194">
        <f t="shared" si="222"/>
        <v>2.7467128137171848</v>
      </c>
      <c r="G1399" s="194">
        <f t="shared" si="223"/>
        <v>1.9226989696020296</v>
      </c>
      <c r="H1399" s="194">
        <f t="shared" si="224"/>
        <v>24.441280264225234</v>
      </c>
      <c r="I1399" s="194">
        <f t="shared" si="225"/>
        <v>22.518581294623203</v>
      </c>
    </row>
    <row r="1400" spans="1:9" x14ac:dyDescent="0.3">
      <c r="A1400">
        <v>1388</v>
      </c>
      <c r="B1400">
        <v>0.46944550565402843</v>
      </c>
      <c r="C1400" s="194">
        <f t="shared" si="219"/>
        <v>21.54001726138257</v>
      </c>
      <c r="D1400" s="213">
        <f t="shared" si="220"/>
        <v>21.54001726138257</v>
      </c>
      <c r="E1400" s="194">
        <f t="shared" si="221"/>
        <v>0</v>
      </c>
      <c r="F1400" s="194">
        <f t="shared" si="222"/>
        <v>2.4599827386174304</v>
      </c>
      <c r="G1400" s="194">
        <f t="shared" si="223"/>
        <v>1.7219879170322014</v>
      </c>
      <c r="H1400" s="194">
        <f t="shared" si="224"/>
        <v>24.771019850589955</v>
      </c>
      <c r="I1400" s="194">
        <f t="shared" si="225"/>
        <v>23.04903193355775</v>
      </c>
    </row>
    <row r="1401" spans="1:9" x14ac:dyDescent="0.3">
      <c r="A1401">
        <v>1389</v>
      </c>
      <c r="B1401">
        <v>0.56198007907313408</v>
      </c>
      <c r="C1401" s="194">
        <f t="shared" si="219"/>
        <v>22.935948081750933</v>
      </c>
      <c r="D1401" s="213">
        <f t="shared" si="220"/>
        <v>22.935948081750933</v>
      </c>
      <c r="E1401" s="194">
        <f t="shared" si="221"/>
        <v>0</v>
      </c>
      <c r="F1401" s="194">
        <f t="shared" si="222"/>
        <v>1.0640519182490671</v>
      </c>
      <c r="G1401" s="194">
        <f t="shared" si="223"/>
        <v>0.74483634277434707</v>
      </c>
      <c r="H1401" s="194">
        <f t="shared" si="224"/>
        <v>26.37634029401357</v>
      </c>
      <c r="I1401" s="194">
        <f t="shared" si="225"/>
        <v>25.631503951239218</v>
      </c>
    </row>
    <row r="1402" spans="1:9" x14ac:dyDescent="0.3">
      <c r="A1402">
        <v>1390</v>
      </c>
      <c r="B1402">
        <v>0.1816162866651797</v>
      </c>
      <c r="C1402" s="194">
        <f t="shared" si="219"/>
        <v>16.544663676569186</v>
      </c>
      <c r="D1402" s="213">
        <f t="shared" si="220"/>
        <v>16.544663676569186</v>
      </c>
      <c r="E1402" s="194">
        <f t="shared" si="221"/>
        <v>0</v>
      </c>
      <c r="F1402" s="194">
        <f t="shared" si="222"/>
        <v>7.4553363234308136</v>
      </c>
      <c r="G1402" s="194">
        <f t="shared" si="223"/>
        <v>5.2187354264015697</v>
      </c>
      <c r="H1402" s="194">
        <f t="shared" si="224"/>
        <v>19.026363228054564</v>
      </c>
      <c r="I1402" s="194">
        <f t="shared" si="225"/>
        <v>13.807627801652989</v>
      </c>
    </row>
    <row r="1403" spans="1:9" x14ac:dyDescent="0.3">
      <c r="A1403">
        <v>1391</v>
      </c>
      <c r="B1403">
        <v>9.0244608766497647E-2</v>
      </c>
      <c r="C1403" s="194">
        <f t="shared" si="219"/>
        <v>13.96449847854727</v>
      </c>
      <c r="D1403" s="213">
        <f t="shared" si="220"/>
        <v>13.96449847854727</v>
      </c>
      <c r="E1403" s="194">
        <f t="shared" si="221"/>
        <v>0</v>
      </c>
      <c r="F1403" s="194">
        <f t="shared" si="222"/>
        <v>10.03550152145273</v>
      </c>
      <c r="G1403" s="194">
        <f t="shared" si="223"/>
        <v>7.0248510650169118</v>
      </c>
      <c r="H1403" s="194">
        <f t="shared" si="224"/>
        <v>16.059173250329358</v>
      </c>
      <c r="I1403" s="194">
        <f t="shared" si="225"/>
        <v>9.0343221853124476</v>
      </c>
    </row>
    <row r="1404" spans="1:9" x14ac:dyDescent="0.3">
      <c r="A1404">
        <v>1392</v>
      </c>
      <c r="B1404">
        <v>0.21843489446885045</v>
      </c>
      <c r="C1404" s="194">
        <f t="shared" si="219"/>
        <v>17.335060578757108</v>
      </c>
      <c r="D1404" s="213">
        <f t="shared" si="220"/>
        <v>17.335060578757108</v>
      </c>
      <c r="E1404" s="194">
        <f t="shared" si="221"/>
        <v>0</v>
      </c>
      <c r="F1404" s="194">
        <f t="shared" si="222"/>
        <v>6.6649394212428916</v>
      </c>
      <c r="G1404" s="194">
        <f t="shared" si="223"/>
        <v>4.6654575948700243</v>
      </c>
      <c r="H1404" s="194">
        <f t="shared" si="224"/>
        <v>19.935319665570674</v>
      </c>
      <c r="I1404" s="194">
        <f t="shared" si="225"/>
        <v>15.269862070700645</v>
      </c>
    </row>
    <row r="1405" spans="1:9" x14ac:dyDescent="0.3">
      <c r="A1405">
        <v>1393</v>
      </c>
      <c r="B1405">
        <v>1.5161721629998071E-2</v>
      </c>
      <c r="C1405" s="194">
        <f t="shared" si="219"/>
        <v>9.0049621756110838</v>
      </c>
      <c r="D1405" s="213">
        <f t="shared" si="220"/>
        <v>9.0049621756110838</v>
      </c>
      <c r="E1405" s="194">
        <f t="shared" si="221"/>
        <v>0</v>
      </c>
      <c r="F1405" s="194">
        <f t="shared" si="222"/>
        <v>14.995037824388916</v>
      </c>
      <c r="G1405" s="194">
        <f t="shared" si="223"/>
        <v>10.496526477072242</v>
      </c>
      <c r="H1405" s="194">
        <f t="shared" si="224"/>
        <v>10.355706501952746</v>
      </c>
      <c r="I1405" s="194">
        <f t="shared" si="225"/>
        <v>-0.14081997511949984</v>
      </c>
    </row>
    <row r="1406" spans="1:9" x14ac:dyDescent="0.3">
      <c r="A1406">
        <v>1394</v>
      </c>
      <c r="B1406">
        <v>0.6934716607412974</v>
      </c>
      <c r="C1406" s="194">
        <f t="shared" si="219"/>
        <v>25.034290496315577</v>
      </c>
      <c r="D1406" s="213">
        <f t="shared" si="220"/>
        <v>24</v>
      </c>
      <c r="E1406" s="194">
        <f t="shared" si="221"/>
        <v>1.0342904963155775</v>
      </c>
      <c r="F1406" s="194">
        <f t="shared" si="222"/>
        <v>0</v>
      </c>
      <c r="G1406" s="194">
        <f t="shared" si="223"/>
        <v>1.1894340707629141</v>
      </c>
      <c r="H1406" s="194">
        <f t="shared" si="224"/>
        <v>27.599999999999998</v>
      </c>
      <c r="I1406" s="194">
        <f t="shared" si="225"/>
        <v>27.599999999999994</v>
      </c>
    </row>
    <row r="1407" spans="1:9" x14ac:dyDescent="0.3">
      <c r="A1407">
        <v>1395</v>
      </c>
      <c r="B1407">
        <v>0.30355922117771361</v>
      </c>
      <c r="C1407" s="194">
        <f t="shared" si="219"/>
        <v>18.914853852937171</v>
      </c>
      <c r="D1407" s="213">
        <f t="shared" si="220"/>
        <v>18.914853852937171</v>
      </c>
      <c r="E1407" s="194">
        <f t="shared" si="221"/>
        <v>0</v>
      </c>
      <c r="F1407" s="194">
        <f t="shared" si="222"/>
        <v>5.0851461470628294</v>
      </c>
      <c r="G1407" s="194">
        <f t="shared" si="223"/>
        <v>3.5596023029439809</v>
      </c>
      <c r="H1407" s="194">
        <f t="shared" si="224"/>
        <v>21.752081930877743</v>
      </c>
      <c r="I1407" s="194">
        <f t="shared" si="225"/>
        <v>18.192479627933761</v>
      </c>
    </row>
    <row r="1408" spans="1:9" x14ac:dyDescent="0.3">
      <c r="A1408">
        <v>1396</v>
      </c>
      <c r="B1408">
        <v>0.89003819394557648</v>
      </c>
      <c r="C1408" s="194">
        <f t="shared" si="219"/>
        <v>29.360387597209741</v>
      </c>
      <c r="D1408" s="213">
        <f t="shared" si="220"/>
        <v>24</v>
      </c>
      <c r="E1408" s="194">
        <f t="shared" si="221"/>
        <v>5.3603875972097406</v>
      </c>
      <c r="F1408" s="194">
        <f t="shared" si="222"/>
        <v>0</v>
      </c>
      <c r="G1408" s="194">
        <f t="shared" si="223"/>
        <v>6.1644457367912011</v>
      </c>
      <c r="H1408" s="194">
        <f t="shared" si="224"/>
        <v>27.599999999999998</v>
      </c>
      <c r="I1408" s="194">
        <f t="shared" si="225"/>
        <v>27.599999999999994</v>
      </c>
    </row>
    <row r="1409" spans="1:9" x14ac:dyDescent="0.3">
      <c r="A1409">
        <v>1397</v>
      </c>
      <c r="B1409">
        <v>2.7743269868059639E-2</v>
      </c>
      <c r="C1409" s="194">
        <f t="shared" si="219"/>
        <v>10.509719400480831</v>
      </c>
      <c r="D1409" s="213">
        <f t="shared" si="220"/>
        <v>10.509719400480831</v>
      </c>
      <c r="E1409" s="194">
        <f t="shared" si="221"/>
        <v>0</v>
      </c>
      <c r="F1409" s="194">
        <f t="shared" si="222"/>
        <v>13.490280599519169</v>
      </c>
      <c r="G1409" s="194">
        <f t="shared" si="223"/>
        <v>9.4431964196634191</v>
      </c>
      <c r="H1409" s="194">
        <f t="shared" si="224"/>
        <v>12.086177310552955</v>
      </c>
      <c r="I1409" s="194">
        <f t="shared" si="225"/>
        <v>2.6429808908895334</v>
      </c>
    </row>
    <row r="1410" spans="1:9" x14ac:dyDescent="0.3">
      <c r="A1410">
        <v>1398</v>
      </c>
      <c r="B1410">
        <v>0.72332617858725767</v>
      </c>
      <c r="C1410" s="194">
        <f t="shared" si="219"/>
        <v>25.556507451639781</v>
      </c>
      <c r="D1410" s="213">
        <f t="shared" si="220"/>
        <v>24</v>
      </c>
      <c r="E1410" s="194">
        <f t="shared" si="221"/>
        <v>1.5565074516397814</v>
      </c>
      <c r="F1410" s="194">
        <f t="shared" si="222"/>
        <v>0</v>
      </c>
      <c r="G1410" s="194">
        <f t="shared" si="223"/>
        <v>1.7899835693857484</v>
      </c>
      <c r="H1410" s="194">
        <f t="shared" si="224"/>
        <v>27.599999999999998</v>
      </c>
      <c r="I1410" s="194">
        <f t="shared" si="225"/>
        <v>27.599999999999994</v>
      </c>
    </row>
    <row r="1411" spans="1:9" x14ac:dyDescent="0.3">
      <c r="A1411">
        <v>1399</v>
      </c>
      <c r="B1411">
        <v>0.787097601965704</v>
      </c>
      <c r="C1411" s="194">
        <f t="shared" si="219"/>
        <v>26.77834612022216</v>
      </c>
      <c r="D1411" s="213">
        <f t="shared" si="220"/>
        <v>24</v>
      </c>
      <c r="E1411" s="194">
        <f t="shared" si="221"/>
        <v>2.7783461202221602</v>
      </c>
      <c r="F1411" s="194">
        <f t="shared" si="222"/>
        <v>0</v>
      </c>
      <c r="G1411" s="194">
        <f t="shared" si="223"/>
        <v>3.1950980382554839</v>
      </c>
      <c r="H1411" s="194">
        <f t="shared" si="224"/>
        <v>27.599999999999998</v>
      </c>
      <c r="I1411" s="194">
        <f t="shared" si="225"/>
        <v>27.599999999999994</v>
      </c>
    </row>
    <row r="1412" spans="1:9" x14ac:dyDescent="0.3">
      <c r="A1412">
        <v>1400</v>
      </c>
      <c r="B1412">
        <v>0.82841212681792253</v>
      </c>
      <c r="C1412" s="194">
        <f t="shared" si="219"/>
        <v>27.6874544292919</v>
      </c>
      <c r="D1412" s="213">
        <f t="shared" si="220"/>
        <v>24</v>
      </c>
      <c r="E1412" s="194">
        <f t="shared" si="221"/>
        <v>3.6874544292919005</v>
      </c>
      <c r="F1412" s="194">
        <f t="shared" si="222"/>
        <v>0</v>
      </c>
      <c r="G1412" s="194">
        <f t="shared" si="223"/>
        <v>4.2405725936856848</v>
      </c>
      <c r="H1412" s="194">
        <f t="shared" si="224"/>
        <v>27.599999999999998</v>
      </c>
      <c r="I1412" s="194">
        <f t="shared" si="225"/>
        <v>27.599999999999994</v>
      </c>
    </row>
    <row r="1413" spans="1:9" x14ac:dyDescent="0.3">
      <c r="A1413">
        <v>1401</v>
      </c>
      <c r="B1413">
        <v>0.39775762909084655</v>
      </c>
      <c r="C1413" s="194">
        <f t="shared" si="219"/>
        <v>20.445066952801668</v>
      </c>
      <c r="D1413" s="213">
        <f t="shared" si="220"/>
        <v>20.445066952801668</v>
      </c>
      <c r="E1413" s="194">
        <f t="shared" si="221"/>
        <v>0</v>
      </c>
      <c r="F1413" s="194">
        <f t="shared" si="222"/>
        <v>3.5549330471983325</v>
      </c>
      <c r="G1413" s="194">
        <f t="shared" si="223"/>
        <v>2.4884531330388331</v>
      </c>
      <c r="H1413" s="194">
        <f t="shared" si="224"/>
        <v>23.511826995721915</v>
      </c>
      <c r="I1413" s="194">
        <f t="shared" si="225"/>
        <v>21.023373862683084</v>
      </c>
    </row>
    <row r="1414" spans="1:9" x14ac:dyDescent="0.3">
      <c r="A1414">
        <v>1402</v>
      </c>
      <c r="B1414">
        <v>0.16087970276528629</v>
      </c>
      <c r="C1414" s="194">
        <f t="shared" si="219"/>
        <v>16.054907067983955</v>
      </c>
      <c r="D1414" s="213">
        <f t="shared" si="220"/>
        <v>16.054907067983955</v>
      </c>
      <c r="E1414" s="194">
        <f t="shared" si="221"/>
        <v>0</v>
      </c>
      <c r="F1414" s="194">
        <f t="shared" si="222"/>
        <v>7.9450929320160455</v>
      </c>
      <c r="G1414" s="194">
        <f t="shared" si="223"/>
        <v>5.5615650524112326</v>
      </c>
      <c r="H1414" s="194">
        <f t="shared" si="224"/>
        <v>18.463143128181546</v>
      </c>
      <c r="I1414" s="194">
        <f t="shared" si="225"/>
        <v>12.901578075770312</v>
      </c>
    </row>
    <row r="1415" spans="1:9" x14ac:dyDescent="0.3">
      <c r="A1415">
        <v>1403</v>
      </c>
      <c r="B1415">
        <v>0.33923358364998801</v>
      </c>
      <c r="C1415" s="194">
        <f t="shared" si="219"/>
        <v>19.512665665084455</v>
      </c>
      <c r="D1415" s="213">
        <f t="shared" si="220"/>
        <v>19.512665665084455</v>
      </c>
      <c r="E1415" s="194">
        <f t="shared" si="221"/>
        <v>0</v>
      </c>
      <c r="F1415" s="194">
        <f t="shared" si="222"/>
        <v>4.4873343349155448</v>
      </c>
      <c r="G1415" s="194">
        <f t="shared" si="223"/>
        <v>3.1411340344408818</v>
      </c>
      <c r="H1415" s="194">
        <f t="shared" si="224"/>
        <v>22.439565514847121</v>
      </c>
      <c r="I1415" s="194">
        <f t="shared" si="225"/>
        <v>19.298431480406236</v>
      </c>
    </row>
    <row r="1416" spans="1:9" x14ac:dyDescent="0.3">
      <c r="A1416">
        <v>1404</v>
      </c>
      <c r="B1416">
        <v>4.3054903007514578E-2</v>
      </c>
      <c r="C1416" s="194">
        <f t="shared" si="219"/>
        <v>11.702287167941755</v>
      </c>
      <c r="D1416" s="213">
        <f t="shared" si="220"/>
        <v>11.702287167941755</v>
      </c>
      <c r="E1416" s="194">
        <f t="shared" si="221"/>
        <v>0</v>
      </c>
      <c r="F1416" s="194">
        <f t="shared" si="222"/>
        <v>12.297712832058245</v>
      </c>
      <c r="G1416" s="194">
        <f t="shared" si="223"/>
        <v>8.6083989824407716</v>
      </c>
      <c r="H1416" s="194">
        <f t="shared" si="224"/>
        <v>13.457630243133018</v>
      </c>
      <c r="I1416" s="194">
        <f t="shared" si="225"/>
        <v>4.8492312606922425</v>
      </c>
    </row>
    <row r="1417" spans="1:9" x14ac:dyDescent="0.3">
      <c r="A1417">
        <v>1405</v>
      </c>
      <c r="B1417">
        <v>0.7232729225022948</v>
      </c>
      <c r="C1417" s="194">
        <f t="shared" si="219"/>
        <v>25.555552710798715</v>
      </c>
      <c r="D1417" s="213">
        <f t="shared" si="220"/>
        <v>24</v>
      </c>
      <c r="E1417" s="194">
        <f t="shared" si="221"/>
        <v>1.5555527107987146</v>
      </c>
      <c r="F1417" s="194">
        <f t="shared" si="222"/>
        <v>0</v>
      </c>
      <c r="G1417" s="194">
        <f t="shared" si="223"/>
        <v>1.7888856174185217</v>
      </c>
      <c r="H1417" s="194">
        <f t="shared" si="224"/>
        <v>27.599999999999998</v>
      </c>
      <c r="I1417" s="194">
        <f t="shared" si="225"/>
        <v>27.599999999999994</v>
      </c>
    </row>
    <row r="1418" spans="1:9" x14ac:dyDescent="0.3">
      <c r="A1418">
        <v>1406</v>
      </c>
      <c r="B1418">
        <v>0.21189300873504269</v>
      </c>
      <c r="C1418" s="194">
        <f t="shared" si="219"/>
        <v>17.200778929141379</v>
      </c>
      <c r="D1418" s="213">
        <f t="shared" si="220"/>
        <v>17.200778929141379</v>
      </c>
      <c r="E1418" s="194">
        <f t="shared" si="221"/>
        <v>0</v>
      </c>
      <c r="F1418" s="194">
        <f t="shared" si="222"/>
        <v>6.7992210708586214</v>
      </c>
      <c r="G1418" s="194">
        <f t="shared" si="223"/>
        <v>4.7594547496010353</v>
      </c>
      <c r="H1418" s="194">
        <f t="shared" si="224"/>
        <v>19.780895768512583</v>
      </c>
      <c r="I1418" s="194">
        <f t="shared" si="225"/>
        <v>15.021441018911549</v>
      </c>
    </row>
    <row r="1419" spans="1:9" x14ac:dyDescent="0.3">
      <c r="A1419">
        <v>1407</v>
      </c>
      <c r="B1419">
        <v>0.28577649357945245</v>
      </c>
      <c r="C1419" s="194">
        <f t="shared" si="219"/>
        <v>18.60540510252422</v>
      </c>
      <c r="D1419" s="213">
        <f t="shared" si="220"/>
        <v>18.60540510252422</v>
      </c>
      <c r="E1419" s="194">
        <f t="shared" si="221"/>
        <v>0</v>
      </c>
      <c r="F1419" s="194">
        <f t="shared" si="222"/>
        <v>5.3945948974757805</v>
      </c>
      <c r="G1419" s="194">
        <f t="shared" si="223"/>
        <v>3.7762164282330466</v>
      </c>
      <c r="H1419" s="194">
        <f t="shared" si="224"/>
        <v>21.39621586790285</v>
      </c>
      <c r="I1419" s="194">
        <f t="shared" si="225"/>
        <v>17.619999439669805</v>
      </c>
    </row>
    <row r="1420" spans="1:9" x14ac:dyDescent="0.3">
      <c r="A1420">
        <v>1408</v>
      </c>
      <c r="B1420">
        <v>0.87967746909745514</v>
      </c>
      <c r="C1420" s="194">
        <f t="shared" si="219"/>
        <v>29.040255931274622</v>
      </c>
      <c r="D1420" s="213">
        <f t="shared" si="220"/>
        <v>24</v>
      </c>
      <c r="E1420" s="194">
        <f t="shared" si="221"/>
        <v>5.040255931274622</v>
      </c>
      <c r="F1420" s="194">
        <f t="shared" si="222"/>
        <v>0</v>
      </c>
      <c r="G1420" s="194">
        <f t="shared" si="223"/>
        <v>5.7962943209658144</v>
      </c>
      <c r="H1420" s="194">
        <f t="shared" si="224"/>
        <v>27.599999999999998</v>
      </c>
      <c r="I1420" s="194">
        <f t="shared" si="225"/>
        <v>27.599999999999994</v>
      </c>
    </row>
    <row r="1421" spans="1:9" x14ac:dyDescent="0.3">
      <c r="A1421">
        <v>1409</v>
      </c>
      <c r="B1421">
        <v>0.99182003503510796</v>
      </c>
      <c r="C1421" s="194">
        <f t="shared" si="219"/>
        <v>36.404712095057491</v>
      </c>
      <c r="D1421" s="213">
        <f t="shared" si="220"/>
        <v>24</v>
      </c>
      <c r="E1421" s="194">
        <f t="shared" si="221"/>
        <v>12.404712095057491</v>
      </c>
      <c r="F1421" s="194">
        <f t="shared" si="222"/>
        <v>0</v>
      </c>
      <c r="G1421" s="194">
        <f t="shared" si="223"/>
        <v>14.265418909316113</v>
      </c>
      <c r="H1421" s="194">
        <f t="shared" si="224"/>
        <v>27.599999999999998</v>
      </c>
      <c r="I1421" s="194">
        <f t="shared" si="225"/>
        <v>27.599999999999994</v>
      </c>
    </row>
    <row r="1422" spans="1:9" x14ac:dyDescent="0.3">
      <c r="A1422">
        <v>1410</v>
      </c>
      <c r="B1422">
        <v>0.96442003821472333</v>
      </c>
      <c r="C1422" s="194">
        <f t="shared" ref="C1422:C1485" si="226">_xlfn.NORM.INV(B1422,$B$5,$B$6)</f>
        <v>32.826733217624181</v>
      </c>
      <c r="D1422" s="213">
        <f t="shared" ref="D1422:D1485" si="227">MIN(C1422,$D$6)</f>
        <v>24</v>
      </c>
      <c r="E1422" s="194">
        <f t="shared" ref="E1422:E1485" si="228">MAX(C1422-$D$6,0)</f>
        <v>8.8267332176241808</v>
      </c>
      <c r="F1422" s="194">
        <f t="shared" ref="F1422:F1485" si="229">MAX($D$6-C1422,0)</f>
        <v>0</v>
      </c>
      <c r="G1422" s="194">
        <f t="shared" ref="G1422:G1485" si="230">E1422*$D$2+F1422*$D$3</f>
        <v>10.150743200267808</v>
      </c>
      <c r="H1422" s="194">
        <f t="shared" ref="H1422:H1485" si="231">$D$2*D1422</f>
        <v>27.599999999999998</v>
      </c>
      <c r="I1422" s="194">
        <f t="shared" ref="I1422:I1485" si="232">-$D$6*$B$2+D1422*$B$4+F1422*$B$3</f>
        <v>27.599999999999994</v>
      </c>
    </row>
    <row r="1423" spans="1:9" x14ac:dyDescent="0.3">
      <c r="A1423">
        <v>1411</v>
      </c>
      <c r="B1423">
        <v>0.68489153338633846</v>
      </c>
      <c r="C1423" s="194">
        <f t="shared" si="226"/>
        <v>24.888529218912243</v>
      </c>
      <c r="D1423" s="213">
        <f t="shared" si="227"/>
        <v>24</v>
      </c>
      <c r="E1423" s="194">
        <f t="shared" si="228"/>
        <v>0.88852921891224312</v>
      </c>
      <c r="F1423" s="194">
        <f t="shared" si="229"/>
        <v>0</v>
      </c>
      <c r="G1423" s="194">
        <f t="shared" si="230"/>
        <v>1.0218086017490795</v>
      </c>
      <c r="H1423" s="194">
        <f t="shared" si="231"/>
        <v>27.599999999999998</v>
      </c>
      <c r="I1423" s="194">
        <f t="shared" si="232"/>
        <v>27.599999999999994</v>
      </c>
    </row>
    <row r="1424" spans="1:9" x14ac:dyDescent="0.3">
      <c r="A1424">
        <v>1412</v>
      </c>
      <c r="B1424">
        <v>0.15742454775017622</v>
      </c>
      <c r="C1424" s="194">
        <f t="shared" si="226"/>
        <v>15.969404927326508</v>
      </c>
      <c r="D1424" s="213">
        <f t="shared" si="227"/>
        <v>15.969404927326508</v>
      </c>
      <c r="E1424" s="194">
        <f t="shared" si="228"/>
        <v>0</v>
      </c>
      <c r="F1424" s="194">
        <f t="shared" si="229"/>
        <v>8.030595072673492</v>
      </c>
      <c r="G1424" s="194">
        <f t="shared" si="230"/>
        <v>5.6214165508714453</v>
      </c>
      <c r="H1424" s="194">
        <f t="shared" si="231"/>
        <v>18.364815666425482</v>
      </c>
      <c r="I1424" s="194">
        <f t="shared" si="232"/>
        <v>12.743399115554038</v>
      </c>
    </row>
    <row r="1425" spans="1:9" x14ac:dyDescent="0.3">
      <c r="A1425">
        <v>1413</v>
      </c>
      <c r="B1425">
        <v>0.58577486967421277</v>
      </c>
      <c r="C1425" s="194">
        <f t="shared" si="226"/>
        <v>23.300137544555735</v>
      </c>
      <c r="D1425" s="213">
        <f t="shared" si="227"/>
        <v>23.300137544555735</v>
      </c>
      <c r="E1425" s="194">
        <f t="shared" si="228"/>
        <v>0</v>
      </c>
      <c r="F1425" s="194">
        <f t="shared" si="229"/>
        <v>0.69986245544426495</v>
      </c>
      <c r="G1425" s="194">
        <f t="shared" si="230"/>
        <v>0.48990371881098549</v>
      </c>
      <c r="H1425" s="194">
        <f t="shared" si="231"/>
        <v>26.795158176239092</v>
      </c>
      <c r="I1425" s="194">
        <f t="shared" si="232"/>
        <v>26.305254457428106</v>
      </c>
    </row>
    <row r="1426" spans="1:9" x14ac:dyDescent="0.3">
      <c r="A1426">
        <v>1414</v>
      </c>
      <c r="B1426">
        <v>0.39140919795960072</v>
      </c>
      <c r="C1426" s="194">
        <f t="shared" si="226"/>
        <v>20.346111666124649</v>
      </c>
      <c r="D1426" s="213">
        <f t="shared" si="227"/>
        <v>20.346111666124649</v>
      </c>
      <c r="E1426" s="194">
        <f t="shared" si="228"/>
        <v>0</v>
      </c>
      <c r="F1426" s="194">
        <f t="shared" si="229"/>
        <v>3.6538883338753507</v>
      </c>
      <c r="G1426" s="194">
        <f t="shared" si="230"/>
        <v>2.5577218337127459</v>
      </c>
      <c r="H1426" s="194">
        <f t="shared" si="231"/>
        <v>23.398028416043346</v>
      </c>
      <c r="I1426" s="194">
        <f t="shared" si="232"/>
        <v>20.840306582330598</v>
      </c>
    </row>
    <row r="1427" spans="1:9" x14ac:dyDescent="0.3">
      <c r="A1427">
        <v>1415</v>
      </c>
      <c r="B1427">
        <v>0.23524971531507921</v>
      </c>
      <c r="C1427" s="194">
        <f t="shared" si="226"/>
        <v>17.669999902520257</v>
      </c>
      <c r="D1427" s="213">
        <f t="shared" si="227"/>
        <v>17.669999902520257</v>
      </c>
      <c r="E1427" s="194">
        <f t="shared" si="228"/>
        <v>0</v>
      </c>
      <c r="F1427" s="194">
        <f t="shared" si="229"/>
        <v>6.3300000974797435</v>
      </c>
      <c r="G1427" s="194">
        <f t="shared" si="230"/>
        <v>4.4310000682358206</v>
      </c>
      <c r="H1427" s="194">
        <f t="shared" si="231"/>
        <v>20.320499887898293</v>
      </c>
      <c r="I1427" s="194">
        <f t="shared" si="232"/>
        <v>15.889499819662468</v>
      </c>
    </row>
    <row r="1428" spans="1:9" x14ac:dyDescent="0.3">
      <c r="A1428">
        <v>1416</v>
      </c>
      <c r="B1428">
        <v>0.69040975550838124</v>
      </c>
      <c r="C1428" s="194">
        <f t="shared" si="226"/>
        <v>24.982072852166784</v>
      </c>
      <c r="D1428" s="213">
        <f t="shared" si="227"/>
        <v>24</v>
      </c>
      <c r="E1428" s="194">
        <f t="shared" si="228"/>
        <v>0.98207285216678386</v>
      </c>
      <c r="F1428" s="194">
        <f t="shared" si="229"/>
        <v>0</v>
      </c>
      <c r="G1428" s="194">
        <f t="shared" si="230"/>
        <v>1.1293837799918014</v>
      </c>
      <c r="H1428" s="194">
        <f t="shared" si="231"/>
        <v>27.599999999999998</v>
      </c>
      <c r="I1428" s="194">
        <f t="shared" si="232"/>
        <v>27.599999999999994</v>
      </c>
    </row>
    <row r="1429" spans="1:9" x14ac:dyDescent="0.3">
      <c r="A1429">
        <v>1417</v>
      </c>
      <c r="B1429">
        <v>0.82555283295693616</v>
      </c>
      <c r="C1429" s="194">
        <f t="shared" si="226"/>
        <v>27.620416458008346</v>
      </c>
      <c r="D1429" s="213">
        <f t="shared" si="227"/>
        <v>24</v>
      </c>
      <c r="E1429" s="194">
        <f t="shared" si="228"/>
        <v>3.6204164580083464</v>
      </c>
      <c r="F1429" s="194">
        <f t="shared" si="229"/>
        <v>0</v>
      </c>
      <c r="G1429" s="194">
        <f t="shared" si="230"/>
        <v>4.1634789267095984</v>
      </c>
      <c r="H1429" s="194">
        <f t="shared" si="231"/>
        <v>27.599999999999998</v>
      </c>
      <c r="I1429" s="194">
        <f t="shared" si="232"/>
        <v>27.599999999999994</v>
      </c>
    </row>
    <row r="1430" spans="1:9" x14ac:dyDescent="0.3">
      <c r="A1430">
        <v>1418</v>
      </c>
      <c r="B1430">
        <v>0.44438860352789289</v>
      </c>
      <c r="C1430" s="194">
        <f t="shared" si="226"/>
        <v>21.160890127332522</v>
      </c>
      <c r="D1430" s="213">
        <f t="shared" si="227"/>
        <v>21.160890127332522</v>
      </c>
      <c r="E1430" s="194">
        <f t="shared" si="228"/>
        <v>0</v>
      </c>
      <c r="F1430" s="194">
        <f t="shared" si="229"/>
        <v>2.8391098726674784</v>
      </c>
      <c r="G1430" s="194">
        <f t="shared" si="230"/>
        <v>1.987376910867235</v>
      </c>
      <c r="H1430" s="194">
        <f t="shared" si="231"/>
        <v>24.335023646432397</v>
      </c>
      <c r="I1430" s="194">
        <f t="shared" si="232"/>
        <v>22.34764673556516</v>
      </c>
    </row>
    <row r="1431" spans="1:9" x14ac:dyDescent="0.3">
      <c r="A1431">
        <v>1419</v>
      </c>
      <c r="B1431">
        <v>0.94656692996223402</v>
      </c>
      <c r="C1431" s="194">
        <f t="shared" si="226"/>
        <v>31.674642384023905</v>
      </c>
      <c r="D1431" s="213">
        <f t="shared" si="227"/>
        <v>24</v>
      </c>
      <c r="E1431" s="194">
        <f t="shared" si="228"/>
        <v>7.6746423840239046</v>
      </c>
      <c r="F1431" s="194">
        <f t="shared" si="229"/>
        <v>0</v>
      </c>
      <c r="G1431" s="194">
        <f t="shared" si="230"/>
        <v>8.8258387416274893</v>
      </c>
      <c r="H1431" s="194">
        <f t="shared" si="231"/>
        <v>27.599999999999998</v>
      </c>
      <c r="I1431" s="194">
        <f t="shared" si="232"/>
        <v>27.599999999999994</v>
      </c>
    </row>
    <row r="1432" spans="1:9" x14ac:dyDescent="0.3">
      <c r="A1432">
        <v>1420</v>
      </c>
      <c r="B1432">
        <v>0.46751214460880797</v>
      </c>
      <c r="C1432" s="194">
        <f t="shared" si="226"/>
        <v>21.510848832758121</v>
      </c>
      <c r="D1432" s="213">
        <f t="shared" si="227"/>
        <v>21.510848832758121</v>
      </c>
      <c r="E1432" s="194">
        <f t="shared" si="228"/>
        <v>0</v>
      </c>
      <c r="F1432" s="194">
        <f t="shared" si="229"/>
        <v>2.4891511672418787</v>
      </c>
      <c r="G1432" s="194">
        <f t="shared" si="230"/>
        <v>1.7424058170693153</v>
      </c>
      <c r="H1432" s="194">
        <f t="shared" si="231"/>
        <v>24.737476157671839</v>
      </c>
      <c r="I1432" s="194">
        <f t="shared" si="232"/>
        <v>22.995070340602521</v>
      </c>
    </row>
    <row r="1433" spans="1:9" x14ac:dyDescent="0.3">
      <c r="A1433">
        <v>1421</v>
      </c>
      <c r="B1433">
        <v>0.24501314015249065</v>
      </c>
      <c r="C1433" s="194">
        <f t="shared" si="226"/>
        <v>17.858397847253098</v>
      </c>
      <c r="D1433" s="213">
        <f t="shared" si="227"/>
        <v>17.858397847253098</v>
      </c>
      <c r="E1433" s="194">
        <f t="shared" si="228"/>
        <v>0</v>
      </c>
      <c r="F1433" s="194">
        <f t="shared" si="229"/>
        <v>6.141602152746902</v>
      </c>
      <c r="G1433" s="194">
        <f t="shared" si="230"/>
        <v>4.2991215069228321</v>
      </c>
      <c r="H1433" s="194">
        <f t="shared" si="231"/>
        <v>20.537157524341062</v>
      </c>
      <c r="I1433" s="194">
        <f t="shared" si="232"/>
        <v>16.238036017418228</v>
      </c>
    </row>
    <row r="1434" spans="1:9" x14ac:dyDescent="0.3">
      <c r="A1434">
        <v>1422</v>
      </c>
      <c r="B1434">
        <v>0.61199408019583568</v>
      </c>
      <c r="C1434" s="194">
        <f t="shared" si="226"/>
        <v>23.707120545745287</v>
      </c>
      <c r="D1434" s="213">
        <f t="shared" si="227"/>
        <v>23.707120545745287</v>
      </c>
      <c r="E1434" s="194">
        <f t="shared" si="228"/>
        <v>0</v>
      </c>
      <c r="F1434" s="194">
        <f t="shared" si="229"/>
        <v>0.29287945425471307</v>
      </c>
      <c r="G1434" s="194">
        <f t="shared" si="230"/>
        <v>0.20501561797829917</v>
      </c>
      <c r="H1434" s="194">
        <f t="shared" si="231"/>
        <v>27.263188627607079</v>
      </c>
      <c r="I1434" s="194">
        <f t="shared" si="232"/>
        <v>27.058173009628781</v>
      </c>
    </row>
    <row r="1435" spans="1:9" x14ac:dyDescent="0.3">
      <c r="A1435">
        <v>1423</v>
      </c>
      <c r="B1435">
        <v>0.52500180287893838</v>
      </c>
      <c r="C1435" s="194">
        <f t="shared" si="226"/>
        <v>22.376267835909275</v>
      </c>
      <c r="D1435" s="213">
        <f t="shared" si="227"/>
        <v>22.376267835909275</v>
      </c>
      <c r="E1435" s="194">
        <f t="shared" si="228"/>
        <v>0</v>
      </c>
      <c r="F1435" s="194">
        <f t="shared" si="229"/>
        <v>1.6237321640907254</v>
      </c>
      <c r="G1435" s="194">
        <f t="shared" si="230"/>
        <v>1.1366125148635078</v>
      </c>
      <c r="H1435" s="194">
        <f t="shared" si="231"/>
        <v>25.732708011295664</v>
      </c>
      <c r="I1435" s="194">
        <f t="shared" si="232"/>
        <v>24.596095496432156</v>
      </c>
    </row>
    <row r="1436" spans="1:9" x14ac:dyDescent="0.3">
      <c r="A1436">
        <v>1424</v>
      </c>
      <c r="B1436">
        <v>0.30472998590798772</v>
      </c>
      <c r="C1436" s="194">
        <f t="shared" si="226"/>
        <v>18.934933218852095</v>
      </c>
      <c r="D1436" s="213">
        <f t="shared" si="227"/>
        <v>18.934933218852095</v>
      </c>
      <c r="E1436" s="194">
        <f t="shared" si="228"/>
        <v>0</v>
      </c>
      <c r="F1436" s="194">
        <f t="shared" si="229"/>
        <v>5.0650667811479053</v>
      </c>
      <c r="G1436" s="194">
        <f t="shared" si="230"/>
        <v>3.545546746803534</v>
      </c>
      <c r="H1436" s="194">
        <f t="shared" si="231"/>
        <v>21.775173201679909</v>
      </c>
      <c r="I1436" s="194">
        <f t="shared" si="232"/>
        <v>18.229626454876367</v>
      </c>
    </row>
    <row r="1437" spans="1:9" x14ac:dyDescent="0.3">
      <c r="A1437">
        <v>1425</v>
      </c>
      <c r="B1437">
        <v>0.63305195506872003</v>
      </c>
      <c r="C1437" s="194">
        <f t="shared" si="226"/>
        <v>24.039684799387707</v>
      </c>
      <c r="D1437" s="213">
        <f t="shared" si="227"/>
        <v>24</v>
      </c>
      <c r="E1437" s="194">
        <f t="shared" si="228"/>
        <v>3.9684799387707415E-2</v>
      </c>
      <c r="F1437" s="194">
        <f t="shared" si="229"/>
        <v>0</v>
      </c>
      <c r="G1437" s="194">
        <f t="shared" si="230"/>
        <v>4.5637519295863523E-2</v>
      </c>
      <c r="H1437" s="194">
        <f t="shared" si="231"/>
        <v>27.599999999999998</v>
      </c>
      <c r="I1437" s="194">
        <f t="shared" si="232"/>
        <v>27.599999999999994</v>
      </c>
    </row>
    <row r="1438" spans="1:9" x14ac:dyDescent="0.3">
      <c r="A1438">
        <v>1426</v>
      </c>
      <c r="B1438">
        <v>0.90059802115084242</v>
      </c>
      <c r="C1438" s="194">
        <f t="shared" si="226"/>
        <v>29.709799567491324</v>
      </c>
      <c r="D1438" s="213">
        <f t="shared" si="227"/>
        <v>24</v>
      </c>
      <c r="E1438" s="194">
        <f t="shared" si="228"/>
        <v>5.7097995674913236</v>
      </c>
      <c r="F1438" s="194">
        <f t="shared" si="229"/>
        <v>0</v>
      </c>
      <c r="G1438" s="194">
        <f t="shared" si="230"/>
        <v>6.5662695026150217</v>
      </c>
      <c r="H1438" s="194">
        <f t="shared" si="231"/>
        <v>27.599999999999998</v>
      </c>
      <c r="I1438" s="194">
        <f t="shared" si="232"/>
        <v>27.599999999999994</v>
      </c>
    </row>
    <row r="1439" spans="1:9" x14ac:dyDescent="0.3">
      <c r="A1439">
        <v>1427</v>
      </c>
      <c r="B1439">
        <v>0.6167384459206765</v>
      </c>
      <c r="C1439" s="194">
        <f t="shared" si="226"/>
        <v>23.781555194980136</v>
      </c>
      <c r="D1439" s="213">
        <f t="shared" si="227"/>
        <v>23.781555194980136</v>
      </c>
      <c r="E1439" s="194">
        <f t="shared" si="228"/>
        <v>0</v>
      </c>
      <c r="F1439" s="194">
        <f t="shared" si="229"/>
        <v>0.21844480501986396</v>
      </c>
      <c r="G1439" s="194">
        <f t="shared" si="230"/>
        <v>0.1529113635139048</v>
      </c>
      <c r="H1439" s="194">
        <f t="shared" si="231"/>
        <v>27.348788474227156</v>
      </c>
      <c r="I1439" s="194">
        <f t="shared" si="232"/>
        <v>27.195877110713251</v>
      </c>
    </row>
    <row r="1440" spans="1:9" x14ac:dyDescent="0.3">
      <c r="A1440">
        <v>1428</v>
      </c>
      <c r="B1440">
        <v>0.47987173415396533</v>
      </c>
      <c r="C1440" s="194">
        <f t="shared" si="226"/>
        <v>21.69714696708359</v>
      </c>
      <c r="D1440" s="213">
        <f t="shared" si="227"/>
        <v>21.69714696708359</v>
      </c>
      <c r="E1440" s="194">
        <f t="shared" si="228"/>
        <v>0</v>
      </c>
      <c r="F1440" s="194">
        <f t="shared" si="229"/>
        <v>2.3028530329164099</v>
      </c>
      <c r="G1440" s="194">
        <f t="shared" si="230"/>
        <v>1.6119971230414871</v>
      </c>
      <c r="H1440" s="194">
        <f t="shared" si="231"/>
        <v>24.951719012146128</v>
      </c>
      <c r="I1440" s="194">
        <f t="shared" si="232"/>
        <v>23.339721889104641</v>
      </c>
    </row>
    <row r="1441" spans="1:9" x14ac:dyDescent="0.3">
      <c r="A1441">
        <v>1429</v>
      </c>
      <c r="B1441">
        <v>0.60232216164516983</v>
      </c>
      <c r="C1441" s="194">
        <f t="shared" si="226"/>
        <v>23.556174097115633</v>
      </c>
      <c r="D1441" s="213">
        <f t="shared" si="227"/>
        <v>23.556174097115633</v>
      </c>
      <c r="E1441" s="194">
        <f t="shared" si="228"/>
        <v>0</v>
      </c>
      <c r="F1441" s="194">
        <f t="shared" si="229"/>
        <v>0.44382590288436674</v>
      </c>
      <c r="G1441" s="194">
        <f t="shared" si="230"/>
        <v>0.31067813201905675</v>
      </c>
      <c r="H1441" s="194">
        <f t="shared" si="231"/>
        <v>27.089600211682978</v>
      </c>
      <c r="I1441" s="194">
        <f t="shared" si="232"/>
        <v>26.778922079663914</v>
      </c>
    </row>
    <row r="1442" spans="1:9" x14ac:dyDescent="0.3">
      <c r="A1442">
        <v>1430</v>
      </c>
      <c r="B1442">
        <v>0.22460111249363901</v>
      </c>
      <c r="C1442" s="194">
        <f t="shared" si="226"/>
        <v>17.459525750698212</v>
      </c>
      <c r="D1442" s="213">
        <f t="shared" si="227"/>
        <v>17.459525750698212</v>
      </c>
      <c r="E1442" s="194">
        <f t="shared" si="228"/>
        <v>0</v>
      </c>
      <c r="F1442" s="194">
        <f t="shared" si="229"/>
        <v>6.5404742493017878</v>
      </c>
      <c r="G1442" s="194">
        <f t="shared" si="230"/>
        <v>4.5783319745112516</v>
      </c>
      <c r="H1442" s="194">
        <f t="shared" si="231"/>
        <v>20.078454613302942</v>
      </c>
      <c r="I1442" s="194">
        <f t="shared" si="232"/>
        <v>15.500122638791689</v>
      </c>
    </row>
    <row r="1443" spans="1:9" x14ac:dyDescent="0.3">
      <c r="A1443">
        <v>1431</v>
      </c>
      <c r="B1443">
        <v>0.30951202378405052</v>
      </c>
      <c r="C1443" s="194">
        <f t="shared" si="226"/>
        <v>19.016595998387231</v>
      </c>
      <c r="D1443" s="213">
        <f t="shared" si="227"/>
        <v>19.016595998387231</v>
      </c>
      <c r="E1443" s="194">
        <f t="shared" si="228"/>
        <v>0</v>
      </c>
      <c r="F1443" s="194">
        <f t="shared" si="229"/>
        <v>4.9834040016127688</v>
      </c>
      <c r="G1443" s="194">
        <f t="shared" si="230"/>
        <v>3.4883828011289384</v>
      </c>
      <c r="H1443" s="194">
        <f t="shared" si="231"/>
        <v>21.869085398145316</v>
      </c>
      <c r="I1443" s="194">
        <f t="shared" si="232"/>
        <v>18.380702597016374</v>
      </c>
    </row>
    <row r="1444" spans="1:9" x14ac:dyDescent="0.3">
      <c r="A1444">
        <v>1432</v>
      </c>
      <c r="B1444">
        <v>5.1664578928365623E-2</v>
      </c>
      <c r="C1444" s="194">
        <f t="shared" si="226"/>
        <v>12.226457392617858</v>
      </c>
      <c r="D1444" s="213">
        <f t="shared" si="227"/>
        <v>12.226457392617858</v>
      </c>
      <c r="E1444" s="194">
        <f t="shared" si="228"/>
        <v>0</v>
      </c>
      <c r="F1444" s="194">
        <f t="shared" si="229"/>
        <v>11.773542607382142</v>
      </c>
      <c r="G1444" s="194">
        <f t="shared" si="230"/>
        <v>8.2414798251675006</v>
      </c>
      <c r="H1444" s="194">
        <f t="shared" si="231"/>
        <v>14.060426001510535</v>
      </c>
      <c r="I1444" s="194">
        <f t="shared" si="232"/>
        <v>5.8189461763430348</v>
      </c>
    </row>
    <row r="1445" spans="1:9" x14ac:dyDescent="0.3">
      <c r="A1445">
        <v>1433</v>
      </c>
      <c r="B1445">
        <v>0.52109246423645583</v>
      </c>
      <c r="C1445" s="194">
        <f t="shared" si="226"/>
        <v>22.317373740476661</v>
      </c>
      <c r="D1445" s="213">
        <f t="shared" si="227"/>
        <v>22.317373740476661</v>
      </c>
      <c r="E1445" s="194">
        <f t="shared" si="228"/>
        <v>0</v>
      </c>
      <c r="F1445" s="194">
        <f t="shared" si="229"/>
        <v>1.6826262595233388</v>
      </c>
      <c r="G1445" s="194">
        <f t="shared" si="230"/>
        <v>1.1778383816663374</v>
      </c>
      <c r="H1445" s="194">
        <f t="shared" si="231"/>
        <v>25.66497980154816</v>
      </c>
      <c r="I1445" s="194">
        <f t="shared" si="232"/>
        <v>24.487141419881819</v>
      </c>
    </row>
    <row r="1446" spans="1:9" x14ac:dyDescent="0.3">
      <c r="A1446">
        <v>1434</v>
      </c>
      <c r="B1446">
        <v>0.11793394569910309</v>
      </c>
      <c r="C1446" s="194">
        <f t="shared" si="226"/>
        <v>14.887729954559637</v>
      </c>
      <c r="D1446" s="213">
        <f t="shared" si="227"/>
        <v>14.887729954559637</v>
      </c>
      <c r="E1446" s="194">
        <f t="shared" si="228"/>
        <v>0</v>
      </c>
      <c r="F1446" s="194">
        <f t="shared" si="229"/>
        <v>9.1122700454403631</v>
      </c>
      <c r="G1446" s="194">
        <f t="shared" si="230"/>
        <v>6.3785890318082545</v>
      </c>
      <c r="H1446" s="194">
        <f t="shared" si="231"/>
        <v>17.120889447743583</v>
      </c>
      <c r="I1446" s="194">
        <f t="shared" si="232"/>
        <v>10.742300415935324</v>
      </c>
    </row>
    <row r="1447" spans="1:9" x14ac:dyDescent="0.3">
      <c r="A1447">
        <v>1435</v>
      </c>
      <c r="B1447">
        <v>5.2594297863114203E-2</v>
      </c>
      <c r="C1447" s="194">
        <f t="shared" si="226"/>
        <v>12.27877972324614</v>
      </c>
      <c r="D1447" s="213">
        <f t="shared" si="227"/>
        <v>12.27877972324614</v>
      </c>
      <c r="E1447" s="194">
        <f t="shared" si="228"/>
        <v>0</v>
      </c>
      <c r="F1447" s="194">
        <f t="shared" si="229"/>
        <v>11.72122027675386</v>
      </c>
      <c r="G1447" s="194">
        <f t="shared" si="230"/>
        <v>8.2048541937277033</v>
      </c>
      <c r="H1447" s="194">
        <f t="shared" si="231"/>
        <v>14.12059668173306</v>
      </c>
      <c r="I1447" s="194">
        <f t="shared" si="232"/>
        <v>5.9157424880053577</v>
      </c>
    </row>
    <row r="1448" spans="1:9" x14ac:dyDescent="0.3">
      <c r="A1448">
        <v>1436</v>
      </c>
      <c r="B1448">
        <v>0.61030614338270983</v>
      </c>
      <c r="C1448" s="194">
        <f t="shared" si="226"/>
        <v>23.680702228773157</v>
      </c>
      <c r="D1448" s="213">
        <f t="shared" si="227"/>
        <v>23.680702228773157</v>
      </c>
      <c r="E1448" s="194">
        <f t="shared" si="228"/>
        <v>0</v>
      </c>
      <c r="F1448" s="194">
        <f t="shared" si="229"/>
        <v>0.319297771226843</v>
      </c>
      <c r="G1448" s="194">
        <f t="shared" si="230"/>
        <v>0.22350843985879013</v>
      </c>
      <c r="H1448" s="194">
        <f t="shared" si="231"/>
        <v>27.232807563089128</v>
      </c>
      <c r="I1448" s="194">
        <f t="shared" si="232"/>
        <v>27.009299123230335</v>
      </c>
    </row>
    <row r="1449" spans="1:9" x14ac:dyDescent="0.3">
      <c r="A1449">
        <v>1437</v>
      </c>
      <c r="B1449">
        <v>0.76794775579587315</v>
      </c>
      <c r="C1449" s="194">
        <f t="shared" si="226"/>
        <v>26.392629939415848</v>
      </c>
      <c r="D1449" s="213">
        <f t="shared" si="227"/>
        <v>24</v>
      </c>
      <c r="E1449" s="194">
        <f t="shared" si="228"/>
        <v>2.3926299394158477</v>
      </c>
      <c r="F1449" s="194">
        <f t="shared" si="229"/>
        <v>0</v>
      </c>
      <c r="G1449" s="194">
        <f t="shared" si="230"/>
        <v>2.7515244303282245</v>
      </c>
      <c r="H1449" s="194">
        <f t="shared" si="231"/>
        <v>27.599999999999998</v>
      </c>
      <c r="I1449" s="194">
        <f t="shared" si="232"/>
        <v>27.599999999999994</v>
      </c>
    </row>
    <row r="1450" spans="1:9" x14ac:dyDescent="0.3">
      <c r="A1450">
        <v>1438</v>
      </c>
      <c r="B1450">
        <v>0.20871454381090149</v>
      </c>
      <c r="C1450" s="194">
        <f t="shared" si="226"/>
        <v>17.13466255029671</v>
      </c>
      <c r="D1450" s="213">
        <f t="shared" si="227"/>
        <v>17.13466255029671</v>
      </c>
      <c r="E1450" s="194">
        <f t="shared" si="228"/>
        <v>0</v>
      </c>
      <c r="F1450" s="194">
        <f t="shared" si="229"/>
        <v>6.86533744970329</v>
      </c>
      <c r="G1450" s="194">
        <f t="shared" si="230"/>
        <v>4.8057362147923035</v>
      </c>
      <c r="H1450" s="194">
        <f t="shared" si="231"/>
        <v>19.704861932841215</v>
      </c>
      <c r="I1450" s="194">
        <f t="shared" si="232"/>
        <v>14.899125718048911</v>
      </c>
    </row>
    <row r="1451" spans="1:9" x14ac:dyDescent="0.3">
      <c r="A1451">
        <v>1439</v>
      </c>
      <c r="B1451">
        <v>0.95476079601428954</v>
      </c>
      <c r="C1451" s="194">
        <f t="shared" si="226"/>
        <v>32.15727694253097</v>
      </c>
      <c r="D1451" s="213">
        <f t="shared" si="227"/>
        <v>24</v>
      </c>
      <c r="E1451" s="194">
        <f t="shared" si="228"/>
        <v>8.1572769425309701</v>
      </c>
      <c r="F1451" s="194">
        <f t="shared" si="229"/>
        <v>0</v>
      </c>
      <c r="G1451" s="194">
        <f t="shared" si="230"/>
        <v>9.3808684839106142</v>
      </c>
      <c r="H1451" s="194">
        <f t="shared" si="231"/>
        <v>27.599999999999998</v>
      </c>
      <c r="I1451" s="194">
        <f t="shared" si="232"/>
        <v>27.599999999999994</v>
      </c>
    </row>
    <row r="1452" spans="1:9" x14ac:dyDescent="0.3">
      <c r="A1452">
        <v>1440</v>
      </c>
      <c r="B1452">
        <v>0.18140896648310467</v>
      </c>
      <c r="C1452" s="194">
        <f t="shared" si="226"/>
        <v>16.539947928975991</v>
      </c>
      <c r="D1452" s="213">
        <f t="shared" si="227"/>
        <v>16.539947928975991</v>
      </c>
      <c r="E1452" s="194">
        <f t="shared" si="228"/>
        <v>0</v>
      </c>
      <c r="F1452" s="194">
        <f t="shared" si="229"/>
        <v>7.460052071024009</v>
      </c>
      <c r="G1452" s="194">
        <f t="shared" si="230"/>
        <v>5.222036449716807</v>
      </c>
      <c r="H1452" s="194">
        <f t="shared" si="231"/>
        <v>19.02094011832239</v>
      </c>
      <c r="I1452" s="194">
        <f t="shared" si="232"/>
        <v>13.798903668605577</v>
      </c>
    </row>
    <row r="1453" spans="1:9" x14ac:dyDescent="0.3">
      <c r="A1453">
        <v>1441</v>
      </c>
      <c r="B1453">
        <v>0.91667061710118392</v>
      </c>
      <c r="C1453" s="194">
        <f t="shared" si="226"/>
        <v>30.298119368268424</v>
      </c>
      <c r="D1453" s="213">
        <f t="shared" si="227"/>
        <v>24</v>
      </c>
      <c r="E1453" s="194">
        <f t="shared" si="228"/>
        <v>6.2981193682684236</v>
      </c>
      <c r="F1453" s="194">
        <f t="shared" si="229"/>
        <v>0</v>
      </c>
      <c r="G1453" s="194">
        <f t="shared" si="230"/>
        <v>7.2428372735086866</v>
      </c>
      <c r="H1453" s="194">
        <f t="shared" si="231"/>
        <v>27.599999999999998</v>
      </c>
      <c r="I1453" s="194">
        <f t="shared" si="232"/>
        <v>27.599999999999994</v>
      </c>
    </row>
    <row r="1454" spans="1:9" x14ac:dyDescent="0.3">
      <c r="A1454">
        <v>1442</v>
      </c>
      <c r="B1454">
        <v>0.49776947290198492</v>
      </c>
      <c r="C1454" s="194">
        <f t="shared" si="226"/>
        <v>21.966453211470565</v>
      </c>
      <c r="D1454" s="213">
        <f t="shared" si="227"/>
        <v>21.966453211470565</v>
      </c>
      <c r="E1454" s="194">
        <f t="shared" si="228"/>
        <v>0</v>
      </c>
      <c r="F1454" s="194">
        <f t="shared" si="229"/>
        <v>2.0335467885294349</v>
      </c>
      <c r="G1454" s="194">
        <f t="shared" si="230"/>
        <v>1.4234827519706046</v>
      </c>
      <c r="H1454" s="194">
        <f t="shared" si="231"/>
        <v>25.261421193191147</v>
      </c>
      <c r="I1454" s="194">
        <f t="shared" si="232"/>
        <v>23.83793844122054</v>
      </c>
    </row>
    <row r="1455" spans="1:9" x14ac:dyDescent="0.3">
      <c r="A1455">
        <v>1443</v>
      </c>
      <c r="B1455">
        <v>0.48350420173651443</v>
      </c>
      <c r="C1455" s="194">
        <f t="shared" si="226"/>
        <v>21.751836256443941</v>
      </c>
      <c r="D1455" s="213">
        <f t="shared" si="227"/>
        <v>21.751836256443941</v>
      </c>
      <c r="E1455" s="194">
        <f t="shared" si="228"/>
        <v>0</v>
      </c>
      <c r="F1455" s="194">
        <f t="shared" si="229"/>
        <v>2.2481637435560593</v>
      </c>
      <c r="G1455" s="194">
        <f t="shared" si="230"/>
        <v>1.5737146204892416</v>
      </c>
      <c r="H1455" s="194">
        <f t="shared" si="231"/>
        <v>25.014611694910531</v>
      </c>
      <c r="I1455" s="194">
        <f t="shared" si="232"/>
        <v>23.440897074421287</v>
      </c>
    </row>
    <row r="1456" spans="1:9" x14ac:dyDescent="0.3">
      <c r="A1456">
        <v>1444</v>
      </c>
      <c r="B1456">
        <v>0.83139541409454865</v>
      </c>
      <c r="C1456" s="194">
        <f t="shared" si="226"/>
        <v>27.758164859053192</v>
      </c>
      <c r="D1456" s="213">
        <f t="shared" si="227"/>
        <v>24</v>
      </c>
      <c r="E1456" s="194">
        <f t="shared" si="228"/>
        <v>3.758164859053192</v>
      </c>
      <c r="F1456" s="194">
        <f t="shared" si="229"/>
        <v>0</v>
      </c>
      <c r="G1456" s="194">
        <f t="shared" si="230"/>
        <v>4.3218895879111701</v>
      </c>
      <c r="H1456" s="194">
        <f t="shared" si="231"/>
        <v>27.599999999999998</v>
      </c>
      <c r="I1456" s="194">
        <f t="shared" si="232"/>
        <v>27.599999999999994</v>
      </c>
    </row>
    <row r="1457" spans="1:9" x14ac:dyDescent="0.3">
      <c r="A1457">
        <v>1445</v>
      </c>
      <c r="B1457">
        <v>4.0995533075521173E-2</v>
      </c>
      <c r="C1457" s="194">
        <f t="shared" si="226"/>
        <v>11.564509150139903</v>
      </c>
      <c r="D1457" s="213">
        <f t="shared" si="227"/>
        <v>11.564509150139903</v>
      </c>
      <c r="E1457" s="194">
        <f t="shared" si="228"/>
        <v>0</v>
      </c>
      <c r="F1457" s="194">
        <f t="shared" si="229"/>
        <v>12.435490849860097</v>
      </c>
      <c r="G1457" s="194">
        <f t="shared" si="230"/>
        <v>8.7048435949020693</v>
      </c>
      <c r="H1457" s="194">
        <f t="shared" si="231"/>
        <v>13.299185522660888</v>
      </c>
      <c r="I1457" s="194">
        <f t="shared" si="232"/>
        <v>4.5943419277588182</v>
      </c>
    </row>
    <row r="1458" spans="1:9" x14ac:dyDescent="0.3">
      <c r="A1458">
        <v>1446</v>
      </c>
      <c r="B1458">
        <v>0.48175289694186019</v>
      </c>
      <c r="C1458" s="194">
        <f t="shared" si="226"/>
        <v>21.725472016439966</v>
      </c>
      <c r="D1458" s="213">
        <f t="shared" si="227"/>
        <v>21.725472016439966</v>
      </c>
      <c r="E1458" s="194">
        <f t="shared" si="228"/>
        <v>0</v>
      </c>
      <c r="F1458" s="194">
        <f t="shared" si="229"/>
        <v>2.2745279835600343</v>
      </c>
      <c r="G1458" s="194">
        <f t="shared" si="230"/>
        <v>1.5921695884920242</v>
      </c>
      <c r="H1458" s="194">
        <f t="shared" si="231"/>
        <v>24.98429281890596</v>
      </c>
      <c r="I1458" s="194">
        <f t="shared" si="232"/>
        <v>23.392123230413937</v>
      </c>
    </row>
    <row r="1459" spans="1:9" x14ac:dyDescent="0.3">
      <c r="A1459">
        <v>1447</v>
      </c>
      <c r="B1459">
        <v>0.46404368142887353</v>
      </c>
      <c r="C1459" s="194">
        <f t="shared" si="226"/>
        <v>21.458491020155538</v>
      </c>
      <c r="D1459" s="213">
        <f t="shared" si="227"/>
        <v>21.458491020155538</v>
      </c>
      <c r="E1459" s="194">
        <f t="shared" si="228"/>
        <v>0</v>
      </c>
      <c r="F1459" s="194">
        <f t="shared" si="229"/>
        <v>2.5415089798444619</v>
      </c>
      <c r="G1459" s="194">
        <f t="shared" si="230"/>
        <v>1.7790562858911234</v>
      </c>
      <c r="H1459" s="194">
        <f t="shared" si="231"/>
        <v>24.677264673178868</v>
      </c>
      <c r="I1459" s="194">
        <f t="shared" si="232"/>
        <v>22.898208387287738</v>
      </c>
    </row>
    <row r="1460" spans="1:9" x14ac:dyDescent="0.3">
      <c r="A1460">
        <v>1448</v>
      </c>
      <c r="B1460">
        <v>0.53410988016313699</v>
      </c>
      <c r="C1460" s="194">
        <f t="shared" si="226"/>
        <v>22.513631388395503</v>
      </c>
      <c r="D1460" s="213">
        <f t="shared" si="227"/>
        <v>22.513631388395503</v>
      </c>
      <c r="E1460" s="194">
        <f t="shared" si="228"/>
        <v>0</v>
      </c>
      <c r="F1460" s="194">
        <f t="shared" si="229"/>
        <v>1.4863686116044974</v>
      </c>
      <c r="G1460" s="194">
        <f t="shared" si="230"/>
        <v>1.0404580281231484</v>
      </c>
      <c r="H1460" s="194">
        <f t="shared" si="231"/>
        <v>25.890676096654825</v>
      </c>
      <c r="I1460" s="194">
        <f t="shared" si="232"/>
        <v>24.850218068531678</v>
      </c>
    </row>
    <row r="1461" spans="1:9" x14ac:dyDescent="0.3">
      <c r="A1461">
        <v>1449</v>
      </c>
      <c r="B1461">
        <v>0.86865548179478791</v>
      </c>
      <c r="C1461" s="194">
        <f t="shared" si="226"/>
        <v>28.720348147240422</v>
      </c>
      <c r="D1461" s="213">
        <f t="shared" si="227"/>
        <v>24</v>
      </c>
      <c r="E1461" s="194">
        <f t="shared" si="228"/>
        <v>4.7203481472404221</v>
      </c>
      <c r="F1461" s="194">
        <f t="shared" si="229"/>
        <v>0</v>
      </c>
      <c r="G1461" s="194">
        <f t="shared" si="230"/>
        <v>5.4284003693264848</v>
      </c>
      <c r="H1461" s="194">
        <f t="shared" si="231"/>
        <v>27.599999999999998</v>
      </c>
      <c r="I1461" s="194">
        <f t="shared" si="232"/>
        <v>27.599999999999994</v>
      </c>
    </row>
    <row r="1462" spans="1:9" x14ac:dyDescent="0.3">
      <c r="A1462">
        <v>1450</v>
      </c>
      <c r="B1462">
        <v>2.2611570643404577E-2</v>
      </c>
      <c r="C1462" s="194">
        <f t="shared" si="226"/>
        <v>9.9845620529193795</v>
      </c>
      <c r="D1462" s="213">
        <f t="shared" si="227"/>
        <v>9.9845620529193795</v>
      </c>
      <c r="E1462" s="194">
        <f t="shared" si="228"/>
        <v>0</v>
      </c>
      <c r="F1462" s="194">
        <f t="shared" si="229"/>
        <v>14.015437947080621</v>
      </c>
      <c r="G1462" s="194">
        <f t="shared" si="230"/>
        <v>9.8108065629564347</v>
      </c>
      <c r="H1462" s="194">
        <f t="shared" si="231"/>
        <v>11.482246360857285</v>
      </c>
      <c r="I1462" s="194">
        <f t="shared" si="232"/>
        <v>1.6714397979008497</v>
      </c>
    </row>
    <row r="1463" spans="1:9" x14ac:dyDescent="0.3">
      <c r="A1463">
        <v>1451</v>
      </c>
      <c r="B1463">
        <v>0.62576162472032137</v>
      </c>
      <c r="C1463" s="194">
        <f t="shared" si="226"/>
        <v>23.923891225156801</v>
      </c>
      <c r="D1463" s="213">
        <f t="shared" si="227"/>
        <v>23.923891225156801</v>
      </c>
      <c r="E1463" s="194">
        <f t="shared" si="228"/>
        <v>0</v>
      </c>
      <c r="F1463" s="194">
        <f t="shared" si="229"/>
        <v>7.6108774843199001E-2</v>
      </c>
      <c r="G1463" s="194">
        <f t="shared" si="230"/>
        <v>5.3276142390239305E-2</v>
      </c>
      <c r="H1463" s="194">
        <f t="shared" si="231"/>
        <v>27.512474908930319</v>
      </c>
      <c r="I1463" s="194">
        <f t="shared" si="232"/>
        <v>27.45919876654008</v>
      </c>
    </row>
    <row r="1464" spans="1:9" x14ac:dyDescent="0.3">
      <c r="A1464">
        <v>1452</v>
      </c>
      <c r="B1464">
        <v>6.1990872927412455E-2</v>
      </c>
      <c r="C1464" s="194">
        <f t="shared" si="226"/>
        <v>12.770358743167026</v>
      </c>
      <c r="D1464" s="213">
        <f t="shared" si="227"/>
        <v>12.770358743167026</v>
      </c>
      <c r="E1464" s="194">
        <f t="shared" si="228"/>
        <v>0</v>
      </c>
      <c r="F1464" s="194">
        <f t="shared" si="229"/>
        <v>11.229641256832974</v>
      </c>
      <c r="G1464" s="194">
        <f t="shared" si="230"/>
        <v>7.860748879783082</v>
      </c>
      <c r="H1464" s="194">
        <f t="shared" si="231"/>
        <v>14.68591255464208</v>
      </c>
      <c r="I1464" s="194">
        <f t="shared" si="232"/>
        <v>6.8251636748589961</v>
      </c>
    </row>
    <row r="1465" spans="1:9" x14ac:dyDescent="0.3">
      <c r="A1465">
        <v>1453</v>
      </c>
      <c r="B1465">
        <v>0.33928395723351956</v>
      </c>
      <c r="C1465" s="194">
        <f t="shared" si="226"/>
        <v>19.513491227285648</v>
      </c>
      <c r="D1465" s="213">
        <f t="shared" si="227"/>
        <v>19.513491227285648</v>
      </c>
      <c r="E1465" s="194">
        <f t="shared" si="228"/>
        <v>0</v>
      </c>
      <c r="F1465" s="194">
        <f t="shared" si="229"/>
        <v>4.4865087727143518</v>
      </c>
      <c r="G1465" s="194">
        <f t="shared" si="230"/>
        <v>3.1405561409000464</v>
      </c>
      <c r="H1465" s="194">
        <f t="shared" si="231"/>
        <v>22.440514911378493</v>
      </c>
      <c r="I1465" s="194">
        <f t="shared" si="232"/>
        <v>19.299958770478444</v>
      </c>
    </row>
    <row r="1466" spans="1:9" x14ac:dyDescent="0.3">
      <c r="A1466">
        <v>1454</v>
      </c>
      <c r="B1466">
        <v>0.86875760351739084</v>
      </c>
      <c r="C1466" s="194">
        <f t="shared" si="226"/>
        <v>28.723224841202409</v>
      </c>
      <c r="D1466" s="213">
        <f t="shared" si="227"/>
        <v>24</v>
      </c>
      <c r="E1466" s="194">
        <f t="shared" si="228"/>
        <v>4.7232248412024092</v>
      </c>
      <c r="F1466" s="194">
        <f t="shared" si="229"/>
        <v>0</v>
      </c>
      <c r="G1466" s="194">
        <f t="shared" si="230"/>
        <v>5.4317085673827705</v>
      </c>
      <c r="H1466" s="194">
        <f t="shared" si="231"/>
        <v>27.599999999999998</v>
      </c>
      <c r="I1466" s="194">
        <f t="shared" si="232"/>
        <v>27.599999999999994</v>
      </c>
    </row>
    <row r="1467" spans="1:9" x14ac:dyDescent="0.3">
      <c r="A1467">
        <v>1455</v>
      </c>
      <c r="B1467">
        <v>0.43763213203585027</v>
      </c>
      <c r="C1467" s="194">
        <f t="shared" si="226"/>
        <v>21.058147816156168</v>
      </c>
      <c r="D1467" s="213">
        <f t="shared" si="227"/>
        <v>21.058147816156168</v>
      </c>
      <c r="E1467" s="194">
        <f t="shared" si="228"/>
        <v>0</v>
      </c>
      <c r="F1467" s="194">
        <f t="shared" si="229"/>
        <v>2.9418521838438316</v>
      </c>
      <c r="G1467" s="194">
        <f t="shared" si="230"/>
        <v>2.0592965286906821</v>
      </c>
      <c r="H1467" s="194">
        <f t="shared" si="231"/>
        <v>24.216869988579592</v>
      </c>
      <c r="I1467" s="194">
        <f t="shared" si="232"/>
        <v>22.157573459888908</v>
      </c>
    </row>
    <row r="1468" spans="1:9" x14ac:dyDescent="0.3">
      <c r="A1468">
        <v>1456</v>
      </c>
      <c r="B1468">
        <v>0.32786080859480249</v>
      </c>
      <c r="C1468" s="194">
        <f t="shared" si="226"/>
        <v>19.325033019746382</v>
      </c>
      <c r="D1468" s="213">
        <f t="shared" si="227"/>
        <v>19.325033019746382</v>
      </c>
      <c r="E1468" s="194">
        <f t="shared" si="228"/>
        <v>0</v>
      </c>
      <c r="F1468" s="194">
        <f t="shared" si="229"/>
        <v>4.6749669802536182</v>
      </c>
      <c r="G1468" s="194">
        <f t="shared" si="230"/>
        <v>3.2724768861775333</v>
      </c>
      <c r="H1468" s="194">
        <f t="shared" si="231"/>
        <v>22.223787972708337</v>
      </c>
      <c r="I1468" s="194">
        <f t="shared" si="232"/>
        <v>18.951311086530804</v>
      </c>
    </row>
    <row r="1469" spans="1:9" x14ac:dyDescent="0.3">
      <c r="A1469">
        <v>1457</v>
      </c>
      <c r="B1469">
        <v>0.59641909079681632</v>
      </c>
      <c r="C1469" s="194">
        <f t="shared" si="226"/>
        <v>23.464534567552931</v>
      </c>
      <c r="D1469" s="213">
        <f t="shared" si="227"/>
        <v>23.464534567552931</v>
      </c>
      <c r="E1469" s="194">
        <f t="shared" si="228"/>
        <v>0</v>
      </c>
      <c r="F1469" s="194">
        <f t="shared" si="229"/>
        <v>0.53546543244706868</v>
      </c>
      <c r="G1469" s="194">
        <f t="shared" si="230"/>
        <v>0.37482580271294813</v>
      </c>
      <c r="H1469" s="194">
        <f t="shared" si="231"/>
        <v>26.984214752685869</v>
      </c>
      <c r="I1469" s="194">
        <f t="shared" si="232"/>
        <v>26.609388949972917</v>
      </c>
    </row>
    <row r="1470" spans="1:9" x14ac:dyDescent="0.3">
      <c r="A1470">
        <v>1458</v>
      </c>
      <c r="B1470">
        <v>0.37166199717952342</v>
      </c>
      <c r="C1470" s="194">
        <f t="shared" si="226"/>
        <v>20.035271754456129</v>
      </c>
      <c r="D1470" s="213">
        <f t="shared" si="227"/>
        <v>20.035271754456129</v>
      </c>
      <c r="E1470" s="194">
        <f t="shared" si="228"/>
        <v>0</v>
      </c>
      <c r="F1470" s="194">
        <f t="shared" si="229"/>
        <v>3.9647282455438706</v>
      </c>
      <c r="G1470" s="194">
        <f t="shared" si="230"/>
        <v>2.7753097718807096</v>
      </c>
      <c r="H1470" s="194">
        <f t="shared" si="231"/>
        <v>23.040562517624547</v>
      </c>
      <c r="I1470" s="194">
        <f t="shared" si="232"/>
        <v>20.265252745743837</v>
      </c>
    </row>
    <row r="1471" spans="1:9" x14ac:dyDescent="0.3">
      <c r="A1471">
        <v>1459</v>
      </c>
      <c r="B1471">
        <v>6.6002800519453397E-2</v>
      </c>
      <c r="C1471" s="194">
        <f t="shared" si="226"/>
        <v>12.962560621213147</v>
      </c>
      <c r="D1471" s="213">
        <f t="shared" si="227"/>
        <v>12.962560621213147</v>
      </c>
      <c r="E1471" s="194">
        <f t="shared" si="228"/>
        <v>0</v>
      </c>
      <c r="F1471" s="194">
        <f t="shared" si="229"/>
        <v>11.037439378786853</v>
      </c>
      <c r="G1471" s="194">
        <f t="shared" si="230"/>
        <v>7.7262075651507978</v>
      </c>
      <c r="H1471" s="194">
        <f t="shared" si="231"/>
        <v>14.906944714395117</v>
      </c>
      <c r="I1471" s="194">
        <f t="shared" si="232"/>
        <v>7.1807371492443179</v>
      </c>
    </row>
    <row r="1472" spans="1:9" x14ac:dyDescent="0.3">
      <c r="A1472">
        <v>1460</v>
      </c>
      <c r="B1472">
        <v>0.19366686270312838</v>
      </c>
      <c r="C1472" s="194">
        <f t="shared" si="226"/>
        <v>16.813223398417325</v>
      </c>
      <c r="D1472" s="213">
        <f t="shared" si="227"/>
        <v>16.813223398417325</v>
      </c>
      <c r="E1472" s="194">
        <f t="shared" si="228"/>
        <v>0</v>
      </c>
      <c r="F1472" s="194">
        <f t="shared" si="229"/>
        <v>7.1867766015826753</v>
      </c>
      <c r="G1472" s="194">
        <f t="shared" si="230"/>
        <v>5.0307436211078729</v>
      </c>
      <c r="H1472" s="194">
        <f t="shared" si="231"/>
        <v>19.335206908179924</v>
      </c>
      <c r="I1472" s="194">
        <f t="shared" si="232"/>
        <v>14.30446328707205</v>
      </c>
    </row>
    <row r="1473" spans="1:9" x14ac:dyDescent="0.3">
      <c r="A1473">
        <v>1461</v>
      </c>
      <c r="B1473">
        <v>0.83200072712418671</v>
      </c>
      <c r="C1473" s="194">
        <f t="shared" si="226"/>
        <v>27.772609895456121</v>
      </c>
      <c r="D1473" s="213">
        <f t="shared" si="227"/>
        <v>24</v>
      </c>
      <c r="E1473" s="194">
        <f t="shared" si="228"/>
        <v>3.7726098954561209</v>
      </c>
      <c r="F1473" s="194">
        <f t="shared" si="229"/>
        <v>0</v>
      </c>
      <c r="G1473" s="194">
        <f t="shared" si="230"/>
        <v>4.3385013797745389</v>
      </c>
      <c r="H1473" s="194">
        <f t="shared" si="231"/>
        <v>27.599999999999998</v>
      </c>
      <c r="I1473" s="194">
        <f t="shared" si="232"/>
        <v>27.599999999999994</v>
      </c>
    </row>
    <row r="1474" spans="1:9" x14ac:dyDescent="0.3">
      <c r="A1474">
        <v>1462</v>
      </c>
      <c r="B1474">
        <v>0.72498735904722289</v>
      </c>
      <c r="C1474" s="194">
        <f t="shared" si="226"/>
        <v>25.586333452550534</v>
      </c>
      <c r="D1474" s="213">
        <f t="shared" si="227"/>
        <v>24</v>
      </c>
      <c r="E1474" s="194">
        <f t="shared" si="228"/>
        <v>1.5863334525505337</v>
      </c>
      <c r="F1474" s="194">
        <f t="shared" si="229"/>
        <v>0</v>
      </c>
      <c r="G1474" s="194">
        <f t="shared" si="230"/>
        <v>1.8242834704331137</v>
      </c>
      <c r="H1474" s="194">
        <f t="shared" si="231"/>
        <v>27.599999999999998</v>
      </c>
      <c r="I1474" s="194">
        <f t="shared" si="232"/>
        <v>27.599999999999994</v>
      </c>
    </row>
    <row r="1475" spans="1:9" x14ac:dyDescent="0.3">
      <c r="A1475">
        <v>1463</v>
      </c>
      <c r="B1475">
        <v>0.17603722812165967</v>
      </c>
      <c r="C1475" s="194">
        <f t="shared" si="226"/>
        <v>16.416561649949802</v>
      </c>
      <c r="D1475" s="213">
        <f t="shared" si="227"/>
        <v>16.416561649949802</v>
      </c>
      <c r="E1475" s="194">
        <f t="shared" si="228"/>
        <v>0</v>
      </c>
      <c r="F1475" s="194">
        <f t="shared" si="229"/>
        <v>7.5834383500501978</v>
      </c>
      <c r="G1475" s="194">
        <f t="shared" si="230"/>
        <v>5.3084068450351394</v>
      </c>
      <c r="H1475" s="194">
        <f t="shared" si="231"/>
        <v>18.879045897442271</v>
      </c>
      <c r="I1475" s="194">
        <f t="shared" si="232"/>
        <v>13.570639052407129</v>
      </c>
    </row>
    <row r="1476" spans="1:9" x14ac:dyDescent="0.3">
      <c r="A1476">
        <v>1464</v>
      </c>
      <c r="B1476">
        <v>0.82559810539191658</v>
      </c>
      <c r="C1476" s="194">
        <f t="shared" si="226"/>
        <v>27.621472429031051</v>
      </c>
      <c r="D1476" s="213">
        <f t="shared" si="227"/>
        <v>24</v>
      </c>
      <c r="E1476" s="194">
        <f t="shared" si="228"/>
        <v>3.6214724290310514</v>
      </c>
      <c r="F1476" s="194">
        <f t="shared" si="229"/>
        <v>0</v>
      </c>
      <c r="G1476" s="194">
        <f t="shared" si="230"/>
        <v>4.1646932933857084</v>
      </c>
      <c r="H1476" s="194">
        <f t="shared" si="231"/>
        <v>27.599999999999998</v>
      </c>
      <c r="I1476" s="194">
        <f t="shared" si="232"/>
        <v>27.599999999999994</v>
      </c>
    </row>
    <row r="1477" spans="1:9" x14ac:dyDescent="0.3">
      <c r="A1477">
        <v>1465</v>
      </c>
      <c r="B1477">
        <v>0.78621923170594143</v>
      </c>
      <c r="C1477" s="194">
        <f t="shared" si="226"/>
        <v>26.760227700248294</v>
      </c>
      <c r="D1477" s="213">
        <f t="shared" si="227"/>
        <v>24</v>
      </c>
      <c r="E1477" s="194">
        <f t="shared" si="228"/>
        <v>2.7602277002482936</v>
      </c>
      <c r="F1477" s="194">
        <f t="shared" si="229"/>
        <v>0</v>
      </c>
      <c r="G1477" s="194">
        <f t="shared" si="230"/>
        <v>3.1742618552855375</v>
      </c>
      <c r="H1477" s="194">
        <f t="shared" si="231"/>
        <v>27.599999999999998</v>
      </c>
      <c r="I1477" s="194">
        <f t="shared" si="232"/>
        <v>27.599999999999994</v>
      </c>
    </row>
    <row r="1478" spans="1:9" x14ac:dyDescent="0.3">
      <c r="A1478">
        <v>1466</v>
      </c>
      <c r="B1478">
        <v>0.14908134528412043</v>
      </c>
      <c r="C1478" s="194">
        <f t="shared" si="226"/>
        <v>15.757710965890377</v>
      </c>
      <c r="D1478" s="213">
        <f t="shared" si="227"/>
        <v>15.757710965890377</v>
      </c>
      <c r="E1478" s="194">
        <f t="shared" si="228"/>
        <v>0</v>
      </c>
      <c r="F1478" s="194">
        <f t="shared" si="229"/>
        <v>8.2422890341096231</v>
      </c>
      <c r="G1478" s="194">
        <f t="shared" si="230"/>
        <v>5.7696023238767369</v>
      </c>
      <c r="H1478" s="194">
        <f t="shared" si="231"/>
        <v>18.12136761077393</v>
      </c>
      <c r="I1478" s="194">
        <f t="shared" si="232"/>
        <v>12.351765286897194</v>
      </c>
    </row>
    <row r="1479" spans="1:9" x14ac:dyDescent="0.3">
      <c r="A1479">
        <v>1467</v>
      </c>
      <c r="B1479">
        <v>0.80888145992188787</v>
      </c>
      <c r="C1479" s="194">
        <f t="shared" si="226"/>
        <v>27.2426909495282</v>
      </c>
      <c r="D1479" s="213">
        <f t="shared" si="227"/>
        <v>24</v>
      </c>
      <c r="E1479" s="194">
        <f t="shared" si="228"/>
        <v>3.2426909495281997</v>
      </c>
      <c r="F1479" s="194">
        <f t="shared" si="229"/>
        <v>0</v>
      </c>
      <c r="G1479" s="194">
        <f t="shared" si="230"/>
        <v>3.7290945919574292</v>
      </c>
      <c r="H1479" s="194">
        <f t="shared" si="231"/>
        <v>27.599999999999998</v>
      </c>
      <c r="I1479" s="194">
        <f t="shared" si="232"/>
        <v>27.599999999999994</v>
      </c>
    </row>
    <row r="1480" spans="1:9" x14ac:dyDescent="0.3">
      <c r="A1480">
        <v>1468</v>
      </c>
      <c r="B1480">
        <v>0.30077409481325612</v>
      </c>
      <c r="C1480" s="194">
        <f t="shared" si="226"/>
        <v>18.866947404405835</v>
      </c>
      <c r="D1480" s="213">
        <f t="shared" si="227"/>
        <v>18.866947404405835</v>
      </c>
      <c r="E1480" s="194">
        <f t="shared" si="228"/>
        <v>0</v>
      </c>
      <c r="F1480" s="194">
        <f t="shared" si="229"/>
        <v>5.1330525955941653</v>
      </c>
      <c r="G1480" s="194">
        <f t="shared" si="230"/>
        <v>3.5931368169159161</v>
      </c>
      <c r="H1480" s="194">
        <f t="shared" si="231"/>
        <v>21.696989515066708</v>
      </c>
      <c r="I1480" s="194">
        <f t="shared" si="232"/>
        <v>18.103852698150789</v>
      </c>
    </row>
    <row r="1481" spans="1:9" x14ac:dyDescent="0.3">
      <c r="A1481">
        <v>1469</v>
      </c>
      <c r="B1481">
        <v>0.23539908868340753</v>
      </c>
      <c r="C1481" s="194">
        <f t="shared" si="226"/>
        <v>17.672914168257378</v>
      </c>
      <c r="D1481" s="213">
        <f t="shared" si="227"/>
        <v>17.672914168257378</v>
      </c>
      <c r="E1481" s="194">
        <f t="shared" si="228"/>
        <v>0</v>
      </c>
      <c r="F1481" s="194">
        <f t="shared" si="229"/>
        <v>6.3270858317426217</v>
      </c>
      <c r="G1481" s="194">
        <f t="shared" si="230"/>
        <v>4.4289600822198354</v>
      </c>
      <c r="H1481" s="194">
        <f t="shared" si="231"/>
        <v>20.323851293495984</v>
      </c>
      <c r="I1481" s="194">
        <f t="shared" si="232"/>
        <v>15.894891211276144</v>
      </c>
    </row>
    <row r="1482" spans="1:9" x14ac:dyDescent="0.3">
      <c r="A1482">
        <v>1470</v>
      </c>
      <c r="B1482">
        <v>0.78147704556172881</v>
      </c>
      <c r="C1482" s="194">
        <f t="shared" si="226"/>
        <v>26.663147855440961</v>
      </c>
      <c r="D1482" s="213">
        <f t="shared" si="227"/>
        <v>24</v>
      </c>
      <c r="E1482" s="194">
        <f t="shared" si="228"/>
        <v>2.6631478554409611</v>
      </c>
      <c r="F1482" s="194">
        <f t="shared" si="229"/>
        <v>0</v>
      </c>
      <c r="G1482" s="194">
        <f t="shared" si="230"/>
        <v>3.062620033757105</v>
      </c>
      <c r="H1482" s="194">
        <f t="shared" si="231"/>
        <v>27.599999999999998</v>
      </c>
      <c r="I1482" s="194">
        <f t="shared" si="232"/>
        <v>27.599999999999994</v>
      </c>
    </row>
    <row r="1483" spans="1:9" x14ac:dyDescent="0.3">
      <c r="A1483">
        <v>1471</v>
      </c>
      <c r="B1483">
        <v>8.2407292457600811E-2</v>
      </c>
      <c r="C1483" s="194">
        <f t="shared" si="226"/>
        <v>13.665641561607567</v>
      </c>
      <c r="D1483" s="213">
        <f t="shared" si="227"/>
        <v>13.665641561607567</v>
      </c>
      <c r="E1483" s="194">
        <f t="shared" si="228"/>
        <v>0</v>
      </c>
      <c r="F1483" s="194">
        <f t="shared" si="229"/>
        <v>10.334358438392433</v>
      </c>
      <c r="G1483" s="194">
        <f t="shared" si="230"/>
        <v>7.2340509068747041</v>
      </c>
      <c r="H1483" s="194">
        <f t="shared" si="231"/>
        <v>15.7154877958487</v>
      </c>
      <c r="I1483" s="194">
        <f t="shared" si="232"/>
        <v>8.4814368889739953</v>
      </c>
    </row>
    <row r="1484" spans="1:9" x14ac:dyDescent="0.3">
      <c r="A1484">
        <v>1472</v>
      </c>
      <c r="B1484">
        <v>0.68322676188181297</v>
      </c>
      <c r="C1484" s="194">
        <f t="shared" si="226"/>
        <v>24.860446734672664</v>
      </c>
      <c r="D1484" s="213">
        <f t="shared" si="227"/>
        <v>24</v>
      </c>
      <c r="E1484" s="194">
        <f t="shared" si="228"/>
        <v>0.86044673467266364</v>
      </c>
      <c r="F1484" s="194">
        <f t="shared" si="229"/>
        <v>0</v>
      </c>
      <c r="G1484" s="194">
        <f t="shared" si="230"/>
        <v>0.98951374487356314</v>
      </c>
      <c r="H1484" s="194">
        <f t="shared" si="231"/>
        <v>27.599999999999998</v>
      </c>
      <c r="I1484" s="194">
        <f t="shared" si="232"/>
        <v>27.599999999999994</v>
      </c>
    </row>
    <row r="1485" spans="1:9" x14ac:dyDescent="0.3">
      <c r="A1485">
        <v>1473</v>
      </c>
      <c r="B1485">
        <v>0.51040873471688741</v>
      </c>
      <c r="C1485" s="194">
        <f t="shared" si="226"/>
        <v>22.156562737544704</v>
      </c>
      <c r="D1485" s="213">
        <f t="shared" si="227"/>
        <v>22.156562737544704</v>
      </c>
      <c r="E1485" s="194">
        <f t="shared" si="228"/>
        <v>0</v>
      </c>
      <c r="F1485" s="194">
        <f t="shared" si="229"/>
        <v>1.8434372624552964</v>
      </c>
      <c r="G1485" s="194">
        <f t="shared" si="230"/>
        <v>1.2904060837187077</v>
      </c>
      <c r="H1485" s="194">
        <f t="shared" si="231"/>
        <v>25.480047148176407</v>
      </c>
      <c r="I1485" s="194">
        <f t="shared" si="232"/>
        <v>24.189641064457696</v>
      </c>
    </row>
    <row r="1486" spans="1:9" x14ac:dyDescent="0.3">
      <c r="A1486">
        <v>1474</v>
      </c>
      <c r="B1486">
        <v>0.14708180044066199</v>
      </c>
      <c r="C1486" s="194">
        <f t="shared" ref="C1486:C1549" si="233">_xlfn.NORM.INV(B1486,$B$5,$B$6)</f>
        <v>15.705810739351477</v>
      </c>
      <c r="D1486" s="213">
        <f t="shared" ref="D1486:D1549" si="234">MIN(C1486,$D$6)</f>
        <v>15.705810739351477</v>
      </c>
      <c r="E1486" s="194">
        <f t="shared" ref="E1486:E1549" si="235">MAX(C1486-$D$6,0)</f>
        <v>0</v>
      </c>
      <c r="F1486" s="194">
        <f t="shared" ref="F1486:F1549" si="236">MAX($D$6-C1486,0)</f>
        <v>8.2941892606485226</v>
      </c>
      <c r="G1486" s="194">
        <f t="shared" ref="G1486:G1549" si="237">E1486*$D$2+F1486*$D$3</f>
        <v>5.805932482453966</v>
      </c>
      <c r="H1486" s="194">
        <f t="shared" ref="H1486:H1549" si="238">$D$2*D1486</f>
        <v>18.061682350254198</v>
      </c>
      <c r="I1486" s="194">
        <f t="shared" ref="I1486:I1549" si="239">-$D$6*$B$2+D1486*$B$4+F1486*$B$3</f>
        <v>12.255749867800228</v>
      </c>
    </row>
    <row r="1487" spans="1:9" x14ac:dyDescent="0.3">
      <c r="A1487">
        <v>1475</v>
      </c>
      <c r="B1487">
        <v>0.62586445595206408</v>
      </c>
      <c r="C1487" s="194">
        <f t="shared" si="233"/>
        <v>23.925519438169715</v>
      </c>
      <c r="D1487" s="213">
        <f t="shared" si="234"/>
        <v>23.925519438169715</v>
      </c>
      <c r="E1487" s="194">
        <f t="shared" si="235"/>
        <v>0</v>
      </c>
      <c r="F1487" s="194">
        <f t="shared" si="236"/>
        <v>7.4480561830284842E-2</v>
      </c>
      <c r="G1487" s="194">
        <f t="shared" si="237"/>
        <v>5.2136393281199393E-2</v>
      </c>
      <c r="H1487" s="194">
        <f t="shared" si="238"/>
        <v>27.514347353895172</v>
      </c>
      <c r="I1487" s="194">
        <f t="shared" si="239"/>
        <v>27.462210960613973</v>
      </c>
    </row>
    <row r="1488" spans="1:9" x14ac:dyDescent="0.3">
      <c r="A1488">
        <v>1476</v>
      </c>
      <c r="B1488">
        <v>0.58312761401324875</v>
      </c>
      <c r="C1488" s="194">
        <f t="shared" si="233"/>
        <v>23.259407304982393</v>
      </c>
      <c r="D1488" s="213">
        <f t="shared" si="234"/>
        <v>23.259407304982393</v>
      </c>
      <c r="E1488" s="194">
        <f t="shared" si="235"/>
        <v>0</v>
      </c>
      <c r="F1488" s="194">
        <f t="shared" si="236"/>
        <v>0.74059269501760738</v>
      </c>
      <c r="G1488" s="194">
        <f t="shared" si="237"/>
        <v>0.51841488651232526</v>
      </c>
      <c r="H1488" s="194">
        <f t="shared" si="238"/>
        <v>26.748318400729751</v>
      </c>
      <c r="I1488" s="194">
        <f t="shared" si="239"/>
        <v>26.229903514217419</v>
      </c>
    </row>
    <row r="1489" spans="1:9" x14ac:dyDescent="0.3">
      <c r="A1489">
        <v>1477</v>
      </c>
      <c r="B1489">
        <v>5.9685756930268785E-2</v>
      </c>
      <c r="C1489" s="194">
        <f t="shared" si="233"/>
        <v>12.655498033216196</v>
      </c>
      <c r="D1489" s="213">
        <f t="shared" si="234"/>
        <v>12.655498033216196</v>
      </c>
      <c r="E1489" s="194">
        <f t="shared" si="235"/>
        <v>0</v>
      </c>
      <c r="F1489" s="194">
        <f t="shared" si="236"/>
        <v>11.344501966783804</v>
      </c>
      <c r="G1489" s="194">
        <f t="shared" si="237"/>
        <v>7.9411513767486639</v>
      </c>
      <c r="H1489" s="194">
        <f t="shared" si="238"/>
        <v>14.553822738198624</v>
      </c>
      <c r="I1489" s="194">
        <f t="shared" si="239"/>
        <v>6.6126713614499595</v>
      </c>
    </row>
    <row r="1490" spans="1:9" x14ac:dyDescent="0.3">
      <c r="A1490">
        <v>1478</v>
      </c>
      <c r="B1490">
        <v>0.8421003443253694</v>
      </c>
      <c r="C1490" s="194">
        <f t="shared" si="233"/>
        <v>28.018765452779665</v>
      </c>
      <c r="D1490" s="213">
        <f t="shared" si="234"/>
        <v>24</v>
      </c>
      <c r="E1490" s="194">
        <f t="shared" si="235"/>
        <v>4.0187654527796646</v>
      </c>
      <c r="F1490" s="194">
        <f t="shared" si="236"/>
        <v>0</v>
      </c>
      <c r="G1490" s="194">
        <f t="shared" si="237"/>
        <v>4.6215802706966143</v>
      </c>
      <c r="H1490" s="194">
        <f t="shared" si="238"/>
        <v>27.599999999999998</v>
      </c>
      <c r="I1490" s="194">
        <f t="shared" si="239"/>
        <v>27.599999999999994</v>
      </c>
    </row>
    <row r="1491" spans="1:9" x14ac:dyDescent="0.3">
      <c r="A1491">
        <v>1479</v>
      </c>
      <c r="B1491">
        <v>0.27146675657439256</v>
      </c>
      <c r="C1491" s="194">
        <f t="shared" si="233"/>
        <v>18.349702265362303</v>
      </c>
      <c r="D1491" s="213">
        <f t="shared" si="234"/>
        <v>18.349702265362303</v>
      </c>
      <c r="E1491" s="194">
        <f t="shared" si="235"/>
        <v>0</v>
      </c>
      <c r="F1491" s="194">
        <f t="shared" si="236"/>
        <v>5.6502977346376966</v>
      </c>
      <c r="G1491" s="194">
        <f t="shared" si="237"/>
        <v>3.9552084142463881</v>
      </c>
      <c r="H1491" s="194">
        <f t="shared" si="238"/>
        <v>21.102157605166646</v>
      </c>
      <c r="I1491" s="194">
        <f t="shared" si="239"/>
        <v>17.14694919092026</v>
      </c>
    </row>
    <row r="1492" spans="1:9" x14ac:dyDescent="0.3">
      <c r="A1492">
        <v>1480</v>
      </c>
      <c r="B1492">
        <v>0.81027502258216511</v>
      </c>
      <c r="C1492" s="194">
        <f t="shared" si="233"/>
        <v>27.273461342697345</v>
      </c>
      <c r="D1492" s="213">
        <f t="shared" si="234"/>
        <v>24</v>
      </c>
      <c r="E1492" s="194">
        <f t="shared" si="235"/>
        <v>3.2734613426973453</v>
      </c>
      <c r="F1492" s="194">
        <f t="shared" si="236"/>
        <v>0</v>
      </c>
      <c r="G1492" s="194">
        <f t="shared" si="237"/>
        <v>3.7644805441019469</v>
      </c>
      <c r="H1492" s="194">
        <f t="shared" si="238"/>
        <v>27.599999999999998</v>
      </c>
      <c r="I1492" s="194">
        <f t="shared" si="239"/>
        <v>27.599999999999994</v>
      </c>
    </row>
    <row r="1493" spans="1:9" x14ac:dyDescent="0.3">
      <c r="A1493">
        <v>1481</v>
      </c>
      <c r="B1493">
        <v>0.2269953242001127</v>
      </c>
      <c r="C1493" s="194">
        <f t="shared" si="233"/>
        <v>17.507328283306403</v>
      </c>
      <c r="D1493" s="213">
        <f t="shared" si="234"/>
        <v>17.507328283306403</v>
      </c>
      <c r="E1493" s="194">
        <f t="shared" si="235"/>
        <v>0</v>
      </c>
      <c r="F1493" s="194">
        <f t="shared" si="236"/>
        <v>6.4926717166935966</v>
      </c>
      <c r="G1493" s="194">
        <f t="shared" si="237"/>
        <v>4.5448702016855176</v>
      </c>
      <c r="H1493" s="194">
        <f t="shared" si="238"/>
        <v>20.133427525802361</v>
      </c>
      <c r="I1493" s="194">
        <f t="shared" si="239"/>
        <v>15.588557324116843</v>
      </c>
    </row>
    <row r="1494" spans="1:9" x14ac:dyDescent="0.3">
      <c r="A1494">
        <v>1482</v>
      </c>
      <c r="B1494">
        <v>0.72701470020100167</v>
      </c>
      <c r="C1494" s="194">
        <f t="shared" si="233"/>
        <v>25.622854320755337</v>
      </c>
      <c r="D1494" s="213">
        <f t="shared" si="234"/>
        <v>24</v>
      </c>
      <c r="E1494" s="194">
        <f t="shared" si="235"/>
        <v>1.6228543207553372</v>
      </c>
      <c r="F1494" s="194">
        <f t="shared" si="236"/>
        <v>0</v>
      </c>
      <c r="G1494" s="194">
        <f t="shared" si="237"/>
        <v>1.8662824688686377</v>
      </c>
      <c r="H1494" s="194">
        <f t="shared" si="238"/>
        <v>27.599999999999998</v>
      </c>
      <c r="I1494" s="194">
        <f t="shared" si="239"/>
        <v>27.599999999999994</v>
      </c>
    </row>
    <row r="1495" spans="1:9" x14ac:dyDescent="0.3">
      <c r="A1495">
        <v>1483</v>
      </c>
      <c r="B1495">
        <v>0.86686593019294311</v>
      </c>
      <c r="C1495" s="194">
        <f t="shared" si="233"/>
        <v>28.670186331777277</v>
      </c>
      <c r="D1495" s="213">
        <f t="shared" si="234"/>
        <v>24</v>
      </c>
      <c r="E1495" s="194">
        <f t="shared" si="235"/>
        <v>4.6701863317772769</v>
      </c>
      <c r="F1495" s="194">
        <f t="shared" si="236"/>
        <v>0</v>
      </c>
      <c r="G1495" s="194">
        <f t="shared" si="237"/>
        <v>5.3707142815438678</v>
      </c>
      <c r="H1495" s="194">
        <f t="shared" si="238"/>
        <v>27.599999999999998</v>
      </c>
      <c r="I1495" s="194">
        <f t="shared" si="239"/>
        <v>27.599999999999994</v>
      </c>
    </row>
    <row r="1496" spans="1:9" x14ac:dyDescent="0.3">
      <c r="A1496">
        <v>1484</v>
      </c>
      <c r="B1496">
        <v>0.18619106766254934</v>
      </c>
      <c r="C1496" s="194">
        <f t="shared" si="233"/>
        <v>16.64787913592296</v>
      </c>
      <c r="D1496" s="213">
        <f t="shared" si="234"/>
        <v>16.64787913592296</v>
      </c>
      <c r="E1496" s="194">
        <f t="shared" si="235"/>
        <v>0</v>
      </c>
      <c r="F1496" s="194">
        <f t="shared" si="236"/>
        <v>7.3521208640770404</v>
      </c>
      <c r="G1496" s="194">
        <f t="shared" si="237"/>
        <v>5.1464846048539288</v>
      </c>
      <c r="H1496" s="194">
        <f t="shared" si="238"/>
        <v>19.145061006311401</v>
      </c>
      <c r="I1496" s="194">
        <f t="shared" si="239"/>
        <v>13.998576401457475</v>
      </c>
    </row>
    <row r="1497" spans="1:9" x14ac:dyDescent="0.3">
      <c r="A1497">
        <v>1485</v>
      </c>
      <c r="B1497">
        <v>0.48238734779239856</v>
      </c>
      <c r="C1497" s="194">
        <f t="shared" si="233"/>
        <v>21.735023660507366</v>
      </c>
      <c r="D1497" s="213">
        <f t="shared" si="234"/>
        <v>21.735023660507366</v>
      </c>
      <c r="E1497" s="194">
        <f t="shared" si="235"/>
        <v>0</v>
      </c>
      <c r="F1497" s="194">
        <f t="shared" si="236"/>
        <v>2.2649763394926339</v>
      </c>
      <c r="G1497" s="194">
        <f t="shared" si="237"/>
        <v>1.5854834376448439</v>
      </c>
      <c r="H1497" s="194">
        <f t="shared" si="238"/>
        <v>24.99527720958347</v>
      </c>
      <c r="I1497" s="194">
        <f t="shared" si="239"/>
        <v>23.409793771938624</v>
      </c>
    </row>
    <row r="1498" spans="1:9" x14ac:dyDescent="0.3">
      <c r="A1498">
        <v>1486</v>
      </c>
      <c r="B1498">
        <v>0.81123341063829735</v>
      </c>
      <c r="C1498" s="194">
        <f t="shared" si="233"/>
        <v>27.294703645376917</v>
      </c>
      <c r="D1498" s="213">
        <f t="shared" si="234"/>
        <v>24</v>
      </c>
      <c r="E1498" s="194">
        <f t="shared" si="235"/>
        <v>3.2947036453769165</v>
      </c>
      <c r="F1498" s="194">
        <f t="shared" si="236"/>
        <v>0</v>
      </c>
      <c r="G1498" s="194">
        <f t="shared" si="237"/>
        <v>3.7889091921834539</v>
      </c>
      <c r="H1498" s="194">
        <f t="shared" si="238"/>
        <v>27.599999999999998</v>
      </c>
      <c r="I1498" s="194">
        <f t="shared" si="239"/>
        <v>27.599999999999994</v>
      </c>
    </row>
    <row r="1499" spans="1:9" x14ac:dyDescent="0.3">
      <c r="A1499">
        <v>1487</v>
      </c>
      <c r="B1499">
        <v>0.97483266707959482</v>
      </c>
      <c r="C1499" s="194">
        <f t="shared" si="233"/>
        <v>33.742653422236415</v>
      </c>
      <c r="D1499" s="213">
        <f t="shared" si="234"/>
        <v>24</v>
      </c>
      <c r="E1499" s="194">
        <f t="shared" si="235"/>
        <v>9.7426534222364154</v>
      </c>
      <c r="F1499" s="194">
        <f t="shared" si="236"/>
        <v>0</v>
      </c>
      <c r="G1499" s="194">
        <f t="shared" si="237"/>
        <v>11.204051435571877</v>
      </c>
      <c r="H1499" s="194">
        <f t="shared" si="238"/>
        <v>27.599999999999998</v>
      </c>
      <c r="I1499" s="194">
        <f t="shared" si="239"/>
        <v>27.599999999999994</v>
      </c>
    </row>
    <row r="1500" spans="1:9" x14ac:dyDescent="0.3">
      <c r="A1500">
        <v>1488</v>
      </c>
      <c r="B1500">
        <v>0.49350153475288394</v>
      </c>
      <c r="C1500" s="194">
        <f t="shared" si="233"/>
        <v>21.902260257044208</v>
      </c>
      <c r="D1500" s="213">
        <f t="shared" si="234"/>
        <v>21.902260257044208</v>
      </c>
      <c r="E1500" s="194">
        <f t="shared" si="235"/>
        <v>0</v>
      </c>
      <c r="F1500" s="194">
        <f t="shared" si="236"/>
        <v>2.0977397429557918</v>
      </c>
      <c r="G1500" s="194">
        <f t="shared" si="237"/>
        <v>1.4684178200690543</v>
      </c>
      <c r="H1500" s="194">
        <f t="shared" si="238"/>
        <v>25.187599295600837</v>
      </c>
      <c r="I1500" s="194">
        <f t="shared" si="239"/>
        <v>23.719181475531784</v>
      </c>
    </row>
    <row r="1501" spans="1:9" x14ac:dyDescent="0.3">
      <c r="A1501">
        <v>1489</v>
      </c>
      <c r="B1501">
        <v>0.92464293561660738</v>
      </c>
      <c r="C1501" s="194">
        <f t="shared" si="233"/>
        <v>30.622081609839487</v>
      </c>
      <c r="D1501" s="213">
        <f t="shared" si="234"/>
        <v>24</v>
      </c>
      <c r="E1501" s="194">
        <f t="shared" si="235"/>
        <v>6.622081609839487</v>
      </c>
      <c r="F1501" s="194">
        <f t="shared" si="236"/>
        <v>0</v>
      </c>
      <c r="G1501" s="194">
        <f t="shared" si="237"/>
        <v>7.6153938513154094</v>
      </c>
      <c r="H1501" s="194">
        <f t="shared" si="238"/>
        <v>27.599999999999998</v>
      </c>
      <c r="I1501" s="194">
        <f t="shared" si="239"/>
        <v>27.599999999999994</v>
      </c>
    </row>
    <row r="1502" spans="1:9" x14ac:dyDescent="0.3">
      <c r="A1502">
        <v>1490</v>
      </c>
      <c r="B1502">
        <v>0.76759775300302102</v>
      </c>
      <c r="C1502" s="194">
        <f t="shared" si="233"/>
        <v>26.38575107739311</v>
      </c>
      <c r="D1502" s="213">
        <f t="shared" si="234"/>
        <v>24</v>
      </c>
      <c r="E1502" s="194">
        <f t="shared" si="235"/>
        <v>2.3857510773931097</v>
      </c>
      <c r="F1502" s="194">
        <f t="shared" si="236"/>
        <v>0</v>
      </c>
      <c r="G1502" s="194">
        <f t="shared" si="237"/>
        <v>2.7436137390020758</v>
      </c>
      <c r="H1502" s="194">
        <f t="shared" si="238"/>
        <v>27.599999999999998</v>
      </c>
      <c r="I1502" s="194">
        <f t="shared" si="239"/>
        <v>27.599999999999994</v>
      </c>
    </row>
    <row r="1503" spans="1:9" x14ac:dyDescent="0.3">
      <c r="A1503">
        <v>1491</v>
      </c>
      <c r="B1503">
        <v>0.74818828902428913</v>
      </c>
      <c r="C1503" s="194">
        <f t="shared" si="233"/>
        <v>26.012796659377159</v>
      </c>
      <c r="D1503" s="213">
        <f t="shared" si="234"/>
        <v>24</v>
      </c>
      <c r="E1503" s="194">
        <f t="shared" si="235"/>
        <v>2.0127966593771589</v>
      </c>
      <c r="F1503" s="194">
        <f t="shared" si="236"/>
        <v>0</v>
      </c>
      <c r="G1503" s="194">
        <f t="shared" si="237"/>
        <v>2.3147161582837326</v>
      </c>
      <c r="H1503" s="194">
        <f t="shared" si="238"/>
        <v>27.599999999999998</v>
      </c>
      <c r="I1503" s="194">
        <f t="shared" si="239"/>
        <v>27.599999999999994</v>
      </c>
    </row>
    <row r="1504" spans="1:9" x14ac:dyDescent="0.3">
      <c r="A1504">
        <v>1492</v>
      </c>
      <c r="B1504">
        <v>0.98729538496408742</v>
      </c>
      <c r="C1504" s="194">
        <f t="shared" si="233"/>
        <v>35.410742088297908</v>
      </c>
      <c r="D1504" s="213">
        <f t="shared" si="234"/>
        <v>24</v>
      </c>
      <c r="E1504" s="194">
        <f t="shared" si="235"/>
        <v>11.410742088297908</v>
      </c>
      <c r="F1504" s="194">
        <f t="shared" si="236"/>
        <v>0</v>
      </c>
      <c r="G1504" s="194">
        <f t="shared" si="237"/>
        <v>13.122353401542593</v>
      </c>
      <c r="H1504" s="194">
        <f t="shared" si="238"/>
        <v>27.599999999999998</v>
      </c>
      <c r="I1504" s="194">
        <f t="shared" si="239"/>
        <v>27.599999999999994</v>
      </c>
    </row>
    <row r="1505" spans="1:9" x14ac:dyDescent="0.3">
      <c r="A1505">
        <v>1493</v>
      </c>
      <c r="B1505">
        <v>0.71250684428331912</v>
      </c>
      <c r="C1505" s="194">
        <f t="shared" si="233"/>
        <v>25.364338650477176</v>
      </c>
      <c r="D1505" s="213">
        <f t="shared" si="234"/>
        <v>24</v>
      </c>
      <c r="E1505" s="194">
        <f t="shared" si="235"/>
        <v>1.3643386504771762</v>
      </c>
      <c r="F1505" s="194">
        <f t="shared" si="236"/>
        <v>0</v>
      </c>
      <c r="G1505" s="194">
        <f t="shared" si="237"/>
        <v>1.5689894480487525</v>
      </c>
      <c r="H1505" s="194">
        <f t="shared" si="238"/>
        <v>27.599999999999998</v>
      </c>
      <c r="I1505" s="194">
        <f t="shared" si="239"/>
        <v>27.599999999999994</v>
      </c>
    </row>
    <row r="1506" spans="1:9" x14ac:dyDescent="0.3">
      <c r="A1506">
        <v>1494</v>
      </c>
      <c r="B1506">
        <v>0.63026213315365509</v>
      </c>
      <c r="C1506" s="194">
        <f t="shared" si="233"/>
        <v>23.995286151883498</v>
      </c>
      <c r="D1506" s="213">
        <f t="shared" si="234"/>
        <v>23.995286151883498</v>
      </c>
      <c r="E1506" s="194">
        <f t="shared" si="235"/>
        <v>0</v>
      </c>
      <c r="F1506" s="194">
        <f t="shared" si="236"/>
        <v>4.7138481165021062E-3</v>
      </c>
      <c r="G1506" s="194">
        <f t="shared" si="237"/>
        <v>3.2996936815514748E-3</v>
      </c>
      <c r="H1506" s="194">
        <f t="shared" si="238"/>
        <v>27.594579074666022</v>
      </c>
      <c r="I1506" s="194">
        <f t="shared" si="239"/>
        <v>27.591279380984464</v>
      </c>
    </row>
    <row r="1507" spans="1:9" x14ac:dyDescent="0.3">
      <c r="A1507">
        <v>1495</v>
      </c>
      <c r="B1507">
        <v>0.22617393237194827</v>
      </c>
      <c r="C1507" s="194">
        <f t="shared" si="233"/>
        <v>17.490960744082251</v>
      </c>
      <c r="D1507" s="213">
        <f t="shared" si="234"/>
        <v>17.490960744082251</v>
      </c>
      <c r="E1507" s="194">
        <f t="shared" si="235"/>
        <v>0</v>
      </c>
      <c r="F1507" s="194">
        <f t="shared" si="236"/>
        <v>6.5090392559177488</v>
      </c>
      <c r="G1507" s="194">
        <f t="shared" si="237"/>
        <v>4.5563274791424249</v>
      </c>
      <c r="H1507" s="194">
        <f t="shared" si="238"/>
        <v>20.114604855694587</v>
      </c>
      <c r="I1507" s="194">
        <f t="shared" si="239"/>
        <v>15.55827737655216</v>
      </c>
    </row>
    <row r="1508" spans="1:9" x14ac:dyDescent="0.3">
      <c r="A1508">
        <v>1496</v>
      </c>
      <c r="B1508">
        <v>8.7525945062406074E-2</v>
      </c>
      <c r="C1508" s="194">
        <f t="shared" si="233"/>
        <v>13.863108359441082</v>
      </c>
      <c r="D1508" s="213">
        <f t="shared" si="234"/>
        <v>13.863108359441082</v>
      </c>
      <c r="E1508" s="194">
        <f t="shared" si="235"/>
        <v>0</v>
      </c>
      <c r="F1508" s="194">
        <f t="shared" si="236"/>
        <v>10.136891640558918</v>
      </c>
      <c r="G1508" s="194">
        <f t="shared" si="237"/>
        <v>7.0958241483912436</v>
      </c>
      <c r="H1508" s="194">
        <f t="shared" si="238"/>
        <v>15.942574613357243</v>
      </c>
      <c r="I1508" s="194">
        <f t="shared" si="239"/>
        <v>8.8467504649659983</v>
      </c>
    </row>
    <row r="1509" spans="1:9" x14ac:dyDescent="0.3">
      <c r="A1509">
        <v>1497</v>
      </c>
      <c r="B1509">
        <v>0.263579417455721</v>
      </c>
      <c r="C1509" s="194">
        <f t="shared" si="233"/>
        <v>18.205905847272767</v>
      </c>
      <c r="D1509" s="213">
        <f t="shared" si="234"/>
        <v>18.205905847272767</v>
      </c>
      <c r="E1509" s="194">
        <f t="shared" si="235"/>
        <v>0</v>
      </c>
      <c r="F1509" s="194">
        <f t="shared" si="236"/>
        <v>5.7940941527272329</v>
      </c>
      <c r="G1509" s="194">
        <f t="shared" si="237"/>
        <v>4.0558659069090632</v>
      </c>
      <c r="H1509" s="194">
        <f t="shared" si="238"/>
        <v>20.93679172436368</v>
      </c>
      <c r="I1509" s="194">
        <f t="shared" si="239"/>
        <v>16.880925817454614</v>
      </c>
    </row>
    <row r="1510" spans="1:9" x14ac:dyDescent="0.3">
      <c r="A1510">
        <v>1498</v>
      </c>
      <c r="B1510">
        <v>0.36548917036487838</v>
      </c>
      <c r="C1510" s="194">
        <f t="shared" si="233"/>
        <v>19.937053532820826</v>
      </c>
      <c r="D1510" s="213">
        <f t="shared" si="234"/>
        <v>19.937053532820826</v>
      </c>
      <c r="E1510" s="194">
        <f t="shared" si="235"/>
        <v>0</v>
      </c>
      <c r="F1510" s="194">
        <f t="shared" si="236"/>
        <v>4.0629464671791737</v>
      </c>
      <c r="G1510" s="194">
        <f t="shared" si="237"/>
        <v>2.8440625270254221</v>
      </c>
      <c r="H1510" s="194">
        <f t="shared" si="238"/>
        <v>22.927611562743948</v>
      </c>
      <c r="I1510" s="194">
        <f t="shared" si="239"/>
        <v>20.083549035718526</v>
      </c>
    </row>
    <row r="1511" spans="1:9" x14ac:dyDescent="0.3">
      <c r="A1511">
        <v>1499</v>
      </c>
      <c r="B1511">
        <v>0.46075998228286752</v>
      </c>
      <c r="C1511" s="194">
        <f t="shared" si="233"/>
        <v>21.40888433027537</v>
      </c>
      <c r="D1511" s="213">
        <f t="shared" si="234"/>
        <v>21.40888433027537</v>
      </c>
      <c r="E1511" s="194">
        <f t="shared" si="235"/>
        <v>0</v>
      </c>
      <c r="F1511" s="194">
        <f t="shared" si="236"/>
        <v>2.5911156697246298</v>
      </c>
      <c r="G1511" s="194">
        <f t="shared" si="237"/>
        <v>1.813780968807241</v>
      </c>
      <c r="H1511" s="194">
        <f t="shared" si="238"/>
        <v>24.620216979816675</v>
      </c>
      <c r="I1511" s="194">
        <f t="shared" si="239"/>
        <v>22.806436011009431</v>
      </c>
    </row>
    <row r="1512" spans="1:9" x14ac:dyDescent="0.3">
      <c r="A1512">
        <v>1500</v>
      </c>
      <c r="B1512">
        <v>0.62645831291915643</v>
      </c>
      <c r="C1512" s="194">
        <f t="shared" si="233"/>
        <v>23.934925251641346</v>
      </c>
      <c r="D1512" s="213">
        <f t="shared" si="234"/>
        <v>23.934925251641346</v>
      </c>
      <c r="E1512" s="194">
        <f t="shared" si="235"/>
        <v>0</v>
      </c>
      <c r="F1512" s="194">
        <f t="shared" si="236"/>
        <v>6.5074748358654233E-2</v>
      </c>
      <c r="G1512" s="194">
        <f t="shared" si="237"/>
        <v>4.5552323851057966E-2</v>
      </c>
      <c r="H1512" s="194">
        <f t="shared" si="238"/>
        <v>27.525164039387544</v>
      </c>
      <c r="I1512" s="194">
        <f t="shared" si="239"/>
        <v>27.479611715536485</v>
      </c>
    </row>
    <row r="1513" spans="1:9" x14ac:dyDescent="0.3">
      <c r="A1513">
        <v>1501</v>
      </c>
      <c r="B1513">
        <v>0.79533924694337754</v>
      </c>
      <c r="C1513" s="194">
        <f t="shared" si="233"/>
        <v>26.950529330455211</v>
      </c>
      <c r="D1513" s="213">
        <f t="shared" si="234"/>
        <v>24</v>
      </c>
      <c r="E1513" s="194">
        <f t="shared" si="235"/>
        <v>2.9505293304552112</v>
      </c>
      <c r="F1513" s="194">
        <f t="shared" si="236"/>
        <v>0</v>
      </c>
      <c r="G1513" s="194">
        <f t="shared" si="237"/>
        <v>3.3931087300234926</v>
      </c>
      <c r="H1513" s="194">
        <f t="shared" si="238"/>
        <v>27.599999999999998</v>
      </c>
      <c r="I1513" s="194">
        <f t="shared" si="239"/>
        <v>27.599999999999994</v>
      </c>
    </row>
    <row r="1514" spans="1:9" x14ac:dyDescent="0.3">
      <c r="A1514">
        <v>1502</v>
      </c>
      <c r="B1514">
        <v>0.33606690130131578</v>
      </c>
      <c r="C1514" s="194">
        <f t="shared" si="233"/>
        <v>19.460672158454614</v>
      </c>
      <c r="D1514" s="213">
        <f t="shared" si="234"/>
        <v>19.460672158454614</v>
      </c>
      <c r="E1514" s="194">
        <f t="shared" si="235"/>
        <v>0</v>
      </c>
      <c r="F1514" s="194">
        <f t="shared" si="236"/>
        <v>4.5393278415453864</v>
      </c>
      <c r="G1514" s="194">
        <f t="shared" si="237"/>
        <v>3.1775294890817709</v>
      </c>
      <c r="H1514" s="194">
        <f t="shared" si="238"/>
        <v>22.379772982222804</v>
      </c>
      <c r="I1514" s="194">
        <f t="shared" si="239"/>
        <v>19.202243493141033</v>
      </c>
    </row>
    <row r="1515" spans="1:9" x14ac:dyDescent="0.3">
      <c r="A1515">
        <v>1503</v>
      </c>
      <c r="B1515">
        <v>0.8771772438288773</v>
      </c>
      <c r="C1515" s="194">
        <f t="shared" si="233"/>
        <v>28.965946695750461</v>
      </c>
      <c r="D1515" s="213">
        <f t="shared" si="234"/>
        <v>24</v>
      </c>
      <c r="E1515" s="194">
        <f t="shared" si="235"/>
        <v>4.9659466957504605</v>
      </c>
      <c r="F1515" s="194">
        <f t="shared" si="236"/>
        <v>0</v>
      </c>
      <c r="G1515" s="194">
        <f t="shared" si="237"/>
        <v>5.7108387001130296</v>
      </c>
      <c r="H1515" s="194">
        <f t="shared" si="238"/>
        <v>27.599999999999998</v>
      </c>
      <c r="I1515" s="194">
        <f t="shared" si="239"/>
        <v>27.599999999999994</v>
      </c>
    </row>
    <row r="1516" spans="1:9" x14ac:dyDescent="0.3">
      <c r="A1516">
        <v>1504</v>
      </c>
      <c r="B1516">
        <v>0.82822902357592176</v>
      </c>
      <c r="C1516" s="194">
        <f t="shared" si="233"/>
        <v>27.683140203177153</v>
      </c>
      <c r="D1516" s="213">
        <f t="shared" si="234"/>
        <v>24</v>
      </c>
      <c r="E1516" s="194">
        <f t="shared" si="235"/>
        <v>3.6831402031771532</v>
      </c>
      <c r="F1516" s="194">
        <f t="shared" si="236"/>
        <v>0</v>
      </c>
      <c r="G1516" s="194">
        <f t="shared" si="237"/>
        <v>4.2356112336537262</v>
      </c>
      <c r="H1516" s="194">
        <f t="shared" si="238"/>
        <v>27.599999999999998</v>
      </c>
      <c r="I1516" s="194">
        <f t="shared" si="239"/>
        <v>27.599999999999994</v>
      </c>
    </row>
    <row r="1517" spans="1:9" x14ac:dyDescent="0.3">
      <c r="A1517">
        <v>1505</v>
      </c>
      <c r="B1517">
        <v>6.2961850740708925E-2</v>
      </c>
      <c r="C1517" s="194">
        <f t="shared" si="233"/>
        <v>12.817744373596334</v>
      </c>
      <c r="D1517" s="213">
        <f t="shared" si="234"/>
        <v>12.817744373596334</v>
      </c>
      <c r="E1517" s="194">
        <f t="shared" si="235"/>
        <v>0</v>
      </c>
      <c r="F1517" s="194">
        <f t="shared" si="236"/>
        <v>11.182255626403666</v>
      </c>
      <c r="G1517" s="194">
        <f t="shared" si="237"/>
        <v>7.8275789384825671</v>
      </c>
      <c r="H1517" s="194">
        <f t="shared" si="238"/>
        <v>14.740406029635782</v>
      </c>
      <c r="I1517" s="194">
        <f t="shared" si="239"/>
        <v>6.912827091153213</v>
      </c>
    </row>
    <row r="1518" spans="1:9" x14ac:dyDescent="0.3">
      <c r="A1518">
        <v>1506</v>
      </c>
      <c r="B1518">
        <v>0.3269711760799946</v>
      </c>
      <c r="C1518" s="194">
        <f t="shared" si="233"/>
        <v>19.310246991166153</v>
      </c>
      <c r="D1518" s="213">
        <f t="shared" si="234"/>
        <v>19.310246991166153</v>
      </c>
      <c r="E1518" s="194">
        <f t="shared" si="235"/>
        <v>0</v>
      </c>
      <c r="F1518" s="194">
        <f t="shared" si="236"/>
        <v>4.689753008833847</v>
      </c>
      <c r="G1518" s="194">
        <f t="shared" si="237"/>
        <v>3.2828271061836931</v>
      </c>
      <c r="H1518" s="194">
        <f t="shared" si="238"/>
        <v>22.206784039841075</v>
      </c>
      <c r="I1518" s="194">
        <f t="shared" si="239"/>
        <v>18.923956933657379</v>
      </c>
    </row>
    <row r="1519" spans="1:9" x14ac:dyDescent="0.3">
      <c r="A1519">
        <v>1507</v>
      </c>
      <c r="B1519">
        <v>0.54779847131336634</v>
      </c>
      <c r="C1519" s="194">
        <f t="shared" si="233"/>
        <v>22.720606627666587</v>
      </c>
      <c r="D1519" s="213">
        <f t="shared" si="234"/>
        <v>22.720606627666587</v>
      </c>
      <c r="E1519" s="194">
        <f t="shared" si="235"/>
        <v>0</v>
      </c>
      <c r="F1519" s="194">
        <f t="shared" si="236"/>
        <v>1.2793933723334128</v>
      </c>
      <c r="G1519" s="194">
        <f t="shared" si="237"/>
        <v>0.89557536063338905</v>
      </c>
      <c r="H1519" s="194">
        <f t="shared" si="238"/>
        <v>26.128697621816574</v>
      </c>
      <c r="I1519" s="194">
        <f t="shared" si="239"/>
        <v>25.233122261183183</v>
      </c>
    </row>
    <row r="1520" spans="1:9" x14ac:dyDescent="0.3">
      <c r="A1520">
        <v>1508</v>
      </c>
      <c r="B1520">
        <v>0.34029223803214226</v>
      </c>
      <c r="C1520" s="194">
        <f t="shared" si="233"/>
        <v>19.530005859266197</v>
      </c>
      <c r="D1520" s="213">
        <f t="shared" si="234"/>
        <v>19.530005859266197</v>
      </c>
      <c r="E1520" s="194">
        <f t="shared" si="235"/>
        <v>0</v>
      </c>
      <c r="F1520" s="194">
        <f t="shared" si="236"/>
        <v>4.4699941407338031</v>
      </c>
      <c r="G1520" s="194">
        <f t="shared" si="237"/>
        <v>3.1289958985136623</v>
      </c>
      <c r="H1520" s="194">
        <f t="shared" si="238"/>
        <v>22.459506738156126</v>
      </c>
      <c r="I1520" s="194">
        <f t="shared" si="239"/>
        <v>19.330510839642464</v>
      </c>
    </row>
    <row r="1521" spans="1:9" x14ac:dyDescent="0.3">
      <c r="A1521">
        <v>1509</v>
      </c>
      <c r="B1521">
        <v>0.30130016005775007</v>
      </c>
      <c r="C1521" s="194">
        <f t="shared" si="233"/>
        <v>18.876011376979285</v>
      </c>
      <c r="D1521" s="213">
        <f t="shared" si="234"/>
        <v>18.876011376979285</v>
      </c>
      <c r="E1521" s="194">
        <f t="shared" si="235"/>
        <v>0</v>
      </c>
      <c r="F1521" s="194">
        <f t="shared" si="236"/>
        <v>5.1239886230207148</v>
      </c>
      <c r="G1521" s="194">
        <f t="shared" si="237"/>
        <v>3.5867920361145007</v>
      </c>
      <c r="H1521" s="194">
        <f t="shared" si="238"/>
        <v>21.707413083526177</v>
      </c>
      <c r="I1521" s="194">
        <f t="shared" si="239"/>
        <v>18.120621047411674</v>
      </c>
    </row>
    <row r="1522" spans="1:9" x14ac:dyDescent="0.3">
      <c r="A1522">
        <v>1510</v>
      </c>
      <c r="B1522">
        <v>0.29102972534121796</v>
      </c>
      <c r="C1522" s="194">
        <f t="shared" si="233"/>
        <v>18.697726012687539</v>
      </c>
      <c r="D1522" s="213">
        <f t="shared" si="234"/>
        <v>18.697726012687539</v>
      </c>
      <c r="E1522" s="194">
        <f t="shared" si="235"/>
        <v>0</v>
      </c>
      <c r="F1522" s="194">
        <f t="shared" si="236"/>
        <v>5.3022739873124607</v>
      </c>
      <c r="G1522" s="194">
        <f t="shared" si="237"/>
        <v>3.7115917911187228</v>
      </c>
      <c r="H1522" s="194">
        <f t="shared" si="238"/>
        <v>21.502384914590667</v>
      </c>
      <c r="I1522" s="194">
        <f t="shared" si="239"/>
        <v>17.790793123471946</v>
      </c>
    </row>
    <row r="1523" spans="1:9" x14ac:dyDescent="0.3">
      <c r="A1523">
        <v>1511</v>
      </c>
      <c r="B1523">
        <v>0.45983733438027974</v>
      </c>
      <c r="C1523" s="194">
        <f t="shared" si="233"/>
        <v>21.394938803038375</v>
      </c>
      <c r="D1523" s="213">
        <f t="shared" si="234"/>
        <v>21.394938803038375</v>
      </c>
      <c r="E1523" s="194">
        <f t="shared" si="235"/>
        <v>0</v>
      </c>
      <c r="F1523" s="194">
        <f t="shared" si="236"/>
        <v>2.6050611969616249</v>
      </c>
      <c r="G1523" s="194">
        <f t="shared" si="237"/>
        <v>1.8235428378731375</v>
      </c>
      <c r="H1523" s="194">
        <f t="shared" si="238"/>
        <v>24.604179623494129</v>
      </c>
      <c r="I1523" s="194">
        <f t="shared" si="239"/>
        <v>22.780636785620988</v>
      </c>
    </row>
    <row r="1524" spans="1:9" x14ac:dyDescent="0.3">
      <c r="A1524">
        <v>1512</v>
      </c>
      <c r="B1524">
        <v>0.37799387850130894</v>
      </c>
      <c r="C1524" s="194">
        <f t="shared" si="233"/>
        <v>20.135476907009785</v>
      </c>
      <c r="D1524" s="213">
        <f t="shared" si="234"/>
        <v>20.135476907009785</v>
      </c>
      <c r="E1524" s="194">
        <f t="shared" si="235"/>
        <v>0</v>
      </c>
      <c r="F1524" s="194">
        <f t="shared" si="236"/>
        <v>3.8645230929902148</v>
      </c>
      <c r="G1524" s="194">
        <f t="shared" si="237"/>
        <v>2.7051661650931504</v>
      </c>
      <c r="H1524" s="194">
        <f t="shared" si="238"/>
        <v>23.155798443061251</v>
      </c>
      <c r="I1524" s="194">
        <f t="shared" si="239"/>
        <v>20.450632277968101</v>
      </c>
    </row>
    <row r="1525" spans="1:9" x14ac:dyDescent="0.3">
      <c r="A1525">
        <v>1513</v>
      </c>
      <c r="B1525">
        <v>0.75306214673717164</v>
      </c>
      <c r="C1525" s="194">
        <f t="shared" si="233"/>
        <v>26.104945090706391</v>
      </c>
      <c r="D1525" s="213">
        <f t="shared" si="234"/>
        <v>24</v>
      </c>
      <c r="E1525" s="194">
        <f t="shared" si="235"/>
        <v>2.1049450907063907</v>
      </c>
      <c r="F1525" s="194">
        <f t="shared" si="236"/>
        <v>0</v>
      </c>
      <c r="G1525" s="194">
        <f t="shared" si="237"/>
        <v>2.4206868543123492</v>
      </c>
      <c r="H1525" s="194">
        <f t="shared" si="238"/>
        <v>27.599999999999998</v>
      </c>
      <c r="I1525" s="194">
        <f t="shared" si="239"/>
        <v>27.599999999999994</v>
      </c>
    </row>
    <row r="1526" spans="1:9" x14ac:dyDescent="0.3">
      <c r="A1526">
        <v>1514</v>
      </c>
      <c r="B1526">
        <v>0.47473346737116606</v>
      </c>
      <c r="C1526" s="194">
        <f t="shared" si="233"/>
        <v>21.61974276947797</v>
      </c>
      <c r="D1526" s="213">
        <f t="shared" si="234"/>
        <v>21.61974276947797</v>
      </c>
      <c r="E1526" s="194">
        <f t="shared" si="235"/>
        <v>0</v>
      </c>
      <c r="F1526" s="194">
        <f t="shared" si="236"/>
        <v>2.3802572305220302</v>
      </c>
      <c r="G1526" s="194">
        <f t="shared" si="237"/>
        <v>1.6661800613654214</v>
      </c>
      <c r="H1526" s="194">
        <f t="shared" si="238"/>
        <v>24.862704184899663</v>
      </c>
      <c r="I1526" s="194">
        <f t="shared" si="239"/>
        <v>23.196524123534239</v>
      </c>
    </row>
    <row r="1527" spans="1:9" x14ac:dyDescent="0.3">
      <c r="A1527">
        <v>1515</v>
      </c>
      <c r="B1527">
        <v>0.36719191600229117</v>
      </c>
      <c r="C1527" s="194">
        <f t="shared" si="233"/>
        <v>19.964200711768932</v>
      </c>
      <c r="D1527" s="213">
        <f t="shared" si="234"/>
        <v>19.964200711768932</v>
      </c>
      <c r="E1527" s="194">
        <f t="shared" si="235"/>
        <v>0</v>
      </c>
      <c r="F1527" s="194">
        <f t="shared" si="236"/>
        <v>4.0357992882310683</v>
      </c>
      <c r="G1527" s="194">
        <f t="shared" si="237"/>
        <v>2.8250595017617481</v>
      </c>
      <c r="H1527" s="194">
        <f t="shared" si="238"/>
        <v>22.95883081853427</v>
      </c>
      <c r="I1527" s="194">
        <f t="shared" si="239"/>
        <v>20.133771316772517</v>
      </c>
    </row>
    <row r="1528" spans="1:9" x14ac:dyDescent="0.3">
      <c r="A1528">
        <v>1516</v>
      </c>
      <c r="B1528">
        <v>0.67334125473907047</v>
      </c>
      <c r="C1528" s="194">
        <f t="shared" si="233"/>
        <v>24.694949600565515</v>
      </c>
      <c r="D1528" s="213">
        <f t="shared" si="234"/>
        <v>24</v>
      </c>
      <c r="E1528" s="194">
        <f t="shared" si="235"/>
        <v>0.69494960056551491</v>
      </c>
      <c r="F1528" s="194">
        <f t="shared" si="236"/>
        <v>0</v>
      </c>
      <c r="G1528" s="194">
        <f t="shared" si="237"/>
        <v>0.79919204065034211</v>
      </c>
      <c r="H1528" s="194">
        <f t="shared" si="238"/>
        <v>27.599999999999998</v>
      </c>
      <c r="I1528" s="194">
        <f t="shared" si="239"/>
        <v>27.599999999999994</v>
      </c>
    </row>
    <row r="1529" spans="1:9" x14ac:dyDescent="0.3">
      <c r="A1529">
        <v>1517</v>
      </c>
      <c r="B1529">
        <v>0.85185785846961048</v>
      </c>
      <c r="C1529" s="194">
        <f t="shared" si="233"/>
        <v>28.266608630807553</v>
      </c>
      <c r="D1529" s="213">
        <f t="shared" si="234"/>
        <v>24</v>
      </c>
      <c r="E1529" s="194">
        <f t="shared" si="235"/>
        <v>4.2666086308075535</v>
      </c>
      <c r="F1529" s="194">
        <f t="shared" si="236"/>
        <v>0</v>
      </c>
      <c r="G1529" s="194">
        <f t="shared" si="237"/>
        <v>4.9065999254286865</v>
      </c>
      <c r="H1529" s="194">
        <f t="shared" si="238"/>
        <v>27.599999999999998</v>
      </c>
      <c r="I1529" s="194">
        <f t="shared" si="239"/>
        <v>27.599999999999994</v>
      </c>
    </row>
    <row r="1530" spans="1:9" x14ac:dyDescent="0.3">
      <c r="A1530">
        <v>1518</v>
      </c>
      <c r="B1530">
        <v>0.24834097740331007</v>
      </c>
      <c r="C1530" s="194">
        <f t="shared" si="233"/>
        <v>17.921681752651153</v>
      </c>
      <c r="D1530" s="213">
        <f t="shared" si="234"/>
        <v>17.921681752651153</v>
      </c>
      <c r="E1530" s="194">
        <f t="shared" si="235"/>
        <v>0</v>
      </c>
      <c r="F1530" s="194">
        <f t="shared" si="236"/>
        <v>6.0783182473488466</v>
      </c>
      <c r="G1530" s="194">
        <f t="shared" si="237"/>
        <v>4.254822773144193</v>
      </c>
      <c r="H1530" s="194">
        <f t="shared" si="238"/>
        <v>20.609934015548824</v>
      </c>
      <c r="I1530" s="194">
        <f t="shared" si="239"/>
        <v>16.355111242404629</v>
      </c>
    </row>
    <row r="1531" spans="1:9" x14ac:dyDescent="0.3">
      <c r="A1531">
        <v>1519</v>
      </c>
      <c r="B1531">
        <v>0.17732473400119819</v>
      </c>
      <c r="C1531" s="194">
        <f t="shared" si="233"/>
        <v>16.446348925814537</v>
      </c>
      <c r="D1531" s="213">
        <f t="shared" si="234"/>
        <v>16.446348925814537</v>
      </c>
      <c r="E1531" s="194">
        <f t="shared" si="235"/>
        <v>0</v>
      </c>
      <c r="F1531" s="194">
        <f t="shared" si="236"/>
        <v>7.5536510741854634</v>
      </c>
      <c r="G1531" s="194">
        <f t="shared" si="237"/>
        <v>5.2875557519298253</v>
      </c>
      <c r="H1531" s="194">
        <f t="shared" si="238"/>
        <v>18.913301264686716</v>
      </c>
      <c r="I1531" s="194">
        <f t="shared" si="239"/>
        <v>13.625745512756891</v>
      </c>
    </row>
    <row r="1532" spans="1:9" x14ac:dyDescent="0.3">
      <c r="A1532">
        <v>1520</v>
      </c>
      <c r="B1532">
        <v>0.18869059883588757</v>
      </c>
      <c r="C1532" s="194">
        <f t="shared" si="233"/>
        <v>16.703609214244924</v>
      </c>
      <c r="D1532" s="213">
        <f t="shared" si="234"/>
        <v>16.703609214244924</v>
      </c>
      <c r="E1532" s="194">
        <f t="shared" si="235"/>
        <v>0</v>
      </c>
      <c r="F1532" s="194">
        <f t="shared" si="236"/>
        <v>7.2963907857550758</v>
      </c>
      <c r="G1532" s="194">
        <f t="shared" si="237"/>
        <v>5.107473550028554</v>
      </c>
      <c r="H1532" s="194">
        <f t="shared" si="238"/>
        <v>19.209150596381662</v>
      </c>
      <c r="I1532" s="194">
        <f t="shared" si="239"/>
        <v>14.101677046353108</v>
      </c>
    </row>
    <row r="1533" spans="1:9" x14ac:dyDescent="0.3">
      <c r="A1533">
        <v>1521</v>
      </c>
      <c r="B1533">
        <v>0.14258264453351566</v>
      </c>
      <c r="C1533" s="194">
        <f t="shared" si="233"/>
        <v>15.58727308244432</v>
      </c>
      <c r="D1533" s="213">
        <f t="shared" si="234"/>
        <v>15.58727308244432</v>
      </c>
      <c r="E1533" s="194">
        <f t="shared" si="235"/>
        <v>0</v>
      </c>
      <c r="F1533" s="194">
        <f t="shared" si="236"/>
        <v>8.4127269175556805</v>
      </c>
      <c r="G1533" s="194">
        <f t="shared" si="237"/>
        <v>5.888908842288977</v>
      </c>
      <c r="H1533" s="194">
        <f t="shared" si="238"/>
        <v>17.925364044810966</v>
      </c>
      <c r="I1533" s="194">
        <f t="shared" si="239"/>
        <v>12.036455202521987</v>
      </c>
    </row>
    <row r="1534" spans="1:9" x14ac:dyDescent="0.3">
      <c r="A1534">
        <v>1522</v>
      </c>
      <c r="B1534">
        <v>2.1101381269346131E-2</v>
      </c>
      <c r="C1534" s="194">
        <f t="shared" si="233"/>
        <v>9.8109089966713814</v>
      </c>
      <c r="D1534" s="213">
        <f t="shared" si="234"/>
        <v>9.8109089966713814</v>
      </c>
      <c r="E1534" s="194">
        <f t="shared" si="235"/>
        <v>0</v>
      </c>
      <c r="F1534" s="194">
        <f t="shared" si="236"/>
        <v>14.189091003328619</v>
      </c>
      <c r="G1534" s="194">
        <f t="shared" si="237"/>
        <v>9.9323637023300346</v>
      </c>
      <c r="H1534" s="194">
        <f t="shared" si="238"/>
        <v>11.282545346172087</v>
      </c>
      <c r="I1534" s="194">
        <f t="shared" si="239"/>
        <v>1.3501816438420533</v>
      </c>
    </row>
    <row r="1535" spans="1:9" x14ac:dyDescent="0.3">
      <c r="A1535">
        <v>1523</v>
      </c>
      <c r="B1535">
        <v>0.46031772678684757</v>
      </c>
      <c r="C1535" s="194">
        <f t="shared" si="233"/>
        <v>21.4022001833597</v>
      </c>
      <c r="D1535" s="213">
        <f t="shared" si="234"/>
        <v>21.4022001833597</v>
      </c>
      <c r="E1535" s="194">
        <f t="shared" si="235"/>
        <v>0</v>
      </c>
      <c r="F1535" s="194">
        <f t="shared" si="236"/>
        <v>2.5977998166403005</v>
      </c>
      <c r="G1535" s="194">
        <f t="shared" si="237"/>
        <v>1.8184598716482105</v>
      </c>
      <c r="H1535" s="194">
        <f t="shared" si="238"/>
        <v>24.612530210863653</v>
      </c>
      <c r="I1535" s="194">
        <f t="shared" si="239"/>
        <v>22.794070339215445</v>
      </c>
    </row>
    <row r="1536" spans="1:9" x14ac:dyDescent="0.3">
      <c r="A1536">
        <v>1524</v>
      </c>
      <c r="B1536">
        <v>0.11358895317719064</v>
      </c>
      <c r="C1536" s="194">
        <f t="shared" si="233"/>
        <v>14.754037449082482</v>
      </c>
      <c r="D1536" s="213">
        <f t="shared" si="234"/>
        <v>14.754037449082482</v>
      </c>
      <c r="E1536" s="194">
        <f t="shared" si="235"/>
        <v>0</v>
      </c>
      <c r="F1536" s="194">
        <f t="shared" si="236"/>
        <v>9.2459625509175183</v>
      </c>
      <c r="G1536" s="194">
        <f t="shared" si="237"/>
        <v>6.472173785642263</v>
      </c>
      <c r="H1536" s="194">
        <f t="shared" si="238"/>
        <v>16.967143066444851</v>
      </c>
      <c r="I1536" s="194">
        <f t="shared" si="239"/>
        <v>10.494969280802588</v>
      </c>
    </row>
    <row r="1537" spans="1:9" x14ac:dyDescent="0.3">
      <c r="A1537">
        <v>1525</v>
      </c>
      <c r="B1537">
        <v>0.10974033126585125</v>
      </c>
      <c r="C1537" s="194">
        <f t="shared" si="233"/>
        <v>14.632538519619001</v>
      </c>
      <c r="D1537" s="213">
        <f t="shared" si="234"/>
        <v>14.632538519619001</v>
      </c>
      <c r="E1537" s="194">
        <f t="shared" si="235"/>
        <v>0</v>
      </c>
      <c r="F1537" s="194">
        <f t="shared" si="236"/>
        <v>9.3674614803809995</v>
      </c>
      <c r="G1537" s="194">
        <f t="shared" si="237"/>
        <v>6.5572230362667003</v>
      </c>
      <c r="H1537" s="194">
        <f t="shared" si="238"/>
        <v>16.82741929756185</v>
      </c>
      <c r="I1537" s="194">
        <f t="shared" si="239"/>
        <v>10.270196261295148</v>
      </c>
    </row>
    <row r="1538" spans="1:9" x14ac:dyDescent="0.3">
      <c r="A1538">
        <v>1526</v>
      </c>
      <c r="B1538">
        <v>0.99834104840603344</v>
      </c>
      <c r="C1538" s="194">
        <f t="shared" si="233"/>
        <v>39.619832718412688</v>
      </c>
      <c r="D1538" s="213">
        <f t="shared" si="234"/>
        <v>24</v>
      </c>
      <c r="E1538" s="194">
        <f t="shared" si="235"/>
        <v>15.619832718412688</v>
      </c>
      <c r="F1538" s="194">
        <f t="shared" si="236"/>
        <v>0</v>
      </c>
      <c r="G1538" s="194">
        <f t="shared" si="237"/>
        <v>17.962807626174591</v>
      </c>
      <c r="H1538" s="194">
        <f t="shared" si="238"/>
        <v>27.599999999999998</v>
      </c>
      <c r="I1538" s="194">
        <f t="shared" si="239"/>
        <v>27.599999999999994</v>
      </c>
    </row>
    <row r="1539" spans="1:9" x14ac:dyDescent="0.3">
      <c r="A1539">
        <v>1527</v>
      </c>
      <c r="B1539">
        <v>0.94372082606569097</v>
      </c>
      <c r="C1539" s="194">
        <f t="shared" si="233"/>
        <v>31.520789432547119</v>
      </c>
      <c r="D1539" s="213">
        <f t="shared" si="234"/>
        <v>24</v>
      </c>
      <c r="E1539" s="194">
        <f t="shared" si="235"/>
        <v>7.5207894325471187</v>
      </c>
      <c r="F1539" s="194">
        <f t="shared" si="236"/>
        <v>0</v>
      </c>
      <c r="G1539" s="194">
        <f t="shared" si="237"/>
        <v>8.6489078474291858</v>
      </c>
      <c r="H1539" s="194">
        <f t="shared" si="238"/>
        <v>27.599999999999998</v>
      </c>
      <c r="I1539" s="194">
        <f t="shared" si="239"/>
        <v>27.599999999999994</v>
      </c>
    </row>
    <row r="1540" spans="1:9" x14ac:dyDescent="0.3">
      <c r="A1540">
        <v>1528</v>
      </c>
      <c r="B1540">
        <v>0.32781039031875159</v>
      </c>
      <c r="C1540" s="194">
        <f t="shared" si="233"/>
        <v>19.324195483888353</v>
      </c>
      <c r="D1540" s="213">
        <f t="shared" si="234"/>
        <v>19.324195483888353</v>
      </c>
      <c r="E1540" s="194">
        <f t="shared" si="235"/>
        <v>0</v>
      </c>
      <c r="F1540" s="194">
        <f t="shared" si="236"/>
        <v>4.675804516111647</v>
      </c>
      <c r="G1540" s="194">
        <f t="shared" si="237"/>
        <v>3.2730631612781531</v>
      </c>
      <c r="H1540" s="194">
        <f t="shared" si="238"/>
        <v>22.222824806471603</v>
      </c>
      <c r="I1540" s="194">
        <f t="shared" si="239"/>
        <v>18.949761645193451</v>
      </c>
    </row>
    <row r="1541" spans="1:9" x14ac:dyDescent="0.3">
      <c r="A1541">
        <v>1529</v>
      </c>
      <c r="B1541">
        <v>0.68575126274475118</v>
      </c>
      <c r="C1541" s="194">
        <f t="shared" si="233"/>
        <v>24.903056487031527</v>
      </c>
      <c r="D1541" s="213">
        <f t="shared" si="234"/>
        <v>24</v>
      </c>
      <c r="E1541" s="194">
        <f t="shared" si="235"/>
        <v>0.90305648703152741</v>
      </c>
      <c r="F1541" s="194">
        <f t="shared" si="236"/>
        <v>0</v>
      </c>
      <c r="G1541" s="194">
        <f t="shared" si="237"/>
        <v>1.0385149600862564</v>
      </c>
      <c r="H1541" s="194">
        <f t="shared" si="238"/>
        <v>27.599999999999998</v>
      </c>
      <c r="I1541" s="194">
        <f t="shared" si="239"/>
        <v>27.599999999999994</v>
      </c>
    </row>
    <row r="1542" spans="1:9" x14ac:dyDescent="0.3">
      <c r="A1542">
        <v>1530</v>
      </c>
      <c r="B1542">
        <v>0.29038310575944359</v>
      </c>
      <c r="C1542" s="194">
        <f t="shared" si="233"/>
        <v>18.686404788752089</v>
      </c>
      <c r="D1542" s="213">
        <f t="shared" si="234"/>
        <v>18.686404788752089</v>
      </c>
      <c r="E1542" s="194">
        <f t="shared" si="235"/>
        <v>0</v>
      </c>
      <c r="F1542" s="194">
        <f t="shared" si="236"/>
        <v>5.313595211247911</v>
      </c>
      <c r="G1542" s="194">
        <f t="shared" si="237"/>
        <v>3.719516647873538</v>
      </c>
      <c r="H1542" s="194">
        <f t="shared" si="238"/>
        <v>21.4893655070649</v>
      </c>
      <c r="I1542" s="194">
        <f t="shared" si="239"/>
        <v>17.769848859191363</v>
      </c>
    </row>
    <row r="1543" spans="1:9" x14ac:dyDescent="0.3">
      <c r="A1543">
        <v>1531</v>
      </c>
      <c r="B1543">
        <v>0.42132774277129359</v>
      </c>
      <c r="C1543" s="194">
        <f t="shared" si="233"/>
        <v>20.809012277278768</v>
      </c>
      <c r="D1543" s="213">
        <f t="shared" si="234"/>
        <v>20.809012277278768</v>
      </c>
      <c r="E1543" s="194">
        <f t="shared" si="235"/>
        <v>0</v>
      </c>
      <c r="F1543" s="194">
        <f t="shared" si="236"/>
        <v>3.190987722721232</v>
      </c>
      <c r="G1543" s="194">
        <f t="shared" si="237"/>
        <v>2.2336914059048625</v>
      </c>
      <c r="H1543" s="194">
        <f t="shared" si="238"/>
        <v>23.930364118870582</v>
      </c>
      <c r="I1543" s="194">
        <f t="shared" si="239"/>
        <v>21.696672712965718</v>
      </c>
    </row>
    <row r="1544" spans="1:9" x14ac:dyDescent="0.3">
      <c r="A1544">
        <v>1532</v>
      </c>
      <c r="B1544">
        <v>9.5189893011345172E-2</v>
      </c>
      <c r="C1544" s="194">
        <f t="shared" si="233"/>
        <v>14.14326139776664</v>
      </c>
      <c r="D1544" s="213">
        <f t="shared" si="234"/>
        <v>14.14326139776664</v>
      </c>
      <c r="E1544" s="194">
        <f t="shared" si="235"/>
        <v>0</v>
      </c>
      <c r="F1544" s="194">
        <f t="shared" si="236"/>
        <v>9.8567386022333601</v>
      </c>
      <c r="G1544" s="194">
        <f t="shared" si="237"/>
        <v>6.8997170215633528</v>
      </c>
      <c r="H1544" s="194">
        <f t="shared" si="238"/>
        <v>16.264750607431633</v>
      </c>
      <c r="I1544" s="194">
        <f t="shared" si="239"/>
        <v>9.3650335858682823</v>
      </c>
    </row>
    <row r="1545" spans="1:9" x14ac:dyDescent="0.3">
      <c r="A1545">
        <v>1533</v>
      </c>
      <c r="B1545">
        <v>0.37142050995092668</v>
      </c>
      <c r="C1545" s="194">
        <f t="shared" si="233"/>
        <v>20.031439408077627</v>
      </c>
      <c r="D1545" s="213">
        <f t="shared" si="234"/>
        <v>20.031439408077627</v>
      </c>
      <c r="E1545" s="194">
        <f t="shared" si="235"/>
        <v>0</v>
      </c>
      <c r="F1545" s="194">
        <f t="shared" si="236"/>
        <v>3.9685605919223725</v>
      </c>
      <c r="G1545" s="194">
        <f t="shared" si="237"/>
        <v>2.7779924143456611</v>
      </c>
      <c r="H1545" s="194">
        <f t="shared" si="238"/>
        <v>23.036155319289271</v>
      </c>
      <c r="I1545" s="194">
        <f t="shared" si="239"/>
        <v>20.25816290494361</v>
      </c>
    </row>
    <row r="1546" spans="1:9" x14ac:dyDescent="0.3">
      <c r="A1546">
        <v>1534</v>
      </c>
      <c r="B1546">
        <v>0.53205481744451166</v>
      </c>
      <c r="C1546" s="194">
        <f t="shared" si="233"/>
        <v>22.482616985885436</v>
      </c>
      <c r="D1546" s="213">
        <f t="shared" si="234"/>
        <v>22.482616985885436</v>
      </c>
      <c r="E1546" s="194">
        <f t="shared" si="235"/>
        <v>0</v>
      </c>
      <c r="F1546" s="194">
        <f t="shared" si="236"/>
        <v>1.5173830141145643</v>
      </c>
      <c r="G1546" s="194">
        <f t="shared" si="237"/>
        <v>1.0621681098801952</v>
      </c>
      <c r="H1546" s="194">
        <f t="shared" si="238"/>
        <v>25.85500953376825</v>
      </c>
      <c r="I1546" s="194">
        <f t="shared" si="239"/>
        <v>24.792841423888049</v>
      </c>
    </row>
    <row r="1547" spans="1:9" x14ac:dyDescent="0.3">
      <c r="A1547">
        <v>1535</v>
      </c>
      <c r="B1547">
        <v>0.65528513291749224</v>
      </c>
      <c r="C1547" s="194">
        <f t="shared" si="233"/>
        <v>24.397774483232261</v>
      </c>
      <c r="D1547" s="213">
        <f t="shared" si="234"/>
        <v>24</v>
      </c>
      <c r="E1547" s="194">
        <f t="shared" si="235"/>
        <v>0.39777448323226139</v>
      </c>
      <c r="F1547" s="194">
        <f t="shared" si="236"/>
        <v>0</v>
      </c>
      <c r="G1547" s="194">
        <f t="shared" si="237"/>
        <v>0.45744065571710057</v>
      </c>
      <c r="H1547" s="194">
        <f t="shared" si="238"/>
        <v>27.599999999999998</v>
      </c>
      <c r="I1547" s="194">
        <f t="shared" si="239"/>
        <v>27.599999999999994</v>
      </c>
    </row>
    <row r="1548" spans="1:9" x14ac:dyDescent="0.3">
      <c r="A1548">
        <v>1536</v>
      </c>
      <c r="B1548">
        <v>0.98182855302795824</v>
      </c>
      <c r="C1548" s="194">
        <f t="shared" si="233"/>
        <v>34.55842082900341</v>
      </c>
      <c r="D1548" s="213">
        <f t="shared" si="234"/>
        <v>24</v>
      </c>
      <c r="E1548" s="194">
        <f t="shared" si="235"/>
        <v>10.55842082900341</v>
      </c>
      <c r="F1548" s="194">
        <f t="shared" si="236"/>
        <v>0</v>
      </c>
      <c r="G1548" s="194">
        <f t="shared" si="237"/>
        <v>12.14218395335392</v>
      </c>
      <c r="H1548" s="194">
        <f t="shared" si="238"/>
        <v>27.599999999999998</v>
      </c>
      <c r="I1548" s="194">
        <f t="shared" si="239"/>
        <v>27.599999999999994</v>
      </c>
    </row>
    <row r="1549" spans="1:9" x14ac:dyDescent="0.3">
      <c r="A1549">
        <v>1537</v>
      </c>
      <c r="B1549">
        <v>0.71670342905001161</v>
      </c>
      <c r="C1549" s="194">
        <f t="shared" si="233"/>
        <v>25.438456838373593</v>
      </c>
      <c r="D1549" s="213">
        <f t="shared" si="234"/>
        <v>24</v>
      </c>
      <c r="E1549" s="194">
        <f t="shared" si="235"/>
        <v>1.4384568383735932</v>
      </c>
      <c r="F1549" s="194">
        <f t="shared" si="236"/>
        <v>0</v>
      </c>
      <c r="G1549" s="194">
        <f t="shared" si="237"/>
        <v>1.6542253641296321</v>
      </c>
      <c r="H1549" s="194">
        <f t="shared" si="238"/>
        <v>27.599999999999998</v>
      </c>
      <c r="I1549" s="194">
        <f t="shared" si="239"/>
        <v>27.599999999999994</v>
      </c>
    </row>
    <row r="1550" spans="1:9" x14ac:dyDescent="0.3">
      <c r="A1550">
        <v>1538</v>
      </c>
      <c r="B1550">
        <v>0.99819574192075189</v>
      </c>
      <c r="C1550" s="194">
        <f t="shared" ref="C1550:C1613" si="240">_xlfn.NORM.INV(B1550,$B$5,$B$6)</f>
        <v>39.462996627243214</v>
      </c>
      <c r="D1550" s="213">
        <f t="shared" ref="D1550:D1613" si="241">MIN(C1550,$D$6)</f>
        <v>24</v>
      </c>
      <c r="E1550" s="194">
        <f t="shared" ref="E1550:E1613" si="242">MAX(C1550-$D$6,0)</f>
        <v>15.462996627243214</v>
      </c>
      <c r="F1550" s="194">
        <f t="shared" ref="F1550:F1613" si="243">MAX($D$6-C1550,0)</f>
        <v>0</v>
      </c>
      <c r="G1550" s="194">
        <f t="shared" ref="G1550:G1613" si="244">E1550*$D$2+F1550*$D$3</f>
        <v>17.782446121329695</v>
      </c>
      <c r="H1550" s="194">
        <f t="shared" ref="H1550:H1613" si="245">$D$2*D1550</f>
        <v>27.599999999999998</v>
      </c>
      <c r="I1550" s="194">
        <f t="shared" ref="I1550:I1613" si="246">-$D$6*$B$2+D1550*$B$4+F1550*$B$3</f>
        <v>27.599999999999994</v>
      </c>
    </row>
    <row r="1551" spans="1:9" x14ac:dyDescent="0.3">
      <c r="A1551">
        <v>1539</v>
      </c>
      <c r="B1551">
        <v>0.29437310098908454</v>
      </c>
      <c r="C1551" s="194">
        <f t="shared" si="240"/>
        <v>18.756076973278226</v>
      </c>
      <c r="D1551" s="213">
        <f t="shared" si="241"/>
        <v>18.756076973278226</v>
      </c>
      <c r="E1551" s="194">
        <f t="shared" si="242"/>
        <v>0</v>
      </c>
      <c r="F1551" s="194">
        <f t="shared" si="243"/>
        <v>5.2439230267217738</v>
      </c>
      <c r="G1551" s="194">
        <f t="shared" si="244"/>
        <v>3.6707461187052419</v>
      </c>
      <c r="H1551" s="194">
        <f t="shared" si="245"/>
        <v>21.56948851926996</v>
      </c>
      <c r="I1551" s="194">
        <f t="shared" si="246"/>
        <v>17.898742400564714</v>
      </c>
    </row>
    <row r="1552" spans="1:9" x14ac:dyDescent="0.3">
      <c r="A1552">
        <v>1540</v>
      </c>
      <c r="B1552">
        <v>0.84709318954422941</v>
      </c>
      <c r="C1552" s="194">
        <f t="shared" si="240"/>
        <v>28.144275077352596</v>
      </c>
      <c r="D1552" s="213">
        <f t="shared" si="241"/>
        <v>24</v>
      </c>
      <c r="E1552" s="194">
        <f t="shared" si="242"/>
        <v>4.1442750773525958</v>
      </c>
      <c r="F1552" s="194">
        <f t="shared" si="243"/>
        <v>0</v>
      </c>
      <c r="G1552" s="194">
        <f t="shared" si="244"/>
        <v>4.7659163389554848</v>
      </c>
      <c r="H1552" s="194">
        <f t="shared" si="245"/>
        <v>27.599999999999998</v>
      </c>
      <c r="I1552" s="194">
        <f t="shared" si="246"/>
        <v>27.599999999999994</v>
      </c>
    </row>
    <row r="1553" spans="1:9" x14ac:dyDescent="0.3">
      <c r="A1553">
        <v>1541</v>
      </c>
      <c r="B1553">
        <v>0.47338422776430511</v>
      </c>
      <c r="C1553" s="194">
        <f t="shared" si="240"/>
        <v>21.599407500556822</v>
      </c>
      <c r="D1553" s="213">
        <f t="shared" si="241"/>
        <v>21.599407500556822</v>
      </c>
      <c r="E1553" s="194">
        <f t="shared" si="242"/>
        <v>0</v>
      </c>
      <c r="F1553" s="194">
        <f t="shared" si="243"/>
        <v>2.400592499443178</v>
      </c>
      <c r="G1553" s="194">
        <f t="shared" si="244"/>
        <v>1.6804147496102249</v>
      </c>
      <c r="H1553" s="194">
        <f t="shared" si="245"/>
        <v>24.839318625640342</v>
      </c>
      <c r="I1553" s="194">
        <f t="shared" si="246"/>
        <v>23.158903876030116</v>
      </c>
    </row>
    <row r="1554" spans="1:9" x14ac:dyDescent="0.3">
      <c r="A1554">
        <v>1542</v>
      </c>
      <c r="B1554">
        <v>0.60047403198903415</v>
      </c>
      <c r="C1554" s="194">
        <f t="shared" si="240"/>
        <v>23.527445605159709</v>
      </c>
      <c r="D1554" s="213">
        <f t="shared" si="241"/>
        <v>23.527445605159709</v>
      </c>
      <c r="E1554" s="194">
        <f t="shared" si="242"/>
        <v>0</v>
      </c>
      <c r="F1554" s="194">
        <f t="shared" si="243"/>
        <v>0.47255439484029083</v>
      </c>
      <c r="G1554" s="194">
        <f t="shared" si="244"/>
        <v>0.33078807638820362</v>
      </c>
      <c r="H1554" s="194">
        <f t="shared" si="245"/>
        <v>27.056562445933665</v>
      </c>
      <c r="I1554" s="194">
        <f t="shared" si="246"/>
        <v>26.725774369545459</v>
      </c>
    </row>
    <row r="1555" spans="1:9" x14ac:dyDescent="0.3">
      <c r="A1555">
        <v>1543</v>
      </c>
      <c r="B1555">
        <v>0.50258962087933945</v>
      </c>
      <c r="C1555" s="194">
        <f t="shared" si="240"/>
        <v>22.038947575017644</v>
      </c>
      <c r="D1555" s="213">
        <f t="shared" si="241"/>
        <v>22.038947575017644</v>
      </c>
      <c r="E1555" s="194">
        <f t="shared" si="242"/>
        <v>0</v>
      </c>
      <c r="F1555" s="194">
        <f t="shared" si="243"/>
        <v>1.9610524249823555</v>
      </c>
      <c r="G1555" s="194">
        <f t="shared" si="244"/>
        <v>1.3727366974876489</v>
      </c>
      <c r="H1555" s="194">
        <f t="shared" si="245"/>
        <v>25.344789711270288</v>
      </c>
      <c r="I1555" s="194">
        <f t="shared" si="246"/>
        <v>23.972053013782634</v>
      </c>
    </row>
    <row r="1556" spans="1:9" x14ac:dyDescent="0.3">
      <c r="A1556">
        <v>1544</v>
      </c>
      <c r="B1556">
        <v>0.15704631537198677</v>
      </c>
      <c r="C1556" s="194">
        <f t="shared" si="240"/>
        <v>15.95997060663869</v>
      </c>
      <c r="D1556" s="213">
        <f t="shared" si="241"/>
        <v>15.95997060663869</v>
      </c>
      <c r="E1556" s="194">
        <f t="shared" si="242"/>
        <v>0</v>
      </c>
      <c r="F1556" s="194">
        <f t="shared" si="243"/>
        <v>8.0400293933613103</v>
      </c>
      <c r="G1556" s="194">
        <f t="shared" si="244"/>
        <v>5.6280205753529176</v>
      </c>
      <c r="H1556" s="194">
        <f t="shared" si="245"/>
        <v>18.353966197634492</v>
      </c>
      <c r="I1556" s="194">
        <f t="shared" si="246"/>
        <v>12.725945622281573</v>
      </c>
    </row>
    <row r="1557" spans="1:9" x14ac:dyDescent="0.3">
      <c r="A1557">
        <v>1545</v>
      </c>
      <c r="B1557">
        <v>0.41443104329503888</v>
      </c>
      <c r="C1557" s="194">
        <f t="shared" si="240"/>
        <v>20.703032724030916</v>
      </c>
      <c r="D1557" s="213">
        <f t="shared" si="241"/>
        <v>20.703032724030916</v>
      </c>
      <c r="E1557" s="194">
        <f t="shared" si="242"/>
        <v>0</v>
      </c>
      <c r="F1557" s="194">
        <f t="shared" si="243"/>
        <v>3.2969672759690845</v>
      </c>
      <c r="G1557" s="194">
        <f t="shared" si="244"/>
        <v>2.3078770931783592</v>
      </c>
      <c r="H1557" s="194">
        <f t="shared" si="245"/>
        <v>23.808487632635551</v>
      </c>
      <c r="I1557" s="194">
        <f t="shared" si="246"/>
        <v>21.500610539457188</v>
      </c>
    </row>
    <row r="1558" spans="1:9" x14ac:dyDescent="0.3">
      <c r="A1558">
        <v>1546</v>
      </c>
      <c r="B1558">
        <v>0.24314945198831361</v>
      </c>
      <c r="C1558" s="194">
        <f t="shared" si="240"/>
        <v>17.82275512011045</v>
      </c>
      <c r="D1558" s="213">
        <f t="shared" si="241"/>
        <v>17.82275512011045</v>
      </c>
      <c r="E1558" s="194">
        <f t="shared" si="242"/>
        <v>0</v>
      </c>
      <c r="F1558" s="194">
        <f t="shared" si="243"/>
        <v>6.1772448798895496</v>
      </c>
      <c r="G1558" s="194">
        <f t="shared" si="244"/>
        <v>4.3240714159226847</v>
      </c>
      <c r="H1558" s="194">
        <f t="shared" si="245"/>
        <v>20.496168388127018</v>
      </c>
      <c r="I1558" s="194">
        <f t="shared" si="246"/>
        <v>16.172096972204333</v>
      </c>
    </row>
    <row r="1559" spans="1:9" x14ac:dyDescent="0.3">
      <c r="A1559">
        <v>1547</v>
      </c>
      <c r="B1559">
        <v>0.33208825131137631</v>
      </c>
      <c r="C1559" s="194">
        <f t="shared" si="240"/>
        <v>19.395075076284854</v>
      </c>
      <c r="D1559" s="213">
        <f t="shared" si="241"/>
        <v>19.395075076284854</v>
      </c>
      <c r="E1559" s="194">
        <f t="shared" si="242"/>
        <v>0</v>
      </c>
      <c r="F1559" s="194">
        <f t="shared" si="243"/>
        <v>4.6049249237151457</v>
      </c>
      <c r="G1559" s="194">
        <f t="shared" si="244"/>
        <v>3.2234474466006025</v>
      </c>
      <c r="H1559" s="194">
        <f t="shared" si="245"/>
        <v>22.30433633772758</v>
      </c>
      <c r="I1559" s="194">
        <f t="shared" si="246"/>
        <v>19.080888891126975</v>
      </c>
    </row>
    <row r="1560" spans="1:9" x14ac:dyDescent="0.3">
      <c r="A1560">
        <v>1548</v>
      </c>
      <c r="B1560">
        <v>0.66366589988125468</v>
      </c>
      <c r="C1560" s="194">
        <f t="shared" si="240"/>
        <v>24.534933406503797</v>
      </c>
      <c r="D1560" s="213">
        <f t="shared" si="241"/>
        <v>24</v>
      </c>
      <c r="E1560" s="194">
        <f t="shared" si="242"/>
        <v>0.5349334065037965</v>
      </c>
      <c r="F1560" s="194">
        <f t="shared" si="243"/>
        <v>0</v>
      </c>
      <c r="G1560" s="194">
        <f t="shared" si="244"/>
        <v>0.61517341747936594</v>
      </c>
      <c r="H1560" s="194">
        <f t="shared" si="245"/>
        <v>27.599999999999998</v>
      </c>
      <c r="I1560" s="194">
        <f t="shared" si="246"/>
        <v>27.599999999999994</v>
      </c>
    </row>
    <row r="1561" spans="1:9" x14ac:dyDescent="0.3">
      <c r="A1561">
        <v>1549</v>
      </c>
      <c r="B1561">
        <v>0.71846487496475886</v>
      </c>
      <c r="C1561" s="194">
        <f t="shared" si="240"/>
        <v>25.469723063926622</v>
      </c>
      <c r="D1561" s="213">
        <f t="shared" si="241"/>
        <v>24</v>
      </c>
      <c r="E1561" s="194">
        <f t="shared" si="242"/>
        <v>1.4697230639266223</v>
      </c>
      <c r="F1561" s="194">
        <f t="shared" si="243"/>
        <v>0</v>
      </c>
      <c r="G1561" s="194">
        <f t="shared" si="244"/>
        <v>1.6901815235156155</v>
      </c>
      <c r="H1561" s="194">
        <f t="shared" si="245"/>
        <v>27.599999999999998</v>
      </c>
      <c r="I1561" s="194">
        <f t="shared" si="246"/>
        <v>27.599999999999994</v>
      </c>
    </row>
    <row r="1562" spans="1:9" x14ac:dyDescent="0.3">
      <c r="A1562">
        <v>1550</v>
      </c>
      <c r="B1562">
        <v>0.65682166343121717</v>
      </c>
      <c r="C1562" s="194">
        <f t="shared" si="240"/>
        <v>24.422825482362487</v>
      </c>
      <c r="D1562" s="213">
        <f t="shared" si="241"/>
        <v>24</v>
      </c>
      <c r="E1562" s="194">
        <f t="shared" si="242"/>
        <v>0.42282548236248729</v>
      </c>
      <c r="F1562" s="194">
        <f t="shared" si="243"/>
        <v>0</v>
      </c>
      <c r="G1562" s="194">
        <f t="shared" si="244"/>
        <v>0.48624930471686034</v>
      </c>
      <c r="H1562" s="194">
        <f t="shared" si="245"/>
        <v>27.599999999999998</v>
      </c>
      <c r="I1562" s="194">
        <f t="shared" si="246"/>
        <v>27.599999999999994</v>
      </c>
    </row>
    <row r="1563" spans="1:9" x14ac:dyDescent="0.3">
      <c r="A1563">
        <v>1551</v>
      </c>
      <c r="B1563">
        <v>0.37452673282794269</v>
      </c>
      <c r="C1563" s="194">
        <f t="shared" si="240"/>
        <v>20.080673826252021</v>
      </c>
      <c r="D1563" s="213">
        <f t="shared" si="241"/>
        <v>20.080673826252021</v>
      </c>
      <c r="E1563" s="194">
        <f t="shared" si="242"/>
        <v>0</v>
      </c>
      <c r="F1563" s="194">
        <f t="shared" si="243"/>
        <v>3.9193261737479794</v>
      </c>
      <c r="G1563" s="194">
        <f t="shared" si="244"/>
        <v>2.743528321623586</v>
      </c>
      <c r="H1563" s="194">
        <f t="shared" si="245"/>
        <v>23.092774900189823</v>
      </c>
      <c r="I1563" s="194">
        <f t="shared" si="246"/>
        <v>20.349246578566238</v>
      </c>
    </row>
    <row r="1564" spans="1:9" x14ac:dyDescent="0.3">
      <c r="A1564">
        <v>1552</v>
      </c>
      <c r="B1564">
        <v>0.37133968059451894</v>
      </c>
      <c r="C1564" s="194">
        <f t="shared" si="240"/>
        <v>20.030156485577155</v>
      </c>
      <c r="D1564" s="213">
        <f t="shared" si="241"/>
        <v>20.030156485577155</v>
      </c>
      <c r="E1564" s="194">
        <f t="shared" si="242"/>
        <v>0</v>
      </c>
      <c r="F1564" s="194">
        <f t="shared" si="243"/>
        <v>3.9698435144228448</v>
      </c>
      <c r="G1564" s="194">
        <f t="shared" si="244"/>
        <v>2.7788904600959916</v>
      </c>
      <c r="H1564" s="194">
        <f t="shared" si="245"/>
        <v>23.034679958413726</v>
      </c>
      <c r="I1564" s="194">
        <f t="shared" si="246"/>
        <v>20.255789498317732</v>
      </c>
    </row>
    <row r="1565" spans="1:9" x14ac:dyDescent="0.3">
      <c r="A1565">
        <v>1553</v>
      </c>
      <c r="B1565">
        <v>0.16521131903123909</v>
      </c>
      <c r="C1565" s="194">
        <f t="shared" si="240"/>
        <v>16.16042237998639</v>
      </c>
      <c r="D1565" s="213">
        <f t="shared" si="241"/>
        <v>16.16042237998639</v>
      </c>
      <c r="E1565" s="194">
        <f t="shared" si="242"/>
        <v>0</v>
      </c>
      <c r="F1565" s="194">
        <f t="shared" si="243"/>
        <v>7.8395776200136105</v>
      </c>
      <c r="G1565" s="194">
        <f t="shared" si="244"/>
        <v>5.4877043340095275</v>
      </c>
      <c r="H1565" s="194">
        <f t="shared" si="245"/>
        <v>18.584485736984348</v>
      </c>
      <c r="I1565" s="194">
        <f t="shared" si="246"/>
        <v>13.096781402974816</v>
      </c>
    </row>
    <row r="1566" spans="1:9" x14ac:dyDescent="0.3">
      <c r="A1566">
        <v>1554</v>
      </c>
      <c r="B1566">
        <v>0.9828632079494104</v>
      </c>
      <c r="C1566" s="194">
        <f t="shared" si="240"/>
        <v>34.701029058165666</v>
      </c>
      <c r="D1566" s="213">
        <f t="shared" si="241"/>
        <v>24</v>
      </c>
      <c r="E1566" s="194">
        <f t="shared" si="242"/>
        <v>10.701029058165666</v>
      </c>
      <c r="F1566" s="194">
        <f t="shared" si="243"/>
        <v>0</v>
      </c>
      <c r="G1566" s="194">
        <f t="shared" si="244"/>
        <v>12.306183416890516</v>
      </c>
      <c r="H1566" s="194">
        <f t="shared" si="245"/>
        <v>27.599999999999998</v>
      </c>
      <c r="I1566" s="194">
        <f t="shared" si="246"/>
        <v>27.599999999999994</v>
      </c>
    </row>
    <row r="1567" spans="1:9" x14ac:dyDescent="0.3">
      <c r="A1567">
        <v>1555</v>
      </c>
      <c r="B1567">
        <v>0.21738053645171707</v>
      </c>
      <c r="C1567" s="194">
        <f t="shared" si="240"/>
        <v>17.313577425293154</v>
      </c>
      <c r="D1567" s="213">
        <f t="shared" si="241"/>
        <v>17.313577425293154</v>
      </c>
      <c r="E1567" s="194">
        <f t="shared" si="242"/>
        <v>0</v>
      </c>
      <c r="F1567" s="194">
        <f t="shared" si="243"/>
        <v>6.686422574706846</v>
      </c>
      <c r="G1567" s="194">
        <f t="shared" si="244"/>
        <v>4.6804958022947929</v>
      </c>
      <c r="H1567" s="194">
        <f t="shared" si="245"/>
        <v>19.910614039087125</v>
      </c>
      <c r="I1567" s="194">
        <f t="shared" si="246"/>
        <v>15.230118236792334</v>
      </c>
    </row>
    <row r="1568" spans="1:9" x14ac:dyDescent="0.3">
      <c r="A1568">
        <v>1556</v>
      </c>
      <c r="B1568">
        <v>0.28575189183501171</v>
      </c>
      <c r="C1568" s="194">
        <f t="shared" si="240"/>
        <v>18.604970869501749</v>
      </c>
      <c r="D1568" s="213">
        <f t="shared" si="241"/>
        <v>18.604970869501749</v>
      </c>
      <c r="E1568" s="194">
        <f t="shared" si="242"/>
        <v>0</v>
      </c>
      <c r="F1568" s="194">
        <f t="shared" si="243"/>
        <v>5.3950291304982514</v>
      </c>
      <c r="G1568" s="194">
        <f t="shared" si="244"/>
        <v>3.7765203913487762</v>
      </c>
      <c r="H1568" s="194">
        <f t="shared" si="245"/>
        <v>21.395716499927008</v>
      </c>
      <c r="I1568" s="194">
        <f t="shared" si="246"/>
        <v>17.619196108578233</v>
      </c>
    </row>
    <row r="1569" spans="1:9" x14ac:dyDescent="0.3">
      <c r="A1569">
        <v>1557</v>
      </c>
      <c r="B1569">
        <v>0.32220355466279971</v>
      </c>
      <c r="C1569" s="194">
        <f t="shared" si="240"/>
        <v>19.230725528072959</v>
      </c>
      <c r="D1569" s="213">
        <f t="shared" si="241"/>
        <v>19.230725528072959</v>
      </c>
      <c r="E1569" s="194">
        <f t="shared" si="242"/>
        <v>0</v>
      </c>
      <c r="F1569" s="194">
        <f t="shared" si="243"/>
        <v>4.7692744719270408</v>
      </c>
      <c r="G1569" s="194">
        <f t="shared" si="244"/>
        <v>3.338492130348929</v>
      </c>
      <c r="H1569" s="194">
        <f t="shared" si="245"/>
        <v>22.115334357283903</v>
      </c>
      <c r="I1569" s="194">
        <f t="shared" si="246"/>
        <v>18.776842226934971</v>
      </c>
    </row>
    <row r="1570" spans="1:9" x14ac:dyDescent="0.3">
      <c r="A1570">
        <v>1558</v>
      </c>
      <c r="B1570">
        <v>0.68322419110374388</v>
      </c>
      <c r="C1570" s="194">
        <f t="shared" si="240"/>
        <v>24.860403417639464</v>
      </c>
      <c r="D1570" s="213">
        <f t="shared" si="241"/>
        <v>24</v>
      </c>
      <c r="E1570" s="194">
        <f t="shared" si="242"/>
        <v>0.86040341763946415</v>
      </c>
      <c r="F1570" s="194">
        <f t="shared" si="243"/>
        <v>0</v>
      </c>
      <c r="G1570" s="194">
        <f t="shared" si="244"/>
        <v>0.98946393028538371</v>
      </c>
      <c r="H1570" s="194">
        <f t="shared" si="245"/>
        <v>27.599999999999998</v>
      </c>
      <c r="I1570" s="194">
        <f t="shared" si="246"/>
        <v>27.599999999999994</v>
      </c>
    </row>
    <row r="1571" spans="1:9" x14ac:dyDescent="0.3">
      <c r="A1571">
        <v>1559</v>
      </c>
      <c r="B1571">
        <v>0.90881430497943394</v>
      </c>
      <c r="C1571" s="194">
        <f t="shared" si="240"/>
        <v>30.000933870217764</v>
      </c>
      <c r="D1571" s="213">
        <f t="shared" si="241"/>
        <v>24</v>
      </c>
      <c r="E1571" s="194">
        <f t="shared" si="242"/>
        <v>6.0009338702177644</v>
      </c>
      <c r="F1571" s="194">
        <f t="shared" si="243"/>
        <v>0</v>
      </c>
      <c r="G1571" s="194">
        <f t="shared" si="244"/>
        <v>6.9010739507504288</v>
      </c>
      <c r="H1571" s="194">
        <f t="shared" si="245"/>
        <v>27.599999999999998</v>
      </c>
      <c r="I1571" s="194">
        <f t="shared" si="246"/>
        <v>27.599999999999994</v>
      </c>
    </row>
    <row r="1572" spans="1:9" x14ac:dyDescent="0.3">
      <c r="A1572">
        <v>1560</v>
      </c>
      <c r="B1572">
        <v>0.83121983336237137</v>
      </c>
      <c r="C1572" s="194">
        <f t="shared" si="240"/>
        <v>27.753981085662502</v>
      </c>
      <c r="D1572" s="213">
        <f t="shared" si="241"/>
        <v>24</v>
      </c>
      <c r="E1572" s="194">
        <f t="shared" si="242"/>
        <v>3.7539810856625024</v>
      </c>
      <c r="F1572" s="194">
        <f t="shared" si="243"/>
        <v>0</v>
      </c>
      <c r="G1572" s="194">
        <f t="shared" si="244"/>
        <v>4.3170782485118773</v>
      </c>
      <c r="H1572" s="194">
        <f t="shared" si="245"/>
        <v>27.599999999999998</v>
      </c>
      <c r="I1572" s="194">
        <f t="shared" si="246"/>
        <v>27.599999999999994</v>
      </c>
    </row>
    <row r="1573" spans="1:9" x14ac:dyDescent="0.3">
      <c r="A1573">
        <v>1561</v>
      </c>
      <c r="B1573">
        <v>0.27495758829645256</v>
      </c>
      <c r="C1573" s="194">
        <f t="shared" si="240"/>
        <v>18.412676578704996</v>
      </c>
      <c r="D1573" s="213">
        <f t="shared" si="241"/>
        <v>18.412676578704996</v>
      </c>
      <c r="E1573" s="194">
        <f t="shared" si="242"/>
        <v>0</v>
      </c>
      <c r="F1573" s="194">
        <f t="shared" si="243"/>
        <v>5.5873234212950038</v>
      </c>
      <c r="G1573" s="194">
        <f t="shared" si="244"/>
        <v>3.9111263949065029</v>
      </c>
      <c r="H1573" s="194">
        <f t="shared" si="245"/>
        <v>21.174578065510744</v>
      </c>
      <c r="I1573" s="194">
        <f t="shared" si="246"/>
        <v>17.263451670604237</v>
      </c>
    </row>
    <row r="1574" spans="1:9" x14ac:dyDescent="0.3">
      <c r="A1574">
        <v>1562</v>
      </c>
      <c r="B1574">
        <v>0.95070532438816535</v>
      </c>
      <c r="C1574" s="194">
        <f t="shared" si="240"/>
        <v>31.910387440602072</v>
      </c>
      <c r="D1574" s="213">
        <f t="shared" si="241"/>
        <v>24</v>
      </c>
      <c r="E1574" s="194">
        <f t="shared" si="242"/>
        <v>7.9103874406020722</v>
      </c>
      <c r="F1574" s="194">
        <f t="shared" si="243"/>
        <v>0</v>
      </c>
      <c r="G1574" s="194">
        <f t="shared" si="244"/>
        <v>9.0969455566923827</v>
      </c>
      <c r="H1574" s="194">
        <f t="shared" si="245"/>
        <v>27.599999999999998</v>
      </c>
      <c r="I1574" s="194">
        <f t="shared" si="246"/>
        <v>27.599999999999994</v>
      </c>
    </row>
    <row r="1575" spans="1:9" x14ac:dyDescent="0.3">
      <c r="A1575">
        <v>1563</v>
      </c>
      <c r="B1575">
        <v>0.14187649159618054</v>
      </c>
      <c r="C1575" s="194">
        <f t="shared" si="240"/>
        <v>15.568440154899644</v>
      </c>
      <c r="D1575" s="213">
        <f t="shared" si="241"/>
        <v>15.568440154899644</v>
      </c>
      <c r="E1575" s="194">
        <f t="shared" si="242"/>
        <v>0</v>
      </c>
      <c r="F1575" s="194">
        <f t="shared" si="243"/>
        <v>8.4315598451003559</v>
      </c>
      <c r="G1575" s="194">
        <f t="shared" si="244"/>
        <v>5.90209189157025</v>
      </c>
      <c r="H1575" s="194">
        <f t="shared" si="245"/>
        <v>17.903706178134588</v>
      </c>
      <c r="I1575" s="194">
        <f t="shared" si="246"/>
        <v>12.001614286564338</v>
      </c>
    </row>
    <row r="1576" spans="1:9" x14ac:dyDescent="0.3">
      <c r="A1576">
        <v>1564</v>
      </c>
      <c r="B1576">
        <v>1.9308210075267285E-2</v>
      </c>
      <c r="C1576" s="194">
        <f t="shared" si="240"/>
        <v>9.5904935758328307</v>
      </c>
      <c r="D1576" s="213">
        <f t="shared" si="241"/>
        <v>9.5904935758328307</v>
      </c>
      <c r="E1576" s="194">
        <f t="shared" si="242"/>
        <v>0</v>
      </c>
      <c r="F1576" s="194">
        <f t="shared" si="243"/>
        <v>14.409506424167169</v>
      </c>
      <c r="G1576" s="194">
        <f t="shared" si="244"/>
        <v>10.086654496917019</v>
      </c>
      <c r="H1576" s="194">
        <f t="shared" si="245"/>
        <v>11.029067612207754</v>
      </c>
      <c r="I1576" s="194">
        <f t="shared" si="246"/>
        <v>0.94241311529073446</v>
      </c>
    </row>
    <row r="1577" spans="1:9" x14ac:dyDescent="0.3">
      <c r="A1577">
        <v>1565</v>
      </c>
      <c r="B1577">
        <v>1.9217670607913573E-2</v>
      </c>
      <c r="C1577" s="194">
        <f t="shared" si="240"/>
        <v>9.5789103708913572</v>
      </c>
      <c r="D1577" s="213">
        <f t="shared" si="241"/>
        <v>9.5789103708913572</v>
      </c>
      <c r="E1577" s="194">
        <f t="shared" si="242"/>
        <v>0</v>
      </c>
      <c r="F1577" s="194">
        <f t="shared" si="243"/>
        <v>14.421089629108643</v>
      </c>
      <c r="G1577" s="194">
        <f t="shared" si="244"/>
        <v>10.094762740376051</v>
      </c>
      <c r="H1577" s="194">
        <f t="shared" si="245"/>
        <v>11.015746926525059</v>
      </c>
      <c r="I1577" s="194">
        <f t="shared" si="246"/>
        <v>0.92098418614900912</v>
      </c>
    </row>
    <row r="1578" spans="1:9" x14ac:dyDescent="0.3">
      <c r="A1578">
        <v>1566</v>
      </c>
      <c r="B1578">
        <v>0.65246118036544398</v>
      </c>
      <c r="C1578" s="194">
        <f t="shared" si="240"/>
        <v>24.351842257713805</v>
      </c>
      <c r="D1578" s="213">
        <f t="shared" si="241"/>
        <v>24</v>
      </c>
      <c r="E1578" s="194">
        <f t="shared" si="242"/>
        <v>0.3518422577138054</v>
      </c>
      <c r="F1578" s="194">
        <f t="shared" si="243"/>
        <v>0</v>
      </c>
      <c r="G1578" s="194">
        <f t="shared" si="244"/>
        <v>0.40461859637087616</v>
      </c>
      <c r="H1578" s="194">
        <f t="shared" si="245"/>
        <v>27.599999999999998</v>
      </c>
      <c r="I1578" s="194">
        <f t="shared" si="246"/>
        <v>27.599999999999994</v>
      </c>
    </row>
    <row r="1579" spans="1:9" x14ac:dyDescent="0.3">
      <c r="A1579">
        <v>1567</v>
      </c>
      <c r="B1579">
        <v>0.72598808273876014</v>
      </c>
      <c r="C1579" s="194">
        <f t="shared" si="240"/>
        <v>25.604343969202425</v>
      </c>
      <c r="D1579" s="213">
        <f t="shared" si="241"/>
        <v>24</v>
      </c>
      <c r="E1579" s="194">
        <f t="shared" si="242"/>
        <v>1.6043439692024251</v>
      </c>
      <c r="F1579" s="194">
        <f t="shared" si="243"/>
        <v>0</v>
      </c>
      <c r="G1579" s="194">
        <f t="shared" si="244"/>
        <v>1.8449955645827887</v>
      </c>
      <c r="H1579" s="194">
        <f t="shared" si="245"/>
        <v>27.599999999999998</v>
      </c>
      <c r="I1579" s="194">
        <f t="shared" si="246"/>
        <v>27.599999999999994</v>
      </c>
    </row>
    <row r="1580" spans="1:9" x14ac:dyDescent="0.3">
      <c r="A1580">
        <v>1568</v>
      </c>
      <c r="B1580">
        <v>0.68672314479685359</v>
      </c>
      <c r="C1580" s="194">
        <f t="shared" si="240"/>
        <v>24.919499378207703</v>
      </c>
      <c r="D1580" s="213">
        <f t="shared" si="241"/>
        <v>24</v>
      </c>
      <c r="E1580" s="194">
        <f t="shared" si="242"/>
        <v>0.91949937820770344</v>
      </c>
      <c r="F1580" s="194">
        <f t="shared" si="243"/>
        <v>0</v>
      </c>
      <c r="G1580" s="194">
        <f t="shared" si="244"/>
        <v>1.0574242849388589</v>
      </c>
      <c r="H1580" s="194">
        <f t="shared" si="245"/>
        <v>27.599999999999998</v>
      </c>
      <c r="I1580" s="194">
        <f t="shared" si="246"/>
        <v>27.599999999999994</v>
      </c>
    </row>
    <row r="1581" spans="1:9" x14ac:dyDescent="0.3">
      <c r="A1581">
        <v>1569</v>
      </c>
      <c r="B1581">
        <v>0.10843960669376718</v>
      </c>
      <c r="C1581" s="194">
        <f t="shared" si="240"/>
        <v>14.590785210174614</v>
      </c>
      <c r="D1581" s="213">
        <f t="shared" si="241"/>
        <v>14.590785210174614</v>
      </c>
      <c r="E1581" s="194">
        <f t="shared" si="242"/>
        <v>0</v>
      </c>
      <c r="F1581" s="194">
        <f t="shared" si="243"/>
        <v>9.4092147898253859</v>
      </c>
      <c r="G1581" s="194">
        <f t="shared" si="244"/>
        <v>6.5864503528777707</v>
      </c>
      <c r="H1581" s="194">
        <f t="shared" si="245"/>
        <v>16.779402991700806</v>
      </c>
      <c r="I1581" s="194">
        <f t="shared" si="246"/>
        <v>10.192952638823034</v>
      </c>
    </row>
    <row r="1582" spans="1:9" x14ac:dyDescent="0.3">
      <c r="A1582">
        <v>1570</v>
      </c>
      <c r="B1582">
        <v>0.16361101816440915</v>
      </c>
      <c r="C1582" s="194">
        <f t="shared" si="240"/>
        <v>16.121651873353365</v>
      </c>
      <c r="D1582" s="213">
        <f t="shared" si="241"/>
        <v>16.121651873353365</v>
      </c>
      <c r="E1582" s="194">
        <f t="shared" si="242"/>
        <v>0</v>
      </c>
      <c r="F1582" s="194">
        <f t="shared" si="243"/>
        <v>7.8783481266466353</v>
      </c>
      <c r="G1582" s="194">
        <f t="shared" si="244"/>
        <v>5.5148436886526451</v>
      </c>
      <c r="H1582" s="194">
        <f t="shared" si="245"/>
        <v>18.539899654356368</v>
      </c>
      <c r="I1582" s="194">
        <f t="shared" si="246"/>
        <v>13.025055965703721</v>
      </c>
    </row>
    <row r="1583" spans="1:9" x14ac:dyDescent="0.3">
      <c r="A1583">
        <v>1571</v>
      </c>
      <c r="B1583">
        <v>0.76143560617592332</v>
      </c>
      <c r="C1583" s="194">
        <f t="shared" si="240"/>
        <v>26.265568641597127</v>
      </c>
      <c r="D1583" s="213">
        <f t="shared" si="241"/>
        <v>24</v>
      </c>
      <c r="E1583" s="194">
        <f t="shared" si="242"/>
        <v>2.2655686415971275</v>
      </c>
      <c r="F1583" s="194">
        <f t="shared" si="243"/>
        <v>0</v>
      </c>
      <c r="G1583" s="194">
        <f t="shared" si="244"/>
        <v>2.6054039378366962</v>
      </c>
      <c r="H1583" s="194">
        <f t="shared" si="245"/>
        <v>27.599999999999998</v>
      </c>
      <c r="I1583" s="194">
        <f t="shared" si="246"/>
        <v>27.599999999999994</v>
      </c>
    </row>
    <row r="1584" spans="1:9" x14ac:dyDescent="0.3">
      <c r="A1584">
        <v>1572</v>
      </c>
      <c r="B1584">
        <v>2.5024816604371058E-2</v>
      </c>
      <c r="C1584" s="194">
        <f t="shared" si="240"/>
        <v>10.242762718271319</v>
      </c>
      <c r="D1584" s="213">
        <f t="shared" si="241"/>
        <v>10.242762718271319</v>
      </c>
      <c r="E1584" s="194">
        <f t="shared" si="242"/>
        <v>0</v>
      </c>
      <c r="F1584" s="194">
        <f t="shared" si="243"/>
        <v>13.757237281728681</v>
      </c>
      <c r="G1584" s="194">
        <f t="shared" si="244"/>
        <v>9.6300660972100776</v>
      </c>
      <c r="H1584" s="194">
        <f t="shared" si="245"/>
        <v>11.779177126012016</v>
      </c>
      <c r="I1584" s="194">
        <f t="shared" si="246"/>
        <v>2.1491110288019364</v>
      </c>
    </row>
    <row r="1585" spans="1:9" x14ac:dyDescent="0.3">
      <c r="A1585">
        <v>1573</v>
      </c>
      <c r="B1585">
        <v>0.40859337403199403</v>
      </c>
      <c r="C1585" s="194">
        <f t="shared" si="240"/>
        <v>20.613010992271651</v>
      </c>
      <c r="D1585" s="213">
        <f t="shared" si="241"/>
        <v>20.613010992271651</v>
      </c>
      <c r="E1585" s="194">
        <f t="shared" si="242"/>
        <v>0</v>
      </c>
      <c r="F1585" s="194">
        <f t="shared" si="243"/>
        <v>3.3869890077283493</v>
      </c>
      <c r="G1585" s="194">
        <f t="shared" si="244"/>
        <v>2.370892305409845</v>
      </c>
      <c r="H1585" s="194">
        <f t="shared" si="245"/>
        <v>23.704962641112395</v>
      </c>
      <c r="I1585" s="194">
        <f t="shared" si="246"/>
        <v>21.334070335702549</v>
      </c>
    </row>
    <row r="1586" spans="1:9" x14ac:dyDescent="0.3">
      <c r="A1586">
        <v>1574</v>
      </c>
      <c r="B1586">
        <v>0.75728454811181445</v>
      </c>
      <c r="C1586" s="194">
        <f t="shared" si="240"/>
        <v>26.185566217221638</v>
      </c>
      <c r="D1586" s="213">
        <f t="shared" si="241"/>
        <v>24</v>
      </c>
      <c r="E1586" s="194">
        <f t="shared" si="242"/>
        <v>2.1855662172216377</v>
      </c>
      <c r="F1586" s="194">
        <f t="shared" si="243"/>
        <v>0</v>
      </c>
      <c r="G1586" s="194">
        <f t="shared" si="244"/>
        <v>2.5134011498048832</v>
      </c>
      <c r="H1586" s="194">
        <f t="shared" si="245"/>
        <v>27.599999999999998</v>
      </c>
      <c r="I1586" s="194">
        <f t="shared" si="246"/>
        <v>27.599999999999994</v>
      </c>
    </row>
    <row r="1587" spans="1:9" x14ac:dyDescent="0.3">
      <c r="A1587">
        <v>1575</v>
      </c>
      <c r="B1587">
        <v>0.33904318411102452</v>
      </c>
      <c r="C1587" s="194">
        <f t="shared" si="240"/>
        <v>19.509544821001267</v>
      </c>
      <c r="D1587" s="213">
        <f t="shared" si="241"/>
        <v>19.509544821001267</v>
      </c>
      <c r="E1587" s="194">
        <f t="shared" si="242"/>
        <v>0</v>
      </c>
      <c r="F1587" s="194">
        <f t="shared" si="243"/>
        <v>4.490455178998733</v>
      </c>
      <c r="G1587" s="194">
        <f t="shared" si="244"/>
        <v>3.1433186252991132</v>
      </c>
      <c r="H1587" s="194">
        <f t="shared" si="245"/>
        <v>22.435976544151455</v>
      </c>
      <c r="I1587" s="194">
        <f t="shared" si="246"/>
        <v>19.292657918852338</v>
      </c>
    </row>
    <row r="1588" spans="1:9" x14ac:dyDescent="0.3">
      <c r="A1588">
        <v>1576</v>
      </c>
      <c r="B1588">
        <v>4.780853055812051E-2</v>
      </c>
      <c r="C1588" s="194">
        <f t="shared" si="240"/>
        <v>12.001096262998615</v>
      </c>
      <c r="D1588" s="213">
        <f t="shared" si="241"/>
        <v>12.001096262998615</v>
      </c>
      <c r="E1588" s="194">
        <f t="shared" si="242"/>
        <v>0</v>
      </c>
      <c r="F1588" s="194">
        <f t="shared" si="243"/>
        <v>11.998903737001385</v>
      </c>
      <c r="G1588" s="194">
        <f t="shared" si="244"/>
        <v>8.3992326159009707</v>
      </c>
      <c r="H1588" s="194">
        <f t="shared" si="245"/>
        <v>13.801260702448406</v>
      </c>
      <c r="I1588" s="194">
        <f t="shared" si="246"/>
        <v>5.4020280865474346</v>
      </c>
    </row>
    <row r="1589" spans="1:9" x14ac:dyDescent="0.3">
      <c r="A1589">
        <v>1577</v>
      </c>
      <c r="B1589">
        <v>0.9426314316013753</v>
      </c>
      <c r="C1589" s="194">
        <f t="shared" si="240"/>
        <v>31.463522837468808</v>
      </c>
      <c r="D1589" s="213">
        <f t="shared" si="241"/>
        <v>24</v>
      </c>
      <c r="E1589" s="194">
        <f t="shared" si="242"/>
        <v>7.4635228374688083</v>
      </c>
      <c r="F1589" s="194">
        <f t="shared" si="243"/>
        <v>0</v>
      </c>
      <c r="G1589" s="194">
        <f t="shared" si="244"/>
        <v>8.5830512630891285</v>
      </c>
      <c r="H1589" s="194">
        <f t="shared" si="245"/>
        <v>27.599999999999998</v>
      </c>
      <c r="I1589" s="194">
        <f t="shared" si="246"/>
        <v>27.599999999999994</v>
      </c>
    </row>
    <row r="1590" spans="1:9" x14ac:dyDescent="0.3">
      <c r="A1590">
        <v>1578</v>
      </c>
      <c r="B1590">
        <v>0.78350156898483614</v>
      </c>
      <c r="C1590" s="194">
        <f t="shared" si="240"/>
        <v>26.704442245474546</v>
      </c>
      <c r="D1590" s="213">
        <f t="shared" si="241"/>
        <v>24</v>
      </c>
      <c r="E1590" s="194">
        <f t="shared" si="242"/>
        <v>2.7044422454745458</v>
      </c>
      <c r="F1590" s="194">
        <f t="shared" si="243"/>
        <v>0</v>
      </c>
      <c r="G1590" s="194">
        <f t="shared" si="244"/>
        <v>3.1101085822957275</v>
      </c>
      <c r="H1590" s="194">
        <f t="shared" si="245"/>
        <v>27.599999999999998</v>
      </c>
      <c r="I1590" s="194">
        <f t="shared" si="246"/>
        <v>27.599999999999994</v>
      </c>
    </row>
    <row r="1591" spans="1:9" x14ac:dyDescent="0.3">
      <c r="A1591">
        <v>1579</v>
      </c>
      <c r="B1591">
        <v>0.32491381719551204</v>
      </c>
      <c r="C1591" s="194">
        <f t="shared" si="240"/>
        <v>19.275990059870303</v>
      </c>
      <c r="D1591" s="213">
        <f t="shared" si="241"/>
        <v>19.275990059870303</v>
      </c>
      <c r="E1591" s="194">
        <f t="shared" si="242"/>
        <v>0</v>
      </c>
      <c r="F1591" s="194">
        <f t="shared" si="243"/>
        <v>4.7240099401296973</v>
      </c>
      <c r="G1591" s="194">
        <f t="shared" si="244"/>
        <v>3.3068069580907884</v>
      </c>
      <c r="H1591" s="194">
        <f t="shared" si="245"/>
        <v>22.167388568850846</v>
      </c>
      <c r="I1591" s="194">
        <f t="shared" si="246"/>
        <v>18.860581610760054</v>
      </c>
    </row>
    <row r="1592" spans="1:9" x14ac:dyDescent="0.3">
      <c r="A1592">
        <v>1580</v>
      </c>
      <c r="B1592">
        <v>0.26697684521293508</v>
      </c>
      <c r="C1592" s="194">
        <f t="shared" si="240"/>
        <v>18.268107876229156</v>
      </c>
      <c r="D1592" s="213">
        <f t="shared" si="241"/>
        <v>18.268107876229156</v>
      </c>
      <c r="E1592" s="194">
        <f t="shared" si="242"/>
        <v>0</v>
      </c>
      <c r="F1592" s="194">
        <f t="shared" si="243"/>
        <v>5.7318921237708444</v>
      </c>
      <c r="G1592" s="194">
        <f t="shared" si="244"/>
        <v>4.0123244866395913</v>
      </c>
      <c r="H1592" s="194">
        <f t="shared" si="245"/>
        <v>21.008324057663526</v>
      </c>
      <c r="I1592" s="194">
        <f t="shared" si="246"/>
        <v>16.995999571023933</v>
      </c>
    </row>
    <row r="1593" spans="1:9" x14ac:dyDescent="0.3">
      <c r="A1593">
        <v>1581</v>
      </c>
      <c r="B1593">
        <v>0.26956011006866898</v>
      </c>
      <c r="C1593" s="194">
        <f t="shared" si="240"/>
        <v>18.315136411572574</v>
      </c>
      <c r="D1593" s="213">
        <f t="shared" si="241"/>
        <v>18.315136411572574</v>
      </c>
      <c r="E1593" s="194">
        <f t="shared" si="242"/>
        <v>0</v>
      </c>
      <c r="F1593" s="194">
        <f t="shared" si="243"/>
        <v>5.6848635884274259</v>
      </c>
      <c r="G1593" s="194">
        <f t="shared" si="244"/>
        <v>3.9794045118991983</v>
      </c>
      <c r="H1593" s="194">
        <f t="shared" si="245"/>
        <v>21.062406873308458</v>
      </c>
      <c r="I1593" s="194">
        <f t="shared" si="246"/>
        <v>17.08300236140926</v>
      </c>
    </row>
    <row r="1594" spans="1:9" x14ac:dyDescent="0.3">
      <c r="A1594">
        <v>1582</v>
      </c>
      <c r="B1594">
        <v>0.83824790667360394</v>
      </c>
      <c r="C1594" s="194">
        <f t="shared" si="240"/>
        <v>27.923694762727109</v>
      </c>
      <c r="D1594" s="213">
        <f t="shared" si="241"/>
        <v>24</v>
      </c>
      <c r="E1594" s="194">
        <f t="shared" si="242"/>
        <v>3.9236947627271093</v>
      </c>
      <c r="F1594" s="194">
        <f t="shared" si="243"/>
        <v>0</v>
      </c>
      <c r="G1594" s="194">
        <f t="shared" si="244"/>
        <v>4.5122489771361751</v>
      </c>
      <c r="H1594" s="194">
        <f t="shared" si="245"/>
        <v>27.599999999999998</v>
      </c>
      <c r="I1594" s="194">
        <f t="shared" si="246"/>
        <v>27.599999999999994</v>
      </c>
    </row>
    <row r="1595" spans="1:9" x14ac:dyDescent="0.3">
      <c r="A1595">
        <v>1583</v>
      </c>
      <c r="B1595">
        <v>0.42912732141247978</v>
      </c>
      <c r="C1595" s="194">
        <f t="shared" si="240"/>
        <v>20.928421763507032</v>
      </c>
      <c r="D1595" s="213">
        <f t="shared" si="241"/>
        <v>20.928421763507032</v>
      </c>
      <c r="E1595" s="194">
        <f t="shared" si="242"/>
        <v>0</v>
      </c>
      <c r="F1595" s="194">
        <f t="shared" si="243"/>
        <v>3.071578236492968</v>
      </c>
      <c r="G1595" s="194">
        <f t="shared" si="244"/>
        <v>2.1501047655450778</v>
      </c>
      <c r="H1595" s="194">
        <f t="shared" si="245"/>
        <v>24.067685028033086</v>
      </c>
      <c r="I1595" s="194">
        <f t="shared" si="246"/>
        <v>21.917580262488009</v>
      </c>
    </row>
    <row r="1596" spans="1:9" x14ac:dyDescent="0.3">
      <c r="A1596">
        <v>1584</v>
      </c>
      <c r="B1596">
        <v>0.66420939539570889</v>
      </c>
      <c r="C1596" s="194">
        <f t="shared" si="240"/>
        <v>24.543873336134496</v>
      </c>
      <c r="D1596" s="213">
        <f t="shared" si="241"/>
        <v>24</v>
      </c>
      <c r="E1596" s="194">
        <f t="shared" si="242"/>
        <v>0.54387333613449584</v>
      </c>
      <c r="F1596" s="194">
        <f t="shared" si="243"/>
        <v>0</v>
      </c>
      <c r="G1596" s="194">
        <f t="shared" si="244"/>
        <v>0.6254543365546702</v>
      </c>
      <c r="H1596" s="194">
        <f t="shared" si="245"/>
        <v>27.599999999999998</v>
      </c>
      <c r="I1596" s="194">
        <f t="shared" si="246"/>
        <v>27.599999999999994</v>
      </c>
    </row>
    <row r="1597" spans="1:9" x14ac:dyDescent="0.3">
      <c r="A1597">
        <v>1585</v>
      </c>
      <c r="B1597">
        <v>0.193847810519993</v>
      </c>
      <c r="C1597" s="194">
        <f t="shared" si="240"/>
        <v>16.817176555911846</v>
      </c>
      <c r="D1597" s="213">
        <f t="shared" si="241"/>
        <v>16.817176555911846</v>
      </c>
      <c r="E1597" s="194">
        <f t="shared" si="242"/>
        <v>0</v>
      </c>
      <c r="F1597" s="194">
        <f t="shared" si="243"/>
        <v>7.1828234440881538</v>
      </c>
      <c r="G1597" s="194">
        <f t="shared" si="244"/>
        <v>5.027976410861708</v>
      </c>
      <c r="H1597" s="194">
        <f t="shared" si="245"/>
        <v>19.339753039298621</v>
      </c>
      <c r="I1597" s="194">
        <f t="shared" si="246"/>
        <v>14.311776628436911</v>
      </c>
    </row>
    <row r="1598" spans="1:9" x14ac:dyDescent="0.3">
      <c r="A1598">
        <v>1586</v>
      </c>
      <c r="B1598">
        <v>0.63701870811628614</v>
      </c>
      <c r="C1598" s="194">
        <f t="shared" si="240"/>
        <v>24.103007247679592</v>
      </c>
      <c r="D1598" s="213">
        <f t="shared" si="241"/>
        <v>24</v>
      </c>
      <c r="E1598" s="194">
        <f t="shared" si="242"/>
        <v>0.10300724767959224</v>
      </c>
      <c r="F1598" s="194">
        <f t="shared" si="243"/>
        <v>0</v>
      </c>
      <c r="G1598" s="194">
        <f t="shared" si="244"/>
        <v>0.11845833483153106</v>
      </c>
      <c r="H1598" s="194">
        <f t="shared" si="245"/>
        <v>27.599999999999998</v>
      </c>
      <c r="I1598" s="194">
        <f t="shared" si="246"/>
        <v>27.599999999999994</v>
      </c>
    </row>
    <row r="1599" spans="1:9" x14ac:dyDescent="0.3">
      <c r="A1599">
        <v>1587</v>
      </c>
      <c r="B1599">
        <v>0.32719195647980015</v>
      </c>
      <c r="C1599" s="194">
        <f t="shared" si="240"/>
        <v>19.313917965522766</v>
      </c>
      <c r="D1599" s="213">
        <f t="shared" si="241"/>
        <v>19.313917965522766</v>
      </c>
      <c r="E1599" s="194">
        <f t="shared" si="242"/>
        <v>0</v>
      </c>
      <c r="F1599" s="194">
        <f t="shared" si="243"/>
        <v>4.6860820344772343</v>
      </c>
      <c r="G1599" s="194">
        <f t="shared" si="244"/>
        <v>3.2802574241340645</v>
      </c>
      <c r="H1599" s="194">
        <f t="shared" si="245"/>
        <v>22.21100566035118</v>
      </c>
      <c r="I1599" s="194">
        <f t="shared" si="246"/>
        <v>18.930748236217113</v>
      </c>
    </row>
    <row r="1600" spans="1:9" x14ac:dyDescent="0.3">
      <c r="A1600">
        <v>1588</v>
      </c>
      <c r="B1600">
        <v>2.5808831917856656E-2</v>
      </c>
      <c r="C1600" s="194">
        <f t="shared" si="240"/>
        <v>10.322147533920148</v>
      </c>
      <c r="D1600" s="213">
        <f t="shared" si="241"/>
        <v>10.322147533920148</v>
      </c>
      <c r="E1600" s="194">
        <f t="shared" si="242"/>
        <v>0</v>
      </c>
      <c r="F1600" s="194">
        <f t="shared" si="243"/>
        <v>13.677852466079852</v>
      </c>
      <c r="G1600" s="194">
        <f t="shared" si="244"/>
        <v>9.574496726255898</v>
      </c>
      <c r="H1600" s="194">
        <f t="shared" si="245"/>
        <v>11.870469664008169</v>
      </c>
      <c r="I1600" s="194">
        <f t="shared" si="246"/>
        <v>2.2959729377522695</v>
      </c>
    </row>
    <row r="1601" spans="1:9" x14ac:dyDescent="0.3">
      <c r="A1601">
        <v>1589</v>
      </c>
      <c r="B1601">
        <v>0.63315449537466439</v>
      </c>
      <c r="C1601" s="194">
        <f t="shared" si="240"/>
        <v>24.041318793045139</v>
      </c>
      <c r="D1601" s="213">
        <f t="shared" si="241"/>
        <v>24</v>
      </c>
      <c r="E1601" s="194">
        <f t="shared" si="242"/>
        <v>4.1318793045139302E-2</v>
      </c>
      <c r="F1601" s="194">
        <f t="shared" si="243"/>
        <v>0</v>
      </c>
      <c r="G1601" s="194">
        <f t="shared" si="244"/>
        <v>4.7516612001910194E-2</v>
      </c>
      <c r="H1601" s="194">
        <f t="shared" si="245"/>
        <v>27.599999999999998</v>
      </c>
      <c r="I1601" s="194">
        <f t="shared" si="246"/>
        <v>27.599999999999994</v>
      </c>
    </row>
    <row r="1602" spans="1:9" x14ac:dyDescent="0.3">
      <c r="A1602">
        <v>1590</v>
      </c>
      <c r="B1602">
        <v>6.8322277669303766E-3</v>
      </c>
      <c r="C1602" s="194">
        <f t="shared" si="240"/>
        <v>7.2042079536133983</v>
      </c>
      <c r="D1602" s="213">
        <f t="shared" si="241"/>
        <v>7.2042079536133983</v>
      </c>
      <c r="E1602" s="194">
        <f t="shared" si="242"/>
        <v>0</v>
      </c>
      <c r="F1602" s="194">
        <f t="shared" si="243"/>
        <v>16.795792046386602</v>
      </c>
      <c r="G1602" s="194">
        <f t="shared" si="244"/>
        <v>11.757054432470623</v>
      </c>
      <c r="H1602" s="194">
        <f t="shared" si="245"/>
        <v>8.2848391466554077</v>
      </c>
      <c r="I1602" s="194">
        <f t="shared" si="246"/>
        <v>-3.4722152858152171</v>
      </c>
    </row>
    <row r="1603" spans="1:9" x14ac:dyDescent="0.3">
      <c r="A1603">
        <v>1591</v>
      </c>
      <c r="B1603">
        <v>0.57694573035133423</v>
      </c>
      <c r="C1603" s="194">
        <f t="shared" si="240"/>
        <v>23.164516032772081</v>
      </c>
      <c r="D1603" s="213">
        <f t="shared" si="241"/>
        <v>23.164516032772081</v>
      </c>
      <c r="E1603" s="194">
        <f t="shared" si="242"/>
        <v>0</v>
      </c>
      <c r="F1603" s="194">
        <f t="shared" si="243"/>
        <v>0.83548396722791907</v>
      </c>
      <c r="G1603" s="194">
        <f t="shared" si="244"/>
        <v>0.58483877705954346</v>
      </c>
      <c r="H1603" s="194">
        <f t="shared" si="245"/>
        <v>26.63919343768789</v>
      </c>
      <c r="I1603" s="194">
        <f t="shared" si="246"/>
        <v>26.054354660628341</v>
      </c>
    </row>
    <row r="1604" spans="1:9" x14ac:dyDescent="0.3">
      <c r="A1604">
        <v>1592</v>
      </c>
      <c r="B1604">
        <v>0.26892612368680702</v>
      </c>
      <c r="C1604" s="194">
        <f t="shared" si="240"/>
        <v>18.303615696180735</v>
      </c>
      <c r="D1604" s="213">
        <f t="shared" si="241"/>
        <v>18.303615696180735</v>
      </c>
      <c r="E1604" s="194">
        <f t="shared" si="242"/>
        <v>0</v>
      </c>
      <c r="F1604" s="194">
        <f t="shared" si="243"/>
        <v>5.696384303819265</v>
      </c>
      <c r="G1604" s="194">
        <f t="shared" si="244"/>
        <v>3.9874690126734857</v>
      </c>
      <c r="H1604" s="194">
        <f t="shared" si="245"/>
        <v>21.049158050607844</v>
      </c>
      <c r="I1604" s="194">
        <f t="shared" si="246"/>
        <v>17.061689037934354</v>
      </c>
    </row>
    <row r="1605" spans="1:9" x14ac:dyDescent="0.3">
      <c r="A1605">
        <v>1593</v>
      </c>
      <c r="B1605">
        <v>0.53544678256506539</v>
      </c>
      <c r="C1605" s="194">
        <f t="shared" si="240"/>
        <v>22.533814845111564</v>
      </c>
      <c r="D1605" s="213">
        <f t="shared" si="241"/>
        <v>22.533814845111564</v>
      </c>
      <c r="E1605" s="194">
        <f t="shared" si="242"/>
        <v>0</v>
      </c>
      <c r="F1605" s="194">
        <f t="shared" si="243"/>
        <v>1.4661851548884357</v>
      </c>
      <c r="G1605" s="194">
        <f t="shared" si="244"/>
        <v>1.0263296084219051</v>
      </c>
      <c r="H1605" s="194">
        <f t="shared" si="245"/>
        <v>25.913887071878296</v>
      </c>
      <c r="I1605" s="194">
        <f t="shared" si="246"/>
        <v>24.887557463456393</v>
      </c>
    </row>
    <row r="1606" spans="1:9" x14ac:dyDescent="0.3">
      <c r="A1606">
        <v>1594</v>
      </c>
      <c r="B1606">
        <v>0.30806676339681305</v>
      </c>
      <c r="C1606" s="194">
        <f t="shared" si="240"/>
        <v>18.991974223837563</v>
      </c>
      <c r="D1606" s="213">
        <f t="shared" si="241"/>
        <v>18.991974223837563</v>
      </c>
      <c r="E1606" s="194">
        <f t="shared" si="242"/>
        <v>0</v>
      </c>
      <c r="F1606" s="194">
        <f t="shared" si="243"/>
        <v>5.0080257761624374</v>
      </c>
      <c r="G1606" s="194">
        <f t="shared" si="244"/>
        <v>3.5056180433137065</v>
      </c>
      <c r="H1606" s="194">
        <f t="shared" si="245"/>
        <v>21.840770357413195</v>
      </c>
      <c r="I1606" s="194">
        <f t="shared" si="246"/>
        <v>18.335152314099485</v>
      </c>
    </row>
    <row r="1607" spans="1:9" x14ac:dyDescent="0.3">
      <c r="A1607">
        <v>1595</v>
      </c>
      <c r="B1607">
        <v>0.49929219525314994</v>
      </c>
      <c r="C1607" s="194">
        <f t="shared" si="240"/>
        <v>21.989354774066925</v>
      </c>
      <c r="D1607" s="213">
        <f t="shared" si="241"/>
        <v>21.989354774066925</v>
      </c>
      <c r="E1607" s="194">
        <f t="shared" si="242"/>
        <v>0</v>
      </c>
      <c r="F1607" s="194">
        <f t="shared" si="243"/>
        <v>2.0106452259330752</v>
      </c>
      <c r="G1607" s="194">
        <f t="shared" si="244"/>
        <v>1.4074516581531527</v>
      </c>
      <c r="H1607" s="194">
        <f t="shared" si="245"/>
        <v>25.28775799017696</v>
      </c>
      <c r="I1607" s="194">
        <f t="shared" si="246"/>
        <v>23.880306332023807</v>
      </c>
    </row>
    <row r="1608" spans="1:9" x14ac:dyDescent="0.3">
      <c r="A1608">
        <v>1596</v>
      </c>
      <c r="B1608">
        <v>0.62357244706775095</v>
      </c>
      <c r="C1608" s="194">
        <f t="shared" si="240"/>
        <v>23.889261521588708</v>
      </c>
      <c r="D1608" s="213">
        <f t="shared" si="241"/>
        <v>23.889261521588708</v>
      </c>
      <c r="E1608" s="194">
        <f t="shared" si="242"/>
        <v>0</v>
      </c>
      <c r="F1608" s="194">
        <f t="shared" si="243"/>
        <v>0.11073847841129236</v>
      </c>
      <c r="G1608" s="194">
        <f t="shared" si="244"/>
        <v>7.7516934887904662E-2</v>
      </c>
      <c r="H1608" s="194">
        <f t="shared" si="245"/>
        <v>27.472650749827011</v>
      </c>
      <c r="I1608" s="194">
        <f t="shared" si="246"/>
        <v>27.395133814939104</v>
      </c>
    </row>
    <row r="1609" spans="1:9" x14ac:dyDescent="0.3">
      <c r="A1609">
        <v>1597</v>
      </c>
      <c r="B1609">
        <v>0.48985368786011674</v>
      </c>
      <c r="C1609" s="194">
        <f t="shared" si="240"/>
        <v>21.847385347834472</v>
      </c>
      <c r="D1609" s="213">
        <f t="shared" si="241"/>
        <v>21.847385347834472</v>
      </c>
      <c r="E1609" s="194">
        <f t="shared" si="242"/>
        <v>0</v>
      </c>
      <c r="F1609" s="194">
        <f t="shared" si="243"/>
        <v>2.1526146521655285</v>
      </c>
      <c r="G1609" s="194">
        <f t="shared" si="244"/>
        <v>1.50683025651587</v>
      </c>
      <c r="H1609" s="194">
        <f t="shared" si="245"/>
        <v>25.124493150009641</v>
      </c>
      <c r="I1609" s="194">
        <f t="shared" si="246"/>
        <v>23.617662893493769</v>
      </c>
    </row>
    <row r="1610" spans="1:9" x14ac:dyDescent="0.3">
      <c r="A1610">
        <v>1598</v>
      </c>
      <c r="B1610">
        <v>0.78179579030586777</v>
      </c>
      <c r="C1610" s="194">
        <f t="shared" si="240"/>
        <v>26.669634638844609</v>
      </c>
      <c r="D1610" s="213">
        <f t="shared" si="241"/>
        <v>24</v>
      </c>
      <c r="E1610" s="194">
        <f t="shared" si="242"/>
        <v>2.6696346388446095</v>
      </c>
      <c r="F1610" s="194">
        <f t="shared" si="243"/>
        <v>0</v>
      </c>
      <c r="G1610" s="194">
        <f t="shared" si="244"/>
        <v>3.0700798346713007</v>
      </c>
      <c r="H1610" s="194">
        <f t="shared" si="245"/>
        <v>27.599999999999998</v>
      </c>
      <c r="I1610" s="194">
        <f t="shared" si="246"/>
        <v>27.599999999999994</v>
      </c>
    </row>
    <row r="1611" spans="1:9" x14ac:dyDescent="0.3">
      <c r="A1611">
        <v>1599</v>
      </c>
      <c r="B1611">
        <v>0.75117943990706992</v>
      </c>
      <c r="C1611" s="194">
        <f t="shared" si="240"/>
        <v>26.069235703020244</v>
      </c>
      <c r="D1611" s="213">
        <f t="shared" si="241"/>
        <v>24</v>
      </c>
      <c r="E1611" s="194">
        <f t="shared" si="242"/>
        <v>2.0692357030202437</v>
      </c>
      <c r="F1611" s="194">
        <f t="shared" si="243"/>
        <v>0</v>
      </c>
      <c r="G1611" s="194">
        <f t="shared" si="244"/>
        <v>2.3796210584732802</v>
      </c>
      <c r="H1611" s="194">
        <f t="shared" si="245"/>
        <v>27.599999999999998</v>
      </c>
      <c r="I1611" s="194">
        <f t="shared" si="246"/>
        <v>27.599999999999994</v>
      </c>
    </row>
    <row r="1612" spans="1:9" x14ac:dyDescent="0.3">
      <c r="A1612">
        <v>1600</v>
      </c>
      <c r="B1612">
        <v>0.81590922677317812</v>
      </c>
      <c r="C1612" s="194">
        <f t="shared" si="240"/>
        <v>27.399308951734863</v>
      </c>
      <c r="D1612" s="213">
        <f t="shared" si="241"/>
        <v>24</v>
      </c>
      <c r="E1612" s="194">
        <f t="shared" si="242"/>
        <v>3.3993089517348629</v>
      </c>
      <c r="F1612" s="194">
        <f t="shared" si="243"/>
        <v>0</v>
      </c>
      <c r="G1612" s="194">
        <f t="shared" si="244"/>
        <v>3.9092052944950919</v>
      </c>
      <c r="H1612" s="194">
        <f t="shared" si="245"/>
        <v>27.599999999999998</v>
      </c>
      <c r="I1612" s="194">
        <f t="shared" si="246"/>
        <v>27.599999999999994</v>
      </c>
    </row>
    <row r="1613" spans="1:9" x14ac:dyDescent="0.3">
      <c r="A1613">
        <v>1601</v>
      </c>
      <c r="B1613">
        <v>0.95674853197191567</v>
      </c>
      <c r="C1613" s="194">
        <f t="shared" si="240"/>
        <v>32.284842647463904</v>
      </c>
      <c r="D1613" s="213">
        <f t="shared" si="241"/>
        <v>24</v>
      </c>
      <c r="E1613" s="194">
        <f t="shared" si="242"/>
        <v>8.2848426474639041</v>
      </c>
      <c r="F1613" s="194">
        <f t="shared" si="243"/>
        <v>0</v>
      </c>
      <c r="G1613" s="194">
        <f t="shared" si="244"/>
        <v>9.5275690445834886</v>
      </c>
      <c r="H1613" s="194">
        <f t="shared" si="245"/>
        <v>27.599999999999998</v>
      </c>
      <c r="I1613" s="194">
        <f t="shared" si="246"/>
        <v>27.599999999999994</v>
      </c>
    </row>
    <row r="1614" spans="1:9" x14ac:dyDescent="0.3">
      <c r="A1614">
        <v>1602</v>
      </c>
      <c r="B1614">
        <v>4.3117485726643534E-2</v>
      </c>
      <c r="C1614" s="194">
        <f t="shared" ref="C1614:C1677" si="247">_xlfn.NORM.INV(B1614,$B$5,$B$6)</f>
        <v>11.706389940785016</v>
      </c>
      <c r="D1614" s="213">
        <f t="shared" ref="D1614:D1677" si="248">MIN(C1614,$D$6)</f>
        <v>11.706389940785016</v>
      </c>
      <c r="E1614" s="194">
        <f t="shared" ref="E1614:E1677" si="249">MAX(C1614-$D$6,0)</f>
        <v>0</v>
      </c>
      <c r="F1614" s="194">
        <f t="shared" ref="F1614:F1677" si="250">MAX($D$6-C1614,0)</f>
        <v>12.293610059214984</v>
      </c>
      <c r="G1614" s="194">
        <f t="shared" ref="G1614:G1677" si="251">E1614*$D$2+F1614*$D$3</f>
        <v>8.6055270414504896</v>
      </c>
      <c r="H1614" s="194">
        <f t="shared" ref="H1614:H1677" si="252">$D$2*D1614</f>
        <v>13.462348431902766</v>
      </c>
      <c r="I1614" s="194">
        <f t="shared" ref="I1614:I1677" si="253">-$D$6*$B$2+D1614*$B$4+F1614*$B$3</f>
        <v>4.8568213904522768</v>
      </c>
    </row>
    <row r="1615" spans="1:9" x14ac:dyDescent="0.3">
      <c r="A1615">
        <v>1603</v>
      </c>
      <c r="B1615">
        <v>0.69381135659734772</v>
      </c>
      <c r="C1615" s="194">
        <f t="shared" si="247"/>
        <v>25.040097775450825</v>
      </c>
      <c r="D1615" s="213">
        <f t="shared" si="248"/>
        <v>24</v>
      </c>
      <c r="E1615" s="194">
        <f t="shared" si="249"/>
        <v>1.0400977754508247</v>
      </c>
      <c r="F1615" s="194">
        <f t="shared" si="250"/>
        <v>0</v>
      </c>
      <c r="G1615" s="194">
        <f t="shared" si="251"/>
        <v>1.1961124417684483</v>
      </c>
      <c r="H1615" s="194">
        <f t="shared" si="252"/>
        <v>27.599999999999998</v>
      </c>
      <c r="I1615" s="194">
        <f t="shared" si="253"/>
        <v>27.599999999999994</v>
      </c>
    </row>
    <row r="1616" spans="1:9" x14ac:dyDescent="0.3">
      <c r="A1616">
        <v>1604</v>
      </c>
      <c r="B1616">
        <v>0.58747135736712308</v>
      </c>
      <c r="C1616" s="194">
        <f t="shared" si="247"/>
        <v>23.326270842060225</v>
      </c>
      <c r="D1616" s="213">
        <f t="shared" si="248"/>
        <v>23.326270842060225</v>
      </c>
      <c r="E1616" s="194">
        <f t="shared" si="249"/>
        <v>0</v>
      </c>
      <c r="F1616" s="194">
        <f t="shared" si="250"/>
        <v>0.67372915793977484</v>
      </c>
      <c r="G1616" s="194">
        <f t="shared" si="251"/>
        <v>0.47161041055784242</v>
      </c>
      <c r="H1616" s="194">
        <f t="shared" si="252"/>
        <v>26.825211468369258</v>
      </c>
      <c r="I1616" s="194">
        <f t="shared" si="253"/>
        <v>26.353601057811414</v>
      </c>
    </row>
    <row r="1617" spans="1:9" x14ac:dyDescent="0.3">
      <c r="A1617">
        <v>1605</v>
      </c>
      <c r="B1617">
        <v>0.37773777772390782</v>
      </c>
      <c r="C1617" s="194">
        <f t="shared" si="247"/>
        <v>20.131434248620977</v>
      </c>
      <c r="D1617" s="213">
        <f t="shared" si="248"/>
        <v>20.131434248620977</v>
      </c>
      <c r="E1617" s="194">
        <f t="shared" si="249"/>
        <v>0</v>
      </c>
      <c r="F1617" s="194">
        <f t="shared" si="250"/>
        <v>3.8685657513790233</v>
      </c>
      <c r="G1617" s="194">
        <f t="shared" si="251"/>
        <v>2.7079960259653166</v>
      </c>
      <c r="H1617" s="194">
        <f t="shared" si="252"/>
        <v>23.15114938591412</v>
      </c>
      <c r="I1617" s="194">
        <f t="shared" si="253"/>
        <v>20.443153359948806</v>
      </c>
    </row>
    <row r="1618" spans="1:9" x14ac:dyDescent="0.3">
      <c r="A1618">
        <v>1606</v>
      </c>
      <c r="B1618">
        <v>0.61005989692807072</v>
      </c>
      <c r="C1618" s="194">
        <f t="shared" si="247"/>
        <v>23.676850898751105</v>
      </c>
      <c r="D1618" s="213">
        <f t="shared" si="248"/>
        <v>23.676850898751105</v>
      </c>
      <c r="E1618" s="194">
        <f t="shared" si="249"/>
        <v>0</v>
      </c>
      <c r="F1618" s="194">
        <f t="shared" si="250"/>
        <v>0.32314910124889451</v>
      </c>
      <c r="G1618" s="194">
        <f t="shared" si="251"/>
        <v>0.22620437087422618</v>
      </c>
      <c r="H1618" s="194">
        <f t="shared" si="252"/>
        <v>27.22837853356377</v>
      </c>
      <c r="I1618" s="194">
        <f t="shared" si="253"/>
        <v>27.002174162689542</v>
      </c>
    </row>
    <row r="1619" spans="1:9" x14ac:dyDescent="0.3">
      <c r="A1619">
        <v>1607</v>
      </c>
      <c r="B1619">
        <v>4.6178806278933671E-2</v>
      </c>
      <c r="C1619" s="194">
        <f t="shared" si="247"/>
        <v>11.901458217957455</v>
      </c>
      <c r="D1619" s="213">
        <f t="shared" si="248"/>
        <v>11.901458217957455</v>
      </c>
      <c r="E1619" s="194">
        <f t="shared" si="249"/>
        <v>0</v>
      </c>
      <c r="F1619" s="194">
        <f t="shared" si="250"/>
        <v>12.098541782042545</v>
      </c>
      <c r="G1619" s="194">
        <f t="shared" si="251"/>
        <v>8.4689792474297825</v>
      </c>
      <c r="H1619" s="194">
        <f t="shared" si="252"/>
        <v>13.686676950651071</v>
      </c>
      <c r="I1619" s="194">
        <f t="shared" si="253"/>
        <v>5.2176977032212886</v>
      </c>
    </row>
    <row r="1620" spans="1:9" x14ac:dyDescent="0.3">
      <c r="A1620">
        <v>1608</v>
      </c>
      <c r="B1620">
        <v>0.46269921052223661</v>
      </c>
      <c r="C1620" s="194">
        <f t="shared" si="247"/>
        <v>21.43818482837376</v>
      </c>
      <c r="D1620" s="213">
        <f t="shared" si="248"/>
        <v>21.43818482837376</v>
      </c>
      <c r="E1620" s="194">
        <f t="shared" si="249"/>
        <v>0</v>
      </c>
      <c r="F1620" s="194">
        <f t="shared" si="250"/>
        <v>2.5618151716262396</v>
      </c>
      <c r="G1620" s="194">
        <f t="shared" si="251"/>
        <v>1.7932706201383679</v>
      </c>
      <c r="H1620" s="194">
        <f t="shared" si="252"/>
        <v>24.653912552629823</v>
      </c>
      <c r="I1620" s="194">
        <f t="shared" si="253"/>
        <v>22.860641932491454</v>
      </c>
    </row>
    <row r="1621" spans="1:9" x14ac:dyDescent="0.3">
      <c r="A1621">
        <v>1609</v>
      </c>
      <c r="B1621">
        <v>0.21124868629554305</v>
      </c>
      <c r="C1621" s="194">
        <f t="shared" si="247"/>
        <v>17.187423418602386</v>
      </c>
      <c r="D1621" s="213">
        <f t="shared" si="248"/>
        <v>17.187423418602386</v>
      </c>
      <c r="E1621" s="194">
        <f t="shared" si="249"/>
        <v>0</v>
      </c>
      <c r="F1621" s="194">
        <f t="shared" si="250"/>
        <v>6.8125765813976145</v>
      </c>
      <c r="G1621" s="194">
        <f t="shared" si="251"/>
        <v>4.7688036069783308</v>
      </c>
      <c r="H1621" s="194">
        <f t="shared" si="252"/>
        <v>19.765536931392742</v>
      </c>
      <c r="I1621" s="194">
        <f t="shared" si="253"/>
        <v>14.996733324414413</v>
      </c>
    </row>
    <row r="1622" spans="1:9" x14ac:dyDescent="0.3">
      <c r="A1622">
        <v>1610</v>
      </c>
      <c r="B1622">
        <v>0.89504297887205386</v>
      </c>
      <c r="C1622" s="194">
        <f t="shared" si="247"/>
        <v>29.522811007027681</v>
      </c>
      <c r="D1622" s="213">
        <f t="shared" si="248"/>
        <v>24</v>
      </c>
      <c r="E1622" s="194">
        <f t="shared" si="249"/>
        <v>5.5228110070276806</v>
      </c>
      <c r="F1622" s="194">
        <f t="shared" si="250"/>
        <v>0</v>
      </c>
      <c r="G1622" s="194">
        <f t="shared" si="251"/>
        <v>6.3512326580818321</v>
      </c>
      <c r="H1622" s="194">
        <f t="shared" si="252"/>
        <v>27.599999999999998</v>
      </c>
      <c r="I1622" s="194">
        <f t="shared" si="253"/>
        <v>27.599999999999994</v>
      </c>
    </row>
    <row r="1623" spans="1:9" x14ac:dyDescent="0.3">
      <c r="A1623">
        <v>1611</v>
      </c>
      <c r="B1623">
        <v>0.4763340822080222</v>
      </c>
      <c r="C1623" s="194">
        <f t="shared" si="247"/>
        <v>21.643861033966434</v>
      </c>
      <c r="D1623" s="213">
        <f t="shared" si="248"/>
        <v>21.643861033966434</v>
      </c>
      <c r="E1623" s="194">
        <f t="shared" si="249"/>
        <v>0</v>
      </c>
      <c r="F1623" s="194">
        <f t="shared" si="250"/>
        <v>2.3561389660335657</v>
      </c>
      <c r="G1623" s="194">
        <f t="shared" si="251"/>
        <v>1.6492972762234961</v>
      </c>
      <c r="H1623" s="194">
        <f t="shared" si="252"/>
        <v>24.890440189061398</v>
      </c>
      <c r="I1623" s="194">
        <f t="shared" si="253"/>
        <v>23.241142912837898</v>
      </c>
    </row>
    <row r="1624" spans="1:9" x14ac:dyDescent="0.3">
      <c r="A1624">
        <v>1612</v>
      </c>
      <c r="B1624">
        <v>0.60393029132231701</v>
      </c>
      <c r="C1624" s="194">
        <f t="shared" si="247"/>
        <v>23.581200915797368</v>
      </c>
      <c r="D1624" s="213">
        <f t="shared" si="248"/>
        <v>23.581200915797368</v>
      </c>
      <c r="E1624" s="194">
        <f t="shared" si="249"/>
        <v>0</v>
      </c>
      <c r="F1624" s="194">
        <f t="shared" si="250"/>
        <v>0.41879908420263234</v>
      </c>
      <c r="G1624" s="194">
        <f t="shared" si="251"/>
        <v>0.2931593589418427</v>
      </c>
      <c r="H1624" s="194">
        <f t="shared" si="252"/>
        <v>27.118381053166971</v>
      </c>
      <c r="I1624" s="194">
        <f t="shared" si="253"/>
        <v>26.825221694225128</v>
      </c>
    </row>
    <row r="1625" spans="1:9" x14ac:dyDescent="0.3">
      <c r="A1625">
        <v>1613</v>
      </c>
      <c r="B1625">
        <v>0.99652365003357657</v>
      </c>
      <c r="C1625" s="194">
        <f t="shared" si="247"/>
        <v>38.194608087795658</v>
      </c>
      <c r="D1625" s="213">
        <f t="shared" si="248"/>
        <v>24</v>
      </c>
      <c r="E1625" s="194">
        <f t="shared" si="249"/>
        <v>14.194608087795658</v>
      </c>
      <c r="F1625" s="194">
        <f t="shared" si="250"/>
        <v>0</v>
      </c>
      <c r="G1625" s="194">
        <f t="shared" si="251"/>
        <v>16.323799300965003</v>
      </c>
      <c r="H1625" s="194">
        <f t="shared" si="252"/>
        <v>27.599999999999998</v>
      </c>
      <c r="I1625" s="194">
        <f t="shared" si="253"/>
        <v>27.599999999999994</v>
      </c>
    </row>
    <row r="1626" spans="1:9" x14ac:dyDescent="0.3">
      <c r="A1626">
        <v>1614</v>
      </c>
      <c r="B1626">
        <v>0.38770847571884992</v>
      </c>
      <c r="C1626" s="194">
        <f t="shared" si="247"/>
        <v>20.288220666006847</v>
      </c>
      <c r="D1626" s="213">
        <f t="shared" si="248"/>
        <v>20.288220666006847</v>
      </c>
      <c r="E1626" s="194">
        <f t="shared" si="249"/>
        <v>0</v>
      </c>
      <c r="F1626" s="194">
        <f t="shared" si="250"/>
        <v>3.7117793339931531</v>
      </c>
      <c r="G1626" s="194">
        <f t="shared" si="251"/>
        <v>2.5982455337952075</v>
      </c>
      <c r="H1626" s="194">
        <f t="shared" si="252"/>
        <v>23.331453765907874</v>
      </c>
      <c r="I1626" s="194">
        <f t="shared" si="253"/>
        <v>20.733208232112666</v>
      </c>
    </row>
    <row r="1627" spans="1:9" x14ac:dyDescent="0.3">
      <c r="A1627">
        <v>1615</v>
      </c>
      <c r="B1627">
        <v>0.1453586736245962</v>
      </c>
      <c r="C1627" s="194">
        <f t="shared" si="247"/>
        <v>15.660704430625675</v>
      </c>
      <c r="D1627" s="213">
        <f t="shared" si="248"/>
        <v>15.660704430625675</v>
      </c>
      <c r="E1627" s="194">
        <f t="shared" si="249"/>
        <v>0</v>
      </c>
      <c r="F1627" s="194">
        <f t="shared" si="250"/>
        <v>8.3392955693743254</v>
      </c>
      <c r="G1627" s="194">
        <f t="shared" si="251"/>
        <v>5.8375068985620286</v>
      </c>
      <c r="H1627" s="194">
        <f t="shared" si="252"/>
        <v>18.009810095219525</v>
      </c>
      <c r="I1627" s="194">
        <f t="shared" si="253"/>
        <v>12.172303196657493</v>
      </c>
    </row>
    <row r="1628" spans="1:9" x14ac:dyDescent="0.3">
      <c r="A1628">
        <v>1616</v>
      </c>
      <c r="B1628">
        <v>0.82783526552399622</v>
      </c>
      <c r="C1628" s="194">
        <f t="shared" si="247"/>
        <v>27.6738725273289</v>
      </c>
      <c r="D1628" s="213">
        <f t="shared" si="248"/>
        <v>24</v>
      </c>
      <c r="E1628" s="194">
        <f t="shared" si="249"/>
        <v>3.6738725273288999</v>
      </c>
      <c r="F1628" s="194">
        <f t="shared" si="250"/>
        <v>0</v>
      </c>
      <c r="G1628" s="194">
        <f t="shared" si="251"/>
        <v>4.2249534064282344</v>
      </c>
      <c r="H1628" s="194">
        <f t="shared" si="252"/>
        <v>27.599999999999998</v>
      </c>
      <c r="I1628" s="194">
        <f t="shared" si="253"/>
        <v>27.599999999999994</v>
      </c>
    </row>
    <row r="1629" spans="1:9" x14ac:dyDescent="0.3">
      <c r="A1629">
        <v>1617</v>
      </c>
      <c r="B1629">
        <v>0.41042964641669999</v>
      </c>
      <c r="C1629" s="194">
        <f t="shared" si="247"/>
        <v>20.64136056008061</v>
      </c>
      <c r="D1629" s="213">
        <f t="shared" si="248"/>
        <v>20.64136056008061</v>
      </c>
      <c r="E1629" s="194">
        <f t="shared" si="249"/>
        <v>0</v>
      </c>
      <c r="F1629" s="194">
        <f t="shared" si="250"/>
        <v>3.35863943991939</v>
      </c>
      <c r="G1629" s="194">
        <f t="shared" si="251"/>
        <v>2.3510476079435731</v>
      </c>
      <c r="H1629" s="194">
        <f t="shared" si="252"/>
        <v>23.7375646440927</v>
      </c>
      <c r="I1629" s="194">
        <f t="shared" si="253"/>
        <v>21.386517036149122</v>
      </c>
    </row>
    <row r="1630" spans="1:9" x14ac:dyDescent="0.3">
      <c r="A1630">
        <v>1618</v>
      </c>
      <c r="B1630">
        <v>0.36641688550345441</v>
      </c>
      <c r="C1630" s="194">
        <f t="shared" si="247"/>
        <v>19.951849462326461</v>
      </c>
      <c r="D1630" s="213">
        <f t="shared" si="248"/>
        <v>19.951849462326461</v>
      </c>
      <c r="E1630" s="194">
        <f t="shared" si="249"/>
        <v>0</v>
      </c>
      <c r="F1630" s="194">
        <f t="shared" si="250"/>
        <v>4.0481505376735392</v>
      </c>
      <c r="G1630" s="194">
        <f t="shared" si="251"/>
        <v>2.8337053763714777</v>
      </c>
      <c r="H1630" s="194">
        <f t="shared" si="252"/>
        <v>22.944626881675429</v>
      </c>
      <c r="I1630" s="194">
        <f t="shared" si="253"/>
        <v>20.110921505303953</v>
      </c>
    </row>
    <row r="1631" spans="1:9" x14ac:dyDescent="0.3">
      <c r="A1631">
        <v>1619</v>
      </c>
      <c r="B1631">
        <v>0.30367159782651065</v>
      </c>
      <c r="C1631" s="194">
        <f t="shared" si="247"/>
        <v>18.916782680736446</v>
      </c>
      <c r="D1631" s="213">
        <f t="shared" si="248"/>
        <v>18.916782680736446</v>
      </c>
      <c r="E1631" s="194">
        <f t="shared" si="249"/>
        <v>0</v>
      </c>
      <c r="F1631" s="194">
        <f t="shared" si="250"/>
        <v>5.0832173192635537</v>
      </c>
      <c r="G1631" s="194">
        <f t="shared" si="251"/>
        <v>3.5582521234844879</v>
      </c>
      <c r="H1631" s="194">
        <f t="shared" si="252"/>
        <v>21.75430008284691</v>
      </c>
      <c r="I1631" s="194">
        <f t="shared" si="253"/>
        <v>18.196047959362421</v>
      </c>
    </row>
    <row r="1632" spans="1:9" x14ac:dyDescent="0.3">
      <c r="A1632">
        <v>1620</v>
      </c>
      <c r="B1632">
        <v>0.71604357611442893</v>
      </c>
      <c r="C1632" s="194">
        <f t="shared" si="247"/>
        <v>25.426768282673834</v>
      </c>
      <c r="D1632" s="213">
        <f t="shared" si="248"/>
        <v>24</v>
      </c>
      <c r="E1632" s="194">
        <f t="shared" si="249"/>
        <v>1.4267682826738337</v>
      </c>
      <c r="F1632" s="194">
        <f t="shared" si="250"/>
        <v>0</v>
      </c>
      <c r="G1632" s="194">
        <f t="shared" si="251"/>
        <v>1.6407835250749085</v>
      </c>
      <c r="H1632" s="194">
        <f t="shared" si="252"/>
        <v>27.599999999999998</v>
      </c>
      <c r="I1632" s="194">
        <f t="shared" si="253"/>
        <v>27.599999999999994</v>
      </c>
    </row>
    <row r="1633" spans="1:9" x14ac:dyDescent="0.3">
      <c r="A1633">
        <v>1621</v>
      </c>
      <c r="B1633">
        <v>0.43846245790399707</v>
      </c>
      <c r="C1633" s="194">
        <f t="shared" si="247"/>
        <v>21.070788455537016</v>
      </c>
      <c r="D1633" s="213">
        <f t="shared" si="248"/>
        <v>21.070788455537016</v>
      </c>
      <c r="E1633" s="194">
        <f t="shared" si="249"/>
        <v>0</v>
      </c>
      <c r="F1633" s="194">
        <f t="shared" si="250"/>
        <v>2.9292115444629836</v>
      </c>
      <c r="G1633" s="194">
        <f t="shared" si="251"/>
        <v>2.0504480811240886</v>
      </c>
      <c r="H1633" s="194">
        <f t="shared" si="252"/>
        <v>24.231406723867568</v>
      </c>
      <c r="I1633" s="194">
        <f t="shared" si="253"/>
        <v>22.180958642743477</v>
      </c>
    </row>
    <row r="1634" spans="1:9" x14ac:dyDescent="0.3">
      <c r="A1634">
        <v>1622</v>
      </c>
      <c r="B1634">
        <v>0.52684146325388181</v>
      </c>
      <c r="C1634" s="194">
        <f t="shared" si="247"/>
        <v>22.403994478721568</v>
      </c>
      <c r="D1634" s="213">
        <f t="shared" si="248"/>
        <v>22.403994478721568</v>
      </c>
      <c r="E1634" s="194">
        <f t="shared" si="249"/>
        <v>0</v>
      </c>
      <c r="F1634" s="194">
        <f t="shared" si="250"/>
        <v>1.5960055212784319</v>
      </c>
      <c r="G1634" s="194">
        <f t="shared" si="251"/>
        <v>1.1172038648949023</v>
      </c>
      <c r="H1634" s="194">
        <f t="shared" si="252"/>
        <v>25.7645936505298</v>
      </c>
      <c r="I1634" s="194">
        <f t="shared" si="253"/>
        <v>24.647389785634893</v>
      </c>
    </row>
    <row r="1635" spans="1:9" x14ac:dyDescent="0.3">
      <c r="A1635">
        <v>1623</v>
      </c>
      <c r="B1635">
        <v>0.86124682284997411</v>
      </c>
      <c r="C1635" s="194">
        <f t="shared" si="247"/>
        <v>28.515628936789593</v>
      </c>
      <c r="D1635" s="213">
        <f t="shared" si="248"/>
        <v>24</v>
      </c>
      <c r="E1635" s="194">
        <f t="shared" si="249"/>
        <v>4.515628936789593</v>
      </c>
      <c r="F1635" s="194">
        <f t="shared" si="250"/>
        <v>0</v>
      </c>
      <c r="G1635" s="194">
        <f t="shared" si="251"/>
        <v>5.1929732773080319</v>
      </c>
      <c r="H1635" s="194">
        <f t="shared" si="252"/>
        <v>27.599999999999998</v>
      </c>
      <c r="I1635" s="194">
        <f t="shared" si="253"/>
        <v>27.599999999999994</v>
      </c>
    </row>
    <row r="1636" spans="1:9" x14ac:dyDescent="0.3">
      <c r="A1636">
        <v>1624</v>
      </c>
      <c r="B1636">
        <v>0.90004904399638874</v>
      </c>
      <c r="C1636" s="194">
        <f t="shared" si="247"/>
        <v>29.690986427373218</v>
      </c>
      <c r="D1636" s="213">
        <f t="shared" si="248"/>
        <v>24</v>
      </c>
      <c r="E1636" s="194">
        <f t="shared" si="249"/>
        <v>5.6909864273732182</v>
      </c>
      <c r="F1636" s="194">
        <f t="shared" si="250"/>
        <v>0</v>
      </c>
      <c r="G1636" s="194">
        <f t="shared" si="251"/>
        <v>6.5446343914792005</v>
      </c>
      <c r="H1636" s="194">
        <f t="shared" si="252"/>
        <v>27.599999999999998</v>
      </c>
      <c r="I1636" s="194">
        <f t="shared" si="253"/>
        <v>27.599999999999994</v>
      </c>
    </row>
    <row r="1637" spans="1:9" x14ac:dyDescent="0.3">
      <c r="A1637">
        <v>1625</v>
      </c>
      <c r="B1637">
        <v>0.76427271232822946</v>
      </c>
      <c r="C1637" s="194">
        <f t="shared" si="247"/>
        <v>26.320686270844117</v>
      </c>
      <c r="D1637" s="213">
        <f t="shared" si="248"/>
        <v>24</v>
      </c>
      <c r="E1637" s="194">
        <f t="shared" si="249"/>
        <v>2.3206862708441172</v>
      </c>
      <c r="F1637" s="194">
        <f t="shared" si="250"/>
        <v>0</v>
      </c>
      <c r="G1637" s="194">
        <f t="shared" si="251"/>
        <v>2.6687892114707346</v>
      </c>
      <c r="H1637" s="194">
        <f t="shared" si="252"/>
        <v>27.599999999999998</v>
      </c>
      <c r="I1637" s="194">
        <f t="shared" si="253"/>
        <v>27.599999999999994</v>
      </c>
    </row>
    <row r="1638" spans="1:9" x14ac:dyDescent="0.3">
      <c r="A1638">
        <v>1626</v>
      </c>
      <c r="B1638">
        <v>0.96001286090838733</v>
      </c>
      <c r="C1638" s="194">
        <f t="shared" si="247"/>
        <v>32.5050120077995</v>
      </c>
      <c r="D1638" s="213">
        <f t="shared" si="248"/>
        <v>24</v>
      </c>
      <c r="E1638" s="194">
        <f t="shared" si="249"/>
        <v>8.5050120077995004</v>
      </c>
      <c r="F1638" s="194">
        <f t="shared" si="250"/>
        <v>0</v>
      </c>
      <c r="G1638" s="194">
        <f t="shared" si="251"/>
        <v>9.7807638089694251</v>
      </c>
      <c r="H1638" s="194">
        <f t="shared" si="252"/>
        <v>27.599999999999998</v>
      </c>
      <c r="I1638" s="194">
        <f t="shared" si="253"/>
        <v>27.599999999999994</v>
      </c>
    </row>
    <row r="1639" spans="1:9" x14ac:dyDescent="0.3">
      <c r="A1639">
        <v>1627</v>
      </c>
      <c r="B1639">
        <v>0.4376585995347847</v>
      </c>
      <c r="C1639" s="194">
        <f t="shared" si="247"/>
        <v>21.058550813869928</v>
      </c>
      <c r="D1639" s="213">
        <f t="shared" si="248"/>
        <v>21.058550813869928</v>
      </c>
      <c r="E1639" s="194">
        <f t="shared" si="249"/>
        <v>0</v>
      </c>
      <c r="F1639" s="194">
        <f t="shared" si="250"/>
        <v>2.9414491861300718</v>
      </c>
      <c r="G1639" s="194">
        <f t="shared" si="251"/>
        <v>2.0590144302910502</v>
      </c>
      <c r="H1639" s="194">
        <f t="shared" si="252"/>
        <v>24.217333435950415</v>
      </c>
      <c r="I1639" s="194">
        <f t="shared" si="253"/>
        <v>22.158319005659365</v>
      </c>
    </row>
    <row r="1640" spans="1:9" x14ac:dyDescent="0.3">
      <c r="A1640">
        <v>1628</v>
      </c>
      <c r="B1640">
        <v>0.77701084726713021</v>
      </c>
      <c r="C1640" s="194">
        <f t="shared" si="247"/>
        <v>26.572821361231327</v>
      </c>
      <c r="D1640" s="213">
        <f t="shared" si="248"/>
        <v>24</v>
      </c>
      <c r="E1640" s="194">
        <f t="shared" si="249"/>
        <v>2.5728213612313269</v>
      </c>
      <c r="F1640" s="194">
        <f t="shared" si="250"/>
        <v>0</v>
      </c>
      <c r="G1640" s="194">
        <f t="shared" si="251"/>
        <v>2.9587445654160258</v>
      </c>
      <c r="H1640" s="194">
        <f t="shared" si="252"/>
        <v>27.599999999999998</v>
      </c>
      <c r="I1640" s="194">
        <f t="shared" si="253"/>
        <v>27.599999999999994</v>
      </c>
    </row>
    <row r="1641" spans="1:9" x14ac:dyDescent="0.3">
      <c r="A1641">
        <v>1629</v>
      </c>
      <c r="B1641">
        <v>0.93874978410605836</v>
      </c>
      <c r="C1641" s="194">
        <f t="shared" si="247"/>
        <v>31.266177664623235</v>
      </c>
      <c r="D1641" s="213">
        <f t="shared" si="248"/>
        <v>24</v>
      </c>
      <c r="E1641" s="194">
        <f t="shared" si="249"/>
        <v>7.2661776646232354</v>
      </c>
      <c r="F1641" s="194">
        <f t="shared" si="250"/>
        <v>0</v>
      </c>
      <c r="G1641" s="194">
        <f t="shared" si="251"/>
        <v>8.3561043143167204</v>
      </c>
      <c r="H1641" s="194">
        <f t="shared" si="252"/>
        <v>27.599999999999998</v>
      </c>
      <c r="I1641" s="194">
        <f t="shared" si="253"/>
        <v>27.599999999999994</v>
      </c>
    </row>
    <row r="1642" spans="1:9" x14ac:dyDescent="0.3">
      <c r="A1642">
        <v>1630</v>
      </c>
      <c r="B1642">
        <v>0.31152149903777182</v>
      </c>
      <c r="C1642" s="194">
        <f t="shared" si="247"/>
        <v>19.050746676557772</v>
      </c>
      <c r="D1642" s="213">
        <f t="shared" si="248"/>
        <v>19.050746676557772</v>
      </c>
      <c r="E1642" s="194">
        <f t="shared" si="249"/>
        <v>0</v>
      </c>
      <c r="F1642" s="194">
        <f t="shared" si="250"/>
        <v>4.9492533234422282</v>
      </c>
      <c r="G1642" s="194">
        <f t="shared" si="251"/>
        <v>3.4644773264095603</v>
      </c>
      <c r="H1642" s="194">
        <f t="shared" si="252"/>
        <v>21.908358678041434</v>
      </c>
      <c r="I1642" s="194">
        <f t="shared" si="253"/>
        <v>18.443881351631873</v>
      </c>
    </row>
    <row r="1643" spans="1:9" x14ac:dyDescent="0.3">
      <c r="A1643">
        <v>1631</v>
      </c>
      <c r="B1643">
        <v>0.9473776418661185</v>
      </c>
      <c r="C1643" s="194">
        <f t="shared" si="247"/>
        <v>31.719652567813853</v>
      </c>
      <c r="D1643" s="213">
        <f t="shared" si="248"/>
        <v>24</v>
      </c>
      <c r="E1643" s="194">
        <f t="shared" si="249"/>
        <v>7.7196525678138528</v>
      </c>
      <c r="F1643" s="194">
        <f t="shared" si="250"/>
        <v>0</v>
      </c>
      <c r="G1643" s="194">
        <f t="shared" si="251"/>
        <v>8.8776004529859307</v>
      </c>
      <c r="H1643" s="194">
        <f t="shared" si="252"/>
        <v>27.599999999999998</v>
      </c>
      <c r="I1643" s="194">
        <f t="shared" si="253"/>
        <v>27.599999999999994</v>
      </c>
    </row>
    <row r="1644" spans="1:9" x14ac:dyDescent="0.3">
      <c r="A1644">
        <v>1632</v>
      </c>
      <c r="B1644">
        <v>0.94257484603800723</v>
      </c>
      <c r="C1644" s="194">
        <f t="shared" si="247"/>
        <v>31.460571750615202</v>
      </c>
      <c r="D1644" s="213">
        <f t="shared" si="248"/>
        <v>24</v>
      </c>
      <c r="E1644" s="194">
        <f t="shared" si="249"/>
        <v>7.4605717506152018</v>
      </c>
      <c r="F1644" s="194">
        <f t="shared" si="250"/>
        <v>0</v>
      </c>
      <c r="G1644" s="194">
        <f t="shared" si="251"/>
        <v>8.579657513207481</v>
      </c>
      <c r="H1644" s="194">
        <f t="shared" si="252"/>
        <v>27.599999999999998</v>
      </c>
      <c r="I1644" s="194">
        <f t="shared" si="253"/>
        <v>27.599999999999994</v>
      </c>
    </row>
    <row r="1645" spans="1:9" x14ac:dyDescent="0.3">
      <c r="A1645">
        <v>1633</v>
      </c>
      <c r="B1645">
        <v>0.68835843281742926</v>
      </c>
      <c r="C1645" s="194">
        <f t="shared" si="247"/>
        <v>24.947215819270106</v>
      </c>
      <c r="D1645" s="213">
        <f t="shared" si="248"/>
        <v>24</v>
      </c>
      <c r="E1645" s="194">
        <f t="shared" si="249"/>
        <v>0.9472158192701059</v>
      </c>
      <c r="F1645" s="194">
        <f t="shared" si="250"/>
        <v>0</v>
      </c>
      <c r="G1645" s="194">
        <f t="shared" si="251"/>
        <v>1.0892981921606217</v>
      </c>
      <c r="H1645" s="194">
        <f t="shared" si="252"/>
        <v>27.599999999999998</v>
      </c>
      <c r="I1645" s="194">
        <f t="shared" si="253"/>
        <v>27.599999999999994</v>
      </c>
    </row>
    <row r="1646" spans="1:9" x14ac:dyDescent="0.3">
      <c r="A1646">
        <v>1634</v>
      </c>
      <c r="B1646">
        <v>0.92801722901678607</v>
      </c>
      <c r="C1646" s="194">
        <f t="shared" si="247"/>
        <v>30.767091113933411</v>
      </c>
      <c r="D1646" s="213">
        <f t="shared" si="248"/>
        <v>24</v>
      </c>
      <c r="E1646" s="194">
        <f t="shared" si="249"/>
        <v>6.7670911139334109</v>
      </c>
      <c r="F1646" s="194">
        <f t="shared" si="250"/>
        <v>0</v>
      </c>
      <c r="G1646" s="194">
        <f t="shared" si="251"/>
        <v>7.7821547810234222</v>
      </c>
      <c r="H1646" s="194">
        <f t="shared" si="252"/>
        <v>27.599999999999998</v>
      </c>
      <c r="I1646" s="194">
        <f t="shared" si="253"/>
        <v>27.599999999999994</v>
      </c>
    </row>
    <row r="1647" spans="1:9" x14ac:dyDescent="0.3">
      <c r="A1647">
        <v>1635</v>
      </c>
      <c r="B1647">
        <v>0.26283042377052701</v>
      </c>
      <c r="C1647" s="194">
        <f t="shared" si="247"/>
        <v>18.192138051644893</v>
      </c>
      <c r="D1647" s="213">
        <f t="shared" si="248"/>
        <v>18.192138051644893</v>
      </c>
      <c r="E1647" s="194">
        <f t="shared" si="249"/>
        <v>0</v>
      </c>
      <c r="F1647" s="194">
        <f t="shared" si="250"/>
        <v>5.8078619483551073</v>
      </c>
      <c r="G1647" s="194">
        <f t="shared" si="251"/>
        <v>4.0655033638485758</v>
      </c>
      <c r="H1647" s="194">
        <f t="shared" si="252"/>
        <v>20.920958759391624</v>
      </c>
      <c r="I1647" s="194">
        <f t="shared" si="253"/>
        <v>16.855455395543046</v>
      </c>
    </row>
    <row r="1648" spans="1:9" x14ac:dyDescent="0.3">
      <c r="A1648">
        <v>1636</v>
      </c>
      <c r="B1648">
        <v>0.4398060798759138</v>
      </c>
      <c r="C1648" s="194">
        <f t="shared" si="247"/>
        <v>21.091234657158516</v>
      </c>
      <c r="D1648" s="213">
        <f t="shared" si="248"/>
        <v>21.091234657158516</v>
      </c>
      <c r="E1648" s="194">
        <f t="shared" si="249"/>
        <v>0</v>
      </c>
      <c r="F1648" s="194">
        <f t="shared" si="250"/>
        <v>2.9087653428414839</v>
      </c>
      <c r="G1648" s="194">
        <f t="shared" si="251"/>
        <v>2.0361357399890387</v>
      </c>
      <c r="H1648" s="194">
        <f t="shared" si="252"/>
        <v>24.254919855732293</v>
      </c>
      <c r="I1648" s="194">
        <f t="shared" si="253"/>
        <v>22.218784115743251</v>
      </c>
    </row>
    <row r="1649" spans="1:9" x14ac:dyDescent="0.3">
      <c r="A1649">
        <v>1637</v>
      </c>
      <c r="B1649">
        <v>0.99092717887926218</v>
      </c>
      <c r="C1649" s="194">
        <f t="shared" si="247"/>
        <v>36.175796390477728</v>
      </c>
      <c r="D1649" s="213">
        <f t="shared" si="248"/>
        <v>24</v>
      </c>
      <c r="E1649" s="194">
        <f t="shared" si="249"/>
        <v>12.175796390477728</v>
      </c>
      <c r="F1649" s="194">
        <f t="shared" si="250"/>
        <v>0</v>
      </c>
      <c r="G1649" s="194">
        <f t="shared" si="251"/>
        <v>14.002165849049387</v>
      </c>
      <c r="H1649" s="194">
        <f t="shared" si="252"/>
        <v>27.599999999999998</v>
      </c>
      <c r="I1649" s="194">
        <f t="shared" si="253"/>
        <v>27.599999999999994</v>
      </c>
    </row>
    <row r="1650" spans="1:9" x14ac:dyDescent="0.3">
      <c r="A1650">
        <v>1638</v>
      </c>
      <c r="B1650">
        <v>0.95265633723743381</v>
      </c>
      <c r="C1650" s="194">
        <f t="shared" si="247"/>
        <v>32.027043656002178</v>
      </c>
      <c r="D1650" s="213">
        <f t="shared" si="248"/>
        <v>24</v>
      </c>
      <c r="E1650" s="194">
        <f t="shared" si="249"/>
        <v>8.0270436560021778</v>
      </c>
      <c r="F1650" s="194">
        <f t="shared" si="250"/>
        <v>0</v>
      </c>
      <c r="G1650" s="194">
        <f t="shared" si="251"/>
        <v>9.2311002044025035</v>
      </c>
      <c r="H1650" s="194">
        <f t="shared" si="252"/>
        <v>27.599999999999998</v>
      </c>
      <c r="I1650" s="194">
        <f t="shared" si="253"/>
        <v>27.599999999999994</v>
      </c>
    </row>
    <row r="1651" spans="1:9" x14ac:dyDescent="0.3">
      <c r="A1651">
        <v>1639</v>
      </c>
      <c r="B1651">
        <v>0.51558210832605944</v>
      </c>
      <c r="C1651" s="194">
        <f t="shared" si="247"/>
        <v>22.234410938268081</v>
      </c>
      <c r="D1651" s="213">
        <f t="shared" si="248"/>
        <v>22.234410938268081</v>
      </c>
      <c r="E1651" s="194">
        <f t="shared" si="249"/>
        <v>0</v>
      </c>
      <c r="F1651" s="194">
        <f t="shared" si="250"/>
        <v>1.7655890617319194</v>
      </c>
      <c r="G1651" s="194">
        <f t="shared" si="251"/>
        <v>1.2359123432123438</v>
      </c>
      <c r="H1651" s="194">
        <f t="shared" si="252"/>
        <v>25.569572579008291</v>
      </c>
      <c r="I1651" s="194">
        <f t="shared" si="253"/>
        <v>24.333660235795946</v>
      </c>
    </row>
    <row r="1652" spans="1:9" x14ac:dyDescent="0.3">
      <c r="A1652">
        <v>1640</v>
      </c>
      <c r="B1652">
        <v>0.22836768217492487</v>
      </c>
      <c r="C1652" s="194">
        <f t="shared" si="247"/>
        <v>17.534600387509144</v>
      </c>
      <c r="D1652" s="213">
        <f t="shared" si="248"/>
        <v>17.534600387509144</v>
      </c>
      <c r="E1652" s="194">
        <f t="shared" si="249"/>
        <v>0</v>
      </c>
      <c r="F1652" s="194">
        <f t="shared" si="250"/>
        <v>6.4653996124908559</v>
      </c>
      <c r="G1652" s="194">
        <f t="shared" si="251"/>
        <v>4.5257797287435997</v>
      </c>
      <c r="H1652" s="194">
        <f t="shared" si="252"/>
        <v>20.164790445635514</v>
      </c>
      <c r="I1652" s="194">
        <f t="shared" si="253"/>
        <v>15.639010716891914</v>
      </c>
    </row>
    <row r="1653" spans="1:9" x14ac:dyDescent="0.3">
      <c r="A1653">
        <v>1641</v>
      </c>
      <c r="B1653">
        <v>0.75693968714113824</v>
      </c>
      <c r="C1653" s="194">
        <f t="shared" si="247"/>
        <v>26.178953340409965</v>
      </c>
      <c r="D1653" s="213">
        <f t="shared" si="248"/>
        <v>24</v>
      </c>
      <c r="E1653" s="194">
        <f t="shared" si="249"/>
        <v>2.178953340409965</v>
      </c>
      <c r="F1653" s="194">
        <f t="shared" si="250"/>
        <v>0</v>
      </c>
      <c r="G1653" s="194">
        <f t="shared" si="251"/>
        <v>2.5057963414714597</v>
      </c>
      <c r="H1653" s="194">
        <f t="shared" si="252"/>
        <v>27.599999999999998</v>
      </c>
      <c r="I1653" s="194">
        <f t="shared" si="253"/>
        <v>27.599999999999994</v>
      </c>
    </row>
    <row r="1654" spans="1:9" x14ac:dyDescent="0.3">
      <c r="A1654">
        <v>1642</v>
      </c>
      <c r="B1654">
        <v>0.90567180804570491</v>
      </c>
      <c r="C1654" s="194">
        <f t="shared" si="247"/>
        <v>29.887385637584909</v>
      </c>
      <c r="D1654" s="213">
        <f t="shared" si="248"/>
        <v>24</v>
      </c>
      <c r="E1654" s="194">
        <f t="shared" si="249"/>
        <v>5.8873856375849094</v>
      </c>
      <c r="F1654" s="194">
        <f t="shared" si="250"/>
        <v>0</v>
      </c>
      <c r="G1654" s="194">
        <f t="shared" si="251"/>
        <v>6.7704934832226451</v>
      </c>
      <c r="H1654" s="194">
        <f t="shared" si="252"/>
        <v>27.599999999999998</v>
      </c>
      <c r="I1654" s="194">
        <f t="shared" si="253"/>
        <v>27.599999999999994</v>
      </c>
    </row>
    <row r="1655" spans="1:9" x14ac:dyDescent="0.3">
      <c r="A1655">
        <v>1643</v>
      </c>
      <c r="B1655">
        <v>0.74656543490816285</v>
      </c>
      <c r="C1655" s="194">
        <f t="shared" si="247"/>
        <v>25.982323806461068</v>
      </c>
      <c r="D1655" s="213">
        <f t="shared" si="248"/>
        <v>24</v>
      </c>
      <c r="E1655" s="194">
        <f t="shared" si="249"/>
        <v>1.9823238064610678</v>
      </c>
      <c r="F1655" s="194">
        <f t="shared" si="250"/>
        <v>0</v>
      </c>
      <c r="G1655" s="194">
        <f t="shared" si="251"/>
        <v>2.2796723774302277</v>
      </c>
      <c r="H1655" s="194">
        <f t="shared" si="252"/>
        <v>27.599999999999998</v>
      </c>
      <c r="I1655" s="194">
        <f t="shared" si="253"/>
        <v>27.599999999999994</v>
      </c>
    </row>
    <row r="1656" spans="1:9" x14ac:dyDescent="0.3">
      <c r="A1656">
        <v>1644</v>
      </c>
      <c r="B1656">
        <v>0.48739176423799313</v>
      </c>
      <c r="C1656" s="194">
        <f t="shared" si="247"/>
        <v>21.810343460473813</v>
      </c>
      <c r="D1656" s="213">
        <f t="shared" si="248"/>
        <v>21.810343460473813</v>
      </c>
      <c r="E1656" s="194">
        <f t="shared" si="249"/>
        <v>0</v>
      </c>
      <c r="F1656" s="194">
        <f t="shared" si="250"/>
        <v>2.1896565395261867</v>
      </c>
      <c r="G1656" s="194">
        <f t="shared" si="251"/>
        <v>1.5327595776683307</v>
      </c>
      <c r="H1656" s="194">
        <f t="shared" si="252"/>
        <v>25.081894979544884</v>
      </c>
      <c r="I1656" s="194">
        <f t="shared" si="253"/>
        <v>23.549135401876551</v>
      </c>
    </row>
    <row r="1657" spans="1:9" x14ac:dyDescent="0.3">
      <c r="A1657">
        <v>1645</v>
      </c>
      <c r="B1657">
        <v>3.9321860796380448E-2</v>
      </c>
      <c r="C1657" s="194">
        <f t="shared" si="247"/>
        <v>11.448338174683322</v>
      </c>
      <c r="D1657" s="213">
        <f t="shared" si="248"/>
        <v>11.448338174683322</v>
      </c>
      <c r="E1657" s="194">
        <f t="shared" si="249"/>
        <v>0</v>
      </c>
      <c r="F1657" s="194">
        <f t="shared" si="250"/>
        <v>12.551661825316678</v>
      </c>
      <c r="G1657" s="194">
        <f t="shared" si="251"/>
        <v>8.7861632777216752</v>
      </c>
      <c r="H1657" s="194">
        <f t="shared" si="252"/>
        <v>13.165588900885819</v>
      </c>
      <c r="I1657" s="194">
        <f t="shared" si="253"/>
        <v>4.3794256231641429</v>
      </c>
    </row>
    <row r="1658" spans="1:9" x14ac:dyDescent="0.3">
      <c r="A1658">
        <v>1646</v>
      </c>
      <c r="B1658">
        <v>0.36492891327684318</v>
      </c>
      <c r="C1658" s="194">
        <f t="shared" si="247"/>
        <v>19.928112039157956</v>
      </c>
      <c r="D1658" s="213">
        <f t="shared" si="248"/>
        <v>19.928112039157956</v>
      </c>
      <c r="E1658" s="194">
        <f t="shared" si="249"/>
        <v>0</v>
      </c>
      <c r="F1658" s="194">
        <f t="shared" si="250"/>
        <v>4.0718879608420444</v>
      </c>
      <c r="G1658" s="194">
        <f t="shared" si="251"/>
        <v>2.8503215725894315</v>
      </c>
      <c r="H1658" s="194">
        <f t="shared" si="252"/>
        <v>22.917328845031648</v>
      </c>
      <c r="I1658" s="194">
        <f t="shared" si="253"/>
        <v>20.067007272442218</v>
      </c>
    </row>
    <row r="1659" spans="1:9" x14ac:dyDescent="0.3">
      <c r="A1659">
        <v>1647</v>
      </c>
      <c r="B1659">
        <v>1.6476639435957674E-2</v>
      </c>
      <c r="C1659" s="194">
        <f t="shared" si="247"/>
        <v>9.2040876091865833</v>
      </c>
      <c r="D1659" s="213">
        <f t="shared" si="248"/>
        <v>9.2040876091865833</v>
      </c>
      <c r="E1659" s="194">
        <f t="shared" si="249"/>
        <v>0</v>
      </c>
      <c r="F1659" s="194">
        <f t="shared" si="250"/>
        <v>14.795912390813417</v>
      </c>
      <c r="G1659" s="194">
        <f t="shared" si="251"/>
        <v>10.357138673569393</v>
      </c>
      <c r="H1659" s="194">
        <f t="shared" si="252"/>
        <v>10.58470075056457</v>
      </c>
      <c r="I1659" s="194">
        <f t="shared" si="253"/>
        <v>0.22756207699517472</v>
      </c>
    </row>
    <row r="1660" spans="1:9" x14ac:dyDescent="0.3">
      <c r="A1660">
        <v>1648</v>
      </c>
      <c r="B1660">
        <v>0.36828543911055778</v>
      </c>
      <c r="C1660" s="194">
        <f t="shared" si="247"/>
        <v>19.981612960922618</v>
      </c>
      <c r="D1660" s="213">
        <f t="shared" si="248"/>
        <v>19.981612960922618</v>
      </c>
      <c r="E1660" s="194">
        <f t="shared" si="249"/>
        <v>0</v>
      </c>
      <c r="F1660" s="194">
        <f t="shared" si="250"/>
        <v>4.0183870390773819</v>
      </c>
      <c r="G1660" s="194">
        <f t="shared" si="251"/>
        <v>2.8128709273541674</v>
      </c>
      <c r="H1660" s="194">
        <f t="shared" si="252"/>
        <v>22.978854905061009</v>
      </c>
      <c r="I1660" s="194">
        <f t="shared" si="253"/>
        <v>20.165983977706841</v>
      </c>
    </row>
    <row r="1661" spans="1:9" x14ac:dyDescent="0.3">
      <c r="A1661">
        <v>1649</v>
      </c>
      <c r="B1661">
        <v>0.65746588978788256</v>
      </c>
      <c r="C1661" s="194">
        <f t="shared" si="247"/>
        <v>24.433341253661165</v>
      </c>
      <c r="D1661" s="213">
        <f t="shared" si="248"/>
        <v>24</v>
      </c>
      <c r="E1661" s="194">
        <f t="shared" si="249"/>
        <v>0.43334125366116538</v>
      </c>
      <c r="F1661" s="194">
        <f t="shared" si="250"/>
        <v>0</v>
      </c>
      <c r="G1661" s="194">
        <f t="shared" si="251"/>
        <v>0.49834244171034014</v>
      </c>
      <c r="H1661" s="194">
        <f t="shared" si="252"/>
        <v>27.599999999999998</v>
      </c>
      <c r="I1661" s="194">
        <f t="shared" si="253"/>
        <v>27.599999999999994</v>
      </c>
    </row>
    <row r="1662" spans="1:9" x14ac:dyDescent="0.3">
      <c r="A1662">
        <v>1650</v>
      </c>
      <c r="B1662">
        <v>0.35840045402277088</v>
      </c>
      <c r="C1662" s="194">
        <f t="shared" si="247"/>
        <v>19.823574390298745</v>
      </c>
      <c r="D1662" s="213">
        <f t="shared" si="248"/>
        <v>19.823574390298745</v>
      </c>
      <c r="E1662" s="194">
        <f t="shared" si="249"/>
        <v>0</v>
      </c>
      <c r="F1662" s="194">
        <f t="shared" si="250"/>
        <v>4.1764256097012549</v>
      </c>
      <c r="G1662" s="194">
        <f t="shared" si="251"/>
        <v>2.9234979267908785</v>
      </c>
      <c r="H1662" s="194">
        <f t="shared" si="252"/>
        <v>22.797110548843555</v>
      </c>
      <c r="I1662" s="194">
        <f t="shared" si="253"/>
        <v>19.873612622052672</v>
      </c>
    </row>
    <row r="1663" spans="1:9" x14ac:dyDescent="0.3">
      <c r="A1663">
        <v>1651</v>
      </c>
      <c r="B1663">
        <v>0.55409319309118843</v>
      </c>
      <c r="C1663" s="194">
        <f t="shared" si="247"/>
        <v>22.816058191777596</v>
      </c>
      <c r="D1663" s="213">
        <f t="shared" si="248"/>
        <v>22.816058191777596</v>
      </c>
      <c r="E1663" s="194">
        <f t="shared" si="249"/>
        <v>0</v>
      </c>
      <c r="F1663" s="194">
        <f t="shared" si="250"/>
        <v>1.1839418082224036</v>
      </c>
      <c r="G1663" s="194">
        <f t="shared" si="251"/>
        <v>0.82875926575568259</v>
      </c>
      <c r="H1663" s="194">
        <f t="shared" si="252"/>
        <v>26.238466920544234</v>
      </c>
      <c r="I1663" s="194">
        <f t="shared" si="253"/>
        <v>25.409707654788551</v>
      </c>
    </row>
    <row r="1664" spans="1:9" x14ac:dyDescent="0.3">
      <c r="A1664">
        <v>1652</v>
      </c>
      <c r="B1664">
        <v>0.86419401733072054</v>
      </c>
      <c r="C1664" s="194">
        <f t="shared" si="247"/>
        <v>28.596147690698281</v>
      </c>
      <c r="D1664" s="213">
        <f t="shared" si="248"/>
        <v>24</v>
      </c>
      <c r="E1664" s="194">
        <f t="shared" si="249"/>
        <v>4.596147690698281</v>
      </c>
      <c r="F1664" s="194">
        <f t="shared" si="250"/>
        <v>0</v>
      </c>
      <c r="G1664" s="194">
        <f t="shared" si="251"/>
        <v>5.2855698443030228</v>
      </c>
      <c r="H1664" s="194">
        <f t="shared" si="252"/>
        <v>27.599999999999998</v>
      </c>
      <c r="I1664" s="194">
        <f t="shared" si="253"/>
        <v>27.599999999999994</v>
      </c>
    </row>
    <row r="1665" spans="1:9" x14ac:dyDescent="0.3">
      <c r="A1665">
        <v>1653</v>
      </c>
      <c r="B1665">
        <v>0.95760871354790733</v>
      </c>
      <c r="C1665" s="194">
        <f t="shared" si="247"/>
        <v>32.341517155187766</v>
      </c>
      <c r="D1665" s="213">
        <f t="shared" si="248"/>
        <v>24</v>
      </c>
      <c r="E1665" s="194">
        <f t="shared" si="249"/>
        <v>8.3415171551877663</v>
      </c>
      <c r="F1665" s="194">
        <f t="shared" si="250"/>
        <v>0</v>
      </c>
      <c r="G1665" s="194">
        <f t="shared" si="251"/>
        <v>9.5927447284659308</v>
      </c>
      <c r="H1665" s="194">
        <f t="shared" si="252"/>
        <v>27.599999999999998</v>
      </c>
      <c r="I1665" s="194">
        <f t="shared" si="253"/>
        <v>27.599999999999994</v>
      </c>
    </row>
    <row r="1666" spans="1:9" x14ac:dyDescent="0.3">
      <c r="A1666">
        <v>1654</v>
      </c>
      <c r="B1666">
        <v>0.45786472617076179</v>
      </c>
      <c r="C1666" s="194">
        <f t="shared" si="247"/>
        <v>21.365112397281059</v>
      </c>
      <c r="D1666" s="213">
        <f t="shared" si="248"/>
        <v>21.365112397281059</v>
      </c>
      <c r="E1666" s="194">
        <f t="shared" si="249"/>
        <v>0</v>
      </c>
      <c r="F1666" s="194">
        <f t="shared" si="250"/>
        <v>2.6348876027189405</v>
      </c>
      <c r="G1666" s="194">
        <f t="shared" si="251"/>
        <v>1.8444213219032586</v>
      </c>
      <c r="H1666" s="194">
        <f t="shared" si="252"/>
        <v>24.569879256873218</v>
      </c>
      <c r="I1666" s="194">
        <f t="shared" si="253"/>
        <v>22.725457934969956</v>
      </c>
    </row>
    <row r="1667" spans="1:9" x14ac:dyDescent="0.3">
      <c r="A1667">
        <v>1655</v>
      </c>
      <c r="B1667">
        <v>0.29427681115727178</v>
      </c>
      <c r="C1667" s="194">
        <f t="shared" si="247"/>
        <v>18.754400764997342</v>
      </c>
      <c r="D1667" s="213">
        <f t="shared" si="248"/>
        <v>18.754400764997342</v>
      </c>
      <c r="E1667" s="194">
        <f t="shared" si="249"/>
        <v>0</v>
      </c>
      <c r="F1667" s="194">
        <f t="shared" si="250"/>
        <v>5.2455992350026577</v>
      </c>
      <c r="G1667" s="194">
        <f t="shared" si="251"/>
        <v>3.6719194645018609</v>
      </c>
      <c r="H1667" s="194">
        <f t="shared" si="252"/>
        <v>21.567560879746942</v>
      </c>
      <c r="I1667" s="194">
        <f t="shared" si="253"/>
        <v>17.895641415245077</v>
      </c>
    </row>
    <row r="1668" spans="1:9" x14ac:dyDescent="0.3">
      <c r="A1668">
        <v>1656</v>
      </c>
      <c r="B1668">
        <v>0.388074706637342</v>
      </c>
      <c r="C1668" s="194">
        <f t="shared" si="247"/>
        <v>20.293956697661127</v>
      </c>
      <c r="D1668" s="213">
        <f t="shared" si="248"/>
        <v>20.293956697661127</v>
      </c>
      <c r="E1668" s="194">
        <f t="shared" si="249"/>
        <v>0</v>
      </c>
      <c r="F1668" s="194">
        <f t="shared" si="250"/>
        <v>3.7060433023388732</v>
      </c>
      <c r="G1668" s="194">
        <f t="shared" si="251"/>
        <v>2.5942303116372116</v>
      </c>
      <c r="H1668" s="194">
        <f t="shared" si="252"/>
        <v>23.338050202310296</v>
      </c>
      <c r="I1668" s="194">
        <f t="shared" si="253"/>
        <v>20.74381989067308</v>
      </c>
    </row>
    <row r="1669" spans="1:9" x14ac:dyDescent="0.3">
      <c r="A1669">
        <v>1657</v>
      </c>
      <c r="B1669">
        <v>0.58289323161796358</v>
      </c>
      <c r="C1669" s="194">
        <f t="shared" si="247"/>
        <v>23.255803958601305</v>
      </c>
      <c r="D1669" s="213">
        <f t="shared" si="248"/>
        <v>23.255803958601305</v>
      </c>
      <c r="E1669" s="194">
        <f t="shared" si="249"/>
        <v>0</v>
      </c>
      <c r="F1669" s="194">
        <f t="shared" si="250"/>
        <v>0.74419604139869477</v>
      </c>
      <c r="G1669" s="194">
        <f t="shared" si="251"/>
        <v>0.52093722897908634</v>
      </c>
      <c r="H1669" s="194">
        <f t="shared" si="252"/>
        <v>26.744174552391499</v>
      </c>
      <c r="I1669" s="194">
        <f t="shared" si="253"/>
        <v>26.223237323412413</v>
      </c>
    </row>
    <row r="1670" spans="1:9" x14ac:dyDescent="0.3">
      <c r="A1670">
        <v>1658</v>
      </c>
      <c r="B1670">
        <v>0.91577388619205857</v>
      </c>
      <c r="C1670" s="194">
        <f t="shared" si="247"/>
        <v>30.263164946653546</v>
      </c>
      <c r="D1670" s="213">
        <f t="shared" si="248"/>
        <v>24</v>
      </c>
      <c r="E1670" s="194">
        <f t="shared" si="249"/>
        <v>6.2631649466535464</v>
      </c>
      <c r="F1670" s="194">
        <f t="shared" si="250"/>
        <v>0</v>
      </c>
      <c r="G1670" s="194">
        <f t="shared" si="251"/>
        <v>7.202639688651578</v>
      </c>
      <c r="H1670" s="194">
        <f t="shared" si="252"/>
        <v>27.599999999999998</v>
      </c>
      <c r="I1670" s="194">
        <f t="shared" si="253"/>
        <v>27.599999999999994</v>
      </c>
    </row>
    <row r="1671" spans="1:9" x14ac:dyDescent="0.3">
      <c r="A1671">
        <v>1659</v>
      </c>
      <c r="B1671">
        <v>0.18856111459392988</v>
      </c>
      <c r="C1671" s="194">
        <f t="shared" si="247"/>
        <v>16.700733442123454</v>
      </c>
      <c r="D1671" s="213">
        <f t="shared" si="248"/>
        <v>16.700733442123454</v>
      </c>
      <c r="E1671" s="194">
        <f t="shared" si="249"/>
        <v>0</v>
      </c>
      <c r="F1671" s="194">
        <f t="shared" si="250"/>
        <v>7.2992665578765461</v>
      </c>
      <c r="G1671" s="194">
        <f t="shared" si="251"/>
        <v>5.1094865905135824</v>
      </c>
      <c r="H1671" s="194">
        <f t="shared" si="252"/>
        <v>19.205843458441972</v>
      </c>
      <c r="I1671" s="194">
        <f t="shared" si="253"/>
        <v>14.096356867928389</v>
      </c>
    </row>
    <row r="1672" spans="1:9" x14ac:dyDescent="0.3">
      <c r="A1672">
        <v>1660</v>
      </c>
      <c r="B1672">
        <v>0.55993191348913518</v>
      </c>
      <c r="C1672" s="194">
        <f t="shared" si="247"/>
        <v>22.904779564872705</v>
      </c>
      <c r="D1672" s="213">
        <f t="shared" si="248"/>
        <v>22.904779564872705</v>
      </c>
      <c r="E1672" s="194">
        <f t="shared" si="249"/>
        <v>0</v>
      </c>
      <c r="F1672" s="194">
        <f t="shared" si="250"/>
        <v>1.0952204351272954</v>
      </c>
      <c r="G1672" s="194">
        <f t="shared" si="251"/>
        <v>0.76665430458910688</v>
      </c>
      <c r="H1672" s="194">
        <f t="shared" si="252"/>
        <v>26.34049649960361</v>
      </c>
      <c r="I1672" s="194">
        <f t="shared" si="253"/>
        <v>25.573842195014503</v>
      </c>
    </row>
    <row r="1673" spans="1:9" x14ac:dyDescent="0.3">
      <c r="A1673">
        <v>1661</v>
      </c>
      <c r="B1673">
        <v>0.84937867987864102</v>
      </c>
      <c r="C1673" s="194">
        <f t="shared" si="247"/>
        <v>28.202633592685324</v>
      </c>
      <c r="D1673" s="213">
        <f t="shared" si="248"/>
        <v>24</v>
      </c>
      <c r="E1673" s="194">
        <f t="shared" si="249"/>
        <v>4.2026335926853235</v>
      </c>
      <c r="F1673" s="194">
        <f t="shared" si="250"/>
        <v>0</v>
      </c>
      <c r="G1673" s="194">
        <f t="shared" si="251"/>
        <v>4.8330286315881219</v>
      </c>
      <c r="H1673" s="194">
        <f t="shared" si="252"/>
        <v>27.599999999999998</v>
      </c>
      <c r="I1673" s="194">
        <f t="shared" si="253"/>
        <v>27.599999999999994</v>
      </c>
    </row>
    <row r="1674" spans="1:9" x14ac:dyDescent="0.3">
      <c r="A1674">
        <v>1662</v>
      </c>
      <c r="B1674">
        <v>0.38861629813273324</v>
      </c>
      <c r="C1674" s="194">
        <f t="shared" si="247"/>
        <v>20.302436430250413</v>
      </c>
      <c r="D1674" s="213">
        <f t="shared" si="248"/>
        <v>20.302436430250413</v>
      </c>
      <c r="E1674" s="194">
        <f t="shared" si="249"/>
        <v>0</v>
      </c>
      <c r="F1674" s="194">
        <f t="shared" si="250"/>
        <v>3.6975635697495868</v>
      </c>
      <c r="G1674" s="194">
        <f t="shared" si="251"/>
        <v>2.5882944988247112</v>
      </c>
      <c r="H1674" s="194">
        <f t="shared" si="252"/>
        <v>23.347801894787974</v>
      </c>
      <c r="I1674" s="194">
        <f t="shared" si="253"/>
        <v>20.759507395963261</v>
      </c>
    </row>
    <row r="1675" spans="1:9" x14ac:dyDescent="0.3">
      <c r="A1675">
        <v>1663</v>
      </c>
      <c r="B1675">
        <v>0.75229099122742982</v>
      </c>
      <c r="C1675" s="194">
        <f t="shared" si="247"/>
        <v>26.090301034962799</v>
      </c>
      <c r="D1675" s="213">
        <f t="shared" si="248"/>
        <v>24</v>
      </c>
      <c r="E1675" s="194">
        <f t="shared" si="249"/>
        <v>2.0903010349627991</v>
      </c>
      <c r="F1675" s="194">
        <f t="shared" si="250"/>
        <v>0</v>
      </c>
      <c r="G1675" s="194">
        <f t="shared" si="251"/>
        <v>2.4038461902072186</v>
      </c>
      <c r="H1675" s="194">
        <f t="shared" si="252"/>
        <v>27.599999999999998</v>
      </c>
      <c r="I1675" s="194">
        <f t="shared" si="253"/>
        <v>27.599999999999994</v>
      </c>
    </row>
    <row r="1676" spans="1:9" x14ac:dyDescent="0.3">
      <c r="A1676">
        <v>1664</v>
      </c>
      <c r="B1676">
        <v>0.3757888682895385</v>
      </c>
      <c r="C1676" s="194">
        <f t="shared" si="247"/>
        <v>20.100641939658683</v>
      </c>
      <c r="D1676" s="213">
        <f t="shared" si="248"/>
        <v>20.100641939658683</v>
      </c>
      <c r="E1676" s="194">
        <f t="shared" si="249"/>
        <v>0</v>
      </c>
      <c r="F1676" s="194">
        <f t="shared" si="250"/>
        <v>3.8993580603413172</v>
      </c>
      <c r="G1676" s="194">
        <f t="shared" si="251"/>
        <v>2.7295506422389222</v>
      </c>
      <c r="H1676" s="194">
        <f t="shared" si="252"/>
        <v>23.115738230607484</v>
      </c>
      <c r="I1676" s="194">
        <f t="shared" si="253"/>
        <v>20.386187588368557</v>
      </c>
    </row>
    <row r="1677" spans="1:9" x14ac:dyDescent="0.3">
      <c r="A1677">
        <v>1665</v>
      </c>
      <c r="B1677">
        <v>0.49129566107904177</v>
      </c>
      <c r="C1677" s="194">
        <f t="shared" si="247"/>
        <v>21.86907835927131</v>
      </c>
      <c r="D1677" s="213">
        <f t="shared" si="248"/>
        <v>21.86907835927131</v>
      </c>
      <c r="E1677" s="194">
        <f t="shared" si="249"/>
        <v>0</v>
      </c>
      <c r="F1677" s="194">
        <f t="shared" si="250"/>
        <v>2.1309216407286904</v>
      </c>
      <c r="G1677" s="194">
        <f t="shared" si="251"/>
        <v>1.4916451485100835</v>
      </c>
      <c r="H1677" s="194">
        <f t="shared" si="252"/>
        <v>25.149440113162004</v>
      </c>
      <c r="I1677" s="194">
        <f t="shared" si="253"/>
        <v>23.65779496465192</v>
      </c>
    </row>
    <row r="1678" spans="1:9" x14ac:dyDescent="0.3">
      <c r="A1678">
        <v>1666</v>
      </c>
      <c r="B1678">
        <v>0.94076666097305151</v>
      </c>
      <c r="C1678" s="194">
        <f t="shared" ref="C1678:C1741" si="254">_xlfn.NORM.INV(B1678,$B$5,$B$6)</f>
        <v>31.367451609261373</v>
      </c>
      <c r="D1678" s="213">
        <f t="shared" ref="D1678:D1741" si="255">MIN(C1678,$D$6)</f>
        <v>24</v>
      </c>
      <c r="E1678" s="194">
        <f t="shared" ref="E1678:E1741" si="256">MAX(C1678-$D$6,0)</f>
        <v>7.3674516092613729</v>
      </c>
      <c r="F1678" s="194">
        <f t="shared" ref="F1678:F1741" si="257">MAX($D$6-C1678,0)</f>
        <v>0</v>
      </c>
      <c r="G1678" s="194">
        <f t="shared" ref="G1678:G1741" si="258">E1678*$D$2+F1678*$D$3</f>
        <v>8.4725693506505788</v>
      </c>
      <c r="H1678" s="194">
        <f t="shared" ref="H1678:H1741" si="259">$D$2*D1678</f>
        <v>27.599999999999998</v>
      </c>
      <c r="I1678" s="194">
        <f t="shared" ref="I1678:I1741" si="260">-$D$6*$B$2+D1678*$B$4+F1678*$B$3</f>
        <v>27.599999999999994</v>
      </c>
    </row>
    <row r="1679" spans="1:9" x14ac:dyDescent="0.3">
      <c r="A1679">
        <v>1667</v>
      </c>
      <c r="B1679">
        <v>0.43483371493594902</v>
      </c>
      <c r="C1679" s="194">
        <f t="shared" si="254"/>
        <v>21.015514388548127</v>
      </c>
      <c r="D1679" s="213">
        <f t="shared" si="255"/>
        <v>21.015514388548127</v>
      </c>
      <c r="E1679" s="194">
        <f t="shared" si="256"/>
        <v>0</v>
      </c>
      <c r="F1679" s="194">
        <f t="shared" si="257"/>
        <v>2.9844856114518734</v>
      </c>
      <c r="G1679" s="194">
        <f t="shared" si="258"/>
        <v>2.0891399280163117</v>
      </c>
      <c r="H1679" s="194">
        <f t="shared" si="259"/>
        <v>24.167841546830342</v>
      </c>
      <c r="I1679" s="194">
        <f t="shared" si="260"/>
        <v>22.07870161881403</v>
      </c>
    </row>
    <row r="1680" spans="1:9" x14ac:dyDescent="0.3">
      <c r="A1680">
        <v>1668</v>
      </c>
      <c r="B1680">
        <v>3.0233152861902757E-2</v>
      </c>
      <c r="C1680" s="194">
        <f t="shared" si="254"/>
        <v>10.735732050907965</v>
      </c>
      <c r="D1680" s="213">
        <f t="shared" si="255"/>
        <v>10.735732050907965</v>
      </c>
      <c r="E1680" s="194">
        <f t="shared" si="256"/>
        <v>0</v>
      </c>
      <c r="F1680" s="194">
        <f t="shared" si="257"/>
        <v>13.264267949092035</v>
      </c>
      <c r="G1680" s="194">
        <f t="shared" si="258"/>
        <v>9.2849875643644264</v>
      </c>
      <c r="H1680" s="194">
        <f t="shared" si="259"/>
        <v>12.346091858544158</v>
      </c>
      <c r="I1680" s="194">
        <f t="shared" si="260"/>
        <v>3.0611042941797324</v>
      </c>
    </row>
    <row r="1681" spans="1:9" x14ac:dyDescent="0.3">
      <c r="A1681">
        <v>1669</v>
      </c>
      <c r="B1681">
        <v>0.65504111490058325</v>
      </c>
      <c r="C1681" s="194">
        <f t="shared" si="254"/>
        <v>24.393799962398568</v>
      </c>
      <c r="D1681" s="213">
        <f t="shared" si="255"/>
        <v>24</v>
      </c>
      <c r="E1681" s="194">
        <f t="shared" si="256"/>
        <v>0.39379996239856752</v>
      </c>
      <c r="F1681" s="194">
        <f t="shared" si="257"/>
        <v>0</v>
      </c>
      <c r="G1681" s="194">
        <f t="shared" si="258"/>
        <v>0.45286995675835262</v>
      </c>
      <c r="H1681" s="194">
        <f t="shared" si="259"/>
        <v>27.599999999999998</v>
      </c>
      <c r="I1681" s="194">
        <f t="shared" si="260"/>
        <v>27.599999999999994</v>
      </c>
    </row>
    <row r="1682" spans="1:9" x14ac:dyDescent="0.3">
      <c r="A1682">
        <v>1670</v>
      </c>
      <c r="B1682">
        <v>0.55699738943837873</v>
      </c>
      <c r="C1682" s="194">
        <f t="shared" si="254"/>
        <v>22.860164944936976</v>
      </c>
      <c r="D1682" s="213">
        <f t="shared" si="255"/>
        <v>22.860164944936976</v>
      </c>
      <c r="E1682" s="194">
        <f t="shared" si="256"/>
        <v>0</v>
      </c>
      <c r="F1682" s="194">
        <f t="shared" si="257"/>
        <v>1.1398350550630241</v>
      </c>
      <c r="G1682" s="194">
        <f t="shared" si="258"/>
        <v>0.79788453854411689</v>
      </c>
      <c r="H1682" s="194">
        <f t="shared" si="259"/>
        <v>26.289189686677521</v>
      </c>
      <c r="I1682" s="194">
        <f t="shared" si="260"/>
        <v>25.491305148133403</v>
      </c>
    </row>
    <row r="1683" spans="1:9" x14ac:dyDescent="0.3">
      <c r="A1683">
        <v>1671</v>
      </c>
      <c r="B1683">
        <v>0.9201415458600728</v>
      </c>
      <c r="C1683" s="194">
        <f t="shared" si="254"/>
        <v>30.436145817352703</v>
      </c>
      <c r="D1683" s="213">
        <f t="shared" si="255"/>
        <v>24</v>
      </c>
      <c r="E1683" s="194">
        <f t="shared" si="256"/>
        <v>6.4361458173527026</v>
      </c>
      <c r="F1683" s="194">
        <f t="shared" si="257"/>
        <v>0</v>
      </c>
      <c r="G1683" s="194">
        <f t="shared" si="258"/>
        <v>7.4015676899556073</v>
      </c>
      <c r="H1683" s="194">
        <f t="shared" si="259"/>
        <v>27.599999999999998</v>
      </c>
      <c r="I1683" s="194">
        <f t="shared" si="260"/>
        <v>27.599999999999994</v>
      </c>
    </row>
    <row r="1684" spans="1:9" x14ac:dyDescent="0.3">
      <c r="A1684">
        <v>1672</v>
      </c>
      <c r="B1684">
        <v>0.5656466350308279</v>
      </c>
      <c r="C1684" s="194">
        <f t="shared" si="254"/>
        <v>22.991808605832336</v>
      </c>
      <c r="D1684" s="213">
        <f t="shared" si="255"/>
        <v>22.991808605832336</v>
      </c>
      <c r="E1684" s="194">
        <f t="shared" si="256"/>
        <v>0</v>
      </c>
      <c r="F1684" s="194">
        <f t="shared" si="257"/>
        <v>1.0081913941676639</v>
      </c>
      <c r="G1684" s="194">
        <f t="shared" si="258"/>
        <v>0.70573397591736475</v>
      </c>
      <c r="H1684" s="194">
        <f t="shared" si="259"/>
        <v>26.440579896707185</v>
      </c>
      <c r="I1684" s="194">
        <f t="shared" si="260"/>
        <v>25.734845920789819</v>
      </c>
    </row>
    <row r="1685" spans="1:9" x14ac:dyDescent="0.3">
      <c r="A1685">
        <v>1673</v>
      </c>
      <c r="B1685">
        <v>0.21840289432394955</v>
      </c>
      <c r="C1685" s="194">
        <f t="shared" si="254"/>
        <v>17.334409437959341</v>
      </c>
      <c r="D1685" s="213">
        <f t="shared" si="255"/>
        <v>17.334409437959341</v>
      </c>
      <c r="E1685" s="194">
        <f t="shared" si="256"/>
        <v>0</v>
      </c>
      <c r="F1685" s="194">
        <f t="shared" si="257"/>
        <v>6.6655905620406593</v>
      </c>
      <c r="G1685" s="194">
        <f t="shared" si="258"/>
        <v>4.665913393428462</v>
      </c>
      <c r="H1685" s="194">
        <f t="shared" si="259"/>
        <v>19.934570853653241</v>
      </c>
      <c r="I1685" s="194">
        <f t="shared" si="260"/>
        <v>15.268657460224775</v>
      </c>
    </row>
    <row r="1686" spans="1:9" x14ac:dyDescent="0.3">
      <c r="A1686">
        <v>1674</v>
      </c>
      <c r="B1686">
        <v>0.6653511232838738</v>
      </c>
      <c r="C1686" s="194">
        <f t="shared" si="254"/>
        <v>24.562671996427287</v>
      </c>
      <c r="D1686" s="213">
        <f t="shared" si="255"/>
        <v>24</v>
      </c>
      <c r="E1686" s="194">
        <f t="shared" si="256"/>
        <v>0.56267199642728727</v>
      </c>
      <c r="F1686" s="194">
        <f t="shared" si="257"/>
        <v>0</v>
      </c>
      <c r="G1686" s="194">
        <f t="shared" si="258"/>
        <v>0.64707279589138034</v>
      </c>
      <c r="H1686" s="194">
        <f t="shared" si="259"/>
        <v>27.599999999999998</v>
      </c>
      <c r="I1686" s="194">
        <f t="shared" si="260"/>
        <v>27.599999999999994</v>
      </c>
    </row>
    <row r="1687" spans="1:9" x14ac:dyDescent="0.3">
      <c r="A1687">
        <v>1675</v>
      </c>
      <c r="B1687">
        <v>0.49146524765488742</v>
      </c>
      <c r="C1687" s="194">
        <f t="shared" si="254"/>
        <v>21.871629497809877</v>
      </c>
      <c r="D1687" s="213">
        <f t="shared" si="255"/>
        <v>21.871629497809877</v>
      </c>
      <c r="E1687" s="194">
        <f t="shared" si="256"/>
        <v>0</v>
      </c>
      <c r="F1687" s="194">
        <f t="shared" si="257"/>
        <v>2.1283705021901227</v>
      </c>
      <c r="G1687" s="194">
        <f t="shared" si="258"/>
        <v>1.489859351533086</v>
      </c>
      <c r="H1687" s="194">
        <f t="shared" si="259"/>
        <v>25.152373922481356</v>
      </c>
      <c r="I1687" s="194">
        <f t="shared" si="260"/>
        <v>23.662514570948272</v>
      </c>
    </row>
    <row r="1688" spans="1:9" x14ac:dyDescent="0.3">
      <c r="A1688">
        <v>1676</v>
      </c>
      <c r="B1688">
        <v>0.33435034544858966</v>
      </c>
      <c r="C1688" s="194">
        <f t="shared" si="254"/>
        <v>19.432408513239221</v>
      </c>
      <c r="D1688" s="213">
        <f t="shared" si="255"/>
        <v>19.432408513239221</v>
      </c>
      <c r="E1688" s="194">
        <f t="shared" si="256"/>
        <v>0</v>
      </c>
      <c r="F1688" s="194">
        <f t="shared" si="257"/>
        <v>4.5675914867607794</v>
      </c>
      <c r="G1688" s="194">
        <f t="shared" si="258"/>
        <v>3.1973140407325458</v>
      </c>
      <c r="H1688" s="194">
        <f t="shared" si="259"/>
        <v>22.347269790225102</v>
      </c>
      <c r="I1688" s="194">
        <f t="shared" si="260"/>
        <v>19.149955749492555</v>
      </c>
    </row>
    <row r="1689" spans="1:9" x14ac:dyDescent="0.3">
      <c r="A1689">
        <v>1677</v>
      </c>
      <c r="B1689">
        <v>6.7454509406899343E-2</v>
      </c>
      <c r="C1689" s="194">
        <f t="shared" si="254"/>
        <v>13.029875315244452</v>
      </c>
      <c r="D1689" s="213">
        <f t="shared" si="255"/>
        <v>13.029875315244452</v>
      </c>
      <c r="E1689" s="194">
        <f t="shared" si="256"/>
        <v>0</v>
      </c>
      <c r="F1689" s="194">
        <f t="shared" si="257"/>
        <v>10.970124684755548</v>
      </c>
      <c r="G1689" s="194">
        <f t="shared" si="258"/>
        <v>7.6790872793288845</v>
      </c>
      <c r="H1689" s="194">
        <f t="shared" si="259"/>
        <v>14.984356612531117</v>
      </c>
      <c r="I1689" s="194">
        <f t="shared" si="260"/>
        <v>7.3052693332022329</v>
      </c>
    </row>
    <row r="1690" spans="1:9" x14ac:dyDescent="0.3">
      <c r="A1690">
        <v>1678</v>
      </c>
      <c r="B1690">
        <v>0.84395041004437665</v>
      </c>
      <c r="C1690" s="194">
        <f t="shared" si="254"/>
        <v>28.064962728081323</v>
      </c>
      <c r="D1690" s="213">
        <f t="shared" si="255"/>
        <v>24</v>
      </c>
      <c r="E1690" s="194">
        <f t="shared" si="256"/>
        <v>4.0649627280813228</v>
      </c>
      <c r="F1690" s="194">
        <f t="shared" si="257"/>
        <v>0</v>
      </c>
      <c r="G1690" s="194">
        <f t="shared" si="258"/>
        <v>4.6747071372935212</v>
      </c>
      <c r="H1690" s="194">
        <f t="shared" si="259"/>
        <v>27.599999999999998</v>
      </c>
      <c r="I1690" s="194">
        <f t="shared" si="260"/>
        <v>27.599999999999994</v>
      </c>
    </row>
    <row r="1691" spans="1:9" x14ac:dyDescent="0.3">
      <c r="A1691">
        <v>1679</v>
      </c>
      <c r="B1691">
        <v>0.54777642060921095</v>
      </c>
      <c r="C1691" s="194">
        <f t="shared" si="254"/>
        <v>22.72027259081089</v>
      </c>
      <c r="D1691" s="213">
        <f t="shared" si="255"/>
        <v>22.72027259081089</v>
      </c>
      <c r="E1691" s="194">
        <f t="shared" si="256"/>
        <v>0</v>
      </c>
      <c r="F1691" s="194">
        <f t="shared" si="257"/>
        <v>1.2797274091891104</v>
      </c>
      <c r="G1691" s="194">
        <f t="shared" si="258"/>
        <v>0.89580918643237739</v>
      </c>
      <c r="H1691" s="194">
        <f t="shared" si="259"/>
        <v>26.128313479432521</v>
      </c>
      <c r="I1691" s="194">
        <f t="shared" si="260"/>
        <v>25.232504293000144</v>
      </c>
    </row>
    <row r="1692" spans="1:9" x14ac:dyDescent="0.3">
      <c r="A1692">
        <v>1680</v>
      </c>
      <c r="B1692">
        <v>0.11001956996210216</v>
      </c>
      <c r="C1692" s="194">
        <f t="shared" si="254"/>
        <v>14.641455695048672</v>
      </c>
      <c r="D1692" s="213">
        <f t="shared" si="255"/>
        <v>14.641455695048672</v>
      </c>
      <c r="E1692" s="194">
        <f t="shared" si="256"/>
        <v>0</v>
      </c>
      <c r="F1692" s="194">
        <f t="shared" si="257"/>
        <v>9.3585443049513284</v>
      </c>
      <c r="G1692" s="194">
        <f t="shared" si="258"/>
        <v>6.5509810134659308</v>
      </c>
      <c r="H1692" s="194">
        <f t="shared" si="259"/>
        <v>16.837674049305971</v>
      </c>
      <c r="I1692" s="194">
        <f t="shared" si="260"/>
        <v>10.286693035840038</v>
      </c>
    </row>
    <row r="1693" spans="1:9" x14ac:dyDescent="0.3">
      <c r="A1693">
        <v>1681</v>
      </c>
      <c r="B1693">
        <v>0.16179063827095974</v>
      </c>
      <c r="C1693" s="194">
        <f t="shared" si="254"/>
        <v>16.077248937579604</v>
      </c>
      <c r="D1693" s="213">
        <f t="shared" si="255"/>
        <v>16.077248937579604</v>
      </c>
      <c r="E1693" s="194">
        <f t="shared" si="256"/>
        <v>0</v>
      </c>
      <c r="F1693" s="194">
        <f t="shared" si="257"/>
        <v>7.9227510624203958</v>
      </c>
      <c r="G1693" s="194">
        <f t="shared" si="258"/>
        <v>5.5459257436942773</v>
      </c>
      <c r="H1693" s="194">
        <f t="shared" si="259"/>
        <v>18.488836278216542</v>
      </c>
      <c r="I1693" s="194">
        <f t="shared" si="260"/>
        <v>12.942910534522264</v>
      </c>
    </row>
    <row r="1694" spans="1:9" x14ac:dyDescent="0.3">
      <c r="A1694">
        <v>1682</v>
      </c>
      <c r="B1694">
        <v>0.22531600184487177</v>
      </c>
      <c r="C1694" s="194">
        <f t="shared" si="254"/>
        <v>17.473829208886517</v>
      </c>
      <c r="D1694" s="213">
        <f t="shared" si="255"/>
        <v>17.473829208886517</v>
      </c>
      <c r="E1694" s="194">
        <f t="shared" si="256"/>
        <v>0</v>
      </c>
      <c r="F1694" s="194">
        <f t="shared" si="257"/>
        <v>6.5261707911134827</v>
      </c>
      <c r="G1694" s="194">
        <f t="shared" si="258"/>
        <v>4.5683195537794381</v>
      </c>
      <c r="H1694" s="194">
        <f t="shared" si="259"/>
        <v>20.094903590219495</v>
      </c>
      <c r="I1694" s="194">
        <f t="shared" si="260"/>
        <v>15.526584036440052</v>
      </c>
    </row>
    <row r="1695" spans="1:9" x14ac:dyDescent="0.3">
      <c r="A1695">
        <v>1683</v>
      </c>
      <c r="B1695">
        <v>0.84066641535475173</v>
      </c>
      <c r="C1695" s="194">
        <f t="shared" si="254"/>
        <v>27.983203358909183</v>
      </c>
      <c r="D1695" s="213">
        <f t="shared" si="255"/>
        <v>24</v>
      </c>
      <c r="E1695" s="194">
        <f t="shared" si="256"/>
        <v>3.9832033589091829</v>
      </c>
      <c r="F1695" s="194">
        <f t="shared" si="257"/>
        <v>0</v>
      </c>
      <c r="G1695" s="194">
        <f t="shared" si="258"/>
        <v>4.5806838627455599</v>
      </c>
      <c r="H1695" s="194">
        <f t="shared" si="259"/>
        <v>27.599999999999998</v>
      </c>
      <c r="I1695" s="194">
        <f t="shared" si="260"/>
        <v>27.599999999999994</v>
      </c>
    </row>
    <row r="1696" spans="1:9" x14ac:dyDescent="0.3">
      <c r="A1696">
        <v>1684</v>
      </c>
      <c r="B1696">
        <v>0.56209681470647721</v>
      </c>
      <c r="C1696" s="194">
        <f t="shared" si="254"/>
        <v>22.937725291050345</v>
      </c>
      <c r="D1696" s="213">
        <f t="shared" si="255"/>
        <v>22.937725291050345</v>
      </c>
      <c r="E1696" s="194">
        <f t="shared" si="256"/>
        <v>0</v>
      </c>
      <c r="F1696" s="194">
        <f t="shared" si="257"/>
        <v>1.0622747089496549</v>
      </c>
      <c r="G1696" s="194">
        <f t="shared" si="258"/>
        <v>0.74359229626475853</v>
      </c>
      <c r="H1696" s="194">
        <f t="shared" si="259"/>
        <v>26.378384084707896</v>
      </c>
      <c r="I1696" s="194">
        <f t="shared" si="260"/>
        <v>25.634791788443131</v>
      </c>
    </row>
    <row r="1697" spans="1:9" x14ac:dyDescent="0.3">
      <c r="A1697">
        <v>1685</v>
      </c>
      <c r="B1697">
        <v>0.59347199028635444</v>
      </c>
      <c r="C1697" s="194">
        <f t="shared" si="254"/>
        <v>23.41891252155407</v>
      </c>
      <c r="D1697" s="213">
        <f t="shared" si="255"/>
        <v>23.41891252155407</v>
      </c>
      <c r="E1697" s="194">
        <f t="shared" si="256"/>
        <v>0</v>
      </c>
      <c r="F1697" s="194">
        <f t="shared" si="257"/>
        <v>0.58108747844593012</v>
      </c>
      <c r="G1697" s="194">
        <f t="shared" si="258"/>
        <v>0.4067612349121511</v>
      </c>
      <c r="H1697" s="194">
        <f t="shared" si="259"/>
        <v>26.931749399787179</v>
      </c>
      <c r="I1697" s="194">
        <f t="shared" si="260"/>
        <v>26.524988164875026</v>
      </c>
    </row>
    <row r="1698" spans="1:9" x14ac:dyDescent="0.3">
      <c r="A1698">
        <v>1686</v>
      </c>
      <c r="B1698">
        <v>0.14429253741300829</v>
      </c>
      <c r="C1698" s="194">
        <f t="shared" si="254"/>
        <v>15.632615853703044</v>
      </c>
      <c r="D1698" s="213">
        <f t="shared" si="255"/>
        <v>15.632615853703044</v>
      </c>
      <c r="E1698" s="194">
        <f t="shared" si="256"/>
        <v>0</v>
      </c>
      <c r="F1698" s="194">
        <f t="shared" si="257"/>
        <v>8.3673841462969563</v>
      </c>
      <c r="G1698" s="194">
        <f t="shared" si="258"/>
        <v>5.8571689024078699</v>
      </c>
      <c r="H1698" s="194">
        <f t="shared" si="259"/>
        <v>17.977508231758499</v>
      </c>
      <c r="I1698" s="194">
        <f t="shared" si="260"/>
        <v>12.120339329350628</v>
      </c>
    </row>
    <row r="1699" spans="1:9" x14ac:dyDescent="0.3">
      <c r="A1699">
        <v>1687</v>
      </c>
      <c r="B1699">
        <v>0.90884215548913505</v>
      </c>
      <c r="C1699" s="194">
        <f t="shared" si="254"/>
        <v>30.001953055614674</v>
      </c>
      <c r="D1699" s="213">
        <f t="shared" si="255"/>
        <v>24</v>
      </c>
      <c r="E1699" s="194">
        <f t="shared" si="256"/>
        <v>6.0019530556146741</v>
      </c>
      <c r="F1699" s="194">
        <f t="shared" si="257"/>
        <v>0</v>
      </c>
      <c r="G1699" s="194">
        <f t="shared" si="258"/>
        <v>6.9022460139568746</v>
      </c>
      <c r="H1699" s="194">
        <f t="shared" si="259"/>
        <v>27.599999999999998</v>
      </c>
      <c r="I1699" s="194">
        <f t="shared" si="260"/>
        <v>27.599999999999994</v>
      </c>
    </row>
    <row r="1700" spans="1:9" x14ac:dyDescent="0.3">
      <c r="A1700">
        <v>1688</v>
      </c>
      <c r="B1700">
        <v>0.97181595140768484</v>
      </c>
      <c r="C1700" s="194">
        <f t="shared" si="254"/>
        <v>33.449073427716087</v>
      </c>
      <c r="D1700" s="213">
        <f t="shared" si="255"/>
        <v>24</v>
      </c>
      <c r="E1700" s="194">
        <f t="shared" si="256"/>
        <v>9.4490734277160868</v>
      </c>
      <c r="F1700" s="194">
        <f t="shared" si="257"/>
        <v>0</v>
      </c>
      <c r="G1700" s="194">
        <f t="shared" si="258"/>
        <v>10.866434441873499</v>
      </c>
      <c r="H1700" s="194">
        <f t="shared" si="259"/>
        <v>27.599999999999998</v>
      </c>
      <c r="I1700" s="194">
        <f t="shared" si="260"/>
        <v>27.599999999999994</v>
      </c>
    </row>
    <row r="1701" spans="1:9" x14ac:dyDescent="0.3">
      <c r="A1701">
        <v>1689</v>
      </c>
      <c r="B1701">
        <v>0.78015212228573838</v>
      </c>
      <c r="C1701" s="194">
        <f t="shared" si="254"/>
        <v>26.636242482150834</v>
      </c>
      <c r="D1701" s="213">
        <f t="shared" si="255"/>
        <v>24</v>
      </c>
      <c r="E1701" s="194">
        <f t="shared" si="256"/>
        <v>2.6362424821508341</v>
      </c>
      <c r="F1701" s="194">
        <f t="shared" si="257"/>
        <v>0</v>
      </c>
      <c r="G1701" s="194">
        <f t="shared" si="258"/>
        <v>3.031678854473459</v>
      </c>
      <c r="H1701" s="194">
        <f t="shared" si="259"/>
        <v>27.599999999999998</v>
      </c>
      <c r="I1701" s="194">
        <f t="shared" si="260"/>
        <v>27.599999999999994</v>
      </c>
    </row>
    <row r="1702" spans="1:9" x14ac:dyDescent="0.3">
      <c r="A1702">
        <v>1690</v>
      </c>
      <c r="B1702">
        <v>0.13812873694580063</v>
      </c>
      <c r="C1702" s="194">
        <f t="shared" si="254"/>
        <v>15.467409241550923</v>
      </c>
      <c r="D1702" s="213">
        <f t="shared" si="255"/>
        <v>15.467409241550923</v>
      </c>
      <c r="E1702" s="194">
        <f t="shared" si="256"/>
        <v>0</v>
      </c>
      <c r="F1702" s="194">
        <f t="shared" si="257"/>
        <v>8.5325907584490768</v>
      </c>
      <c r="G1702" s="194">
        <f t="shared" si="258"/>
        <v>5.9728135309143546</v>
      </c>
      <c r="H1702" s="194">
        <f t="shared" si="259"/>
        <v>17.787520627783561</v>
      </c>
      <c r="I1702" s="194">
        <f t="shared" si="260"/>
        <v>11.814707096869203</v>
      </c>
    </row>
    <row r="1703" spans="1:9" x14ac:dyDescent="0.3">
      <c r="A1703">
        <v>1691</v>
      </c>
      <c r="B1703">
        <v>0.70852979739459188</v>
      </c>
      <c r="C1703" s="194">
        <f t="shared" si="254"/>
        <v>25.294568698697645</v>
      </c>
      <c r="D1703" s="213">
        <f t="shared" si="255"/>
        <v>24</v>
      </c>
      <c r="E1703" s="194">
        <f t="shared" si="256"/>
        <v>1.2945686986976455</v>
      </c>
      <c r="F1703" s="194">
        <f t="shared" si="257"/>
        <v>0</v>
      </c>
      <c r="G1703" s="194">
        <f t="shared" si="258"/>
        <v>1.4887540035022921</v>
      </c>
      <c r="H1703" s="194">
        <f t="shared" si="259"/>
        <v>27.599999999999998</v>
      </c>
      <c r="I1703" s="194">
        <f t="shared" si="260"/>
        <v>27.599999999999994</v>
      </c>
    </row>
    <row r="1704" spans="1:9" x14ac:dyDescent="0.3">
      <c r="A1704">
        <v>1692</v>
      </c>
      <c r="B1704">
        <v>0.39755940204763163</v>
      </c>
      <c r="C1704" s="194">
        <f t="shared" si="254"/>
        <v>20.441983644328577</v>
      </c>
      <c r="D1704" s="213">
        <f t="shared" si="255"/>
        <v>20.441983644328577</v>
      </c>
      <c r="E1704" s="194">
        <f t="shared" si="256"/>
        <v>0</v>
      </c>
      <c r="F1704" s="194">
        <f t="shared" si="257"/>
        <v>3.5580163556714233</v>
      </c>
      <c r="G1704" s="194">
        <f t="shared" si="258"/>
        <v>2.4906114489699966</v>
      </c>
      <c r="H1704" s="194">
        <f t="shared" si="259"/>
        <v>23.508281190977861</v>
      </c>
      <c r="I1704" s="194">
        <f t="shared" si="260"/>
        <v>21.017669742007865</v>
      </c>
    </row>
    <row r="1705" spans="1:9" x14ac:dyDescent="0.3">
      <c r="A1705">
        <v>1693</v>
      </c>
      <c r="B1705">
        <v>0.75103185003737616</v>
      </c>
      <c r="C1705" s="194">
        <f t="shared" si="254"/>
        <v>26.066442458526652</v>
      </c>
      <c r="D1705" s="213">
        <f t="shared" si="255"/>
        <v>24</v>
      </c>
      <c r="E1705" s="194">
        <f t="shared" si="256"/>
        <v>2.0664424585266516</v>
      </c>
      <c r="F1705" s="194">
        <f t="shared" si="257"/>
        <v>0</v>
      </c>
      <c r="G1705" s="194">
        <f t="shared" si="258"/>
        <v>2.3764088273056494</v>
      </c>
      <c r="H1705" s="194">
        <f t="shared" si="259"/>
        <v>27.599999999999998</v>
      </c>
      <c r="I1705" s="194">
        <f t="shared" si="260"/>
        <v>27.599999999999994</v>
      </c>
    </row>
    <row r="1706" spans="1:9" x14ac:dyDescent="0.3">
      <c r="A1706">
        <v>1694</v>
      </c>
      <c r="B1706">
        <v>4.7052151795941688E-2</v>
      </c>
      <c r="C1706" s="194">
        <f t="shared" si="254"/>
        <v>11.95519711735372</v>
      </c>
      <c r="D1706" s="213">
        <f t="shared" si="255"/>
        <v>11.95519711735372</v>
      </c>
      <c r="E1706" s="194">
        <f t="shared" si="256"/>
        <v>0</v>
      </c>
      <c r="F1706" s="194">
        <f t="shared" si="257"/>
        <v>12.04480288264628</v>
      </c>
      <c r="G1706" s="194">
        <f t="shared" si="258"/>
        <v>8.4313620178523969</v>
      </c>
      <c r="H1706" s="194">
        <f t="shared" si="259"/>
        <v>13.748476684956776</v>
      </c>
      <c r="I1706" s="194">
        <f t="shared" si="260"/>
        <v>5.317114667104379</v>
      </c>
    </row>
    <row r="1707" spans="1:9" x14ac:dyDescent="0.3">
      <c r="A1707">
        <v>1695</v>
      </c>
      <c r="B1707">
        <v>0.92239801317195558</v>
      </c>
      <c r="C1707" s="194">
        <f t="shared" si="254"/>
        <v>30.528328401826748</v>
      </c>
      <c r="D1707" s="213">
        <f t="shared" si="255"/>
        <v>24</v>
      </c>
      <c r="E1707" s="194">
        <f t="shared" si="256"/>
        <v>6.528328401826748</v>
      </c>
      <c r="F1707" s="194">
        <f t="shared" si="257"/>
        <v>0</v>
      </c>
      <c r="G1707" s="194">
        <f t="shared" si="258"/>
        <v>7.5075776621007595</v>
      </c>
      <c r="H1707" s="194">
        <f t="shared" si="259"/>
        <v>27.599999999999998</v>
      </c>
      <c r="I1707" s="194">
        <f t="shared" si="260"/>
        <v>27.599999999999994</v>
      </c>
    </row>
    <row r="1708" spans="1:9" x14ac:dyDescent="0.3">
      <c r="A1708">
        <v>1696</v>
      </c>
      <c r="B1708">
        <v>0.88485863267290565</v>
      </c>
      <c r="C1708" s="194">
        <f t="shared" si="254"/>
        <v>29.197785178902787</v>
      </c>
      <c r="D1708" s="213">
        <f t="shared" si="255"/>
        <v>24</v>
      </c>
      <c r="E1708" s="194">
        <f t="shared" si="256"/>
        <v>5.1977851789027874</v>
      </c>
      <c r="F1708" s="194">
        <f t="shared" si="257"/>
        <v>0</v>
      </c>
      <c r="G1708" s="194">
        <f t="shared" si="258"/>
        <v>5.9774529557382046</v>
      </c>
      <c r="H1708" s="194">
        <f t="shared" si="259"/>
        <v>27.599999999999998</v>
      </c>
      <c r="I1708" s="194">
        <f t="shared" si="260"/>
        <v>27.599999999999994</v>
      </c>
    </row>
    <row r="1709" spans="1:9" x14ac:dyDescent="0.3">
      <c r="A1709">
        <v>1697</v>
      </c>
      <c r="B1709">
        <v>8.8790353888501539E-4</v>
      </c>
      <c r="C1709" s="194">
        <f t="shared" si="254"/>
        <v>3.2477717098246828</v>
      </c>
      <c r="D1709" s="213">
        <f t="shared" si="255"/>
        <v>3.2477717098246828</v>
      </c>
      <c r="E1709" s="194">
        <f t="shared" si="256"/>
        <v>0</v>
      </c>
      <c r="F1709" s="194">
        <f t="shared" si="257"/>
        <v>20.752228290175317</v>
      </c>
      <c r="G1709" s="194">
        <f t="shared" si="258"/>
        <v>14.526559803122723</v>
      </c>
      <c r="H1709" s="194">
        <f t="shared" si="259"/>
        <v>3.7349374662983847</v>
      </c>
      <c r="I1709" s="194">
        <f t="shared" si="260"/>
        <v>-10.791622336824339</v>
      </c>
    </row>
    <row r="1710" spans="1:9" x14ac:dyDescent="0.3">
      <c r="A1710">
        <v>1698</v>
      </c>
      <c r="B1710">
        <v>0.93504546153664381</v>
      </c>
      <c r="C1710" s="194">
        <f t="shared" si="254"/>
        <v>31.086763186883314</v>
      </c>
      <c r="D1710" s="213">
        <f t="shared" si="255"/>
        <v>24</v>
      </c>
      <c r="E1710" s="194">
        <f t="shared" si="256"/>
        <v>7.0867631868833136</v>
      </c>
      <c r="F1710" s="194">
        <f t="shared" si="257"/>
        <v>0</v>
      </c>
      <c r="G1710" s="194">
        <f t="shared" si="258"/>
        <v>8.1497776649158098</v>
      </c>
      <c r="H1710" s="194">
        <f t="shared" si="259"/>
        <v>27.599999999999998</v>
      </c>
      <c r="I1710" s="194">
        <f t="shared" si="260"/>
        <v>27.599999999999994</v>
      </c>
    </row>
    <row r="1711" spans="1:9" x14ac:dyDescent="0.3">
      <c r="A1711">
        <v>1699</v>
      </c>
      <c r="B1711">
        <v>0.95480551083610299</v>
      </c>
      <c r="C1711" s="194">
        <f t="shared" si="254"/>
        <v>32.160096460699087</v>
      </c>
      <c r="D1711" s="213">
        <f t="shared" si="255"/>
        <v>24</v>
      </c>
      <c r="E1711" s="194">
        <f t="shared" si="256"/>
        <v>8.1600964606990871</v>
      </c>
      <c r="F1711" s="194">
        <f t="shared" si="257"/>
        <v>0</v>
      </c>
      <c r="G1711" s="194">
        <f t="shared" si="258"/>
        <v>9.3841109298039491</v>
      </c>
      <c r="H1711" s="194">
        <f t="shared" si="259"/>
        <v>27.599999999999998</v>
      </c>
      <c r="I1711" s="194">
        <f t="shared" si="260"/>
        <v>27.599999999999994</v>
      </c>
    </row>
    <row r="1712" spans="1:9" x14ac:dyDescent="0.3">
      <c r="A1712">
        <v>1700</v>
      </c>
      <c r="B1712">
        <v>0.23954749688410659</v>
      </c>
      <c r="C1712" s="194">
        <f t="shared" si="254"/>
        <v>17.753446602743129</v>
      </c>
      <c r="D1712" s="213">
        <f t="shared" si="255"/>
        <v>17.753446602743129</v>
      </c>
      <c r="E1712" s="194">
        <f t="shared" si="256"/>
        <v>0</v>
      </c>
      <c r="F1712" s="194">
        <f t="shared" si="257"/>
        <v>6.2465533972568714</v>
      </c>
      <c r="G1712" s="194">
        <f t="shared" si="258"/>
        <v>4.3725873780798103</v>
      </c>
      <c r="H1712" s="194">
        <f t="shared" si="259"/>
        <v>20.416463593154596</v>
      </c>
      <c r="I1712" s="194">
        <f t="shared" si="260"/>
        <v>16.043876215074786</v>
      </c>
    </row>
    <row r="1713" spans="1:9" x14ac:dyDescent="0.3">
      <c r="A1713">
        <v>1701</v>
      </c>
      <c r="B1713">
        <v>0.73050352505562133</v>
      </c>
      <c r="C1713" s="194">
        <f t="shared" si="254"/>
        <v>25.686019343473461</v>
      </c>
      <c r="D1713" s="213">
        <f t="shared" si="255"/>
        <v>24</v>
      </c>
      <c r="E1713" s="194">
        <f t="shared" si="256"/>
        <v>1.6860193434734612</v>
      </c>
      <c r="F1713" s="194">
        <f t="shared" si="257"/>
        <v>0</v>
      </c>
      <c r="G1713" s="194">
        <f t="shared" si="258"/>
        <v>1.9389222449944803</v>
      </c>
      <c r="H1713" s="194">
        <f t="shared" si="259"/>
        <v>27.599999999999998</v>
      </c>
      <c r="I1713" s="194">
        <f t="shared" si="260"/>
        <v>27.599999999999994</v>
      </c>
    </row>
    <row r="1714" spans="1:9" x14ac:dyDescent="0.3">
      <c r="A1714">
        <v>1702</v>
      </c>
      <c r="B1714">
        <v>0.1694114262017965</v>
      </c>
      <c r="C1714" s="194">
        <f t="shared" si="254"/>
        <v>16.261037641412621</v>
      </c>
      <c r="D1714" s="213">
        <f t="shared" si="255"/>
        <v>16.261037641412621</v>
      </c>
      <c r="E1714" s="194">
        <f t="shared" si="256"/>
        <v>0</v>
      </c>
      <c r="F1714" s="194">
        <f t="shared" si="257"/>
        <v>7.7389623585873792</v>
      </c>
      <c r="G1714" s="194">
        <f t="shared" si="258"/>
        <v>5.4172736510111656</v>
      </c>
      <c r="H1714" s="194">
        <f t="shared" si="259"/>
        <v>18.700193287624511</v>
      </c>
      <c r="I1714" s="194">
        <f t="shared" si="260"/>
        <v>13.282919636613345</v>
      </c>
    </row>
    <row r="1715" spans="1:9" x14ac:dyDescent="0.3">
      <c r="A1715">
        <v>1703</v>
      </c>
      <c r="B1715">
        <v>0.26427378081557495</v>
      </c>
      <c r="C1715" s="194">
        <f t="shared" si="254"/>
        <v>18.218651621636504</v>
      </c>
      <c r="D1715" s="213">
        <f t="shared" si="255"/>
        <v>18.218651621636504</v>
      </c>
      <c r="E1715" s="194">
        <f t="shared" si="256"/>
        <v>0</v>
      </c>
      <c r="F1715" s="194">
        <f t="shared" si="257"/>
        <v>5.7813483783634965</v>
      </c>
      <c r="G1715" s="194">
        <f t="shared" si="258"/>
        <v>4.0469438648544482</v>
      </c>
      <c r="H1715" s="194">
        <f t="shared" si="259"/>
        <v>20.951449364881977</v>
      </c>
      <c r="I1715" s="194">
        <f t="shared" si="260"/>
        <v>16.904505500027529</v>
      </c>
    </row>
    <row r="1716" spans="1:9" x14ac:dyDescent="0.3">
      <c r="A1716">
        <v>1704</v>
      </c>
      <c r="B1716">
        <v>0.71373998685527518</v>
      </c>
      <c r="C1716" s="194">
        <f t="shared" si="254"/>
        <v>25.38606414057109</v>
      </c>
      <c r="D1716" s="213">
        <f t="shared" si="255"/>
        <v>24</v>
      </c>
      <c r="E1716" s="194">
        <f t="shared" si="256"/>
        <v>1.3860641405710901</v>
      </c>
      <c r="F1716" s="194">
        <f t="shared" si="257"/>
        <v>0</v>
      </c>
      <c r="G1716" s="194">
        <f t="shared" si="258"/>
        <v>1.5939737616567535</v>
      </c>
      <c r="H1716" s="194">
        <f t="shared" si="259"/>
        <v>27.599999999999998</v>
      </c>
      <c r="I1716" s="194">
        <f t="shared" si="260"/>
        <v>27.599999999999994</v>
      </c>
    </row>
    <row r="1717" spans="1:9" x14ac:dyDescent="0.3">
      <c r="A1717">
        <v>1705</v>
      </c>
      <c r="B1717">
        <v>0.98634856641981261</v>
      </c>
      <c r="C1717" s="194">
        <f t="shared" si="254"/>
        <v>35.242961377952213</v>
      </c>
      <c r="D1717" s="213">
        <f t="shared" si="255"/>
        <v>24</v>
      </c>
      <c r="E1717" s="194">
        <f t="shared" si="256"/>
        <v>11.242961377952213</v>
      </c>
      <c r="F1717" s="194">
        <f t="shared" si="257"/>
        <v>0</v>
      </c>
      <c r="G1717" s="194">
        <f t="shared" si="258"/>
        <v>12.929405584645044</v>
      </c>
      <c r="H1717" s="194">
        <f t="shared" si="259"/>
        <v>27.599999999999998</v>
      </c>
      <c r="I1717" s="194">
        <f t="shared" si="260"/>
        <v>27.599999999999994</v>
      </c>
    </row>
    <row r="1718" spans="1:9" x14ac:dyDescent="0.3">
      <c r="A1718">
        <v>1706</v>
      </c>
      <c r="B1718">
        <v>0.28526517244803062</v>
      </c>
      <c r="C1718" s="194">
        <f t="shared" si="254"/>
        <v>18.596376369419776</v>
      </c>
      <c r="D1718" s="213">
        <f t="shared" si="255"/>
        <v>18.596376369419776</v>
      </c>
      <c r="E1718" s="194">
        <f t="shared" si="256"/>
        <v>0</v>
      </c>
      <c r="F1718" s="194">
        <f t="shared" si="257"/>
        <v>5.4036236305802241</v>
      </c>
      <c r="G1718" s="194">
        <f t="shared" si="258"/>
        <v>3.7825365414061571</v>
      </c>
      <c r="H1718" s="194">
        <f t="shared" si="259"/>
        <v>21.38583282483274</v>
      </c>
      <c r="I1718" s="194">
        <f t="shared" si="260"/>
        <v>17.60329628342658</v>
      </c>
    </row>
    <row r="1719" spans="1:9" x14ac:dyDescent="0.3">
      <c r="A1719">
        <v>1707</v>
      </c>
      <c r="B1719">
        <v>0.80162473773042531</v>
      </c>
      <c r="C1719" s="194">
        <f t="shared" si="254"/>
        <v>27.084633457273767</v>
      </c>
      <c r="D1719" s="213">
        <f t="shared" si="255"/>
        <v>24</v>
      </c>
      <c r="E1719" s="194">
        <f t="shared" si="256"/>
        <v>3.0846334572737675</v>
      </c>
      <c r="F1719" s="194">
        <f t="shared" si="257"/>
        <v>0</v>
      </c>
      <c r="G1719" s="194">
        <f t="shared" si="258"/>
        <v>3.5473284758648322</v>
      </c>
      <c r="H1719" s="194">
        <f t="shared" si="259"/>
        <v>27.599999999999998</v>
      </c>
      <c r="I1719" s="194">
        <f t="shared" si="260"/>
        <v>27.599999999999994</v>
      </c>
    </row>
    <row r="1720" spans="1:9" x14ac:dyDescent="0.3">
      <c r="A1720">
        <v>1708</v>
      </c>
      <c r="B1720">
        <v>0.1902603456490598</v>
      </c>
      <c r="C1720" s="194">
        <f t="shared" si="254"/>
        <v>16.738376159241028</v>
      </c>
      <c r="D1720" s="213">
        <f t="shared" si="255"/>
        <v>16.738376159241028</v>
      </c>
      <c r="E1720" s="194">
        <f t="shared" si="256"/>
        <v>0</v>
      </c>
      <c r="F1720" s="194">
        <f t="shared" si="257"/>
        <v>7.2616238407589719</v>
      </c>
      <c r="G1720" s="194">
        <f t="shared" si="258"/>
        <v>5.0831366885312805</v>
      </c>
      <c r="H1720" s="194">
        <f t="shared" si="259"/>
        <v>19.249132583127182</v>
      </c>
      <c r="I1720" s="194">
        <f t="shared" si="260"/>
        <v>14.1659958945959</v>
      </c>
    </row>
    <row r="1721" spans="1:9" x14ac:dyDescent="0.3">
      <c r="A1721">
        <v>1709</v>
      </c>
      <c r="B1721">
        <v>0.45445538914167949</v>
      </c>
      <c r="C1721" s="194">
        <f t="shared" si="254"/>
        <v>21.313524794012032</v>
      </c>
      <c r="D1721" s="213">
        <f t="shared" si="255"/>
        <v>21.313524794012032</v>
      </c>
      <c r="E1721" s="194">
        <f t="shared" si="256"/>
        <v>0</v>
      </c>
      <c r="F1721" s="194">
        <f t="shared" si="257"/>
        <v>2.6864752059879677</v>
      </c>
      <c r="G1721" s="194">
        <f t="shared" si="258"/>
        <v>1.8805326441915775</v>
      </c>
      <c r="H1721" s="194">
        <f t="shared" si="259"/>
        <v>24.510553513113834</v>
      </c>
      <c r="I1721" s="194">
        <f t="shared" si="260"/>
        <v>22.630020868922259</v>
      </c>
    </row>
    <row r="1722" spans="1:9" x14ac:dyDescent="0.3">
      <c r="A1722">
        <v>1710</v>
      </c>
      <c r="B1722">
        <v>0.67598118161251608</v>
      </c>
      <c r="C1722" s="194">
        <f t="shared" si="254"/>
        <v>24.738940195321618</v>
      </c>
      <c r="D1722" s="213">
        <f t="shared" si="255"/>
        <v>24</v>
      </c>
      <c r="E1722" s="194">
        <f t="shared" si="256"/>
        <v>0.73894019532161792</v>
      </c>
      <c r="F1722" s="194">
        <f t="shared" si="257"/>
        <v>0</v>
      </c>
      <c r="G1722" s="194">
        <f t="shared" si="258"/>
        <v>0.8497812246198605</v>
      </c>
      <c r="H1722" s="194">
        <f t="shared" si="259"/>
        <v>27.599999999999998</v>
      </c>
      <c r="I1722" s="194">
        <f t="shared" si="260"/>
        <v>27.599999999999994</v>
      </c>
    </row>
    <row r="1723" spans="1:9" x14ac:dyDescent="0.3">
      <c r="A1723">
        <v>1711</v>
      </c>
      <c r="B1723">
        <v>0.80336344844197849</v>
      </c>
      <c r="C1723" s="194">
        <f t="shared" si="254"/>
        <v>27.122179766596666</v>
      </c>
      <c r="D1723" s="213">
        <f t="shared" si="255"/>
        <v>24</v>
      </c>
      <c r="E1723" s="194">
        <f t="shared" si="256"/>
        <v>3.1221797665966662</v>
      </c>
      <c r="F1723" s="194">
        <f t="shared" si="257"/>
        <v>0</v>
      </c>
      <c r="G1723" s="194">
        <f t="shared" si="258"/>
        <v>3.5905067315861658</v>
      </c>
      <c r="H1723" s="194">
        <f t="shared" si="259"/>
        <v>27.599999999999998</v>
      </c>
      <c r="I1723" s="194">
        <f t="shared" si="260"/>
        <v>27.599999999999994</v>
      </c>
    </row>
    <row r="1724" spans="1:9" x14ac:dyDescent="0.3">
      <c r="A1724">
        <v>1712</v>
      </c>
      <c r="B1724">
        <v>0.81441759528081903</v>
      </c>
      <c r="C1724" s="194">
        <f t="shared" si="254"/>
        <v>27.365761755896706</v>
      </c>
      <c r="D1724" s="213">
        <f t="shared" si="255"/>
        <v>24</v>
      </c>
      <c r="E1724" s="194">
        <f t="shared" si="256"/>
        <v>3.3657617558967061</v>
      </c>
      <c r="F1724" s="194">
        <f t="shared" si="257"/>
        <v>0</v>
      </c>
      <c r="G1724" s="194">
        <f t="shared" si="258"/>
        <v>3.8706260192812119</v>
      </c>
      <c r="H1724" s="194">
        <f t="shared" si="259"/>
        <v>27.599999999999998</v>
      </c>
      <c r="I1724" s="194">
        <f t="shared" si="260"/>
        <v>27.599999999999994</v>
      </c>
    </row>
    <row r="1725" spans="1:9" x14ac:dyDescent="0.3">
      <c r="A1725">
        <v>1713</v>
      </c>
      <c r="B1725">
        <v>0.57402085859865104</v>
      </c>
      <c r="C1725" s="194">
        <f t="shared" si="254"/>
        <v>23.119722308583743</v>
      </c>
      <c r="D1725" s="213">
        <f t="shared" si="255"/>
        <v>23.119722308583743</v>
      </c>
      <c r="E1725" s="194">
        <f t="shared" si="256"/>
        <v>0</v>
      </c>
      <c r="F1725" s="194">
        <f t="shared" si="257"/>
        <v>0.88027769141625711</v>
      </c>
      <c r="G1725" s="194">
        <f t="shared" si="258"/>
        <v>0.61619438399138005</v>
      </c>
      <c r="H1725" s="194">
        <f t="shared" si="259"/>
        <v>26.587680654871303</v>
      </c>
      <c r="I1725" s="194">
        <f t="shared" si="260"/>
        <v>25.971486270879922</v>
      </c>
    </row>
    <row r="1726" spans="1:9" x14ac:dyDescent="0.3">
      <c r="A1726">
        <v>1714</v>
      </c>
      <c r="B1726">
        <v>6.4460996993189745E-3</v>
      </c>
      <c r="C1726" s="194">
        <f t="shared" si="254"/>
        <v>7.0795999780400223</v>
      </c>
      <c r="D1726" s="213">
        <f t="shared" si="255"/>
        <v>7.0795999780400223</v>
      </c>
      <c r="E1726" s="194">
        <f t="shared" si="256"/>
        <v>0</v>
      </c>
      <c r="F1726" s="194">
        <f t="shared" si="257"/>
        <v>16.920400021959978</v>
      </c>
      <c r="G1726" s="194">
        <f t="shared" si="258"/>
        <v>11.844280015371986</v>
      </c>
      <c r="H1726" s="194">
        <f t="shared" si="259"/>
        <v>8.1415399747460242</v>
      </c>
      <c r="I1726" s="194">
        <f t="shared" si="260"/>
        <v>-3.7027400406259625</v>
      </c>
    </row>
    <row r="1727" spans="1:9" x14ac:dyDescent="0.3">
      <c r="A1727">
        <v>1715</v>
      </c>
      <c r="B1727">
        <v>0.26669331820880449</v>
      </c>
      <c r="C1727" s="194">
        <f t="shared" si="254"/>
        <v>18.262932307238572</v>
      </c>
      <c r="D1727" s="213">
        <f t="shared" si="255"/>
        <v>18.262932307238572</v>
      </c>
      <c r="E1727" s="194">
        <f t="shared" si="256"/>
        <v>0</v>
      </c>
      <c r="F1727" s="194">
        <f t="shared" si="257"/>
        <v>5.7370676927614284</v>
      </c>
      <c r="G1727" s="194">
        <f t="shared" si="258"/>
        <v>4.0159473849329999</v>
      </c>
      <c r="H1727" s="194">
        <f t="shared" si="259"/>
        <v>21.002372153324355</v>
      </c>
      <c r="I1727" s="194">
        <f t="shared" si="260"/>
        <v>16.986424768391352</v>
      </c>
    </row>
    <row r="1728" spans="1:9" x14ac:dyDescent="0.3">
      <c r="A1728">
        <v>1716</v>
      </c>
      <c r="B1728">
        <v>0.31986680045426663</v>
      </c>
      <c r="C1728" s="194">
        <f t="shared" si="254"/>
        <v>19.191572187303503</v>
      </c>
      <c r="D1728" s="213">
        <f t="shared" si="255"/>
        <v>19.191572187303503</v>
      </c>
      <c r="E1728" s="194">
        <f t="shared" si="256"/>
        <v>0</v>
      </c>
      <c r="F1728" s="194">
        <f t="shared" si="257"/>
        <v>4.8084278126964968</v>
      </c>
      <c r="G1728" s="194">
        <f t="shared" si="258"/>
        <v>3.3658994688875481</v>
      </c>
      <c r="H1728" s="194">
        <f t="shared" si="259"/>
        <v>22.070308015399029</v>
      </c>
      <c r="I1728" s="194">
        <f t="shared" si="260"/>
        <v>18.70440854651148</v>
      </c>
    </row>
    <row r="1729" spans="1:9" x14ac:dyDescent="0.3">
      <c r="A1729">
        <v>1717</v>
      </c>
      <c r="B1729">
        <v>0.90967069284862712</v>
      </c>
      <c r="C1729" s="194">
        <f t="shared" si="254"/>
        <v>30.032379481968132</v>
      </c>
      <c r="D1729" s="213">
        <f t="shared" si="255"/>
        <v>24</v>
      </c>
      <c r="E1729" s="194">
        <f t="shared" si="256"/>
        <v>6.0323794819681318</v>
      </c>
      <c r="F1729" s="194">
        <f t="shared" si="257"/>
        <v>0</v>
      </c>
      <c r="G1729" s="194">
        <f t="shared" si="258"/>
        <v>6.9372364042633512</v>
      </c>
      <c r="H1729" s="194">
        <f t="shared" si="259"/>
        <v>27.599999999999998</v>
      </c>
      <c r="I1729" s="194">
        <f t="shared" si="260"/>
        <v>27.599999999999994</v>
      </c>
    </row>
    <row r="1730" spans="1:9" x14ac:dyDescent="0.3">
      <c r="A1730">
        <v>1718</v>
      </c>
      <c r="B1730">
        <v>0.37373545849932688</v>
      </c>
      <c r="C1730" s="194">
        <f t="shared" si="254"/>
        <v>20.068144321748036</v>
      </c>
      <c r="D1730" s="213">
        <f t="shared" si="255"/>
        <v>20.068144321748036</v>
      </c>
      <c r="E1730" s="194">
        <f t="shared" si="256"/>
        <v>0</v>
      </c>
      <c r="F1730" s="194">
        <f t="shared" si="257"/>
        <v>3.9318556782519636</v>
      </c>
      <c r="G1730" s="194">
        <f t="shared" si="258"/>
        <v>2.7522989747763749</v>
      </c>
      <c r="H1730" s="194">
        <f t="shared" si="259"/>
        <v>23.078365970010239</v>
      </c>
      <c r="I1730" s="194">
        <f t="shared" si="260"/>
        <v>20.326066995233862</v>
      </c>
    </row>
    <row r="1731" spans="1:9" x14ac:dyDescent="0.3">
      <c r="A1731">
        <v>1719</v>
      </c>
      <c r="B1731">
        <v>0.54602368813502256</v>
      </c>
      <c r="C1731" s="194">
        <f t="shared" si="254"/>
        <v>22.693728234786541</v>
      </c>
      <c r="D1731" s="213">
        <f t="shared" si="255"/>
        <v>22.693728234786541</v>
      </c>
      <c r="E1731" s="194">
        <f t="shared" si="256"/>
        <v>0</v>
      </c>
      <c r="F1731" s="194">
        <f t="shared" si="257"/>
        <v>1.3062717652134594</v>
      </c>
      <c r="G1731" s="194">
        <f t="shared" si="258"/>
        <v>0.91439023564942168</v>
      </c>
      <c r="H1731" s="194">
        <f t="shared" si="259"/>
        <v>26.097787470004519</v>
      </c>
      <c r="I1731" s="194">
        <f t="shared" si="260"/>
        <v>25.183397234355095</v>
      </c>
    </row>
    <row r="1732" spans="1:9" x14ac:dyDescent="0.3">
      <c r="A1732">
        <v>1720</v>
      </c>
      <c r="B1732">
        <v>0.87467840690856857</v>
      </c>
      <c r="C1732" s="194">
        <f t="shared" si="254"/>
        <v>28.892731237238628</v>
      </c>
      <c r="D1732" s="213">
        <f t="shared" si="255"/>
        <v>24</v>
      </c>
      <c r="E1732" s="194">
        <f t="shared" si="256"/>
        <v>4.8927312372386282</v>
      </c>
      <c r="F1732" s="194">
        <f t="shared" si="257"/>
        <v>0</v>
      </c>
      <c r="G1732" s="194">
        <f t="shared" si="258"/>
        <v>5.6266409228244223</v>
      </c>
      <c r="H1732" s="194">
        <f t="shared" si="259"/>
        <v>27.599999999999998</v>
      </c>
      <c r="I1732" s="194">
        <f t="shared" si="260"/>
        <v>27.599999999999994</v>
      </c>
    </row>
    <row r="1733" spans="1:9" x14ac:dyDescent="0.3">
      <c r="A1733">
        <v>1721</v>
      </c>
      <c r="B1733">
        <v>0.42428294334024808</v>
      </c>
      <c r="C1733" s="194">
        <f t="shared" si="254"/>
        <v>20.854308578774724</v>
      </c>
      <c r="D1733" s="213">
        <f t="shared" si="255"/>
        <v>20.854308578774724</v>
      </c>
      <c r="E1733" s="194">
        <f t="shared" si="256"/>
        <v>0</v>
      </c>
      <c r="F1733" s="194">
        <f t="shared" si="257"/>
        <v>3.1456914212252762</v>
      </c>
      <c r="G1733" s="194">
        <f t="shared" si="258"/>
        <v>2.2019839948576934</v>
      </c>
      <c r="H1733" s="194">
        <f t="shared" si="259"/>
        <v>23.982454865590931</v>
      </c>
      <c r="I1733" s="194">
        <f t="shared" si="260"/>
        <v>21.78047087073324</v>
      </c>
    </row>
    <row r="1734" spans="1:9" x14ac:dyDescent="0.3">
      <c r="A1734">
        <v>1722</v>
      </c>
      <c r="B1734">
        <v>0.87914770603727599</v>
      </c>
      <c r="C1734" s="194">
        <f t="shared" si="254"/>
        <v>29.02442080646852</v>
      </c>
      <c r="D1734" s="213">
        <f t="shared" si="255"/>
        <v>24</v>
      </c>
      <c r="E1734" s="194">
        <f t="shared" si="256"/>
        <v>5.0244208064685196</v>
      </c>
      <c r="F1734" s="194">
        <f t="shared" si="257"/>
        <v>0</v>
      </c>
      <c r="G1734" s="194">
        <f t="shared" si="258"/>
        <v>5.7780839274387974</v>
      </c>
      <c r="H1734" s="194">
        <f t="shared" si="259"/>
        <v>27.599999999999998</v>
      </c>
      <c r="I1734" s="194">
        <f t="shared" si="260"/>
        <v>27.599999999999994</v>
      </c>
    </row>
    <row r="1735" spans="1:9" x14ac:dyDescent="0.3">
      <c r="A1735">
        <v>1723</v>
      </c>
      <c r="B1735">
        <v>0.18557061234018279</v>
      </c>
      <c r="C1735" s="194">
        <f t="shared" si="254"/>
        <v>16.633973688423559</v>
      </c>
      <c r="D1735" s="213">
        <f t="shared" si="255"/>
        <v>16.633973688423559</v>
      </c>
      <c r="E1735" s="194">
        <f t="shared" si="256"/>
        <v>0</v>
      </c>
      <c r="F1735" s="194">
        <f t="shared" si="257"/>
        <v>7.3660263115764408</v>
      </c>
      <c r="G1735" s="194">
        <f t="shared" si="258"/>
        <v>5.1562184181035091</v>
      </c>
      <c r="H1735" s="194">
        <f t="shared" si="259"/>
        <v>19.12906974168709</v>
      </c>
      <c r="I1735" s="194">
        <f t="shared" si="260"/>
        <v>13.972851323583583</v>
      </c>
    </row>
    <row r="1736" spans="1:9" x14ac:dyDescent="0.3">
      <c r="A1736">
        <v>1724</v>
      </c>
      <c r="B1736">
        <v>9.0208704011462415E-2</v>
      </c>
      <c r="C1736" s="194">
        <f t="shared" si="254"/>
        <v>13.963174348247724</v>
      </c>
      <c r="D1736" s="213">
        <f t="shared" si="255"/>
        <v>13.963174348247724</v>
      </c>
      <c r="E1736" s="194">
        <f t="shared" si="256"/>
        <v>0</v>
      </c>
      <c r="F1736" s="194">
        <f t="shared" si="257"/>
        <v>10.036825651752276</v>
      </c>
      <c r="G1736" s="194">
        <f t="shared" si="258"/>
        <v>7.0257779562265936</v>
      </c>
      <c r="H1736" s="194">
        <f t="shared" si="259"/>
        <v>16.057650500484883</v>
      </c>
      <c r="I1736" s="194">
        <f t="shared" si="260"/>
        <v>9.0318725442582863</v>
      </c>
    </row>
    <row r="1737" spans="1:9" x14ac:dyDescent="0.3">
      <c r="A1737">
        <v>1725</v>
      </c>
      <c r="B1737">
        <v>0.28726057064231691</v>
      </c>
      <c r="C1737" s="194">
        <f t="shared" si="254"/>
        <v>18.631567051087245</v>
      </c>
      <c r="D1737" s="213">
        <f t="shared" si="255"/>
        <v>18.631567051087245</v>
      </c>
      <c r="E1737" s="194">
        <f t="shared" si="256"/>
        <v>0</v>
      </c>
      <c r="F1737" s="194">
        <f t="shared" si="257"/>
        <v>5.3684329489127549</v>
      </c>
      <c r="G1737" s="194">
        <f t="shared" si="258"/>
        <v>3.7579030642389286</v>
      </c>
      <c r="H1737" s="194">
        <f t="shared" si="259"/>
        <v>21.426302108750331</v>
      </c>
      <c r="I1737" s="194">
        <f t="shared" si="260"/>
        <v>17.668399044511403</v>
      </c>
    </row>
    <row r="1738" spans="1:9" x14ac:dyDescent="0.3">
      <c r="A1738">
        <v>1726</v>
      </c>
      <c r="B1738">
        <v>0.52981060656133838</v>
      </c>
      <c r="C1738" s="194">
        <f t="shared" si="254"/>
        <v>22.44876270956664</v>
      </c>
      <c r="D1738" s="213">
        <f t="shared" si="255"/>
        <v>22.44876270956664</v>
      </c>
      <c r="E1738" s="194">
        <f t="shared" si="256"/>
        <v>0</v>
      </c>
      <c r="F1738" s="194">
        <f t="shared" si="257"/>
        <v>1.5512372904333596</v>
      </c>
      <c r="G1738" s="194">
        <f t="shared" si="258"/>
        <v>1.0858661033033519</v>
      </c>
      <c r="H1738" s="194">
        <f t="shared" si="259"/>
        <v>25.816077116001633</v>
      </c>
      <c r="I1738" s="194">
        <f t="shared" si="260"/>
        <v>24.73021101269828</v>
      </c>
    </row>
    <row r="1739" spans="1:9" x14ac:dyDescent="0.3">
      <c r="A1739">
        <v>1727</v>
      </c>
      <c r="B1739">
        <v>0.81543566419818647</v>
      </c>
      <c r="C1739" s="194">
        <f t="shared" si="254"/>
        <v>27.38864015280469</v>
      </c>
      <c r="D1739" s="213">
        <f t="shared" si="255"/>
        <v>24</v>
      </c>
      <c r="E1739" s="194">
        <f t="shared" si="256"/>
        <v>3.3886401528046903</v>
      </c>
      <c r="F1739" s="194">
        <f t="shared" si="257"/>
        <v>0</v>
      </c>
      <c r="G1739" s="194">
        <f t="shared" si="258"/>
        <v>3.8969361757253935</v>
      </c>
      <c r="H1739" s="194">
        <f t="shared" si="259"/>
        <v>27.599999999999998</v>
      </c>
      <c r="I1739" s="194">
        <f t="shared" si="260"/>
        <v>27.599999999999994</v>
      </c>
    </row>
    <row r="1740" spans="1:9" x14ac:dyDescent="0.3">
      <c r="A1740">
        <v>1728</v>
      </c>
      <c r="B1740">
        <v>0.58556654634604133</v>
      </c>
      <c r="C1740" s="194">
        <f t="shared" si="254"/>
        <v>23.296930167848302</v>
      </c>
      <c r="D1740" s="213">
        <f t="shared" si="255"/>
        <v>23.296930167848302</v>
      </c>
      <c r="E1740" s="194">
        <f t="shared" si="256"/>
        <v>0</v>
      </c>
      <c r="F1740" s="194">
        <f t="shared" si="257"/>
        <v>0.70306983215169794</v>
      </c>
      <c r="G1740" s="194">
        <f t="shared" si="258"/>
        <v>0.4921488825061886</v>
      </c>
      <c r="H1740" s="194">
        <f t="shared" si="259"/>
        <v>26.791469693025544</v>
      </c>
      <c r="I1740" s="194">
        <f t="shared" si="260"/>
        <v>26.299320810519355</v>
      </c>
    </row>
    <row r="1741" spans="1:9" x14ac:dyDescent="0.3">
      <c r="A1741">
        <v>1729</v>
      </c>
      <c r="B1741">
        <v>0.70286797954117586</v>
      </c>
      <c r="C1741" s="194">
        <f t="shared" si="254"/>
        <v>25.196002630020679</v>
      </c>
      <c r="D1741" s="213">
        <f t="shared" si="255"/>
        <v>24</v>
      </c>
      <c r="E1741" s="194">
        <f t="shared" si="256"/>
        <v>1.1960026300206792</v>
      </c>
      <c r="F1741" s="194">
        <f t="shared" si="257"/>
        <v>0</v>
      </c>
      <c r="G1741" s="194">
        <f t="shared" si="258"/>
        <v>1.3754030245237809</v>
      </c>
      <c r="H1741" s="194">
        <f t="shared" si="259"/>
        <v>27.599999999999998</v>
      </c>
      <c r="I1741" s="194">
        <f t="shared" si="260"/>
        <v>27.599999999999994</v>
      </c>
    </row>
    <row r="1742" spans="1:9" x14ac:dyDescent="0.3">
      <c r="A1742">
        <v>1730</v>
      </c>
      <c r="B1742">
        <v>0.96577522975643015</v>
      </c>
      <c r="C1742" s="194">
        <f t="shared" ref="C1742:C1805" si="261">_xlfn.NORM.INV(B1742,$B$5,$B$6)</f>
        <v>32.932215326026878</v>
      </c>
      <c r="D1742" s="213">
        <f t="shared" ref="D1742:D1805" si="262">MIN(C1742,$D$6)</f>
        <v>24</v>
      </c>
      <c r="E1742" s="194">
        <f t="shared" ref="E1742:E1805" si="263">MAX(C1742-$D$6,0)</f>
        <v>8.9322153260268777</v>
      </c>
      <c r="F1742" s="194">
        <f t="shared" ref="F1742:F1805" si="264">MAX($D$6-C1742,0)</f>
        <v>0</v>
      </c>
      <c r="G1742" s="194">
        <f t="shared" ref="G1742:G1805" si="265">E1742*$D$2+F1742*$D$3</f>
        <v>10.272047624930909</v>
      </c>
      <c r="H1742" s="194">
        <f t="shared" ref="H1742:H1805" si="266">$D$2*D1742</f>
        <v>27.599999999999998</v>
      </c>
      <c r="I1742" s="194">
        <f t="shared" ref="I1742:I1805" si="267">-$D$6*$B$2+D1742*$B$4+F1742*$B$3</f>
        <v>27.599999999999994</v>
      </c>
    </row>
    <row r="1743" spans="1:9" x14ac:dyDescent="0.3">
      <c r="A1743">
        <v>1731</v>
      </c>
      <c r="B1743">
        <v>0.53883436716853661</v>
      </c>
      <c r="C1743" s="194">
        <f t="shared" si="261"/>
        <v>22.584985406660454</v>
      </c>
      <c r="D1743" s="213">
        <f t="shared" si="262"/>
        <v>22.584985406660454</v>
      </c>
      <c r="E1743" s="194">
        <f t="shared" si="263"/>
        <v>0</v>
      </c>
      <c r="F1743" s="194">
        <f t="shared" si="264"/>
        <v>1.4150145933395457</v>
      </c>
      <c r="G1743" s="194">
        <f t="shared" si="265"/>
        <v>0.99051021533768213</v>
      </c>
      <c r="H1743" s="194">
        <f t="shared" si="266"/>
        <v>25.97273321765952</v>
      </c>
      <c r="I1743" s="194">
        <f t="shared" si="267"/>
        <v>24.982223002321835</v>
      </c>
    </row>
    <row r="1744" spans="1:9" x14ac:dyDescent="0.3">
      <c r="A1744">
        <v>1732</v>
      </c>
      <c r="B1744">
        <v>0.71910229394696035</v>
      </c>
      <c r="C1744" s="194">
        <f t="shared" si="261"/>
        <v>25.481060666315742</v>
      </c>
      <c r="D1744" s="213">
        <f t="shared" si="262"/>
        <v>24</v>
      </c>
      <c r="E1744" s="194">
        <f t="shared" si="263"/>
        <v>1.4810606663157415</v>
      </c>
      <c r="F1744" s="194">
        <f t="shared" si="264"/>
        <v>0</v>
      </c>
      <c r="G1744" s="194">
        <f t="shared" si="265"/>
        <v>1.7032197662631026</v>
      </c>
      <c r="H1744" s="194">
        <f t="shared" si="266"/>
        <v>27.599999999999998</v>
      </c>
      <c r="I1744" s="194">
        <f t="shared" si="267"/>
        <v>27.599999999999994</v>
      </c>
    </row>
    <row r="1745" spans="1:9" x14ac:dyDescent="0.3">
      <c r="A1745">
        <v>1733</v>
      </c>
      <c r="B1745">
        <v>0.94959128166799278</v>
      </c>
      <c r="C1745" s="194">
        <f t="shared" si="261"/>
        <v>31.845421338701659</v>
      </c>
      <c r="D1745" s="213">
        <f t="shared" si="262"/>
        <v>24</v>
      </c>
      <c r="E1745" s="194">
        <f t="shared" si="263"/>
        <v>7.8454213387016587</v>
      </c>
      <c r="F1745" s="194">
        <f t="shared" si="264"/>
        <v>0</v>
      </c>
      <c r="G1745" s="194">
        <f t="shared" si="265"/>
        <v>9.0222345395069077</v>
      </c>
      <c r="H1745" s="194">
        <f t="shared" si="266"/>
        <v>27.599999999999998</v>
      </c>
      <c r="I1745" s="194">
        <f t="shared" si="267"/>
        <v>27.599999999999994</v>
      </c>
    </row>
    <row r="1746" spans="1:9" x14ac:dyDescent="0.3">
      <c r="A1746">
        <v>1734</v>
      </c>
      <c r="B1746">
        <v>0.33483892905649748</v>
      </c>
      <c r="C1746" s="194">
        <f t="shared" si="261"/>
        <v>19.440458974531875</v>
      </c>
      <c r="D1746" s="213">
        <f t="shared" si="262"/>
        <v>19.440458974531875</v>
      </c>
      <c r="E1746" s="194">
        <f t="shared" si="263"/>
        <v>0</v>
      </c>
      <c r="F1746" s="194">
        <f t="shared" si="264"/>
        <v>4.5595410254681248</v>
      </c>
      <c r="G1746" s="194">
        <f t="shared" si="265"/>
        <v>3.1916787178276875</v>
      </c>
      <c r="H1746" s="194">
        <f t="shared" si="266"/>
        <v>22.356527820711655</v>
      </c>
      <c r="I1746" s="194">
        <f t="shared" si="267"/>
        <v>19.164849102883963</v>
      </c>
    </row>
    <row r="1747" spans="1:9" x14ac:dyDescent="0.3">
      <c r="A1747">
        <v>1735</v>
      </c>
      <c r="B1747">
        <v>0.5373366157510574</v>
      </c>
      <c r="C1747" s="194">
        <f t="shared" si="261"/>
        <v>22.56235636008951</v>
      </c>
      <c r="D1747" s="213">
        <f t="shared" si="262"/>
        <v>22.56235636008951</v>
      </c>
      <c r="E1747" s="194">
        <f t="shared" si="263"/>
        <v>0</v>
      </c>
      <c r="F1747" s="194">
        <f t="shared" si="264"/>
        <v>1.4376436399104904</v>
      </c>
      <c r="G1747" s="194">
        <f t="shared" si="265"/>
        <v>1.0063505479373434</v>
      </c>
      <c r="H1747" s="194">
        <f t="shared" si="266"/>
        <v>25.946709814102935</v>
      </c>
      <c r="I1747" s="194">
        <f t="shared" si="267"/>
        <v>24.94035926616559</v>
      </c>
    </row>
    <row r="1748" spans="1:9" x14ac:dyDescent="0.3">
      <c r="A1748">
        <v>1736</v>
      </c>
      <c r="B1748">
        <v>0.18307022317757371</v>
      </c>
      <c r="C1748" s="194">
        <f t="shared" si="261"/>
        <v>16.577641029407449</v>
      </c>
      <c r="D1748" s="213">
        <f t="shared" si="262"/>
        <v>16.577641029407449</v>
      </c>
      <c r="E1748" s="194">
        <f t="shared" si="263"/>
        <v>0</v>
      </c>
      <c r="F1748" s="194">
        <f t="shared" si="264"/>
        <v>7.4223589705925512</v>
      </c>
      <c r="G1748" s="194">
        <f t="shared" si="265"/>
        <v>5.1956512794147862</v>
      </c>
      <c r="H1748" s="194">
        <f t="shared" si="266"/>
        <v>19.064287183818564</v>
      </c>
      <c r="I1748" s="194">
        <f t="shared" si="267"/>
        <v>13.868635904403776</v>
      </c>
    </row>
    <row r="1749" spans="1:9" x14ac:dyDescent="0.3">
      <c r="A1749">
        <v>1737</v>
      </c>
      <c r="B1749">
        <v>0.86812064178115256</v>
      </c>
      <c r="C1749" s="194">
        <f t="shared" si="261"/>
        <v>28.705307261550622</v>
      </c>
      <c r="D1749" s="213">
        <f t="shared" si="262"/>
        <v>24</v>
      </c>
      <c r="E1749" s="194">
        <f t="shared" si="263"/>
        <v>4.7053072615506224</v>
      </c>
      <c r="F1749" s="194">
        <f t="shared" si="264"/>
        <v>0</v>
      </c>
      <c r="G1749" s="194">
        <f t="shared" si="265"/>
        <v>5.4111033507832156</v>
      </c>
      <c r="H1749" s="194">
        <f t="shared" si="266"/>
        <v>27.599999999999998</v>
      </c>
      <c r="I1749" s="194">
        <f t="shared" si="267"/>
        <v>27.599999999999994</v>
      </c>
    </row>
    <row r="1750" spans="1:9" x14ac:dyDescent="0.3">
      <c r="A1750">
        <v>1738</v>
      </c>
      <c r="B1750">
        <v>0.11688651427407049</v>
      </c>
      <c r="C1750" s="194">
        <f t="shared" si="261"/>
        <v>14.855825218596577</v>
      </c>
      <c r="D1750" s="213">
        <f t="shared" si="262"/>
        <v>14.855825218596577</v>
      </c>
      <c r="E1750" s="194">
        <f t="shared" si="263"/>
        <v>0</v>
      </c>
      <c r="F1750" s="194">
        <f t="shared" si="264"/>
        <v>9.1441747814034233</v>
      </c>
      <c r="G1750" s="194">
        <f t="shared" si="265"/>
        <v>6.400922346982397</v>
      </c>
      <c r="H1750" s="194">
        <f t="shared" si="266"/>
        <v>17.084199001386061</v>
      </c>
      <c r="I1750" s="194">
        <f t="shared" si="267"/>
        <v>10.683276654403661</v>
      </c>
    </row>
    <row r="1751" spans="1:9" x14ac:dyDescent="0.3">
      <c r="A1751">
        <v>1739</v>
      </c>
      <c r="B1751">
        <v>0.57441161766331461</v>
      </c>
      <c r="C1751" s="194">
        <f t="shared" si="261"/>
        <v>23.125703026711925</v>
      </c>
      <c r="D1751" s="213">
        <f t="shared" si="262"/>
        <v>23.125703026711925</v>
      </c>
      <c r="E1751" s="194">
        <f t="shared" si="263"/>
        <v>0</v>
      </c>
      <c r="F1751" s="194">
        <f t="shared" si="264"/>
        <v>0.87429697328807521</v>
      </c>
      <c r="G1751" s="194">
        <f t="shared" si="265"/>
        <v>0.61200788130165273</v>
      </c>
      <c r="H1751" s="194">
        <f t="shared" si="266"/>
        <v>26.59455848071871</v>
      </c>
      <c r="I1751" s="194">
        <f t="shared" si="267"/>
        <v>25.98255059941706</v>
      </c>
    </row>
    <row r="1752" spans="1:9" x14ac:dyDescent="0.3">
      <c r="A1752">
        <v>1740</v>
      </c>
      <c r="B1752">
        <v>0.38541677828371534</v>
      </c>
      <c r="C1752" s="194">
        <f t="shared" si="261"/>
        <v>20.252291553422509</v>
      </c>
      <c r="D1752" s="213">
        <f t="shared" si="262"/>
        <v>20.252291553422509</v>
      </c>
      <c r="E1752" s="194">
        <f t="shared" si="263"/>
        <v>0</v>
      </c>
      <c r="F1752" s="194">
        <f t="shared" si="264"/>
        <v>3.7477084465774908</v>
      </c>
      <c r="G1752" s="194">
        <f t="shared" si="265"/>
        <v>2.6233959126042437</v>
      </c>
      <c r="H1752" s="194">
        <f t="shared" si="266"/>
        <v>23.290135286435884</v>
      </c>
      <c r="I1752" s="194">
        <f t="shared" si="267"/>
        <v>20.666739373831636</v>
      </c>
    </row>
    <row r="1753" spans="1:9" x14ac:dyDescent="0.3">
      <c r="A1753">
        <v>1741</v>
      </c>
      <c r="B1753">
        <v>0.8018967163870746</v>
      </c>
      <c r="C1753" s="194">
        <f t="shared" si="261"/>
        <v>27.090493498490623</v>
      </c>
      <c r="D1753" s="213">
        <f t="shared" si="262"/>
        <v>24</v>
      </c>
      <c r="E1753" s="194">
        <f t="shared" si="263"/>
        <v>3.0904934984906234</v>
      </c>
      <c r="F1753" s="194">
        <f t="shared" si="264"/>
        <v>0</v>
      </c>
      <c r="G1753" s="194">
        <f t="shared" si="265"/>
        <v>3.5540675232642167</v>
      </c>
      <c r="H1753" s="194">
        <f t="shared" si="266"/>
        <v>27.599999999999998</v>
      </c>
      <c r="I1753" s="194">
        <f t="shared" si="267"/>
        <v>27.599999999999994</v>
      </c>
    </row>
    <row r="1754" spans="1:9" x14ac:dyDescent="0.3">
      <c r="A1754">
        <v>1742</v>
      </c>
      <c r="B1754">
        <v>1.2366865958473694E-2</v>
      </c>
      <c r="C1754" s="194">
        <f t="shared" si="261"/>
        <v>8.5267828840941959</v>
      </c>
      <c r="D1754" s="213">
        <f t="shared" si="262"/>
        <v>8.5267828840941959</v>
      </c>
      <c r="E1754" s="194">
        <f t="shared" si="263"/>
        <v>0</v>
      </c>
      <c r="F1754" s="194">
        <f t="shared" si="264"/>
        <v>15.473217115905804</v>
      </c>
      <c r="G1754" s="194">
        <f t="shared" si="265"/>
        <v>10.831251981134065</v>
      </c>
      <c r="H1754" s="194">
        <f t="shared" si="266"/>
        <v>9.805800316708325</v>
      </c>
      <c r="I1754" s="194">
        <f t="shared" si="267"/>
        <v>-1.0254516644257414</v>
      </c>
    </row>
    <row r="1755" spans="1:9" x14ac:dyDescent="0.3">
      <c r="A1755">
        <v>1743</v>
      </c>
      <c r="B1755">
        <v>0.17176182806972862</v>
      </c>
      <c r="C1755" s="194">
        <f t="shared" si="261"/>
        <v>16.316644315658387</v>
      </c>
      <c r="D1755" s="213">
        <f t="shared" si="262"/>
        <v>16.316644315658387</v>
      </c>
      <c r="E1755" s="194">
        <f t="shared" si="263"/>
        <v>0</v>
      </c>
      <c r="F1755" s="194">
        <f t="shared" si="264"/>
        <v>7.6833556843416133</v>
      </c>
      <c r="G1755" s="194">
        <f t="shared" si="265"/>
        <v>5.3783489790391297</v>
      </c>
      <c r="H1755" s="194">
        <f t="shared" si="266"/>
        <v>18.764140963007144</v>
      </c>
      <c r="I1755" s="194">
        <f t="shared" si="267"/>
        <v>13.385791983968012</v>
      </c>
    </row>
    <row r="1756" spans="1:9" x14ac:dyDescent="0.3">
      <c r="A1756">
        <v>1744</v>
      </c>
      <c r="B1756">
        <v>0.65071526562452098</v>
      </c>
      <c r="C1756" s="194">
        <f t="shared" si="261"/>
        <v>24.323513525752492</v>
      </c>
      <c r="D1756" s="213">
        <f t="shared" si="262"/>
        <v>24</v>
      </c>
      <c r="E1756" s="194">
        <f t="shared" si="263"/>
        <v>0.32351352575249237</v>
      </c>
      <c r="F1756" s="194">
        <f t="shared" si="264"/>
        <v>0</v>
      </c>
      <c r="G1756" s="194">
        <f t="shared" si="265"/>
        <v>0.37204055461536617</v>
      </c>
      <c r="H1756" s="194">
        <f t="shared" si="266"/>
        <v>27.599999999999998</v>
      </c>
      <c r="I1756" s="194">
        <f t="shared" si="267"/>
        <v>27.599999999999994</v>
      </c>
    </row>
    <row r="1757" spans="1:9" x14ac:dyDescent="0.3">
      <c r="A1757">
        <v>1745</v>
      </c>
      <c r="B1757">
        <v>0.39986287205931792</v>
      </c>
      <c r="C1757" s="194">
        <f t="shared" si="261"/>
        <v>20.477787652809482</v>
      </c>
      <c r="D1757" s="213">
        <f t="shared" si="262"/>
        <v>20.477787652809482</v>
      </c>
      <c r="E1757" s="194">
        <f t="shared" si="263"/>
        <v>0</v>
      </c>
      <c r="F1757" s="194">
        <f t="shared" si="264"/>
        <v>3.5222123471905178</v>
      </c>
      <c r="G1757" s="194">
        <f t="shared" si="265"/>
        <v>2.4655486430333626</v>
      </c>
      <c r="H1757" s="194">
        <f t="shared" si="266"/>
        <v>23.549455800730904</v>
      </c>
      <c r="I1757" s="194">
        <f t="shared" si="267"/>
        <v>21.083907157697539</v>
      </c>
    </row>
    <row r="1758" spans="1:9" x14ac:dyDescent="0.3">
      <c r="A1758">
        <v>1746</v>
      </c>
      <c r="B1758">
        <v>0.64998604353704603</v>
      </c>
      <c r="C1758" s="194">
        <f t="shared" si="261"/>
        <v>24.311696722865111</v>
      </c>
      <c r="D1758" s="213">
        <f t="shared" si="262"/>
        <v>24</v>
      </c>
      <c r="E1758" s="194">
        <f t="shared" si="263"/>
        <v>0.3116967228651113</v>
      </c>
      <c r="F1758" s="194">
        <f t="shared" si="264"/>
        <v>0</v>
      </c>
      <c r="G1758" s="194">
        <f t="shared" si="265"/>
        <v>0.35845123129487799</v>
      </c>
      <c r="H1758" s="194">
        <f t="shared" si="266"/>
        <v>27.599999999999998</v>
      </c>
      <c r="I1758" s="194">
        <f t="shared" si="267"/>
        <v>27.599999999999994</v>
      </c>
    </row>
    <row r="1759" spans="1:9" x14ac:dyDescent="0.3">
      <c r="A1759">
        <v>1747</v>
      </c>
      <c r="B1759">
        <v>0.30128783302873896</v>
      </c>
      <c r="C1759" s="194">
        <f t="shared" si="261"/>
        <v>18.875799066984086</v>
      </c>
      <c r="D1759" s="213">
        <f t="shared" si="262"/>
        <v>18.875799066984086</v>
      </c>
      <c r="E1759" s="194">
        <f t="shared" si="263"/>
        <v>0</v>
      </c>
      <c r="F1759" s="194">
        <f t="shared" si="264"/>
        <v>5.1242009330159135</v>
      </c>
      <c r="G1759" s="194">
        <f t="shared" si="265"/>
        <v>3.5869406531111396</v>
      </c>
      <c r="H1759" s="194">
        <f t="shared" si="266"/>
        <v>21.707168927031699</v>
      </c>
      <c r="I1759" s="194">
        <f t="shared" si="267"/>
        <v>18.12022827392056</v>
      </c>
    </row>
    <row r="1760" spans="1:9" x14ac:dyDescent="0.3">
      <c r="A1760">
        <v>1748</v>
      </c>
      <c r="B1760">
        <v>0.25979945657175663</v>
      </c>
      <c r="C1760" s="194">
        <f t="shared" si="261"/>
        <v>18.136217243743083</v>
      </c>
      <c r="D1760" s="213">
        <f t="shared" si="262"/>
        <v>18.136217243743083</v>
      </c>
      <c r="E1760" s="194">
        <f t="shared" si="263"/>
        <v>0</v>
      </c>
      <c r="F1760" s="194">
        <f t="shared" si="264"/>
        <v>5.8637827562569171</v>
      </c>
      <c r="G1760" s="194">
        <f t="shared" si="265"/>
        <v>4.1046479293798424</v>
      </c>
      <c r="H1760" s="194">
        <f t="shared" si="266"/>
        <v>20.856649830304544</v>
      </c>
      <c r="I1760" s="194">
        <f t="shared" si="267"/>
        <v>16.752001900924697</v>
      </c>
    </row>
    <row r="1761" spans="1:9" x14ac:dyDescent="0.3">
      <c r="A1761">
        <v>1749</v>
      </c>
      <c r="B1761">
        <v>0.32842144701572684</v>
      </c>
      <c r="C1761" s="194">
        <f t="shared" si="261"/>
        <v>19.334342698893348</v>
      </c>
      <c r="D1761" s="213">
        <f t="shared" si="262"/>
        <v>19.334342698893348</v>
      </c>
      <c r="E1761" s="194">
        <f t="shared" si="263"/>
        <v>0</v>
      </c>
      <c r="F1761" s="194">
        <f t="shared" si="264"/>
        <v>4.665657301106652</v>
      </c>
      <c r="G1761" s="194">
        <f t="shared" si="265"/>
        <v>3.2659601107746568</v>
      </c>
      <c r="H1761" s="194">
        <f t="shared" si="266"/>
        <v>22.23449410372735</v>
      </c>
      <c r="I1761" s="194">
        <f t="shared" si="267"/>
        <v>18.968533992952693</v>
      </c>
    </row>
    <row r="1762" spans="1:9" x14ac:dyDescent="0.3">
      <c r="A1762">
        <v>1750</v>
      </c>
      <c r="B1762">
        <v>0.19319763967962822</v>
      </c>
      <c r="C1762" s="194">
        <f t="shared" si="261"/>
        <v>16.802961801491996</v>
      </c>
      <c r="D1762" s="213">
        <f t="shared" si="262"/>
        <v>16.802961801491996</v>
      </c>
      <c r="E1762" s="194">
        <f t="shared" si="263"/>
        <v>0</v>
      </c>
      <c r="F1762" s="194">
        <f t="shared" si="264"/>
        <v>7.1970381985080039</v>
      </c>
      <c r="G1762" s="194">
        <f t="shared" si="265"/>
        <v>5.0379267389556031</v>
      </c>
      <c r="H1762" s="194">
        <f t="shared" si="266"/>
        <v>19.323406071715794</v>
      </c>
      <c r="I1762" s="194">
        <f t="shared" si="267"/>
        <v>14.28547933276019</v>
      </c>
    </row>
    <row r="1763" spans="1:9" x14ac:dyDescent="0.3">
      <c r="A1763">
        <v>1751</v>
      </c>
      <c r="B1763">
        <v>3.1699075321948156E-2</v>
      </c>
      <c r="C1763" s="194">
        <f t="shared" si="261"/>
        <v>10.861666806807534</v>
      </c>
      <c r="D1763" s="213">
        <f t="shared" si="262"/>
        <v>10.861666806807534</v>
      </c>
      <c r="E1763" s="194">
        <f t="shared" si="263"/>
        <v>0</v>
      </c>
      <c r="F1763" s="194">
        <f t="shared" si="264"/>
        <v>13.138333193192466</v>
      </c>
      <c r="G1763" s="194">
        <f t="shared" si="265"/>
        <v>9.1968332352347275</v>
      </c>
      <c r="H1763" s="194">
        <f t="shared" si="266"/>
        <v>12.490916827828663</v>
      </c>
      <c r="I1763" s="194">
        <f t="shared" si="267"/>
        <v>3.2940835925939345</v>
      </c>
    </row>
    <row r="1764" spans="1:9" x14ac:dyDescent="0.3">
      <c r="A1764">
        <v>1752</v>
      </c>
      <c r="B1764">
        <v>0.48297825211920742</v>
      </c>
      <c r="C1764" s="194">
        <f t="shared" si="261"/>
        <v>21.743919108159716</v>
      </c>
      <c r="D1764" s="213">
        <f t="shared" si="262"/>
        <v>21.743919108159716</v>
      </c>
      <c r="E1764" s="194">
        <f t="shared" si="263"/>
        <v>0</v>
      </c>
      <c r="F1764" s="194">
        <f t="shared" si="264"/>
        <v>2.2560808918402842</v>
      </c>
      <c r="G1764" s="194">
        <f t="shared" si="265"/>
        <v>1.5792566242881991</v>
      </c>
      <c r="H1764" s="194">
        <f t="shared" si="266"/>
        <v>25.005506974383671</v>
      </c>
      <c r="I1764" s="194">
        <f t="shared" si="267"/>
        <v>23.426250350095472</v>
      </c>
    </row>
    <row r="1765" spans="1:9" x14ac:dyDescent="0.3">
      <c r="A1765">
        <v>1753</v>
      </c>
      <c r="B1765">
        <v>0.80391813883926566</v>
      </c>
      <c r="C1765" s="194">
        <f t="shared" si="261"/>
        <v>27.134200194185588</v>
      </c>
      <c r="D1765" s="213">
        <f t="shared" si="262"/>
        <v>24</v>
      </c>
      <c r="E1765" s="194">
        <f t="shared" si="263"/>
        <v>3.1342001941855884</v>
      </c>
      <c r="F1765" s="194">
        <f t="shared" si="264"/>
        <v>0</v>
      </c>
      <c r="G1765" s="194">
        <f t="shared" si="265"/>
        <v>3.6043302233134265</v>
      </c>
      <c r="H1765" s="194">
        <f t="shared" si="266"/>
        <v>27.599999999999998</v>
      </c>
      <c r="I1765" s="194">
        <f t="shared" si="267"/>
        <v>27.599999999999994</v>
      </c>
    </row>
    <row r="1766" spans="1:9" x14ac:dyDescent="0.3">
      <c r="A1766">
        <v>1754</v>
      </c>
      <c r="B1766">
        <v>0.75383704068455037</v>
      </c>
      <c r="C1766" s="194">
        <f t="shared" si="261"/>
        <v>26.119684810834254</v>
      </c>
      <c r="D1766" s="213">
        <f t="shared" si="262"/>
        <v>24</v>
      </c>
      <c r="E1766" s="194">
        <f t="shared" si="263"/>
        <v>2.1196848108342543</v>
      </c>
      <c r="F1766" s="194">
        <f t="shared" si="264"/>
        <v>0</v>
      </c>
      <c r="G1766" s="194">
        <f t="shared" si="265"/>
        <v>2.4376375324593922</v>
      </c>
      <c r="H1766" s="194">
        <f t="shared" si="266"/>
        <v>27.599999999999998</v>
      </c>
      <c r="I1766" s="194">
        <f t="shared" si="267"/>
        <v>27.599999999999994</v>
      </c>
    </row>
    <row r="1767" spans="1:9" x14ac:dyDescent="0.3">
      <c r="A1767">
        <v>1755</v>
      </c>
      <c r="B1767">
        <v>0.27210395099713169</v>
      </c>
      <c r="C1767" s="194">
        <f t="shared" si="261"/>
        <v>18.361227036465436</v>
      </c>
      <c r="D1767" s="213">
        <f t="shared" si="262"/>
        <v>18.361227036465436</v>
      </c>
      <c r="E1767" s="194">
        <f t="shared" si="263"/>
        <v>0</v>
      </c>
      <c r="F1767" s="194">
        <f t="shared" si="264"/>
        <v>5.6387729635345636</v>
      </c>
      <c r="G1767" s="194">
        <f t="shared" si="265"/>
        <v>3.947141074474195</v>
      </c>
      <c r="H1767" s="194">
        <f t="shared" si="266"/>
        <v>21.11541109193525</v>
      </c>
      <c r="I1767" s="194">
        <f t="shared" si="267"/>
        <v>17.168270017461051</v>
      </c>
    </row>
    <row r="1768" spans="1:9" x14ac:dyDescent="0.3">
      <c r="A1768">
        <v>1756</v>
      </c>
      <c r="B1768">
        <v>0.1549288546878943</v>
      </c>
      <c r="C1768" s="194">
        <f t="shared" si="261"/>
        <v>15.9068761154833</v>
      </c>
      <c r="D1768" s="213">
        <f t="shared" si="262"/>
        <v>15.9068761154833</v>
      </c>
      <c r="E1768" s="194">
        <f t="shared" si="263"/>
        <v>0</v>
      </c>
      <c r="F1768" s="194">
        <f t="shared" si="264"/>
        <v>8.0931238845167002</v>
      </c>
      <c r="G1768" s="194">
        <f t="shared" si="265"/>
        <v>5.6651867191616905</v>
      </c>
      <c r="H1768" s="194">
        <f t="shared" si="266"/>
        <v>18.292907532805792</v>
      </c>
      <c r="I1768" s="194">
        <f t="shared" si="267"/>
        <v>12.6277208136441</v>
      </c>
    </row>
    <row r="1769" spans="1:9" x14ac:dyDescent="0.3">
      <c r="A1769">
        <v>1757</v>
      </c>
      <c r="B1769">
        <v>0.13592558919150666</v>
      </c>
      <c r="C1769" s="194">
        <f t="shared" si="261"/>
        <v>15.40714314846597</v>
      </c>
      <c r="D1769" s="213">
        <f t="shared" si="262"/>
        <v>15.40714314846597</v>
      </c>
      <c r="E1769" s="194">
        <f t="shared" si="263"/>
        <v>0</v>
      </c>
      <c r="F1769" s="194">
        <f t="shared" si="264"/>
        <v>8.5928568515340302</v>
      </c>
      <c r="G1769" s="194">
        <f t="shared" si="265"/>
        <v>6.0149997960738215</v>
      </c>
      <c r="H1769" s="194">
        <f t="shared" si="266"/>
        <v>17.718214620735864</v>
      </c>
      <c r="I1769" s="194">
        <f t="shared" si="267"/>
        <v>11.703214824662041</v>
      </c>
    </row>
    <row r="1770" spans="1:9" x14ac:dyDescent="0.3">
      <c r="A1770">
        <v>1758</v>
      </c>
      <c r="B1770">
        <v>0.82418390460577295</v>
      </c>
      <c r="C1770" s="194">
        <f t="shared" si="261"/>
        <v>27.58856825349687</v>
      </c>
      <c r="D1770" s="213">
        <f t="shared" si="262"/>
        <v>24</v>
      </c>
      <c r="E1770" s="194">
        <f t="shared" si="263"/>
        <v>3.5885682534968701</v>
      </c>
      <c r="F1770" s="194">
        <f t="shared" si="264"/>
        <v>0</v>
      </c>
      <c r="G1770" s="194">
        <f t="shared" si="265"/>
        <v>4.1268534915214001</v>
      </c>
      <c r="H1770" s="194">
        <f t="shared" si="266"/>
        <v>27.599999999999998</v>
      </c>
      <c r="I1770" s="194">
        <f t="shared" si="267"/>
        <v>27.599999999999994</v>
      </c>
    </row>
    <row r="1771" spans="1:9" x14ac:dyDescent="0.3">
      <c r="A1771">
        <v>1759</v>
      </c>
      <c r="B1771">
        <v>0.875519843793785</v>
      </c>
      <c r="C1771" s="194">
        <f t="shared" si="261"/>
        <v>28.917270203756377</v>
      </c>
      <c r="D1771" s="213">
        <f t="shared" si="262"/>
        <v>24</v>
      </c>
      <c r="E1771" s="194">
        <f t="shared" si="263"/>
        <v>4.9172702037563774</v>
      </c>
      <c r="F1771" s="194">
        <f t="shared" si="264"/>
        <v>0</v>
      </c>
      <c r="G1771" s="194">
        <f t="shared" si="265"/>
        <v>5.6548607343198336</v>
      </c>
      <c r="H1771" s="194">
        <f t="shared" si="266"/>
        <v>27.599999999999998</v>
      </c>
      <c r="I1771" s="194">
        <f t="shared" si="267"/>
        <v>27.599999999999994</v>
      </c>
    </row>
    <row r="1772" spans="1:9" x14ac:dyDescent="0.3">
      <c r="A1772">
        <v>1760</v>
      </c>
      <c r="B1772">
        <v>0.43113277961790963</v>
      </c>
      <c r="C1772" s="194">
        <f t="shared" si="261"/>
        <v>20.959054440175347</v>
      </c>
      <c r="D1772" s="213">
        <f t="shared" si="262"/>
        <v>20.959054440175347</v>
      </c>
      <c r="E1772" s="194">
        <f t="shared" si="263"/>
        <v>0</v>
      </c>
      <c r="F1772" s="194">
        <f t="shared" si="264"/>
        <v>3.0409455598246531</v>
      </c>
      <c r="G1772" s="194">
        <f t="shared" si="265"/>
        <v>2.1286618918772575</v>
      </c>
      <c r="H1772" s="194">
        <f t="shared" si="266"/>
        <v>24.102912606201649</v>
      </c>
      <c r="I1772" s="194">
        <f t="shared" si="267"/>
        <v>21.974250714324391</v>
      </c>
    </row>
    <row r="1773" spans="1:9" x14ac:dyDescent="0.3">
      <c r="A1773">
        <v>1761</v>
      </c>
      <c r="B1773">
        <v>0.96039124883633065</v>
      </c>
      <c r="C1773" s="194">
        <f t="shared" si="261"/>
        <v>32.531466749622744</v>
      </c>
      <c r="D1773" s="213">
        <f t="shared" si="262"/>
        <v>24</v>
      </c>
      <c r="E1773" s="194">
        <f t="shared" si="263"/>
        <v>8.5314667496227443</v>
      </c>
      <c r="F1773" s="194">
        <f t="shared" si="264"/>
        <v>0</v>
      </c>
      <c r="G1773" s="194">
        <f t="shared" si="265"/>
        <v>9.8111867620661553</v>
      </c>
      <c r="H1773" s="194">
        <f t="shared" si="266"/>
        <v>27.599999999999998</v>
      </c>
      <c r="I1773" s="194">
        <f t="shared" si="267"/>
        <v>27.599999999999994</v>
      </c>
    </row>
    <row r="1774" spans="1:9" x14ac:dyDescent="0.3">
      <c r="A1774">
        <v>1762</v>
      </c>
      <c r="B1774">
        <v>0.65936568316725874</v>
      </c>
      <c r="C1774" s="194">
        <f t="shared" si="261"/>
        <v>24.464395486576592</v>
      </c>
      <c r="D1774" s="213">
        <f t="shared" si="262"/>
        <v>24</v>
      </c>
      <c r="E1774" s="194">
        <f t="shared" si="263"/>
        <v>0.46439548657659202</v>
      </c>
      <c r="F1774" s="194">
        <f t="shared" si="264"/>
        <v>0</v>
      </c>
      <c r="G1774" s="194">
        <f t="shared" si="265"/>
        <v>0.53405480956308082</v>
      </c>
      <c r="H1774" s="194">
        <f t="shared" si="266"/>
        <v>27.599999999999998</v>
      </c>
      <c r="I1774" s="194">
        <f t="shared" si="267"/>
        <v>27.599999999999994</v>
      </c>
    </row>
    <row r="1775" spans="1:9" x14ac:dyDescent="0.3">
      <c r="A1775">
        <v>1763</v>
      </c>
      <c r="B1775">
        <v>0.34191607898573595</v>
      </c>
      <c r="C1775" s="194">
        <f t="shared" si="261"/>
        <v>19.556563531515035</v>
      </c>
      <c r="D1775" s="213">
        <f t="shared" si="262"/>
        <v>19.556563531515035</v>
      </c>
      <c r="E1775" s="194">
        <f t="shared" si="263"/>
        <v>0</v>
      </c>
      <c r="F1775" s="194">
        <f t="shared" si="264"/>
        <v>4.4434364684849648</v>
      </c>
      <c r="G1775" s="194">
        <f t="shared" si="265"/>
        <v>3.1104055279394758</v>
      </c>
      <c r="H1775" s="194">
        <f t="shared" si="266"/>
        <v>22.490048061242288</v>
      </c>
      <c r="I1775" s="194">
        <f t="shared" si="267"/>
        <v>19.379642533302807</v>
      </c>
    </row>
    <row r="1776" spans="1:9" x14ac:dyDescent="0.3">
      <c r="A1776">
        <v>1764</v>
      </c>
      <c r="B1776">
        <v>0.64704961980753661</v>
      </c>
      <c r="C1776" s="194">
        <f t="shared" si="261"/>
        <v>24.264203025000775</v>
      </c>
      <c r="D1776" s="213">
        <f t="shared" si="262"/>
        <v>24</v>
      </c>
      <c r="E1776" s="194">
        <f t="shared" si="263"/>
        <v>0.26420302500077497</v>
      </c>
      <c r="F1776" s="194">
        <f t="shared" si="264"/>
        <v>0</v>
      </c>
      <c r="G1776" s="194">
        <f t="shared" si="265"/>
        <v>0.30383347875089117</v>
      </c>
      <c r="H1776" s="194">
        <f t="shared" si="266"/>
        <v>27.599999999999998</v>
      </c>
      <c r="I1776" s="194">
        <f t="shared" si="267"/>
        <v>27.599999999999994</v>
      </c>
    </row>
    <row r="1777" spans="1:9" x14ac:dyDescent="0.3">
      <c r="A1777">
        <v>1765</v>
      </c>
      <c r="B1777">
        <v>1.1585440061071761E-2</v>
      </c>
      <c r="C1777" s="194">
        <f t="shared" si="261"/>
        <v>8.376367980086119</v>
      </c>
      <c r="D1777" s="213">
        <f t="shared" si="262"/>
        <v>8.376367980086119</v>
      </c>
      <c r="E1777" s="194">
        <f t="shared" si="263"/>
        <v>0</v>
      </c>
      <c r="F1777" s="194">
        <f t="shared" si="264"/>
        <v>15.623632019913881</v>
      </c>
      <c r="G1777" s="194">
        <f t="shared" si="265"/>
        <v>10.936542413939717</v>
      </c>
      <c r="H1777" s="194">
        <f t="shared" si="266"/>
        <v>9.632823177099036</v>
      </c>
      <c r="I1777" s="194">
        <f t="shared" si="267"/>
        <v>-1.3037192368406816</v>
      </c>
    </row>
    <row r="1778" spans="1:9" x14ac:dyDescent="0.3">
      <c r="A1778">
        <v>1766</v>
      </c>
      <c r="B1778">
        <v>0.7611234182166059</v>
      </c>
      <c r="C1778" s="194">
        <f t="shared" si="261"/>
        <v>26.259525646979508</v>
      </c>
      <c r="D1778" s="213">
        <f t="shared" si="262"/>
        <v>24</v>
      </c>
      <c r="E1778" s="194">
        <f t="shared" si="263"/>
        <v>2.2595256469795082</v>
      </c>
      <c r="F1778" s="194">
        <f t="shared" si="264"/>
        <v>0</v>
      </c>
      <c r="G1778" s="194">
        <f t="shared" si="265"/>
        <v>2.5984544940264342</v>
      </c>
      <c r="H1778" s="194">
        <f t="shared" si="266"/>
        <v>27.599999999999998</v>
      </c>
      <c r="I1778" s="194">
        <f t="shared" si="267"/>
        <v>27.599999999999994</v>
      </c>
    </row>
    <row r="1779" spans="1:9" x14ac:dyDescent="0.3">
      <c r="A1779">
        <v>1767</v>
      </c>
      <c r="B1779">
        <v>0.62154802312014401</v>
      </c>
      <c r="C1779" s="194">
        <f t="shared" si="261"/>
        <v>23.857293926890364</v>
      </c>
      <c r="D1779" s="213">
        <f t="shared" si="262"/>
        <v>23.857293926890364</v>
      </c>
      <c r="E1779" s="194">
        <f t="shared" si="263"/>
        <v>0</v>
      </c>
      <c r="F1779" s="194">
        <f t="shared" si="264"/>
        <v>0.14270607310963612</v>
      </c>
      <c r="G1779" s="194">
        <f t="shared" si="265"/>
        <v>9.9894251176745288E-2</v>
      </c>
      <c r="H1779" s="194">
        <f t="shared" si="266"/>
        <v>27.435888015923915</v>
      </c>
      <c r="I1779" s="194">
        <f t="shared" si="267"/>
        <v>27.335993764747165</v>
      </c>
    </row>
    <row r="1780" spans="1:9" x14ac:dyDescent="0.3">
      <c r="A1780">
        <v>1768</v>
      </c>
      <c r="B1780">
        <v>0.21285429015762025</v>
      </c>
      <c r="C1780" s="194">
        <f t="shared" si="261"/>
        <v>17.220660285258262</v>
      </c>
      <c r="D1780" s="213">
        <f t="shared" si="262"/>
        <v>17.220660285258262</v>
      </c>
      <c r="E1780" s="194">
        <f t="shared" si="263"/>
        <v>0</v>
      </c>
      <c r="F1780" s="194">
        <f t="shared" si="264"/>
        <v>6.779339714741738</v>
      </c>
      <c r="G1780" s="194">
        <f t="shared" si="265"/>
        <v>4.7455378003192168</v>
      </c>
      <c r="H1780" s="194">
        <f t="shared" si="266"/>
        <v>19.803759328047001</v>
      </c>
      <c r="I1780" s="194">
        <f t="shared" si="267"/>
        <v>15.058221527727779</v>
      </c>
    </row>
    <row r="1781" spans="1:9" x14ac:dyDescent="0.3">
      <c r="A1781">
        <v>1769</v>
      </c>
      <c r="B1781">
        <v>0.14452838222153774</v>
      </c>
      <c r="C1781" s="194">
        <f t="shared" si="261"/>
        <v>15.638841464593341</v>
      </c>
      <c r="D1781" s="213">
        <f t="shared" si="262"/>
        <v>15.638841464593341</v>
      </c>
      <c r="E1781" s="194">
        <f t="shared" si="263"/>
        <v>0</v>
      </c>
      <c r="F1781" s="194">
        <f t="shared" si="264"/>
        <v>8.3611585354066591</v>
      </c>
      <c r="G1781" s="194">
        <f t="shared" si="265"/>
        <v>5.8528109747846617</v>
      </c>
      <c r="H1781" s="194">
        <f t="shared" si="266"/>
        <v>17.984667684282339</v>
      </c>
      <c r="I1781" s="194">
        <f t="shared" si="267"/>
        <v>12.131856709497676</v>
      </c>
    </row>
    <row r="1782" spans="1:9" x14ac:dyDescent="0.3">
      <c r="A1782">
        <v>1770</v>
      </c>
      <c r="B1782">
        <v>0.43354392227961236</v>
      </c>
      <c r="C1782" s="194">
        <f t="shared" si="261"/>
        <v>20.995847991650997</v>
      </c>
      <c r="D1782" s="213">
        <f t="shared" si="262"/>
        <v>20.995847991650997</v>
      </c>
      <c r="E1782" s="194">
        <f t="shared" si="263"/>
        <v>0</v>
      </c>
      <c r="F1782" s="194">
        <f t="shared" si="264"/>
        <v>3.0041520083490028</v>
      </c>
      <c r="G1782" s="194">
        <f t="shared" si="265"/>
        <v>2.1029064058443021</v>
      </c>
      <c r="H1782" s="194">
        <f t="shared" si="266"/>
        <v>24.145225190398644</v>
      </c>
      <c r="I1782" s="194">
        <f t="shared" si="267"/>
        <v>22.042318784554343</v>
      </c>
    </row>
    <row r="1783" spans="1:9" x14ac:dyDescent="0.3">
      <c r="A1783">
        <v>1771</v>
      </c>
      <c r="B1783">
        <v>0.94699954300915934</v>
      </c>
      <c r="C1783" s="194">
        <f t="shared" si="261"/>
        <v>31.698592844800224</v>
      </c>
      <c r="D1783" s="213">
        <f t="shared" si="262"/>
        <v>24</v>
      </c>
      <c r="E1783" s="194">
        <f t="shared" si="263"/>
        <v>7.6985928448002241</v>
      </c>
      <c r="F1783" s="194">
        <f t="shared" si="264"/>
        <v>0</v>
      </c>
      <c r="G1783" s="194">
        <f t="shared" si="265"/>
        <v>8.8533817715202563</v>
      </c>
      <c r="H1783" s="194">
        <f t="shared" si="266"/>
        <v>27.599999999999998</v>
      </c>
      <c r="I1783" s="194">
        <f t="shared" si="267"/>
        <v>27.599999999999994</v>
      </c>
    </row>
    <row r="1784" spans="1:9" x14ac:dyDescent="0.3">
      <c r="A1784">
        <v>1772</v>
      </c>
      <c r="B1784">
        <v>0.7546532595076022</v>
      </c>
      <c r="C1784" s="194">
        <f t="shared" si="261"/>
        <v>26.135237531313599</v>
      </c>
      <c r="D1784" s="213">
        <f t="shared" si="262"/>
        <v>24</v>
      </c>
      <c r="E1784" s="194">
        <f t="shared" si="263"/>
        <v>2.1352375313135994</v>
      </c>
      <c r="F1784" s="194">
        <f t="shared" si="264"/>
        <v>0</v>
      </c>
      <c r="G1784" s="194">
        <f t="shared" si="265"/>
        <v>2.4555231610106389</v>
      </c>
      <c r="H1784" s="194">
        <f t="shared" si="266"/>
        <v>27.599999999999998</v>
      </c>
      <c r="I1784" s="194">
        <f t="shared" si="267"/>
        <v>27.599999999999994</v>
      </c>
    </row>
    <row r="1785" spans="1:9" x14ac:dyDescent="0.3">
      <c r="A1785">
        <v>1773</v>
      </c>
      <c r="B1785">
        <v>0.3935353015140024</v>
      </c>
      <c r="C1785" s="194">
        <f t="shared" si="261"/>
        <v>20.379300800450409</v>
      </c>
      <c r="D1785" s="213">
        <f t="shared" si="262"/>
        <v>20.379300800450409</v>
      </c>
      <c r="E1785" s="194">
        <f t="shared" si="263"/>
        <v>0</v>
      </c>
      <c r="F1785" s="194">
        <f t="shared" si="264"/>
        <v>3.6206991995495912</v>
      </c>
      <c r="G1785" s="194">
        <f t="shared" si="265"/>
        <v>2.5344894396847142</v>
      </c>
      <c r="H1785" s="194">
        <f t="shared" si="266"/>
        <v>23.436195920517967</v>
      </c>
      <c r="I1785" s="194">
        <f t="shared" si="267"/>
        <v>20.901706480833251</v>
      </c>
    </row>
    <row r="1786" spans="1:9" x14ac:dyDescent="0.3">
      <c r="A1786">
        <v>1774</v>
      </c>
      <c r="B1786">
        <v>0.8440945356125672</v>
      </c>
      <c r="C1786" s="194">
        <f t="shared" si="261"/>
        <v>28.06857673769489</v>
      </c>
      <c r="D1786" s="213">
        <f t="shared" si="262"/>
        <v>24</v>
      </c>
      <c r="E1786" s="194">
        <f t="shared" si="263"/>
        <v>4.0685767376948903</v>
      </c>
      <c r="F1786" s="194">
        <f t="shared" si="264"/>
        <v>0</v>
      </c>
      <c r="G1786" s="194">
        <f t="shared" si="265"/>
        <v>4.6788632483491233</v>
      </c>
      <c r="H1786" s="194">
        <f t="shared" si="266"/>
        <v>27.599999999999998</v>
      </c>
      <c r="I1786" s="194">
        <f t="shared" si="267"/>
        <v>27.599999999999994</v>
      </c>
    </row>
    <row r="1787" spans="1:9" x14ac:dyDescent="0.3">
      <c r="A1787">
        <v>1775</v>
      </c>
      <c r="B1787">
        <v>0.10280486881631956</v>
      </c>
      <c r="C1787" s="194">
        <f t="shared" si="261"/>
        <v>14.405619560050525</v>
      </c>
      <c r="D1787" s="213">
        <f t="shared" si="262"/>
        <v>14.405619560050525</v>
      </c>
      <c r="E1787" s="194">
        <f t="shared" si="263"/>
        <v>0</v>
      </c>
      <c r="F1787" s="194">
        <f t="shared" si="264"/>
        <v>9.5943804399494752</v>
      </c>
      <c r="G1787" s="194">
        <f t="shared" si="265"/>
        <v>6.716066307964633</v>
      </c>
      <c r="H1787" s="194">
        <f t="shared" si="266"/>
        <v>16.566462494058101</v>
      </c>
      <c r="I1787" s="194">
        <f t="shared" si="267"/>
        <v>9.8503961860934659</v>
      </c>
    </row>
    <row r="1788" spans="1:9" x14ac:dyDescent="0.3">
      <c r="A1788">
        <v>1776</v>
      </c>
      <c r="B1788">
        <v>0.3916515050370214</v>
      </c>
      <c r="C1788" s="194">
        <f t="shared" si="261"/>
        <v>20.349896691556424</v>
      </c>
      <c r="D1788" s="213">
        <f t="shared" si="262"/>
        <v>20.349896691556424</v>
      </c>
      <c r="E1788" s="194">
        <f t="shared" si="263"/>
        <v>0</v>
      </c>
      <c r="F1788" s="194">
        <f t="shared" si="264"/>
        <v>3.6501033084435761</v>
      </c>
      <c r="G1788" s="194">
        <f t="shared" si="265"/>
        <v>2.5550723159105035</v>
      </c>
      <c r="H1788" s="194">
        <f t="shared" si="266"/>
        <v>23.402381195289884</v>
      </c>
      <c r="I1788" s="194">
        <f t="shared" si="267"/>
        <v>20.847308879379376</v>
      </c>
    </row>
    <row r="1789" spans="1:9" x14ac:dyDescent="0.3">
      <c r="A1789">
        <v>1777</v>
      </c>
      <c r="B1789">
        <v>0.9953642414590782</v>
      </c>
      <c r="C1789" s="194">
        <f t="shared" si="261"/>
        <v>37.611260390584604</v>
      </c>
      <c r="D1789" s="213">
        <f t="shared" si="262"/>
        <v>24</v>
      </c>
      <c r="E1789" s="194">
        <f t="shared" si="263"/>
        <v>13.611260390584604</v>
      </c>
      <c r="F1789" s="194">
        <f t="shared" si="264"/>
        <v>0</v>
      </c>
      <c r="G1789" s="194">
        <f t="shared" si="265"/>
        <v>15.652949449172294</v>
      </c>
      <c r="H1789" s="194">
        <f t="shared" si="266"/>
        <v>27.599999999999998</v>
      </c>
      <c r="I1789" s="194">
        <f t="shared" si="267"/>
        <v>27.599999999999994</v>
      </c>
    </row>
    <row r="1790" spans="1:9" x14ac:dyDescent="0.3">
      <c r="A1790">
        <v>1778</v>
      </c>
      <c r="B1790">
        <v>0.49672856397576837</v>
      </c>
      <c r="C1790" s="194">
        <f t="shared" si="261"/>
        <v>21.950797804341828</v>
      </c>
      <c r="D1790" s="213">
        <f t="shared" si="262"/>
        <v>21.950797804341828</v>
      </c>
      <c r="E1790" s="194">
        <f t="shared" si="263"/>
        <v>0</v>
      </c>
      <c r="F1790" s="194">
        <f t="shared" si="264"/>
        <v>2.0492021956581716</v>
      </c>
      <c r="G1790" s="194">
        <f t="shared" si="265"/>
        <v>1.4344415369607202</v>
      </c>
      <c r="H1790" s="194">
        <f t="shared" si="266"/>
        <v>25.243417474993102</v>
      </c>
      <c r="I1790" s="194">
        <f t="shared" si="267"/>
        <v>23.808975938032379</v>
      </c>
    </row>
    <row r="1791" spans="1:9" x14ac:dyDescent="0.3">
      <c r="A1791">
        <v>1779</v>
      </c>
      <c r="B1791">
        <v>0.49546218360005245</v>
      </c>
      <c r="C1791" s="194">
        <f t="shared" si="261"/>
        <v>21.931750814903769</v>
      </c>
      <c r="D1791" s="213">
        <f t="shared" si="262"/>
        <v>21.931750814903769</v>
      </c>
      <c r="E1791" s="194">
        <f t="shared" si="263"/>
        <v>0</v>
      </c>
      <c r="F1791" s="194">
        <f t="shared" si="264"/>
        <v>2.0682491850962315</v>
      </c>
      <c r="G1791" s="194">
        <f t="shared" si="265"/>
        <v>1.4477744295673622</v>
      </c>
      <c r="H1791" s="194">
        <f t="shared" si="266"/>
        <v>25.221513437139333</v>
      </c>
      <c r="I1791" s="194">
        <f t="shared" si="267"/>
        <v>23.773739007571969</v>
      </c>
    </row>
    <row r="1792" spans="1:9" x14ac:dyDescent="0.3">
      <c r="A1792">
        <v>1780</v>
      </c>
      <c r="B1792">
        <v>4.2186087674345396E-2</v>
      </c>
      <c r="C1792" s="194">
        <f t="shared" si="261"/>
        <v>11.644825760557275</v>
      </c>
      <c r="D1792" s="213">
        <f t="shared" si="262"/>
        <v>11.644825760557275</v>
      </c>
      <c r="E1792" s="194">
        <f t="shared" si="263"/>
        <v>0</v>
      </c>
      <c r="F1792" s="194">
        <f t="shared" si="264"/>
        <v>12.355174239442725</v>
      </c>
      <c r="G1792" s="194">
        <f t="shared" si="265"/>
        <v>8.648621967609909</v>
      </c>
      <c r="H1792" s="194">
        <f t="shared" si="266"/>
        <v>13.391549624640865</v>
      </c>
      <c r="I1792" s="194">
        <f t="shared" si="267"/>
        <v>4.7429276570309566</v>
      </c>
    </row>
    <row r="1793" spans="1:9" x14ac:dyDescent="0.3">
      <c r="A1793">
        <v>1781</v>
      </c>
      <c r="B1793">
        <v>0.57192519784303386</v>
      </c>
      <c r="C1793" s="194">
        <f t="shared" si="261"/>
        <v>23.087666234728275</v>
      </c>
      <c r="D1793" s="213">
        <f t="shared" si="262"/>
        <v>23.087666234728275</v>
      </c>
      <c r="E1793" s="194">
        <f t="shared" si="263"/>
        <v>0</v>
      </c>
      <c r="F1793" s="194">
        <f t="shared" si="264"/>
        <v>0.91233376527172538</v>
      </c>
      <c r="G1793" s="194">
        <f t="shared" si="265"/>
        <v>0.63863363569020781</v>
      </c>
      <c r="H1793" s="194">
        <f t="shared" si="266"/>
        <v>26.550816169937512</v>
      </c>
      <c r="I1793" s="194">
        <f t="shared" si="267"/>
        <v>25.9121825342473</v>
      </c>
    </row>
    <row r="1794" spans="1:9" x14ac:dyDescent="0.3">
      <c r="A1794">
        <v>1782</v>
      </c>
      <c r="B1794">
        <v>0.62175221639511757</v>
      </c>
      <c r="C1794" s="194">
        <f t="shared" si="261"/>
        <v>23.860515929658604</v>
      </c>
      <c r="D1794" s="213">
        <f t="shared" si="262"/>
        <v>23.860515929658604</v>
      </c>
      <c r="E1794" s="194">
        <f t="shared" si="263"/>
        <v>0</v>
      </c>
      <c r="F1794" s="194">
        <f t="shared" si="264"/>
        <v>0.1394840703413962</v>
      </c>
      <c r="G1794" s="194">
        <f t="shared" si="265"/>
        <v>9.7638849238977352E-2</v>
      </c>
      <c r="H1794" s="194">
        <f t="shared" si="266"/>
        <v>27.439593319107392</v>
      </c>
      <c r="I1794" s="194">
        <f t="shared" si="267"/>
        <v>27.341954469868416</v>
      </c>
    </row>
    <row r="1795" spans="1:9" x14ac:dyDescent="0.3">
      <c r="A1795">
        <v>1783</v>
      </c>
      <c r="B1795">
        <v>6.3754121454065227E-2</v>
      </c>
      <c r="C1795" s="194">
        <f t="shared" si="261"/>
        <v>12.855988752351296</v>
      </c>
      <c r="D1795" s="213">
        <f t="shared" si="262"/>
        <v>12.855988752351296</v>
      </c>
      <c r="E1795" s="194">
        <f t="shared" si="263"/>
        <v>0</v>
      </c>
      <c r="F1795" s="194">
        <f t="shared" si="264"/>
        <v>11.144011247648704</v>
      </c>
      <c r="G1795" s="194">
        <f t="shared" si="265"/>
        <v>7.8008078733540938</v>
      </c>
      <c r="H1795" s="194">
        <f t="shared" si="266"/>
        <v>14.784387065203989</v>
      </c>
      <c r="I1795" s="194">
        <f t="shared" si="267"/>
        <v>6.983579191849894</v>
      </c>
    </row>
    <row r="1796" spans="1:9" x14ac:dyDescent="0.3">
      <c r="A1796">
        <v>1784</v>
      </c>
      <c r="B1796">
        <v>0.75062583978371289</v>
      </c>
      <c r="C1796" s="194">
        <f t="shared" si="261"/>
        <v>26.058762964323623</v>
      </c>
      <c r="D1796" s="213">
        <f t="shared" si="262"/>
        <v>24</v>
      </c>
      <c r="E1796" s="194">
        <f t="shared" si="263"/>
        <v>2.0587629643236234</v>
      </c>
      <c r="F1796" s="194">
        <f t="shared" si="264"/>
        <v>0</v>
      </c>
      <c r="G1796" s="194">
        <f t="shared" si="265"/>
        <v>2.3675774089721666</v>
      </c>
      <c r="H1796" s="194">
        <f t="shared" si="266"/>
        <v>27.599999999999998</v>
      </c>
      <c r="I1796" s="194">
        <f t="shared" si="267"/>
        <v>27.599999999999994</v>
      </c>
    </row>
    <row r="1797" spans="1:9" x14ac:dyDescent="0.3">
      <c r="A1797">
        <v>1785</v>
      </c>
      <c r="B1797">
        <v>0.50904865292645174</v>
      </c>
      <c r="C1797" s="194">
        <f t="shared" si="261"/>
        <v>22.136101326414472</v>
      </c>
      <c r="D1797" s="213">
        <f t="shared" si="262"/>
        <v>22.136101326414472</v>
      </c>
      <c r="E1797" s="194">
        <f t="shared" si="263"/>
        <v>0</v>
      </c>
      <c r="F1797" s="194">
        <f t="shared" si="264"/>
        <v>1.8638986735855276</v>
      </c>
      <c r="G1797" s="194">
        <f t="shared" si="265"/>
        <v>1.3047290715098694</v>
      </c>
      <c r="H1797" s="194">
        <f t="shared" si="266"/>
        <v>25.456516525376642</v>
      </c>
      <c r="I1797" s="194">
        <f t="shared" si="267"/>
        <v>24.151787453866771</v>
      </c>
    </row>
    <row r="1798" spans="1:9" x14ac:dyDescent="0.3">
      <c r="A1798">
        <v>1786</v>
      </c>
      <c r="B1798">
        <v>0.1129682130398082</v>
      </c>
      <c r="C1798" s="194">
        <f t="shared" si="261"/>
        <v>14.734642161553353</v>
      </c>
      <c r="D1798" s="213">
        <f t="shared" si="262"/>
        <v>14.734642161553353</v>
      </c>
      <c r="E1798" s="194">
        <f t="shared" si="263"/>
        <v>0</v>
      </c>
      <c r="F1798" s="194">
        <f t="shared" si="264"/>
        <v>9.2653578384466471</v>
      </c>
      <c r="G1798" s="194">
        <f t="shared" si="265"/>
        <v>6.4857504869126537</v>
      </c>
      <c r="H1798" s="194">
        <f t="shared" si="266"/>
        <v>16.944838485786356</v>
      </c>
      <c r="I1798" s="194">
        <f t="shared" si="267"/>
        <v>10.4590879988737</v>
      </c>
    </row>
    <row r="1799" spans="1:9" x14ac:dyDescent="0.3">
      <c r="A1799">
        <v>1787</v>
      </c>
      <c r="B1799">
        <v>0.64719345327967082</v>
      </c>
      <c r="C1799" s="194">
        <f t="shared" si="261"/>
        <v>24.266526061064617</v>
      </c>
      <c r="D1799" s="213">
        <f t="shared" si="262"/>
        <v>24</v>
      </c>
      <c r="E1799" s="194">
        <f t="shared" si="263"/>
        <v>0.26652606106461718</v>
      </c>
      <c r="F1799" s="194">
        <f t="shared" si="264"/>
        <v>0</v>
      </c>
      <c r="G1799" s="194">
        <f t="shared" si="265"/>
        <v>0.30650497022430973</v>
      </c>
      <c r="H1799" s="194">
        <f t="shared" si="266"/>
        <v>27.599999999999998</v>
      </c>
      <c r="I1799" s="194">
        <f t="shared" si="267"/>
        <v>27.599999999999994</v>
      </c>
    </row>
    <row r="1800" spans="1:9" x14ac:dyDescent="0.3">
      <c r="A1800">
        <v>1788</v>
      </c>
      <c r="B1800">
        <v>0.28858718533795458</v>
      </c>
      <c r="C1800" s="194">
        <f t="shared" si="261"/>
        <v>18.654899083154017</v>
      </c>
      <c r="D1800" s="213">
        <f t="shared" si="262"/>
        <v>18.654899083154017</v>
      </c>
      <c r="E1800" s="194">
        <f t="shared" si="263"/>
        <v>0</v>
      </c>
      <c r="F1800" s="194">
        <f t="shared" si="264"/>
        <v>5.3451009168459827</v>
      </c>
      <c r="G1800" s="194">
        <f t="shared" si="265"/>
        <v>3.7415706417921881</v>
      </c>
      <c r="H1800" s="194">
        <f t="shared" si="266"/>
        <v>21.453133945627119</v>
      </c>
      <c r="I1800" s="194">
        <f t="shared" si="267"/>
        <v>17.711563303834932</v>
      </c>
    </row>
    <row r="1801" spans="1:9" x14ac:dyDescent="0.3">
      <c r="A1801">
        <v>1789</v>
      </c>
      <c r="B1801">
        <v>0.79200364400029688</v>
      </c>
      <c r="C1801" s="194">
        <f t="shared" si="261"/>
        <v>26.880358622118038</v>
      </c>
      <c r="D1801" s="213">
        <f t="shared" si="262"/>
        <v>24</v>
      </c>
      <c r="E1801" s="194">
        <f t="shared" si="263"/>
        <v>2.8803586221180382</v>
      </c>
      <c r="F1801" s="194">
        <f t="shared" si="264"/>
        <v>0</v>
      </c>
      <c r="G1801" s="194">
        <f t="shared" si="265"/>
        <v>3.3124124154357437</v>
      </c>
      <c r="H1801" s="194">
        <f t="shared" si="266"/>
        <v>27.599999999999998</v>
      </c>
      <c r="I1801" s="194">
        <f t="shared" si="267"/>
        <v>27.599999999999994</v>
      </c>
    </row>
    <row r="1802" spans="1:9" x14ac:dyDescent="0.3">
      <c r="A1802">
        <v>1790</v>
      </c>
      <c r="B1802">
        <v>0.83374397128056155</v>
      </c>
      <c r="C1802" s="194">
        <f t="shared" si="261"/>
        <v>27.814398439314633</v>
      </c>
      <c r="D1802" s="213">
        <f t="shared" si="262"/>
        <v>24</v>
      </c>
      <c r="E1802" s="194">
        <f t="shared" si="263"/>
        <v>3.8143984393146333</v>
      </c>
      <c r="F1802" s="194">
        <f t="shared" si="264"/>
        <v>0</v>
      </c>
      <c r="G1802" s="194">
        <f t="shared" si="265"/>
        <v>4.3865582052118279</v>
      </c>
      <c r="H1802" s="194">
        <f t="shared" si="266"/>
        <v>27.599999999999998</v>
      </c>
      <c r="I1802" s="194">
        <f t="shared" si="267"/>
        <v>27.599999999999994</v>
      </c>
    </row>
    <row r="1803" spans="1:9" x14ac:dyDescent="0.3">
      <c r="A1803">
        <v>1791</v>
      </c>
      <c r="B1803">
        <v>0.17317770760828621</v>
      </c>
      <c r="C1803" s="194">
        <f t="shared" si="261"/>
        <v>16.349907318999207</v>
      </c>
      <c r="D1803" s="213">
        <f t="shared" si="262"/>
        <v>16.349907318999207</v>
      </c>
      <c r="E1803" s="194">
        <f t="shared" si="263"/>
        <v>0</v>
      </c>
      <c r="F1803" s="194">
        <f t="shared" si="264"/>
        <v>7.6500926810007925</v>
      </c>
      <c r="G1803" s="194">
        <f t="shared" si="265"/>
        <v>5.3550648767005553</v>
      </c>
      <c r="H1803" s="194">
        <f t="shared" si="266"/>
        <v>18.802393416849085</v>
      </c>
      <c r="I1803" s="194">
        <f t="shared" si="267"/>
        <v>13.447328540148529</v>
      </c>
    </row>
    <row r="1804" spans="1:9" x14ac:dyDescent="0.3">
      <c r="A1804">
        <v>1792</v>
      </c>
      <c r="B1804">
        <v>0.25532380001706845</v>
      </c>
      <c r="C1804" s="194">
        <f t="shared" si="261"/>
        <v>18.053022102526334</v>
      </c>
      <c r="D1804" s="213">
        <f t="shared" si="262"/>
        <v>18.053022102526334</v>
      </c>
      <c r="E1804" s="194">
        <f t="shared" si="263"/>
        <v>0</v>
      </c>
      <c r="F1804" s="194">
        <f t="shared" si="264"/>
        <v>5.9469778974736656</v>
      </c>
      <c r="G1804" s="194">
        <f t="shared" si="265"/>
        <v>4.1628845282315661</v>
      </c>
      <c r="H1804" s="194">
        <f t="shared" si="266"/>
        <v>20.760975417905282</v>
      </c>
      <c r="I1804" s="194">
        <f t="shared" si="267"/>
        <v>16.598090889673717</v>
      </c>
    </row>
    <row r="1805" spans="1:9" x14ac:dyDescent="0.3">
      <c r="A1805">
        <v>1793</v>
      </c>
      <c r="B1805">
        <v>0.59671771766523796</v>
      </c>
      <c r="C1805" s="194">
        <f t="shared" si="261"/>
        <v>23.469162089711187</v>
      </c>
      <c r="D1805" s="213">
        <f t="shared" si="262"/>
        <v>23.469162089711187</v>
      </c>
      <c r="E1805" s="194">
        <f t="shared" si="263"/>
        <v>0</v>
      </c>
      <c r="F1805" s="194">
        <f t="shared" si="264"/>
        <v>0.53083791028881322</v>
      </c>
      <c r="G1805" s="194">
        <f t="shared" si="265"/>
        <v>0.37158653720216928</v>
      </c>
      <c r="H1805" s="194">
        <f t="shared" si="266"/>
        <v>26.989536403167861</v>
      </c>
      <c r="I1805" s="194">
        <f t="shared" si="267"/>
        <v>26.617949865965691</v>
      </c>
    </row>
    <row r="1806" spans="1:9" x14ac:dyDescent="0.3">
      <c r="A1806">
        <v>1794</v>
      </c>
      <c r="B1806">
        <v>0.59514148334003592</v>
      </c>
      <c r="C1806" s="194">
        <f t="shared" ref="C1806:C1869" si="268">_xlfn.NORM.INV(B1806,$B$5,$B$6)</f>
        <v>23.444746557864288</v>
      </c>
      <c r="D1806" s="213">
        <f t="shared" ref="D1806:D1869" si="269">MIN(C1806,$D$6)</f>
        <v>23.444746557864288</v>
      </c>
      <c r="E1806" s="194">
        <f t="shared" ref="E1806:E1869" si="270">MAX(C1806-$D$6,0)</f>
        <v>0</v>
      </c>
      <c r="F1806" s="194">
        <f t="shared" ref="F1806:F1869" si="271">MAX($D$6-C1806,0)</f>
        <v>0.55525344213571159</v>
      </c>
      <c r="G1806" s="194">
        <f t="shared" ref="G1806:G1869" si="272">E1806*$D$2+F1806*$D$3</f>
        <v>0.38867740949499813</v>
      </c>
      <c r="H1806" s="194">
        <f t="shared" ref="H1806:H1869" si="273">$D$2*D1806</f>
        <v>26.96145854154393</v>
      </c>
      <c r="I1806" s="194">
        <f t="shared" ref="I1806:I1869" si="274">-$D$6*$B$2+D1806*$B$4+F1806*$B$3</f>
        <v>26.572781132048931</v>
      </c>
    </row>
    <row r="1807" spans="1:9" x14ac:dyDescent="0.3">
      <c r="A1807">
        <v>1795</v>
      </c>
      <c r="B1807">
        <v>0.77658097899294898</v>
      </c>
      <c r="C1807" s="194">
        <f t="shared" si="268"/>
        <v>26.56418225197821</v>
      </c>
      <c r="D1807" s="213">
        <f t="shared" si="269"/>
        <v>24</v>
      </c>
      <c r="E1807" s="194">
        <f t="shared" si="270"/>
        <v>2.5641822519782096</v>
      </c>
      <c r="F1807" s="194">
        <f t="shared" si="271"/>
        <v>0</v>
      </c>
      <c r="G1807" s="194">
        <f t="shared" si="272"/>
        <v>2.9488095897749407</v>
      </c>
      <c r="H1807" s="194">
        <f t="shared" si="273"/>
        <v>27.599999999999998</v>
      </c>
      <c r="I1807" s="194">
        <f t="shared" si="274"/>
        <v>27.599999999999994</v>
      </c>
    </row>
    <row r="1808" spans="1:9" x14ac:dyDescent="0.3">
      <c r="A1808">
        <v>1796</v>
      </c>
      <c r="B1808">
        <v>0.32751590846047685</v>
      </c>
      <c r="C1808" s="194">
        <f t="shared" si="268"/>
        <v>19.319302582114364</v>
      </c>
      <c r="D1808" s="213">
        <f t="shared" si="269"/>
        <v>19.319302582114364</v>
      </c>
      <c r="E1808" s="194">
        <f t="shared" si="270"/>
        <v>0</v>
      </c>
      <c r="F1808" s="194">
        <f t="shared" si="271"/>
        <v>4.6806974178856358</v>
      </c>
      <c r="G1808" s="194">
        <f t="shared" si="272"/>
        <v>3.2764881925199454</v>
      </c>
      <c r="H1808" s="194">
        <f t="shared" si="273"/>
        <v>22.217197969431517</v>
      </c>
      <c r="I1808" s="194">
        <f t="shared" si="274"/>
        <v>18.940709776911572</v>
      </c>
    </row>
    <row r="1809" spans="1:9" x14ac:dyDescent="0.3">
      <c r="A1809">
        <v>1797</v>
      </c>
      <c r="B1809">
        <v>0.4171885461184287</v>
      </c>
      <c r="C1809" s="194">
        <f t="shared" si="268"/>
        <v>20.745453168730474</v>
      </c>
      <c r="D1809" s="213">
        <f t="shared" si="269"/>
        <v>20.745453168730474</v>
      </c>
      <c r="E1809" s="194">
        <f t="shared" si="270"/>
        <v>0</v>
      </c>
      <c r="F1809" s="194">
        <f t="shared" si="271"/>
        <v>3.2545468312695256</v>
      </c>
      <c r="G1809" s="194">
        <f t="shared" si="272"/>
        <v>2.2781827818886682</v>
      </c>
      <c r="H1809" s="194">
        <f t="shared" si="273"/>
        <v>23.857271144040045</v>
      </c>
      <c r="I1809" s="194">
        <f t="shared" si="274"/>
        <v>21.579088362151371</v>
      </c>
    </row>
    <row r="1810" spans="1:9" x14ac:dyDescent="0.3">
      <c r="A1810">
        <v>1798</v>
      </c>
      <c r="B1810">
        <v>0.12563800189836483</v>
      </c>
      <c r="C1810" s="194">
        <f t="shared" si="268"/>
        <v>15.1164664778339</v>
      </c>
      <c r="D1810" s="213">
        <f t="shared" si="269"/>
        <v>15.1164664778339</v>
      </c>
      <c r="E1810" s="194">
        <f t="shared" si="270"/>
        <v>0</v>
      </c>
      <c r="F1810" s="194">
        <f t="shared" si="271"/>
        <v>8.8835335221661005</v>
      </c>
      <c r="G1810" s="194">
        <f t="shared" si="272"/>
        <v>6.2184734655162712</v>
      </c>
      <c r="H1810" s="194">
        <f t="shared" si="273"/>
        <v>17.383936449508983</v>
      </c>
      <c r="I1810" s="194">
        <f t="shared" si="274"/>
        <v>11.165462983992709</v>
      </c>
    </row>
    <row r="1811" spans="1:9" x14ac:dyDescent="0.3">
      <c r="A1811">
        <v>1799</v>
      </c>
      <c r="B1811">
        <v>0.81693847556245081</v>
      </c>
      <c r="C1811" s="194">
        <f t="shared" si="268"/>
        <v>27.422555783152593</v>
      </c>
      <c r="D1811" s="213">
        <f t="shared" si="269"/>
        <v>24</v>
      </c>
      <c r="E1811" s="194">
        <f t="shared" si="270"/>
        <v>3.4225557831525926</v>
      </c>
      <c r="F1811" s="194">
        <f t="shared" si="271"/>
        <v>0</v>
      </c>
      <c r="G1811" s="194">
        <f t="shared" si="272"/>
        <v>3.9359391506254813</v>
      </c>
      <c r="H1811" s="194">
        <f t="shared" si="273"/>
        <v>27.599999999999998</v>
      </c>
      <c r="I1811" s="194">
        <f t="shared" si="274"/>
        <v>27.599999999999994</v>
      </c>
    </row>
    <row r="1812" spans="1:9" x14ac:dyDescent="0.3">
      <c r="A1812">
        <v>1800</v>
      </c>
      <c r="B1812">
        <v>0.2294658777883023</v>
      </c>
      <c r="C1812" s="194">
        <f t="shared" si="268"/>
        <v>17.556357931814389</v>
      </c>
      <c r="D1812" s="213">
        <f t="shared" si="269"/>
        <v>17.556357931814389</v>
      </c>
      <c r="E1812" s="194">
        <f t="shared" si="270"/>
        <v>0</v>
      </c>
      <c r="F1812" s="194">
        <f t="shared" si="271"/>
        <v>6.4436420681856106</v>
      </c>
      <c r="G1812" s="194">
        <f t="shared" si="272"/>
        <v>4.5105494477299279</v>
      </c>
      <c r="H1812" s="194">
        <f t="shared" si="273"/>
        <v>20.189811621586546</v>
      </c>
      <c r="I1812" s="194">
        <f t="shared" si="274"/>
        <v>15.679262173856618</v>
      </c>
    </row>
    <row r="1813" spans="1:9" x14ac:dyDescent="0.3">
      <c r="A1813">
        <v>1801</v>
      </c>
      <c r="B1813">
        <v>0.87762891232646301</v>
      </c>
      <c r="C1813" s="194">
        <f t="shared" si="268"/>
        <v>28.979291579360098</v>
      </c>
      <c r="D1813" s="213">
        <f t="shared" si="269"/>
        <v>24</v>
      </c>
      <c r="E1813" s="194">
        <f t="shared" si="270"/>
        <v>4.9792915793600976</v>
      </c>
      <c r="F1813" s="194">
        <f t="shared" si="271"/>
        <v>0</v>
      </c>
      <c r="G1813" s="194">
        <f t="shared" si="272"/>
        <v>5.7261853162641119</v>
      </c>
      <c r="H1813" s="194">
        <f t="shared" si="273"/>
        <v>27.599999999999998</v>
      </c>
      <c r="I1813" s="194">
        <f t="shared" si="274"/>
        <v>27.599999999999994</v>
      </c>
    </row>
    <row r="1814" spans="1:9" x14ac:dyDescent="0.3">
      <c r="A1814">
        <v>1802</v>
      </c>
      <c r="B1814">
        <v>0.90188335540630082</v>
      </c>
      <c r="C1814" s="194">
        <f t="shared" si="268"/>
        <v>29.754146360106056</v>
      </c>
      <c r="D1814" s="213">
        <f t="shared" si="269"/>
        <v>24</v>
      </c>
      <c r="E1814" s="194">
        <f t="shared" si="270"/>
        <v>5.7541463601060556</v>
      </c>
      <c r="F1814" s="194">
        <f t="shared" si="271"/>
        <v>0</v>
      </c>
      <c r="G1814" s="194">
        <f t="shared" si="272"/>
        <v>6.6172683141219633</v>
      </c>
      <c r="H1814" s="194">
        <f t="shared" si="273"/>
        <v>27.599999999999998</v>
      </c>
      <c r="I1814" s="194">
        <f t="shared" si="274"/>
        <v>27.599999999999994</v>
      </c>
    </row>
    <row r="1815" spans="1:9" x14ac:dyDescent="0.3">
      <c r="A1815">
        <v>1803</v>
      </c>
      <c r="B1815">
        <v>0.42250618991494271</v>
      </c>
      <c r="C1815" s="194">
        <f t="shared" si="268"/>
        <v>20.827083104671573</v>
      </c>
      <c r="D1815" s="213">
        <f t="shared" si="269"/>
        <v>20.827083104671573</v>
      </c>
      <c r="E1815" s="194">
        <f t="shared" si="270"/>
        <v>0</v>
      </c>
      <c r="F1815" s="194">
        <f t="shared" si="271"/>
        <v>3.1729168953284272</v>
      </c>
      <c r="G1815" s="194">
        <f t="shared" si="272"/>
        <v>2.2210418267298992</v>
      </c>
      <c r="H1815" s="194">
        <f t="shared" si="273"/>
        <v>23.951145570372308</v>
      </c>
      <c r="I1815" s="194">
        <f t="shared" si="274"/>
        <v>21.73010374364241</v>
      </c>
    </row>
    <row r="1816" spans="1:9" x14ac:dyDescent="0.3">
      <c r="A1816">
        <v>1804</v>
      </c>
      <c r="B1816">
        <v>0.38666493246849065</v>
      </c>
      <c r="C1816" s="194">
        <f t="shared" si="268"/>
        <v>20.271867738109123</v>
      </c>
      <c r="D1816" s="213">
        <f t="shared" si="269"/>
        <v>20.271867738109123</v>
      </c>
      <c r="E1816" s="194">
        <f t="shared" si="270"/>
        <v>0</v>
      </c>
      <c r="F1816" s="194">
        <f t="shared" si="271"/>
        <v>3.7281322618908774</v>
      </c>
      <c r="G1816" s="194">
        <f t="shared" si="272"/>
        <v>2.6096925833236146</v>
      </c>
      <c r="H1816" s="194">
        <f t="shared" si="273"/>
        <v>23.312647898825489</v>
      </c>
      <c r="I1816" s="194">
        <f t="shared" si="274"/>
        <v>20.702955315501875</v>
      </c>
    </row>
    <row r="1817" spans="1:9" x14ac:dyDescent="0.3">
      <c r="A1817">
        <v>1805</v>
      </c>
      <c r="B1817">
        <v>0.66399441999735653</v>
      </c>
      <c r="C1817" s="194">
        <f t="shared" si="268"/>
        <v>24.540336542856597</v>
      </c>
      <c r="D1817" s="213">
        <f t="shared" si="269"/>
        <v>24</v>
      </c>
      <c r="E1817" s="194">
        <f t="shared" si="270"/>
        <v>0.54033654285659694</v>
      </c>
      <c r="F1817" s="194">
        <f t="shared" si="271"/>
        <v>0</v>
      </c>
      <c r="G1817" s="194">
        <f t="shared" si="272"/>
        <v>0.62138702428508641</v>
      </c>
      <c r="H1817" s="194">
        <f t="shared" si="273"/>
        <v>27.599999999999998</v>
      </c>
      <c r="I1817" s="194">
        <f t="shared" si="274"/>
        <v>27.599999999999994</v>
      </c>
    </row>
    <row r="1818" spans="1:9" x14ac:dyDescent="0.3">
      <c r="A1818">
        <v>1806</v>
      </c>
      <c r="B1818">
        <v>0.55001607421099719</v>
      </c>
      <c r="C1818" s="194">
        <f t="shared" si="268"/>
        <v>22.754211750466894</v>
      </c>
      <c r="D1818" s="213">
        <f t="shared" si="269"/>
        <v>22.754211750466894</v>
      </c>
      <c r="E1818" s="194">
        <f t="shared" si="270"/>
        <v>0</v>
      </c>
      <c r="F1818" s="194">
        <f t="shared" si="271"/>
        <v>1.2457882495331063</v>
      </c>
      <c r="G1818" s="194">
        <f t="shared" si="272"/>
        <v>0.87205177467317452</v>
      </c>
      <c r="H1818" s="194">
        <f t="shared" si="273"/>
        <v>26.167343513036926</v>
      </c>
      <c r="I1818" s="194">
        <f t="shared" si="274"/>
        <v>25.295291738363751</v>
      </c>
    </row>
    <row r="1819" spans="1:9" x14ac:dyDescent="0.3">
      <c r="A1819">
        <v>1807</v>
      </c>
      <c r="B1819">
        <v>0.74417723775385569</v>
      </c>
      <c r="C1819" s="194">
        <f t="shared" si="268"/>
        <v>25.937665627202307</v>
      </c>
      <c r="D1819" s="213">
        <f t="shared" si="269"/>
        <v>24</v>
      </c>
      <c r="E1819" s="194">
        <f t="shared" si="270"/>
        <v>1.937665627202307</v>
      </c>
      <c r="F1819" s="194">
        <f t="shared" si="271"/>
        <v>0</v>
      </c>
      <c r="G1819" s="194">
        <f t="shared" si="272"/>
        <v>2.2283154712826527</v>
      </c>
      <c r="H1819" s="194">
        <f t="shared" si="273"/>
        <v>27.599999999999998</v>
      </c>
      <c r="I1819" s="194">
        <f t="shared" si="274"/>
        <v>27.599999999999994</v>
      </c>
    </row>
    <row r="1820" spans="1:9" x14ac:dyDescent="0.3">
      <c r="A1820">
        <v>1808</v>
      </c>
      <c r="B1820">
        <v>0.25499074323876514</v>
      </c>
      <c r="C1820" s="194">
        <f t="shared" si="268"/>
        <v>18.04680087754187</v>
      </c>
      <c r="D1820" s="213">
        <f t="shared" si="269"/>
        <v>18.04680087754187</v>
      </c>
      <c r="E1820" s="194">
        <f t="shared" si="270"/>
        <v>0</v>
      </c>
      <c r="F1820" s="194">
        <f t="shared" si="271"/>
        <v>5.9531991224581304</v>
      </c>
      <c r="G1820" s="194">
        <f t="shared" si="272"/>
        <v>4.1672393857206913</v>
      </c>
      <c r="H1820" s="194">
        <f t="shared" si="273"/>
        <v>20.753821009173148</v>
      </c>
      <c r="I1820" s="194">
        <f t="shared" si="274"/>
        <v>16.586581623452453</v>
      </c>
    </row>
    <row r="1821" spans="1:9" x14ac:dyDescent="0.3">
      <c r="A1821">
        <v>1809</v>
      </c>
      <c r="B1821">
        <v>0.5586736138799332</v>
      </c>
      <c r="C1821" s="194">
        <f t="shared" si="268"/>
        <v>22.885643202525511</v>
      </c>
      <c r="D1821" s="213">
        <f t="shared" si="269"/>
        <v>22.885643202525511</v>
      </c>
      <c r="E1821" s="194">
        <f t="shared" si="270"/>
        <v>0</v>
      </c>
      <c r="F1821" s="194">
        <f t="shared" si="271"/>
        <v>1.114356797474489</v>
      </c>
      <c r="G1821" s="194">
        <f t="shared" si="272"/>
        <v>0.7800497582321424</v>
      </c>
      <c r="H1821" s="194">
        <f t="shared" si="273"/>
        <v>26.318489682904335</v>
      </c>
      <c r="I1821" s="194">
        <f t="shared" si="274"/>
        <v>25.538439924672193</v>
      </c>
    </row>
    <row r="1822" spans="1:9" x14ac:dyDescent="0.3">
      <c r="A1822">
        <v>1810</v>
      </c>
      <c r="B1822">
        <v>0.94115224922274388</v>
      </c>
      <c r="C1822" s="194">
        <f t="shared" si="268"/>
        <v>31.387119956818619</v>
      </c>
      <c r="D1822" s="213">
        <f t="shared" si="269"/>
        <v>24</v>
      </c>
      <c r="E1822" s="194">
        <f t="shared" si="270"/>
        <v>7.3871199568186192</v>
      </c>
      <c r="F1822" s="194">
        <f t="shared" si="271"/>
        <v>0</v>
      </c>
      <c r="G1822" s="194">
        <f t="shared" si="272"/>
        <v>8.4951879503414123</v>
      </c>
      <c r="H1822" s="194">
        <f t="shared" si="273"/>
        <v>27.599999999999998</v>
      </c>
      <c r="I1822" s="194">
        <f t="shared" si="274"/>
        <v>27.599999999999994</v>
      </c>
    </row>
    <row r="1823" spans="1:9" x14ac:dyDescent="0.3">
      <c r="A1823">
        <v>1811</v>
      </c>
      <c r="B1823">
        <v>0.30647582726938438</v>
      </c>
      <c r="C1823" s="194">
        <f t="shared" si="268"/>
        <v>18.964811969494214</v>
      </c>
      <c r="D1823" s="213">
        <f t="shared" si="269"/>
        <v>18.964811969494214</v>
      </c>
      <c r="E1823" s="194">
        <f t="shared" si="270"/>
        <v>0</v>
      </c>
      <c r="F1823" s="194">
        <f t="shared" si="271"/>
        <v>5.0351880305057861</v>
      </c>
      <c r="G1823" s="194">
        <f t="shared" si="272"/>
        <v>3.5246316213540507</v>
      </c>
      <c r="H1823" s="194">
        <f t="shared" si="273"/>
        <v>21.809533764918346</v>
      </c>
      <c r="I1823" s="194">
        <f t="shared" si="274"/>
        <v>18.284902143564292</v>
      </c>
    </row>
    <row r="1824" spans="1:9" x14ac:dyDescent="0.3">
      <c r="A1824">
        <v>1812</v>
      </c>
      <c r="B1824">
        <v>0.62460871569214815</v>
      </c>
      <c r="C1824" s="194">
        <f t="shared" si="268"/>
        <v>23.905645915223079</v>
      </c>
      <c r="D1824" s="213">
        <f t="shared" si="269"/>
        <v>23.905645915223079</v>
      </c>
      <c r="E1824" s="194">
        <f t="shared" si="270"/>
        <v>0</v>
      </c>
      <c r="F1824" s="194">
        <f t="shared" si="271"/>
        <v>9.4354084776920644E-2</v>
      </c>
      <c r="G1824" s="194">
        <f t="shared" si="272"/>
        <v>6.6047859343844453E-2</v>
      </c>
      <c r="H1824" s="194">
        <f t="shared" si="273"/>
        <v>27.491492802506539</v>
      </c>
      <c r="I1824" s="194">
        <f t="shared" si="274"/>
        <v>27.425444943162695</v>
      </c>
    </row>
    <row r="1825" spans="1:9" x14ac:dyDescent="0.3">
      <c r="A1825">
        <v>1813</v>
      </c>
      <c r="B1825">
        <v>9.5651336152604571E-2</v>
      </c>
      <c r="C1825" s="194">
        <f t="shared" si="268"/>
        <v>14.159589025967207</v>
      </c>
      <c r="D1825" s="213">
        <f t="shared" si="269"/>
        <v>14.159589025967207</v>
      </c>
      <c r="E1825" s="194">
        <f t="shared" si="270"/>
        <v>0</v>
      </c>
      <c r="F1825" s="194">
        <f t="shared" si="271"/>
        <v>9.8404109740327925</v>
      </c>
      <c r="G1825" s="194">
        <f t="shared" si="272"/>
        <v>6.8882876818229555</v>
      </c>
      <c r="H1825" s="194">
        <f t="shared" si="273"/>
        <v>16.283527379862289</v>
      </c>
      <c r="I1825" s="194">
        <f t="shared" si="274"/>
        <v>9.3952396980393313</v>
      </c>
    </row>
    <row r="1826" spans="1:9" x14ac:dyDescent="0.3">
      <c r="A1826">
        <v>1814</v>
      </c>
      <c r="B1826">
        <v>9.2355654609062476E-2</v>
      </c>
      <c r="C1826" s="194">
        <f t="shared" si="268"/>
        <v>14.041673770295734</v>
      </c>
      <c r="D1826" s="213">
        <f t="shared" si="269"/>
        <v>14.041673770295734</v>
      </c>
      <c r="E1826" s="194">
        <f t="shared" si="270"/>
        <v>0</v>
      </c>
      <c r="F1826" s="194">
        <f t="shared" si="271"/>
        <v>9.9583262297042658</v>
      </c>
      <c r="G1826" s="194">
        <f t="shared" si="272"/>
        <v>6.9708283607929866</v>
      </c>
      <c r="H1826" s="194">
        <f t="shared" si="273"/>
        <v>16.147924835840094</v>
      </c>
      <c r="I1826" s="194">
        <f t="shared" si="274"/>
        <v>9.1770964750471062</v>
      </c>
    </row>
    <row r="1827" spans="1:9" x14ac:dyDescent="0.3">
      <c r="A1827">
        <v>1815</v>
      </c>
      <c r="B1827">
        <v>0.41383652743393373</v>
      </c>
      <c r="C1827" s="194">
        <f t="shared" si="268"/>
        <v>20.69387847417326</v>
      </c>
      <c r="D1827" s="213">
        <f t="shared" si="269"/>
        <v>20.69387847417326</v>
      </c>
      <c r="E1827" s="194">
        <f t="shared" si="270"/>
        <v>0</v>
      </c>
      <c r="F1827" s="194">
        <f t="shared" si="271"/>
        <v>3.3061215258267396</v>
      </c>
      <c r="G1827" s="194">
        <f t="shared" si="272"/>
        <v>2.3142850680787177</v>
      </c>
      <c r="H1827" s="194">
        <f t="shared" si="273"/>
        <v>23.797960245299247</v>
      </c>
      <c r="I1827" s="194">
        <f t="shared" si="274"/>
        <v>21.483675177220526</v>
      </c>
    </row>
    <row r="1828" spans="1:9" x14ac:dyDescent="0.3">
      <c r="A1828">
        <v>1816</v>
      </c>
      <c r="B1828">
        <v>0.97410109131528666</v>
      </c>
      <c r="C1828" s="194">
        <f t="shared" si="268"/>
        <v>33.668861631893868</v>
      </c>
      <c r="D1828" s="213">
        <f t="shared" si="269"/>
        <v>24</v>
      </c>
      <c r="E1828" s="194">
        <f t="shared" si="270"/>
        <v>9.6688616318938685</v>
      </c>
      <c r="F1828" s="194">
        <f t="shared" si="271"/>
        <v>0</v>
      </c>
      <c r="G1828" s="194">
        <f t="shared" si="272"/>
        <v>11.119190876677948</v>
      </c>
      <c r="H1828" s="194">
        <f t="shared" si="273"/>
        <v>27.599999999999998</v>
      </c>
      <c r="I1828" s="194">
        <f t="shared" si="274"/>
        <v>27.599999999999994</v>
      </c>
    </row>
    <row r="1829" spans="1:9" x14ac:dyDescent="0.3">
      <c r="A1829">
        <v>1817</v>
      </c>
      <c r="B1829">
        <v>1.2017562226460887E-2</v>
      </c>
      <c r="C1829" s="194">
        <f t="shared" si="268"/>
        <v>8.4605960916613974</v>
      </c>
      <c r="D1829" s="213">
        <f t="shared" si="269"/>
        <v>8.4605960916613974</v>
      </c>
      <c r="E1829" s="194">
        <f t="shared" si="270"/>
        <v>0</v>
      </c>
      <c r="F1829" s="194">
        <f t="shared" si="271"/>
        <v>15.539403908338603</v>
      </c>
      <c r="G1829" s="194">
        <f t="shared" si="272"/>
        <v>10.877582735837024</v>
      </c>
      <c r="H1829" s="194">
        <f t="shared" si="273"/>
        <v>9.7296855054106057</v>
      </c>
      <c r="I1829" s="194">
        <f t="shared" si="274"/>
        <v>-1.1478972304264179</v>
      </c>
    </row>
    <row r="1830" spans="1:9" x14ac:dyDescent="0.3">
      <c r="A1830">
        <v>1818</v>
      </c>
      <c r="B1830">
        <v>0.92757214538102684</v>
      </c>
      <c r="C1830" s="194">
        <f t="shared" si="268"/>
        <v>30.747669877621146</v>
      </c>
      <c r="D1830" s="213">
        <f t="shared" si="269"/>
        <v>24</v>
      </c>
      <c r="E1830" s="194">
        <f t="shared" si="270"/>
        <v>6.7476698776211457</v>
      </c>
      <c r="F1830" s="194">
        <f t="shared" si="271"/>
        <v>0</v>
      </c>
      <c r="G1830" s="194">
        <f t="shared" si="272"/>
        <v>7.7598203592643173</v>
      </c>
      <c r="H1830" s="194">
        <f t="shared" si="273"/>
        <v>27.599999999999998</v>
      </c>
      <c r="I1830" s="194">
        <f t="shared" si="274"/>
        <v>27.599999999999994</v>
      </c>
    </row>
    <row r="1831" spans="1:9" x14ac:dyDescent="0.3">
      <c r="A1831">
        <v>1819</v>
      </c>
      <c r="B1831">
        <v>0.60425778967552946</v>
      </c>
      <c r="C1831" s="194">
        <f t="shared" si="268"/>
        <v>23.586301029437287</v>
      </c>
      <c r="D1831" s="213">
        <f t="shared" si="269"/>
        <v>23.586301029437287</v>
      </c>
      <c r="E1831" s="194">
        <f t="shared" si="270"/>
        <v>0</v>
      </c>
      <c r="F1831" s="194">
        <f t="shared" si="271"/>
        <v>0.41369897056271299</v>
      </c>
      <c r="G1831" s="194">
        <f t="shared" si="272"/>
        <v>0.28958927939389911</v>
      </c>
      <c r="H1831" s="194">
        <f t="shared" si="273"/>
        <v>27.124246183852879</v>
      </c>
      <c r="I1831" s="194">
        <f t="shared" si="274"/>
        <v>26.834656904458974</v>
      </c>
    </row>
    <row r="1832" spans="1:9" x14ac:dyDescent="0.3">
      <c r="A1832">
        <v>1820</v>
      </c>
      <c r="B1832">
        <v>0.53213052996378263</v>
      </c>
      <c r="C1832" s="194">
        <f t="shared" si="268"/>
        <v>22.483759383131666</v>
      </c>
      <c r="D1832" s="213">
        <f t="shared" si="269"/>
        <v>22.483759383131666</v>
      </c>
      <c r="E1832" s="194">
        <f t="shared" si="270"/>
        <v>0</v>
      </c>
      <c r="F1832" s="194">
        <f t="shared" si="271"/>
        <v>1.516240616868334</v>
      </c>
      <c r="G1832" s="194">
        <f t="shared" si="272"/>
        <v>1.0613684318078338</v>
      </c>
      <c r="H1832" s="194">
        <f t="shared" si="273"/>
        <v>25.856323290601413</v>
      </c>
      <c r="I1832" s="194">
        <f t="shared" si="274"/>
        <v>24.794954858793574</v>
      </c>
    </row>
    <row r="1833" spans="1:9" x14ac:dyDescent="0.3">
      <c r="A1833">
        <v>1821</v>
      </c>
      <c r="B1833">
        <v>0.31735661996884335</v>
      </c>
      <c r="C1833" s="194">
        <f t="shared" si="268"/>
        <v>19.149379303006469</v>
      </c>
      <c r="D1833" s="213">
        <f t="shared" si="269"/>
        <v>19.149379303006469</v>
      </c>
      <c r="E1833" s="194">
        <f t="shared" si="270"/>
        <v>0</v>
      </c>
      <c r="F1833" s="194">
        <f t="shared" si="271"/>
        <v>4.8506206969935306</v>
      </c>
      <c r="G1833" s="194">
        <f t="shared" si="272"/>
        <v>3.3954344878954719</v>
      </c>
      <c r="H1833" s="194">
        <f t="shared" si="273"/>
        <v>22.021786198457438</v>
      </c>
      <c r="I1833" s="194">
        <f t="shared" si="274"/>
        <v>18.626351710561963</v>
      </c>
    </row>
    <row r="1834" spans="1:9" x14ac:dyDescent="0.3">
      <c r="A1834">
        <v>1822</v>
      </c>
      <c r="B1834">
        <v>0.68911553206317533</v>
      </c>
      <c r="C1834" s="194">
        <f t="shared" si="268"/>
        <v>24.960069162344158</v>
      </c>
      <c r="D1834" s="213">
        <f t="shared" si="269"/>
        <v>24</v>
      </c>
      <c r="E1834" s="194">
        <f t="shared" si="270"/>
        <v>0.9600691623441584</v>
      </c>
      <c r="F1834" s="194">
        <f t="shared" si="271"/>
        <v>0</v>
      </c>
      <c r="G1834" s="194">
        <f t="shared" si="272"/>
        <v>1.1040795366957821</v>
      </c>
      <c r="H1834" s="194">
        <f t="shared" si="273"/>
        <v>27.599999999999998</v>
      </c>
      <c r="I1834" s="194">
        <f t="shared" si="274"/>
        <v>27.599999999999994</v>
      </c>
    </row>
    <row r="1835" spans="1:9" x14ac:dyDescent="0.3">
      <c r="A1835">
        <v>1823</v>
      </c>
      <c r="B1835">
        <v>0.70734682168325258</v>
      </c>
      <c r="C1835" s="194">
        <f t="shared" si="268"/>
        <v>25.273901667276768</v>
      </c>
      <c r="D1835" s="213">
        <f t="shared" si="269"/>
        <v>24</v>
      </c>
      <c r="E1835" s="194">
        <f t="shared" si="270"/>
        <v>1.2739016672767676</v>
      </c>
      <c r="F1835" s="194">
        <f t="shared" si="271"/>
        <v>0</v>
      </c>
      <c r="G1835" s="194">
        <f t="shared" si="272"/>
        <v>1.4649869173682826</v>
      </c>
      <c r="H1835" s="194">
        <f t="shared" si="273"/>
        <v>27.599999999999998</v>
      </c>
      <c r="I1835" s="194">
        <f t="shared" si="274"/>
        <v>27.599999999999994</v>
      </c>
    </row>
    <row r="1836" spans="1:9" x14ac:dyDescent="0.3">
      <c r="A1836">
        <v>1824</v>
      </c>
      <c r="B1836">
        <v>8.1465347010090228E-2</v>
      </c>
      <c r="C1836" s="194">
        <f t="shared" si="268"/>
        <v>13.628305534942323</v>
      </c>
      <c r="D1836" s="213">
        <f t="shared" si="269"/>
        <v>13.628305534942323</v>
      </c>
      <c r="E1836" s="194">
        <f t="shared" si="270"/>
        <v>0</v>
      </c>
      <c r="F1836" s="194">
        <f t="shared" si="271"/>
        <v>10.371694465057677</v>
      </c>
      <c r="G1836" s="194">
        <f t="shared" si="272"/>
        <v>7.2601861255403746</v>
      </c>
      <c r="H1836" s="194">
        <f t="shared" si="273"/>
        <v>15.67255136518367</v>
      </c>
      <c r="I1836" s="194">
        <f t="shared" si="274"/>
        <v>8.4123652396432931</v>
      </c>
    </row>
    <row r="1837" spans="1:9" x14ac:dyDescent="0.3">
      <c r="A1837">
        <v>1825</v>
      </c>
      <c r="B1837">
        <v>0.38348669227022325</v>
      </c>
      <c r="C1837" s="194">
        <f t="shared" si="268"/>
        <v>20.22198312526999</v>
      </c>
      <c r="D1837" s="213">
        <f t="shared" si="269"/>
        <v>20.22198312526999</v>
      </c>
      <c r="E1837" s="194">
        <f t="shared" si="270"/>
        <v>0</v>
      </c>
      <c r="F1837" s="194">
        <f t="shared" si="271"/>
        <v>3.7780168747300102</v>
      </c>
      <c r="G1837" s="194">
        <f t="shared" si="272"/>
        <v>2.6446118123110076</v>
      </c>
      <c r="H1837" s="194">
        <f t="shared" si="273"/>
        <v>23.255280594060487</v>
      </c>
      <c r="I1837" s="194">
        <f t="shared" si="274"/>
        <v>20.610668781749482</v>
      </c>
    </row>
    <row r="1838" spans="1:9" x14ac:dyDescent="0.3">
      <c r="A1838">
        <v>1826</v>
      </c>
      <c r="B1838">
        <v>0.73847924865396752</v>
      </c>
      <c r="C1838" s="194">
        <f t="shared" si="268"/>
        <v>25.831984315732061</v>
      </c>
      <c r="D1838" s="213">
        <f t="shared" si="269"/>
        <v>24</v>
      </c>
      <c r="E1838" s="194">
        <f t="shared" si="270"/>
        <v>1.8319843157320612</v>
      </c>
      <c r="F1838" s="194">
        <f t="shared" si="271"/>
        <v>0</v>
      </c>
      <c r="G1838" s="194">
        <f t="shared" si="272"/>
        <v>2.10678196309187</v>
      </c>
      <c r="H1838" s="194">
        <f t="shared" si="273"/>
        <v>27.599999999999998</v>
      </c>
      <c r="I1838" s="194">
        <f t="shared" si="274"/>
        <v>27.599999999999994</v>
      </c>
    </row>
    <row r="1839" spans="1:9" x14ac:dyDescent="0.3">
      <c r="A1839">
        <v>1827</v>
      </c>
      <c r="B1839">
        <v>0.45486385327979606</v>
      </c>
      <c r="C1839" s="194">
        <f t="shared" si="268"/>
        <v>21.319707976980592</v>
      </c>
      <c r="D1839" s="213">
        <f t="shared" si="269"/>
        <v>21.319707976980592</v>
      </c>
      <c r="E1839" s="194">
        <f t="shared" si="270"/>
        <v>0</v>
      </c>
      <c r="F1839" s="194">
        <f t="shared" si="271"/>
        <v>2.6802920230194083</v>
      </c>
      <c r="G1839" s="194">
        <f t="shared" si="272"/>
        <v>1.876204416113586</v>
      </c>
      <c r="H1839" s="194">
        <f t="shared" si="273"/>
        <v>24.517664173527677</v>
      </c>
      <c r="I1839" s="194">
        <f t="shared" si="274"/>
        <v>22.64145975741409</v>
      </c>
    </row>
    <row r="1840" spans="1:9" x14ac:dyDescent="0.3">
      <c r="A1840">
        <v>1828</v>
      </c>
      <c r="B1840">
        <v>0.24961076678745087</v>
      </c>
      <c r="C1840" s="194">
        <f t="shared" si="268"/>
        <v>17.945709273085164</v>
      </c>
      <c r="D1840" s="213">
        <f t="shared" si="269"/>
        <v>17.945709273085164</v>
      </c>
      <c r="E1840" s="194">
        <f t="shared" si="270"/>
        <v>0</v>
      </c>
      <c r="F1840" s="194">
        <f t="shared" si="271"/>
        <v>6.0542907269148358</v>
      </c>
      <c r="G1840" s="194">
        <f t="shared" si="272"/>
        <v>4.2380035088403858</v>
      </c>
      <c r="H1840" s="194">
        <f t="shared" si="273"/>
        <v>20.637565664047937</v>
      </c>
      <c r="I1840" s="194">
        <f t="shared" si="274"/>
        <v>16.399562155207551</v>
      </c>
    </row>
    <row r="1841" spans="1:9" x14ac:dyDescent="0.3">
      <c r="A1841">
        <v>1829</v>
      </c>
      <c r="B1841">
        <v>0.19637059563159698</v>
      </c>
      <c r="C1841" s="194">
        <f t="shared" si="268"/>
        <v>16.872059399415203</v>
      </c>
      <c r="D1841" s="213">
        <f t="shared" si="269"/>
        <v>16.872059399415203</v>
      </c>
      <c r="E1841" s="194">
        <f t="shared" si="270"/>
        <v>0</v>
      </c>
      <c r="F1841" s="194">
        <f t="shared" si="271"/>
        <v>7.1279406005847967</v>
      </c>
      <c r="G1841" s="194">
        <f t="shared" si="272"/>
        <v>4.9895584204093586</v>
      </c>
      <c r="H1841" s="194">
        <f t="shared" si="273"/>
        <v>19.402868309327481</v>
      </c>
      <c r="I1841" s="194">
        <f t="shared" si="274"/>
        <v>14.413309888918123</v>
      </c>
    </row>
    <row r="1842" spans="1:9" x14ac:dyDescent="0.3">
      <c r="A1842">
        <v>1830</v>
      </c>
      <c r="B1842">
        <v>0.99997328129925156</v>
      </c>
      <c r="C1842" s="194">
        <f t="shared" si="268"/>
        <v>46.240363355708439</v>
      </c>
      <c r="D1842" s="213">
        <f t="shared" si="269"/>
        <v>24</v>
      </c>
      <c r="E1842" s="194">
        <f t="shared" si="270"/>
        <v>22.240363355708439</v>
      </c>
      <c r="F1842" s="194">
        <f t="shared" si="271"/>
        <v>0</v>
      </c>
      <c r="G1842" s="194">
        <f t="shared" si="272"/>
        <v>25.576417859064701</v>
      </c>
      <c r="H1842" s="194">
        <f t="shared" si="273"/>
        <v>27.599999999999998</v>
      </c>
      <c r="I1842" s="194">
        <f t="shared" si="274"/>
        <v>27.599999999999994</v>
      </c>
    </row>
    <row r="1843" spans="1:9" x14ac:dyDescent="0.3">
      <c r="A1843">
        <v>1831</v>
      </c>
      <c r="B1843">
        <v>0.99654954332473977</v>
      </c>
      <c r="C1843" s="194">
        <f t="shared" si="268"/>
        <v>38.209530380109761</v>
      </c>
      <c r="D1843" s="213">
        <f t="shared" si="269"/>
        <v>24</v>
      </c>
      <c r="E1843" s="194">
        <f t="shared" si="270"/>
        <v>14.209530380109761</v>
      </c>
      <c r="F1843" s="194">
        <f t="shared" si="271"/>
        <v>0</v>
      </c>
      <c r="G1843" s="194">
        <f t="shared" si="272"/>
        <v>16.340959937126225</v>
      </c>
      <c r="H1843" s="194">
        <f t="shared" si="273"/>
        <v>27.599999999999998</v>
      </c>
      <c r="I1843" s="194">
        <f t="shared" si="274"/>
        <v>27.599999999999994</v>
      </c>
    </row>
    <row r="1844" spans="1:9" x14ac:dyDescent="0.3">
      <c r="A1844">
        <v>1832</v>
      </c>
      <c r="B1844">
        <v>9.3553878787781652E-2</v>
      </c>
      <c r="C1844" s="194">
        <f t="shared" si="268"/>
        <v>14.084898721233944</v>
      </c>
      <c r="D1844" s="213">
        <f t="shared" si="269"/>
        <v>14.084898721233944</v>
      </c>
      <c r="E1844" s="194">
        <f t="shared" si="270"/>
        <v>0</v>
      </c>
      <c r="F1844" s="194">
        <f t="shared" si="271"/>
        <v>9.9151012787660555</v>
      </c>
      <c r="G1844" s="194">
        <f t="shared" si="272"/>
        <v>6.9405708951362399</v>
      </c>
      <c r="H1844" s="194">
        <f t="shared" si="273"/>
        <v>16.197633529419036</v>
      </c>
      <c r="I1844" s="194">
        <f t="shared" si="274"/>
        <v>9.2570626342827929</v>
      </c>
    </row>
    <row r="1845" spans="1:9" x14ac:dyDescent="0.3">
      <c r="A1845">
        <v>1833</v>
      </c>
      <c r="B1845">
        <v>0.11561296265463683</v>
      </c>
      <c r="C1845" s="194">
        <f t="shared" si="268"/>
        <v>14.816758664627464</v>
      </c>
      <c r="D1845" s="213">
        <f t="shared" si="269"/>
        <v>14.816758664627464</v>
      </c>
      <c r="E1845" s="194">
        <f t="shared" si="270"/>
        <v>0</v>
      </c>
      <c r="F1845" s="194">
        <f t="shared" si="271"/>
        <v>9.1832413353725357</v>
      </c>
      <c r="G1845" s="194">
        <f t="shared" si="272"/>
        <v>6.4282689347607755</v>
      </c>
      <c r="H1845" s="194">
        <f t="shared" si="273"/>
        <v>17.039272464321584</v>
      </c>
      <c r="I1845" s="194">
        <f t="shared" si="274"/>
        <v>10.611003529560808</v>
      </c>
    </row>
    <row r="1846" spans="1:9" x14ac:dyDescent="0.3">
      <c r="A1846">
        <v>1834</v>
      </c>
      <c r="B1846">
        <v>0.49985473141877534</v>
      </c>
      <c r="C1846" s="194">
        <f t="shared" si="268"/>
        <v>21.997815193953038</v>
      </c>
      <c r="D1846" s="213">
        <f t="shared" si="269"/>
        <v>21.997815193953038</v>
      </c>
      <c r="E1846" s="194">
        <f t="shared" si="270"/>
        <v>0</v>
      </c>
      <c r="F1846" s="194">
        <f t="shared" si="271"/>
        <v>2.0021848060469623</v>
      </c>
      <c r="G1846" s="194">
        <f t="shared" si="272"/>
        <v>1.4015293642328737</v>
      </c>
      <c r="H1846" s="194">
        <f t="shared" si="273"/>
        <v>25.29748747304599</v>
      </c>
      <c r="I1846" s="194">
        <f t="shared" si="274"/>
        <v>23.895958108813119</v>
      </c>
    </row>
    <row r="1847" spans="1:9" x14ac:dyDescent="0.3">
      <c r="A1847">
        <v>1835</v>
      </c>
      <c r="B1847">
        <v>0.22068401139390514</v>
      </c>
      <c r="C1847" s="194">
        <f t="shared" si="268"/>
        <v>17.38068909266665</v>
      </c>
      <c r="D1847" s="213">
        <f t="shared" si="269"/>
        <v>17.38068909266665</v>
      </c>
      <c r="E1847" s="194">
        <f t="shared" si="270"/>
        <v>0</v>
      </c>
      <c r="F1847" s="194">
        <f t="shared" si="271"/>
        <v>6.6193109073333503</v>
      </c>
      <c r="G1847" s="194">
        <f t="shared" si="272"/>
        <v>4.6335176351333454</v>
      </c>
      <c r="H1847" s="194">
        <f t="shared" si="273"/>
        <v>19.987792456566645</v>
      </c>
      <c r="I1847" s="194">
        <f t="shared" si="274"/>
        <v>15.354274821433295</v>
      </c>
    </row>
    <row r="1848" spans="1:9" x14ac:dyDescent="0.3">
      <c r="A1848">
        <v>1836</v>
      </c>
      <c r="B1848">
        <v>0.79836877700657616</v>
      </c>
      <c r="C1848" s="194">
        <f t="shared" si="268"/>
        <v>27.014853110184092</v>
      </c>
      <c r="D1848" s="213">
        <f t="shared" si="269"/>
        <v>24</v>
      </c>
      <c r="E1848" s="194">
        <f t="shared" si="270"/>
        <v>3.0148531101840916</v>
      </c>
      <c r="F1848" s="194">
        <f t="shared" si="271"/>
        <v>0</v>
      </c>
      <c r="G1848" s="194">
        <f t="shared" si="272"/>
        <v>3.4670810767117053</v>
      </c>
      <c r="H1848" s="194">
        <f t="shared" si="273"/>
        <v>27.599999999999998</v>
      </c>
      <c r="I1848" s="194">
        <f t="shared" si="274"/>
        <v>27.599999999999994</v>
      </c>
    </row>
    <row r="1849" spans="1:9" x14ac:dyDescent="0.3">
      <c r="A1849">
        <v>1837</v>
      </c>
      <c r="B1849">
        <v>0.88981339340180998</v>
      </c>
      <c r="C1849" s="194">
        <f t="shared" si="268"/>
        <v>29.35321793693911</v>
      </c>
      <c r="D1849" s="213">
        <f t="shared" si="269"/>
        <v>24</v>
      </c>
      <c r="E1849" s="194">
        <f t="shared" si="270"/>
        <v>5.3532179369391102</v>
      </c>
      <c r="F1849" s="194">
        <f t="shared" si="271"/>
        <v>0</v>
      </c>
      <c r="G1849" s="194">
        <f t="shared" si="272"/>
        <v>6.1562006274799765</v>
      </c>
      <c r="H1849" s="194">
        <f t="shared" si="273"/>
        <v>27.599999999999998</v>
      </c>
      <c r="I1849" s="194">
        <f t="shared" si="274"/>
        <v>27.599999999999994</v>
      </c>
    </row>
    <row r="1850" spans="1:9" x14ac:dyDescent="0.3">
      <c r="A1850">
        <v>1838</v>
      </c>
      <c r="B1850">
        <v>0.5347841073123395</v>
      </c>
      <c r="C1850" s="194">
        <f t="shared" si="268"/>
        <v>22.523809576501129</v>
      </c>
      <c r="D1850" s="213">
        <f t="shared" si="269"/>
        <v>22.523809576501129</v>
      </c>
      <c r="E1850" s="194">
        <f t="shared" si="270"/>
        <v>0</v>
      </c>
      <c r="F1850" s="194">
        <f t="shared" si="271"/>
        <v>1.4761904234988705</v>
      </c>
      <c r="G1850" s="194">
        <f t="shared" si="272"/>
        <v>1.0333332964492095</v>
      </c>
      <c r="H1850" s="194">
        <f t="shared" si="273"/>
        <v>25.902381012976296</v>
      </c>
      <c r="I1850" s="194">
        <f t="shared" si="274"/>
        <v>24.869047716527085</v>
      </c>
    </row>
    <row r="1851" spans="1:9" x14ac:dyDescent="0.3">
      <c r="A1851">
        <v>1839</v>
      </c>
      <c r="B1851">
        <v>0.73702801019023856</v>
      </c>
      <c r="C1851" s="194">
        <f t="shared" si="268"/>
        <v>25.805258185503249</v>
      </c>
      <c r="D1851" s="213">
        <f t="shared" si="269"/>
        <v>24</v>
      </c>
      <c r="E1851" s="194">
        <f t="shared" si="270"/>
        <v>1.8052581855032486</v>
      </c>
      <c r="F1851" s="194">
        <f t="shared" si="271"/>
        <v>0</v>
      </c>
      <c r="G1851" s="194">
        <f t="shared" si="272"/>
        <v>2.0760469133287356</v>
      </c>
      <c r="H1851" s="194">
        <f t="shared" si="273"/>
        <v>27.599999999999998</v>
      </c>
      <c r="I1851" s="194">
        <f t="shared" si="274"/>
        <v>27.599999999999994</v>
      </c>
    </row>
    <row r="1852" spans="1:9" x14ac:dyDescent="0.3">
      <c r="A1852">
        <v>1840</v>
      </c>
      <c r="B1852">
        <v>5.1568672799164106E-2</v>
      </c>
      <c r="C1852" s="194">
        <f t="shared" si="268"/>
        <v>12.22101756482486</v>
      </c>
      <c r="D1852" s="213">
        <f t="shared" si="269"/>
        <v>12.22101756482486</v>
      </c>
      <c r="E1852" s="194">
        <f t="shared" si="270"/>
        <v>0</v>
      </c>
      <c r="F1852" s="194">
        <f t="shared" si="271"/>
        <v>11.77898243517514</v>
      </c>
      <c r="G1852" s="194">
        <f t="shared" si="272"/>
        <v>8.2452877046225979</v>
      </c>
      <c r="H1852" s="194">
        <f t="shared" si="273"/>
        <v>14.054170199548588</v>
      </c>
      <c r="I1852" s="194">
        <f t="shared" si="274"/>
        <v>5.8088824949259887</v>
      </c>
    </row>
    <row r="1853" spans="1:9" x14ac:dyDescent="0.3">
      <c r="A1853">
        <v>1841</v>
      </c>
      <c r="B1853">
        <v>0.76468008771436613</v>
      </c>
      <c r="C1853" s="194">
        <f t="shared" si="268"/>
        <v>26.328630431476263</v>
      </c>
      <c r="D1853" s="213">
        <f t="shared" si="269"/>
        <v>24</v>
      </c>
      <c r="E1853" s="194">
        <f t="shared" si="270"/>
        <v>2.3286304314762631</v>
      </c>
      <c r="F1853" s="194">
        <f t="shared" si="271"/>
        <v>0</v>
      </c>
      <c r="G1853" s="194">
        <f t="shared" si="272"/>
        <v>2.6779249961977025</v>
      </c>
      <c r="H1853" s="194">
        <f t="shared" si="273"/>
        <v>27.599999999999998</v>
      </c>
      <c r="I1853" s="194">
        <f t="shared" si="274"/>
        <v>27.599999999999994</v>
      </c>
    </row>
    <row r="1854" spans="1:9" x14ac:dyDescent="0.3">
      <c r="A1854">
        <v>1842</v>
      </c>
      <c r="B1854">
        <v>0.36108703855664492</v>
      </c>
      <c r="C1854" s="194">
        <f t="shared" si="268"/>
        <v>19.866671828193279</v>
      </c>
      <c r="D1854" s="213">
        <f t="shared" si="269"/>
        <v>19.866671828193279</v>
      </c>
      <c r="E1854" s="194">
        <f t="shared" si="270"/>
        <v>0</v>
      </c>
      <c r="F1854" s="194">
        <f t="shared" si="271"/>
        <v>4.1333281718067205</v>
      </c>
      <c r="G1854" s="194">
        <f t="shared" si="272"/>
        <v>2.8933297202647048</v>
      </c>
      <c r="H1854" s="194">
        <f t="shared" si="273"/>
        <v>22.84667260242227</v>
      </c>
      <c r="I1854" s="194">
        <f t="shared" si="274"/>
        <v>19.953342882157564</v>
      </c>
    </row>
    <row r="1855" spans="1:9" x14ac:dyDescent="0.3">
      <c r="A1855">
        <v>1843</v>
      </c>
      <c r="B1855">
        <v>0.8079040163368546</v>
      </c>
      <c r="C1855" s="194">
        <f t="shared" si="268"/>
        <v>27.221190650900866</v>
      </c>
      <c r="D1855" s="213">
        <f t="shared" si="269"/>
        <v>24</v>
      </c>
      <c r="E1855" s="194">
        <f t="shared" si="270"/>
        <v>3.2211906509008656</v>
      </c>
      <c r="F1855" s="194">
        <f t="shared" si="271"/>
        <v>0</v>
      </c>
      <c r="G1855" s="194">
        <f t="shared" si="272"/>
        <v>3.7043692485359951</v>
      </c>
      <c r="H1855" s="194">
        <f t="shared" si="273"/>
        <v>27.599999999999998</v>
      </c>
      <c r="I1855" s="194">
        <f t="shared" si="274"/>
        <v>27.599999999999994</v>
      </c>
    </row>
    <row r="1856" spans="1:9" x14ac:dyDescent="0.3">
      <c r="A1856">
        <v>1844</v>
      </c>
      <c r="B1856">
        <v>0.49156598884903702</v>
      </c>
      <c r="C1856" s="194">
        <f t="shared" si="268"/>
        <v>21.873144964898778</v>
      </c>
      <c r="D1856" s="213">
        <f t="shared" si="269"/>
        <v>21.873144964898778</v>
      </c>
      <c r="E1856" s="194">
        <f t="shared" si="270"/>
        <v>0</v>
      </c>
      <c r="F1856" s="194">
        <f t="shared" si="271"/>
        <v>2.1268550351012223</v>
      </c>
      <c r="G1856" s="194">
        <f t="shared" si="272"/>
        <v>1.4887985245708557</v>
      </c>
      <c r="H1856" s="194">
        <f t="shared" si="273"/>
        <v>25.154116709633591</v>
      </c>
      <c r="I1856" s="194">
        <f t="shared" si="274"/>
        <v>23.665318185062738</v>
      </c>
    </row>
    <row r="1857" spans="1:9" x14ac:dyDescent="0.3">
      <c r="A1857">
        <v>1845</v>
      </c>
      <c r="B1857">
        <v>4.8767368715342596E-2</v>
      </c>
      <c r="C1857" s="194">
        <f t="shared" si="268"/>
        <v>12.05845291341112</v>
      </c>
      <c r="D1857" s="213">
        <f t="shared" si="269"/>
        <v>12.05845291341112</v>
      </c>
      <c r="E1857" s="194">
        <f t="shared" si="270"/>
        <v>0</v>
      </c>
      <c r="F1857" s="194">
        <f t="shared" si="271"/>
        <v>11.94154708658888</v>
      </c>
      <c r="G1857" s="194">
        <f t="shared" si="272"/>
        <v>8.3590829606122163</v>
      </c>
      <c r="H1857" s="194">
        <f t="shared" si="273"/>
        <v>13.867220850422786</v>
      </c>
      <c r="I1857" s="194">
        <f t="shared" si="274"/>
        <v>5.5081378898105688</v>
      </c>
    </row>
    <row r="1858" spans="1:9" x14ac:dyDescent="0.3">
      <c r="A1858">
        <v>1846</v>
      </c>
      <c r="B1858">
        <v>0.56393577354015689</v>
      </c>
      <c r="C1858" s="194">
        <f t="shared" si="268"/>
        <v>22.965732973376277</v>
      </c>
      <c r="D1858" s="213">
        <f t="shared" si="269"/>
        <v>22.965732973376277</v>
      </c>
      <c r="E1858" s="194">
        <f t="shared" si="270"/>
        <v>0</v>
      </c>
      <c r="F1858" s="194">
        <f t="shared" si="271"/>
        <v>1.0342670266237235</v>
      </c>
      <c r="G1858" s="194">
        <f t="shared" si="272"/>
        <v>0.72398691863660647</v>
      </c>
      <c r="H1858" s="194">
        <f t="shared" si="273"/>
        <v>26.410592919382715</v>
      </c>
      <c r="I1858" s="194">
        <f t="shared" si="274"/>
        <v>25.686606000746107</v>
      </c>
    </row>
    <row r="1859" spans="1:9" x14ac:dyDescent="0.3">
      <c r="A1859">
        <v>1847</v>
      </c>
      <c r="B1859">
        <v>0.3522858491354437</v>
      </c>
      <c r="C1859" s="194">
        <f t="shared" si="268"/>
        <v>19.725061373637693</v>
      </c>
      <c r="D1859" s="213">
        <f t="shared" si="269"/>
        <v>19.725061373637693</v>
      </c>
      <c r="E1859" s="194">
        <f t="shared" si="270"/>
        <v>0</v>
      </c>
      <c r="F1859" s="194">
        <f t="shared" si="271"/>
        <v>4.2749386263623066</v>
      </c>
      <c r="G1859" s="194">
        <f t="shared" si="272"/>
        <v>2.9924570384536149</v>
      </c>
      <c r="H1859" s="194">
        <f t="shared" si="273"/>
        <v>22.683820579683346</v>
      </c>
      <c r="I1859" s="194">
        <f t="shared" si="274"/>
        <v>19.69136354122973</v>
      </c>
    </row>
    <row r="1860" spans="1:9" x14ac:dyDescent="0.3">
      <c r="A1860">
        <v>1848</v>
      </c>
      <c r="B1860">
        <v>0.8821023256635997</v>
      </c>
      <c r="C1860" s="194">
        <f t="shared" si="268"/>
        <v>29.113371510273794</v>
      </c>
      <c r="D1860" s="213">
        <f t="shared" si="269"/>
        <v>24</v>
      </c>
      <c r="E1860" s="194">
        <f t="shared" si="270"/>
        <v>5.1133715102737938</v>
      </c>
      <c r="F1860" s="194">
        <f t="shared" si="271"/>
        <v>0</v>
      </c>
      <c r="G1860" s="194">
        <f t="shared" si="272"/>
        <v>5.8803772368148621</v>
      </c>
      <c r="H1860" s="194">
        <f t="shared" si="273"/>
        <v>27.599999999999998</v>
      </c>
      <c r="I1860" s="194">
        <f t="shared" si="274"/>
        <v>27.599999999999994</v>
      </c>
    </row>
    <row r="1861" spans="1:9" x14ac:dyDescent="0.3">
      <c r="A1861">
        <v>1849</v>
      </c>
      <c r="B1861">
        <v>0.8403425489063292</v>
      </c>
      <c r="C1861" s="194">
        <f t="shared" si="268"/>
        <v>27.975200381797421</v>
      </c>
      <c r="D1861" s="213">
        <f t="shared" si="269"/>
        <v>24</v>
      </c>
      <c r="E1861" s="194">
        <f t="shared" si="270"/>
        <v>3.9752003817974213</v>
      </c>
      <c r="F1861" s="194">
        <f t="shared" si="271"/>
        <v>0</v>
      </c>
      <c r="G1861" s="194">
        <f t="shared" si="272"/>
        <v>4.5714804390670345</v>
      </c>
      <c r="H1861" s="194">
        <f t="shared" si="273"/>
        <v>27.599999999999998</v>
      </c>
      <c r="I1861" s="194">
        <f t="shared" si="274"/>
        <v>27.599999999999994</v>
      </c>
    </row>
    <row r="1862" spans="1:9" x14ac:dyDescent="0.3">
      <c r="A1862">
        <v>1850</v>
      </c>
      <c r="B1862">
        <v>0.4758783331154598</v>
      </c>
      <c r="C1862" s="194">
        <f t="shared" si="268"/>
        <v>21.636994352613474</v>
      </c>
      <c r="D1862" s="213">
        <f t="shared" si="269"/>
        <v>21.636994352613474</v>
      </c>
      <c r="E1862" s="194">
        <f t="shared" si="270"/>
        <v>0</v>
      </c>
      <c r="F1862" s="194">
        <f t="shared" si="271"/>
        <v>2.363005647386526</v>
      </c>
      <c r="G1862" s="194">
        <f t="shared" si="272"/>
        <v>1.6541039531705684</v>
      </c>
      <c r="H1862" s="194">
        <f t="shared" si="273"/>
        <v>24.882543505505492</v>
      </c>
      <c r="I1862" s="194">
        <f t="shared" si="274"/>
        <v>23.228439552334923</v>
      </c>
    </row>
    <row r="1863" spans="1:9" x14ac:dyDescent="0.3">
      <c r="A1863">
        <v>1851</v>
      </c>
      <c r="B1863">
        <v>0.69132152497801502</v>
      </c>
      <c r="C1863" s="194">
        <f t="shared" si="268"/>
        <v>24.997598362810393</v>
      </c>
      <c r="D1863" s="213">
        <f t="shared" si="269"/>
        <v>24</v>
      </c>
      <c r="E1863" s="194">
        <f t="shared" si="270"/>
        <v>0.99759836281039327</v>
      </c>
      <c r="F1863" s="194">
        <f t="shared" si="271"/>
        <v>0</v>
      </c>
      <c r="G1863" s="194">
        <f t="shared" si="272"/>
        <v>1.1472381172319521</v>
      </c>
      <c r="H1863" s="194">
        <f t="shared" si="273"/>
        <v>27.599999999999998</v>
      </c>
      <c r="I1863" s="194">
        <f t="shared" si="274"/>
        <v>27.599999999999994</v>
      </c>
    </row>
    <row r="1864" spans="1:9" x14ac:dyDescent="0.3">
      <c r="A1864">
        <v>1852</v>
      </c>
      <c r="B1864">
        <v>0.42151478166972556</v>
      </c>
      <c r="C1864" s="194">
        <f t="shared" si="268"/>
        <v>20.811881131239197</v>
      </c>
      <c r="D1864" s="213">
        <f t="shared" si="269"/>
        <v>20.811881131239197</v>
      </c>
      <c r="E1864" s="194">
        <f t="shared" si="270"/>
        <v>0</v>
      </c>
      <c r="F1864" s="194">
        <f t="shared" si="271"/>
        <v>3.1881188687608031</v>
      </c>
      <c r="G1864" s="194">
        <f t="shared" si="272"/>
        <v>2.2316832081325622</v>
      </c>
      <c r="H1864" s="194">
        <f t="shared" si="273"/>
        <v>23.933663300925076</v>
      </c>
      <c r="I1864" s="194">
        <f t="shared" si="274"/>
        <v>21.701980092792514</v>
      </c>
    </row>
    <row r="1865" spans="1:9" x14ac:dyDescent="0.3">
      <c r="A1865">
        <v>1853</v>
      </c>
      <c r="B1865">
        <v>0.76895909104461901</v>
      </c>
      <c r="C1865" s="194">
        <f t="shared" si="268"/>
        <v>26.412538992581634</v>
      </c>
      <c r="D1865" s="213">
        <f t="shared" si="269"/>
        <v>24</v>
      </c>
      <c r="E1865" s="194">
        <f t="shared" si="270"/>
        <v>2.4125389925816343</v>
      </c>
      <c r="F1865" s="194">
        <f t="shared" si="271"/>
        <v>0</v>
      </c>
      <c r="G1865" s="194">
        <f t="shared" si="272"/>
        <v>2.7744198414688794</v>
      </c>
      <c r="H1865" s="194">
        <f t="shared" si="273"/>
        <v>27.599999999999998</v>
      </c>
      <c r="I1865" s="194">
        <f t="shared" si="274"/>
        <v>27.599999999999994</v>
      </c>
    </row>
    <row r="1866" spans="1:9" x14ac:dyDescent="0.3">
      <c r="A1866">
        <v>1854</v>
      </c>
      <c r="B1866">
        <v>0.9028435726604217</v>
      </c>
      <c r="C1866" s="194">
        <f t="shared" si="268"/>
        <v>29.787554429426585</v>
      </c>
      <c r="D1866" s="213">
        <f t="shared" si="269"/>
        <v>24</v>
      </c>
      <c r="E1866" s="194">
        <f t="shared" si="270"/>
        <v>5.787554429426585</v>
      </c>
      <c r="F1866" s="194">
        <f t="shared" si="271"/>
        <v>0</v>
      </c>
      <c r="G1866" s="194">
        <f t="shared" si="272"/>
        <v>6.6556875938405726</v>
      </c>
      <c r="H1866" s="194">
        <f t="shared" si="273"/>
        <v>27.599999999999998</v>
      </c>
      <c r="I1866" s="194">
        <f t="shared" si="274"/>
        <v>27.599999999999994</v>
      </c>
    </row>
    <row r="1867" spans="1:9" x14ac:dyDescent="0.3">
      <c r="A1867">
        <v>1855</v>
      </c>
      <c r="B1867">
        <v>0.15311181624054981</v>
      </c>
      <c r="C1867" s="194">
        <f t="shared" si="268"/>
        <v>15.86093123430059</v>
      </c>
      <c r="D1867" s="213">
        <f t="shared" si="269"/>
        <v>15.86093123430059</v>
      </c>
      <c r="E1867" s="194">
        <f t="shared" si="270"/>
        <v>0</v>
      </c>
      <c r="F1867" s="194">
        <f t="shared" si="271"/>
        <v>8.1390687656994096</v>
      </c>
      <c r="G1867" s="194">
        <f t="shared" si="272"/>
        <v>5.6973481359895874</v>
      </c>
      <c r="H1867" s="194">
        <f t="shared" si="273"/>
        <v>18.240070919445678</v>
      </c>
      <c r="I1867" s="194">
        <f t="shared" si="274"/>
        <v>12.542722783456089</v>
      </c>
    </row>
    <row r="1868" spans="1:9" x14ac:dyDescent="0.3">
      <c r="A1868">
        <v>1856</v>
      </c>
      <c r="B1868">
        <v>0.3740751812477956</v>
      </c>
      <c r="C1868" s="194">
        <f t="shared" si="268"/>
        <v>20.073524721017321</v>
      </c>
      <c r="D1868" s="213">
        <f t="shared" si="269"/>
        <v>20.073524721017321</v>
      </c>
      <c r="E1868" s="194">
        <f t="shared" si="270"/>
        <v>0</v>
      </c>
      <c r="F1868" s="194">
        <f t="shared" si="271"/>
        <v>3.9264752789826787</v>
      </c>
      <c r="G1868" s="194">
        <f t="shared" si="272"/>
        <v>2.7485326952878752</v>
      </c>
      <c r="H1868" s="194">
        <f t="shared" si="273"/>
        <v>23.084553429169919</v>
      </c>
      <c r="I1868" s="194">
        <f t="shared" si="274"/>
        <v>20.336020733882044</v>
      </c>
    </row>
    <row r="1869" spans="1:9" x14ac:dyDescent="0.3">
      <c r="A1869">
        <v>1857</v>
      </c>
      <c r="B1869">
        <v>0.28915130940699796</v>
      </c>
      <c r="C1869" s="194">
        <f t="shared" si="268"/>
        <v>18.664805370182737</v>
      </c>
      <c r="D1869" s="213">
        <f t="shared" si="269"/>
        <v>18.664805370182737</v>
      </c>
      <c r="E1869" s="194">
        <f t="shared" si="270"/>
        <v>0</v>
      </c>
      <c r="F1869" s="194">
        <f t="shared" si="271"/>
        <v>5.3351946298172628</v>
      </c>
      <c r="G1869" s="194">
        <f t="shared" si="272"/>
        <v>3.7346362408720841</v>
      </c>
      <c r="H1869" s="194">
        <f t="shared" si="273"/>
        <v>21.464526175710144</v>
      </c>
      <c r="I1869" s="194">
        <f t="shared" si="274"/>
        <v>17.729889934838059</v>
      </c>
    </row>
    <row r="1870" spans="1:9" x14ac:dyDescent="0.3">
      <c r="A1870">
        <v>1858</v>
      </c>
      <c r="B1870">
        <v>0.62793883448065235</v>
      </c>
      <c r="C1870" s="194">
        <f t="shared" ref="C1870:C1933" si="275">_xlfn.NORM.INV(B1870,$B$5,$B$6)</f>
        <v>23.958395292669497</v>
      </c>
      <c r="D1870" s="213">
        <f t="shared" ref="D1870:D1933" si="276">MIN(C1870,$D$6)</f>
        <v>23.958395292669497</v>
      </c>
      <c r="E1870" s="194">
        <f t="shared" ref="E1870:E1933" si="277">MAX(C1870-$D$6,0)</f>
        <v>0</v>
      </c>
      <c r="F1870" s="194">
        <f t="shared" ref="F1870:F1933" si="278">MAX($D$6-C1870,0)</f>
        <v>4.1604707330503032E-2</v>
      </c>
      <c r="G1870" s="194">
        <f t="shared" ref="G1870:G1933" si="279">E1870*$D$2+F1870*$D$3</f>
        <v>2.9123295131352124E-2</v>
      </c>
      <c r="H1870" s="194">
        <f t="shared" ref="H1870:H1933" si="280">$D$2*D1870</f>
        <v>27.55215458656992</v>
      </c>
      <c r="I1870" s="194">
        <f t="shared" ref="I1870:I1933" si="281">-$D$6*$B$2+D1870*$B$4+F1870*$B$3</f>
        <v>27.523031291438567</v>
      </c>
    </row>
    <row r="1871" spans="1:9" x14ac:dyDescent="0.3">
      <c r="A1871">
        <v>1859</v>
      </c>
      <c r="B1871">
        <v>0.3479835234403964</v>
      </c>
      <c r="C1871" s="194">
        <f t="shared" si="275"/>
        <v>19.655378336487541</v>
      </c>
      <c r="D1871" s="213">
        <f t="shared" si="276"/>
        <v>19.655378336487541</v>
      </c>
      <c r="E1871" s="194">
        <f t="shared" si="277"/>
        <v>0</v>
      </c>
      <c r="F1871" s="194">
        <f t="shared" si="278"/>
        <v>4.3446216635124593</v>
      </c>
      <c r="G1871" s="194">
        <f t="shared" si="279"/>
        <v>3.0412351644587217</v>
      </c>
      <c r="H1871" s="194">
        <f t="shared" si="280"/>
        <v>22.60368508696067</v>
      </c>
      <c r="I1871" s="194">
        <f t="shared" si="281"/>
        <v>19.562449922501948</v>
      </c>
    </row>
    <row r="1872" spans="1:9" x14ac:dyDescent="0.3">
      <c r="A1872">
        <v>1860</v>
      </c>
      <c r="B1872">
        <v>0.24461502191389528</v>
      </c>
      <c r="C1872" s="194">
        <f t="shared" si="275"/>
        <v>17.850796210787173</v>
      </c>
      <c r="D1872" s="213">
        <f t="shared" si="276"/>
        <v>17.850796210787173</v>
      </c>
      <c r="E1872" s="194">
        <f t="shared" si="277"/>
        <v>0</v>
      </c>
      <c r="F1872" s="194">
        <f t="shared" si="278"/>
        <v>6.1492037892128266</v>
      </c>
      <c r="G1872" s="194">
        <f t="shared" si="279"/>
        <v>4.3044426524489792</v>
      </c>
      <c r="H1872" s="194">
        <f t="shared" si="280"/>
        <v>20.528415642405246</v>
      </c>
      <c r="I1872" s="194">
        <f t="shared" si="281"/>
        <v>16.223972989956266</v>
      </c>
    </row>
    <row r="1873" spans="1:9" x14ac:dyDescent="0.3">
      <c r="A1873">
        <v>1861</v>
      </c>
      <c r="B1873">
        <v>0.93886322715857451</v>
      </c>
      <c r="C1873" s="194">
        <f t="shared" si="275"/>
        <v>31.27180421382997</v>
      </c>
      <c r="D1873" s="213">
        <f t="shared" si="276"/>
        <v>24</v>
      </c>
      <c r="E1873" s="194">
        <f t="shared" si="277"/>
        <v>7.2718042138299701</v>
      </c>
      <c r="F1873" s="194">
        <f t="shared" si="278"/>
        <v>0</v>
      </c>
      <c r="G1873" s="194">
        <f t="shared" si="279"/>
        <v>8.3625748459044651</v>
      </c>
      <c r="H1873" s="194">
        <f t="shared" si="280"/>
        <v>27.599999999999998</v>
      </c>
      <c r="I1873" s="194">
        <f t="shared" si="281"/>
        <v>27.599999999999994</v>
      </c>
    </row>
    <row r="1874" spans="1:9" x14ac:dyDescent="0.3">
      <c r="A1874">
        <v>1862</v>
      </c>
      <c r="B1874">
        <v>0.84469820366162685</v>
      </c>
      <c r="C1874" s="194">
        <f t="shared" si="275"/>
        <v>28.083737954203006</v>
      </c>
      <c r="D1874" s="213">
        <f t="shared" si="276"/>
        <v>24</v>
      </c>
      <c r="E1874" s="194">
        <f t="shared" si="277"/>
        <v>4.0837379542030057</v>
      </c>
      <c r="F1874" s="194">
        <f t="shared" si="278"/>
        <v>0</v>
      </c>
      <c r="G1874" s="194">
        <f t="shared" si="279"/>
        <v>4.6962986473334558</v>
      </c>
      <c r="H1874" s="194">
        <f t="shared" si="280"/>
        <v>27.599999999999998</v>
      </c>
      <c r="I1874" s="194">
        <f t="shared" si="281"/>
        <v>27.599999999999994</v>
      </c>
    </row>
    <row r="1875" spans="1:9" x14ac:dyDescent="0.3">
      <c r="A1875">
        <v>1863</v>
      </c>
      <c r="B1875">
        <v>0.52967030143505445</v>
      </c>
      <c r="C1875" s="194">
        <f t="shared" si="275"/>
        <v>22.44664667016453</v>
      </c>
      <c r="D1875" s="213">
        <f t="shared" si="276"/>
        <v>22.44664667016453</v>
      </c>
      <c r="E1875" s="194">
        <f t="shared" si="277"/>
        <v>0</v>
      </c>
      <c r="F1875" s="194">
        <f t="shared" si="278"/>
        <v>1.5533533298354705</v>
      </c>
      <c r="G1875" s="194">
        <f t="shared" si="279"/>
        <v>1.0873473308848294</v>
      </c>
      <c r="H1875" s="194">
        <f t="shared" si="280"/>
        <v>25.813643670689206</v>
      </c>
      <c r="I1875" s="194">
        <f t="shared" si="281"/>
        <v>24.726296339804378</v>
      </c>
    </row>
    <row r="1876" spans="1:9" x14ac:dyDescent="0.3">
      <c r="A1876">
        <v>1864</v>
      </c>
      <c r="B1876">
        <v>0.11329610552533309</v>
      </c>
      <c r="C1876" s="194">
        <f t="shared" si="275"/>
        <v>14.744896746605603</v>
      </c>
      <c r="D1876" s="213">
        <f t="shared" si="276"/>
        <v>14.744896746605603</v>
      </c>
      <c r="E1876" s="194">
        <f t="shared" si="277"/>
        <v>0</v>
      </c>
      <c r="F1876" s="194">
        <f t="shared" si="278"/>
        <v>9.2551032533943971</v>
      </c>
      <c r="G1876" s="194">
        <f t="shared" si="279"/>
        <v>6.4785722773760783</v>
      </c>
      <c r="H1876" s="194">
        <f t="shared" si="280"/>
        <v>16.956631258596442</v>
      </c>
      <c r="I1876" s="194">
        <f t="shared" si="281"/>
        <v>10.478058981220363</v>
      </c>
    </row>
    <row r="1877" spans="1:9" x14ac:dyDescent="0.3">
      <c r="A1877">
        <v>1865</v>
      </c>
      <c r="B1877">
        <v>0.20845648402790096</v>
      </c>
      <c r="C1877" s="194">
        <f t="shared" si="275"/>
        <v>17.129268645628336</v>
      </c>
      <c r="D1877" s="213">
        <f t="shared" si="276"/>
        <v>17.129268645628336</v>
      </c>
      <c r="E1877" s="194">
        <f t="shared" si="277"/>
        <v>0</v>
      </c>
      <c r="F1877" s="194">
        <f t="shared" si="278"/>
        <v>6.8707313543716637</v>
      </c>
      <c r="G1877" s="194">
        <f t="shared" si="279"/>
        <v>4.8095119480601651</v>
      </c>
      <c r="H1877" s="194">
        <f t="shared" si="280"/>
        <v>19.698658942472584</v>
      </c>
      <c r="I1877" s="194">
        <f t="shared" si="281"/>
        <v>14.889146994412421</v>
      </c>
    </row>
    <row r="1878" spans="1:9" x14ac:dyDescent="0.3">
      <c r="A1878">
        <v>1866</v>
      </c>
      <c r="B1878">
        <v>0.68306247122307684</v>
      </c>
      <c r="C1878" s="194">
        <f t="shared" si="275"/>
        <v>24.857678773507907</v>
      </c>
      <c r="D1878" s="213">
        <f t="shared" si="276"/>
        <v>24</v>
      </c>
      <c r="E1878" s="194">
        <f t="shared" si="277"/>
        <v>0.85767877350790656</v>
      </c>
      <c r="F1878" s="194">
        <f t="shared" si="278"/>
        <v>0</v>
      </c>
      <c r="G1878" s="194">
        <f t="shared" si="279"/>
        <v>0.98633058953409247</v>
      </c>
      <c r="H1878" s="194">
        <f t="shared" si="280"/>
        <v>27.599999999999998</v>
      </c>
      <c r="I1878" s="194">
        <f t="shared" si="281"/>
        <v>27.599999999999994</v>
      </c>
    </row>
    <row r="1879" spans="1:9" x14ac:dyDescent="0.3">
      <c r="A1879">
        <v>1867</v>
      </c>
      <c r="B1879">
        <v>0.94106885931507589</v>
      </c>
      <c r="C1879" s="194">
        <f t="shared" si="275"/>
        <v>31.382857798136278</v>
      </c>
      <c r="D1879" s="213">
        <f t="shared" si="276"/>
        <v>24</v>
      </c>
      <c r="E1879" s="194">
        <f t="shared" si="277"/>
        <v>7.3828577981362784</v>
      </c>
      <c r="F1879" s="194">
        <f t="shared" si="278"/>
        <v>0</v>
      </c>
      <c r="G1879" s="194">
        <f t="shared" si="279"/>
        <v>8.4902864678567198</v>
      </c>
      <c r="H1879" s="194">
        <f t="shared" si="280"/>
        <v>27.599999999999998</v>
      </c>
      <c r="I1879" s="194">
        <f t="shared" si="281"/>
        <v>27.599999999999994</v>
      </c>
    </row>
    <row r="1880" spans="1:9" x14ac:dyDescent="0.3">
      <c r="A1880">
        <v>1868</v>
      </c>
      <c r="B1880">
        <v>0.302334711524471</v>
      </c>
      <c r="C1880" s="194">
        <f t="shared" si="275"/>
        <v>18.8938156900177</v>
      </c>
      <c r="D1880" s="213">
        <f t="shared" si="276"/>
        <v>18.8938156900177</v>
      </c>
      <c r="E1880" s="194">
        <f t="shared" si="277"/>
        <v>0</v>
      </c>
      <c r="F1880" s="194">
        <f t="shared" si="278"/>
        <v>5.1061843099823001</v>
      </c>
      <c r="G1880" s="194">
        <f t="shared" si="279"/>
        <v>3.5743290169876105</v>
      </c>
      <c r="H1880" s="194">
        <f t="shared" si="280"/>
        <v>21.727888043520352</v>
      </c>
      <c r="I1880" s="194">
        <f t="shared" si="281"/>
        <v>18.15355902653274</v>
      </c>
    </row>
    <row r="1881" spans="1:9" x14ac:dyDescent="0.3">
      <c r="A1881">
        <v>1869</v>
      </c>
      <c r="B1881">
        <v>0.93801056231037094</v>
      </c>
      <c r="C1881" s="194">
        <f t="shared" si="275"/>
        <v>31.229711726356108</v>
      </c>
      <c r="D1881" s="213">
        <f t="shared" si="276"/>
        <v>24</v>
      </c>
      <c r="E1881" s="194">
        <f t="shared" si="277"/>
        <v>7.2297117263561077</v>
      </c>
      <c r="F1881" s="194">
        <f t="shared" si="278"/>
        <v>0</v>
      </c>
      <c r="G1881" s="194">
        <f t="shared" si="279"/>
        <v>8.3141684853095228</v>
      </c>
      <c r="H1881" s="194">
        <f t="shared" si="280"/>
        <v>27.599999999999998</v>
      </c>
      <c r="I1881" s="194">
        <f t="shared" si="281"/>
        <v>27.599999999999994</v>
      </c>
    </row>
    <row r="1882" spans="1:9" x14ac:dyDescent="0.3">
      <c r="A1882">
        <v>1870</v>
      </c>
      <c r="B1882">
        <v>0.96870871342473819</v>
      </c>
      <c r="C1882" s="194">
        <f t="shared" si="275"/>
        <v>33.17287346333292</v>
      </c>
      <c r="D1882" s="213">
        <f t="shared" si="276"/>
        <v>24</v>
      </c>
      <c r="E1882" s="194">
        <f t="shared" si="277"/>
        <v>9.1728734633329196</v>
      </c>
      <c r="F1882" s="194">
        <f t="shared" si="278"/>
        <v>0</v>
      </c>
      <c r="G1882" s="194">
        <f t="shared" si="279"/>
        <v>10.548804482832857</v>
      </c>
      <c r="H1882" s="194">
        <f t="shared" si="280"/>
        <v>27.599999999999998</v>
      </c>
      <c r="I1882" s="194">
        <f t="shared" si="281"/>
        <v>27.599999999999994</v>
      </c>
    </row>
    <row r="1883" spans="1:9" x14ac:dyDescent="0.3">
      <c r="A1883">
        <v>1871</v>
      </c>
      <c r="B1883">
        <v>0.5368984633450169</v>
      </c>
      <c r="C1883" s="194">
        <f t="shared" si="275"/>
        <v>22.555737982062261</v>
      </c>
      <c r="D1883" s="213">
        <f t="shared" si="276"/>
        <v>22.555737982062261</v>
      </c>
      <c r="E1883" s="194">
        <f t="shared" si="277"/>
        <v>0</v>
      </c>
      <c r="F1883" s="194">
        <f t="shared" si="278"/>
        <v>1.4442620179377386</v>
      </c>
      <c r="G1883" s="194">
        <f t="shared" si="279"/>
        <v>1.010983412556417</v>
      </c>
      <c r="H1883" s="194">
        <f t="shared" si="280"/>
        <v>25.9390986793716</v>
      </c>
      <c r="I1883" s="194">
        <f t="shared" si="281"/>
        <v>24.92811526681518</v>
      </c>
    </row>
    <row r="1884" spans="1:9" x14ac:dyDescent="0.3">
      <c r="A1884">
        <v>1872</v>
      </c>
      <c r="B1884">
        <v>0.12573842156998638</v>
      </c>
      <c r="C1884" s="194">
        <f t="shared" si="275"/>
        <v>15.119382206629565</v>
      </c>
      <c r="D1884" s="213">
        <f t="shared" si="276"/>
        <v>15.119382206629565</v>
      </c>
      <c r="E1884" s="194">
        <f t="shared" si="277"/>
        <v>0</v>
      </c>
      <c r="F1884" s="194">
        <f t="shared" si="278"/>
        <v>8.8806177933704351</v>
      </c>
      <c r="G1884" s="194">
        <f t="shared" si="279"/>
        <v>6.2164324553593051</v>
      </c>
      <c r="H1884" s="194">
        <f t="shared" si="280"/>
        <v>17.387289537624</v>
      </c>
      <c r="I1884" s="194">
        <f t="shared" si="281"/>
        <v>11.170857082264693</v>
      </c>
    </row>
    <row r="1885" spans="1:9" x14ac:dyDescent="0.3">
      <c r="A1885">
        <v>1873</v>
      </c>
      <c r="B1885">
        <v>0.18216663032349523</v>
      </c>
      <c r="C1885" s="194">
        <f t="shared" si="275"/>
        <v>16.557165592910344</v>
      </c>
      <c r="D1885" s="213">
        <f t="shared" si="276"/>
        <v>16.557165592910344</v>
      </c>
      <c r="E1885" s="194">
        <f t="shared" si="277"/>
        <v>0</v>
      </c>
      <c r="F1885" s="194">
        <f t="shared" si="278"/>
        <v>7.4428344070896557</v>
      </c>
      <c r="G1885" s="194">
        <f t="shared" si="279"/>
        <v>5.2099840849627599</v>
      </c>
      <c r="H1885" s="194">
        <f t="shared" si="280"/>
        <v>19.040740431846896</v>
      </c>
      <c r="I1885" s="194">
        <f t="shared" si="281"/>
        <v>13.830756346884133</v>
      </c>
    </row>
    <row r="1886" spans="1:9" x14ac:dyDescent="0.3">
      <c r="A1886">
        <v>1874</v>
      </c>
      <c r="B1886">
        <v>0.65808457320787794</v>
      </c>
      <c r="C1886" s="194">
        <f t="shared" si="275"/>
        <v>24.44344712537384</v>
      </c>
      <c r="D1886" s="213">
        <f t="shared" si="276"/>
        <v>24</v>
      </c>
      <c r="E1886" s="194">
        <f t="shared" si="277"/>
        <v>0.44344712537384012</v>
      </c>
      <c r="F1886" s="194">
        <f t="shared" si="278"/>
        <v>0</v>
      </c>
      <c r="G1886" s="194">
        <f t="shared" si="279"/>
        <v>0.50996419417991612</v>
      </c>
      <c r="H1886" s="194">
        <f t="shared" si="280"/>
        <v>27.599999999999998</v>
      </c>
      <c r="I1886" s="194">
        <f t="shared" si="281"/>
        <v>27.599999999999994</v>
      </c>
    </row>
    <row r="1887" spans="1:9" x14ac:dyDescent="0.3">
      <c r="A1887">
        <v>1875</v>
      </c>
      <c r="B1887">
        <v>0.82808514339584427</v>
      </c>
      <c r="C1887" s="194">
        <f t="shared" si="275"/>
        <v>27.679752200077612</v>
      </c>
      <c r="D1887" s="213">
        <f t="shared" si="276"/>
        <v>24</v>
      </c>
      <c r="E1887" s="194">
        <f t="shared" si="277"/>
        <v>3.6797522000776119</v>
      </c>
      <c r="F1887" s="194">
        <f t="shared" si="278"/>
        <v>0</v>
      </c>
      <c r="G1887" s="194">
        <f t="shared" si="279"/>
        <v>4.2317150300892532</v>
      </c>
      <c r="H1887" s="194">
        <f t="shared" si="280"/>
        <v>27.599999999999998</v>
      </c>
      <c r="I1887" s="194">
        <f t="shared" si="281"/>
        <v>27.599999999999994</v>
      </c>
    </row>
    <row r="1888" spans="1:9" x14ac:dyDescent="0.3">
      <c r="A1888">
        <v>1876</v>
      </c>
      <c r="B1888">
        <v>0.95896823095741335</v>
      </c>
      <c r="C1888" s="194">
        <f t="shared" si="275"/>
        <v>32.43301859847233</v>
      </c>
      <c r="D1888" s="213">
        <f t="shared" si="276"/>
        <v>24</v>
      </c>
      <c r="E1888" s="194">
        <f t="shared" si="277"/>
        <v>8.43301859847233</v>
      </c>
      <c r="F1888" s="194">
        <f t="shared" si="278"/>
        <v>0</v>
      </c>
      <c r="G1888" s="194">
        <f t="shared" si="279"/>
        <v>9.6979713882431788</v>
      </c>
      <c r="H1888" s="194">
        <f t="shared" si="280"/>
        <v>27.599999999999998</v>
      </c>
      <c r="I1888" s="194">
        <f t="shared" si="281"/>
        <v>27.599999999999994</v>
      </c>
    </row>
    <row r="1889" spans="1:9" x14ac:dyDescent="0.3">
      <c r="A1889">
        <v>1877</v>
      </c>
      <c r="B1889">
        <v>0.58260280035920764</v>
      </c>
      <c r="C1889" s="194">
        <f t="shared" si="275"/>
        <v>23.251339556718875</v>
      </c>
      <c r="D1889" s="213">
        <f t="shared" si="276"/>
        <v>23.251339556718875</v>
      </c>
      <c r="E1889" s="194">
        <f t="shared" si="277"/>
        <v>0</v>
      </c>
      <c r="F1889" s="194">
        <f t="shared" si="278"/>
        <v>0.7486604432811248</v>
      </c>
      <c r="G1889" s="194">
        <f t="shared" si="279"/>
        <v>0.5240623102967874</v>
      </c>
      <c r="H1889" s="194">
        <f t="shared" si="280"/>
        <v>26.739040490226703</v>
      </c>
      <c r="I1889" s="194">
        <f t="shared" si="281"/>
        <v>26.214978179929915</v>
      </c>
    </row>
    <row r="1890" spans="1:9" x14ac:dyDescent="0.3">
      <c r="A1890">
        <v>1878</v>
      </c>
      <c r="B1890">
        <v>0.86921626842626254</v>
      </c>
      <c r="C1890" s="194">
        <f t="shared" si="275"/>
        <v>28.736164197203792</v>
      </c>
      <c r="D1890" s="213">
        <f t="shared" si="276"/>
        <v>24</v>
      </c>
      <c r="E1890" s="194">
        <f t="shared" si="277"/>
        <v>4.7361641972037916</v>
      </c>
      <c r="F1890" s="194">
        <f t="shared" si="278"/>
        <v>0</v>
      </c>
      <c r="G1890" s="194">
        <f t="shared" si="279"/>
        <v>5.4465888267843603</v>
      </c>
      <c r="H1890" s="194">
        <f t="shared" si="280"/>
        <v>27.599999999999998</v>
      </c>
      <c r="I1890" s="194">
        <f t="shared" si="281"/>
        <v>27.599999999999994</v>
      </c>
    </row>
    <row r="1891" spans="1:9" x14ac:dyDescent="0.3">
      <c r="A1891">
        <v>1879</v>
      </c>
      <c r="B1891">
        <v>0.10421865191655111</v>
      </c>
      <c r="C1891" s="194">
        <f t="shared" si="275"/>
        <v>14.452755599299969</v>
      </c>
      <c r="D1891" s="213">
        <f t="shared" si="276"/>
        <v>14.452755599299969</v>
      </c>
      <c r="E1891" s="194">
        <f t="shared" si="277"/>
        <v>0</v>
      </c>
      <c r="F1891" s="194">
        <f t="shared" si="278"/>
        <v>9.5472444007000306</v>
      </c>
      <c r="G1891" s="194">
        <f t="shared" si="279"/>
        <v>6.6830710804900217</v>
      </c>
      <c r="H1891" s="194">
        <f t="shared" si="280"/>
        <v>16.620668939194964</v>
      </c>
      <c r="I1891" s="194">
        <f t="shared" si="281"/>
        <v>9.9375978587049403</v>
      </c>
    </row>
    <row r="1892" spans="1:9" x14ac:dyDescent="0.3">
      <c r="A1892">
        <v>1880</v>
      </c>
      <c r="B1892">
        <v>0.18325280825834245</v>
      </c>
      <c r="C1892" s="194">
        <f t="shared" si="275"/>
        <v>16.58177074617133</v>
      </c>
      <c r="D1892" s="213">
        <f t="shared" si="276"/>
        <v>16.58177074617133</v>
      </c>
      <c r="E1892" s="194">
        <f t="shared" si="277"/>
        <v>0</v>
      </c>
      <c r="F1892" s="194">
        <f t="shared" si="278"/>
        <v>7.4182292538286703</v>
      </c>
      <c r="G1892" s="194">
        <f t="shared" si="279"/>
        <v>5.1927604776800695</v>
      </c>
      <c r="H1892" s="194">
        <f t="shared" si="280"/>
        <v>19.069036358097026</v>
      </c>
      <c r="I1892" s="194">
        <f t="shared" si="281"/>
        <v>13.876275880416959</v>
      </c>
    </row>
    <row r="1893" spans="1:9" x14ac:dyDescent="0.3">
      <c r="A1893">
        <v>1881</v>
      </c>
      <c r="B1893">
        <v>9.7213636353176591E-2</v>
      </c>
      <c r="C1893" s="194">
        <f t="shared" si="275"/>
        <v>14.214442765768672</v>
      </c>
      <c r="D1893" s="213">
        <f t="shared" si="276"/>
        <v>14.214442765768672</v>
      </c>
      <c r="E1893" s="194">
        <f t="shared" si="277"/>
        <v>0</v>
      </c>
      <c r="F1893" s="194">
        <f t="shared" si="278"/>
        <v>9.7855572342313284</v>
      </c>
      <c r="G1893" s="194">
        <f t="shared" si="279"/>
        <v>6.8498900639619302</v>
      </c>
      <c r="H1893" s="194">
        <f t="shared" si="280"/>
        <v>16.346609180633973</v>
      </c>
      <c r="I1893" s="194">
        <f t="shared" si="281"/>
        <v>9.4967191166720379</v>
      </c>
    </row>
    <row r="1894" spans="1:9" x14ac:dyDescent="0.3">
      <c r="A1894">
        <v>1882</v>
      </c>
      <c r="B1894">
        <v>0.84001593705448285</v>
      </c>
      <c r="C1894" s="194">
        <f t="shared" si="275"/>
        <v>27.96714031539944</v>
      </c>
      <c r="D1894" s="213">
        <f t="shared" si="276"/>
        <v>24</v>
      </c>
      <c r="E1894" s="194">
        <f t="shared" si="277"/>
        <v>3.9671403153994405</v>
      </c>
      <c r="F1894" s="194">
        <f t="shared" si="278"/>
        <v>0</v>
      </c>
      <c r="G1894" s="194">
        <f t="shared" si="279"/>
        <v>4.5622113627093563</v>
      </c>
      <c r="H1894" s="194">
        <f t="shared" si="280"/>
        <v>27.599999999999998</v>
      </c>
      <c r="I1894" s="194">
        <f t="shared" si="281"/>
        <v>27.599999999999994</v>
      </c>
    </row>
    <row r="1895" spans="1:9" x14ac:dyDescent="0.3">
      <c r="A1895">
        <v>1883</v>
      </c>
      <c r="B1895">
        <v>0.24405860376879618</v>
      </c>
      <c r="C1895" s="194">
        <f t="shared" si="275"/>
        <v>17.840160835229732</v>
      </c>
      <c r="D1895" s="213">
        <f t="shared" si="276"/>
        <v>17.840160835229732</v>
      </c>
      <c r="E1895" s="194">
        <f t="shared" si="277"/>
        <v>0</v>
      </c>
      <c r="F1895" s="194">
        <f t="shared" si="278"/>
        <v>6.1598391647702684</v>
      </c>
      <c r="G1895" s="194">
        <f t="shared" si="279"/>
        <v>4.3118874153391884</v>
      </c>
      <c r="H1895" s="194">
        <f t="shared" si="280"/>
        <v>20.516184960514188</v>
      </c>
      <c r="I1895" s="194">
        <f t="shared" si="281"/>
        <v>16.204297545175002</v>
      </c>
    </row>
    <row r="1896" spans="1:9" x14ac:dyDescent="0.3">
      <c r="A1896">
        <v>1884</v>
      </c>
      <c r="B1896">
        <v>0.39285528096650835</v>
      </c>
      <c r="C1896" s="194">
        <f t="shared" si="275"/>
        <v>20.368690910864409</v>
      </c>
      <c r="D1896" s="213">
        <f t="shared" si="276"/>
        <v>20.368690910864409</v>
      </c>
      <c r="E1896" s="194">
        <f t="shared" si="277"/>
        <v>0</v>
      </c>
      <c r="F1896" s="194">
        <f t="shared" si="278"/>
        <v>3.6313090891355913</v>
      </c>
      <c r="G1896" s="194">
        <f t="shared" si="279"/>
        <v>2.5419163623949141</v>
      </c>
      <c r="H1896" s="194">
        <f t="shared" si="280"/>
        <v>23.423994547494068</v>
      </c>
      <c r="I1896" s="194">
        <f t="shared" si="281"/>
        <v>20.88207818509915</v>
      </c>
    </row>
    <row r="1897" spans="1:9" x14ac:dyDescent="0.3">
      <c r="A1897">
        <v>1885</v>
      </c>
      <c r="B1897">
        <v>0.65715215386489489</v>
      </c>
      <c r="C1897" s="194">
        <f t="shared" si="275"/>
        <v>24.428219179101806</v>
      </c>
      <c r="D1897" s="213">
        <f t="shared" si="276"/>
        <v>24</v>
      </c>
      <c r="E1897" s="194">
        <f t="shared" si="277"/>
        <v>0.42821917910180574</v>
      </c>
      <c r="F1897" s="194">
        <f t="shared" si="278"/>
        <v>0</v>
      </c>
      <c r="G1897" s="194">
        <f t="shared" si="279"/>
        <v>0.49245205596707659</v>
      </c>
      <c r="H1897" s="194">
        <f t="shared" si="280"/>
        <v>27.599999999999998</v>
      </c>
      <c r="I1897" s="194">
        <f t="shared" si="281"/>
        <v>27.599999999999994</v>
      </c>
    </row>
    <row r="1898" spans="1:9" x14ac:dyDescent="0.3">
      <c r="A1898">
        <v>1886</v>
      </c>
      <c r="B1898">
        <v>0.21405089853043979</v>
      </c>
      <c r="C1898" s="194">
        <f t="shared" si="275"/>
        <v>17.245335637399386</v>
      </c>
      <c r="D1898" s="213">
        <f t="shared" si="276"/>
        <v>17.245335637399386</v>
      </c>
      <c r="E1898" s="194">
        <f t="shared" si="277"/>
        <v>0</v>
      </c>
      <c r="F1898" s="194">
        <f t="shared" si="278"/>
        <v>6.7546643626006144</v>
      </c>
      <c r="G1898" s="194">
        <f t="shared" si="279"/>
        <v>4.7282650538204303</v>
      </c>
      <c r="H1898" s="194">
        <f t="shared" si="280"/>
        <v>19.832135983009291</v>
      </c>
      <c r="I1898" s="194">
        <f t="shared" si="281"/>
        <v>15.10387092918886</v>
      </c>
    </row>
    <row r="1899" spans="1:9" x14ac:dyDescent="0.3">
      <c r="A1899">
        <v>1887</v>
      </c>
      <c r="B1899">
        <v>0.31480247299867525</v>
      </c>
      <c r="C1899" s="194">
        <f t="shared" si="275"/>
        <v>19.106302202174867</v>
      </c>
      <c r="D1899" s="213">
        <f t="shared" si="276"/>
        <v>19.106302202174867</v>
      </c>
      <c r="E1899" s="194">
        <f t="shared" si="277"/>
        <v>0</v>
      </c>
      <c r="F1899" s="194">
        <f t="shared" si="278"/>
        <v>4.8936977978251335</v>
      </c>
      <c r="G1899" s="194">
        <f t="shared" si="279"/>
        <v>3.425588458477594</v>
      </c>
      <c r="H1899" s="194">
        <f t="shared" si="280"/>
        <v>21.972247532501093</v>
      </c>
      <c r="I1899" s="194">
        <f t="shared" si="281"/>
        <v>18.546659074023502</v>
      </c>
    </row>
    <row r="1900" spans="1:9" x14ac:dyDescent="0.3">
      <c r="A1900">
        <v>1888</v>
      </c>
      <c r="B1900">
        <v>0.17133146308408387</v>
      </c>
      <c r="C1900" s="194">
        <f t="shared" si="275"/>
        <v>16.306499162645608</v>
      </c>
      <c r="D1900" s="213">
        <f t="shared" si="276"/>
        <v>16.306499162645608</v>
      </c>
      <c r="E1900" s="194">
        <f t="shared" si="277"/>
        <v>0</v>
      </c>
      <c r="F1900" s="194">
        <f t="shared" si="278"/>
        <v>7.6935008373543923</v>
      </c>
      <c r="G1900" s="194">
        <f t="shared" si="279"/>
        <v>5.3854505861480755</v>
      </c>
      <c r="H1900" s="194">
        <f t="shared" si="280"/>
        <v>18.752474037042447</v>
      </c>
      <c r="I1900" s="194">
        <f t="shared" si="281"/>
        <v>13.367023450894372</v>
      </c>
    </row>
    <row r="1901" spans="1:9" x14ac:dyDescent="0.3">
      <c r="A1901">
        <v>1889</v>
      </c>
      <c r="B1901">
        <v>0.75661397748075176</v>
      </c>
      <c r="C1901" s="194">
        <f t="shared" si="275"/>
        <v>26.172712357236801</v>
      </c>
      <c r="D1901" s="213">
        <f t="shared" si="276"/>
        <v>24</v>
      </c>
      <c r="E1901" s="194">
        <f t="shared" si="277"/>
        <v>2.1727123572368008</v>
      </c>
      <c r="F1901" s="194">
        <f t="shared" si="278"/>
        <v>0</v>
      </c>
      <c r="G1901" s="194">
        <f t="shared" si="279"/>
        <v>2.4986192108223206</v>
      </c>
      <c r="H1901" s="194">
        <f t="shared" si="280"/>
        <v>27.599999999999998</v>
      </c>
      <c r="I1901" s="194">
        <f t="shared" si="281"/>
        <v>27.599999999999994</v>
      </c>
    </row>
    <row r="1902" spans="1:9" x14ac:dyDescent="0.3">
      <c r="A1902">
        <v>1890</v>
      </c>
      <c r="B1902">
        <v>0.9969765981669767</v>
      </c>
      <c r="C1902" s="194">
        <f t="shared" si="275"/>
        <v>38.47139515473684</v>
      </c>
      <c r="D1902" s="213">
        <f t="shared" si="276"/>
        <v>24</v>
      </c>
      <c r="E1902" s="194">
        <f t="shared" si="277"/>
        <v>14.47139515473684</v>
      </c>
      <c r="F1902" s="194">
        <f t="shared" si="278"/>
        <v>0</v>
      </c>
      <c r="G1902" s="194">
        <f t="shared" si="279"/>
        <v>16.642104427947363</v>
      </c>
      <c r="H1902" s="194">
        <f t="shared" si="280"/>
        <v>27.599999999999998</v>
      </c>
      <c r="I1902" s="194">
        <f t="shared" si="281"/>
        <v>27.599999999999994</v>
      </c>
    </row>
    <row r="1903" spans="1:9" x14ac:dyDescent="0.3">
      <c r="A1903">
        <v>1891</v>
      </c>
      <c r="B1903">
        <v>0.49341075432476988</v>
      </c>
      <c r="C1903" s="194">
        <f t="shared" si="275"/>
        <v>21.900894756609794</v>
      </c>
      <c r="D1903" s="213">
        <f t="shared" si="276"/>
        <v>21.900894756609794</v>
      </c>
      <c r="E1903" s="194">
        <f t="shared" si="277"/>
        <v>0</v>
      </c>
      <c r="F1903" s="194">
        <f t="shared" si="278"/>
        <v>2.0991052433902055</v>
      </c>
      <c r="G1903" s="194">
        <f t="shared" si="279"/>
        <v>1.4693736703731439</v>
      </c>
      <c r="H1903" s="194">
        <f t="shared" si="280"/>
        <v>25.186028970101262</v>
      </c>
      <c r="I1903" s="194">
        <f t="shared" si="281"/>
        <v>23.716655299728114</v>
      </c>
    </row>
    <row r="1904" spans="1:9" x14ac:dyDescent="0.3">
      <c r="A1904">
        <v>1892</v>
      </c>
      <c r="B1904">
        <v>0.52741260301167037</v>
      </c>
      <c r="C1904" s="194">
        <f t="shared" si="275"/>
        <v>22.412604201687074</v>
      </c>
      <c r="D1904" s="213">
        <f t="shared" si="276"/>
        <v>22.412604201687074</v>
      </c>
      <c r="E1904" s="194">
        <f t="shared" si="277"/>
        <v>0</v>
      </c>
      <c r="F1904" s="194">
        <f t="shared" si="278"/>
        <v>1.5873957983129259</v>
      </c>
      <c r="G1904" s="194">
        <f t="shared" si="279"/>
        <v>1.1111770588190482</v>
      </c>
      <c r="H1904" s="194">
        <f t="shared" si="280"/>
        <v>25.774494831940132</v>
      </c>
      <c r="I1904" s="194">
        <f t="shared" si="281"/>
        <v>24.663317773121079</v>
      </c>
    </row>
    <row r="1905" spans="1:9" x14ac:dyDescent="0.3">
      <c r="A1905">
        <v>1893</v>
      </c>
      <c r="B1905">
        <v>0.84464242635828335</v>
      </c>
      <c r="C1905" s="194">
        <f t="shared" si="275"/>
        <v>28.082335470165127</v>
      </c>
      <c r="D1905" s="213">
        <f t="shared" si="276"/>
        <v>24</v>
      </c>
      <c r="E1905" s="194">
        <f t="shared" si="277"/>
        <v>4.0823354701651269</v>
      </c>
      <c r="F1905" s="194">
        <f t="shared" si="278"/>
        <v>0</v>
      </c>
      <c r="G1905" s="194">
        <f t="shared" si="279"/>
        <v>4.6946857906898956</v>
      </c>
      <c r="H1905" s="194">
        <f t="shared" si="280"/>
        <v>27.599999999999998</v>
      </c>
      <c r="I1905" s="194">
        <f t="shared" si="281"/>
        <v>27.599999999999994</v>
      </c>
    </row>
    <row r="1906" spans="1:9" x14ac:dyDescent="0.3">
      <c r="A1906">
        <v>1894</v>
      </c>
      <c r="B1906">
        <v>0.7434714752345567</v>
      </c>
      <c r="C1906" s="194">
        <f t="shared" si="275"/>
        <v>25.924509956328919</v>
      </c>
      <c r="D1906" s="213">
        <f t="shared" si="276"/>
        <v>24</v>
      </c>
      <c r="E1906" s="194">
        <f t="shared" si="277"/>
        <v>1.9245099563289187</v>
      </c>
      <c r="F1906" s="194">
        <f t="shared" si="278"/>
        <v>0</v>
      </c>
      <c r="G1906" s="194">
        <f t="shared" si="279"/>
        <v>2.2131864497782563</v>
      </c>
      <c r="H1906" s="194">
        <f t="shared" si="280"/>
        <v>27.599999999999998</v>
      </c>
      <c r="I1906" s="194">
        <f t="shared" si="281"/>
        <v>27.599999999999994</v>
      </c>
    </row>
    <row r="1907" spans="1:9" x14ac:dyDescent="0.3">
      <c r="A1907">
        <v>1895</v>
      </c>
      <c r="B1907">
        <v>0.25213784862287547</v>
      </c>
      <c r="C1907" s="194">
        <f t="shared" si="275"/>
        <v>17.9933356227952</v>
      </c>
      <c r="D1907" s="213">
        <f t="shared" si="276"/>
        <v>17.9933356227952</v>
      </c>
      <c r="E1907" s="194">
        <f t="shared" si="277"/>
        <v>0</v>
      </c>
      <c r="F1907" s="194">
        <f t="shared" si="278"/>
        <v>6.0066643772047996</v>
      </c>
      <c r="G1907" s="194">
        <f t="shared" si="279"/>
        <v>4.2046650640433603</v>
      </c>
      <c r="H1907" s="194">
        <f t="shared" si="280"/>
        <v>20.692335966214479</v>
      </c>
      <c r="I1907" s="194">
        <f t="shared" si="281"/>
        <v>16.487670902171114</v>
      </c>
    </row>
    <row r="1908" spans="1:9" x14ac:dyDescent="0.3">
      <c r="A1908">
        <v>1896</v>
      </c>
      <c r="B1908">
        <v>0.89142208321685734</v>
      </c>
      <c r="C1908" s="194">
        <f t="shared" si="275"/>
        <v>29.404757980001651</v>
      </c>
      <c r="D1908" s="213">
        <f t="shared" si="276"/>
        <v>24</v>
      </c>
      <c r="E1908" s="194">
        <f t="shared" si="277"/>
        <v>5.4047579800016514</v>
      </c>
      <c r="F1908" s="194">
        <f t="shared" si="278"/>
        <v>0</v>
      </c>
      <c r="G1908" s="194">
        <f t="shared" si="279"/>
        <v>6.215471677001899</v>
      </c>
      <c r="H1908" s="194">
        <f t="shared" si="280"/>
        <v>27.599999999999998</v>
      </c>
      <c r="I1908" s="194">
        <f t="shared" si="281"/>
        <v>27.599999999999994</v>
      </c>
    </row>
    <row r="1909" spans="1:9" x14ac:dyDescent="0.3">
      <c r="A1909">
        <v>1897</v>
      </c>
      <c r="B1909">
        <v>0.36145291531295531</v>
      </c>
      <c r="C1909" s="194">
        <f t="shared" si="275"/>
        <v>19.872532565068997</v>
      </c>
      <c r="D1909" s="213">
        <f t="shared" si="276"/>
        <v>19.872532565068997</v>
      </c>
      <c r="E1909" s="194">
        <f t="shared" si="277"/>
        <v>0</v>
      </c>
      <c r="F1909" s="194">
        <f t="shared" si="278"/>
        <v>4.1274674349310025</v>
      </c>
      <c r="G1909" s="194">
        <f t="shared" si="279"/>
        <v>2.8892272044517022</v>
      </c>
      <c r="H1909" s="194">
        <f t="shared" si="280"/>
        <v>22.853412449829346</v>
      </c>
      <c r="I1909" s="194">
        <f t="shared" si="281"/>
        <v>19.964185245377642</v>
      </c>
    </row>
    <row r="1910" spans="1:9" x14ac:dyDescent="0.3">
      <c r="A1910">
        <v>1898</v>
      </c>
      <c r="B1910">
        <v>0.63282887331950421</v>
      </c>
      <c r="C1910" s="194">
        <f t="shared" si="275"/>
        <v>24.036130483802747</v>
      </c>
      <c r="D1910" s="213">
        <f t="shared" si="276"/>
        <v>24</v>
      </c>
      <c r="E1910" s="194">
        <f t="shared" si="277"/>
        <v>3.6130483802747193E-2</v>
      </c>
      <c r="F1910" s="194">
        <f t="shared" si="278"/>
        <v>0</v>
      </c>
      <c r="G1910" s="194">
        <f t="shared" si="279"/>
        <v>4.1550056373159269E-2</v>
      </c>
      <c r="H1910" s="194">
        <f t="shared" si="280"/>
        <v>27.599999999999998</v>
      </c>
      <c r="I1910" s="194">
        <f t="shared" si="281"/>
        <v>27.599999999999994</v>
      </c>
    </row>
    <row r="1911" spans="1:9" x14ac:dyDescent="0.3">
      <c r="A1911">
        <v>1899</v>
      </c>
      <c r="B1911">
        <v>0.55478560738531446</v>
      </c>
      <c r="C1911" s="194">
        <f t="shared" si="275"/>
        <v>22.826569967867023</v>
      </c>
      <c r="D1911" s="213">
        <f t="shared" si="276"/>
        <v>22.826569967867023</v>
      </c>
      <c r="E1911" s="194">
        <f t="shared" si="277"/>
        <v>0</v>
      </c>
      <c r="F1911" s="194">
        <f t="shared" si="278"/>
        <v>1.1734300321329769</v>
      </c>
      <c r="G1911" s="194">
        <f t="shared" si="279"/>
        <v>0.82140102249308389</v>
      </c>
      <c r="H1911" s="194">
        <f t="shared" si="280"/>
        <v>26.250555463047075</v>
      </c>
      <c r="I1911" s="194">
        <f t="shared" si="281"/>
        <v>25.42915444055399</v>
      </c>
    </row>
    <row r="1912" spans="1:9" x14ac:dyDescent="0.3">
      <c r="A1912">
        <v>1900</v>
      </c>
      <c r="B1912">
        <v>0.70418864025883554</v>
      </c>
      <c r="C1912" s="194">
        <f t="shared" si="275"/>
        <v>25.218915909506542</v>
      </c>
      <c r="D1912" s="213">
        <f t="shared" si="276"/>
        <v>24</v>
      </c>
      <c r="E1912" s="194">
        <f t="shared" si="277"/>
        <v>1.2189159095065421</v>
      </c>
      <c r="F1912" s="194">
        <f t="shared" si="278"/>
        <v>0</v>
      </c>
      <c r="G1912" s="194">
        <f t="shared" si="279"/>
        <v>1.4017532959325232</v>
      </c>
      <c r="H1912" s="194">
        <f t="shared" si="280"/>
        <v>27.599999999999998</v>
      </c>
      <c r="I1912" s="194">
        <f t="shared" si="281"/>
        <v>27.599999999999994</v>
      </c>
    </row>
    <row r="1913" spans="1:9" x14ac:dyDescent="0.3">
      <c r="A1913">
        <v>1901</v>
      </c>
      <c r="B1913">
        <v>0.59038532017754564</v>
      </c>
      <c r="C1913" s="194">
        <f t="shared" si="275"/>
        <v>23.371217643437134</v>
      </c>
      <c r="D1913" s="213">
        <f t="shared" si="276"/>
        <v>23.371217643437134</v>
      </c>
      <c r="E1913" s="194">
        <f t="shared" si="277"/>
        <v>0</v>
      </c>
      <c r="F1913" s="194">
        <f t="shared" si="278"/>
        <v>0.62878235656286563</v>
      </c>
      <c r="G1913" s="194">
        <f t="shared" si="279"/>
        <v>0.44014764959400599</v>
      </c>
      <c r="H1913" s="194">
        <f t="shared" si="280"/>
        <v>26.876900289952701</v>
      </c>
      <c r="I1913" s="194">
        <f t="shared" si="281"/>
        <v>26.436752640358691</v>
      </c>
    </row>
    <row r="1914" spans="1:9" x14ac:dyDescent="0.3">
      <c r="A1914">
        <v>1902</v>
      </c>
      <c r="B1914">
        <v>0.54023906099957386</v>
      </c>
      <c r="C1914" s="194">
        <f t="shared" si="275"/>
        <v>22.606216034142054</v>
      </c>
      <c r="D1914" s="213">
        <f t="shared" si="276"/>
        <v>22.606216034142054</v>
      </c>
      <c r="E1914" s="194">
        <f t="shared" si="277"/>
        <v>0</v>
      </c>
      <c r="F1914" s="194">
        <f t="shared" si="278"/>
        <v>1.3937839658579456</v>
      </c>
      <c r="G1914" s="194">
        <f t="shared" si="279"/>
        <v>0.975648776100562</v>
      </c>
      <c r="H1914" s="194">
        <f t="shared" si="280"/>
        <v>25.997148439263359</v>
      </c>
      <c r="I1914" s="194">
        <f t="shared" si="281"/>
        <v>25.021499663162796</v>
      </c>
    </row>
    <row r="1915" spans="1:9" x14ac:dyDescent="0.3">
      <c r="A1915">
        <v>1903</v>
      </c>
      <c r="B1915">
        <v>0.37071343929633849</v>
      </c>
      <c r="C1915" s="194">
        <f t="shared" si="275"/>
        <v>20.02021373425821</v>
      </c>
      <c r="D1915" s="213">
        <f t="shared" si="276"/>
        <v>20.02021373425821</v>
      </c>
      <c r="E1915" s="194">
        <f t="shared" si="277"/>
        <v>0</v>
      </c>
      <c r="F1915" s="194">
        <f t="shared" si="278"/>
        <v>3.9797862657417902</v>
      </c>
      <c r="G1915" s="194">
        <f t="shared" si="279"/>
        <v>2.7858503860192534</v>
      </c>
      <c r="H1915" s="194">
        <f t="shared" si="280"/>
        <v>23.023245794396939</v>
      </c>
      <c r="I1915" s="194">
        <f t="shared" si="281"/>
        <v>20.237395408377687</v>
      </c>
    </row>
    <row r="1916" spans="1:9" x14ac:dyDescent="0.3">
      <c r="A1916">
        <v>1904</v>
      </c>
      <c r="B1916">
        <v>0.22116802976541938</v>
      </c>
      <c r="C1916" s="194">
        <f t="shared" si="275"/>
        <v>17.390473595520142</v>
      </c>
      <c r="D1916" s="213">
        <f t="shared" si="276"/>
        <v>17.390473595520142</v>
      </c>
      <c r="E1916" s="194">
        <f t="shared" si="277"/>
        <v>0</v>
      </c>
      <c r="F1916" s="194">
        <f t="shared" si="278"/>
        <v>6.6095264044798583</v>
      </c>
      <c r="G1916" s="194">
        <f t="shared" si="279"/>
        <v>4.6266684831359015</v>
      </c>
      <c r="H1916" s="194">
        <f t="shared" si="280"/>
        <v>19.999044634848161</v>
      </c>
      <c r="I1916" s="194">
        <f t="shared" si="281"/>
        <v>15.372376151712258</v>
      </c>
    </row>
    <row r="1917" spans="1:9" x14ac:dyDescent="0.3">
      <c r="A1917">
        <v>1905</v>
      </c>
      <c r="B1917">
        <v>0.60074217749393932</v>
      </c>
      <c r="C1917" s="194">
        <f t="shared" si="275"/>
        <v>23.531611641116161</v>
      </c>
      <c r="D1917" s="213">
        <f t="shared" si="276"/>
        <v>23.531611641116161</v>
      </c>
      <c r="E1917" s="194">
        <f t="shared" si="277"/>
        <v>0</v>
      </c>
      <c r="F1917" s="194">
        <f t="shared" si="278"/>
        <v>0.46838835888383912</v>
      </c>
      <c r="G1917" s="194">
        <f t="shared" si="279"/>
        <v>0.32787185121868739</v>
      </c>
      <c r="H1917" s="194">
        <f t="shared" si="280"/>
        <v>27.061353387283582</v>
      </c>
      <c r="I1917" s="194">
        <f t="shared" si="281"/>
        <v>26.733481536064897</v>
      </c>
    </row>
    <row r="1918" spans="1:9" x14ac:dyDescent="0.3">
      <c r="A1918">
        <v>1906</v>
      </c>
      <c r="B1918">
        <v>0.76225272877617412</v>
      </c>
      <c r="C1918" s="194">
        <f t="shared" si="275"/>
        <v>26.281406141604691</v>
      </c>
      <c r="D1918" s="213">
        <f t="shared" si="276"/>
        <v>24</v>
      </c>
      <c r="E1918" s="194">
        <f t="shared" si="277"/>
        <v>2.2814061416046911</v>
      </c>
      <c r="F1918" s="194">
        <f t="shared" si="278"/>
        <v>0</v>
      </c>
      <c r="G1918" s="194">
        <f t="shared" si="279"/>
        <v>2.6236170628453945</v>
      </c>
      <c r="H1918" s="194">
        <f t="shared" si="280"/>
        <v>27.599999999999998</v>
      </c>
      <c r="I1918" s="194">
        <f t="shared" si="281"/>
        <v>27.599999999999994</v>
      </c>
    </row>
    <row r="1919" spans="1:9" x14ac:dyDescent="0.3">
      <c r="A1919">
        <v>1907</v>
      </c>
      <c r="B1919">
        <v>0.4938040825373019</v>
      </c>
      <c r="C1919" s="194">
        <f t="shared" si="275"/>
        <v>21.906811082125</v>
      </c>
      <c r="D1919" s="213">
        <f t="shared" si="276"/>
        <v>21.906811082125</v>
      </c>
      <c r="E1919" s="194">
        <f t="shared" si="277"/>
        <v>0</v>
      </c>
      <c r="F1919" s="194">
        <f t="shared" si="278"/>
        <v>2.0931889178750005</v>
      </c>
      <c r="G1919" s="194">
        <f t="shared" si="279"/>
        <v>1.4652322425125004</v>
      </c>
      <c r="H1919" s="194">
        <f t="shared" si="280"/>
        <v>25.192832744443749</v>
      </c>
      <c r="I1919" s="194">
        <f t="shared" si="281"/>
        <v>23.727600501931246</v>
      </c>
    </row>
    <row r="1920" spans="1:9" x14ac:dyDescent="0.3">
      <c r="A1920">
        <v>1908</v>
      </c>
      <c r="B1920">
        <v>0.1637057526600707</v>
      </c>
      <c r="C1920" s="194">
        <f t="shared" si="275"/>
        <v>16.123953838637373</v>
      </c>
      <c r="D1920" s="213">
        <f t="shared" si="276"/>
        <v>16.123953838637373</v>
      </c>
      <c r="E1920" s="194">
        <f t="shared" si="277"/>
        <v>0</v>
      </c>
      <c r="F1920" s="194">
        <f t="shared" si="278"/>
        <v>7.8760461613626269</v>
      </c>
      <c r="G1920" s="194">
        <f t="shared" si="279"/>
        <v>5.5132323129538392</v>
      </c>
      <c r="H1920" s="194">
        <f t="shared" si="280"/>
        <v>18.542546914432979</v>
      </c>
      <c r="I1920" s="194">
        <f t="shared" si="281"/>
        <v>13.029314601479134</v>
      </c>
    </row>
    <row r="1921" spans="1:9" x14ac:dyDescent="0.3">
      <c r="A1921">
        <v>1909</v>
      </c>
      <c r="B1921">
        <v>0.58516394576711395</v>
      </c>
      <c r="C1921" s="194">
        <f t="shared" si="275"/>
        <v>23.290732719105343</v>
      </c>
      <c r="D1921" s="213">
        <f t="shared" si="276"/>
        <v>23.290732719105343</v>
      </c>
      <c r="E1921" s="194">
        <f t="shared" si="277"/>
        <v>0</v>
      </c>
      <c r="F1921" s="194">
        <f t="shared" si="278"/>
        <v>0.7092672808946574</v>
      </c>
      <c r="G1921" s="194">
        <f t="shared" si="279"/>
        <v>0.49648709662626023</v>
      </c>
      <c r="H1921" s="194">
        <f t="shared" si="280"/>
        <v>26.784342626971142</v>
      </c>
      <c r="I1921" s="194">
        <f t="shared" si="281"/>
        <v>26.287855530344881</v>
      </c>
    </row>
    <row r="1922" spans="1:9" x14ac:dyDescent="0.3">
      <c r="A1922">
        <v>1910</v>
      </c>
      <c r="B1922">
        <v>0.37841285196884178</v>
      </c>
      <c r="C1922" s="194">
        <f t="shared" si="275"/>
        <v>20.142088755540218</v>
      </c>
      <c r="D1922" s="213">
        <f t="shared" si="276"/>
        <v>20.142088755540218</v>
      </c>
      <c r="E1922" s="194">
        <f t="shared" si="277"/>
        <v>0</v>
      </c>
      <c r="F1922" s="194">
        <f t="shared" si="278"/>
        <v>3.8579112444597818</v>
      </c>
      <c r="G1922" s="194">
        <f t="shared" si="279"/>
        <v>2.7005378711218477</v>
      </c>
      <c r="H1922" s="194">
        <f t="shared" si="280"/>
        <v>23.16340206887125</v>
      </c>
      <c r="I1922" s="194">
        <f t="shared" si="281"/>
        <v>20.462864197749404</v>
      </c>
    </row>
    <row r="1923" spans="1:9" x14ac:dyDescent="0.3">
      <c r="A1923">
        <v>1911</v>
      </c>
      <c r="B1923">
        <v>0.10046561629695827</v>
      </c>
      <c r="C1923" s="194">
        <f t="shared" si="275"/>
        <v>14.326582281178066</v>
      </c>
      <c r="D1923" s="213">
        <f t="shared" si="276"/>
        <v>14.326582281178066</v>
      </c>
      <c r="E1923" s="194">
        <f t="shared" si="277"/>
        <v>0</v>
      </c>
      <c r="F1923" s="194">
        <f t="shared" si="278"/>
        <v>9.6734177188219341</v>
      </c>
      <c r="G1923" s="194">
        <f t="shared" si="279"/>
        <v>6.771392403175355</v>
      </c>
      <c r="H1923" s="194">
        <f t="shared" si="280"/>
        <v>16.475569623354776</v>
      </c>
      <c r="I1923" s="194">
        <f t="shared" si="281"/>
        <v>9.7041772201794174</v>
      </c>
    </row>
    <row r="1924" spans="1:9" x14ac:dyDescent="0.3">
      <c r="A1924">
        <v>1912</v>
      </c>
      <c r="B1924">
        <v>1.3962174475499523E-2</v>
      </c>
      <c r="C1924" s="194">
        <f t="shared" si="275"/>
        <v>8.8099147531348798</v>
      </c>
      <c r="D1924" s="213">
        <f t="shared" si="276"/>
        <v>8.8099147531348798</v>
      </c>
      <c r="E1924" s="194">
        <f t="shared" si="277"/>
        <v>0</v>
      </c>
      <c r="F1924" s="194">
        <f t="shared" si="278"/>
        <v>15.19008524686512</v>
      </c>
      <c r="G1924" s="194">
        <f t="shared" si="279"/>
        <v>10.633059672805585</v>
      </c>
      <c r="H1924" s="194">
        <f t="shared" si="280"/>
        <v>10.131401966105111</v>
      </c>
      <c r="I1924" s="194">
        <f t="shared" si="281"/>
        <v>-0.50165770670047416</v>
      </c>
    </row>
    <row r="1925" spans="1:9" x14ac:dyDescent="0.3">
      <c r="A1925">
        <v>1913</v>
      </c>
      <c r="B1925">
        <v>0.87604834823171496</v>
      </c>
      <c r="C1925" s="194">
        <f t="shared" si="275"/>
        <v>28.932742411946307</v>
      </c>
      <c r="D1925" s="213">
        <f t="shared" si="276"/>
        <v>24</v>
      </c>
      <c r="E1925" s="194">
        <f t="shared" si="277"/>
        <v>4.9327424119463075</v>
      </c>
      <c r="F1925" s="194">
        <f t="shared" si="278"/>
        <v>0</v>
      </c>
      <c r="G1925" s="194">
        <f t="shared" si="279"/>
        <v>5.6726537737382534</v>
      </c>
      <c r="H1925" s="194">
        <f t="shared" si="280"/>
        <v>27.599999999999998</v>
      </c>
      <c r="I1925" s="194">
        <f t="shared" si="281"/>
        <v>27.599999999999994</v>
      </c>
    </row>
    <row r="1926" spans="1:9" x14ac:dyDescent="0.3">
      <c r="A1926">
        <v>1914</v>
      </c>
      <c r="B1926">
        <v>0.90694272682421295</v>
      </c>
      <c r="C1926" s="194">
        <f t="shared" si="275"/>
        <v>29.93296597067512</v>
      </c>
      <c r="D1926" s="213">
        <f t="shared" si="276"/>
        <v>24</v>
      </c>
      <c r="E1926" s="194">
        <f t="shared" si="277"/>
        <v>5.9329659706751201</v>
      </c>
      <c r="F1926" s="194">
        <f t="shared" si="278"/>
        <v>0</v>
      </c>
      <c r="G1926" s="194">
        <f t="shared" si="279"/>
        <v>6.8229108662763878</v>
      </c>
      <c r="H1926" s="194">
        <f t="shared" si="280"/>
        <v>27.599999999999998</v>
      </c>
      <c r="I1926" s="194">
        <f t="shared" si="281"/>
        <v>27.599999999999994</v>
      </c>
    </row>
    <row r="1927" spans="1:9" x14ac:dyDescent="0.3">
      <c r="A1927">
        <v>1915</v>
      </c>
      <c r="B1927">
        <v>0.34665050023729582</v>
      </c>
      <c r="C1927" s="194">
        <f t="shared" si="275"/>
        <v>19.633724007279667</v>
      </c>
      <c r="D1927" s="213">
        <f t="shared" si="276"/>
        <v>19.633724007279667</v>
      </c>
      <c r="E1927" s="194">
        <f t="shared" si="277"/>
        <v>0</v>
      </c>
      <c r="F1927" s="194">
        <f t="shared" si="278"/>
        <v>4.3662759927203325</v>
      </c>
      <c r="G1927" s="194">
        <f t="shared" si="279"/>
        <v>3.0563931949042331</v>
      </c>
      <c r="H1927" s="194">
        <f t="shared" si="280"/>
        <v>22.578782608371615</v>
      </c>
      <c r="I1927" s="194">
        <f t="shared" si="281"/>
        <v>19.522389413467383</v>
      </c>
    </row>
    <row r="1928" spans="1:9" x14ac:dyDescent="0.3">
      <c r="A1928">
        <v>1916</v>
      </c>
      <c r="B1928">
        <v>0.61324056119801484</v>
      </c>
      <c r="C1928" s="194">
        <f t="shared" si="275"/>
        <v>23.72665076590734</v>
      </c>
      <c r="D1928" s="213">
        <f t="shared" si="276"/>
        <v>23.72665076590734</v>
      </c>
      <c r="E1928" s="194">
        <f t="shared" si="277"/>
        <v>0</v>
      </c>
      <c r="F1928" s="194">
        <f t="shared" si="278"/>
        <v>0.27334923409265954</v>
      </c>
      <c r="G1928" s="194">
        <f t="shared" si="279"/>
        <v>0.1913444638648617</v>
      </c>
      <c r="H1928" s="194">
        <f t="shared" si="280"/>
        <v>27.28564838079344</v>
      </c>
      <c r="I1928" s="194">
        <f t="shared" si="281"/>
        <v>27.094303916928578</v>
      </c>
    </row>
    <row r="1929" spans="1:9" x14ac:dyDescent="0.3">
      <c r="A1929">
        <v>1917</v>
      </c>
      <c r="B1929">
        <v>1.7010846942523861E-2</v>
      </c>
      <c r="C1929" s="194">
        <f t="shared" si="275"/>
        <v>9.2811131342574136</v>
      </c>
      <c r="D1929" s="213">
        <f t="shared" si="276"/>
        <v>9.2811131342574136</v>
      </c>
      <c r="E1929" s="194">
        <f t="shared" si="277"/>
        <v>0</v>
      </c>
      <c r="F1929" s="194">
        <f t="shared" si="278"/>
        <v>14.718886865742586</v>
      </c>
      <c r="G1929" s="194">
        <f t="shared" si="279"/>
        <v>10.303220806019812</v>
      </c>
      <c r="H1929" s="194">
        <f t="shared" si="280"/>
        <v>10.673280104396024</v>
      </c>
      <c r="I1929" s="194">
        <f t="shared" si="281"/>
        <v>0.37005929837621032</v>
      </c>
    </row>
    <row r="1930" spans="1:9" x14ac:dyDescent="0.3">
      <c r="A1930">
        <v>1918</v>
      </c>
      <c r="B1930">
        <v>3.8939100635230317E-2</v>
      </c>
      <c r="C1930" s="194">
        <f t="shared" si="275"/>
        <v>11.421207004207442</v>
      </c>
      <c r="D1930" s="213">
        <f t="shared" si="276"/>
        <v>11.421207004207442</v>
      </c>
      <c r="E1930" s="194">
        <f t="shared" si="277"/>
        <v>0</v>
      </c>
      <c r="F1930" s="194">
        <f t="shared" si="278"/>
        <v>12.578792995792558</v>
      </c>
      <c r="G1930" s="194">
        <f t="shared" si="279"/>
        <v>8.8051550970547918</v>
      </c>
      <c r="H1930" s="194">
        <f t="shared" si="280"/>
        <v>13.134388054838558</v>
      </c>
      <c r="I1930" s="194">
        <f t="shared" si="281"/>
        <v>4.3292329577837636</v>
      </c>
    </row>
    <row r="1931" spans="1:9" x14ac:dyDescent="0.3">
      <c r="A1931">
        <v>1919</v>
      </c>
      <c r="B1931">
        <v>0.93354091459135602</v>
      </c>
      <c r="C1931" s="194">
        <f t="shared" si="275"/>
        <v>31.016159345083771</v>
      </c>
      <c r="D1931" s="213">
        <f t="shared" si="276"/>
        <v>24</v>
      </c>
      <c r="E1931" s="194">
        <f t="shared" si="277"/>
        <v>7.0161593450837714</v>
      </c>
      <c r="F1931" s="194">
        <f t="shared" si="278"/>
        <v>0</v>
      </c>
      <c r="G1931" s="194">
        <f t="shared" si="279"/>
        <v>8.0685832468463357</v>
      </c>
      <c r="H1931" s="194">
        <f t="shared" si="280"/>
        <v>27.599999999999998</v>
      </c>
      <c r="I1931" s="194">
        <f t="shared" si="281"/>
        <v>27.599999999999994</v>
      </c>
    </row>
    <row r="1932" spans="1:9" x14ac:dyDescent="0.3">
      <c r="A1932">
        <v>1920</v>
      </c>
      <c r="B1932">
        <v>0.5587907630738792</v>
      </c>
      <c r="C1932" s="194">
        <f t="shared" si="275"/>
        <v>22.887424437403638</v>
      </c>
      <c r="D1932" s="213">
        <f t="shared" si="276"/>
        <v>22.887424437403638</v>
      </c>
      <c r="E1932" s="194">
        <f t="shared" si="277"/>
        <v>0</v>
      </c>
      <c r="F1932" s="194">
        <f t="shared" si="278"/>
        <v>1.112575562596362</v>
      </c>
      <c r="G1932" s="194">
        <f t="shared" si="279"/>
        <v>0.77880289381745349</v>
      </c>
      <c r="H1932" s="194">
        <f t="shared" si="280"/>
        <v>26.320538103014183</v>
      </c>
      <c r="I1932" s="194">
        <f t="shared" si="281"/>
        <v>25.54173520919673</v>
      </c>
    </row>
    <row r="1933" spans="1:9" x14ac:dyDescent="0.3">
      <c r="A1933">
        <v>1921</v>
      </c>
      <c r="B1933">
        <v>0.12598179968226231</v>
      </c>
      <c r="C1933" s="194">
        <f t="shared" si="275"/>
        <v>15.126442063341944</v>
      </c>
      <c r="D1933" s="213">
        <f t="shared" si="276"/>
        <v>15.126442063341944</v>
      </c>
      <c r="E1933" s="194">
        <f t="shared" si="277"/>
        <v>0</v>
      </c>
      <c r="F1933" s="194">
        <f t="shared" si="278"/>
        <v>8.8735579366580559</v>
      </c>
      <c r="G1933" s="194">
        <f t="shared" si="279"/>
        <v>6.2114905556606397</v>
      </c>
      <c r="H1933" s="194">
        <f t="shared" si="280"/>
        <v>17.395408372843235</v>
      </c>
      <c r="I1933" s="194">
        <f t="shared" si="281"/>
        <v>11.183917817182595</v>
      </c>
    </row>
    <row r="1934" spans="1:9" x14ac:dyDescent="0.3">
      <c r="A1934">
        <v>1922</v>
      </c>
      <c r="B1934">
        <v>0.14511570194938506</v>
      </c>
      <c r="C1934" s="194">
        <f t="shared" ref="C1934:C1997" si="282">_xlfn.NORM.INV(B1934,$B$5,$B$6)</f>
        <v>15.654315298507621</v>
      </c>
      <c r="D1934" s="213">
        <f t="shared" ref="D1934:D1997" si="283">MIN(C1934,$D$6)</f>
        <v>15.654315298507621</v>
      </c>
      <c r="E1934" s="194">
        <f t="shared" ref="E1934:E1997" si="284">MAX(C1934-$D$6,0)</f>
        <v>0</v>
      </c>
      <c r="F1934" s="194">
        <f t="shared" ref="F1934:F1997" si="285">MAX($D$6-C1934,0)</f>
        <v>8.3456847014923792</v>
      </c>
      <c r="G1934" s="194">
        <f t="shared" ref="G1934:G1997" si="286">E1934*$D$2+F1934*$D$3</f>
        <v>5.841979291044666</v>
      </c>
      <c r="H1934" s="194">
        <f t="shared" ref="H1934:H1997" si="287">$D$2*D1934</f>
        <v>18.002462593283763</v>
      </c>
      <c r="I1934" s="194">
        <f t="shared" ref="I1934:I1997" si="288">-$D$6*$B$2+D1934*$B$4+F1934*$B$3</f>
        <v>12.160483302239095</v>
      </c>
    </row>
    <row r="1935" spans="1:9" x14ac:dyDescent="0.3">
      <c r="A1935">
        <v>1923</v>
      </c>
      <c r="B1935">
        <v>0.84245102472071132</v>
      </c>
      <c r="C1935" s="194">
        <f t="shared" si="282"/>
        <v>28.027494711208377</v>
      </c>
      <c r="D1935" s="213">
        <f t="shared" si="283"/>
        <v>24</v>
      </c>
      <c r="E1935" s="194">
        <f t="shared" si="284"/>
        <v>4.0274947112083765</v>
      </c>
      <c r="F1935" s="194">
        <f t="shared" si="285"/>
        <v>0</v>
      </c>
      <c r="G1935" s="194">
        <f t="shared" si="286"/>
        <v>4.6316189178896323</v>
      </c>
      <c r="H1935" s="194">
        <f t="shared" si="287"/>
        <v>27.599999999999998</v>
      </c>
      <c r="I1935" s="194">
        <f t="shared" si="288"/>
        <v>27.599999999999994</v>
      </c>
    </row>
    <row r="1936" spans="1:9" x14ac:dyDescent="0.3">
      <c r="A1936">
        <v>1924</v>
      </c>
      <c r="B1936">
        <v>0.27164958107661352</v>
      </c>
      <c r="C1936" s="194">
        <f t="shared" si="282"/>
        <v>18.353010341038345</v>
      </c>
      <c r="D1936" s="213">
        <f t="shared" si="283"/>
        <v>18.353010341038345</v>
      </c>
      <c r="E1936" s="194">
        <f t="shared" si="284"/>
        <v>0</v>
      </c>
      <c r="F1936" s="194">
        <f t="shared" si="285"/>
        <v>5.6469896589616546</v>
      </c>
      <c r="G1936" s="194">
        <f t="shared" si="286"/>
        <v>3.9528927612731586</v>
      </c>
      <c r="H1936" s="194">
        <f t="shared" si="287"/>
        <v>21.105961892194095</v>
      </c>
      <c r="I1936" s="194">
        <f t="shared" si="288"/>
        <v>17.153069130920937</v>
      </c>
    </row>
    <row r="1937" spans="1:9" x14ac:dyDescent="0.3">
      <c r="A1937">
        <v>1925</v>
      </c>
      <c r="B1937">
        <v>0.81085896087232157</v>
      </c>
      <c r="C1937" s="194">
        <f t="shared" si="282"/>
        <v>27.286396223904962</v>
      </c>
      <c r="D1937" s="213">
        <f t="shared" si="283"/>
        <v>24</v>
      </c>
      <c r="E1937" s="194">
        <f t="shared" si="284"/>
        <v>3.286396223904962</v>
      </c>
      <c r="F1937" s="194">
        <f t="shared" si="285"/>
        <v>0</v>
      </c>
      <c r="G1937" s="194">
        <f t="shared" si="286"/>
        <v>3.7793556574907061</v>
      </c>
      <c r="H1937" s="194">
        <f t="shared" si="287"/>
        <v>27.599999999999998</v>
      </c>
      <c r="I1937" s="194">
        <f t="shared" si="288"/>
        <v>27.599999999999994</v>
      </c>
    </row>
    <row r="1938" spans="1:9" x14ac:dyDescent="0.3">
      <c r="A1938">
        <v>1926</v>
      </c>
      <c r="B1938">
        <v>0.77985263511649705</v>
      </c>
      <c r="C1938" s="194">
        <f t="shared" si="282"/>
        <v>26.630173676782515</v>
      </c>
      <c r="D1938" s="213">
        <f t="shared" si="283"/>
        <v>24</v>
      </c>
      <c r="E1938" s="194">
        <f t="shared" si="284"/>
        <v>2.6301736767825155</v>
      </c>
      <c r="F1938" s="194">
        <f t="shared" si="285"/>
        <v>0</v>
      </c>
      <c r="G1938" s="194">
        <f t="shared" si="286"/>
        <v>3.0246997282998924</v>
      </c>
      <c r="H1938" s="194">
        <f t="shared" si="287"/>
        <v>27.599999999999998</v>
      </c>
      <c r="I1938" s="194">
        <f t="shared" si="288"/>
        <v>27.599999999999994</v>
      </c>
    </row>
    <row r="1939" spans="1:9" x14ac:dyDescent="0.3">
      <c r="A1939">
        <v>1927</v>
      </c>
      <c r="B1939">
        <v>0.4993430287934022</v>
      </c>
      <c r="C1939" s="194">
        <f t="shared" si="282"/>
        <v>21.990119299921638</v>
      </c>
      <c r="D1939" s="213">
        <f t="shared" si="283"/>
        <v>21.990119299921638</v>
      </c>
      <c r="E1939" s="194">
        <f t="shared" si="284"/>
        <v>0</v>
      </c>
      <c r="F1939" s="194">
        <f t="shared" si="285"/>
        <v>2.0098807000783623</v>
      </c>
      <c r="G1939" s="194">
        <f t="shared" si="286"/>
        <v>1.4069164900548536</v>
      </c>
      <c r="H1939" s="194">
        <f t="shared" si="287"/>
        <v>25.288637194909882</v>
      </c>
      <c r="I1939" s="194">
        <f t="shared" si="288"/>
        <v>23.881720704855024</v>
      </c>
    </row>
    <row r="1940" spans="1:9" x14ac:dyDescent="0.3">
      <c r="A1940">
        <v>1928</v>
      </c>
      <c r="B1940">
        <v>1.8520514394239074E-2</v>
      </c>
      <c r="C1940" s="194">
        <f t="shared" si="282"/>
        <v>9.48813064073072</v>
      </c>
      <c r="D1940" s="213">
        <f t="shared" si="283"/>
        <v>9.48813064073072</v>
      </c>
      <c r="E1940" s="194">
        <f t="shared" si="284"/>
        <v>0</v>
      </c>
      <c r="F1940" s="194">
        <f t="shared" si="285"/>
        <v>14.51186935926928</v>
      </c>
      <c r="G1940" s="194">
        <f t="shared" si="286"/>
        <v>10.158308551488497</v>
      </c>
      <c r="H1940" s="194">
        <f t="shared" si="287"/>
        <v>10.911350236840327</v>
      </c>
      <c r="I1940" s="194">
        <f t="shared" si="288"/>
        <v>0.75304168535182936</v>
      </c>
    </row>
    <row r="1941" spans="1:9" x14ac:dyDescent="0.3">
      <c r="A1941">
        <v>1929</v>
      </c>
      <c r="B1941">
        <v>0.81113104654535084</v>
      </c>
      <c r="C1941" s="194">
        <f t="shared" si="282"/>
        <v>27.292431621074513</v>
      </c>
      <c r="D1941" s="213">
        <f t="shared" si="283"/>
        <v>24</v>
      </c>
      <c r="E1941" s="194">
        <f t="shared" si="284"/>
        <v>3.2924316210745133</v>
      </c>
      <c r="F1941" s="194">
        <f t="shared" si="285"/>
        <v>0</v>
      </c>
      <c r="G1941" s="194">
        <f t="shared" si="286"/>
        <v>3.7862963642356902</v>
      </c>
      <c r="H1941" s="194">
        <f t="shared" si="287"/>
        <v>27.599999999999998</v>
      </c>
      <c r="I1941" s="194">
        <f t="shared" si="288"/>
        <v>27.599999999999994</v>
      </c>
    </row>
    <row r="1942" spans="1:9" x14ac:dyDescent="0.3">
      <c r="A1942">
        <v>1930</v>
      </c>
      <c r="B1942">
        <v>5.8328878571364595E-2</v>
      </c>
      <c r="C1942" s="194">
        <f t="shared" si="282"/>
        <v>12.586252807569744</v>
      </c>
      <c r="D1942" s="213">
        <f t="shared" si="283"/>
        <v>12.586252807569744</v>
      </c>
      <c r="E1942" s="194">
        <f t="shared" si="284"/>
        <v>0</v>
      </c>
      <c r="F1942" s="194">
        <f t="shared" si="285"/>
        <v>11.413747192430256</v>
      </c>
      <c r="G1942" s="194">
        <f t="shared" si="286"/>
        <v>7.9896230347011796</v>
      </c>
      <c r="H1942" s="194">
        <f t="shared" si="287"/>
        <v>14.474190728705205</v>
      </c>
      <c r="I1942" s="194">
        <f t="shared" si="288"/>
        <v>6.4845676940040251</v>
      </c>
    </row>
    <row r="1943" spans="1:9" x14ac:dyDescent="0.3">
      <c r="A1943">
        <v>1931</v>
      </c>
      <c r="B1943">
        <v>0.78161840748902323</v>
      </c>
      <c r="C1943" s="194">
        <f t="shared" si="282"/>
        <v>26.666024043027114</v>
      </c>
      <c r="D1943" s="213">
        <f t="shared" si="283"/>
        <v>24</v>
      </c>
      <c r="E1943" s="194">
        <f t="shared" si="284"/>
        <v>2.6660240430271145</v>
      </c>
      <c r="F1943" s="194">
        <f t="shared" si="285"/>
        <v>0</v>
      </c>
      <c r="G1943" s="194">
        <f t="shared" si="286"/>
        <v>3.0659276494811816</v>
      </c>
      <c r="H1943" s="194">
        <f t="shared" si="287"/>
        <v>27.599999999999998</v>
      </c>
      <c r="I1943" s="194">
        <f t="shared" si="288"/>
        <v>27.599999999999994</v>
      </c>
    </row>
    <row r="1944" spans="1:9" x14ac:dyDescent="0.3">
      <c r="A1944">
        <v>1932</v>
      </c>
      <c r="B1944">
        <v>0.34894085526475394</v>
      </c>
      <c r="C1944" s="194">
        <f t="shared" si="282"/>
        <v>19.670910901099223</v>
      </c>
      <c r="D1944" s="213">
        <f t="shared" si="283"/>
        <v>19.670910901099223</v>
      </c>
      <c r="E1944" s="194">
        <f t="shared" si="284"/>
        <v>0</v>
      </c>
      <c r="F1944" s="194">
        <f t="shared" si="285"/>
        <v>4.3290890989007771</v>
      </c>
      <c r="G1944" s="194">
        <f t="shared" si="286"/>
        <v>3.0303623692305441</v>
      </c>
      <c r="H1944" s="194">
        <f t="shared" si="287"/>
        <v>22.621547536264103</v>
      </c>
      <c r="I1944" s="194">
        <f t="shared" si="288"/>
        <v>19.591185167033561</v>
      </c>
    </row>
    <row r="1945" spans="1:9" x14ac:dyDescent="0.3">
      <c r="A1945">
        <v>1933</v>
      </c>
      <c r="B1945">
        <v>0.77115365828804971</v>
      </c>
      <c r="C1945" s="194">
        <f t="shared" si="282"/>
        <v>26.455909166229876</v>
      </c>
      <c r="D1945" s="213">
        <f t="shared" si="283"/>
        <v>24</v>
      </c>
      <c r="E1945" s="194">
        <f t="shared" si="284"/>
        <v>2.4559091662298762</v>
      </c>
      <c r="F1945" s="194">
        <f t="shared" si="285"/>
        <v>0</v>
      </c>
      <c r="G1945" s="194">
        <f t="shared" si="286"/>
        <v>2.8242955411643575</v>
      </c>
      <c r="H1945" s="194">
        <f t="shared" si="287"/>
        <v>27.599999999999998</v>
      </c>
      <c r="I1945" s="194">
        <f t="shared" si="288"/>
        <v>27.599999999999994</v>
      </c>
    </row>
    <row r="1946" spans="1:9" x14ac:dyDescent="0.3">
      <c r="A1946">
        <v>1934</v>
      </c>
      <c r="B1946">
        <v>0.72109786496345651</v>
      </c>
      <c r="C1946" s="194">
        <f t="shared" si="282"/>
        <v>25.516636128947709</v>
      </c>
      <c r="D1946" s="213">
        <f t="shared" si="283"/>
        <v>24</v>
      </c>
      <c r="E1946" s="194">
        <f t="shared" si="284"/>
        <v>1.5166361289477095</v>
      </c>
      <c r="F1946" s="194">
        <f t="shared" si="285"/>
        <v>0</v>
      </c>
      <c r="G1946" s="194">
        <f t="shared" si="286"/>
        <v>1.7441315482898658</v>
      </c>
      <c r="H1946" s="194">
        <f t="shared" si="287"/>
        <v>27.599999999999998</v>
      </c>
      <c r="I1946" s="194">
        <f t="shared" si="288"/>
        <v>27.599999999999994</v>
      </c>
    </row>
    <row r="1947" spans="1:9" x14ac:dyDescent="0.3">
      <c r="A1947">
        <v>1935</v>
      </c>
      <c r="B1947">
        <v>0.4487862149524211</v>
      </c>
      <c r="C1947" s="194">
        <f t="shared" si="282"/>
        <v>21.227628595203903</v>
      </c>
      <c r="D1947" s="213">
        <f t="shared" si="283"/>
        <v>21.227628595203903</v>
      </c>
      <c r="E1947" s="194">
        <f t="shared" si="284"/>
        <v>0</v>
      </c>
      <c r="F1947" s="194">
        <f t="shared" si="285"/>
        <v>2.7723714047960968</v>
      </c>
      <c r="G1947" s="194">
        <f t="shared" si="286"/>
        <v>1.940659983357268</v>
      </c>
      <c r="H1947" s="194">
        <f t="shared" si="287"/>
        <v>24.411772884484488</v>
      </c>
      <c r="I1947" s="194">
        <f t="shared" si="288"/>
        <v>22.471112901127217</v>
      </c>
    </row>
    <row r="1948" spans="1:9" x14ac:dyDescent="0.3">
      <c r="A1948">
        <v>1936</v>
      </c>
      <c r="B1948">
        <v>2.6711480842802615E-3</v>
      </c>
      <c r="C1948" s="194">
        <f t="shared" si="282"/>
        <v>5.2861889964743725</v>
      </c>
      <c r="D1948" s="213">
        <f t="shared" si="283"/>
        <v>5.2861889964743725</v>
      </c>
      <c r="E1948" s="194">
        <f t="shared" si="284"/>
        <v>0</v>
      </c>
      <c r="F1948" s="194">
        <f t="shared" si="285"/>
        <v>18.713811003525628</v>
      </c>
      <c r="G1948" s="194">
        <f t="shared" si="286"/>
        <v>13.09966770246794</v>
      </c>
      <c r="H1948" s="194">
        <f t="shared" si="287"/>
        <v>6.0791173459455274</v>
      </c>
      <c r="I1948" s="194">
        <f t="shared" si="288"/>
        <v>-7.0205503565224134</v>
      </c>
    </row>
    <row r="1949" spans="1:9" x14ac:dyDescent="0.3">
      <c r="A1949">
        <v>1937</v>
      </c>
      <c r="B1949">
        <v>0.98399035487922604</v>
      </c>
      <c r="C1949" s="194">
        <f t="shared" si="282"/>
        <v>34.865018326985975</v>
      </c>
      <c r="D1949" s="213">
        <f t="shared" si="283"/>
        <v>24</v>
      </c>
      <c r="E1949" s="194">
        <f t="shared" si="284"/>
        <v>10.865018326985975</v>
      </c>
      <c r="F1949" s="194">
        <f t="shared" si="285"/>
        <v>0</v>
      </c>
      <c r="G1949" s="194">
        <f t="shared" si="286"/>
        <v>12.494771076033871</v>
      </c>
      <c r="H1949" s="194">
        <f t="shared" si="287"/>
        <v>27.599999999999998</v>
      </c>
      <c r="I1949" s="194">
        <f t="shared" si="288"/>
        <v>27.599999999999994</v>
      </c>
    </row>
    <row r="1950" spans="1:9" x14ac:dyDescent="0.3">
      <c r="A1950">
        <v>1938</v>
      </c>
      <c r="B1950">
        <v>0.99045210185894506</v>
      </c>
      <c r="C1950" s="194">
        <f t="shared" si="282"/>
        <v>36.061933468372828</v>
      </c>
      <c r="D1950" s="213">
        <f t="shared" si="283"/>
        <v>24</v>
      </c>
      <c r="E1950" s="194">
        <f t="shared" si="284"/>
        <v>12.061933468372828</v>
      </c>
      <c r="F1950" s="194">
        <f t="shared" si="285"/>
        <v>0</v>
      </c>
      <c r="G1950" s="194">
        <f t="shared" si="286"/>
        <v>13.871223488628752</v>
      </c>
      <c r="H1950" s="194">
        <f t="shared" si="287"/>
        <v>27.599999999999998</v>
      </c>
      <c r="I1950" s="194">
        <f t="shared" si="288"/>
        <v>27.599999999999994</v>
      </c>
    </row>
    <row r="1951" spans="1:9" x14ac:dyDescent="0.3">
      <c r="A1951">
        <v>1939</v>
      </c>
      <c r="B1951">
        <v>0.90081214337179716</v>
      </c>
      <c r="C1951" s="194">
        <f t="shared" si="282"/>
        <v>29.717158003184302</v>
      </c>
      <c r="D1951" s="213">
        <f t="shared" si="283"/>
        <v>24</v>
      </c>
      <c r="E1951" s="194">
        <f t="shared" si="284"/>
        <v>5.7171580031843021</v>
      </c>
      <c r="F1951" s="194">
        <f t="shared" si="285"/>
        <v>0</v>
      </c>
      <c r="G1951" s="194">
        <f t="shared" si="286"/>
        <v>6.5747317036619473</v>
      </c>
      <c r="H1951" s="194">
        <f t="shared" si="287"/>
        <v>27.599999999999998</v>
      </c>
      <c r="I1951" s="194">
        <f t="shared" si="288"/>
        <v>27.599999999999994</v>
      </c>
    </row>
    <row r="1952" spans="1:9" x14ac:dyDescent="0.3">
      <c r="A1952">
        <v>1940</v>
      </c>
      <c r="B1952">
        <v>0.87335594091409086</v>
      </c>
      <c r="C1952" s="194">
        <f t="shared" si="282"/>
        <v>28.854395279226804</v>
      </c>
      <c r="D1952" s="213">
        <f t="shared" si="283"/>
        <v>24</v>
      </c>
      <c r="E1952" s="194">
        <f t="shared" si="284"/>
        <v>4.8543952792268037</v>
      </c>
      <c r="F1952" s="194">
        <f t="shared" si="285"/>
        <v>0</v>
      </c>
      <c r="G1952" s="194">
        <f t="shared" si="286"/>
        <v>5.5825545711108235</v>
      </c>
      <c r="H1952" s="194">
        <f t="shared" si="287"/>
        <v>27.599999999999998</v>
      </c>
      <c r="I1952" s="194">
        <f t="shared" si="288"/>
        <v>27.599999999999994</v>
      </c>
    </row>
    <row r="1953" spans="1:9" x14ac:dyDescent="0.3">
      <c r="A1953">
        <v>1941</v>
      </c>
      <c r="B1953">
        <v>0.45314916114390491</v>
      </c>
      <c r="C1953" s="194">
        <f t="shared" si="282"/>
        <v>21.293746657988596</v>
      </c>
      <c r="D1953" s="213">
        <f t="shared" si="283"/>
        <v>21.293746657988596</v>
      </c>
      <c r="E1953" s="194">
        <f t="shared" si="284"/>
        <v>0</v>
      </c>
      <c r="F1953" s="194">
        <f t="shared" si="285"/>
        <v>2.7062533420114043</v>
      </c>
      <c r="G1953" s="194">
        <f t="shared" si="286"/>
        <v>1.8943773394079833</v>
      </c>
      <c r="H1953" s="194">
        <f t="shared" si="287"/>
        <v>24.487808656686884</v>
      </c>
      <c r="I1953" s="194">
        <f t="shared" si="288"/>
        <v>22.593431317278899</v>
      </c>
    </row>
    <row r="1954" spans="1:9" x14ac:dyDescent="0.3">
      <c r="A1954">
        <v>1942</v>
      </c>
      <c r="B1954">
        <v>0.12605700422119492</v>
      </c>
      <c r="C1954" s="194">
        <f t="shared" si="282"/>
        <v>15.128621655764285</v>
      </c>
      <c r="D1954" s="213">
        <f t="shared" si="283"/>
        <v>15.128621655764285</v>
      </c>
      <c r="E1954" s="194">
        <f t="shared" si="284"/>
        <v>0</v>
      </c>
      <c r="F1954" s="194">
        <f t="shared" si="285"/>
        <v>8.8713783442357155</v>
      </c>
      <c r="G1954" s="194">
        <f t="shared" si="286"/>
        <v>6.209964840965001</v>
      </c>
      <c r="H1954" s="194">
        <f t="shared" si="287"/>
        <v>17.397914904128925</v>
      </c>
      <c r="I1954" s="194">
        <f t="shared" si="288"/>
        <v>11.187950063163923</v>
      </c>
    </row>
    <row r="1955" spans="1:9" x14ac:dyDescent="0.3">
      <c r="A1955">
        <v>1943</v>
      </c>
      <c r="B1955">
        <v>0.86191382911614089</v>
      </c>
      <c r="C1955" s="194">
        <f t="shared" si="282"/>
        <v>28.533748892141638</v>
      </c>
      <c r="D1955" s="213">
        <f t="shared" si="283"/>
        <v>24</v>
      </c>
      <c r="E1955" s="194">
        <f t="shared" si="284"/>
        <v>4.533748892141638</v>
      </c>
      <c r="F1955" s="194">
        <f t="shared" si="285"/>
        <v>0</v>
      </c>
      <c r="G1955" s="194">
        <f t="shared" si="286"/>
        <v>5.2138112259628837</v>
      </c>
      <c r="H1955" s="194">
        <f t="shared" si="287"/>
        <v>27.599999999999998</v>
      </c>
      <c r="I1955" s="194">
        <f t="shared" si="288"/>
        <v>27.599999999999994</v>
      </c>
    </row>
    <row r="1956" spans="1:9" x14ac:dyDescent="0.3">
      <c r="A1956">
        <v>1944</v>
      </c>
      <c r="B1956">
        <v>4.5292460710197435E-2</v>
      </c>
      <c r="C1956" s="194">
        <f t="shared" si="282"/>
        <v>11.846078266156836</v>
      </c>
      <c r="D1956" s="213">
        <f t="shared" si="283"/>
        <v>11.846078266156836</v>
      </c>
      <c r="E1956" s="194">
        <f t="shared" si="284"/>
        <v>0</v>
      </c>
      <c r="F1956" s="194">
        <f t="shared" si="285"/>
        <v>12.153921733843164</v>
      </c>
      <c r="G1956" s="194">
        <f t="shared" si="286"/>
        <v>8.5077452136902156</v>
      </c>
      <c r="H1956" s="194">
        <f t="shared" si="287"/>
        <v>13.622990006080359</v>
      </c>
      <c r="I1956" s="194">
        <f t="shared" si="288"/>
        <v>5.1152447923901434</v>
      </c>
    </row>
    <row r="1957" spans="1:9" x14ac:dyDescent="0.3">
      <c r="A1957">
        <v>1945</v>
      </c>
      <c r="B1957">
        <v>0.29130823936166639</v>
      </c>
      <c r="C1957" s="194">
        <f t="shared" si="282"/>
        <v>18.702598703247897</v>
      </c>
      <c r="D1957" s="213">
        <f t="shared" si="283"/>
        <v>18.702598703247897</v>
      </c>
      <c r="E1957" s="194">
        <f t="shared" si="284"/>
        <v>0</v>
      </c>
      <c r="F1957" s="194">
        <f t="shared" si="285"/>
        <v>5.2974012967521027</v>
      </c>
      <c r="G1957" s="194">
        <f t="shared" si="286"/>
        <v>3.7081809077264722</v>
      </c>
      <c r="H1957" s="194">
        <f t="shared" si="287"/>
        <v>21.507988508735082</v>
      </c>
      <c r="I1957" s="194">
        <f t="shared" si="288"/>
        <v>17.799807601008609</v>
      </c>
    </row>
    <row r="1958" spans="1:9" x14ac:dyDescent="0.3">
      <c r="A1958">
        <v>1946</v>
      </c>
      <c r="B1958">
        <v>0.10628721139332897</v>
      </c>
      <c r="C1958" s="194">
        <f t="shared" si="282"/>
        <v>14.520894251244954</v>
      </c>
      <c r="D1958" s="213">
        <f t="shared" si="283"/>
        <v>14.520894251244954</v>
      </c>
      <c r="E1958" s="194">
        <f t="shared" si="284"/>
        <v>0</v>
      </c>
      <c r="F1958" s="194">
        <f t="shared" si="285"/>
        <v>9.4791057487550461</v>
      </c>
      <c r="G1958" s="194">
        <f t="shared" si="286"/>
        <v>6.6353740241285326</v>
      </c>
      <c r="H1958" s="194">
        <f t="shared" si="287"/>
        <v>16.699028388931694</v>
      </c>
      <c r="I1958" s="194">
        <f t="shared" si="288"/>
        <v>10.06365436480316</v>
      </c>
    </row>
    <row r="1959" spans="1:9" x14ac:dyDescent="0.3">
      <c r="A1959">
        <v>1947</v>
      </c>
      <c r="B1959">
        <v>0.20627132879176369</v>
      </c>
      <c r="C1959" s="194">
        <f t="shared" si="282"/>
        <v>17.08343612754641</v>
      </c>
      <c r="D1959" s="213">
        <f t="shared" si="283"/>
        <v>17.08343612754641</v>
      </c>
      <c r="E1959" s="194">
        <f t="shared" si="284"/>
        <v>0</v>
      </c>
      <c r="F1959" s="194">
        <f t="shared" si="285"/>
        <v>6.9165638724535903</v>
      </c>
      <c r="G1959" s="194">
        <f t="shared" si="286"/>
        <v>4.8415947107175139</v>
      </c>
      <c r="H1959" s="194">
        <f t="shared" si="287"/>
        <v>19.645951546678369</v>
      </c>
      <c r="I1959" s="194">
        <f t="shared" si="288"/>
        <v>14.804356835960853</v>
      </c>
    </row>
    <row r="1960" spans="1:9" x14ac:dyDescent="0.3">
      <c r="A1960">
        <v>1948</v>
      </c>
      <c r="B1960">
        <v>1.8763084259311724E-2</v>
      </c>
      <c r="C1960" s="194">
        <f t="shared" si="282"/>
        <v>9.5200415806312257</v>
      </c>
      <c r="D1960" s="213">
        <f t="shared" si="283"/>
        <v>9.5200415806312257</v>
      </c>
      <c r="E1960" s="194">
        <f t="shared" si="284"/>
        <v>0</v>
      </c>
      <c r="F1960" s="194">
        <f t="shared" si="285"/>
        <v>14.479958419368774</v>
      </c>
      <c r="G1960" s="194">
        <f t="shared" si="286"/>
        <v>10.135970893558143</v>
      </c>
      <c r="H1960" s="194">
        <f t="shared" si="287"/>
        <v>10.948047817725909</v>
      </c>
      <c r="I1960" s="194">
        <f t="shared" si="288"/>
        <v>0.81207692416776323</v>
      </c>
    </row>
    <row r="1961" spans="1:9" x14ac:dyDescent="0.3">
      <c r="A1961">
        <v>1949</v>
      </c>
      <c r="B1961">
        <v>0.34314307606963868</v>
      </c>
      <c r="C1961" s="194">
        <f t="shared" si="282"/>
        <v>19.576599149754259</v>
      </c>
      <c r="D1961" s="213">
        <f t="shared" si="283"/>
        <v>19.576599149754259</v>
      </c>
      <c r="E1961" s="194">
        <f t="shared" si="284"/>
        <v>0</v>
      </c>
      <c r="F1961" s="194">
        <f t="shared" si="285"/>
        <v>4.4234008502457414</v>
      </c>
      <c r="G1961" s="194">
        <f t="shared" si="286"/>
        <v>3.0963805951720191</v>
      </c>
      <c r="H1961" s="194">
        <f t="shared" si="287"/>
        <v>22.513089022217397</v>
      </c>
      <c r="I1961" s="194">
        <f t="shared" si="288"/>
        <v>19.416708427045378</v>
      </c>
    </row>
    <row r="1962" spans="1:9" x14ac:dyDescent="0.3">
      <c r="A1962">
        <v>1950</v>
      </c>
      <c r="B1962">
        <v>5.0125680417317353E-2</v>
      </c>
      <c r="C1962" s="194">
        <f t="shared" si="282"/>
        <v>12.138182482983387</v>
      </c>
      <c r="D1962" s="213">
        <f t="shared" si="283"/>
        <v>12.138182482983387</v>
      </c>
      <c r="E1962" s="194">
        <f t="shared" si="284"/>
        <v>0</v>
      </c>
      <c r="F1962" s="194">
        <f t="shared" si="285"/>
        <v>11.861817517016613</v>
      </c>
      <c r="G1962" s="194">
        <f t="shared" si="286"/>
        <v>8.3032722619116299</v>
      </c>
      <c r="H1962" s="194">
        <f t="shared" si="287"/>
        <v>13.958909855430894</v>
      </c>
      <c r="I1962" s="194">
        <f t="shared" si="288"/>
        <v>5.6556375935192635</v>
      </c>
    </row>
    <row r="1963" spans="1:9" x14ac:dyDescent="0.3">
      <c r="A1963">
        <v>1951</v>
      </c>
      <c r="B1963">
        <v>0.57826657170447826</v>
      </c>
      <c r="C1963" s="194">
        <f t="shared" si="282"/>
        <v>23.184765551079661</v>
      </c>
      <c r="D1963" s="213">
        <f t="shared" si="283"/>
        <v>23.184765551079661</v>
      </c>
      <c r="E1963" s="194">
        <f t="shared" si="284"/>
        <v>0</v>
      </c>
      <c r="F1963" s="194">
        <f t="shared" si="285"/>
        <v>0.81523444892033936</v>
      </c>
      <c r="G1963" s="194">
        <f t="shared" si="286"/>
        <v>0.57066411424423757</v>
      </c>
      <c r="H1963" s="194">
        <f t="shared" si="287"/>
        <v>26.662480383741606</v>
      </c>
      <c r="I1963" s="194">
        <f t="shared" si="288"/>
        <v>26.091816269497372</v>
      </c>
    </row>
    <row r="1964" spans="1:9" x14ac:dyDescent="0.3">
      <c r="A1964">
        <v>1952</v>
      </c>
      <c r="B1964">
        <v>0.97813984175525459</v>
      </c>
      <c r="C1964" s="194">
        <f t="shared" si="282"/>
        <v>34.100574286913357</v>
      </c>
      <c r="D1964" s="213">
        <f t="shared" si="283"/>
        <v>24</v>
      </c>
      <c r="E1964" s="194">
        <f t="shared" si="284"/>
        <v>10.100574286913357</v>
      </c>
      <c r="F1964" s="194">
        <f t="shared" si="285"/>
        <v>0</v>
      </c>
      <c r="G1964" s="194">
        <f t="shared" si="286"/>
        <v>11.61566042995036</v>
      </c>
      <c r="H1964" s="194">
        <f t="shared" si="287"/>
        <v>27.599999999999998</v>
      </c>
      <c r="I1964" s="194">
        <f t="shared" si="288"/>
        <v>27.599999999999994</v>
      </c>
    </row>
    <row r="1965" spans="1:9" x14ac:dyDescent="0.3">
      <c r="A1965">
        <v>1953</v>
      </c>
      <c r="B1965">
        <v>0.43482839595741873</v>
      </c>
      <c r="C1965" s="194">
        <f t="shared" si="282"/>
        <v>21.015433308114712</v>
      </c>
      <c r="D1965" s="213">
        <f t="shared" si="283"/>
        <v>21.015433308114712</v>
      </c>
      <c r="E1965" s="194">
        <f t="shared" si="284"/>
        <v>0</v>
      </c>
      <c r="F1965" s="194">
        <f t="shared" si="285"/>
        <v>2.9845666918852878</v>
      </c>
      <c r="G1965" s="194">
        <f t="shared" si="286"/>
        <v>2.0891966843197016</v>
      </c>
      <c r="H1965" s="194">
        <f t="shared" si="287"/>
        <v>24.167748304331916</v>
      </c>
      <c r="I1965" s="194">
        <f t="shared" si="288"/>
        <v>22.078551620012217</v>
      </c>
    </row>
    <row r="1966" spans="1:9" x14ac:dyDescent="0.3">
      <c r="A1966">
        <v>1954</v>
      </c>
      <c r="B1966">
        <v>0.74153089147031437</v>
      </c>
      <c r="C1966" s="194">
        <f t="shared" si="282"/>
        <v>25.888433538895871</v>
      </c>
      <c r="D1966" s="213">
        <f t="shared" si="283"/>
        <v>24</v>
      </c>
      <c r="E1966" s="194">
        <f t="shared" si="284"/>
        <v>1.8884335388958711</v>
      </c>
      <c r="F1966" s="194">
        <f t="shared" si="285"/>
        <v>0</v>
      </c>
      <c r="G1966" s="194">
        <f t="shared" si="286"/>
        <v>2.1716985697302515</v>
      </c>
      <c r="H1966" s="194">
        <f t="shared" si="287"/>
        <v>27.599999999999998</v>
      </c>
      <c r="I1966" s="194">
        <f t="shared" si="288"/>
        <v>27.599999999999994</v>
      </c>
    </row>
    <row r="1967" spans="1:9" x14ac:dyDescent="0.3">
      <c r="A1967">
        <v>1955</v>
      </c>
      <c r="B1967">
        <v>0.98908432409466296</v>
      </c>
      <c r="C1967" s="194">
        <f t="shared" si="282"/>
        <v>35.759736116461397</v>
      </c>
      <c r="D1967" s="213">
        <f t="shared" si="283"/>
        <v>24</v>
      </c>
      <c r="E1967" s="194">
        <f t="shared" si="284"/>
        <v>11.759736116461397</v>
      </c>
      <c r="F1967" s="194">
        <f t="shared" si="285"/>
        <v>0</v>
      </c>
      <c r="G1967" s="194">
        <f t="shared" si="286"/>
        <v>13.523696533930606</v>
      </c>
      <c r="H1967" s="194">
        <f t="shared" si="287"/>
        <v>27.599999999999998</v>
      </c>
      <c r="I1967" s="194">
        <f t="shared" si="288"/>
        <v>27.599999999999994</v>
      </c>
    </row>
    <row r="1968" spans="1:9" x14ac:dyDescent="0.3">
      <c r="A1968">
        <v>1956</v>
      </c>
      <c r="B1968">
        <v>0.36095141380473073</v>
      </c>
      <c r="C1968" s="194">
        <f t="shared" si="282"/>
        <v>19.864498828423329</v>
      </c>
      <c r="D1968" s="213">
        <f t="shared" si="283"/>
        <v>19.864498828423329</v>
      </c>
      <c r="E1968" s="194">
        <f t="shared" si="284"/>
        <v>0</v>
      </c>
      <c r="F1968" s="194">
        <f t="shared" si="285"/>
        <v>4.1355011715766707</v>
      </c>
      <c r="G1968" s="194">
        <f t="shared" si="286"/>
        <v>2.8948508201036698</v>
      </c>
      <c r="H1968" s="194">
        <f t="shared" si="287"/>
        <v>22.844173652686827</v>
      </c>
      <c r="I1968" s="194">
        <f t="shared" si="288"/>
        <v>19.949322832583153</v>
      </c>
    </row>
    <row r="1969" spans="1:9" x14ac:dyDescent="0.3">
      <c r="A1969">
        <v>1957</v>
      </c>
      <c r="B1969">
        <v>0.75841288286651443</v>
      </c>
      <c r="C1969" s="194">
        <f t="shared" si="282"/>
        <v>26.207238227880381</v>
      </c>
      <c r="D1969" s="213">
        <f t="shared" si="283"/>
        <v>24</v>
      </c>
      <c r="E1969" s="194">
        <f t="shared" si="284"/>
        <v>2.2072382278803815</v>
      </c>
      <c r="F1969" s="194">
        <f t="shared" si="285"/>
        <v>0</v>
      </c>
      <c r="G1969" s="194">
        <f t="shared" si="286"/>
        <v>2.5383239620624387</v>
      </c>
      <c r="H1969" s="194">
        <f t="shared" si="287"/>
        <v>27.599999999999998</v>
      </c>
      <c r="I1969" s="194">
        <f t="shared" si="288"/>
        <v>27.599999999999994</v>
      </c>
    </row>
    <row r="1970" spans="1:9" x14ac:dyDescent="0.3">
      <c r="A1970">
        <v>1958</v>
      </c>
      <c r="B1970">
        <v>0.26042830832119424</v>
      </c>
      <c r="C1970" s="194">
        <f t="shared" si="282"/>
        <v>18.147846911682763</v>
      </c>
      <c r="D1970" s="213">
        <f t="shared" si="283"/>
        <v>18.147846911682763</v>
      </c>
      <c r="E1970" s="194">
        <f t="shared" si="284"/>
        <v>0</v>
      </c>
      <c r="F1970" s="194">
        <f t="shared" si="285"/>
        <v>5.8521530883172375</v>
      </c>
      <c r="G1970" s="194">
        <f t="shared" si="286"/>
        <v>4.0965071618220668</v>
      </c>
      <c r="H1970" s="194">
        <f t="shared" si="287"/>
        <v>20.870023948435175</v>
      </c>
      <c r="I1970" s="194">
        <f t="shared" si="288"/>
        <v>16.773516786613104</v>
      </c>
    </row>
    <row r="1971" spans="1:9" x14ac:dyDescent="0.3">
      <c r="A1971">
        <v>1959</v>
      </c>
      <c r="B1971">
        <v>4.3730625297477732E-2</v>
      </c>
      <c r="C1971" s="194">
        <f t="shared" si="282"/>
        <v>11.746333651158807</v>
      </c>
      <c r="D1971" s="213">
        <f t="shared" si="283"/>
        <v>11.746333651158807</v>
      </c>
      <c r="E1971" s="194">
        <f t="shared" si="284"/>
        <v>0</v>
      </c>
      <c r="F1971" s="194">
        <f t="shared" si="285"/>
        <v>12.253666348841193</v>
      </c>
      <c r="G1971" s="194">
        <f t="shared" si="286"/>
        <v>8.577566444188836</v>
      </c>
      <c r="H1971" s="194">
        <f t="shared" si="287"/>
        <v>13.508283698832626</v>
      </c>
      <c r="I1971" s="194">
        <f t="shared" si="288"/>
        <v>4.9307172546437901</v>
      </c>
    </row>
    <row r="1972" spans="1:9" x14ac:dyDescent="0.3">
      <c r="A1972">
        <v>1960</v>
      </c>
      <c r="B1972">
        <v>0.34545167828491707</v>
      </c>
      <c r="C1972" s="194">
        <f t="shared" si="282"/>
        <v>19.61422336351551</v>
      </c>
      <c r="D1972" s="213">
        <f t="shared" si="283"/>
        <v>19.61422336351551</v>
      </c>
      <c r="E1972" s="194">
        <f t="shared" si="284"/>
        <v>0</v>
      </c>
      <c r="F1972" s="194">
        <f t="shared" si="285"/>
        <v>4.3857766364844899</v>
      </c>
      <c r="G1972" s="194">
        <f t="shared" si="286"/>
        <v>3.0700436455391431</v>
      </c>
      <c r="H1972" s="194">
        <f t="shared" si="287"/>
        <v>22.556356868042833</v>
      </c>
      <c r="I1972" s="194">
        <f t="shared" si="288"/>
        <v>19.486313222503693</v>
      </c>
    </row>
    <row r="1973" spans="1:9" x14ac:dyDescent="0.3">
      <c r="A1973">
        <v>1961</v>
      </c>
      <c r="B1973">
        <v>0.32505402089926905</v>
      </c>
      <c r="C1973" s="194">
        <f t="shared" si="282"/>
        <v>19.278327390360925</v>
      </c>
      <c r="D1973" s="213">
        <f t="shared" si="283"/>
        <v>19.278327390360925</v>
      </c>
      <c r="E1973" s="194">
        <f t="shared" si="284"/>
        <v>0</v>
      </c>
      <c r="F1973" s="194">
        <f t="shared" si="285"/>
        <v>4.7216726096390751</v>
      </c>
      <c r="G1973" s="194">
        <f t="shared" si="286"/>
        <v>3.3051708267473527</v>
      </c>
      <c r="H1973" s="194">
        <f t="shared" si="287"/>
        <v>22.170076498915062</v>
      </c>
      <c r="I1973" s="194">
        <f t="shared" si="288"/>
        <v>18.864905672167708</v>
      </c>
    </row>
    <row r="1974" spans="1:9" x14ac:dyDescent="0.3">
      <c r="A1974">
        <v>1962</v>
      </c>
      <c r="B1974">
        <v>0.50001976450967933</v>
      </c>
      <c r="C1974" s="194">
        <f t="shared" si="282"/>
        <v>22.000297253672901</v>
      </c>
      <c r="D1974" s="213">
        <f t="shared" si="283"/>
        <v>22.000297253672901</v>
      </c>
      <c r="E1974" s="194">
        <f t="shared" si="284"/>
        <v>0</v>
      </c>
      <c r="F1974" s="194">
        <f t="shared" si="285"/>
        <v>1.9997027463270989</v>
      </c>
      <c r="G1974" s="194">
        <f t="shared" si="286"/>
        <v>1.3997919224289694</v>
      </c>
      <c r="H1974" s="194">
        <f t="shared" si="287"/>
        <v>25.300341841723835</v>
      </c>
      <c r="I1974" s="194">
        <f t="shared" si="288"/>
        <v>23.900549919294868</v>
      </c>
    </row>
    <row r="1975" spans="1:9" x14ac:dyDescent="0.3">
      <c r="A1975">
        <v>1963</v>
      </c>
      <c r="B1975">
        <v>0.52323941728852508</v>
      </c>
      <c r="C1975" s="194">
        <f t="shared" si="282"/>
        <v>22.349713390042371</v>
      </c>
      <c r="D1975" s="213">
        <f t="shared" si="283"/>
        <v>22.349713390042371</v>
      </c>
      <c r="E1975" s="194">
        <f t="shared" si="284"/>
        <v>0</v>
      </c>
      <c r="F1975" s="194">
        <f t="shared" si="285"/>
        <v>1.6502866099576288</v>
      </c>
      <c r="G1975" s="194">
        <f t="shared" si="286"/>
        <v>1.1552006269703403</v>
      </c>
      <c r="H1975" s="194">
        <f t="shared" si="287"/>
        <v>25.702170398548724</v>
      </c>
      <c r="I1975" s="194">
        <f t="shared" si="288"/>
        <v>24.546969771578386</v>
      </c>
    </row>
    <row r="1976" spans="1:9" x14ac:dyDescent="0.3">
      <c r="A1976">
        <v>1964</v>
      </c>
      <c r="B1976">
        <v>0.50520717733671616</v>
      </c>
      <c r="C1976" s="194">
        <f t="shared" si="282"/>
        <v>22.078316971495632</v>
      </c>
      <c r="D1976" s="213">
        <f t="shared" si="283"/>
        <v>22.078316971495632</v>
      </c>
      <c r="E1976" s="194">
        <f t="shared" si="284"/>
        <v>0</v>
      </c>
      <c r="F1976" s="194">
        <f t="shared" si="285"/>
        <v>1.9216830285043685</v>
      </c>
      <c r="G1976" s="194">
        <f t="shared" si="286"/>
        <v>1.3451781199530581</v>
      </c>
      <c r="H1976" s="194">
        <f t="shared" si="287"/>
        <v>25.390064517219976</v>
      </c>
      <c r="I1976" s="194">
        <f t="shared" si="288"/>
        <v>24.044886397266918</v>
      </c>
    </row>
    <row r="1977" spans="1:9" x14ac:dyDescent="0.3">
      <c r="A1977">
        <v>1965</v>
      </c>
      <c r="B1977">
        <v>0.11071401117174084</v>
      </c>
      <c r="C1977" s="194">
        <f t="shared" si="282"/>
        <v>14.66356172325326</v>
      </c>
      <c r="D1977" s="213">
        <f t="shared" si="283"/>
        <v>14.66356172325326</v>
      </c>
      <c r="E1977" s="194">
        <f t="shared" si="284"/>
        <v>0</v>
      </c>
      <c r="F1977" s="194">
        <f t="shared" si="285"/>
        <v>9.3364382767467404</v>
      </c>
      <c r="G1977" s="194">
        <f t="shared" si="286"/>
        <v>6.5355067937227194</v>
      </c>
      <c r="H1977" s="194">
        <f t="shared" si="287"/>
        <v>16.863095981741246</v>
      </c>
      <c r="I1977" s="194">
        <f t="shared" si="288"/>
        <v>10.327589188018527</v>
      </c>
    </row>
    <row r="1978" spans="1:9" x14ac:dyDescent="0.3">
      <c r="A1978">
        <v>1966</v>
      </c>
      <c r="B1978">
        <v>0.50917639074972376</v>
      </c>
      <c r="C1978" s="194">
        <f t="shared" si="282"/>
        <v>22.138022975185674</v>
      </c>
      <c r="D1978" s="213">
        <f t="shared" si="283"/>
        <v>22.138022975185674</v>
      </c>
      <c r="E1978" s="194">
        <f t="shared" si="284"/>
        <v>0</v>
      </c>
      <c r="F1978" s="194">
        <f t="shared" si="285"/>
        <v>1.8619770248143261</v>
      </c>
      <c r="G1978" s="194">
        <f t="shared" si="286"/>
        <v>1.3033839173700283</v>
      </c>
      <c r="H1978" s="194">
        <f t="shared" si="287"/>
        <v>25.458726421463524</v>
      </c>
      <c r="I1978" s="194">
        <f t="shared" si="288"/>
        <v>24.155342504093493</v>
      </c>
    </row>
    <row r="1979" spans="1:9" x14ac:dyDescent="0.3">
      <c r="A1979">
        <v>1967</v>
      </c>
      <c r="B1979">
        <v>0.21211859372723396</v>
      </c>
      <c r="C1979" s="194">
        <f t="shared" si="282"/>
        <v>17.205449235400827</v>
      </c>
      <c r="D1979" s="213">
        <f t="shared" si="283"/>
        <v>17.205449235400827</v>
      </c>
      <c r="E1979" s="194">
        <f t="shared" si="284"/>
        <v>0</v>
      </c>
      <c r="F1979" s="194">
        <f t="shared" si="285"/>
        <v>6.7945507645991725</v>
      </c>
      <c r="G1979" s="194">
        <f t="shared" si="286"/>
        <v>4.7561855352194211</v>
      </c>
      <c r="H1979" s="194">
        <f t="shared" si="287"/>
        <v>19.786266620710951</v>
      </c>
      <c r="I1979" s="194">
        <f t="shared" si="288"/>
        <v>15.030081085491524</v>
      </c>
    </row>
    <row r="1980" spans="1:9" x14ac:dyDescent="0.3">
      <c r="A1980">
        <v>1968</v>
      </c>
      <c r="B1980">
        <v>0.15495451481196587</v>
      </c>
      <c r="C1980" s="194">
        <f t="shared" si="282"/>
        <v>15.907522388860595</v>
      </c>
      <c r="D1980" s="213">
        <f t="shared" si="283"/>
        <v>15.907522388860595</v>
      </c>
      <c r="E1980" s="194">
        <f t="shared" si="284"/>
        <v>0</v>
      </c>
      <c r="F1980" s="194">
        <f t="shared" si="285"/>
        <v>8.0924776111394046</v>
      </c>
      <c r="G1980" s="194">
        <f t="shared" si="286"/>
        <v>5.6647343277975839</v>
      </c>
      <c r="H1980" s="194">
        <f t="shared" si="287"/>
        <v>18.293650747189684</v>
      </c>
      <c r="I1980" s="194">
        <f t="shared" si="288"/>
        <v>12.628916419392098</v>
      </c>
    </row>
    <row r="1981" spans="1:9" x14ac:dyDescent="0.3">
      <c r="A1981">
        <v>1969</v>
      </c>
      <c r="B1981">
        <v>2.9992711113475568E-2</v>
      </c>
      <c r="C1981" s="194">
        <f t="shared" si="282"/>
        <v>10.714595545815142</v>
      </c>
      <c r="D1981" s="213">
        <f t="shared" si="283"/>
        <v>10.714595545815142</v>
      </c>
      <c r="E1981" s="194">
        <f t="shared" si="284"/>
        <v>0</v>
      </c>
      <c r="F1981" s="194">
        <f t="shared" si="285"/>
        <v>13.285404454184858</v>
      </c>
      <c r="G1981" s="194">
        <f t="shared" si="286"/>
        <v>9.299783117929401</v>
      </c>
      <c r="H1981" s="194">
        <f t="shared" si="287"/>
        <v>12.321784877687412</v>
      </c>
      <c r="I1981" s="194">
        <f t="shared" si="288"/>
        <v>3.0220017597580084</v>
      </c>
    </row>
    <row r="1982" spans="1:9" x14ac:dyDescent="0.3">
      <c r="A1982">
        <v>1970</v>
      </c>
      <c r="B1982">
        <v>0.86495399350063451</v>
      </c>
      <c r="C1982" s="194">
        <f t="shared" si="282"/>
        <v>28.617104110861341</v>
      </c>
      <c r="D1982" s="213">
        <f t="shared" si="283"/>
        <v>24</v>
      </c>
      <c r="E1982" s="194">
        <f t="shared" si="284"/>
        <v>4.6171041108613409</v>
      </c>
      <c r="F1982" s="194">
        <f t="shared" si="285"/>
        <v>0</v>
      </c>
      <c r="G1982" s="194">
        <f t="shared" si="286"/>
        <v>5.309669727490542</v>
      </c>
      <c r="H1982" s="194">
        <f t="shared" si="287"/>
        <v>27.599999999999998</v>
      </c>
      <c r="I1982" s="194">
        <f t="shared" si="288"/>
        <v>27.599999999999994</v>
      </c>
    </row>
    <row r="1983" spans="1:9" x14ac:dyDescent="0.3">
      <c r="A1983">
        <v>1971</v>
      </c>
      <c r="B1983">
        <v>0.24980160564010989</v>
      </c>
      <c r="C1983" s="194">
        <f t="shared" si="282"/>
        <v>17.94931478795921</v>
      </c>
      <c r="D1983" s="213">
        <f t="shared" si="283"/>
        <v>17.94931478795921</v>
      </c>
      <c r="E1983" s="194">
        <f t="shared" si="284"/>
        <v>0</v>
      </c>
      <c r="F1983" s="194">
        <f t="shared" si="285"/>
        <v>6.0506852120407899</v>
      </c>
      <c r="G1983" s="194">
        <f t="shared" si="286"/>
        <v>4.2354796484285533</v>
      </c>
      <c r="H1983" s="194">
        <f t="shared" si="287"/>
        <v>20.641712006153089</v>
      </c>
      <c r="I1983" s="194">
        <f t="shared" si="288"/>
        <v>16.406232357724537</v>
      </c>
    </row>
    <row r="1984" spans="1:9" x14ac:dyDescent="0.3">
      <c r="A1984">
        <v>1972</v>
      </c>
      <c r="B1984">
        <v>0.59171159124424899</v>
      </c>
      <c r="C1984" s="194">
        <f t="shared" si="282"/>
        <v>23.391700242781212</v>
      </c>
      <c r="D1984" s="213">
        <f t="shared" si="283"/>
        <v>23.391700242781212</v>
      </c>
      <c r="E1984" s="194">
        <f t="shared" si="284"/>
        <v>0</v>
      </c>
      <c r="F1984" s="194">
        <f t="shared" si="285"/>
        <v>0.60829975721878782</v>
      </c>
      <c r="G1984" s="194">
        <f t="shared" si="286"/>
        <v>0.42580983005315154</v>
      </c>
      <c r="H1984" s="194">
        <f t="shared" si="287"/>
        <v>26.900455279198393</v>
      </c>
      <c r="I1984" s="194">
        <f t="shared" si="288"/>
        <v>26.474645449145243</v>
      </c>
    </row>
    <row r="1985" spans="1:9" x14ac:dyDescent="0.3">
      <c r="A1985">
        <v>1973</v>
      </c>
      <c r="B1985">
        <v>0.45036017793725525</v>
      </c>
      <c r="C1985" s="194">
        <f t="shared" si="282"/>
        <v>21.251491539225761</v>
      </c>
      <c r="D1985" s="213">
        <f t="shared" si="283"/>
        <v>21.251491539225761</v>
      </c>
      <c r="E1985" s="194">
        <f t="shared" si="284"/>
        <v>0</v>
      </c>
      <c r="F1985" s="194">
        <f t="shared" si="285"/>
        <v>2.7485084607742394</v>
      </c>
      <c r="G1985" s="194">
        <f t="shared" si="286"/>
        <v>1.9239559225419678</v>
      </c>
      <c r="H1985" s="194">
        <f t="shared" si="287"/>
        <v>24.439215270109624</v>
      </c>
      <c r="I1985" s="194">
        <f t="shared" si="288"/>
        <v>22.515259347567653</v>
      </c>
    </row>
    <row r="1986" spans="1:9" x14ac:dyDescent="0.3">
      <c r="A1986">
        <v>1974</v>
      </c>
      <c r="B1986">
        <v>5.6696888942951884E-2</v>
      </c>
      <c r="C1986" s="194">
        <f t="shared" si="282"/>
        <v>12.501271100008783</v>
      </c>
      <c r="D1986" s="213">
        <f t="shared" si="283"/>
        <v>12.501271100008783</v>
      </c>
      <c r="E1986" s="194">
        <f t="shared" si="284"/>
        <v>0</v>
      </c>
      <c r="F1986" s="194">
        <f t="shared" si="285"/>
        <v>11.498728899991217</v>
      </c>
      <c r="G1986" s="194">
        <f t="shared" si="286"/>
        <v>8.0491102299938522</v>
      </c>
      <c r="H1986" s="194">
        <f t="shared" si="287"/>
        <v>14.376461765010099</v>
      </c>
      <c r="I1986" s="194">
        <f t="shared" si="288"/>
        <v>6.327351535016243</v>
      </c>
    </row>
    <row r="1987" spans="1:9" x14ac:dyDescent="0.3">
      <c r="A1987">
        <v>1975</v>
      </c>
      <c r="B1987">
        <v>0.54287097227636361</v>
      </c>
      <c r="C1987" s="194">
        <f t="shared" si="282"/>
        <v>22.646015554273241</v>
      </c>
      <c r="D1987" s="213">
        <f t="shared" si="283"/>
        <v>22.646015554273241</v>
      </c>
      <c r="E1987" s="194">
        <f t="shared" si="284"/>
        <v>0</v>
      </c>
      <c r="F1987" s="194">
        <f t="shared" si="285"/>
        <v>1.3539844457267591</v>
      </c>
      <c r="G1987" s="194">
        <f t="shared" si="286"/>
        <v>0.9477891120087315</v>
      </c>
      <c r="H1987" s="194">
        <f t="shared" si="287"/>
        <v>26.042917887414227</v>
      </c>
      <c r="I1987" s="194">
        <f t="shared" si="288"/>
        <v>25.095128775405495</v>
      </c>
    </row>
    <row r="1988" spans="1:9" x14ac:dyDescent="0.3">
      <c r="A1988">
        <v>1976</v>
      </c>
      <c r="B1988">
        <v>0.6543728549421135</v>
      </c>
      <c r="C1988" s="194">
        <f t="shared" si="282"/>
        <v>24.38292083534445</v>
      </c>
      <c r="D1988" s="213">
        <f t="shared" si="283"/>
        <v>24</v>
      </c>
      <c r="E1988" s="194">
        <f t="shared" si="284"/>
        <v>0.38292083534444998</v>
      </c>
      <c r="F1988" s="194">
        <f t="shared" si="285"/>
        <v>0</v>
      </c>
      <c r="G1988" s="194">
        <f t="shared" si="286"/>
        <v>0.44035896064611746</v>
      </c>
      <c r="H1988" s="194">
        <f t="shared" si="287"/>
        <v>27.599999999999998</v>
      </c>
      <c r="I1988" s="194">
        <f t="shared" si="288"/>
        <v>27.599999999999994</v>
      </c>
    </row>
    <row r="1989" spans="1:9" x14ac:dyDescent="0.3">
      <c r="A1989">
        <v>1977</v>
      </c>
      <c r="B1989">
        <v>0.60688123052618381</v>
      </c>
      <c r="C1989" s="194">
        <f t="shared" si="282"/>
        <v>23.627197456931714</v>
      </c>
      <c r="D1989" s="213">
        <f t="shared" si="283"/>
        <v>23.627197456931714</v>
      </c>
      <c r="E1989" s="194">
        <f t="shared" si="284"/>
        <v>0</v>
      </c>
      <c r="F1989" s="194">
        <f t="shared" si="285"/>
        <v>0.37280254306828553</v>
      </c>
      <c r="G1989" s="194">
        <f t="shared" si="286"/>
        <v>0.26096178014779992</v>
      </c>
      <c r="H1989" s="194">
        <f t="shared" si="287"/>
        <v>27.171277075471469</v>
      </c>
      <c r="I1989" s="194">
        <f t="shared" si="288"/>
        <v>26.91031529532367</v>
      </c>
    </row>
    <row r="1990" spans="1:9" x14ac:dyDescent="0.3">
      <c r="A1990">
        <v>1978</v>
      </c>
      <c r="B1990">
        <v>0.16098943614734529</v>
      </c>
      <c r="C1990" s="194">
        <f t="shared" si="282"/>
        <v>16.057602785691405</v>
      </c>
      <c r="D1990" s="213">
        <f t="shared" si="283"/>
        <v>16.057602785691405</v>
      </c>
      <c r="E1990" s="194">
        <f t="shared" si="284"/>
        <v>0</v>
      </c>
      <c r="F1990" s="194">
        <f t="shared" si="285"/>
        <v>7.9423972143085955</v>
      </c>
      <c r="G1990" s="194">
        <f t="shared" si="286"/>
        <v>5.559678050016017</v>
      </c>
      <c r="H1990" s="194">
        <f t="shared" si="287"/>
        <v>18.466243203545115</v>
      </c>
      <c r="I1990" s="194">
        <f t="shared" si="288"/>
        <v>12.906565153529094</v>
      </c>
    </row>
    <row r="1991" spans="1:9" x14ac:dyDescent="0.3">
      <c r="A1991">
        <v>1979</v>
      </c>
      <c r="B1991">
        <v>0.69902104813366572</v>
      </c>
      <c r="C1991" s="194">
        <f t="shared" si="282"/>
        <v>25.129522110879037</v>
      </c>
      <c r="D1991" s="213">
        <f t="shared" si="283"/>
        <v>24</v>
      </c>
      <c r="E1991" s="194">
        <f t="shared" si="284"/>
        <v>1.1295221108790372</v>
      </c>
      <c r="F1991" s="194">
        <f t="shared" si="285"/>
        <v>0</v>
      </c>
      <c r="G1991" s="194">
        <f t="shared" si="286"/>
        <v>1.2989504275108927</v>
      </c>
      <c r="H1991" s="194">
        <f t="shared" si="287"/>
        <v>27.599999999999998</v>
      </c>
      <c r="I1991" s="194">
        <f t="shared" si="288"/>
        <v>27.599999999999994</v>
      </c>
    </row>
    <row r="1992" spans="1:9" x14ac:dyDescent="0.3">
      <c r="A1992">
        <v>1980</v>
      </c>
      <c r="B1992">
        <v>0.78638781957403048</v>
      </c>
      <c r="C1992" s="194">
        <f t="shared" si="282"/>
        <v>26.763701845729152</v>
      </c>
      <c r="D1992" s="213">
        <f t="shared" si="283"/>
        <v>24</v>
      </c>
      <c r="E1992" s="194">
        <f t="shared" si="284"/>
        <v>2.7637018457291518</v>
      </c>
      <c r="F1992" s="194">
        <f t="shared" si="285"/>
        <v>0</v>
      </c>
      <c r="G1992" s="194">
        <f t="shared" si="286"/>
        <v>3.1782571225885241</v>
      </c>
      <c r="H1992" s="194">
        <f t="shared" si="287"/>
        <v>27.599999999999998</v>
      </c>
      <c r="I1992" s="194">
        <f t="shared" si="288"/>
        <v>27.599999999999994</v>
      </c>
    </row>
    <row r="1993" spans="1:9" x14ac:dyDescent="0.3">
      <c r="A1993">
        <v>1981</v>
      </c>
      <c r="B1993">
        <v>0.98175469162106543</v>
      </c>
      <c r="C1993" s="194">
        <f t="shared" si="282"/>
        <v>34.548507548331273</v>
      </c>
      <c r="D1993" s="213">
        <f t="shared" si="283"/>
        <v>24</v>
      </c>
      <c r="E1993" s="194">
        <f t="shared" si="284"/>
        <v>10.548507548331273</v>
      </c>
      <c r="F1993" s="194">
        <f t="shared" si="285"/>
        <v>0</v>
      </c>
      <c r="G1993" s="194">
        <f t="shared" si="286"/>
        <v>12.130783680580963</v>
      </c>
      <c r="H1993" s="194">
        <f t="shared" si="287"/>
        <v>27.599999999999998</v>
      </c>
      <c r="I1993" s="194">
        <f t="shared" si="288"/>
        <v>27.599999999999994</v>
      </c>
    </row>
    <row r="1994" spans="1:9" x14ac:dyDescent="0.3">
      <c r="A1994">
        <v>1982</v>
      </c>
      <c r="B1994">
        <v>0.71037100014524523</v>
      </c>
      <c r="C1994" s="194">
        <f t="shared" si="282"/>
        <v>25.326813262357128</v>
      </c>
      <c r="D1994" s="213">
        <f t="shared" si="283"/>
        <v>24</v>
      </c>
      <c r="E1994" s="194">
        <f t="shared" si="284"/>
        <v>1.3268132623571276</v>
      </c>
      <c r="F1994" s="194">
        <f t="shared" si="285"/>
        <v>0</v>
      </c>
      <c r="G1994" s="194">
        <f t="shared" si="286"/>
        <v>1.5258352517106966</v>
      </c>
      <c r="H1994" s="194">
        <f t="shared" si="287"/>
        <v>27.599999999999998</v>
      </c>
      <c r="I1994" s="194">
        <f t="shared" si="288"/>
        <v>27.599999999999994</v>
      </c>
    </row>
    <row r="1995" spans="1:9" x14ac:dyDescent="0.3">
      <c r="A1995">
        <v>1983</v>
      </c>
      <c r="B1995">
        <v>3.1649080394328233E-2</v>
      </c>
      <c r="C1995" s="194">
        <f t="shared" si="282"/>
        <v>10.857451990011391</v>
      </c>
      <c r="D1995" s="213">
        <f t="shared" si="283"/>
        <v>10.857451990011391</v>
      </c>
      <c r="E1995" s="194">
        <f t="shared" si="284"/>
        <v>0</v>
      </c>
      <c r="F1995" s="194">
        <f t="shared" si="285"/>
        <v>13.142548009988609</v>
      </c>
      <c r="G1995" s="194">
        <f t="shared" si="286"/>
        <v>9.1997836069920265</v>
      </c>
      <c r="H1995" s="194">
        <f t="shared" si="287"/>
        <v>12.486069788513099</v>
      </c>
      <c r="I1995" s="194">
        <f t="shared" si="288"/>
        <v>3.2862861815210715</v>
      </c>
    </row>
    <row r="1996" spans="1:9" x14ac:dyDescent="0.3">
      <c r="A1996">
        <v>1984</v>
      </c>
      <c r="B1996">
        <v>0.34809560166773257</v>
      </c>
      <c r="C1996" s="194">
        <f t="shared" si="282"/>
        <v>19.657197599145501</v>
      </c>
      <c r="D1996" s="213">
        <f t="shared" si="283"/>
        <v>19.657197599145501</v>
      </c>
      <c r="E1996" s="194">
        <f t="shared" si="284"/>
        <v>0</v>
      </c>
      <c r="F1996" s="194">
        <f t="shared" si="285"/>
        <v>4.3428024008544988</v>
      </c>
      <c r="G1996" s="194">
        <f t="shared" si="286"/>
        <v>3.0399616805981493</v>
      </c>
      <c r="H1996" s="194">
        <f t="shared" si="287"/>
        <v>22.605777239017325</v>
      </c>
      <c r="I1996" s="194">
        <f t="shared" si="288"/>
        <v>19.565815558419175</v>
      </c>
    </row>
    <row r="1997" spans="1:9" x14ac:dyDescent="0.3">
      <c r="A1997">
        <v>1985</v>
      </c>
      <c r="B1997">
        <v>0.24015637333976858</v>
      </c>
      <c r="C1997" s="194">
        <f t="shared" si="282"/>
        <v>17.765202166668296</v>
      </c>
      <c r="D1997" s="213">
        <f t="shared" si="283"/>
        <v>17.765202166668296</v>
      </c>
      <c r="E1997" s="194">
        <f t="shared" si="284"/>
        <v>0</v>
      </c>
      <c r="F1997" s="194">
        <f t="shared" si="285"/>
        <v>6.2347978333317045</v>
      </c>
      <c r="G1997" s="194">
        <f t="shared" si="286"/>
        <v>4.3643584833321931</v>
      </c>
      <c r="H1997" s="194">
        <f t="shared" si="287"/>
        <v>20.42998249166854</v>
      </c>
      <c r="I1997" s="194">
        <f t="shared" si="288"/>
        <v>16.065624008336346</v>
      </c>
    </row>
    <row r="1998" spans="1:9" x14ac:dyDescent="0.3">
      <c r="A1998">
        <v>1986</v>
      </c>
      <c r="B1998">
        <v>0.38922407419777361</v>
      </c>
      <c r="C1998" s="194">
        <f t="shared" ref="C1998:C2061" si="289">_xlfn.NORM.INV(B1998,$B$5,$B$6)</f>
        <v>20.311948383892986</v>
      </c>
      <c r="D1998" s="213">
        <f t="shared" ref="D1998:D2061" si="290">MIN(C1998,$D$6)</f>
        <v>20.311948383892986</v>
      </c>
      <c r="E1998" s="194">
        <f t="shared" ref="E1998:E2061" si="291">MAX(C1998-$D$6,0)</f>
        <v>0</v>
      </c>
      <c r="F1998" s="194">
        <f t="shared" ref="F1998:F2061" si="292">MAX($D$6-C1998,0)</f>
        <v>3.688051616107014</v>
      </c>
      <c r="G1998" s="194">
        <f t="shared" ref="G1998:G2061" si="293">E1998*$D$2+F1998*$D$3</f>
        <v>2.5816361312749101</v>
      </c>
      <c r="H1998" s="194">
        <f t="shared" ref="H1998:H2061" si="294">$D$2*D1998</f>
        <v>23.358740641476931</v>
      </c>
      <c r="I1998" s="194">
        <f t="shared" ref="I1998:I2061" si="295">-$D$6*$B$2+D1998*$B$4+F1998*$B$3</f>
        <v>20.777104510202022</v>
      </c>
    </row>
    <row r="1999" spans="1:9" x14ac:dyDescent="0.3">
      <c r="A1999">
        <v>1987</v>
      </c>
      <c r="B1999">
        <v>0.92294301504449638</v>
      </c>
      <c r="C1999" s="194">
        <f t="shared" si="289"/>
        <v>30.550897427369048</v>
      </c>
      <c r="D1999" s="213">
        <f t="shared" si="290"/>
        <v>24</v>
      </c>
      <c r="E1999" s="194">
        <f t="shared" si="291"/>
        <v>6.5508974273690477</v>
      </c>
      <c r="F1999" s="194">
        <f t="shared" si="292"/>
        <v>0</v>
      </c>
      <c r="G1999" s="194">
        <f t="shared" si="293"/>
        <v>7.5335320414744045</v>
      </c>
      <c r="H1999" s="194">
        <f t="shared" si="294"/>
        <v>27.599999999999998</v>
      </c>
      <c r="I1999" s="194">
        <f t="shared" si="295"/>
        <v>27.599999999999994</v>
      </c>
    </row>
    <row r="2000" spans="1:9" x14ac:dyDescent="0.3">
      <c r="A2000">
        <v>1988</v>
      </c>
      <c r="B2000">
        <v>0.65706353330490552</v>
      </c>
      <c r="C2000" s="194">
        <f t="shared" si="289"/>
        <v>24.426772674289396</v>
      </c>
      <c r="D2000" s="213">
        <f t="shared" si="290"/>
        <v>24</v>
      </c>
      <c r="E2000" s="194">
        <f t="shared" si="291"/>
        <v>0.42677267428939558</v>
      </c>
      <c r="F2000" s="194">
        <f t="shared" si="292"/>
        <v>0</v>
      </c>
      <c r="G2000" s="194">
        <f t="shared" si="293"/>
        <v>0.49078857543280491</v>
      </c>
      <c r="H2000" s="194">
        <f t="shared" si="294"/>
        <v>27.599999999999998</v>
      </c>
      <c r="I2000" s="194">
        <f t="shared" si="295"/>
        <v>27.599999999999994</v>
      </c>
    </row>
    <row r="2001" spans="1:9" x14ac:dyDescent="0.3">
      <c r="A2001">
        <v>1989</v>
      </c>
      <c r="B2001">
        <v>0.73752414288134116</v>
      </c>
      <c r="C2001" s="194">
        <f t="shared" si="289"/>
        <v>25.814386489284423</v>
      </c>
      <c r="D2001" s="213">
        <f t="shared" si="290"/>
        <v>24</v>
      </c>
      <c r="E2001" s="194">
        <f t="shared" si="291"/>
        <v>1.8143864892844235</v>
      </c>
      <c r="F2001" s="194">
        <f t="shared" si="292"/>
        <v>0</v>
      </c>
      <c r="G2001" s="194">
        <f t="shared" si="293"/>
        <v>2.0865444626770868</v>
      </c>
      <c r="H2001" s="194">
        <f t="shared" si="294"/>
        <v>27.599999999999998</v>
      </c>
      <c r="I2001" s="194">
        <f t="shared" si="295"/>
        <v>27.599999999999994</v>
      </c>
    </row>
    <row r="2002" spans="1:9" x14ac:dyDescent="0.3">
      <c r="A2002">
        <v>1990</v>
      </c>
      <c r="B2002">
        <v>0.79872547295351637</v>
      </c>
      <c r="C2002" s="194">
        <f t="shared" si="289"/>
        <v>27.022464494259371</v>
      </c>
      <c r="D2002" s="213">
        <f t="shared" si="290"/>
        <v>24</v>
      </c>
      <c r="E2002" s="194">
        <f t="shared" si="291"/>
        <v>3.0224644942593706</v>
      </c>
      <c r="F2002" s="194">
        <f t="shared" si="292"/>
        <v>0</v>
      </c>
      <c r="G2002" s="194">
        <f t="shared" si="293"/>
        <v>3.4758341683982761</v>
      </c>
      <c r="H2002" s="194">
        <f t="shared" si="294"/>
        <v>27.599999999999998</v>
      </c>
      <c r="I2002" s="194">
        <f t="shared" si="295"/>
        <v>27.599999999999994</v>
      </c>
    </row>
    <row r="2003" spans="1:9" x14ac:dyDescent="0.3">
      <c r="A2003">
        <v>1991</v>
      </c>
      <c r="B2003">
        <v>0.53172374734106098</v>
      </c>
      <c r="C2003" s="194">
        <f t="shared" si="289"/>
        <v>22.477621800677355</v>
      </c>
      <c r="D2003" s="213">
        <f t="shared" si="290"/>
        <v>22.477621800677355</v>
      </c>
      <c r="E2003" s="194">
        <f t="shared" si="291"/>
        <v>0</v>
      </c>
      <c r="F2003" s="194">
        <f t="shared" si="292"/>
        <v>1.5223781993226453</v>
      </c>
      <c r="G2003" s="194">
        <f t="shared" si="293"/>
        <v>1.0656647395258518</v>
      </c>
      <c r="H2003" s="194">
        <f t="shared" si="294"/>
        <v>25.849265070778955</v>
      </c>
      <c r="I2003" s="194">
        <f t="shared" si="295"/>
        <v>24.783600331253101</v>
      </c>
    </row>
    <row r="2004" spans="1:9" x14ac:dyDescent="0.3">
      <c r="A2004">
        <v>1992</v>
      </c>
      <c r="B2004">
        <v>0.57133639722337137</v>
      </c>
      <c r="C2004" s="194">
        <f t="shared" si="289"/>
        <v>23.078665325959019</v>
      </c>
      <c r="D2004" s="213">
        <f t="shared" si="290"/>
        <v>23.078665325959019</v>
      </c>
      <c r="E2004" s="194">
        <f t="shared" si="291"/>
        <v>0</v>
      </c>
      <c r="F2004" s="194">
        <f t="shared" si="292"/>
        <v>0.92133467404098113</v>
      </c>
      <c r="G2004" s="194">
        <f t="shared" si="293"/>
        <v>0.6449342718286869</v>
      </c>
      <c r="H2004" s="194">
        <f t="shared" si="294"/>
        <v>26.540465124852869</v>
      </c>
      <c r="I2004" s="194">
        <f t="shared" si="295"/>
        <v>25.895530853024177</v>
      </c>
    </row>
    <row r="2005" spans="1:9" x14ac:dyDescent="0.3">
      <c r="A2005">
        <v>1993</v>
      </c>
      <c r="B2005">
        <v>2.4028093376009307E-2</v>
      </c>
      <c r="C2005" s="194">
        <f t="shared" si="289"/>
        <v>10.138772575360456</v>
      </c>
      <c r="D2005" s="213">
        <f t="shared" si="290"/>
        <v>10.138772575360456</v>
      </c>
      <c r="E2005" s="194">
        <f t="shared" si="291"/>
        <v>0</v>
      </c>
      <c r="F2005" s="194">
        <f t="shared" si="292"/>
        <v>13.861227424639544</v>
      </c>
      <c r="G2005" s="194">
        <f t="shared" si="293"/>
        <v>9.7028591972476814</v>
      </c>
      <c r="H2005" s="194">
        <f t="shared" si="294"/>
        <v>11.659588461664523</v>
      </c>
      <c r="I2005" s="194">
        <f t="shared" si="295"/>
        <v>1.9567292644168406</v>
      </c>
    </row>
    <row r="2006" spans="1:9" x14ac:dyDescent="0.3">
      <c r="A2006">
        <v>1994</v>
      </c>
      <c r="B2006">
        <v>0.67426475671549635</v>
      </c>
      <c r="C2006" s="194">
        <f t="shared" si="289"/>
        <v>24.71032184627791</v>
      </c>
      <c r="D2006" s="213">
        <f t="shared" si="290"/>
        <v>24</v>
      </c>
      <c r="E2006" s="194">
        <f t="shared" si="291"/>
        <v>0.7103218462779104</v>
      </c>
      <c r="F2006" s="194">
        <f t="shared" si="292"/>
        <v>0</v>
      </c>
      <c r="G2006" s="194">
        <f t="shared" si="293"/>
        <v>0.81687012321959684</v>
      </c>
      <c r="H2006" s="194">
        <f t="shared" si="294"/>
        <v>27.599999999999998</v>
      </c>
      <c r="I2006" s="194">
        <f t="shared" si="295"/>
        <v>27.599999999999994</v>
      </c>
    </row>
    <row r="2007" spans="1:9" x14ac:dyDescent="0.3">
      <c r="A2007">
        <v>1995</v>
      </c>
      <c r="B2007">
        <v>0.35240504909707504</v>
      </c>
      <c r="C2007" s="194">
        <f t="shared" si="289"/>
        <v>19.726987602459467</v>
      </c>
      <c r="D2007" s="213">
        <f t="shared" si="290"/>
        <v>19.726987602459467</v>
      </c>
      <c r="E2007" s="194">
        <f t="shared" si="291"/>
        <v>0</v>
      </c>
      <c r="F2007" s="194">
        <f t="shared" si="292"/>
        <v>4.2730123975405334</v>
      </c>
      <c r="G2007" s="194">
        <f t="shared" si="293"/>
        <v>2.9911086782783736</v>
      </c>
      <c r="H2007" s="194">
        <f t="shared" si="294"/>
        <v>22.686035742828384</v>
      </c>
      <c r="I2007" s="194">
        <f t="shared" si="295"/>
        <v>19.694927064550011</v>
      </c>
    </row>
    <row r="2008" spans="1:9" x14ac:dyDescent="0.3">
      <c r="A2008">
        <v>1996</v>
      </c>
      <c r="B2008">
        <v>0.84059244990238091</v>
      </c>
      <c r="C2008" s="194">
        <f t="shared" si="289"/>
        <v>27.981374680775652</v>
      </c>
      <c r="D2008" s="213">
        <f t="shared" si="290"/>
        <v>24</v>
      </c>
      <c r="E2008" s="194">
        <f t="shared" si="291"/>
        <v>3.9813746807756516</v>
      </c>
      <c r="F2008" s="194">
        <f t="shared" si="292"/>
        <v>0</v>
      </c>
      <c r="G2008" s="194">
        <f t="shared" si="293"/>
        <v>4.5785808828919992</v>
      </c>
      <c r="H2008" s="194">
        <f t="shared" si="294"/>
        <v>27.599999999999998</v>
      </c>
      <c r="I2008" s="194">
        <f t="shared" si="295"/>
        <v>27.599999999999994</v>
      </c>
    </row>
    <row r="2009" spans="1:9" x14ac:dyDescent="0.3">
      <c r="A2009">
        <v>1997</v>
      </c>
      <c r="B2009">
        <v>0.85188700074919443</v>
      </c>
      <c r="C2009" s="194">
        <f t="shared" si="289"/>
        <v>28.267364883710897</v>
      </c>
      <c r="D2009" s="213">
        <f t="shared" si="290"/>
        <v>24</v>
      </c>
      <c r="E2009" s="194">
        <f t="shared" si="291"/>
        <v>4.2673648837108971</v>
      </c>
      <c r="F2009" s="194">
        <f t="shared" si="292"/>
        <v>0</v>
      </c>
      <c r="G2009" s="194">
        <f t="shared" si="293"/>
        <v>4.9074696162675311</v>
      </c>
      <c r="H2009" s="194">
        <f t="shared" si="294"/>
        <v>27.599999999999998</v>
      </c>
      <c r="I2009" s="194">
        <f t="shared" si="295"/>
        <v>27.599999999999994</v>
      </c>
    </row>
    <row r="2010" spans="1:9" x14ac:dyDescent="0.3">
      <c r="A2010">
        <v>1998</v>
      </c>
      <c r="B2010">
        <v>0.73101197077202917</v>
      </c>
      <c r="C2010" s="194">
        <f t="shared" si="289"/>
        <v>25.695258764747262</v>
      </c>
      <c r="D2010" s="213">
        <f t="shared" si="290"/>
        <v>24</v>
      </c>
      <c r="E2010" s="194">
        <f t="shared" si="291"/>
        <v>1.6952587647472619</v>
      </c>
      <c r="F2010" s="194">
        <f t="shared" si="292"/>
        <v>0</v>
      </c>
      <c r="G2010" s="194">
        <f t="shared" si="293"/>
        <v>1.9495475794593511</v>
      </c>
      <c r="H2010" s="194">
        <f t="shared" si="294"/>
        <v>27.599999999999998</v>
      </c>
      <c r="I2010" s="194">
        <f t="shared" si="295"/>
        <v>27.599999999999994</v>
      </c>
    </row>
    <row r="2011" spans="1:9" x14ac:dyDescent="0.3">
      <c r="A2011">
        <v>1999</v>
      </c>
      <c r="B2011">
        <v>0.3232234339928991</v>
      </c>
      <c r="C2011" s="194">
        <f t="shared" si="289"/>
        <v>19.247777059045241</v>
      </c>
      <c r="D2011" s="213">
        <f t="shared" si="290"/>
        <v>19.247777059045241</v>
      </c>
      <c r="E2011" s="194">
        <f t="shared" si="291"/>
        <v>0</v>
      </c>
      <c r="F2011" s="194">
        <f t="shared" si="292"/>
        <v>4.7522229409547592</v>
      </c>
      <c r="G2011" s="194">
        <f t="shared" si="293"/>
        <v>3.3265560586683316</v>
      </c>
      <c r="H2011" s="194">
        <f t="shared" si="294"/>
        <v>22.134943617902024</v>
      </c>
      <c r="I2011" s="194">
        <f t="shared" si="295"/>
        <v>18.80838755923369</v>
      </c>
    </row>
    <row r="2012" spans="1:9" x14ac:dyDescent="0.3">
      <c r="A2012">
        <v>2000</v>
      </c>
      <c r="B2012">
        <v>0.42171614502656773</v>
      </c>
      <c r="C2012" s="194">
        <f t="shared" si="289"/>
        <v>20.8149693940947</v>
      </c>
      <c r="D2012" s="213">
        <f t="shared" si="290"/>
        <v>20.8149693940947</v>
      </c>
      <c r="E2012" s="194">
        <f t="shared" si="291"/>
        <v>0</v>
      </c>
      <c r="F2012" s="194">
        <f t="shared" si="292"/>
        <v>3.1850306059053004</v>
      </c>
      <c r="G2012" s="194">
        <f t="shared" si="293"/>
        <v>2.2295214241337105</v>
      </c>
      <c r="H2012" s="194">
        <f t="shared" si="294"/>
        <v>23.937214803208903</v>
      </c>
      <c r="I2012" s="194">
        <f t="shared" si="295"/>
        <v>21.707693379075188</v>
      </c>
    </row>
    <row r="2013" spans="1:9" x14ac:dyDescent="0.3">
      <c r="A2013">
        <v>2001</v>
      </c>
      <c r="B2013">
        <v>0.76244007395993252</v>
      </c>
      <c r="C2013" s="194">
        <f t="shared" si="289"/>
        <v>26.285041476328438</v>
      </c>
      <c r="D2013" s="213">
        <f t="shared" si="290"/>
        <v>24</v>
      </c>
      <c r="E2013" s="194">
        <f t="shared" si="291"/>
        <v>2.2850414763284377</v>
      </c>
      <c r="F2013" s="194">
        <f t="shared" si="292"/>
        <v>0</v>
      </c>
      <c r="G2013" s="194">
        <f t="shared" si="293"/>
        <v>2.6277976977777033</v>
      </c>
      <c r="H2013" s="194">
        <f t="shared" si="294"/>
        <v>27.599999999999998</v>
      </c>
      <c r="I2013" s="194">
        <f t="shared" si="295"/>
        <v>27.599999999999994</v>
      </c>
    </row>
    <row r="2014" spans="1:9" x14ac:dyDescent="0.3">
      <c r="A2014">
        <v>2002</v>
      </c>
      <c r="B2014">
        <v>0.45624038158126035</v>
      </c>
      <c r="C2014" s="194">
        <f t="shared" si="289"/>
        <v>21.34054008639772</v>
      </c>
      <c r="D2014" s="213">
        <f t="shared" si="290"/>
        <v>21.34054008639772</v>
      </c>
      <c r="E2014" s="194">
        <f t="shared" si="291"/>
        <v>0</v>
      </c>
      <c r="F2014" s="194">
        <f t="shared" si="292"/>
        <v>2.6594599136022801</v>
      </c>
      <c r="G2014" s="194">
        <f t="shared" si="293"/>
        <v>1.8616219395215963</v>
      </c>
      <c r="H2014" s="194">
        <f t="shared" si="294"/>
        <v>24.541621099357375</v>
      </c>
      <c r="I2014" s="194">
        <f t="shared" si="295"/>
        <v>22.679999159835774</v>
      </c>
    </row>
    <row r="2015" spans="1:9" x14ac:dyDescent="0.3">
      <c r="A2015">
        <v>2003</v>
      </c>
      <c r="B2015">
        <v>0.94597741776716504</v>
      </c>
      <c r="C2015" s="194">
        <f t="shared" si="289"/>
        <v>31.642251742897688</v>
      </c>
      <c r="D2015" s="213">
        <f t="shared" si="290"/>
        <v>24</v>
      </c>
      <c r="E2015" s="194">
        <f t="shared" si="291"/>
        <v>7.6422517428976882</v>
      </c>
      <c r="F2015" s="194">
        <f t="shared" si="292"/>
        <v>0</v>
      </c>
      <c r="G2015" s="194">
        <f t="shared" si="293"/>
        <v>8.7885895043323412</v>
      </c>
      <c r="H2015" s="194">
        <f t="shared" si="294"/>
        <v>27.599999999999998</v>
      </c>
      <c r="I2015" s="194">
        <f t="shared" si="295"/>
        <v>27.599999999999994</v>
      </c>
    </row>
    <row r="2016" spans="1:9" x14ac:dyDescent="0.3">
      <c r="A2016">
        <v>2004</v>
      </c>
      <c r="B2016">
        <v>0.65849462083021248</v>
      </c>
      <c r="C2016" s="194">
        <f t="shared" si="289"/>
        <v>24.450148859752193</v>
      </c>
      <c r="D2016" s="213">
        <f t="shared" si="290"/>
        <v>24</v>
      </c>
      <c r="E2016" s="194">
        <f t="shared" si="291"/>
        <v>0.45014885975219343</v>
      </c>
      <c r="F2016" s="194">
        <f t="shared" si="292"/>
        <v>0</v>
      </c>
      <c r="G2016" s="194">
        <f t="shared" si="293"/>
        <v>0.51767118871502238</v>
      </c>
      <c r="H2016" s="194">
        <f t="shared" si="294"/>
        <v>27.599999999999998</v>
      </c>
      <c r="I2016" s="194">
        <f t="shared" si="295"/>
        <v>27.599999999999994</v>
      </c>
    </row>
    <row r="2017" spans="1:9" x14ac:dyDescent="0.3">
      <c r="A2017">
        <v>2005</v>
      </c>
      <c r="B2017">
        <v>0.49909699241912664</v>
      </c>
      <c r="C2017" s="194">
        <f t="shared" si="289"/>
        <v>21.986418962396485</v>
      </c>
      <c r="D2017" s="213">
        <f t="shared" si="290"/>
        <v>21.986418962396485</v>
      </c>
      <c r="E2017" s="194">
        <f t="shared" si="291"/>
        <v>0</v>
      </c>
      <c r="F2017" s="194">
        <f t="shared" si="292"/>
        <v>2.0135810376035153</v>
      </c>
      <c r="G2017" s="194">
        <f t="shared" si="293"/>
        <v>1.4095067263224608</v>
      </c>
      <c r="H2017" s="194">
        <f t="shared" si="294"/>
        <v>25.284381806755956</v>
      </c>
      <c r="I2017" s="194">
        <f t="shared" si="295"/>
        <v>23.874875080433494</v>
      </c>
    </row>
    <row r="2018" spans="1:9" x14ac:dyDescent="0.3">
      <c r="A2018">
        <v>2006</v>
      </c>
      <c r="B2018">
        <v>0.26013594588543887</v>
      </c>
      <c r="C2018" s="194">
        <f t="shared" si="289"/>
        <v>18.142441910577908</v>
      </c>
      <c r="D2018" s="213">
        <f t="shared" si="290"/>
        <v>18.142441910577908</v>
      </c>
      <c r="E2018" s="194">
        <f t="shared" si="291"/>
        <v>0</v>
      </c>
      <c r="F2018" s="194">
        <f t="shared" si="292"/>
        <v>5.857558089422092</v>
      </c>
      <c r="G2018" s="194">
        <f t="shared" si="293"/>
        <v>4.1002906625954649</v>
      </c>
      <c r="H2018" s="194">
        <f t="shared" si="294"/>
        <v>20.863808197164591</v>
      </c>
      <c r="I2018" s="194">
        <f t="shared" si="295"/>
        <v>16.763517534569125</v>
      </c>
    </row>
    <row r="2019" spans="1:9" x14ac:dyDescent="0.3">
      <c r="A2019">
        <v>2007</v>
      </c>
      <c r="B2019">
        <v>0.37146350268465889</v>
      </c>
      <c r="C2019" s="194">
        <f t="shared" si="289"/>
        <v>20.032121751523217</v>
      </c>
      <c r="D2019" s="213">
        <f t="shared" si="290"/>
        <v>20.032121751523217</v>
      </c>
      <c r="E2019" s="194">
        <f t="shared" si="291"/>
        <v>0</v>
      </c>
      <c r="F2019" s="194">
        <f t="shared" si="292"/>
        <v>3.9678782484767829</v>
      </c>
      <c r="G2019" s="194">
        <f t="shared" si="293"/>
        <v>2.7775147739337482</v>
      </c>
      <c r="H2019" s="194">
        <f t="shared" si="294"/>
        <v>23.036940014251698</v>
      </c>
      <c r="I2019" s="194">
        <f t="shared" si="295"/>
        <v>20.259425240317945</v>
      </c>
    </row>
    <row r="2020" spans="1:9" x14ac:dyDescent="0.3">
      <c r="A2020">
        <v>2008</v>
      </c>
      <c r="B2020">
        <v>0.5777019937742276</v>
      </c>
      <c r="C2020" s="194">
        <f t="shared" si="289"/>
        <v>23.176108497348061</v>
      </c>
      <c r="D2020" s="213">
        <f t="shared" si="290"/>
        <v>23.176108497348061</v>
      </c>
      <c r="E2020" s="194">
        <f t="shared" si="291"/>
        <v>0</v>
      </c>
      <c r="F2020" s="194">
        <f t="shared" si="292"/>
        <v>0.82389150265193933</v>
      </c>
      <c r="G2020" s="194">
        <f t="shared" si="293"/>
        <v>0.57672405185635756</v>
      </c>
      <c r="H2020" s="194">
        <f t="shared" si="294"/>
        <v>26.652524771950269</v>
      </c>
      <c r="I2020" s="194">
        <f t="shared" si="295"/>
        <v>26.075800720093909</v>
      </c>
    </row>
    <row r="2021" spans="1:9" x14ac:dyDescent="0.3">
      <c r="A2021">
        <v>2009</v>
      </c>
      <c r="B2021">
        <v>0.7646463000518593</v>
      </c>
      <c r="C2021" s="194">
        <f t="shared" si="289"/>
        <v>26.327971255336529</v>
      </c>
      <c r="D2021" s="213">
        <f t="shared" si="290"/>
        <v>24</v>
      </c>
      <c r="E2021" s="194">
        <f t="shared" si="291"/>
        <v>2.3279712553365286</v>
      </c>
      <c r="F2021" s="194">
        <f t="shared" si="292"/>
        <v>0</v>
      </c>
      <c r="G2021" s="194">
        <f t="shared" si="293"/>
        <v>2.6771669436370078</v>
      </c>
      <c r="H2021" s="194">
        <f t="shared" si="294"/>
        <v>27.599999999999998</v>
      </c>
      <c r="I2021" s="194">
        <f t="shared" si="295"/>
        <v>27.599999999999994</v>
      </c>
    </row>
    <row r="2022" spans="1:9" x14ac:dyDescent="0.3">
      <c r="A2022">
        <v>2010</v>
      </c>
      <c r="B2022">
        <v>0.82877733678232379</v>
      </c>
      <c r="C2022" s="194">
        <f t="shared" si="289"/>
        <v>27.696068195531758</v>
      </c>
      <c r="D2022" s="213">
        <f t="shared" si="290"/>
        <v>24</v>
      </c>
      <c r="E2022" s="194">
        <f t="shared" si="291"/>
        <v>3.6960681955317582</v>
      </c>
      <c r="F2022" s="194">
        <f t="shared" si="292"/>
        <v>0</v>
      </c>
      <c r="G2022" s="194">
        <f t="shared" si="293"/>
        <v>4.2504784248615213</v>
      </c>
      <c r="H2022" s="194">
        <f t="shared" si="294"/>
        <v>27.599999999999998</v>
      </c>
      <c r="I2022" s="194">
        <f t="shared" si="295"/>
        <v>27.599999999999994</v>
      </c>
    </row>
    <row r="2023" spans="1:9" x14ac:dyDescent="0.3">
      <c r="A2023">
        <v>2011</v>
      </c>
      <c r="B2023">
        <v>0.55482801049182184</v>
      </c>
      <c r="C2023" s="194">
        <f t="shared" si="289"/>
        <v>22.827213785919749</v>
      </c>
      <c r="D2023" s="213">
        <f t="shared" si="290"/>
        <v>22.827213785919749</v>
      </c>
      <c r="E2023" s="194">
        <f t="shared" si="291"/>
        <v>0</v>
      </c>
      <c r="F2023" s="194">
        <f t="shared" si="292"/>
        <v>1.1727862140802507</v>
      </c>
      <c r="G2023" s="194">
        <f t="shared" si="293"/>
        <v>0.82095034985617565</v>
      </c>
      <c r="H2023" s="194">
        <f t="shared" si="294"/>
        <v>26.251295853807708</v>
      </c>
      <c r="I2023" s="194">
        <f t="shared" si="295"/>
        <v>25.430345503951536</v>
      </c>
    </row>
    <row r="2024" spans="1:9" x14ac:dyDescent="0.3">
      <c r="A2024">
        <v>2012</v>
      </c>
      <c r="B2024">
        <v>0.48667737093908503</v>
      </c>
      <c r="C2024" s="194">
        <f t="shared" si="289"/>
        <v>21.799593470709915</v>
      </c>
      <c r="D2024" s="213">
        <f t="shared" si="290"/>
        <v>21.799593470709915</v>
      </c>
      <c r="E2024" s="194">
        <f t="shared" si="291"/>
        <v>0</v>
      </c>
      <c r="F2024" s="194">
        <f t="shared" si="292"/>
        <v>2.2004065292900847</v>
      </c>
      <c r="G2024" s="194">
        <f t="shared" si="293"/>
        <v>1.5402845705030594</v>
      </c>
      <c r="H2024" s="194">
        <f t="shared" si="294"/>
        <v>25.069532491316401</v>
      </c>
      <c r="I2024" s="194">
        <f t="shared" si="295"/>
        <v>23.52924792081334</v>
      </c>
    </row>
    <row r="2025" spans="1:9" x14ac:dyDescent="0.3">
      <c r="A2025">
        <v>2013</v>
      </c>
      <c r="B2025">
        <v>0.21328080276604544</v>
      </c>
      <c r="C2025" s="194">
        <f t="shared" si="289"/>
        <v>17.229464686561975</v>
      </c>
      <c r="D2025" s="213">
        <f t="shared" si="290"/>
        <v>17.229464686561975</v>
      </c>
      <c r="E2025" s="194">
        <f t="shared" si="291"/>
        <v>0</v>
      </c>
      <c r="F2025" s="194">
        <f t="shared" si="292"/>
        <v>6.7705353134380246</v>
      </c>
      <c r="G2025" s="194">
        <f t="shared" si="293"/>
        <v>4.7393747194066176</v>
      </c>
      <c r="H2025" s="194">
        <f t="shared" si="294"/>
        <v>19.813884389546271</v>
      </c>
      <c r="I2025" s="194">
        <f t="shared" si="295"/>
        <v>15.074509670139648</v>
      </c>
    </row>
    <row r="2026" spans="1:9" x14ac:dyDescent="0.3">
      <c r="A2026">
        <v>2014</v>
      </c>
      <c r="B2026">
        <v>0.84562618495853736</v>
      </c>
      <c r="C2026" s="194">
        <f t="shared" si="289"/>
        <v>28.107120401534885</v>
      </c>
      <c r="D2026" s="213">
        <f t="shared" si="290"/>
        <v>24</v>
      </c>
      <c r="E2026" s="194">
        <f t="shared" si="291"/>
        <v>4.1071204015348854</v>
      </c>
      <c r="F2026" s="194">
        <f t="shared" si="292"/>
        <v>0</v>
      </c>
      <c r="G2026" s="194">
        <f t="shared" si="293"/>
        <v>4.7231884617651181</v>
      </c>
      <c r="H2026" s="194">
        <f t="shared" si="294"/>
        <v>27.599999999999998</v>
      </c>
      <c r="I2026" s="194">
        <f t="shared" si="295"/>
        <v>27.599999999999994</v>
      </c>
    </row>
    <row r="2027" spans="1:9" x14ac:dyDescent="0.3">
      <c r="A2027">
        <v>2015</v>
      </c>
      <c r="B2027">
        <v>3.8889393261916427E-2</v>
      </c>
      <c r="C2027" s="194">
        <f t="shared" si="289"/>
        <v>11.417667687968203</v>
      </c>
      <c r="D2027" s="213">
        <f t="shared" si="290"/>
        <v>11.417667687968203</v>
      </c>
      <c r="E2027" s="194">
        <f t="shared" si="291"/>
        <v>0</v>
      </c>
      <c r="F2027" s="194">
        <f t="shared" si="292"/>
        <v>12.582332312031797</v>
      </c>
      <c r="G2027" s="194">
        <f t="shared" si="293"/>
        <v>8.8076326184222591</v>
      </c>
      <c r="H2027" s="194">
        <f t="shared" si="294"/>
        <v>13.130317841163432</v>
      </c>
      <c r="I2027" s="194">
        <f t="shared" si="295"/>
        <v>4.322685222741173</v>
      </c>
    </row>
    <row r="2028" spans="1:9" x14ac:dyDescent="0.3">
      <c r="A2028">
        <v>2016</v>
      </c>
      <c r="B2028">
        <v>0.39553300551261161</v>
      </c>
      <c r="C2028" s="194">
        <f t="shared" si="289"/>
        <v>20.410440435863229</v>
      </c>
      <c r="D2028" s="213">
        <f t="shared" si="290"/>
        <v>20.410440435863229</v>
      </c>
      <c r="E2028" s="194">
        <f t="shared" si="291"/>
        <v>0</v>
      </c>
      <c r="F2028" s="194">
        <f t="shared" si="292"/>
        <v>3.5895595641367706</v>
      </c>
      <c r="G2028" s="194">
        <f t="shared" si="293"/>
        <v>2.5126916948957398</v>
      </c>
      <c r="H2028" s="194">
        <f t="shared" si="294"/>
        <v>23.472006501242713</v>
      </c>
      <c r="I2028" s="194">
        <f t="shared" si="295"/>
        <v>20.959314806346971</v>
      </c>
    </row>
    <row r="2029" spans="1:9" x14ac:dyDescent="0.3">
      <c r="A2029">
        <v>2017</v>
      </c>
      <c r="B2029">
        <v>0.30792877245416272</v>
      </c>
      <c r="C2029" s="194">
        <f t="shared" si="289"/>
        <v>18.989620735018217</v>
      </c>
      <c r="D2029" s="213">
        <f t="shared" si="290"/>
        <v>18.989620735018217</v>
      </c>
      <c r="E2029" s="194">
        <f t="shared" si="291"/>
        <v>0</v>
      </c>
      <c r="F2029" s="194">
        <f t="shared" si="292"/>
        <v>5.0103792649817827</v>
      </c>
      <c r="G2029" s="194">
        <f t="shared" si="293"/>
        <v>3.507265485487248</v>
      </c>
      <c r="H2029" s="194">
        <f t="shared" si="294"/>
        <v>21.838063845270948</v>
      </c>
      <c r="I2029" s="194">
        <f t="shared" si="295"/>
        <v>18.330798359783699</v>
      </c>
    </row>
    <row r="2030" spans="1:9" x14ac:dyDescent="0.3">
      <c r="A2030">
        <v>2018</v>
      </c>
      <c r="B2030">
        <v>0.36610503606555267</v>
      </c>
      <c r="C2030" s="194">
        <f t="shared" si="289"/>
        <v>19.946877236639889</v>
      </c>
      <c r="D2030" s="213">
        <f t="shared" si="290"/>
        <v>19.946877236639889</v>
      </c>
      <c r="E2030" s="194">
        <f t="shared" si="291"/>
        <v>0</v>
      </c>
      <c r="F2030" s="194">
        <f t="shared" si="292"/>
        <v>4.0531227633601112</v>
      </c>
      <c r="G2030" s="194">
        <f t="shared" si="293"/>
        <v>2.8371859343520782</v>
      </c>
      <c r="H2030" s="194">
        <f t="shared" si="294"/>
        <v>22.938908822135872</v>
      </c>
      <c r="I2030" s="194">
        <f t="shared" si="295"/>
        <v>20.101722887783794</v>
      </c>
    </row>
    <row r="2031" spans="1:9" x14ac:dyDescent="0.3">
      <c r="A2031">
        <v>2019</v>
      </c>
      <c r="B2031">
        <v>0.61305973657855484</v>
      </c>
      <c r="C2031" s="194">
        <f t="shared" si="289"/>
        <v>23.723816424339208</v>
      </c>
      <c r="D2031" s="213">
        <f t="shared" si="290"/>
        <v>23.723816424339208</v>
      </c>
      <c r="E2031" s="194">
        <f t="shared" si="291"/>
        <v>0</v>
      </c>
      <c r="F2031" s="194">
        <f t="shared" si="292"/>
        <v>0.27618357566079155</v>
      </c>
      <c r="G2031" s="194">
        <f t="shared" si="293"/>
        <v>0.19332850296255411</v>
      </c>
      <c r="H2031" s="194">
        <f t="shared" si="294"/>
        <v>27.282388887990088</v>
      </c>
      <c r="I2031" s="194">
        <f t="shared" si="295"/>
        <v>27.089060385027533</v>
      </c>
    </row>
    <row r="2032" spans="1:9" x14ac:dyDescent="0.3">
      <c r="A2032">
        <v>2020</v>
      </c>
      <c r="B2032">
        <v>0.66082700640242464</v>
      </c>
      <c r="C2032" s="194">
        <f t="shared" si="289"/>
        <v>24.488327395094</v>
      </c>
      <c r="D2032" s="213">
        <f t="shared" si="290"/>
        <v>24</v>
      </c>
      <c r="E2032" s="194">
        <f t="shared" si="291"/>
        <v>0.48832739509400014</v>
      </c>
      <c r="F2032" s="194">
        <f t="shared" si="292"/>
        <v>0</v>
      </c>
      <c r="G2032" s="194">
        <f t="shared" si="293"/>
        <v>0.56157650435810014</v>
      </c>
      <c r="H2032" s="194">
        <f t="shared" si="294"/>
        <v>27.599999999999998</v>
      </c>
      <c r="I2032" s="194">
        <f t="shared" si="295"/>
        <v>27.599999999999994</v>
      </c>
    </row>
    <row r="2033" spans="1:9" x14ac:dyDescent="0.3">
      <c r="A2033">
        <v>2021</v>
      </c>
      <c r="B2033">
        <v>0.60735212017103979</v>
      </c>
      <c r="C2033" s="194">
        <f t="shared" si="289"/>
        <v>23.63454603929215</v>
      </c>
      <c r="D2033" s="213">
        <f t="shared" si="290"/>
        <v>23.63454603929215</v>
      </c>
      <c r="E2033" s="194">
        <f t="shared" si="291"/>
        <v>0</v>
      </c>
      <c r="F2033" s="194">
        <f t="shared" si="292"/>
        <v>0.36545396070784975</v>
      </c>
      <c r="G2033" s="194">
        <f t="shared" si="293"/>
        <v>0.25581777249549487</v>
      </c>
      <c r="H2033" s="194">
        <f t="shared" si="294"/>
        <v>27.17972794518597</v>
      </c>
      <c r="I2033" s="194">
        <f t="shared" si="295"/>
        <v>26.923910172690476</v>
      </c>
    </row>
    <row r="2034" spans="1:9" x14ac:dyDescent="0.3">
      <c r="A2034">
        <v>2022</v>
      </c>
      <c r="B2034">
        <v>0.58668266206350483</v>
      </c>
      <c r="C2034" s="194">
        <f t="shared" si="289"/>
        <v>23.314118400652038</v>
      </c>
      <c r="D2034" s="213">
        <f t="shared" si="290"/>
        <v>23.314118400652038</v>
      </c>
      <c r="E2034" s="194">
        <f t="shared" si="291"/>
        <v>0</v>
      </c>
      <c r="F2034" s="194">
        <f t="shared" si="292"/>
        <v>0.68588159934796167</v>
      </c>
      <c r="G2034" s="194">
        <f t="shared" si="293"/>
        <v>0.48011711954357322</v>
      </c>
      <c r="H2034" s="194">
        <f t="shared" si="294"/>
        <v>26.811236160749843</v>
      </c>
      <c r="I2034" s="194">
        <f t="shared" si="295"/>
        <v>26.331119041206271</v>
      </c>
    </row>
    <row r="2035" spans="1:9" x14ac:dyDescent="0.3">
      <c r="A2035">
        <v>2023</v>
      </c>
      <c r="B2035">
        <v>0.12039446462921322</v>
      </c>
      <c r="C2035" s="194">
        <f t="shared" si="289"/>
        <v>14.961897113570656</v>
      </c>
      <c r="D2035" s="213">
        <f t="shared" si="290"/>
        <v>14.961897113570656</v>
      </c>
      <c r="E2035" s="194">
        <f t="shared" si="291"/>
        <v>0</v>
      </c>
      <c r="F2035" s="194">
        <f t="shared" si="292"/>
        <v>9.0381028864293445</v>
      </c>
      <c r="G2035" s="194">
        <f t="shared" si="293"/>
        <v>6.326672020500542</v>
      </c>
      <c r="H2035" s="194">
        <f t="shared" si="294"/>
        <v>17.206181680606253</v>
      </c>
      <c r="I2035" s="194">
        <f t="shared" si="295"/>
        <v>10.879509660105708</v>
      </c>
    </row>
    <row r="2036" spans="1:9" x14ac:dyDescent="0.3">
      <c r="A2036">
        <v>2024</v>
      </c>
      <c r="B2036">
        <v>0.18301079364386941</v>
      </c>
      <c r="C2036" s="194">
        <f t="shared" si="289"/>
        <v>16.576296295580988</v>
      </c>
      <c r="D2036" s="213">
        <f t="shared" si="290"/>
        <v>16.576296295580988</v>
      </c>
      <c r="E2036" s="194">
        <f t="shared" si="291"/>
        <v>0</v>
      </c>
      <c r="F2036" s="194">
        <f t="shared" si="292"/>
        <v>7.4237037044190117</v>
      </c>
      <c r="G2036" s="194">
        <f t="shared" si="293"/>
        <v>5.1965925930933086</v>
      </c>
      <c r="H2036" s="194">
        <f t="shared" si="294"/>
        <v>19.062740739918134</v>
      </c>
      <c r="I2036" s="194">
        <f t="shared" si="295"/>
        <v>13.866148146824823</v>
      </c>
    </row>
    <row r="2037" spans="1:9" x14ac:dyDescent="0.3">
      <c r="A2037">
        <v>2025</v>
      </c>
      <c r="B2037">
        <v>0.86995121371498685</v>
      </c>
      <c r="C2037" s="194">
        <f t="shared" si="289"/>
        <v>28.756963240946838</v>
      </c>
      <c r="D2037" s="213">
        <f t="shared" si="290"/>
        <v>24</v>
      </c>
      <c r="E2037" s="194">
        <f t="shared" si="291"/>
        <v>4.7569632409468383</v>
      </c>
      <c r="F2037" s="194">
        <f t="shared" si="292"/>
        <v>0</v>
      </c>
      <c r="G2037" s="194">
        <f t="shared" si="293"/>
        <v>5.4705077270888633</v>
      </c>
      <c r="H2037" s="194">
        <f t="shared" si="294"/>
        <v>27.599999999999998</v>
      </c>
      <c r="I2037" s="194">
        <f t="shared" si="295"/>
        <v>27.599999999999994</v>
      </c>
    </row>
    <row r="2038" spans="1:9" x14ac:dyDescent="0.3">
      <c r="A2038">
        <v>2026</v>
      </c>
      <c r="B2038">
        <v>0.45332005376999152</v>
      </c>
      <c r="C2038" s="194">
        <f t="shared" si="289"/>
        <v>21.296334645372234</v>
      </c>
      <c r="D2038" s="213">
        <f t="shared" si="290"/>
        <v>21.296334645372234</v>
      </c>
      <c r="E2038" s="194">
        <f t="shared" si="291"/>
        <v>0</v>
      </c>
      <c r="F2038" s="194">
        <f t="shared" si="292"/>
        <v>2.7036653546277662</v>
      </c>
      <c r="G2038" s="194">
        <f t="shared" si="293"/>
        <v>1.8925657482394365</v>
      </c>
      <c r="H2038" s="194">
        <f t="shared" si="294"/>
        <v>24.490784842178066</v>
      </c>
      <c r="I2038" s="194">
        <f t="shared" si="295"/>
        <v>22.598219093938631</v>
      </c>
    </row>
    <row r="2039" spans="1:9" x14ac:dyDescent="0.3">
      <c r="A2039">
        <v>2027</v>
      </c>
      <c r="B2039">
        <v>0.34608407192600055</v>
      </c>
      <c r="C2039" s="194">
        <f t="shared" si="289"/>
        <v>19.62451332558809</v>
      </c>
      <c r="D2039" s="213">
        <f t="shared" si="290"/>
        <v>19.62451332558809</v>
      </c>
      <c r="E2039" s="194">
        <f t="shared" si="291"/>
        <v>0</v>
      </c>
      <c r="F2039" s="194">
        <f t="shared" si="292"/>
        <v>4.3754866744119099</v>
      </c>
      <c r="G2039" s="194">
        <f t="shared" si="293"/>
        <v>3.062840672088337</v>
      </c>
      <c r="H2039" s="194">
        <f t="shared" si="294"/>
        <v>22.5681903244263</v>
      </c>
      <c r="I2039" s="194">
        <f t="shared" si="295"/>
        <v>19.505349652337962</v>
      </c>
    </row>
    <row r="2040" spans="1:9" x14ac:dyDescent="0.3">
      <c r="A2040">
        <v>2028</v>
      </c>
      <c r="B2040">
        <v>0.48542757173881668</v>
      </c>
      <c r="C2040" s="194">
        <f t="shared" si="289"/>
        <v>21.78078527520778</v>
      </c>
      <c r="D2040" s="213">
        <f t="shared" si="290"/>
        <v>21.78078527520778</v>
      </c>
      <c r="E2040" s="194">
        <f t="shared" si="291"/>
        <v>0</v>
      </c>
      <c r="F2040" s="194">
        <f t="shared" si="292"/>
        <v>2.21921472479222</v>
      </c>
      <c r="G2040" s="194">
        <f t="shared" si="293"/>
        <v>1.5534503073545542</v>
      </c>
      <c r="H2040" s="194">
        <f t="shared" si="294"/>
        <v>25.047903066488946</v>
      </c>
      <c r="I2040" s="194">
        <f t="shared" si="295"/>
        <v>23.49445275913439</v>
      </c>
    </row>
    <row r="2041" spans="1:9" x14ac:dyDescent="0.3">
      <c r="A2041">
        <v>2029</v>
      </c>
      <c r="B2041">
        <v>9.0781190121579036E-2</v>
      </c>
      <c r="C2041" s="194">
        <f t="shared" si="289"/>
        <v>13.984240594704678</v>
      </c>
      <c r="D2041" s="213">
        <f t="shared" si="290"/>
        <v>13.984240594704678</v>
      </c>
      <c r="E2041" s="194">
        <f t="shared" si="291"/>
        <v>0</v>
      </c>
      <c r="F2041" s="194">
        <f t="shared" si="292"/>
        <v>10.015759405295322</v>
      </c>
      <c r="G2041" s="194">
        <f t="shared" si="293"/>
        <v>7.0110315837067256</v>
      </c>
      <c r="H2041" s="194">
        <f t="shared" si="294"/>
        <v>16.08187668391038</v>
      </c>
      <c r="I2041" s="194">
        <f t="shared" si="295"/>
        <v>9.0708451002036501</v>
      </c>
    </row>
    <row r="2042" spans="1:9" x14ac:dyDescent="0.3">
      <c r="A2042">
        <v>2030</v>
      </c>
      <c r="B2042">
        <v>0.10378030769279467</v>
      </c>
      <c r="C2042" s="194">
        <f t="shared" si="289"/>
        <v>14.438190938374298</v>
      </c>
      <c r="D2042" s="213">
        <f t="shared" si="290"/>
        <v>14.438190938374298</v>
      </c>
      <c r="E2042" s="194">
        <f t="shared" si="291"/>
        <v>0</v>
      </c>
      <c r="F2042" s="194">
        <f t="shared" si="292"/>
        <v>9.5618090616257021</v>
      </c>
      <c r="G2042" s="194">
        <f t="shared" si="293"/>
        <v>6.6932663431379922</v>
      </c>
      <c r="H2042" s="194">
        <f t="shared" si="294"/>
        <v>16.603919579130441</v>
      </c>
      <c r="I2042" s="194">
        <f t="shared" si="295"/>
        <v>9.9106532359924469</v>
      </c>
    </row>
    <row r="2043" spans="1:9" x14ac:dyDescent="0.3">
      <c r="A2043">
        <v>2031</v>
      </c>
      <c r="B2043">
        <v>0.64663074774490159</v>
      </c>
      <c r="C2043" s="194">
        <f t="shared" si="289"/>
        <v>24.257439807304781</v>
      </c>
      <c r="D2043" s="213">
        <f t="shared" si="290"/>
        <v>24</v>
      </c>
      <c r="E2043" s="194">
        <f t="shared" si="291"/>
        <v>0.257439807304781</v>
      </c>
      <c r="F2043" s="194">
        <f t="shared" si="292"/>
        <v>0</v>
      </c>
      <c r="G2043" s="194">
        <f t="shared" si="293"/>
        <v>0.29605577840049813</v>
      </c>
      <c r="H2043" s="194">
        <f t="shared" si="294"/>
        <v>27.599999999999998</v>
      </c>
      <c r="I2043" s="194">
        <f t="shared" si="295"/>
        <v>27.599999999999994</v>
      </c>
    </row>
    <row r="2044" spans="1:9" x14ac:dyDescent="0.3">
      <c r="A2044">
        <v>2032</v>
      </c>
      <c r="B2044">
        <v>0.63234757344380188</v>
      </c>
      <c r="C2044" s="194">
        <f t="shared" si="289"/>
        <v>24.028464463240407</v>
      </c>
      <c r="D2044" s="213">
        <f t="shared" si="290"/>
        <v>24</v>
      </c>
      <c r="E2044" s="194">
        <f t="shared" si="291"/>
        <v>2.8464463240407412E-2</v>
      </c>
      <c r="F2044" s="194">
        <f t="shared" si="292"/>
        <v>0</v>
      </c>
      <c r="G2044" s="194">
        <f t="shared" si="293"/>
        <v>3.2734132726468523E-2</v>
      </c>
      <c r="H2044" s="194">
        <f t="shared" si="294"/>
        <v>27.599999999999998</v>
      </c>
      <c r="I2044" s="194">
        <f t="shared" si="295"/>
        <v>27.599999999999994</v>
      </c>
    </row>
    <row r="2045" spans="1:9" x14ac:dyDescent="0.3">
      <c r="A2045">
        <v>2033</v>
      </c>
      <c r="B2045">
        <v>0.28233325221993033</v>
      </c>
      <c r="C2045" s="194">
        <f t="shared" si="289"/>
        <v>18.544455571632</v>
      </c>
      <c r="D2045" s="213">
        <f t="shared" si="290"/>
        <v>18.544455571632</v>
      </c>
      <c r="E2045" s="194">
        <f t="shared" si="291"/>
        <v>0</v>
      </c>
      <c r="F2045" s="194">
        <f t="shared" si="292"/>
        <v>5.4555444283680004</v>
      </c>
      <c r="G2045" s="194">
        <f t="shared" si="293"/>
        <v>3.8188810998576006</v>
      </c>
      <c r="H2045" s="194">
        <f t="shared" si="294"/>
        <v>21.326123907376797</v>
      </c>
      <c r="I2045" s="194">
        <f t="shared" si="295"/>
        <v>17.507242807519194</v>
      </c>
    </row>
    <row r="2046" spans="1:9" x14ac:dyDescent="0.3">
      <c r="A2046">
        <v>2034</v>
      </c>
      <c r="B2046">
        <v>0.33989835653516443</v>
      </c>
      <c r="C2046" s="194">
        <f t="shared" si="289"/>
        <v>19.523556707814983</v>
      </c>
      <c r="D2046" s="213">
        <f t="shared" si="290"/>
        <v>19.523556707814983</v>
      </c>
      <c r="E2046" s="194">
        <f t="shared" si="291"/>
        <v>0</v>
      </c>
      <c r="F2046" s="194">
        <f t="shared" si="292"/>
        <v>4.4764432921850172</v>
      </c>
      <c r="G2046" s="194">
        <f t="shared" si="293"/>
        <v>3.1335103045295125</v>
      </c>
      <c r="H2046" s="194">
        <f t="shared" si="294"/>
        <v>22.45209021398723</v>
      </c>
      <c r="I2046" s="194">
        <f t="shared" si="295"/>
        <v>19.318579909457714</v>
      </c>
    </row>
    <row r="2047" spans="1:9" x14ac:dyDescent="0.3">
      <c r="A2047">
        <v>2035</v>
      </c>
      <c r="B2047">
        <v>0.1700812536500188</v>
      </c>
      <c r="C2047" s="194">
        <f t="shared" si="289"/>
        <v>16.276934742436566</v>
      </c>
      <c r="D2047" s="213">
        <f t="shared" si="290"/>
        <v>16.276934742436566</v>
      </c>
      <c r="E2047" s="194">
        <f t="shared" si="291"/>
        <v>0</v>
      </c>
      <c r="F2047" s="194">
        <f t="shared" si="292"/>
        <v>7.7230652575634338</v>
      </c>
      <c r="G2047" s="194">
        <f t="shared" si="293"/>
        <v>5.4061456802944043</v>
      </c>
      <c r="H2047" s="194">
        <f t="shared" si="294"/>
        <v>18.718474953802051</v>
      </c>
      <c r="I2047" s="194">
        <f t="shared" si="295"/>
        <v>13.312329273507645</v>
      </c>
    </row>
    <row r="2048" spans="1:9" x14ac:dyDescent="0.3">
      <c r="A2048">
        <v>2036</v>
      </c>
      <c r="B2048">
        <v>0.33207971403846204</v>
      </c>
      <c r="C2048" s="194">
        <f t="shared" si="289"/>
        <v>19.394933987461112</v>
      </c>
      <c r="D2048" s="213">
        <f t="shared" si="290"/>
        <v>19.394933987461112</v>
      </c>
      <c r="E2048" s="194">
        <f t="shared" si="291"/>
        <v>0</v>
      </c>
      <c r="F2048" s="194">
        <f t="shared" si="292"/>
        <v>4.605066012538888</v>
      </c>
      <c r="G2048" s="194">
        <f t="shared" si="293"/>
        <v>3.223546208777222</v>
      </c>
      <c r="H2048" s="194">
        <f t="shared" si="294"/>
        <v>22.304174085580279</v>
      </c>
      <c r="I2048" s="194">
        <f t="shared" si="295"/>
        <v>19.080627876803057</v>
      </c>
    </row>
    <row r="2049" spans="1:9" x14ac:dyDescent="0.3">
      <c r="A2049">
        <v>2037</v>
      </c>
      <c r="B2049">
        <v>0.1666845843770145</v>
      </c>
      <c r="C2049" s="194">
        <f t="shared" si="289"/>
        <v>16.195900870063355</v>
      </c>
      <c r="D2049" s="213">
        <f t="shared" si="290"/>
        <v>16.195900870063355</v>
      </c>
      <c r="E2049" s="194">
        <f t="shared" si="291"/>
        <v>0</v>
      </c>
      <c r="F2049" s="194">
        <f t="shared" si="292"/>
        <v>7.8040991299366453</v>
      </c>
      <c r="G2049" s="194">
        <f t="shared" si="293"/>
        <v>5.4628693909556523</v>
      </c>
      <c r="H2049" s="194">
        <f t="shared" si="294"/>
        <v>18.625286000572856</v>
      </c>
      <c r="I2049" s="194">
        <f t="shared" si="295"/>
        <v>13.162416609617203</v>
      </c>
    </row>
    <row r="2050" spans="1:9" x14ac:dyDescent="0.3">
      <c r="A2050">
        <v>2038</v>
      </c>
      <c r="B2050">
        <v>0.68726445755368792</v>
      </c>
      <c r="C2050" s="194">
        <f t="shared" si="289"/>
        <v>24.928667144517142</v>
      </c>
      <c r="D2050" s="213">
        <f t="shared" si="290"/>
        <v>24</v>
      </c>
      <c r="E2050" s="194">
        <f t="shared" si="291"/>
        <v>0.92866714451714216</v>
      </c>
      <c r="F2050" s="194">
        <f t="shared" si="292"/>
        <v>0</v>
      </c>
      <c r="G2050" s="194">
        <f t="shared" si="293"/>
        <v>1.0679672161947134</v>
      </c>
      <c r="H2050" s="194">
        <f t="shared" si="294"/>
        <v>27.599999999999998</v>
      </c>
      <c r="I2050" s="194">
        <f t="shared" si="295"/>
        <v>27.599999999999994</v>
      </c>
    </row>
    <row r="2051" spans="1:9" x14ac:dyDescent="0.3">
      <c r="A2051">
        <v>2039</v>
      </c>
      <c r="B2051">
        <v>0.16789708051435581</v>
      </c>
      <c r="C2051" s="194">
        <f t="shared" si="289"/>
        <v>16.224948109716415</v>
      </c>
      <c r="D2051" s="213">
        <f t="shared" si="290"/>
        <v>16.224948109716415</v>
      </c>
      <c r="E2051" s="194">
        <f t="shared" si="291"/>
        <v>0</v>
      </c>
      <c r="F2051" s="194">
        <f t="shared" si="292"/>
        <v>7.775051890283585</v>
      </c>
      <c r="G2051" s="194">
        <f t="shared" si="293"/>
        <v>5.4425363231985102</v>
      </c>
      <c r="H2051" s="194">
        <f t="shared" si="294"/>
        <v>18.658690326173875</v>
      </c>
      <c r="I2051" s="194">
        <f t="shared" si="295"/>
        <v>13.216154002975363</v>
      </c>
    </row>
    <row r="2052" spans="1:9" x14ac:dyDescent="0.3">
      <c r="A2052">
        <v>2040</v>
      </c>
      <c r="B2052">
        <v>0.95316055870643612</v>
      </c>
      <c r="C2052" s="194">
        <f t="shared" si="289"/>
        <v>32.057817234214113</v>
      </c>
      <c r="D2052" s="213">
        <f t="shared" si="290"/>
        <v>24</v>
      </c>
      <c r="E2052" s="194">
        <f t="shared" si="291"/>
        <v>8.057817234214113</v>
      </c>
      <c r="F2052" s="194">
        <f t="shared" si="292"/>
        <v>0</v>
      </c>
      <c r="G2052" s="194">
        <f t="shared" si="293"/>
        <v>9.26648981934623</v>
      </c>
      <c r="H2052" s="194">
        <f t="shared" si="294"/>
        <v>27.599999999999998</v>
      </c>
      <c r="I2052" s="194">
        <f t="shared" si="295"/>
        <v>27.599999999999994</v>
      </c>
    </row>
    <row r="2053" spans="1:9" x14ac:dyDescent="0.3">
      <c r="A2053">
        <v>2041</v>
      </c>
      <c r="B2053">
        <v>0.83368830072150968</v>
      </c>
      <c r="C2053" s="194">
        <f t="shared" si="289"/>
        <v>27.81305956271661</v>
      </c>
      <c r="D2053" s="213">
        <f t="shared" si="290"/>
        <v>24</v>
      </c>
      <c r="E2053" s="194">
        <f t="shared" si="291"/>
        <v>3.8130595627166102</v>
      </c>
      <c r="F2053" s="194">
        <f t="shared" si="292"/>
        <v>0</v>
      </c>
      <c r="G2053" s="194">
        <f t="shared" si="293"/>
        <v>4.3850184971241015</v>
      </c>
      <c r="H2053" s="194">
        <f t="shared" si="294"/>
        <v>27.599999999999998</v>
      </c>
      <c r="I2053" s="194">
        <f t="shared" si="295"/>
        <v>27.599999999999994</v>
      </c>
    </row>
    <row r="2054" spans="1:9" x14ac:dyDescent="0.3">
      <c r="A2054">
        <v>2042</v>
      </c>
      <c r="B2054">
        <v>0.25677713068612074</v>
      </c>
      <c r="C2054" s="194">
        <f t="shared" si="289"/>
        <v>18.080119655605671</v>
      </c>
      <c r="D2054" s="213">
        <f t="shared" si="290"/>
        <v>18.080119655605671</v>
      </c>
      <c r="E2054" s="194">
        <f t="shared" si="291"/>
        <v>0</v>
      </c>
      <c r="F2054" s="194">
        <f t="shared" si="292"/>
        <v>5.9198803443943291</v>
      </c>
      <c r="G2054" s="194">
        <f t="shared" si="293"/>
        <v>4.1439162410760311</v>
      </c>
      <c r="H2054" s="194">
        <f t="shared" si="294"/>
        <v>20.792137603946522</v>
      </c>
      <c r="I2054" s="194">
        <f t="shared" si="295"/>
        <v>16.648221362870487</v>
      </c>
    </row>
    <row r="2055" spans="1:9" x14ac:dyDescent="0.3">
      <c r="A2055">
        <v>2043</v>
      </c>
      <c r="B2055">
        <v>0.76928643449221801</v>
      </c>
      <c r="C2055" s="194">
        <f t="shared" si="289"/>
        <v>26.418993456604895</v>
      </c>
      <c r="D2055" s="213">
        <f t="shared" si="290"/>
        <v>24</v>
      </c>
      <c r="E2055" s="194">
        <f t="shared" si="291"/>
        <v>2.4189934566048947</v>
      </c>
      <c r="F2055" s="194">
        <f t="shared" si="292"/>
        <v>0</v>
      </c>
      <c r="G2055" s="194">
        <f t="shared" si="293"/>
        <v>2.7818424750956288</v>
      </c>
      <c r="H2055" s="194">
        <f t="shared" si="294"/>
        <v>27.599999999999998</v>
      </c>
      <c r="I2055" s="194">
        <f t="shared" si="295"/>
        <v>27.599999999999994</v>
      </c>
    </row>
    <row r="2056" spans="1:9" x14ac:dyDescent="0.3">
      <c r="A2056">
        <v>2044</v>
      </c>
      <c r="B2056">
        <v>0.32650854746152402</v>
      </c>
      <c r="C2056" s="194">
        <f t="shared" si="289"/>
        <v>19.302551473663911</v>
      </c>
      <c r="D2056" s="213">
        <f t="shared" si="290"/>
        <v>19.302551473663911</v>
      </c>
      <c r="E2056" s="194">
        <f t="shared" si="291"/>
        <v>0</v>
      </c>
      <c r="F2056" s="194">
        <f t="shared" si="292"/>
        <v>4.697448526336089</v>
      </c>
      <c r="G2056" s="194">
        <f t="shared" si="293"/>
        <v>3.2882139684352625</v>
      </c>
      <c r="H2056" s="194">
        <f t="shared" si="294"/>
        <v>22.197934194713497</v>
      </c>
      <c r="I2056" s="194">
        <f t="shared" si="295"/>
        <v>18.909720226278232</v>
      </c>
    </row>
    <row r="2057" spans="1:9" x14ac:dyDescent="0.3">
      <c r="A2057">
        <v>2045</v>
      </c>
      <c r="B2057">
        <v>3.6333054925376862E-2</v>
      </c>
      <c r="C2057" s="194">
        <f t="shared" si="289"/>
        <v>11.230467308255971</v>
      </c>
      <c r="D2057" s="213">
        <f t="shared" si="290"/>
        <v>11.230467308255971</v>
      </c>
      <c r="E2057" s="194">
        <f t="shared" si="291"/>
        <v>0</v>
      </c>
      <c r="F2057" s="194">
        <f t="shared" si="292"/>
        <v>12.769532691744029</v>
      </c>
      <c r="G2057" s="194">
        <f t="shared" si="293"/>
        <v>8.9386728842208214</v>
      </c>
      <c r="H2057" s="194">
        <f t="shared" si="294"/>
        <v>12.915037404494365</v>
      </c>
      <c r="I2057" s="194">
        <f t="shared" si="295"/>
        <v>3.9763645202735423</v>
      </c>
    </row>
    <row r="2058" spans="1:9" x14ac:dyDescent="0.3">
      <c r="A2058">
        <v>2046</v>
      </c>
      <c r="B2058">
        <v>7.9767437483116876E-2</v>
      </c>
      <c r="C2058" s="194">
        <f t="shared" si="289"/>
        <v>13.560174345054907</v>
      </c>
      <c r="D2058" s="213">
        <f t="shared" si="290"/>
        <v>13.560174345054907</v>
      </c>
      <c r="E2058" s="194">
        <f t="shared" si="291"/>
        <v>0</v>
      </c>
      <c r="F2058" s="194">
        <f t="shared" si="292"/>
        <v>10.439825654945093</v>
      </c>
      <c r="G2058" s="194">
        <f t="shared" si="293"/>
        <v>7.3078779584615656</v>
      </c>
      <c r="H2058" s="194">
        <f t="shared" si="294"/>
        <v>15.594200496813142</v>
      </c>
      <c r="I2058" s="194">
        <f t="shared" si="295"/>
        <v>8.2863225383515768</v>
      </c>
    </row>
    <row r="2059" spans="1:9" x14ac:dyDescent="0.3">
      <c r="A2059">
        <v>2047</v>
      </c>
      <c r="B2059">
        <v>0.6272894236337182</v>
      </c>
      <c r="C2059" s="194">
        <f t="shared" si="289"/>
        <v>23.948096806920418</v>
      </c>
      <c r="D2059" s="213">
        <f t="shared" si="290"/>
        <v>23.948096806920418</v>
      </c>
      <c r="E2059" s="194">
        <f t="shared" si="291"/>
        <v>0</v>
      </c>
      <c r="F2059" s="194">
        <f t="shared" si="292"/>
        <v>5.1903193079581911E-2</v>
      </c>
      <c r="G2059" s="194">
        <f t="shared" si="293"/>
        <v>3.633223515570734E-2</v>
      </c>
      <c r="H2059" s="194">
        <f t="shared" si="294"/>
        <v>27.540311327958477</v>
      </c>
      <c r="I2059" s="194">
        <f t="shared" si="295"/>
        <v>27.503979092802766</v>
      </c>
    </row>
    <row r="2060" spans="1:9" x14ac:dyDescent="0.3">
      <c r="A2060">
        <v>2048</v>
      </c>
      <c r="B2060">
        <v>0.63634015342604944</v>
      </c>
      <c r="C2060" s="194">
        <f t="shared" si="289"/>
        <v>24.092158854053839</v>
      </c>
      <c r="D2060" s="213">
        <f t="shared" si="290"/>
        <v>24</v>
      </c>
      <c r="E2060" s="194">
        <f t="shared" si="291"/>
        <v>9.2158854053838724E-2</v>
      </c>
      <c r="F2060" s="194">
        <f t="shared" si="292"/>
        <v>0</v>
      </c>
      <c r="G2060" s="194">
        <f t="shared" si="293"/>
        <v>0.10598268216191452</v>
      </c>
      <c r="H2060" s="194">
        <f t="shared" si="294"/>
        <v>27.599999999999998</v>
      </c>
      <c r="I2060" s="194">
        <f t="shared" si="295"/>
        <v>27.599999999999994</v>
      </c>
    </row>
    <row r="2061" spans="1:9" x14ac:dyDescent="0.3">
      <c r="A2061">
        <v>2049</v>
      </c>
      <c r="B2061">
        <v>0.4962080147706508</v>
      </c>
      <c r="C2061" s="194">
        <f t="shared" si="289"/>
        <v>21.942968556859764</v>
      </c>
      <c r="D2061" s="213">
        <f t="shared" si="290"/>
        <v>21.942968556859764</v>
      </c>
      <c r="E2061" s="194">
        <f t="shared" si="291"/>
        <v>0</v>
      </c>
      <c r="F2061" s="194">
        <f t="shared" si="292"/>
        <v>2.0570314431402359</v>
      </c>
      <c r="G2061" s="194">
        <f t="shared" si="293"/>
        <v>1.4399220101981653</v>
      </c>
      <c r="H2061" s="194">
        <f t="shared" si="294"/>
        <v>25.234413840388726</v>
      </c>
      <c r="I2061" s="194">
        <f t="shared" si="295"/>
        <v>23.794491830190559</v>
      </c>
    </row>
    <row r="2062" spans="1:9" x14ac:dyDescent="0.3">
      <c r="A2062">
        <v>2050</v>
      </c>
      <c r="B2062">
        <v>0.6303863143708327</v>
      </c>
      <c r="C2062" s="194">
        <f t="shared" ref="C2062:C2125" si="296">_xlfn.NORM.INV(B2062,$B$5,$B$6)</f>
        <v>23.997260095455225</v>
      </c>
      <c r="D2062" s="213">
        <f t="shared" ref="D2062:D2125" si="297">MIN(C2062,$D$6)</f>
        <v>23.997260095455225</v>
      </c>
      <c r="E2062" s="194">
        <f t="shared" ref="E2062:E2125" si="298">MAX(C2062-$D$6,0)</f>
        <v>0</v>
      </c>
      <c r="F2062" s="194">
        <f t="shared" ref="F2062:F2125" si="299">MAX($D$6-C2062,0)</f>
        <v>2.7399045447751291E-3</v>
      </c>
      <c r="G2062" s="194">
        <f t="shared" ref="G2062:G2125" si="300">E2062*$D$2+F2062*$D$3</f>
        <v>1.9179331813425906E-3</v>
      </c>
      <c r="H2062" s="194">
        <f t="shared" ref="H2062:H2125" si="301">$D$2*D2062</f>
        <v>27.596849109773508</v>
      </c>
      <c r="I2062" s="194">
        <f t="shared" ref="I2062:I2125" si="302">-$D$6*$B$2+D2062*$B$4+F2062*$B$3</f>
        <v>27.594931176592159</v>
      </c>
    </row>
    <row r="2063" spans="1:9" x14ac:dyDescent="0.3">
      <c r="A2063">
        <v>2051</v>
      </c>
      <c r="B2063">
        <v>0.73785599235227894</v>
      </c>
      <c r="C2063" s="194">
        <f t="shared" si="296"/>
        <v>25.820497089926143</v>
      </c>
      <c r="D2063" s="213">
        <f t="shared" si="297"/>
        <v>24</v>
      </c>
      <c r="E2063" s="194">
        <f t="shared" si="298"/>
        <v>1.8204970899261426</v>
      </c>
      <c r="F2063" s="194">
        <f t="shared" si="299"/>
        <v>0</v>
      </c>
      <c r="G2063" s="194">
        <f t="shared" si="300"/>
        <v>2.0935716534150637</v>
      </c>
      <c r="H2063" s="194">
        <f t="shared" si="301"/>
        <v>27.599999999999998</v>
      </c>
      <c r="I2063" s="194">
        <f t="shared" si="302"/>
        <v>27.599999999999994</v>
      </c>
    </row>
    <row r="2064" spans="1:9" x14ac:dyDescent="0.3">
      <c r="A2064">
        <v>2052</v>
      </c>
      <c r="B2064">
        <v>0.69814835872904524</v>
      </c>
      <c r="C2064" s="194">
        <f t="shared" si="296"/>
        <v>25.114494387334609</v>
      </c>
      <c r="D2064" s="213">
        <f t="shared" si="297"/>
        <v>24</v>
      </c>
      <c r="E2064" s="194">
        <f t="shared" si="298"/>
        <v>1.1144943873346094</v>
      </c>
      <c r="F2064" s="194">
        <f t="shared" si="299"/>
        <v>0</v>
      </c>
      <c r="G2064" s="194">
        <f t="shared" si="300"/>
        <v>1.2816685454348007</v>
      </c>
      <c r="H2064" s="194">
        <f t="shared" si="301"/>
        <v>27.599999999999998</v>
      </c>
      <c r="I2064" s="194">
        <f t="shared" si="302"/>
        <v>27.599999999999994</v>
      </c>
    </row>
    <row r="2065" spans="1:9" x14ac:dyDescent="0.3">
      <c r="A2065">
        <v>2053</v>
      </c>
      <c r="B2065">
        <v>0.67590459897672739</v>
      </c>
      <c r="C2065" s="194">
        <f t="shared" si="296"/>
        <v>24.737661991221707</v>
      </c>
      <c r="D2065" s="213">
        <f t="shared" si="297"/>
        <v>24</v>
      </c>
      <c r="E2065" s="194">
        <f t="shared" si="298"/>
        <v>0.73766199122170661</v>
      </c>
      <c r="F2065" s="194">
        <f t="shared" si="299"/>
        <v>0</v>
      </c>
      <c r="G2065" s="194">
        <f t="shared" si="300"/>
        <v>0.84831128990496252</v>
      </c>
      <c r="H2065" s="194">
        <f t="shared" si="301"/>
        <v>27.599999999999998</v>
      </c>
      <c r="I2065" s="194">
        <f t="shared" si="302"/>
        <v>27.599999999999994</v>
      </c>
    </row>
    <row r="2066" spans="1:9" x14ac:dyDescent="0.3">
      <c r="A2066">
        <v>2054</v>
      </c>
      <c r="B2066">
        <v>0.49223292518010586</v>
      </c>
      <c r="C2066" s="194">
        <f t="shared" si="296"/>
        <v>21.883177603131944</v>
      </c>
      <c r="D2066" s="213">
        <f t="shared" si="297"/>
        <v>21.883177603131944</v>
      </c>
      <c r="E2066" s="194">
        <f t="shared" si="298"/>
        <v>0</v>
      </c>
      <c r="F2066" s="194">
        <f t="shared" si="299"/>
        <v>2.1168223968680557</v>
      </c>
      <c r="G2066" s="194">
        <f t="shared" si="300"/>
        <v>1.4817756778076392</v>
      </c>
      <c r="H2066" s="194">
        <f t="shared" si="301"/>
        <v>25.165654243601733</v>
      </c>
      <c r="I2066" s="194">
        <f t="shared" si="302"/>
        <v>23.683878565794092</v>
      </c>
    </row>
    <row r="2067" spans="1:9" x14ac:dyDescent="0.3">
      <c r="A2067">
        <v>2055</v>
      </c>
      <c r="B2067">
        <v>0.5333685855466952</v>
      </c>
      <c r="C2067" s="194">
        <f t="shared" si="296"/>
        <v>22.502442448849457</v>
      </c>
      <c r="D2067" s="213">
        <f t="shared" si="297"/>
        <v>22.502442448849457</v>
      </c>
      <c r="E2067" s="194">
        <f t="shared" si="298"/>
        <v>0</v>
      </c>
      <c r="F2067" s="194">
        <f t="shared" si="299"/>
        <v>1.4975575511505426</v>
      </c>
      <c r="G2067" s="194">
        <f t="shared" si="300"/>
        <v>1.04829028580538</v>
      </c>
      <c r="H2067" s="194">
        <f t="shared" si="301"/>
        <v>25.877808816176874</v>
      </c>
      <c r="I2067" s="194">
        <f t="shared" si="302"/>
        <v>24.829518530371491</v>
      </c>
    </row>
    <row r="2068" spans="1:9" x14ac:dyDescent="0.3">
      <c r="A2068">
        <v>2056</v>
      </c>
      <c r="B2068">
        <v>0.84171405063641147</v>
      </c>
      <c r="C2068" s="194">
        <f t="shared" si="296"/>
        <v>28.00916441827858</v>
      </c>
      <c r="D2068" s="213">
        <f t="shared" si="297"/>
        <v>24</v>
      </c>
      <c r="E2068" s="194">
        <f t="shared" si="298"/>
        <v>4.0091644182785799</v>
      </c>
      <c r="F2068" s="194">
        <f t="shared" si="299"/>
        <v>0</v>
      </c>
      <c r="G2068" s="194">
        <f t="shared" si="300"/>
        <v>4.6105390810203666</v>
      </c>
      <c r="H2068" s="194">
        <f t="shared" si="301"/>
        <v>27.599999999999998</v>
      </c>
      <c r="I2068" s="194">
        <f t="shared" si="302"/>
        <v>27.599999999999994</v>
      </c>
    </row>
    <row r="2069" spans="1:9" x14ac:dyDescent="0.3">
      <c r="A2069">
        <v>2057</v>
      </c>
      <c r="B2069">
        <v>0.59408043600692551</v>
      </c>
      <c r="C2069" s="194">
        <f t="shared" si="296"/>
        <v>23.428324648864248</v>
      </c>
      <c r="D2069" s="213">
        <f t="shared" si="297"/>
        <v>23.428324648864248</v>
      </c>
      <c r="E2069" s="194">
        <f t="shared" si="298"/>
        <v>0</v>
      </c>
      <c r="F2069" s="194">
        <f t="shared" si="299"/>
        <v>0.57167535113575241</v>
      </c>
      <c r="G2069" s="194">
        <f t="shared" si="300"/>
        <v>0.40017274579502671</v>
      </c>
      <c r="H2069" s="194">
        <f t="shared" si="301"/>
        <v>26.942573346193882</v>
      </c>
      <c r="I2069" s="194">
        <f t="shared" si="302"/>
        <v>26.542400600398853</v>
      </c>
    </row>
    <row r="2070" spans="1:9" x14ac:dyDescent="0.3">
      <c r="A2070">
        <v>2058</v>
      </c>
      <c r="B2070">
        <v>0.58445340534280588</v>
      </c>
      <c r="C2070" s="194">
        <f t="shared" si="296"/>
        <v>23.27979834017037</v>
      </c>
      <c r="D2070" s="213">
        <f t="shared" si="297"/>
        <v>23.27979834017037</v>
      </c>
      <c r="E2070" s="194">
        <f t="shared" si="298"/>
        <v>0</v>
      </c>
      <c r="F2070" s="194">
        <f t="shared" si="299"/>
        <v>0.72020165982963036</v>
      </c>
      <c r="G2070" s="194">
        <f t="shared" si="300"/>
        <v>0.50414116188074132</v>
      </c>
      <c r="H2070" s="194">
        <f t="shared" si="301"/>
        <v>26.771768091195923</v>
      </c>
      <c r="I2070" s="194">
        <f t="shared" si="302"/>
        <v>26.267626929315178</v>
      </c>
    </row>
    <row r="2071" spans="1:9" x14ac:dyDescent="0.3">
      <c r="A2071">
        <v>2059</v>
      </c>
      <c r="B2071">
        <v>0.5788886290454055</v>
      </c>
      <c r="C2071" s="194">
        <f t="shared" si="296"/>
        <v>23.194306832796073</v>
      </c>
      <c r="D2071" s="213">
        <f t="shared" si="297"/>
        <v>23.194306832796073</v>
      </c>
      <c r="E2071" s="194">
        <f t="shared" si="298"/>
        <v>0</v>
      </c>
      <c r="F2071" s="194">
        <f t="shared" si="299"/>
        <v>0.80569316720392692</v>
      </c>
      <c r="G2071" s="194">
        <f t="shared" si="300"/>
        <v>0.56398521704274884</v>
      </c>
      <c r="H2071" s="194">
        <f t="shared" si="301"/>
        <v>26.673452857715482</v>
      </c>
      <c r="I2071" s="194">
        <f t="shared" si="302"/>
        <v>26.109467640672733</v>
      </c>
    </row>
    <row r="2072" spans="1:9" x14ac:dyDescent="0.3">
      <c r="A2072">
        <v>2060</v>
      </c>
      <c r="B2072">
        <v>0.95706566851694397</v>
      </c>
      <c r="C2072" s="194">
        <f t="shared" si="296"/>
        <v>32.305630813548795</v>
      </c>
      <c r="D2072" s="213">
        <f t="shared" si="297"/>
        <v>24</v>
      </c>
      <c r="E2072" s="194">
        <f t="shared" si="298"/>
        <v>8.3056308135487953</v>
      </c>
      <c r="F2072" s="194">
        <f t="shared" si="299"/>
        <v>0</v>
      </c>
      <c r="G2072" s="194">
        <f t="shared" si="300"/>
        <v>9.5514754355811142</v>
      </c>
      <c r="H2072" s="194">
        <f t="shared" si="301"/>
        <v>27.599999999999998</v>
      </c>
      <c r="I2072" s="194">
        <f t="shared" si="302"/>
        <v>27.599999999999994</v>
      </c>
    </row>
    <row r="2073" spans="1:9" x14ac:dyDescent="0.3">
      <c r="A2073">
        <v>2061</v>
      </c>
      <c r="B2073">
        <v>0.8552959070072611</v>
      </c>
      <c r="C2073" s="194">
        <f t="shared" si="296"/>
        <v>28.356524734820219</v>
      </c>
      <c r="D2073" s="213">
        <f t="shared" si="297"/>
        <v>24</v>
      </c>
      <c r="E2073" s="194">
        <f t="shared" si="298"/>
        <v>4.3565247348202192</v>
      </c>
      <c r="F2073" s="194">
        <f t="shared" si="299"/>
        <v>0</v>
      </c>
      <c r="G2073" s="194">
        <f t="shared" si="300"/>
        <v>5.0100034450432513</v>
      </c>
      <c r="H2073" s="194">
        <f t="shared" si="301"/>
        <v>27.599999999999998</v>
      </c>
      <c r="I2073" s="194">
        <f t="shared" si="302"/>
        <v>27.599999999999994</v>
      </c>
    </row>
    <row r="2074" spans="1:9" x14ac:dyDescent="0.3">
      <c r="A2074">
        <v>2062</v>
      </c>
      <c r="B2074">
        <v>0.10837969891670696</v>
      </c>
      <c r="C2074" s="194">
        <f t="shared" si="296"/>
        <v>14.588853513478746</v>
      </c>
      <c r="D2074" s="213">
        <f t="shared" si="297"/>
        <v>14.588853513478746</v>
      </c>
      <c r="E2074" s="194">
        <f t="shared" si="298"/>
        <v>0</v>
      </c>
      <c r="F2074" s="194">
        <f t="shared" si="299"/>
        <v>9.411146486521254</v>
      </c>
      <c r="G2074" s="194">
        <f t="shared" si="300"/>
        <v>6.5878025405648781</v>
      </c>
      <c r="H2074" s="194">
        <f t="shared" si="301"/>
        <v>16.777181540500557</v>
      </c>
      <c r="I2074" s="194">
        <f t="shared" si="302"/>
        <v>10.189378999935677</v>
      </c>
    </row>
    <row r="2075" spans="1:9" x14ac:dyDescent="0.3">
      <c r="A2075">
        <v>2063</v>
      </c>
      <c r="B2075">
        <v>0.64273055475074836</v>
      </c>
      <c r="C2075" s="194">
        <f t="shared" si="296"/>
        <v>24.194602448159518</v>
      </c>
      <c r="D2075" s="213">
        <f t="shared" si="297"/>
        <v>24</v>
      </c>
      <c r="E2075" s="194">
        <f t="shared" si="298"/>
        <v>0.1946024481595181</v>
      </c>
      <c r="F2075" s="194">
        <f t="shared" si="299"/>
        <v>0</v>
      </c>
      <c r="G2075" s="194">
        <f t="shared" si="300"/>
        <v>0.22379281538344581</v>
      </c>
      <c r="H2075" s="194">
        <f t="shared" si="301"/>
        <v>27.599999999999998</v>
      </c>
      <c r="I2075" s="194">
        <f t="shared" si="302"/>
        <v>27.599999999999994</v>
      </c>
    </row>
    <row r="2076" spans="1:9" x14ac:dyDescent="0.3">
      <c r="A2076">
        <v>2064</v>
      </c>
      <c r="B2076">
        <v>0.32629953959476254</v>
      </c>
      <c r="C2076" s="194">
        <f t="shared" si="296"/>
        <v>19.299073312664856</v>
      </c>
      <c r="D2076" s="213">
        <f t="shared" si="297"/>
        <v>19.299073312664856</v>
      </c>
      <c r="E2076" s="194">
        <f t="shared" si="298"/>
        <v>0</v>
      </c>
      <c r="F2076" s="194">
        <f t="shared" si="299"/>
        <v>4.7009266873351443</v>
      </c>
      <c r="G2076" s="194">
        <f t="shared" si="300"/>
        <v>3.2906486811346012</v>
      </c>
      <c r="H2076" s="194">
        <f t="shared" si="301"/>
        <v>22.193934309564582</v>
      </c>
      <c r="I2076" s="194">
        <f t="shared" si="302"/>
        <v>18.903285628429977</v>
      </c>
    </row>
    <row r="2077" spans="1:9" x14ac:dyDescent="0.3">
      <c r="A2077">
        <v>2065</v>
      </c>
      <c r="B2077">
        <v>0.55470916090941158</v>
      </c>
      <c r="C2077" s="194">
        <f t="shared" si="296"/>
        <v>22.825409283994059</v>
      </c>
      <c r="D2077" s="213">
        <f t="shared" si="297"/>
        <v>22.825409283994059</v>
      </c>
      <c r="E2077" s="194">
        <f t="shared" si="298"/>
        <v>0</v>
      </c>
      <c r="F2077" s="194">
        <f t="shared" si="299"/>
        <v>1.174590716005941</v>
      </c>
      <c r="G2077" s="194">
        <f t="shared" si="300"/>
        <v>0.82221350120415881</v>
      </c>
      <c r="H2077" s="194">
        <f t="shared" si="301"/>
        <v>26.249220676593165</v>
      </c>
      <c r="I2077" s="194">
        <f t="shared" si="302"/>
        <v>25.427007175389001</v>
      </c>
    </row>
    <row r="2078" spans="1:9" x14ac:dyDescent="0.3">
      <c r="A2078">
        <v>2066</v>
      </c>
      <c r="B2078">
        <v>0.7940281700384223</v>
      </c>
      <c r="C2078" s="194">
        <f t="shared" si="296"/>
        <v>26.922868062086685</v>
      </c>
      <c r="D2078" s="213">
        <f t="shared" si="297"/>
        <v>24</v>
      </c>
      <c r="E2078" s="194">
        <f t="shared" si="298"/>
        <v>2.9228680620866854</v>
      </c>
      <c r="F2078" s="194">
        <f t="shared" si="299"/>
        <v>0</v>
      </c>
      <c r="G2078" s="194">
        <f t="shared" si="300"/>
        <v>3.3612982713996877</v>
      </c>
      <c r="H2078" s="194">
        <f t="shared" si="301"/>
        <v>27.599999999999998</v>
      </c>
      <c r="I2078" s="194">
        <f t="shared" si="302"/>
        <v>27.599999999999994</v>
      </c>
    </row>
    <row r="2079" spans="1:9" x14ac:dyDescent="0.3">
      <c r="A2079">
        <v>2067</v>
      </c>
      <c r="B2079">
        <v>0.26038077528954828</v>
      </c>
      <c r="C2079" s="194">
        <f t="shared" si="296"/>
        <v>18.146968365687428</v>
      </c>
      <c r="D2079" s="213">
        <f t="shared" si="297"/>
        <v>18.146968365687428</v>
      </c>
      <c r="E2079" s="194">
        <f t="shared" si="298"/>
        <v>0</v>
      </c>
      <c r="F2079" s="194">
        <f t="shared" si="299"/>
        <v>5.8530316343125719</v>
      </c>
      <c r="G2079" s="194">
        <f t="shared" si="300"/>
        <v>4.097122144018801</v>
      </c>
      <c r="H2079" s="194">
        <f t="shared" si="301"/>
        <v>20.869013620540542</v>
      </c>
      <c r="I2079" s="194">
        <f t="shared" si="302"/>
        <v>16.771891476521738</v>
      </c>
    </row>
    <row r="2080" spans="1:9" x14ac:dyDescent="0.3">
      <c r="A2080">
        <v>2068</v>
      </c>
      <c r="B2080">
        <v>0.75726756750719504</v>
      </c>
      <c r="C2080" s="194">
        <f t="shared" si="296"/>
        <v>26.18524048689914</v>
      </c>
      <c r="D2080" s="213">
        <f t="shared" si="297"/>
        <v>24</v>
      </c>
      <c r="E2080" s="194">
        <f t="shared" si="298"/>
        <v>2.18524048689914</v>
      </c>
      <c r="F2080" s="194">
        <f t="shared" si="299"/>
        <v>0</v>
      </c>
      <c r="G2080" s="194">
        <f t="shared" si="300"/>
        <v>2.5130265599340107</v>
      </c>
      <c r="H2080" s="194">
        <f t="shared" si="301"/>
        <v>27.599999999999998</v>
      </c>
      <c r="I2080" s="194">
        <f t="shared" si="302"/>
        <v>27.599999999999994</v>
      </c>
    </row>
    <row r="2081" spans="1:9" x14ac:dyDescent="0.3">
      <c r="A2081">
        <v>2069</v>
      </c>
      <c r="B2081">
        <v>0.37836330378609595</v>
      </c>
      <c r="C2081" s="194">
        <f t="shared" si="296"/>
        <v>20.141306950104891</v>
      </c>
      <c r="D2081" s="213">
        <f t="shared" si="297"/>
        <v>20.141306950104891</v>
      </c>
      <c r="E2081" s="194">
        <f t="shared" si="298"/>
        <v>0</v>
      </c>
      <c r="F2081" s="194">
        <f t="shared" si="299"/>
        <v>3.8586930498951091</v>
      </c>
      <c r="G2081" s="194">
        <f t="shared" si="300"/>
        <v>2.7010851349265765</v>
      </c>
      <c r="H2081" s="194">
        <f t="shared" si="301"/>
        <v>23.162502992620624</v>
      </c>
      <c r="I2081" s="194">
        <f t="shared" si="302"/>
        <v>20.461417857694045</v>
      </c>
    </row>
    <row r="2082" spans="1:9" x14ac:dyDescent="0.3">
      <c r="A2082">
        <v>2070</v>
      </c>
      <c r="B2082">
        <v>0.19829028183022579</v>
      </c>
      <c r="C2082" s="194">
        <f t="shared" si="296"/>
        <v>16.913536078773543</v>
      </c>
      <c r="D2082" s="213">
        <f t="shared" si="297"/>
        <v>16.913536078773543</v>
      </c>
      <c r="E2082" s="194">
        <f t="shared" si="298"/>
        <v>0</v>
      </c>
      <c r="F2082" s="194">
        <f t="shared" si="299"/>
        <v>7.0864639212264571</v>
      </c>
      <c r="G2082" s="194">
        <f t="shared" si="300"/>
        <v>4.9605247448585201</v>
      </c>
      <c r="H2082" s="194">
        <f t="shared" si="301"/>
        <v>19.450566490589573</v>
      </c>
      <c r="I2082" s="194">
        <f t="shared" si="302"/>
        <v>14.490041745731048</v>
      </c>
    </row>
    <row r="2083" spans="1:9" x14ac:dyDescent="0.3">
      <c r="A2083">
        <v>2071</v>
      </c>
      <c r="B2083">
        <v>0.9872231154588178</v>
      </c>
      <c r="C2083" s="194">
        <f t="shared" si="296"/>
        <v>35.397561059060486</v>
      </c>
      <c r="D2083" s="213">
        <f t="shared" si="297"/>
        <v>24</v>
      </c>
      <c r="E2083" s="194">
        <f t="shared" si="298"/>
        <v>11.397561059060486</v>
      </c>
      <c r="F2083" s="194">
        <f t="shared" si="299"/>
        <v>0</v>
      </c>
      <c r="G2083" s="194">
        <f t="shared" si="300"/>
        <v>13.107195217919557</v>
      </c>
      <c r="H2083" s="194">
        <f t="shared" si="301"/>
        <v>27.599999999999998</v>
      </c>
      <c r="I2083" s="194">
        <f t="shared" si="302"/>
        <v>27.599999999999994</v>
      </c>
    </row>
    <row r="2084" spans="1:9" x14ac:dyDescent="0.3">
      <c r="A2084">
        <v>2072</v>
      </c>
      <c r="B2084">
        <v>0.82336047132163659</v>
      </c>
      <c r="C2084" s="194">
        <f t="shared" si="296"/>
        <v>27.569486652347642</v>
      </c>
      <c r="D2084" s="213">
        <f t="shared" si="297"/>
        <v>24</v>
      </c>
      <c r="E2084" s="194">
        <f t="shared" si="298"/>
        <v>3.5694866523476421</v>
      </c>
      <c r="F2084" s="194">
        <f t="shared" si="299"/>
        <v>0</v>
      </c>
      <c r="G2084" s="194">
        <f t="shared" si="300"/>
        <v>4.1049096501997884</v>
      </c>
      <c r="H2084" s="194">
        <f t="shared" si="301"/>
        <v>27.599999999999998</v>
      </c>
      <c r="I2084" s="194">
        <f t="shared" si="302"/>
        <v>27.599999999999994</v>
      </c>
    </row>
    <row r="2085" spans="1:9" x14ac:dyDescent="0.3">
      <c r="A2085">
        <v>2073</v>
      </c>
      <c r="B2085">
        <v>5.2468125794342679E-2</v>
      </c>
      <c r="C2085" s="194">
        <f t="shared" si="296"/>
        <v>12.271722358175364</v>
      </c>
      <c r="D2085" s="213">
        <f t="shared" si="297"/>
        <v>12.271722358175364</v>
      </c>
      <c r="E2085" s="194">
        <f t="shared" si="298"/>
        <v>0</v>
      </c>
      <c r="F2085" s="194">
        <f t="shared" si="299"/>
        <v>11.728277641824636</v>
      </c>
      <c r="G2085" s="194">
        <f t="shared" si="300"/>
        <v>8.2097943492772458</v>
      </c>
      <c r="H2085" s="194">
        <f t="shared" si="301"/>
        <v>14.112480711901666</v>
      </c>
      <c r="I2085" s="194">
        <f t="shared" si="302"/>
        <v>5.9026863626244177</v>
      </c>
    </row>
    <row r="2086" spans="1:9" x14ac:dyDescent="0.3">
      <c r="A2086">
        <v>2074</v>
      </c>
      <c r="B2086">
        <v>0.69017687925010973</v>
      </c>
      <c r="C2086" s="194">
        <f t="shared" si="296"/>
        <v>24.97811066394549</v>
      </c>
      <c r="D2086" s="213">
        <f t="shared" si="297"/>
        <v>24</v>
      </c>
      <c r="E2086" s="194">
        <f t="shared" si="298"/>
        <v>0.97811066394548973</v>
      </c>
      <c r="F2086" s="194">
        <f t="shared" si="299"/>
        <v>0</v>
      </c>
      <c r="G2086" s="194">
        <f t="shared" si="300"/>
        <v>1.1248272635373131</v>
      </c>
      <c r="H2086" s="194">
        <f t="shared" si="301"/>
        <v>27.599999999999998</v>
      </c>
      <c r="I2086" s="194">
        <f t="shared" si="302"/>
        <v>27.599999999999994</v>
      </c>
    </row>
    <row r="2087" spans="1:9" x14ac:dyDescent="0.3">
      <c r="A2087">
        <v>2075</v>
      </c>
      <c r="B2087">
        <v>0.16832256014610725</v>
      </c>
      <c r="C2087" s="194">
        <f t="shared" si="296"/>
        <v>16.235109107190674</v>
      </c>
      <c r="D2087" s="213">
        <f t="shared" si="297"/>
        <v>16.235109107190674</v>
      </c>
      <c r="E2087" s="194">
        <f t="shared" si="298"/>
        <v>0</v>
      </c>
      <c r="F2087" s="194">
        <f t="shared" si="299"/>
        <v>7.7648908928093263</v>
      </c>
      <c r="G2087" s="194">
        <f t="shared" si="300"/>
        <v>5.4354236249665293</v>
      </c>
      <c r="H2087" s="194">
        <f t="shared" si="301"/>
        <v>18.670375473269274</v>
      </c>
      <c r="I2087" s="194">
        <f t="shared" si="302"/>
        <v>13.234951848302742</v>
      </c>
    </row>
    <row r="2088" spans="1:9" x14ac:dyDescent="0.3">
      <c r="A2088">
        <v>2076</v>
      </c>
      <c r="B2088">
        <v>0.18255107546482396</v>
      </c>
      <c r="C2088" s="194">
        <f t="shared" si="296"/>
        <v>16.565884863776439</v>
      </c>
      <c r="D2088" s="213">
        <f t="shared" si="297"/>
        <v>16.565884863776439</v>
      </c>
      <c r="E2088" s="194">
        <f t="shared" si="298"/>
        <v>0</v>
      </c>
      <c r="F2088" s="194">
        <f t="shared" si="299"/>
        <v>7.4341151362235607</v>
      </c>
      <c r="G2088" s="194">
        <f t="shared" si="300"/>
        <v>5.2038805953564928</v>
      </c>
      <c r="H2088" s="194">
        <f t="shared" si="301"/>
        <v>19.050767593342904</v>
      </c>
      <c r="I2088" s="194">
        <f t="shared" si="302"/>
        <v>13.84688699798641</v>
      </c>
    </row>
    <row r="2089" spans="1:9" x14ac:dyDescent="0.3">
      <c r="A2089">
        <v>2077</v>
      </c>
      <c r="B2089">
        <v>0.36174285408541895</v>
      </c>
      <c r="C2089" s="194">
        <f t="shared" si="296"/>
        <v>19.87717546031935</v>
      </c>
      <c r="D2089" s="213">
        <f t="shared" si="297"/>
        <v>19.87717546031935</v>
      </c>
      <c r="E2089" s="194">
        <f t="shared" si="298"/>
        <v>0</v>
      </c>
      <c r="F2089" s="194">
        <f t="shared" si="299"/>
        <v>4.12282453968065</v>
      </c>
      <c r="G2089" s="194">
        <f t="shared" si="300"/>
        <v>2.8859771777764553</v>
      </c>
      <c r="H2089" s="194">
        <f t="shared" si="301"/>
        <v>22.85875177936725</v>
      </c>
      <c r="I2089" s="194">
        <f t="shared" si="302"/>
        <v>19.972774601590796</v>
      </c>
    </row>
    <row r="2090" spans="1:9" x14ac:dyDescent="0.3">
      <c r="A2090">
        <v>2078</v>
      </c>
      <c r="B2090">
        <v>0.16396302090420511</v>
      </c>
      <c r="C2090" s="194">
        <f t="shared" si="296"/>
        <v>16.130200872349455</v>
      </c>
      <c r="D2090" s="213">
        <f t="shared" si="297"/>
        <v>16.130200872349455</v>
      </c>
      <c r="E2090" s="194">
        <f t="shared" si="298"/>
        <v>0</v>
      </c>
      <c r="F2090" s="194">
        <f t="shared" si="299"/>
        <v>7.8697991276505448</v>
      </c>
      <c r="G2090" s="194">
        <f t="shared" si="300"/>
        <v>5.5088593893553819</v>
      </c>
      <c r="H2090" s="194">
        <f t="shared" si="301"/>
        <v>18.54973100320187</v>
      </c>
      <c r="I2090" s="194">
        <f t="shared" si="302"/>
        <v>13.040871613846488</v>
      </c>
    </row>
    <row r="2091" spans="1:9" x14ac:dyDescent="0.3">
      <c r="A2091">
        <v>2079</v>
      </c>
      <c r="B2091">
        <v>0.29836117361175452</v>
      </c>
      <c r="C2091" s="194">
        <f t="shared" si="296"/>
        <v>18.825281202470379</v>
      </c>
      <c r="D2091" s="213">
        <f t="shared" si="297"/>
        <v>18.825281202470379</v>
      </c>
      <c r="E2091" s="194">
        <f t="shared" si="298"/>
        <v>0</v>
      </c>
      <c r="F2091" s="194">
        <f t="shared" si="299"/>
        <v>5.1747187975296214</v>
      </c>
      <c r="G2091" s="194">
        <f t="shared" si="300"/>
        <v>3.6223031582707352</v>
      </c>
      <c r="H2091" s="194">
        <f t="shared" si="301"/>
        <v>21.649073382840935</v>
      </c>
      <c r="I2091" s="194">
        <f t="shared" si="302"/>
        <v>18.026770224570193</v>
      </c>
    </row>
    <row r="2092" spans="1:9" x14ac:dyDescent="0.3">
      <c r="A2092">
        <v>2080</v>
      </c>
      <c r="B2092">
        <v>0.53080495652665927</v>
      </c>
      <c r="C2092" s="194">
        <f t="shared" si="296"/>
        <v>22.463760809490672</v>
      </c>
      <c r="D2092" s="213">
        <f t="shared" si="297"/>
        <v>22.463760809490672</v>
      </c>
      <c r="E2092" s="194">
        <f t="shared" si="298"/>
        <v>0</v>
      </c>
      <c r="F2092" s="194">
        <f t="shared" si="299"/>
        <v>1.5362391905093276</v>
      </c>
      <c r="G2092" s="194">
        <f t="shared" si="300"/>
        <v>1.0753674333565293</v>
      </c>
      <c r="H2092" s="194">
        <f t="shared" si="301"/>
        <v>25.833324930914273</v>
      </c>
      <c r="I2092" s="194">
        <f t="shared" si="302"/>
        <v>24.757957497557744</v>
      </c>
    </row>
    <row r="2093" spans="1:9" x14ac:dyDescent="0.3">
      <c r="A2093">
        <v>2081</v>
      </c>
      <c r="B2093">
        <v>0.7443656131658879</v>
      </c>
      <c r="C2093" s="194">
        <f t="shared" si="296"/>
        <v>25.941180214047524</v>
      </c>
      <c r="D2093" s="213">
        <f t="shared" si="297"/>
        <v>24</v>
      </c>
      <c r="E2093" s="194">
        <f t="shared" si="298"/>
        <v>1.9411802140475238</v>
      </c>
      <c r="F2093" s="194">
        <f t="shared" si="299"/>
        <v>0</v>
      </c>
      <c r="G2093" s="194">
        <f t="shared" si="300"/>
        <v>2.2323572461546521</v>
      </c>
      <c r="H2093" s="194">
        <f t="shared" si="301"/>
        <v>27.599999999999998</v>
      </c>
      <c r="I2093" s="194">
        <f t="shared" si="302"/>
        <v>27.599999999999994</v>
      </c>
    </row>
    <row r="2094" spans="1:9" x14ac:dyDescent="0.3">
      <c r="A2094">
        <v>2082</v>
      </c>
      <c r="B2094">
        <v>0.67570658064255207</v>
      </c>
      <c r="C2094" s="194">
        <f t="shared" si="296"/>
        <v>24.7343575377392</v>
      </c>
      <c r="D2094" s="213">
        <f t="shared" si="297"/>
        <v>24</v>
      </c>
      <c r="E2094" s="194">
        <f t="shared" si="298"/>
        <v>0.73435753773919998</v>
      </c>
      <c r="F2094" s="194">
        <f t="shared" si="299"/>
        <v>0</v>
      </c>
      <c r="G2094" s="194">
        <f t="shared" si="300"/>
        <v>0.84451116840007989</v>
      </c>
      <c r="H2094" s="194">
        <f t="shared" si="301"/>
        <v>27.599999999999998</v>
      </c>
      <c r="I2094" s="194">
        <f t="shared" si="302"/>
        <v>27.599999999999994</v>
      </c>
    </row>
    <row r="2095" spans="1:9" x14ac:dyDescent="0.3">
      <c r="A2095">
        <v>2083</v>
      </c>
      <c r="B2095">
        <v>0.49777645228914402</v>
      </c>
      <c r="C2095" s="194">
        <f t="shared" si="296"/>
        <v>21.966558181481297</v>
      </c>
      <c r="D2095" s="213">
        <f t="shared" si="297"/>
        <v>21.966558181481297</v>
      </c>
      <c r="E2095" s="194">
        <f t="shared" si="298"/>
        <v>0</v>
      </c>
      <c r="F2095" s="194">
        <f t="shared" si="299"/>
        <v>2.0334418185187033</v>
      </c>
      <c r="G2095" s="194">
        <f t="shared" si="300"/>
        <v>1.4234092729630925</v>
      </c>
      <c r="H2095" s="194">
        <f t="shared" si="301"/>
        <v>25.261541908703489</v>
      </c>
      <c r="I2095" s="194">
        <f t="shared" si="302"/>
        <v>23.838132635740397</v>
      </c>
    </row>
    <row r="2096" spans="1:9" x14ac:dyDescent="0.3">
      <c r="A2096">
        <v>2084</v>
      </c>
      <c r="B2096">
        <v>0.90003009992630389</v>
      </c>
      <c r="C2096" s="194">
        <f t="shared" si="296"/>
        <v>29.690338573474385</v>
      </c>
      <c r="D2096" s="213">
        <f t="shared" si="297"/>
        <v>24</v>
      </c>
      <c r="E2096" s="194">
        <f t="shared" si="298"/>
        <v>5.690338573474385</v>
      </c>
      <c r="F2096" s="194">
        <f t="shared" si="299"/>
        <v>0</v>
      </c>
      <c r="G2096" s="194">
        <f t="shared" si="300"/>
        <v>6.5438893594955418</v>
      </c>
      <c r="H2096" s="194">
        <f t="shared" si="301"/>
        <v>27.599999999999998</v>
      </c>
      <c r="I2096" s="194">
        <f t="shared" si="302"/>
        <v>27.599999999999994</v>
      </c>
    </row>
    <row r="2097" spans="1:9" x14ac:dyDescent="0.3">
      <c r="A2097">
        <v>2085</v>
      </c>
      <c r="B2097">
        <v>9.3585246199911376E-2</v>
      </c>
      <c r="C2097" s="194">
        <f t="shared" si="296"/>
        <v>14.086024765764888</v>
      </c>
      <c r="D2097" s="213">
        <f t="shared" si="297"/>
        <v>14.086024765764888</v>
      </c>
      <c r="E2097" s="194">
        <f t="shared" si="298"/>
        <v>0</v>
      </c>
      <c r="F2097" s="194">
        <f t="shared" si="299"/>
        <v>9.913975234235112</v>
      </c>
      <c r="G2097" s="194">
        <f t="shared" si="300"/>
        <v>6.9397826639645794</v>
      </c>
      <c r="H2097" s="194">
        <f t="shared" si="301"/>
        <v>16.198928480629618</v>
      </c>
      <c r="I2097" s="194">
        <f t="shared" si="302"/>
        <v>9.2591458166650398</v>
      </c>
    </row>
    <row r="2098" spans="1:9" x14ac:dyDescent="0.3">
      <c r="A2098">
        <v>2086</v>
      </c>
      <c r="B2098">
        <v>0.50417838761743416</v>
      </c>
      <c r="C2098" s="194">
        <f t="shared" si="296"/>
        <v>22.062843136245863</v>
      </c>
      <c r="D2098" s="213">
        <f t="shared" si="297"/>
        <v>22.062843136245863</v>
      </c>
      <c r="E2098" s="194">
        <f t="shared" si="298"/>
        <v>0</v>
      </c>
      <c r="F2098" s="194">
        <f t="shared" si="299"/>
        <v>1.9371568637541365</v>
      </c>
      <c r="G2098" s="194">
        <f t="shared" si="300"/>
        <v>1.3560098046278957</v>
      </c>
      <c r="H2098" s="194">
        <f t="shared" si="301"/>
        <v>25.372269606682742</v>
      </c>
      <c r="I2098" s="194">
        <f t="shared" si="302"/>
        <v>24.01625980205484</v>
      </c>
    </row>
    <row r="2099" spans="1:9" x14ac:dyDescent="0.3">
      <c r="A2099">
        <v>2087</v>
      </c>
      <c r="B2099">
        <v>5.7100108203577027E-2</v>
      </c>
      <c r="C2099" s="194">
        <f t="shared" si="296"/>
        <v>12.522444960020627</v>
      </c>
      <c r="D2099" s="213">
        <f t="shared" si="297"/>
        <v>12.522444960020627</v>
      </c>
      <c r="E2099" s="194">
        <f t="shared" si="298"/>
        <v>0</v>
      </c>
      <c r="F2099" s="194">
        <f t="shared" si="299"/>
        <v>11.477555039979373</v>
      </c>
      <c r="G2099" s="194">
        <f t="shared" si="300"/>
        <v>8.0342885279855629</v>
      </c>
      <c r="H2099" s="194">
        <f t="shared" si="301"/>
        <v>14.40081170402372</v>
      </c>
      <c r="I2099" s="194">
        <f t="shared" si="302"/>
        <v>6.3665231760381564</v>
      </c>
    </row>
    <row r="2100" spans="1:9" x14ac:dyDescent="0.3">
      <c r="A2100">
        <v>2088</v>
      </c>
      <c r="B2100">
        <v>0.34505263576334189</v>
      </c>
      <c r="C2100" s="194">
        <f t="shared" si="296"/>
        <v>19.607726751916253</v>
      </c>
      <c r="D2100" s="213">
        <f t="shared" si="297"/>
        <v>19.607726751916253</v>
      </c>
      <c r="E2100" s="194">
        <f t="shared" si="298"/>
        <v>0</v>
      </c>
      <c r="F2100" s="194">
        <f t="shared" si="299"/>
        <v>4.3922732480837468</v>
      </c>
      <c r="G2100" s="194">
        <f t="shared" si="300"/>
        <v>3.0745912736586232</v>
      </c>
      <c r="H2100" s="194">
        <f t="shared" si="301"/>
        <v>22.548885764703691</v>
      </c>
      <c r="I2100" s="194">
        <f t="shared" si="302"/>
        <v>19.474294491045068</v>
      </c>
    </row>
    <row r="2101" spans="1:9" x14ac:dyDescent="0.3">
      <c r="A2101">
        <v>2089</v>
      </c>
      <c r="B2101">
        <v>0.18347557877956833</v>
      </c>
      <c r="C2101" s="194">
        <f t="shared" si="296"/>
        <v>16.586805905135119</v>
      </c>
      <c r="D2101" s="213">
        <f t="shared" si="297"/>
        <v>16.586805905135119</v>
      </c>
      <c r="E2101" s="194">
        <f t="shared" si="298"/>
        <v>0</v>
      </c>
      <c r="F2101" s="194">
        <f t="shared" si="299"/>
        <v>7.4131940948648811</v>
      </c>
      <c r="G2101" s="194">
        <f t="shared" si="300"/>
        <v>5.1892358664054177</v>
      </c>
      <c r="H2101" s="194">
        <f t="shared" si="301"/>
        <v>19.074826790905384</v>
      </c>
      <c r="I2101" s="194">
        <f t="shared" si="302"/>
        <v>13.885590924499967</v>
      </c>
    </row>
    <row r="2102" spans="1:9" x14ac:dyDescent="0.3">
      <c r="A2102">
        <v>2090</v>
      </c>
      <c r="B2102">
        <v>0.58619011611386018</v>
      </c>
      <c r="C2102" s="194">
        <f t="shared" si="296"/>
        <v>23.306531849484209</v>
      </c>
      <c r="D2102" s="213">
        <f t="shared" si="297"/>
        <v>23.306531849484209</v>
      </c>
      <c r="E2102" s="194">
        <f t="shared" si="298"/>
        <v>0</v>
      </c>
      <c r="F2102" s="194">
        <f t="shared" si="299"/>
        <v>0.69346815051579114</v>
      </c>
      <c r="G2102" s="194">
        <f t="shared" si="300"/>
        <v>0.48542770536105384</v>
      </c>
      <c r="H2102" s="194">
        <f t="shared" si="301"/>
        <v>26.802511626906838</v>
      </c>
      <c r="I2102" s="194">
        <f t="shared" si="302"/>
        <v>26.317083921545784</v>
      </c>
    </row>
    <row r="2103" spans="1:9" x14ac:dyDescent="0.3">
      <c r="A2103">
        <v>2091</v>
      </c>
      <c r="B2103">
        <v>0.32755240934672969</v>
      </c>
      <c r="C2103" s="194">
        <f t="shared" si="296"/>
        <v>19.319909151692588</v>
      </c>
      <c r="D2103" s="213">
        <f t="shared" si="297"/>
        <v>19.319909151692588</v>
      </c>
      <c r="E2103" s="194">
        <f t="shared" si="298"/>
        <v>0</v>
      </c>
      <c r="F2103" s="194">
        <f t="shared" si="299"/>
        <v>4.6800908483074117</v>
      </c>
      <c r="G2103" s="194">
        <f t="shared" si="300"/>
        <v>3.2760635938151887</v>
      </c>
      <c r="H2103" s="194">
        <f t="shared" si="301"/>
        <v>22.217895524446476</v>
      </c>
      <c r="I2103" s="194">
        <f t="shared" si="302"/>
        <v>18.941831930631281</v>
      </c>
    </row>
    <row r="2104" spans="1:9" x14ac:dyDescent="0.3">
      <c r="A2104">
        <v>2092</v>
      </c>
      <c r="B2104">
        <v>0.12345422230804903</v>
      </c>
      <c r="C2104" s="194">
        <f t="shared" si="296"/>
        <v>15.052652880427825</v>
      </c>
      <c r="D2104" s="213">
        <f t="shared" si="297"/>
        <v>15.052652880427825</v>
      </c>
      <c r="E2104" s="194">
        <f t="shared" si="298"/>
        <v>0</v>
      </c>
      <c r="F2104" s="194">
        <f t="shared" si="299"/>
        <v>8.947347119572175</v>
      </c>
      <c r="G2104" s="194">
        <f t="shared" si="300"/>
        <v>6.263142983700523</v>
      </c>
      <c r="H2104" s="194">
        <f t="shared" si="301"/>
        <v>17.310550812491996</v>
      </c>
      <c r="I2104" s="194">
        <f t="shared" si="302"/>
        <v>11.047407828791473</v>
      </c>
    </row>
    <row r="2105" spans="1:9" x14ac:dyDescent="0.3">
      <c r="A2105">
        <v>2093</v>
      </c>
      <c r="B2105">
        <v>0.50306209212697361</v>
      </c>
      <c r="C2105" s="194">
        <f t="shared" si="296"/>
        <v>22.046053612433063</v>
      </c>
      <c r="D2105" s="213">
        <f t="shared" si="297"/>
        <v>22.046053612433063</v>
      </c>
      <c r="E2105" s="194">
        <f t="shared" si="298"/>
        <v>0</v>
      </c>
      <c r="F2105" s="194">
        <f t="shared" si="299"/>
        <v>1.9539463875669369</v>
      </c>
      <c r="G2105" s="194">
        <f t="shared" si="300"/>
        <v>1.3677624712968559</v>
      </c>
      <c r="H2105" s="194">
        <f t="shared" si="301"/>
        <v>25.352961654298021</v>
      </c>
      <c r="I2105" s="194">
        <f t="shared" si="302"/>
        <v>23.985199183001161</v>
      </c>
    </row>
    <row r="2106" spans="1:9" x14ac:dyDescent="0.3">
      <c r="A2106">
        <v>2094</v>
      </c>
      <c r="B2106">
        <v>0.80834778464517343</v>
      </c>
      <c r="C2106" s="194">
        <f t="shared" si="296"/>
        <v>27.230943657403785</v>
      </c>
      <c r="D2106" s="213">
        <f t="shared" si="297"/>
        <v>24</v>
      </c>
      <c r="E2106" s="194">
        <f t="shared" si="298"/>
        <v>3.2309436574037846</v>
      </c>
      <c r="F2106" s="194">
        <f t="shared" si="299"/>
        <v>0</v>
      </c>
      <c r="G2106" s="194">
        <f t="shared" si="300"/>
        <v>3.7155852060143522</v>
      </c>
      <c r="H2106" s="194">
        <f t="shared" si="301"/>
        <v>27.599999999999998</v>
      </c>
      <c r="I2106" s="194">
        <f t="shared" si="302"/>
        <v>27.599999999999994</v>
      </c>
    </row>
    <row r="2107" spans="1:9" x14ac:dyDescent="0.3">
      <c r="A2107">
        <v>2095</v>
      </c>
      <c r="B2107">
        <v>0.3034799617537034</v>
      </c>
      <c r="C2107" s="194">
        <f t="shared" si="296"/>
        <v>18.913493255959636</v>
      </c>
      <c r="D2107" s="213">
        <f t="shared" si="297"/>
        <v>18.913493255959636</v>
      </c>
      <c r="E2107" s="194">
        <f t="shared" si="298"/>
        <v>0</v>
      </c>
      <c r="F2107" s="194">
        <f t="shared" si="299"/>
        <v>5.0865067440403635</v>
      </c>
      <c r="G2107" s="194">
        <f t="shared" si="300"/>
        <v>3.5605547208282546</v>
      </c>
      <c r="H2107" s="194">
        <f t="shared" si="301"/>
        <v>21.750517244353581</v>
      </c>
      <c r="I2107" s="194">
        <f t="shared" si="302"/>
        <v>18.189962523525324</v>
      </c>
    </row>
    <row r="2108" spans="1:9" x14ac:dyDescent="0.3">
      <c r="A2108">
        <v>2096</v>
      </c>
      <c r="B2108">
        <v>0.71836939045685244</v>
      </c>
      <c r="C2108" s="194">
        <f t="shared" si="296"/>
        <v>25.468025773716217</v>
      </c>
      <c r="D2108" s="213">
        <f t="shared" si="297"/>
        <v>24</v>
      </c>
      <c r="E2108" s="194">
        <f t="shared" si="298"/>
        <v>1.4680257737162172</v>
      </c>
      <c r="F2108" s="194">
        <f t="shared" si="299"/>
        <v>0</v>
      </c>
      <c r="G2108" s="194">
        <f t="shared" si="300"/>
        <v>1.6882296397736496</v>
      </c>
      <c r="H2108" s="194">
        <f t="shared" si="301"/>
        <v>27.599999999999998</v>
      </c>
      <c r="I2108" s="194">
        <f t="shared" si="302"/>
        <v>27.599999999999994</v>
      </c>
    </row>
    <row r="2109" spans="1:9" x14ac:dyDescent="0.3">
      <c r="A2109">
        <v>2097</v>
      </c>
      <c r="B2109">
        <v>0.81304887093850919</v>
      </c>
      <c r="C2109" s="194">
        <f t="shared" si="296"/>
        <v>27.335125686268277</v>
      </c>
      <c r="D2109" s="213">
        <f t="shared" si="297"/>
        <v>24</v>
      </c>
      <c r="E2109" s="194">
        <f t="shared" si="298"/>
        <v>3.3351256862682774</v>
      </c>
      <c r="F2109" s="194">
        <f t="shared" si="299"/>
        <v>0</v>
      </c>
      <c r="G2109" s="194">
        <f t="shared" si="300"/>
        <v>3.8353945392085187</v>
      </c>
      <c r="H2109" s="194">
        <f t="shared" si="301"/>
        <v>27.599999999999998</v>
      </c>
      <c r="I2109" s="194">
        <f t="shared" si="302"/>
        <v>27.599999999999994</v>
      </c>
    </row>
    <row r="2110" spans="1:9" x14ac:dyDescent="0.3">
      <c r="A2110">
        <v>2098</v>
      </c>
      <c r="B2110">
        <v>0.77071634528136224</v>
      </c>
      <c r="C2110" s="194">
        <f t="shared" si="296"/>
        <v>26.447248238321535</v>
      </c>
      <c r="D2110" s="213">
        <f t="shared" si="297"/>
        <v>24</v>
      </c>
      <c r="E2110" s="194">
        <f t="shared" si="298"/>
        <v>2.447248238321535</v>
      </c>
      <c r="F2110" s="194">
        <f t="shared" si="299"/>
        <v>0</v>
      </c>
      <c r="G2110" s="194">
        <f t="shared" si="300"/>
        <v>2.814335474069765</v>
      </c>
      <c r="H2110" s="194">
        <f t="shared" si="301"/>
        <v>27.599999999999998</v>
      </c>
      <c r="I2110" s="194">
        <f t="shared" si="302"/>
        <v>27.599999999999994</v>
      </c>
    </row>
    <row r="2111" spans="1:9" x14ac:dyDescent="0.3">
      <c r="A2111">
        <v>2099</v>
      </c>
      <c r="B2111">
        <v>0.64726797674935443</v>
      </c>
      <c r="C2111" s="194">
        <f t="shared" si="296"/>
        <v>24.267729813732686</v>
      </c>
      <c r="D2111" s="213">
        <f t="shared" si="297"/>
        <v>24</v>
      </c>
      <c r="E2111" s="194">
        <f t="shared" si="298"/>
        <v>0.26772981373268578</v>
      </c>
      <c r="F2111" s="194">
        <f t="shared" si="299"/>
        <v>0</v>
      </c>
      <c r="G2111" s="194">
        <f t="shared" si="300"/>
        <v>0.30788928579258862</v>
      </c>
      <c r="H2111" s="194">
        <f t="shared" si="301"/>
        <v>27.599999999999998</v>
      </c>
      <c r="I2111" s="194">
        <f t="shared" si="302"/>
        <v>27.599999999999994</v>
      </c>
    </row>
    <row r="2112" spans="1:9" x14ac:dyDescent="0.3">
      <c r="A2112">
        <v>2100</v>
      </c>
      <c r="B2112">
        <v>0.86677518771347817</v>
      </c>
      <c r="C2112" s="194">
        <f t="shared" si="296"/>
        <v>28.667655191846684</v>
      </c>
      <c r="D2112" s="213">
        <f t="shared" si="297"/>
        <v>24</v>
      </c>
      <c r="E2112" s="194">
        <f t="shared" si="298"/>
        <v>4.6676551918466842</v>
      </c>
      <c r="F2112" s="194">
        <f t="shared" si="299"/>
        <v>0</v>
      </c>
      <c r="G2112" s="194">
        <f t="shared" si="300"/>
        <v>5.3678034706236861</v>
      </c>
      <c r="H2112" s="194">
        <f t="shared" si="301"/>
        <v>27.599999999999998</v>
      </c>
      <c r="I2112" s="194">
        <f t="shared" si="302"/>
        <v>27.599999999999994</v>
      </c>
    </row>
    <row r="2113" spans="1:9" x14ac:dyDescent="0.3">
      <c r="A2113">
        <v>2101</v>
      </c>
      <c r="B2113">
        <v>0.76021954726796059</v>
      </c>
      <c r="C2113" s="194">
        <f t="shared" si="296"/>
        <v>26.242053800913062</v>
      </c>
      <c r="D2113" s="213">
        <f t="shared" si="297"/>
        <v>24</v>
      </c>
      <c r="E2113" s="194">
        <f t="shared" si="298"/>
        <v>2.2420538009130624</v>
      </c>
      <c r="F2113" s="194">
        <f t="shared" si="299"/>
        <v>0</v>
      </c>
      <c r="G2113" s="194">
        <f t="shared" si="300"/>
        <v>2.5783618710500216</v>
      </c>
      <c r="H2113" s="194">
        <f t="shared" si="301"/>
        <v>27.599999999999998</v>
      </c>
      <c r="I2113" s="194">
        <f t="shared" si="302"/>
        <v>27.599999999999994</v>
      </c>
    </row>
    <row r="2114" spans="1:9" x14ac:dyDescent="0.3">
      <c r="A2114">
        <v>2102</v>
      </c>
      <c r="B2114">
        <v>0.89086098434339711</v>
      </c>
      <c r="C2114" s="194">
        <f t="shared" si="296"/>
        <v>29.386719278697896</v>
      </c>
      <c r="D2114" s="213">
        <f t="shared" si="297"/>
        <v>24</v>
      </c>
      <c r="E2114" s="194">
        <f t="shared" si="298"/>
        <v>5.3867192786978961</v>
      </c>
      <c r="F2114" s="194">
        <f t="shared" si="299"/>
        <v>0</v>
      </c>
      <c r="G2114" s="194">
        <f t="shared" si="300"/>
        <v>6.1947271705025804</v>
      </c>
      <c r="H2114" s="194">
        <f t="shared" si="301"/>
        <v>27.599999999999998</v>
      </c>
      <c r="I2114" s="194">
        <f t="shared" si="302"/>
        <v>27.599999999999994</v>
      </c>
    </row>
    <row r="2115" spans="1:9" x14ac:dyDescent="0.3">
      <c r="A2115">
        <v>2103</v>
      </c>
      <c r="B2115">
        <v>0.57997639954528346</v>
      </c>
      <c r="C2115" s="194">
        <f t="shared" si="296"/>
        <v>23.210998623476325</v>
      </c>
      <c r="D2115" s="213">
        <f t="shared" si="297"/>
        <v>23.210998623476325</v>
      </c>
      <c r="E2115" s="194">
        <f t="shared" si="298"/>
        <v>0</v>
      </c>
      <c r="F2115" s="194">
        <f t="shared" si="299"/>
        <v>0.78900137652367519</v>
      </c>
      <c r="G2115" s="194">
        <f t="shared" si="300"/>
        <v>0.55230096356657266</v>
      </c>
      <c r="H2115" s="194">
        <f t="shared" si="301"/>
        <v>26.69264841699777</v>
      </c>
      <c r="I2115" s="194">
        <f t="shared" si="302"/>
        <v>26.140347453431197</v>
      </c>
    </row>
    <row r="2116" spans="1:9" x14ac:dyDescent="0.3">
      <c r="A2116">
        <v>2104</v>
      </c>
      <c r="B2116">
        <v>0.4280799853300099</v>
      </c>
      <c r="C2116" s="194">
        <f t="shared" si="296"/>
        <v>20.912413010328372</v>
      </c>
      <c r="D2116" s="213">
        <f t="shared" si="297"/>
        <v>20.912413010328372</v>
      </c>
      <c r="E2116" s="194">
        <f t="shared" si="298"/>
        <v>0</v>
      </c>
      <c r="F2116" s="194">
        <f t="shared" si="299"/>
        <v>3.0875869896716281</v>
      </c>
      <c r="G2116" s="194">
        <f t="shared" si="300"/>
        <v>2.1613108927701399</v>
      </c>
      <c r="H2116" s="194">
        <f t="shared" si="301"/>
        <v>24.049274961877625</v>
      </c>
      <c r="I2116" s="194">
        <f t="shared" si="302"/>
        <v>21.887964069107486</v>
      </c>
    </row>
    <row r="2117" spans="1:9" x14ac:dyDescent="0.3">
      <c r="A2117">
        <v>2105</v>
      </c>
      <c r="B2117">
        <v>0.16912468832362848</v>
      </c>
      <c r="C2117" s="194">
        <f t="shared" si="296"/>
        <v>16.254220127306962</v>
      </c>
      <c r="D2117" s="213">
        <f t="shared" si="297"/>
        <v>16.254220127306962</v>
      </c>
      <c r="E2117" s="194">
        <f t="shared" si="298"/>
        <v>0</v>
      </c>
      <c r="F2117" s="194">
        <f t="shared" si="299"/>
        <v>7.7457798726930385</v>
      </c>
      <c r="G2117" s="194">
        <f t="shared" si="300"/>
        <v>5.4220459108851271</v>
      </c>
      <c r="H2117" s="194">
        <f t="shared" si="301"/>
        <v>18.692353146403004</v>
      </c>
      <c r="I2117" s="194">
        <f t="shared" si="302"/>
        <v>13.270307235517876</v>
      </c>
    </row>
    <row r="2118" spans="1:9" x14ac:dyDescent="0.3">
      <c r="A2118">
        <v>2106</v>
      </c>
      <c r="B2118">
        <v>0.18704759683952943</v>
      </c>
      <c r="C2118" s="194">
        <f t="shared" si="296"/>
        <v>16.667028298453317</v>
      </c>
      <c r="D2118" s="213">
        <f t="shared" si="297"/>
        <v>16.667028298453317</v>
      </c>
      <c r="E2118" s="194">
        <f t="shared" si="298"/>
        <v>0</v>
      </c>
      <c r="F2118" s="194">
        <f t="shared" si="299"/>
        <v>7.3329717015466827</v>
      </c>
      <c r="G2118" s="194">
        <f t="shared" si="300"/>
        <v>5.1330801910826782</v>
      </c>
      <c r="H2118" s="194">
        <f t="shared" si="301"/>
        <v>19.167082543221312</v>
      </c>
      <c r="I2118" s="194">
        <f t="shared" si="302"/>
        <v>14.034002352138632</v>
      </c>
    </row>
    <row r="2119" spans="1:9" x14ac:dyDescent="0.3">
      <c r="A2119">
        <v>2107</v>
      </c>
      <c r="B2119">
        <v>0.36890015019563249</v>
      </c>
      <c r="C2119" s="194">
        <f t="shared" si="296"/>
        <v>19.991393583131455</v>
      </c>
      <c r="D2119" s="213">
        <f t="shared" si="297"/>
        <v>19.991393583131455</v>
      </c>
      <c r="E2119" s="194">
        <f t="shared" si="298"/>
        <v>0</v>
      </c>
      <c r="F2119" s="194">
        <f t="shared" si="299"/>
        <v>4.0086064168685454</v>
      </c>
      <c r="G2119" s="194">
        <f t="shared" si="300"/>
        <v>2.8060244918079822</v>
      </c>
      <c r="H2119" s="194">
        <f t="shared" si="301"/>
        <v>22.990102620601171</v>
      </c>
      <c r="I2119" s="194">
        <f t="shared" si="302"/>
        <v>20.184078128793189</v>
      </c>
    </row>
    <row r="2120" spans="1:9" x14ac:dyDescent="0.3">
      <c r="A2120">
        <v>2108</v>
      </c>
      <c r="B2120">
        <v>0.18489498601602761</v>
      </c>
      <c r="C2120" s="194">
        <f t="shared" si="296"/>
        <v>16.618798911304538</v>
      </c>
      <c r="D2120" s="213">
        <f t="shared" si="297"/>
        <v>16.618798911304538</v>
      </c>
      <c r="E2120" s="194">
        <f t="shared" si="298"/>
        <v>0</v>
      </c>
      <c r="F2120" s="194">
        <f t="shared" si="299"/>
        <v>7.3812010886954624</v>
      </c>
      <c r="G2120" s="194">
        <f t="shared" si="300"/>
        <v>5.1668407620868244</v>
      </c>
      <c r="H2120" s="194">
        <f t="shared" si="301"/>
        <v>19.111618748000218</v>
      </c>
      <c r="I2120" s="194">
        <f t="shared" si="302"/>
        <v>13.944777985913392</v>
      </c>
    </row>
    <row r="2121" spans="1:9" x14ac:dyDescent="0.3">
      <c r="A2121">
        <v>2109</v>
      </c>
      <c r="B2121">
        <v>0.1061624044332945</v>
      </c>
      <c r="C2121" s="194">
        <f t="shared" si="296"/>
        <v>14.5168104088687</v>
      </c>
      <c r="D2121" s="213">
        <f t="shared" si="297"/>
        <v>14.5168104088687</v>
      </c>
      <c r="E2121" s="194">
        <f t="shared" si="298"/>
        <v>0</v>
      </c>
      <c r="F2121" s="194">
        <f t="shared" si="299"/>
        <v>9.4831895911312998</v>
      </c>
      <c r="G2121" s="194">
        <f t="shared" si="300"/>
        <v>6.6382327137919104</v>
      </c>
      <c r="H2121" s="194">
        <f t="shared" si="301"/>
        <v>16.694331970199006</v>
      </c>
      <c r="I2121" s="194">
        <f t="shared" si="302"/>
        <v>10.056099256407094</v>
      </c>
    </row>
    <row r="2122" spans="1:9" x14ac:dyDescent="0.3">
      <c r="A2122">
        <v>2110</v>
      </c>
      <c r="B2122">
        <v>0.77189568549801368</v>
      </c>
      <c r="C2122" s="194">
        <f t="shared" si="296"/>
        <v>26.47062620539673</v>
      </c>
      <c r="D2122" s="213">
        <f t="shared" si="297"/>
        <v>24</v>
      </c>
      <c r="E2122" s="194">
        <f t="shared" si="298"/>
        <v>2.4706262053967301</v>
      </c>
      <c r="F2122" s="194">
        <f t="shared" si="299"/>
        <v>0</v>
      </c>
      <c r="G2122" s="194">
        <f t="shared" si="300"/>
        <v>2.8412201362062395</v>
      </c>
      <c r="H2122" s="194">
        <f t="shared" si="301"/>
        <v>27.599999999999998</v>
      </c>
      <c r="I2122" s="194">
        <f t="shared" si="302"/>
        <v>27.599999999999994</v>
      </c>
    </row>
    <row r="2123" spans="1:9" x14ac:dyDescent="0.3">
      <c r="A2123">
        <v>2111</v>
      </c>
      <c r="B2123">
        <v>0.30302194628169332</v>
      </c>
      <c r="C2123" s="194">
        <f t="shared" si="296"/>
        <v>18.905627678379822</v>
      </c>
      <c r="D2123" s="213">
        <f t="shared" si="297"/>
        <v>18.905627678379822</v>
      </c>
      <c r="E2123" s="194">
        <f t="shared" si="298"/>
        <v>0</v>
      </c>
      <c r="F2123" s="194">
        <f t="shared" si="299"/>
        <v>5.0943723216201775</v>
      </c>
      <c r="G2123" s="194">
        <f t="shared" si="300"/>
        <v>3.5660606251341247</v>
      </c>
      <c r="H2123" s="194">
        <f t="shared" si="301"/>
        <v>21.741471830136796</v>
      </c>
      <c r="I2123" s="194">
        <f t="shared" si="302"/>
        <v>18.175411205002671</v>
      </c>
    </row>
    <row r="2124" spans="1:9" x14ac:dyDescent="0.3">
      <c r="A2124">
        <v>2112</v>
      </c>
      <c r="B2124">
        <v>0.41755591815069149</v>
      </c>
      <c r="C2124" s="194">
        <f t="shared" si="296"/>
        <v>20.751099912628018</v>
      </c>
      <c r="D2124" s="213">
        <f t="shared" si="297"/>
        <v>20.751099912628018</v>
      </c>
      <c r="E2124" s="194">
        <f t="shared" si="298"/>
        <v>0</v>
      </c>
      <c r="F2124" s="194">
        <f t="shared" si="299"/>
        <v>3.2489000873719824</v>
      </c>
      <c r="G2124" s="194">
        <f t="shared" si="300"/>
        <v>2.2742300611603881</v>
      </c>
      <c r="H2124" s="194">
        <f t="shared" si="301"/>
        <v>23.86376489952222</v>
      </c>
      <c r="I2124" s="194">
        <f t="shared" si="302"/>
        <v>21.589534838361828</v>
      </c>
    </row>
    <row r="2125" spans="1:9" x14ac:dyDescent="0.3">
      <c r="A2125">
        <v>2113</v>
      </c>
      <c r="B2125">
        <v>0.62806086947866469</v>
      </c>
      <c r="C2125" s="194">
        <f t="shared" si="296"/>
        <v>23.960331191040417</v>
      </c>
      <c r="D2125" s="213">
        <f t="shared" si="297"/>
        <v>23.960331191040417</v>
      </c>
      <c r="E2125" s="194">
        <f t="shared" si="298"/>
        <v>0</v>
      </c>
      <c r="F2125" s="194">
        <f t="shared" si="299"/>
        <v>3.9668808959582691E-2</v>
      </c>
      <c r="G2125" s="194">
        <f t="shared" si="300"/>
        <v>2.7768166271707886E-2</v>
      </c>
      <c r="H2125" s="194">
        <f t="shared" si="301"/>
        <v>27.554380869696477</v>
      </c>
      <c r="I2125" s="194">
        <f t="shared" si="302"/>
        <v>27.526612703424767</v>
      </c>
    </row>
    <row r="2126" spans="1:9" x14ac:dyDescent="0.3">
      <c r="A2126">
        <v>2114</v>
      </c>
      <c r="B2126">
        <v>0.56527162531349295</v>
      </c>
      <c r="C2126" s="194">
        <f t="shared" ref="C2126:C2189" si="303">_xlfn.NORM.INV(B2126,$B$5,$B$6)</f>
        <v>22.986091410610385</v>
      </c>
      <c r="D2126" s="213">
        <f t="shared" ref="D2126:D2189" si="304">MIN(C2126,$D$6)</f>
        <v>22.986091410610385</v>
      </c>
      <c r="E2126" s="194">
        <f t="shared" ref="E2126:E2189" si="305">MAX(C2126-$D$6,0)</f>
        <v>0</v>
      </c>
      <c r="F2126" s="194">
        <f t="shared" ref="F2126:F2189" si="306">MAX($D$6-C2126,0)</f>
        <v>1.0139085893896151</v>
      </c>
      <c r="G2126" s="194">
        <f t="shared" ref="G2126:G2189" si="307">E2126*$D$2+F2126*$D$3</f>
        <v>0.70973601257273067</v>
      </c>
      <c r="H2126" s="194">
        <f t="shared" ref="H2126:H2189" si="308">$D$2*D2126</f>
        <v>26.434005122201942</v>
      </c>
      <c r="I2126" s="194">
        <f t="shared" ref="I2126:I2189" si="309">-$D$6*$B$2+D2126*$B$4+F2126*$B$3</f>
        <v>25.724269109629212</v>
      </c>
    </row>
    <row r="2127" spans="1:9" x14ac:dyDescent="0.3">
      <c r="A2127">
        <v>2115</v>
      </c>
      <c r="B2127">
        <v>0.48082353138764689</v>
      </c>
      <c r="C2127" s="194">
        <f t="shared" si="303"/>
        <v>21.711479174892826</v>
      </c>
      <c r="D2127" s="213">
        <f t="shared" si="304"/>
        <v>21.711479174892826</v>
      </c>
      <c r="E2127" s="194">
        <f t="shared" si="305"/>
        <v>0</v>
      </c>
      <c r="F2127" s="194">
        <f t="shared" si="306"/>
        <v>2.2885208251071738</v>
      </c>
      <c r="G2127" s="194">
        <f t="shared" si="307"/>
        <v>1.6019645775750218</v>
      </c>
      <c r="H2127" s="194">
        <f t="shared" si="308"/>
        <v>24.968201051126748</v>
      </c>
      <c r="I2127" s="194">
        <f t="shared" si="309"/>
        <v>23.366236473551727</v>
      </c>
    </row>
    <row r="2128" spans="1:9" x14ac:dyDescent="0.3">
      <c r="A2128">
        <v>2116</v>
      </c>
      <c r="B2128">
        <v>0.93741570089756299</v>
      </c>
      <c r="C2128" s="194">
        <f t="shared" si="303"/>
        <v>31.200612738507722</v>
      </c>
      <c r="D2128" s="213">
        <f t="shared" si="304"/>
        <v>24</v>
      </c>
      <c r="E2128" s="194">
        <f t="shared" si="305"/>
        <v>7.2006127385077221</v>
      </c>
      <c r="F2128" s="194">
        <f t="shared" si="306"/>
        <v>0</v>
      </c>
      <c r="G2128" s="194">
        <f t="shared" si="307"/>
        <v>8.2807046492838801</v>
      </c>
      <c r="H2128" s="194">
        <f t="shared" si="308"/>
        <v>27.599999999999998</v>
      </c>
      <c r="I2128" s="194">
        <f t="shared" si="309"/>
        <v>27.599999999999994</v>
      </c>
    </row>
    <row r="2129" spans="1:9" x14ac:dyDescent="0.3">
      <c r="A2129">
        <v>2117</v>
      </c>
      <c r="B2129">
        <v>0.55591121567424462</v>
      </c>
      <c r="C2129" s="194">
        <f t="shared" si="303"/>
        <v>22.843663639495588</v>
      </c>
      <c r="D2129" s="213">
        <f t="shared" si="304"/>
        <v>22.843663639495588</v>
      </c>
      <c r="E2129" s="194">
        <f t="shared" si="305"/>
        <v>0</v>
      </c>
      <c r="F2129" s="194">
        <f t="shared" si="306"/>
        <v>1.1563363605044117</v>
      </c>
      <c r="G2129" s="194">
        <f t="shared" si="307"/>
        <v>0.80943545235308823</v>
      </c>
      <c r="H2129" s="194">
        <f t="shared" si="308"/>
        <v>26.270213185419923</v>
      </c>
      <c r="I2129" s="194">
        <f t="shared" si="309"/>
        <v>25.460777733066834</v>
      </c>
    </row>
    <row r="2130" spans="1:9" x14ac:dyDescent="0.3">
      <c r="A2130">
        <v>2118</v>
      </c>
      <c r="B2130">
        <v>0.30970669208796209</v>
      </c>
      <c r="C2130" s="194">
        <f t="shared" si="303"/>
        <v>19.019908565465581</v>
      </c>
      <c r="D2130" s="213">
        <f t="shared" si="304"/>
        <v>19.019908565465581</v>
      </c>
      <c r="E2130" s="194">
        <f t="shared" si="305"/>
        <v>0</v>
      </c>
      <c r="F2130" s="194">
        <f t="shared" si="306"/>
        <v>4.9800914345344189</v>
      </c>
      <c r="G2130" s="194">
        <f t="shared" si="307"/>
        <v>3.4860640041740938</v>
      </c>
      <c r="H2130" s="194">
        <f t="shared" si="308"/>
        <v>21.872894850285416</v>
      </c>
      <c r="I2130" s="194">
        <f t="shared" si="309"/>
        <v>18.386830846111319</v>
      </c>
    </row>
    <row r="2131" spans="1:9" x14ac:dyDescent="0.3">
      <c r="A2131">
        <v>2119</v>
      </c>
      <c r="B2131">
        <v>0.87342044668123586</v>
      </c>
      <c r="C2131" s="194">
        <f t="shared" si="303"/>
        <v>28.856258697804329</v>
      </c>
      <c r="D2131" s="213">
        <f t="shared" si="304"/>
        <v>24</v>
      </c>
      <c r="E2131" s="194">
        <f t="shared" si="305"/>
        <v>4.8562586978043285</v>
      </c>
      <c r="F2131" s="194">
        <f t="shared" si="306"/>
        <v>0</v>
      </c>
      <c r="G2131" s="194">
        <f t="shared" si="307"/>
        <v>5.5846975024749774</v>
      </c>
      <c r="H2131" s="194">
        <f t="shared" si="308"/>
        <v>27.599999999999998</v>
      </c>
      <c r="I2131" s="194">
        <f t="shared" si="309"/>
        <v>27.599999999999994</v>
      </c>
    </row>
    <row r="2132" spans="1:9" x14ac:dyDescent="0.3">
      <c r="A2132">
        <v>2120</v>
      </c>
      <c r="B2132">
        <v>0.36210447721272743</v>
      </c>
      <c r="C2132" s="194">
        <f t="shared" si="303"/>
        <v>19.882964482773655</v>
      </c>
      <c r="D2132" s="213">
        <f t="shared" si="304"/>
        <v>19.882964482773655</v>
      </c>
      <c r="E2132" s="194">
        <f t="shared" si="305"/>
        <v>0</v>
      </c>
      <c r="F2132" s="194">
        <f t="shared" si="306"/>
        <v>4.1170355172263449</v>
      </c>
      <c r="G2132" s="194">
        <f t="shared" si="307"/>
        <v>2.8819248620584417</v>
      </c>
      <c r="H2132" s="194">
        <f t="shared" si="308"/>
        <v>22.865409155189703</v>
      </c>
      <c r="I2132" s="194">
        <f t="shared" si="309"/>
        <v>19.983484293131259</v>
      </c>
    </row>
    <row r="2133" spans="1:9" x14ac:dyDescent="0.3">
      <c r="A2133">
        <v>2121</v>
      </c>
      <c r="B2133">
        <v>0.1657547689925909</v>
      </c>
      <c r="C2133" s="194">
        <f t="shared" si="303"/>
        <v>16.17353320179776</v>
      </c>
      <c r="D2133" s="213">
        <f t="shared" si="304"/>
        <v>16.17353320179776</v>
      </c>
      <c r="E2133" s="194">
        <f t="shared" si="305"/>
        <v>0</v>
      </c>
      <c r="F2133" s="194">
        <f t="shared" si="306"/>
        <v>7.8264667982022402</v>
      </c>
      <c r="G2133" s="194">
        <f t="shared" si="307"/>
        <v>5.4785267587415687</v>
      </c>
      <c r="H2133" s="194">
        <f t="shared" si="308"/>
        <v>18.599563182067421</v>
      </c>
      <c r="I2133" s="194">
        <f t="shared" si="309"/>
        <v>13.121036423325851</v>
      </c>
    </row>
    <row r="2134" spans="1:9" x14ac:dyDescent="0.3">
      <c r="A2134">
        <v>2122</v>
      </c>
      <c r="B2134">
        <v>7.2617248455433159E-2</v>
      </c>
      <c r="C2134" s="194">
        <f t="shared" si="303"/>
        <v>13.260566598491737</v>
      </c>
      <c r="D2134" s="213">
        <f t="shared" si="304"/>
        <v>13.260566598491737</v>
      </c>
      <c r="E2134" s="194">
        <f t="shared" si="305"/>
        <v>0</v>
      </c>
      <c r="F2134" s="194">
        <f t="shared" si="306"/>
        <v>10.739433401508263</v>
      </c>
      <c r="G2134" s="194">
        <f t="shared" si="307"/>
        <v>7.5176033810557845</v>
      </c>
      <c r="H2134" s="194">
        <f t="shared" si="308"/>
        <v>15.249651588265497</v>
      </c>
      <c r="I2134" s="194">
        <f t="shared" si="309"/>
        <v>7.7320482072097114</v>
      </c>
    </row>
    <row r="2135" spans="1:9" x14ac:dyDescent="0.3">
      <c r="A2135">
        <v>2123</v>
      </c>
      <c r="B2135">
        <v>9.2819392542793699E-2</v>
      </c>
      <c r="C2135" s="194">
        <f t="shared" si="303"/>
        <v>14.058451639767025</v>
      </c>
      <c r="D2135" s="213">
        <f t="shared" si="304"/>
        <v>14.058451639767025</v>
      </c>
      <c r="E2135" s="194">
        <f t="shared" si="305"/>
        <v>0</v>
      </c>
      <c r="F2135" s="194">
        <f t="shared" si="306"/>
        <v>9.9415483602329751</v>
      </c>
      <c r="G2135" s="194">
        <f t="shared" si="307"/>
        <v>6.9590838521630829</v>
      </c>
      <c r="H2135" s="194">
        <f t="shared" si="308"/>
        <v>16.167219385732079</v>
      </c>
      <c r="I2135" s="194">
        <f t="shared" si="309"/>
        <v>9.2081355335689903</v>
      </c>
    </row>
    <row r="2136" spans="1:9" x14ac:dyDescent="0.3">
      <c r="A2136">
        <v>2124</v>
      </c>
      <c r="B2136">
        <v>0.65466418653784308</v>
      </c>
      <c r="C2136" s="194">
        <f t="shared" si="303"/>
        <v>24.387662685194591</v>
      </c>
      <c r="D2136" s="213">
        <f t="shared" si="304"/>
        <v>24</v>
      </c>
      <c r="E2136" s="194">
        <f t="shared" si="305"/>
        <v>0.38766268519459146</v>
      </c>
      <c r="F2136" s="194">
        <f t="shared" si="306"/>
        <v>0</v>
      </c>
      <c r="G2136" s="194">
        <f t="shared" si="307"/>
        <v>0.44581208797378014</v>
      </c>
      <c r="H2136" s="194">
        <f t="shared" si="308"/>
        <v>27.599999999999998</v>
      </c>
      <c r="I2136" s="194">
        <f t="shared" si="309"/>
        <v>27.599999999999994</v>
      </c>
    </row>
    <row r="2137" spans="1:9" x14ac:dyDescent="0.3">
      <c r="A2137">
        <v>2125</v>
      </c>
      <c r="B2137">
        <v>0.4656766181152262</v>
      </c>
      <c r="C2137" s="194">
        <f t="shared" si="303"/>
        <v>21.483145733482466</v>
      </c>
      <c r="D2137" s="213">
        <f t="shared" si="304"/>
        <v>21.483145733482466</v>
      </c>
      <c r="E2137" s="194">
        <f t="shared" si="305"/>
        <v>0</v>
      </c>
      <c r="F2137" s="194">
        <f t="shared" si="306"/>
        <v>2.5168542665175337</v>
      </c>
      <c r="G2137" s="194">
        <f t="shared" si="307"/>
        <v>1.7617979865622737</v>
      </c>
      <c r="H2137" s="194">
        <f t="shared" si="308"/>
        <v>24.705617593504833</v>
      </c>
      <c r="I2137" s="194">
        <f t="shared" si="309"/>
        <v>22.943819606942562</v>
      </c>
    </row>
    <row r="2138" spans="1:9" x14ac:dyDescent="0.3">
      <c r="A2138">
        <v>2126</v>
      </c>
      <c r="B2138">
        <v>0.53256437265284395</v>
      </c>
      <c r="C2138" s="194">
        <f t="shared" si="303"/>
        <v>22.490305808977837</v>
      </c>
      <c r="D2138" s="213">
        <f t="shared" si="304"/>
        <v>22.490305808977837</v>
      </c>
      <c r="E2138" s="194">
        <f t="shared" si="305"/>
        <v>0</v>
      </c>
      <c r="F2138" s="194">
        <f t="shared" si="306"/>
        <v>1.5096941910221631</v>
      </c>
      <c r="G2138" s="194">
        <f t="shared" si="307"/>
        <v>1.0567859337155143</v>
      </c>
      <c r="H2138" s="194">
        <f t="shared" si="308"/>
        <v>25.863851680324512</v>
      </c>
      <c r="I2138" s="194">
        <f t="shared" si="309"/>
        <v>24.807065746608998</v>
      </c>
    </row>
    <row r="2139" spans="1:9" x14ac:dyDescent="0.3">
      <c r="A2139">
        <v>2127</v>
      </c>
      <c r="B2139">
        <v>0.11969420464640057</v>
      </c>
      <c r="C2139" s="194">
        <f t="shared" si="303"/>
        <v>14.940898992911112</v>
      </c>
      <c r="D2139" s="213">
        <f t="shared" si="304"/>
        <v>14.940898992911112</v>
      </c>
      <c r="E2139" s="194">
        <f t="shared" si="305"/>
        <v>0</v>
      </c>
      <c r="F2139" s="194">
        <f t="shared" si="306"/>
        <v>9.0591010070888878</v>
      </c>
      <c r="G2139" s="194">
        <f t="shared" si="307"/>
        <v>6.3413707049622223</v>
      </c>
      <c r="H2139" s="194">
        <f t="shared" si="308"/>
        <v>17.182033841847776</v>
      </c>
      <c r="I2139" s="194">
        <f t="shared" si="309"/>
        <v>10.840663136885555</v>
      </c>
    </row>
    <row r="2140" spans="1:9" x14ac:dyDescent="0.3">
      <c r="A2140">
        <v>2128</v>
      </c>
      <c r="B2140">
        <v>0.52061755957264388</v>
      </c>
      <c r="C2140" s="194">
        <f t="shared" si="303"/>
        <v>22.310221508425951</v>
      </c>
      <c r="D2140" s="213">
        <f t="shared" si="304"/>
        <v>22.310221508425951</v>
      </c>
      <c r="E2140" s="194">
        <f t="shared" si="305"/>
        <v>0</v>
      </c>
      <c r="F2140" s="194">
        <f t="shared" si="306"/>
        <v>1.6897784915740495</v>
      </c>
      <c r="G2140" s="194">
        <f t="shared" si="307"/>
        <v>1.1828449441018347</v>
      </c>
      <c r="H2140" s="194">
        <f t="shared" si="308"/>
        <v>25.656754734689841</v>
      </c>
      <c r="I2140" s="194">
        <f t="shared" si="309"/>
        <v>24.473909790588007</v>
      </c>
    </row>
    <row r="2141" spans="1:9" x14ac:dyDescent="0.3">
      <c r="A2141">
        <v>2129</v>
      </c>
      <c r="B2141">
        <v>0.80884539769675812</v>
      </c>
      <c r="C2141" s="194">
        <f t="shared" si="303"/>
        <v>27.24189651274186</v>
      </c>
      <c r="D2141" s="213">
        <f t="shared" si="304"/>
        <v>24</v>
      </c>
      <c r="E2141" s="194">
        <f t="shared" si="305"/>
        <v>3.2418965127418602</v>
      </c>
      <c r="F2141" s="194">
        <f t="shared" si="306"/>
        <v>0</v>
      </c>
      <c r="G2141" s="194">
        <f t="shared" si="307"/>
        <v>3.728180989653139</v>
      </c>
      <c r="H2141" s="194">
        <f t="shared" si="308"/>
        <v>27.599999999999998</v>
      </c>
      <c r="I2141" s="194">
        <f t="shared" si="309"/>
        <v>27.599999999999994</v>
      </c>
    </row>
    <row r="2142" spans="1:9" x14ac:dyDescent="0.3">
      <c r="A2142">
        <v>2130</v>
      </c>
      <c r="B2142">
        <v>0.84308978947876789</v>
      </c>
      <c r="C2142" s="194">
        <f t="shared" si="303"/>
        <v>28.043427937806001</v>
      </c>
      <c r="D2142" s="213">
        <f t="shared" si="304"/>
        <v>24</v>
      </c>
      <c r="E2142" s="194">
        <f t="shared" si="305"/>
        <v>4.0434279378060012</v>
      </c>
      <c r="F2142" s="194">
        <f t="shared" si="306"/>
        <v>0</v>
      </c>
      <c r="G2142" s="194">
        <f t="shared" si="307"/>
        <v>4.6499421284769014</v>
      </c>
      <c r="H2142" s="194">
        <f t="shared" si="308"/>
        <v>27.599999999999998</v>
      </c>
      <c r="I2142" s="194">
        <f t="shared" si="309"/>
        <v>27.599999999999994</v>
      </c>
    </row>
    <row r="2143" spans="1:9" x14ac:dyDescent="0.3">
      <c r="A2143">
        <v>2131</v>
      </c>
      <c r="B2143">
        <v>0.86920934826590612</v>
      </c>
      <c r="C2143" s="194">
        <f t="shared" si="303"/>
        <v>28.735968740360626</v>
      </c>
      <c r="D2143" s="213">
        <f t="shared" si="304"/>
        <v>24</v>
      </c>
      <c r="E2143" s="194">
        <f t="shared" si="305"/>
        <v>4.7359687403606259</v>
      </c>
      <c r="F2143" s="194">
        <f t="shared" si="306"/>
        <v>0</v>
      </c>
      <c r="G2143" s="194">
        <f t="shared" si="307"/>
        <v>5.4463640514147196</v>
      </c>
      <c r="H2143" s="194">
        <f t="shared" si="308"/>
        <v>27.599999999999998</v>
      </c>
      <c r="I2143" s="194">
        <f t="shared" si="309"/>
        <v>27.599999999999994</v>
      </c>
    </row>
    <row r="2144" spans="1:9" x14ac:dyDescent="0.3">
      <c r="A2144">
        <v>2132</v>
      </c>
      <c r="B2144">
        <v>0.33568269182327048</v>
      </c>
      <c r="C2144" s="194">
        <f t="shared" si="303"/>
        <v>19.454350940546625</v>
      </c>
      <c r="D2144" s="213">
        <f t="shared" si="304"/>
        <v>19.454350940546625</v>
      </c>
      <c r="E2144" s="194">
        <f t="shared" si="305"/>
        <v>0</v>
      </c>
      <c r="F2144" s="194">
        <f t="shared" si="306"/>
        <v>4.5456490594533747</v>
      </c>
      <c r="G2144" s="194">
        <f t="shared" si="307"/>
        <v>3.1819543416173626</v>
      </c>
      <c r="H2144" s="194">
        <f t="shared" si="308"/>
        <v>22.372503581628617</v>
      </c>
      <c r="I2144" s="194">
        <f t="shared" si="309"/>
        <v>19.190549240011254</v>
      </c>
    </row>
    <row r="2145" spans="1:9" x14ac:dyDescent="0.3">
      <c r="A2145">
        <v>2133</v>
      </c>
      <c r="B2145">
        <v>0.4601844062030388</v>
      </c>
      <c r="C2145" s="194">
        <f t="shared" si="303"/>
        <v>21.400185061835717</v>
      </c>
      <c r="D2145" s="213">
        <f t="shared" si="304"/>
        <v>21.400185061835717</v>
      </c>
      <c r="E2145" s="194">
        <f t="shared" si="305"/>
        <v>0</v>
      </c>
      <c r="F2145" s="194">
        <f t="shared" si="306"/>
        <v>2.5998149381642826</v>
      </c>
      <c r="G2145" s="194">
        <f t="shared" si="307"/>
        <v>1.8198704567149979</v>
      </c>
      <c r="H2145" s="194">
        <f t="shared" si="308"/>
        <v>24.610212821111073</v>
      </c>
      <c r="I2145" s="194">
        <f t="shared" si="309"/>
        <v>22.790342364396071</v>
      </c>
    </row>
    <row r="2146" spans="1:9" x14ac:dyDescent="0.3">
      <c r="A2146">
        <v>2134</v>
      </c>
      <c r="B2146">
        <v>0.91843743705078584</v>
      </c>
      <c r="C2146" s="194">
        <f t="shared" si="303"/>
        <v>30.367826091484634</v>
      </c>
      <c r="D2146" s="213">
        <f t="shared" si="304"/>
        <v>24</v>
      </c>
      <c r="E2146" s="194">
        <f t="shared" si="305"/>
        <v>6.3678260914846341</v>
      </c>
      <c r="F2146" s="194">
        <f t="shared" si="306"/>
        <v>0</v>
      </c>
      <c r="G2146" s="194">
        <f t="shared" si="307"/>
        <v>7.3230000052073283</v>
      </c>
      <c r="H2146" s="194">
        <f t="shared" si="308"/>
        <v>27.599999999999998</v>
      </c>
      <c r="I2146" s="194">
        <f t="shared" si="309"/>
        <v>27.599999999999994</v>
      </c>
    </row>
    <row r="2147" spans="1:9" x14ac:dyDescent="0.3">
      <c r="A2147">
        <v>2135</v>
      </c>
      <c r="B2147">
        <v>0.73091298982985786</v>
      </c>
      <c r="C2147" s="194">
        <f t="shared" si="303"/>
        <v>25.693459407305649</v>
      </c>
      <c r="D2147" s="213">
        <f t="shared" si="304"/>
        <v>24</v>
      </c>
      <c r="E2147" s="194">
        <f t="shared" si="305"/>
        <v>1.6934594073056495</v>
      </c>
      <c r="F2147" s="194">
        <f t="shared" si="306"/>
        <v>0</v>
      </c>
      <c r="G2147" s="194">
        <f t="shared" si="307"/>
        <v>1.9474783184014968</v>
      </c>
      <c r="H2147" s="194">
        <f t="shared" si="308"/>
        <v>27.599999999999998</v>
      </c>
      <c r="I2147" s="194">
        <f t="shared" si="309"/>
        <v>27.599999999999994</v>
      </c>
    </row>
    <row r="2148" spans="1:9" x14ac:dyDescent="0.3">
      <c r="A2148">
        <v>2136</v>
      </c>
      <c r="B2148">
        <v>5.7300597183912449E-2</v>
      </c>
      <c r="C2148" s="194">
        <f t="shared" si="303"/>
        <v>12.532929254432165</v>
      </c>
      <c r="D2148" s="213">
        <f t="shared" si="304"/>
        <v>12.532929254432165</v>
      </c>
      <c r="E2148" s="194">
        <f t="shared" si="305"/>
        <v>0</v>
      </c>
      <c r="F2148" s="194">
        <f t="shared" si="306"/>
        <v>11.467070745567835</v>
      </c>
      <c r="G2148" s="194">
        <f t="shared" si="307"/>
        <v>8.0269495218974853</v>
      </c>
      <c r="H2148" s="194">
        <f t="shared" si="308"/>
        <v>14.412868642596989</v>
      </c>
      <c r="I2148" s="194">
        <f t="shared" si="309"/>
        <v>6.3859191206995014</v>
      </c>
    </row>
    <row r="2149" spans="1:9" x14ac:dyDescent="0.3">
      <c r="A2149">
        <v>2137</v>
      </c>
      <c r="B2149">
        <v>0.88096064775874861</v>
      </c>
      <c r="C2149" s="194">
        <f t="shared" si="303"/>
        <v>29.078816063500092</v>
      </c>
      <c r="D2149" s="213">
        <f t="shared" si="304"/>
        <v>24</v>
      </c>
      <c r="E2149" s="194">
        <f t="shared" si="305"/>
        <v>5.0788160635000921</v>
      </c>
      <c r="F2149" s="194">
        <f t="shared" si="306"/>
        <v>0</v>
      </c>
      <c r="G2149" s="194">
        <f t="shared" si="307"/>
        <v>5.8406384730251055</v>
      </c>
      <c r="H2149" s="194">
        <f t="shared" si="308"/>
        <v>27.599999999999998</v>
      </c>
      <c r="I2149" s="194">
        <f t="shared" si="309"/>
        <v>27.599999999999994</v>
      </c>
    </row>
    <row r="2150" spans="1:9" x14ac:dyDescent="0.3">
      <c r="A2150">
        <v>2138</v>
      </c>
      <c r="B2150">
        <v>0.76619434643812467</v>
      </c>
      <c r="C2150" s="194">
        <f t="shared" si="303"/>
        <v>26.358226559890337</v>
      </c>
      <c r="D2150" s="213">
        <f t="shared" si="304"/>
        <v>24</v>
      </c>
      <c r="E2150" s="194">
        <f t="shared" si="305"/>
        <v>2.3582265598903369</v>
      </c>
      <c r="F2150" s="194">
        <f t="shared" si="306"/>
        <v>0</v>
      </c>
      <c r="G2150" s="194">
        <f t="shared" si="307"/>
        <v>2.7119605438738872</v>
      </c>
      <c r="H2150" s="194">
        <f t="shared" si="308"/>
        <v>27.599999999999998</v>
      </c>
      <c r="I2150" s="194">
        <f t="shared" si="309"/>
        <v>27.599999999999994</v>
      </c>
    </row>
    <row r="2151" spans="1:9" x14ac:dyDescent="0.3">
      <c r="A2151">
        <v>2139</v>
      </c>
      <c r="B2151">
        <v>0.12018196097382317</v>
      </c>
      <c r="C2151" s="194">
        <f t="shared" si="303"/>
        <v>14.955534058311905</v>
      </c>
      <c r="D2151" s="213">
        <f t="shared" si="304"/>
        <v>14.955534058311905</v>
      </c>
      <c r="E2151" s="194">
        <f t="shared" si="305"/>
        <v>0</v>
      </c>
      <c r="F2151" s="194">
        <f t="shared" si="306"/>
        <v>9.0444659416880953</v>
      </c>
      <c r="G2151" s="194">
        <f t="shared" si="307"/>
        <v>6.3311261591816672</v>
      </c>
      <c r="H2151" s="194">
        <f t="shared" si="308"/>
        <v>17.198864167058691</v>
      </c>
      <c r="I2151" s="194">
        <f t="shared" si="309"/>
        <v>10.867738007877023</v>
      </c>
    </row>
    <row r="2152" spans="1:9" x14ac:dyDescent="0.3">
      <c r="A2152">
        <v>2140</v>
      </c>
      <c r="B2152">
        <v>1.928819650022906E-2</v>
      </c>
      <c r="C2152" s="194">
        <f t="shared" si="303"/>
        <v>9.5879371109989506</v>
      </c>
      <c r="D2152" s="213">
        <f t="shared" si="304"/>
        <v>9.5879371109989506</v>
      </c>
      <c r="E2152" s="194">
        <f t="shared" si="305"/>
        <v>0</v>
      </c>
      <c r="F2152" s="194">
        <f t="shared" si="306"/>
        <v>14.412062889001049</v>
      </c>
      <c r="G2152" s="194">
        <f t="shared" si="307"/>
        <v>10.088444022300736</v>
      </c>
      <c r="H2152" s="194">
        <f t="shared" si="308"/>
        <v>11.026127677648793</v>
      </c>
      <c r="I2152" s="194">
        <f t="shared" si="309"/>
        <v>0.93768365534805653</v>
      </c>
    </row>
    <row r="2153" spans="1:9" x14ac:dyDescent="0.3">
      <c r="A2153">
        <v>2141</v>
      </c>
      <c r="B2153">
        <v>0.38884542931572519</v>
      </c>
      <c r="C2153" s="194">
        <f t="shared" si="303"/>
        <v>20.306022930372553</v>
      </c>
      <c r="D2153" s="213">
        <f t="shared" si="304"/>
        <v>20.306022930372553</v>
      </c>
      <c r="E2153" s="194">
        <f t="shared" si="305"/>
        <v>0</v>
      </c>
      <c r="F2153" s="194">
        <f t="shared" si="306"/>
        <v>3.6939770696274472</v>
      </c>
      <c r="G2153" s="194">
        <f t="shared" si="307"/>
        <v>2.5857839487392131</v>
      </c>
      <c r="H2153" s="194">
        <f t="shared" si="308"/>
        <v>23.351926369928435</v>
      </c>
      <c r="I2153" s="194">
        <f t="shared" si="309"/>
        <v>20.766142421189215</v>
      </c>
    </row>
    <row r="2154" spans="1:9" x14ac:dyDescent="0.3">
      <c r="A2154">
        <v>2142</v>
      </c>
      <c r="B2154">
        <v>0.59287459516453389</v>
      </c>
      <c r="C2154" s="194">
        <f t="shared" si="303"/>
        <v>23.409674733398287</v>
      </c>
      <c r="D2154" s="213">
        <f t="shared" si="304"/>
        <v>23.409674733398287</v>
      </c>
      <c r="E2154" s="194">
        <f t="shared" si="305"/>
        <v>0</v>
      </c>
      <c r="F2154" s="194">
        <f t="shared" si="306"/>
        <v>0.59032526660171314</v>
      </c>
      <c r="G2154" s="194">
        <f t="shared" si="307"/>
        <v>0.41322768662119924</v>
      </c>
      <c r="H2154" s="194">
        <f t="shared" si="308"/>
        <v>26.921125943408029</v>
      </c>
      <c r="I2154" s="194">
        <f t="shared" si="309"/>
        <v>26.507898256786827</v>
      </c>
    </row>
    <row r="2155" spans="1:9" x14ac:dyDescent="0.3">
      <c r="A2155">
        <v>2143</v>
      </c>
      <c r="B2155">
        <v>0.17596979597047435</v>
      </c>
      <c r="C2155" s="194">
        <f t="shared" si="303"/>
        <v>16.414997771313597</v>
      </c>
      <c r="D2155" s="213">
        <f t="shared" si="304"/>
        <v>16.414997771313597</v>
      </c>
      <c r="E2155" s="194">
        <f t="shared" si="305"/>
        <v>0</v>
      </c>
      <c r="F2155" s="194">
        <f t="shared" si="306"/>
        <v>7.5850022286864025</v>
      </c>
      <c r="G2155" s="194">
        <f t="shared" si="307"/>
        <v>5.3095015600804825</v>
      </c>
      <c r="H2155" s="194">
        <f t="shared" si="308"/>
        <v>18.877247437010634</v>
      </c>
      <c r="I2155" s="194">
        <f t="shared" si="309"/>
        <v>13.567745876930154</v>
      </c>
    </row>
    <row r="2156" spans="1:9" x14ac:dyDescent="0.3">
      <c r="A2156">
        <v>2144</v>
      </c>
      <c r="B2156">
        <v>0.56783477794265702</v>
      </c>
      <c r="C2156" s="194">
        <f t="shared" si="303"/>
        <v>23.025185984386784</v>
      </c>
      <c r="D2156" s="213">
        <f t="shared" si="304"/>
        <v>23.025185984386784</v>
      </c>
      <c r="E2156" s="194">
        <f t="shared" si="305"/>
        <v>0</v>
      </c>
      <c r="F2156" s="194">
        <f t="shared" si="306"/>
        <v>0.9748140156132159</v>
      </c>
      <c r="G2156" s="194">
        <f t="shared" si="307"/>
        <v>0.6823698109292512</v>
      </c>
      <c r="H2156" s="194">
        <f t="shared" si="308"/>
        <v>26.478963882044798</v>
      </c>
      <c r="I2156" s="194">
        <f t="shared" si="309"/>
        <v>25.796594071115546</v>
      </c>
    </row>
    <row r="2157" spans="1:9" x14ac:dyDescent="0.3">
      <c r="A2157">
        <v>2145</v>
      </c>
      <c r="B2157">
        <v>0.9769137933651989</v>
      </c>
      <c r="C2157" s="194">
        <f t="shared" si="303"/>
        <v>33.96288245006874</v>
      </c>
      <c r="D2157" s="213">
        <f t="shared" si="304"/>
        <v>24</v>
      </c>
      <c r="E2157" s="194">
        <f t="shared" si="305"/>
        <v>9.9628824500687401</v>
      </c>
      <c r="F2157" s="194">
        <f t="shared" si="306"/>
        <v>0</v>
      </c>
      <c r="G2157" s="194">
        <f t="shared" si="307"/>
        <v>11.45731481757905</v>
      </c>
      <c r="H2157" s="194">
        <f t="shared" si="308"/>
        <v>27.599999999999998</v>
      </c>
      <c r="I2157" s="194">
        <f t="shared" si="309"/>
        <v>27.599999999999994</v>
      </c>
    </row>
    <row r="2158" spans="1:9" x14ac:dyDescent="0.3">
      <c r="A2158">
        <v>2146</v>
      </c>
      <c r="B2158">
        <v>8.1466054766043294E-2</v>
      </c>
      <c r="C2158" s="194">
        <f t="shared" si="303"/>
        <v>13.62833371023043</v>
      </c>
      <c r="D2158" s="213">
        <f t="shared" si="304"/>
        <v>13.62833371023043</v>
      </c>
      <c r="E2158" s="194">
        <f t="shared" si="305"/>
        <v>0</v>
      </c>
      <c r="F2158" s="194">
        <f t="shared" si="306"/>
        <v>10.37166628976957</v>
      </c>
      <c r="G2158" s="194">
        <f t="shared" si="307"/>
        <v>7.2601664028386992</v>
      </c>
      <c r="H2158" s="194">
        <f t="shared" si="308"/>
        <v>15.672583766764994</v>
      </c>
      <c r="I2158" s="194">
        <f t="shared" si="309"/>
        <v>8.4124173639262931</v>
      </c>
    </row>
    <row r="2159" spans="1:9" x14ac:dyDescent="0.3">
      <c r="A2159">
        <v>2147</v>
      </c>
      <c r="B2159">
        <v>1.3946356287488082E-2</v>
      </c>
      <c r="C2159" s="194">
        <f t="shared" si="303"/>
        <v>8.8072477439881851</v>
      </c>
      <c r="D2159" s="213">
        <f t="shared" si="304"/>
        <v>8.8072477439881851</v>
      </c>
      <c r="E2159" s="194">
        <f t="shared" si="305"/>
        <v>0</v>
      </c>
      <c r="F2159" s="194">
        <f t="shared" si="306"/>
        <v>15.192752256011815</v>
      </c>
      <c r="G2159" s="194">
        <f t="shared" si="307"/>
        <v>10.634926579208271</v>
      </c>
      <c r="H2159" s="194">
        <f t="shared" si="308"/>
        <v>10.128334905586412</v>
      </c>
      <c r="I2159" s="194">
        <f t="shared" si="309"/>
        <v>-0.50659167362186164</v>
      </c>
    </row>
    <row r="2160" spans="1:9" x14ac:dyDescent="0.3">
      <c r="A2160">
        <v>2148</v>
      </c>
      <c r="B2160">
        <v>0.22823414398022157</v>
      </c>
      <c r="C2160" s="194">
        <f t="shared" si="303"/>
        <v>17.531950714601241</v>
      </c>
      <c r="D2160" s="213">
        <f t="shared" si="304"/>
        <v>17.531950714601241</v>
      </c>
      <c r="E2160" s="194">
        <f t="shared" si="305"/>
        <v>0</v>
      </c>
      <c r="F2160" s="194">
        <f t="shared" si="306"/>
        <v>6.4680492853987595</v>
      </c>
      <c r="G2160" s="194">
        <f t="shared" si="307"/>
        <v>4.5276344997791318</v>
      </c>
      <c r="H2160" s="194">
        <f t="shared" si="308"/>
        <v>20.161743321791427</v>
      </c>
      <c r="I2160" s="194">
        <f t="shared" si="309"/>
        <v>15.634108822012291</v>
      </c>
    </row>
    <row r="2161" spans="1:9" x14ac:dyDescent="0.3">
      <c r="A2161">
        <v>2149</v>
      </c>
      <c r="B2161">
        <v>0.89732321320038944</v>
      </c>
      <c r="C2161" s="194">
        <f t="shared" si="303"/>
        <v>29.598673942160161</v>
      </c>
      <c r="D2161" s="213">
        <f t="shared" si="304"/>
        <v>24</v>
      </c>
      <c r="E2161" s="194">
        <f t="shared" si="305"/>
        <v>5.5986739421601612</v>
      </c>
      <c r="F2161" s="194">
        <f t="shared" si="306"/>
        <v>0</v>
      </c>
      <c r="G2161" s="194">
        <f t="shared" si="307"/>
        <v>6.4384750334841847</v>
      </c>
      <c r="H2161" s="194">
        <f t="shared" si="308"/>
        <v>27.599999999999998</v>
      </c>
      <c r="I2161" s="194">
        <f t="shared" si="309"/>
        <v>27.599999999999994</v>
      </c>
    </row>
    <row r="2162" spans="1:9" x14ac:dyDescent="0.3">
      <c r="A2162">
        <v>2150</v>
      </c>
      <c r="B2162">
        <v>0.50404284404670729</v>
      </c>
      <c r="C2162" s="194">
        <f t="shared" si="303"/>
        <v>22.060804483934305</v>
      </c>
      <c r="D2162" s="213">
        <f t="shared" si="304"/>
        <v>22.060804483934305</v>
      </c>
      <c r="E2162" s="194">
        <f t="shared" si="305"/>
        <v>0</v>
      </c>
      <c r="F2162" s="194">
        <f t="shared" si="306"/>
        <v>1.9391955160656948</v>
      </c>
      <c r="G2162" s="194">
        <f t="shared" si="307"/>
        <v>1.3574368612459866</v>
      </c>
      <c r="H2162" s="194">
        <f t="shared" si="308"/>
        <v>25.369925156524449</v>
      </c>
      <c r="I2162" s="194">
        <f t="shared" si="309"/>
        <v>24.012488295278459</v>
      </c>
    </row>
    <row r="2163" spans="1:9" x14ac:dyDescent="0.3">
      <c r="A2163">
        <v>2151</v>
      </c>
      <c r="B2163">
        <v>0.38769475315892643</v>
      </c>
      <c r="C2163" s="194">
        <f t="shared" si="303"/>
        <v>20.288005708285525</v>
      </c>
      <c r="D2163" s="213">
        <f t="shared" si="304"/>
        <v>20.288005708285525</v>
      </c>
      <c r="E2163" s="194">
        <f t="shared" si="305"/>
        <v>0</v>
      </c>
      <c r="F2163" s="194">
        <f t="shared" si="306"/>
        <v>3.7119942917144755</v>
      </c>
      <c r="G2163" s="194">
        <f t="shared" si="307"/>
        <v>2.5983960042001333</v>
      </c>
      <c r="H2163" s="194">
        <f t="shared" si="308"/>
        <v>23.331206564528351</v>
      </c>
      <c r="I2163" s="194">
        <f t="shared" si="309"/>
        <v>20.732810560328218</v>
      </c>
    </row>
    <row r="2164" spans="1:9" x14ac:dyDescent="0.3">
      <c r="A2164">
        <v>2152</v>
      </c>
      <c r="B2164">
        <v>0.77680370611071925</v>
      </c>
      <c r="C2164" s="194">
        <f t="shared" si="303"/>
        <v>26.568657240597222</v>
      </c>
      <c r="D2164" s="213">
        <f t="shared" si="304"/>
        <v>24</v>
      </c>
      <c r="E2164" s="194">
        <f t="shared" si="305"/>
        <v>2.5686572405972221</v>
      </c>
      <c r="F2164" s="194">
        <f t="shared" si="306"/>
        <v>0</v>
      </c>
      <c r="G2164" s="194">
        <f t="shared" si="307"/>
        <v>2.9539558266868053</v>
      </c>
      <c r="H2164" s="194">
        <f t="shared" si="308"/>
        <v>27.599999999999998</v>
      </c>
      <c r="I2164" s="194">
        <f t="shared" si="309"/>
        <v>27.599999999999994</v>
      </c>
    </row>
    <row r="2165" spans="1:9" x14ac:dyDescent="0.3">
      <c r="A2165">
        <v>2153</v>
      </c>
      <c r="B2165">
        <v>0.69548578985440013</v>
      </c>
      <c r="C2165" s="194">
        <f t="shared" si="303"/>
        <v>25.068764887813636</v>
      </c>
      <c r="D2165" s="213">
        <f t="shared" si="304"/>
        <v>24</v>
      </c>
      <c r="E2165" s="194">
        <f t="shared" si="305"/>
        <v>1.0687648878136358</v>
      </c>
      <c r="F2165" s="194">
        <f t="shared" si="306"/>
        <v>0</v>
      </c>
      <c r="G2165" s="194">
        <f t="shared" si="307"/>
        <v>1.2290796209856811</v>
      </c>
      <c r="H2165" s="194">
        <f t="shared" si="308"/>
        <v>27.599999999999998</v>
      </c>
      <c r="I2165" s="194">
        <f t="shared" si="309"/>
        <v>27.599999999999994</v>
      </c>
    </row>
    <row r="2166" spans="1:9" x14ac:dyDescent="0.3">
      <c r="A2166">
        <v>2154</v>
      </c>
      <c r="B2166">
        <v>0.83189543769714591</v>
      </c>
      <c r="C2166" s="194">
        <f t="shared" si="303"/>
        <v>27.770094892690665</v>
      </c>
      <c r="D2166" s="213">
        <f t="shared" si="304"/>
        <v>24</v>
      </c>
      <c r="E2166" s="194">
        <f t="shared" si="305"/>
        <v>3.7700948926906648</v>
      </c>
      <c r="F2166" s="194">
        <f t="shared" si="306"/>
        <v>0</v>
      </c>
      <c r="G2166" s="194">
        <f t="shared" si="307"/>
        <v>4.3356091265942638</v>
      </c>
      <c r="H2166" s="194">
        <f t="shared" si="308"/>
        <v>27.599999999999998</v>
      </c>
      <c r="I2166" s="194">
        <f t="shared" si="309"/>
        <v>27.599999999999994</v>
      </c>
    </row>
    <row r="2167" spans="1:9" x14ac:dyDescent="0.3">
      <c r="A2167">
        <v>2155</v>
      </c>
      <c r="B2167">
        <v>0.56443357272974337</v>
      </c>
      <c r="C2167" s="194">
        <f t="shared" si="303"/>
        <v>22.973318141860265</v>
      </c>
      <c r="D2167" s="213">
        <f t="shared" si="304"/>
        <v>22.973318141860265</v>
      </c>
      <c r="E2167" s="194">
        <f t="shared" si="305"/>
        <v>0</v>
      </c>
      <c r="F2167" s="194">
        <f t="shared" si="306"/>
        <v>1.0266818581397352</v>
      </c>
      <c r="G2167" s="194">
        <f t="shared" si="307"/>
        <v>0.71867730069781477</v>
      </c>
      <c r="H2167" s="194">
        <f t="shared" si="308"/>
        <v>26.419315863139303</v>
      </c>
      <c r="I2167" s="194">
        <f t="shared" si="309"/>
        <v>25.70063856244149</v>
      </c>
    </row>
    <row r="2168" spans="1:9" x14ac:dyDescent="0.3">
      <c r="A2168">
        <v>2156</v>
      </c>
      <c r="B2168">
        <v>8.6510543737945089E-2</v>
      </c>
      <c r="C2168" s="194">
        <f t="shared" si="303"/>
        <v>13.824637431794208</v>
      </c>
      <c r="D2168" s="213">
        <f t="shared" si="304"/>
        <v>13.824637431794208</v>
      </c>
      <c r="E2168" s="194">
        <f t="shared" si="305"/>
        <v>0</v>
      </c>
      <c r="F2168" s="194">
        <f t="shared" si="306"/>
        <v>10.175362568205792</v>
      </c>
      <c r="G2168" s="194">
        <f t="shared" si="307"/>
        <v>7.1227537977440551</v>
      </c>
      <c r="H2168" s="194">
        <f t="shared" si="308"/>
        <v>15.898333046563339</v>
      </c>
      <c r="I2168" s="194">
        <f t="shared" si="309"/>
        <v>8.7755792488192821</v>
      </c>
    </row>
    <row r="2169" spans="1:9" x14ac:dyDescent="0.3">
      <c r="A2169">
        <v>2157</v>
      </c>
      <c r="B2169">
        <v>0.73968689293658119</v>
      </c>
      <c r="C2169" s="194">
        <f t="shared" si="303"/>
        <v>25.854282478663535</v>
      </c>
      <c r="D2169" s="213">
        <f t="shared" si="304"/>
        <v>24</v>
      </c>
      <c r="E2169" s="194">
        <f t="shared" si="305"/>
        <v>1.854282478663535</v>
      </c>
      <c r="F2169" s="194">
        <f t="shared" si="306"/>
        <v>0</v>
      </c>
      <c r="G2169" s="194">
        <f t="shared" si="307"/>
        <v>2.1324248504630652</v>
      </c>
      <c r="H2169" s="194">
        <f t="shared" si="308"/>
        <v>27.599999999999998</v>
      </c>
      <c r="I2169" s="194">
        <f t="shared" si="309"/>
        <v>27.599999999999994</v>
      </c>
    </row>
    <row r="2170" spans="1:9" x14ac:dyDescent="0.3">
      <c r="A2170">
        <v>2158</v>
      </c>
      <c r="B2170">
        <v>0.8570395233233844</v>
      </c>
      <c r="C2170" s="194">
        <f t="shared" si="303"/>
        <v>28.402676123819997</v>
      </c>
      <c r="D2170" s="213">
        <f t="shared" si="304"/>
        <v>24</v>
      </c>
      <c r="E2170" s="194">
        <f t="shared" si="305"/>
        <v>4.4026761238199974</v>
      </c>
      <c r="F2170" s="194">
        <f t="shared" si="306"/>
        <v>0</v>
      </c>
      <c r="G2170" s="194">
        <f t="shared" si="307"/>
        <v>5.063077542392997</v>
      </c>
      <c r="H2170" s="194">
        <f t="shared" si="308"/>
        <v>27.599999999999998</v>
      </c>
      <c r="I2170" s="194">
        <f t="shared" si="309"/>
        <v>27.599999999999994</v>
      </c>
    </row>
    <row r="2171" spans="1:9" x14ac:dyDescent="0.3">
      <c r="A2171">
        <v>2159</v>
      </c>
      <c r="B2171">
        <v>0.23349662784748759</v>
      </c>
      <c r="C2171" s="194">
        <f t="shared" si="303"/>
        <v>17.635720517485403</v>
      </c>
      <c r="D2171" s="213">
        <f t="shared" si="304"/>
        <v>17.635720517485403</v>
      </c>
      <c r="E2171" s="194">
        <f t="shared" si="305"/>
        <v>0</v>
      </c>
      <c r="F2171" s="194">
        <f t="shared" si="306"/>
        <v>6.364279482514597</v>
      </c>
      <c r="G2171" s="194">
        <f t="shared" si="307"/>
        <v>4.4549956377602182</v>
      </c>
      <c r="H2171" s="194">
        <f t="shared" si="308"/>
        <v>20.281078595108212</v>
      </c>
      <c r="I2171" s="194">
        <f t="shared" si="309"/>
        <v>15.826082957347992</v>
      </c>
    </row>
    <row r="2172" spans="1:9" x14ac:dyDescent="0.3">
      <c r="A2172">
        <v>2160</v>
      </c>
      <c r="B2172">
        <v>0.43539982173355329</v>
      </c>
      <c r="C2172" s="194">
        <f t="shared" si="303"/>
        <v>21.02414287502457</v>
      </c>
      <c r="D2172" s="213">
        <f t="shared" si="304"/>
        <v>21.02414287502457</v>
      </c>
      <c r="E2172" s="194">
        <f t="shared" si="305"/>
        <v>0</v>
      </c>
      <c r="F2172" s="194">
        <f t="shared" si="306"/>
        <v>2.9758571249754304</v>
      </c>
      <c r="G2172" s="194">
        <f t="shared" si="307"/>
        <v>2.0830999874828016</v>
      </c>
      <c r="H2172" s="194">
        <f t="shared" si="308"/>
        <v>24.177764306278252</v>
      </c>
      <c r="I2172" s="194">
        <f t="shared" si="309"/>
        <v>22.094664318795452</v>
      </c>
    </row>
    <row r="2173" spans="1:9" x14ac:dyDescent="0.3">
      <c r="A2173">
        <v>2161</v>
      </c>
      <c r="B2173">
        <v>0.292417623141488</v>
      </c>
      <c r="C2173" s="194">
        <f t="shared" si="303"/>
        <v>18.721986198921783</v>
      </c>
      <c r="D2173" s="213">
        <f t="shared" si="304"/>
        <v>18.721986198921783</v>
      </c>
      <c r="E2173" s="194">
        <f t="shared" si="305"/>
        <v>0</v>
      </c>
      <c r="F2173" s="194">
        <f t="shared" si="306"/>
        <v>5.2780138010782167</v>
      </c>
      <c r="G2173" s="194">
        <f t="shared" si="307"/>
        <v>3.6946096607547521</v>
      </c>
      <c r="H2173" s="194">
        <f t="shared" si="308"/>
        <v>21.530284128760048</v>
      </c>
      <c r="I2173" s="194">
        <f t="shared" si="309"/>
        <v>17.835674468005298</v>
      </c>
    </row>
    <row r="2174" spans="1:9" x14ac:dyDescent="0.3">
      <c r="A2174">
        <v>2162</v>
      </c>
      <c r="B2174">
        <v>0.99168590445638582</v>
      </c>
      <c r="C2174" s="194">
        <f t="shared" si="303"/>
        <v>36.368964350160674</v>
      </c>
      <c r="D2174" s="213">
        <f t="shared" si="304"/>
        <v>24</v>
      </c>
      <c r="E2174" s="194">
        <f t="shared" si="305"/>
        <v>12.368964350160674</v>
      </c>
      <c r="F2174" s="194">
        <f t="shared" si="306"/>
        <v>0</v>
      </c>
      <c r="G2174" s="194">
        <f t="shared" si="307"/>
        <v>14.224309002684773</v>
      </c>
      <c r="H2174" s="194">
        <f t="shared" si="308"/>
        <v>27.599999999999998</v>
      </c>
      <c r="I2174" s="194">
        <f t="shared" si="309"/>
        <v>27.599999999999994</v>
      </c>
    </row>
    <row r="2175" spans="1:9" x14ac:dyDescent="0.3">
      <c r="A2175">
        <v>2163</v>
      </c>
      <c r="B2175">
        <v>0.4188441535984827</v>
      </c>
      <c r="C2175" s="194">
        <f t="shared" si="303"/>
        <v>20.770892215316653</v>
      </c>
      <c r="D2175" s="213">
        <f t="shared" si="304"/>
        <v>20.770892215316653</v>
      </c>
      <c r="E2175" s="194">
        <f t="shared" si="305"/>
        <v>0</v>
      </c>
      <c r="F2175" s="194">
        <f t="shared" si="306"/>
        <v>3.2291077846833467</v>
      </c>
      <c r="G2175" s="194">
        <f t="shared" si="307"/>
        <v>2.2603754492783428</v>
      </c>
      <c r="H2175" s="194">
        <f t="shared" si="308"/>
        <v>23.886526047614151</v>
      </c>
      <c r="I2175" s="194">
        <f t="shared" si="309"/>
        <v>21.626150598335805</v>
      </c>
    </row>
    <row r="2176" spans="1:9" x14ac:dyDescent="0.3">
      <c r="A2176">
        <v>2164</v>
      </c>
      <c r="B2176">
        <v>6.7283014941485031E-2</v>
      </c>
      <c r="C2176" s="194">
        <f t="shared" si="303"/>
        <v>13.021981963875808</v>
      </c>
      <c r="D2176" s="213">
        <f t="shared" si="304"/>
        <v>13.021981963875808</v>
      </c>
      <c r="E2176" s="194">
        <f t="shared" si="305"/>
        <v>0</v>
      </c>
      <c r="F2176" s="194">
        <f t="shared" si="306"/>
        <v>10.978018036124192</v>
      </c>
      <c r="G2176" s="194">
        <f t="shared" si="307"/>
        <v>7.6846126252869356</v>
      </c>
      <c r="H2176" s="194">
        <f t="shared" si="308"/>
        <v>14.975279258457178</v>
      </c>
      <c r="I2176" s="194">
        <f t="shared" si="309"/>
        <v>7.2906666331702432</v>
      </c>
    </row>
    <row r="2177" spans="1:9" x14ac:dyDescent="0.3">
      <c r="A2177">
        <v>2165</v>
      </c>
      <c r="B2177">
        <v>0.9767813772310896</v>
      </c>
      <c r="C2177" s="194">
        <f t="shared" si="303"/>
        <v>33.94838272486399</v>
      </c>
      <c r="D2177" s="213">
        <f t="shared" si="304"/>
        <v>24</v>
      </c>
      <c r="E2177" s="194">
        <f t="shared" si="305"/>
        <v>9.9483827248639898</v>
      </c>
      <c r="F2177" s="194">
        <f t="shared" si="306"/>
        <v>0</v>
      </c>
      <c r="G2177" s="194">
        <f t="shared" si="307"/>
        <v>11.440640133593588</v>
      </c>
      <c r="H2177" s="194">
        <f t="shared" si="308"/>
        <v>27.599999999999998</v>
      </c>
      <c r="I2177" s="194">
        <f t="shared" si="309"/>
        <v>27.599999999999994</v>
      </c>
    </row>
    <row r="2178" spans="1:9" x14ac:dyDescent="0.3">
      <c r="A2178">
        <v>2166</v>
      </c>
      <c r="B2178">
        <v>0.6929988644144659</v>
      </c>
      <c r="C2178" s="194">
        <f t="shared" si="303"/>
        <v>25.026212521929047</v>
      </c>
      <c r="D2178" s="213">
        <f t="shared" si="304"/>
        <v>24</v>
      </c>
      <c r="E2178" s="194">
        <f t="shared" si="305"/>
        <v>1.0262125219290468</v>
      </c>
      <c r="F2178" s="194">
        <f t="shared" si="306"/>
        <v>0</v>
      </c>
      <c r="G2178" s="194">
        <f t="shared" si="307"/>
        <v>1.1801444002184036</v>
      </c>
      <c r="H2178" s="194">
        <f t="shared" si="308"/>
        <v>27.599999999999998</v>
      </c>
      <c r="I2178" s="194">
        <f t="shared" si="309"/>
        <v>27.599999999999994</v>
      </c>
    </row>
    <row r="2179" spans="1:9" x14ac:dyDescent="0.3">
      <c r="A2179">
        <v>2167</v>
      </c>
      <c r="B2179">
        <v>0.20648890399923869</v>
      </c>
      <c r="C2179" s="194">
        <f t="shared" si="303"/>
        <v>17.08801249447491</v>
      </c>
      <c r="D2179" s="213">
        <f t="shared" si="304"/>
        <v>17.08801249447491</v>
      </c>
      <c r="E2179" s="194">
        <f t="shared" si="305"/>
        <v>0</v>
      </c>
      <c r="F2179" s="194">
        <f t="shared" si="306"/>
        <v>6.9119875055250901</v>
      </c>
      <c r="G2179" s="194">
        <f t="shared" si="307"/>
        <v>4.838391253867564</v>
      </c>
      <c r="H2179" s="194">
        <f t="shared" si="308"/>
        <v>19.651214368646144</v>
      </c>
      <c r="I2179" s="194">
        <f t="shared" si="309"/>
        <v>14.812823114778581</v>
      </c>
    </row>
    <row r="2180" spans="1:9" x14ac:dyDescent="0.3">
      <c r="A2180">
        <v>2168</v>
      </c>
      <c r="B2180">
        <v>0.1746432353536882</v>
      </c>
      <c r="C2180" s="194">
        <f t="shared" si="303"/>
        <v>16.384154790305779</v>
      </c>
      <c r="D2180" s="213">
        <f t="shared" si="304"/>
        <v>16.384154790305779</v>
      </c>
      <c r="E2180" s="194">
        <f t="shared" si="305"/>
        <v>0</v>
      </c>
      <c r="F2180" s="194">
        <f t="shared" si="306"/>
        <v>7.6158452096942213</v>
      </c>
      <c r="G2180" s="194">
        <f t="shared" si="307"/>
        <v>5.3310916467859553</v>
      </c>
      <c r="H2180" s="194">
        <f t="shared" si="308"/>
        <v>18.841778008851644</v>
      </c>
      <c r="I2180" s="194">
        <f t="shared" si="309"/>
        <v>13.510686362065687</v>
      </c>
    </row>
    <row r="2181" spans="1:9" x14ac:dyDescent="0.3">
      <c r="A2181">
        <v>2169</v>
      </c>
      <c r="B2181">
        <v>0.68261399549905089</v>
      </c>
      <c r="C2181" s="194">
        <f t="shared" si="303"/>
        <v>24.850125968815149</v>
      </c>
      <c r="D2181" s="213">
        <f t="shared" si="304"/>
        <v>24</v>
      </c>
      <c r="E2181" s="194">
        <f t="shared" si="305"/>
        <v>0.85012596881514924</v>
      </c>
      <c r="F2181" s="194">
        <f t="shared" si="306"/>
        <v>0</v>
      </c>
      <c r="G2181" s="194">
        <f t="shared" si="307"/>
        <v>0.97764486413742158</v>
      </c>
      <c r="H2181" s="194">
        <f t="shared" si="308"/>
        <v>27.599999999999998</v>
      </c>
      <c r="I2181" s="194">
        <f t="shared" si="309"/>
        <v>27.599999999999994</v>
      </c>
    </row>
    <row r="2182" spans="1:9" x14ac:dyDescent="0.3">
      <c r="A2182">
        <v>2170</v>
      </c>
      <c r="B2182">
        <v>0.77853286497272067</v>
      </c>
      <c r="C2182" s="194">
        <f t="shared" si="303"/>
        <v>26.603486071569506</v>
      </c>
      <c r="D2182" s="213">
        <f t="shared" si="304"/>
        <v>24</v>
      </c>
      <c r="E2182" s="194">
        <f t="shared" si="305"/>
        <v>2.6034860715695061</v>
      </c>
      <c r="F2182" s="194">
        <f t="shared" si="306"/>
        <v>0</v>
      </c>
      <c r="G2182" s="194">
        <f t="shared" si="307"/>
        <v>2.9940089823049316</v>
      </c>
      <c r="H2182" s="194">
        <f t="shared" si="308"/>
        <v>27.599999999999998</v>
      </c>
      <c r="I2182" s="194">
        <f t="shared" si="309"/>
        <v>27.599999999999994</v>
      </c>
    </row>
    <row r="2183" spans="1:9" x14ac:dyDescent="0.3">
      <c r="A2183">
        <v>2171</v>
      </c>
      <c r="B2183">
        <v>0.63295137343054209</v>
      </c>
      <c r="C2183" s="194">
        <f t="shared" si="303"/>
        <v>24.038082164319881</v>
      </c>
      <c r="D2183" s="213">
        <f t="shared" si="304"/>
        <v>24</v>
      </c>
      <c r="E2183" s="194">
        <f t="shared" si="305"/>
        <v>3.8082164319881429E-2</v>
      </c>
      <c r="F2183" s="194">
        <f t="shared" si="306"/>
        <v>0</v>
      </c>
      <c r="G2183" s="194">
        <f t="shared" si="307"/>
        <v>4.3794488967863643E-2</v>
      </c>
      <c r="H2183" s="194">
        <f t="shared" si="308"/>
        <v>27.599999999999998</v>
      </c>
      <c r="I2183" s="194">
        <f t="shared" si="309"/>
        <v>27.599999999999994</v>
      </c>
    </row>
    <row r="2184" spans="1:9" x14ac:dyDescent="0.3">
      <c r="A2184">
        <v>2172</v>
      </c>
      <c r="B2184">
        <v>0.21419549078519484</v>
      </c>
      <c r="C2184" s="194">
        <f t="shared" si="303"/>
        <v>17.248311838706222</v>
      </c>
      <c r="D2184" s="213">
        <f t="shared" si="304"/>
        <v>17.248311838706222</v>
      </c>
      <c r="E2184" s="194">
        <f t="shared" si="305"/>
        <v>0</v>
      </c>
      <c r="F2184" s="194">
        <f t="shared" si="306"/>
        <v>6.751688161293778</v>
      </c>
      <c r="G2184" s="194">
        <f t="shared" si="307"/>
        <v>4.7261817129056451</v>
      </c>
      <c r="H2184" s="194">
        <f t="shared" si="308"/>
        <v>19.835558614512152</v>
      </c>
      <c r="I2184" s="194">
        <f t="shared" si="309"/>
        <v>15.10937690160651</v>
      </c>
    </row>
    <row r="2185" spans="1:9" x14ac:dyDescent="0.3">
      <c r="A2185">
        <v>2173</v>
      </c>
      <c r="B2185">
        <v>0.63049138944429473</v>
      </c>
      <c r="C2185" s="194">
        <f t="shared" si="303"/>
        <v>23.998930502933419</v>
      </c>
      <c r="D2185" s="213">
        <f t="shared" si="304"/>
        <v>23.998930502933419</v>
      </c>
      <c r="E2185" s="194">
        <f t="shared" si="305"/>
        <v>0</v>
      </c>
      <c r="F2185" s="194">
        <f t="shared" si="306"/>
        <v>1.0694970665809933E-3</v>
      </c>
      <c r="G2185" s="194">
        <f t="shared" si="307"/>
        <v>7.4864794660669534E-4</v>
      </c>
      <c r="H2185" s="194">
        <f t="shared" si="308"/>
        <v>27.59877007837343</v>
      </c>
      <c r="I2185" s="194">
        <f t="shared" si="309"/>
        <v>27.598021430426822</v>
      </c>
    </row>
    <row r="2186" spans="1:9" x14ac:dyDescent="0.3">
      <c r="A2186">
        <v>2174</v>
      </c>
      <c r="B2186">
        <v>0.83911743580722653</v>
      </c>
      <c r="C2186" s="194">
        <f t="shared" si="303"/>
        <v>27.945022622755953</v>
      </c>
      <c r="D2186" s="213">
        <f t="shared" si="304"/>
        <v>24</v>
      </c>
      <c r="E2186" s="194">
        <f t="shared" si="305"/>
        <v>3.9450226227559533</v>
      </c>
      <c r="F2186" s="194">
        <f t="shared" si="306"/>
        <v>0</v>
      </c>
      <c r="G2186" s="194">
        <f t="shared" si="307"/>
        <v>4.5367760161693456</v>
      </c>
      <c r="H2186" s="194">
        <f t="shared" si="308"/>
        <v>27.599999999999998</v>
      </c>
      <c r="I2186" s="194">
        <f t="shared" si="309"/>
        <v>27.599999999999994</v>
      </c>
    </row>
    <row r="2187" spans="1:9" x14ac:dyDescent="0.3">
      <c r="A2187">
        <v>2175</v>
      </c>
      <c r="B2187">
        <v>0.59130707147760841</v>
      </c>
      <c r="C2187" s="194">
        <f t="shared" si="303"/>
        <v>23.385451232311166</v>
      </c>
      <c r="D2187" s="213">
        <f t="shared" si="304"/>
        <v>23.385451232311166</v>
      </c>
      <c r="E2187" s="194">
        <f t="shared" si="305"/>
        <v>0</v>
      </c>
      <c r="F2187" s="194">
        <f t="shared" si="306"/>
        <v>0.61454876768883437</v>
      </c>
      <c r="G2187" s="194">
        <f t="shared" si="307"/>
        <v>0.43018413738218408</v>
      </c>
      <c r="H2187" s="194">
        <f t="shared" si="308"/>
        <v>26.893268917157837</v>
      </c>
      <c r="I2187" s="194">
        <f t="shared" si="309"/>
        <v>26.463084779775656</v>
      </c>
    </row>
    <row r="2188" spans="1:9" x14ac:dyDescent="0.3">
      <c r="A2188">
        <v>2176</v>
      </c>
      <c r="B2188">
        <v>0.23988702899436054</v>
      </c>
      <c r="C2188" s="194">
        <f t="shared" si="303"/>
        <v>17.760003949080829</v>
      </c>
      <c r="D2188" s="213">
        <f t="shared" si="304"/>
        <v>17.760003949080829</v>
      </c>
      <c r="E2188" s="194">
        <f t="shared" si="305"/>
        <v>0</v>
      </c>
      <c r="F2188" s="194">
        <f t="shared" si="306"/>
        <v>6.2399960509191708</v>
      </c>
      <c r="G2188" s="194">
        <f t="shared" si="307"/>
        <v>4.3679972356434202</v>
      </c>
      <c r="H2188" s="194">
        <f t="shared" si="308"/>
        <v>20.424004541442951</v>
      </c>
      <c r="I2188" s="194">
        <f t="shared" si="309"/>
        <v>16.056007305799533</v>
      </c>
    </row>
    <row r="2189" spans="1:9" x14ac:dyDescent="0.3">
      <c r="A2189">
        <v>2177</v>
      </c>
      <c r="B2189">
        <v>0.36729750952391915</v>
      </c>
      <c r="C2189" s="194">
        <f t="shared" si="303"/>
        <v>19.965882830923746</v>
      </c>
      <c r="D2189" s="213">
        <f t="shared" si="304"/>
        <v>19.965882830923746</v>
      </c>
      <c r="E2189" s="194">
        <f t="shared" si="305"/>
        <v>0</v>
      </c>
      <c r="F2189" s="194">
        <f t="shared" si="306"/>
        <v>4.0341171690762536</v>
      </c>
      <c r="G2189" s="194">
        <f t="shared" si="307"/>
        <v>2.8238820183533777</v>
      </c>
      <c r="H2189" s="194">
        <f t="shared" si="308"/>
        <v>22.960765255562308</v>
      </c>
      <c r="I2189" s="194">
        <f t="shared" si="309"/>
        <v>20.136883237208927</v>
      </c>
    </row>
    <row r="2190" spans="1:9" x14ac:dyDescent="0.3">
      <c r="A2190">
        <v>2178</v>
      </c>
      <c r="B2190">
        <v>0.20973344376945302</v>
      </c>
      <c r="C2190" s="194">
        <f t="shared" ref="C2190:C2253" si="310">_xlfn.NORM.INV(B2190,$B$5,$B$6)</f>
        <v>17.155921070184867</v>
      </c>
      <c r="D2190" s="213">
        <f t="shared" ref="D2190:D2253" si="311">MIN(C2190,$D$6)</f>
        <v>17.155921070184867</v>
      </c>
      <c r="E2190" s="194">
        <f t="shared" ref="E2190:E2253" si="312">MAX(C2190-$D$6,0)</f>
        <v>0</v>
      </c>
      <c r="F2190" s="194">
        <f t="shared" ref="F2190:F2253" si="313">MAX($D$6-C2190,0)</f>
        <v>6.844078929815133</v>
      </c>
      <c r="G2190" s="194">
        <f t="shared" ref="G2190:G2253" si="314">E2190*$D$2+F2190*$D$3</f>
        <v>4.7908552508705933</v>
      </c>
      <c r="H2190" s="194">
        <f t="shared" ref="H2190:H2253" si="315">$D$2*D2190</f>
        <v>19.729309230712595</v>
      </c>
      <c r="I2190" s="194">
        <f t="shared" ref="I2190:I2253" si="316">-$D$6*$B$2+D2190*$B$4+F2190*$B$3</f>
        <v>14.938453979841997</v>
      </c>
    </row>
    <row r="2191" spans="1:9" x14ac:dyDescent="0.3">
      <c r="A2191">
        <v>2179</v>
      </c>
      <c r="B2191">
        <v>0.27761921677396073</v>
      </c>
      <c r="C2191" s="194">
        <f t="shared" si="310"/>
        <v>18.460427635633973</v>
      </c>
      <c r="D2191" s="213">
        <f t="shared" si="311"/>
        <v>18.460427635633973</v>
      </c>
      <c r="E2191" s="194">
        <f t="shared" si="312"/>
        <v>0</v>
      </c>
      <c r="F2191" s="194">
        <f t="shared" si="313"/>
        <v>5.5395723643660268</v>
      </c>
      <c r="G2191" s="194">
        <f t="shared" si="314"/>
        <v>3.877700655056219</v>
      </c>
      <c r="H2191" s="194">
        <f t="shared" si="315"/>
        <v>21.229491780979068</v>
      </c>
      <c r="I2191" s="194">
        <f t="shared" si="316"/>
        <v>17.351791125922844</v>
      </c>
    </row>
    <row r="2192" spans="1:9" x14ac:dyDescent="0.3">
      <c r="A2192">
        <v>2180</v>
      </c>
      <c r="B2192">
        <v>0.54933513156114921</v>
      </c>
      <c r="C2192" s="194">
        <f t="shared" si="310"/>
        <v>22.743890409645601</v>
      </c>
      <c r="D2192" s="213">
        <f t="shared" si="311"/>
        <v>22.743890409645601</v>
      </c>
      <c r="E2192" s="194">
        <f t="shared" si="312"/>
        <v>0</v>
      </c>
      <c r="F2192" s="194">
        <f t="shared" si="313"/>
        <v>1.2561095903543986</v>
      </c>
      <c r="G2192" s="194">
        <f t="shared" si="314"/>
        <v>0.8792767132480791</v>
      </c>
      <c r="H2192" s="194">
        <f t="shared" si="315"/>
        <v>26.155473971092441</v>
      </c>
      <c r="I2192" s="194">
        <f t="shared" si="316"/>
        <v>25.276197257844359</v>
      </c>
    </row>
    <row r="2193" spans="1:9" x14ac:dyDescent="0.3">
      <c r="A2193">
        <v>2181</v>
      </c>
      <c r="B2193">
        <v>0.88048020874371447</v>
      </c>
      <c r="C2193" s="194">
        <f t="shared" si="310"/>
        <v>29.064344464588878</v>
      </c>
      <c r="D2193" s="213">
        <f t="shared" si="311"/>
        <v>24</v>
      </c>
      <c r="E2193" s="194">
        <f t="shared" si="312"/>
        <v>5.0643444645888778</v>
      </c>
      <c r="F2193" s="194">
        <f t="shared" si="313"/>
        <v>0</v>
      </c>
      <c r="G2193" s="194">
        <f t="shared" si="314"/>
        <v>5.8239961342772091</v>
      </c>
      <c r="H2193" s="194">
        <f t="shared" si="315"/>
        <v>27.599999999999998</v>
      </c>
      <c r="I2193" s="194">
        <f t="shared" si="316"/>
        <v>27.599999999999994</v>
      </c>
    </row>
    <row r="2194" spans="1:9" x14ac:dyDescent="0.3">
      <c r="A2194">
        <v>2182</v>
      </c>
      <c r="B2194">
        <v>0.94377556563680554</v>
      </c>
      <c r="C2194" s="194">
        <f t="shared" si="310"/>
        <v>31.523689916118805</v>
      </c>
      <c r="D2194" s="213">
        <f t="shared" si="311"/>
        <v>24</v>
      </c>
      <c r="E2194" s="194">
        <f t="shared" si="312"/>
        <v>7.5236899161188049</v>
      </c>
      <c r="F2194" s="194">
        <f t="shared" si="313"/>
        <v>0</v>
      </c>
      <c r="G2194" s="194">
        <f t="shared" si="314"/>
        <v>8.6522434035366249</v>
      </c>
      <c r="H2194" s="194">
        <f t="shared" si="315"/>
        <v>27.599999999999998</v>
      </c>
      <c r="I2194" s="194">
        <f t="shared" si="316"/>
        <v>27.599999999999994</v>
      </c>
    </row>
    <row r="2195" spans="1:9" x14ac:dyDescent="0.3">
      <c r="A2195">
        <v>2183</v>
      </c>
      <c r="B2195">
        <v>0.37872543043994622</v>
      </c>
      <c r="C2195" s="194">
        <f t="shared" si="310"/>
        <v>20.147020107935088</v>
      </c>
      <c r="D2195" s="213">
        <f t="shared" si="311"/>
        <v>20.147020107935088</v>
      </c>
      <c r="E2195" s="194">
        <f t="shared" si="312"/>
        <v>0</v>
      </c>
      <c r="F2195" s="194">
        <f t="shared" si="313"/>
        <v>3.8529798920649121</v>
      </c>
      <c r="G2195" s="194">
        <f t="shared" si="314"/>
        <v>2.6970859244454388</v>
      </c>
      <c r="H2195" s="194">
        <f t="shared" si="315"/>
        <v>23.169073124125351</v>
      </c>
      <c r="I2195" s="194">
        <f t="shared" si="316"/>
        <v>20.471987199679909</v>
      </c>
    </row>
    <row r="2196" spans="1:9" x14ac:dyDescent="0.3">
      <c r="A2196">
        <v>2184</v>
      </c>
      <c r="B2196">
        <v>0.90175904891591585</v>
      </c>
      <c r="C2196" s="194">
        <f t="shared" si="310"/>
        <v>29.749839008036265</v>
      </c>
      <c r="D2196" s="213">
        <f t="shared" si="311"/>
        <v>24</v>
      </c>
      <c r="E2196" s="194">
        <f t="shared" si="312"/>
        <v>5.7498390080362647</v>
      </c>
      <c r="F2196" s="194">
        <f t="shared" si="313"/>
        <v>0</v>
      </c>
      <c r="G2196" s="194">
        <f t="shared" si="314"/>
        <v>6.612314859241704</v>
      </c>
      <c r="H2196" s="194">
        <f t="shared" si="315"/>
        <v>27.599999999999998</v>
      </c>
      <c r="I2196" s="194">
        <f t="shared" si="316"/>
        <v>27.599999999999994</v>
      </c>
    </row>
    <row r="2197" spans="1:9" x14ac:dyDescent="0.3">
      <c r="A2197">
        <v>2185</v>
      </c>
      <c r="B2197">
        <v>0.42073200346375905</v>
      </c>
      <c r="C2197" s="194">
        <f t="shared" si="310"/>
        <v>20.799872845883655</v>
      </c>
      <c r="D2197" s="213">
        <f t="shared" si="311"/>
        <v>20.799872845883655</v>
      </c>
      <c r="E2197" s="194">
        <f t="shared" si="312"/>
        <v>0</v>
      </c>
      <c r="F2197" s="194">
        <f t="shared" si="313"/>
        <v>3.2001271541163447</v>
      </c>
      <c r="G2197" s="194">
        <f t="shared" si="314"/>
        <v>2.2400890078814415</v>
      </c>
      <c r="H2197" s="194">
        <f t="shared" si="315"/>
        <v>23.919853772766203</v>
      </c>
      <c r="I2197" s="194">
        <f t="shared" si="316"/>
        <v>21.679764764884759</v>
      </c>
    </row>
    <row r="2198" spans="1:9" x14ac:dyDescent="0.3">
      <c r="A2198">
        <v>2186</v>
      </c>
      <c r="B2198">
        <v>0.44950279379471525</v>
      </c>
      <c r="C2198" s="194">
        <f t="shared" si="310"/>
        <v>21.238494180801514</v>
      </c>
      <c r="D2198" s="213">
        <f t="shared" si="311"/>
        <v>21.238494180801514</v>
      </c>
      <c r="E2198" s="194">
        <f t="shared" si="312"/>
        <v>0</v>
      </c>
      <c r="F2198" s="194">
        <f t="shared" si="313"/>
        <v>2.7615058191984865</v>
      </c>
      <c r="G2198" s="194">
        <f t="shared" si="314"/>
        <v>1.9330540734389408</v>
      </c>
      <c r="H2198" s="194">
        <f t="shared" si="315"/>
        <v>24.424268307921739</v>
      </c>
      <c r="I2198" s="194">
        <f t="shared" si="316"/>
        <v>22.491214234482797</v>
      </c>
    </row>
    <row r="2199" spans="1:9" x14ac:dyDescent="0.3">
      <c r="A2199">
        <v>2187</v>
      </c>
      <c r="B2199">
        <v>0.49555232813131167</v>
      </c>
      <c r="C2199" s="194">
        <f t="shared" si="310"/>
        <v>21.933106653869523</v>
      </c>
      <c r="D2199" s="213">
        <f t="shared" si="311"/>
        <v>21.933106653869523</v>
      </c>
      <c r="E2199" s="194">
        <f t="shared" si="312"/>
        <v>0</v>
      </c>
      <c r="F2199" s="194">
        <f t="shared" si="313"/>
        <v>2.0668933461304775</v>
      </c>
      <c r="G2199" s="194">
        <f t="shared" si="314"/>
        <v>1.4468253422913344</v>
      </c>
      <c r="H2199" s="194">
        <f t="shared" si="315"/>
        <v>25.223072651949948</v>
      </c>
      <c r="I2199" s="194">
        <f t="shared" si="316"/>
        <v>23.776247309658611</v>
      </c>
    </row>
    <row r="2200" spans="1:9" x14ac:dyDescent="0.3">
      <c r="A2200">
        <v>2188</v>
      </c>
      <c r="B2200">
        <v>0.41086955008207915</v>
      </c>
      <c r="C2200" s="194">
        <f t="shared" si="310"/>
        <v>20.648147554121785</v>
      </c>
      <c r="D2200" s="213">
        <f t="shared" si="311"/>
        <v>20.648147554121785</v>
      </c>
      <c r="E2200" s="194">
        <f t="shared" si="312"/>
        <v>0</v>
      </c>
      <c r="F2200" s="194">
        <f t="shared" si="313"/>
        <v>3.3518524458782153</v>
      </c>
      <c r="G2200" s="194">
        <f t="shared" si="314"/>
        <v>2.3462967121147509</v>
      </c>
      <c r="H2200" s="194">
        <f t="shared" si="315"/>
        <v>23.74536968724005</v>
      </c>
      <c r="I2200" s="194">
        <f t="shared" si="316"/>
        <v>21.399072975125296</v>
      </c>
    </row>
    <row r="2201" spans="1:9" x14ac:dyDescent="0.3">
      <c r="A2201">
        <v>2189</v>
      </c>
      <c r="B2201">
        <v>0.23413570427803387</v>
      </c>
      <c r="C2201" s="194">
        <f t="shared" si="310"/>
        <v>17.648233287419401</v>
      </c>
      <c r="D2201" s="213">
        <f t="shared" si="311"/>
        <v>17.648233287419401</v>
      </c>
      <c r="E2201" s="194">
        <f t="shared" si="312"/>
        <v>0</v>
      </c>
      <c r="F2201" s="194">
        <f t="shared" si="313"/>
        <v>6.3517667125805986</v>
      </c>
      <c r="G2201" s="194">
        <f t="shared" si="314"/>
        <v>4.4462366988064197</v>
      </c>
      <c r="H2201" s="194">
        <f t="shared" si="315"/>
        <v>20.295468280532312</v>
      </c>
      <c r="I2201" s="194">
        <f t="shared" si="316"/>
        <v>15.84923158172589</v>
      </c>
    </row>
    <row r="2202" spans="1:9" x14ac:dyDescent="0.3">
      <c r="A2202">
        <v>2190</v>
      </c>
      <c r="B2202">
        <v>2.7129411589373098E-2</v>
      </c>
      <c r="C2202" s="194">
        <f t="shared" si="310"/>
        <v>10.451412812406552</v>
      </c>
      <c r="D2202" s="213">
        <f t="shared" si="311"/>
        <v>10.451412812406552</v>
      </c>
      <c r="E2202" s="194">
        <f t="shared" si="312"/>
        <v>0</v>
      </c>
      <c r="F2202" s="194">
        <f t="shared" si="313"/>
        <v>13.548587187593448</v>
      </c>
      <c r="G2202" s="194">
        <f t="shared" si="314"/>
        <v>9.4840110313154149</v>
      </c>
      <c r="H2202" s="194">
        <f t="shared" si="315"/>
        <v>12.019124734267534</v>
      </c>
      <c r="I2202" s="194">
        <f t="shared" si="316"/>
        <v>2.5351137029521196</v>
      </c>
    </row>
    <row r="2203" spans="1:9" x14ac:dyDescent="0.3">
      <c r="A2203">
        <v>2191</v>
      </c>
      <c r="B2203">
        <v>0.67511919274565479</v>
      </c>
      <c r="C2203" s="194">
        <f t="shared" si="310"/>
        <v>24.724560307687426</v>
      </c>
      <c r="D2203" s="213">
        <f t="shared" si="311"/>
        <v>24</v>
      </c>
      <c r="E2203" s="194">
        <f t="shared" si="312"/>
        <v>0.72456030768742608</v>
      </c>
      <c r="F2203" s="194">
        <f t="shared" si="313"/>
        <v>0</v>
      </c>
      <c r="G2203" s="194">
        <f t="shared" si="314"/>
        <v>0.83324435384053996</v>
      </c>
      <c r="H2203" s="194">
        <f t="shared" si="315"/>
        <v>27.599999999999998</v>
      </c>
      <c r="I2203" s="194">
        <f t="shared" si="316"/>
        <v>27.599999999999994</v>
      </c>
    </row>
    <row r="2204" spans="1:9" x14ac:dyDescent="0.3">
      <c r="A2204">
        <v>2192</v>
      </c>
      <c r="B2204">
        <v>0.51753030903938957</v>
      </c>
      <c r="C2204" s="194">
        <f t="shared" si="310"/>
        <v>22.263736714592063</v>
      </c>
      <c r="D2204" s="213">
        <f t="shared" si="311"/>
        <v>22.263736714592063</v>
      </c>
      <c r="E2204" s="194">
        <f t="shared" si="312"/>
        <v>0</v>
      </c>
      <c r="F2204" s="194">
        <f t="shared" si="313"/>
        <v>1.7362632854079365</v>
      </c>
      <c r="G2204" s="194">
        <f t="shared" si="314"/>
        <v>1.2153842997855557</v>
      </c>
      <c r="H2204" s="194">
        <f t="shared" si="315"/>
        <v>25.603297221780871</v>
      </c>
      <c r="I2204" s="194">
        <f t="shared" si="316"/>
        <v>24.387912921995312</v>
      </c>
    </row>
    <row r="2205" spans="1:9" x14ac:dyDescent="0.3">
      <c r="A2205">
        <v>2193</v>
      </c>
      <c r="B2205">
        <v>0.25287716155675566</v>
      </c>
      <c r="C2205" s="194">
        <f t="shared" si="310"/>
        <v>18.007221265670459</v>
      </c>
      <c r="D2205" s="213">
        <f t="shared" si="311"/>
        <v>18.007221265670459</v>
      </c>
      <c r="E2205" s="194">
        <f t="shared" si="312"/>
        <v>0</v>
      </c>
      <c r="F2205" s="194">
        <f t="shared" si="313"/>
        <v>5.9927787343295407</v>
      </c>
      <c r="G2205" s="194">
        <f t="shared" si="314"/>
        <v>4.1949451140306788</v>
      </c>
      <c r="H2205" s="194">
        <f t="shared" si="315"/>
        <v>20.708304455521027</v>
      </c>
      <c r="I2205" s="194">
        <f t="shared" si="316"/>
        <v>16.513359341490343</v>
      </c>
    </row>
    <row r="2206" spans="1:9" x14ac:dyDescent="0.3">
      <c r="A2206">
        <v>2194</v>
      </c>
      <c r="B2206">
        <v>0.8298788397495267</v>
      </c>
      <c r="C2206" s="194">
        <f t="shared" si="310"/>
        <v>27.722119417066622</v>
      </c>
      <c r="D2206" s="213">
        <f t="shared" si="311"/>
        <v>24</v>
      </c>
      <c r="E2206" s="194">
        <f t="shared" si="312"/>
        <v>3.7221194170666223</v>
      </c>
      <c r="F2206" s="194">
        <f t="shared" si="313"/>
        <v>0</v>
      </c>
      <c r="G2206" s="194">
        <f t="shared" si="314"/>
        <v>4.2804373296266149</v>
      </c>
      <c r="H2206" s="194">
        <f t="shared" si="315"/>
        <v>27.599999999999998</v>
      </c>
      <c r="I2206" s="194">
        <f t="shared" si="316"/>
        <v>27.599999999999994</v>
      </c>
    </row>
    <row r="2207" spans="1:9" x14ac:dyDescent="0.3">
      <c r="A2207">
        <v>2195</v>
      </c>
      <c r="B2207">
        <v>9.1486628620519261E-2</v>
      </c>
      <c r="C2207" s="194">
        <f t="shared" si="310"/>
        <v>14.010064058647071</v>
      </c>
      <c r="D2207" s="213">
        <f t="shared" si="311"/>
        <v>14.010064058647071</v>
      </c>
      <c r="E2207" s="194">
        <f t="shared" si="312"/>
        <v>0</v>
      </c>
      <c r="F2207" s="194">
        <f t="shared" si="313"/>
        <v>9.9899359413529289</v>
      </c>
      <c r="G2207" s="194">
        <f t="shared" si="314"/>
        <v>6.9929551589470513</v>
      </c>
      <c r="H2207" s="194">
        <f t="shared" si="315"/>
        <v>16.11157366744413</v>
      </c>
      <c r="I2207" s="194">
        <f t="shared" si="316"/>
        <v>9.1186185084970788</v>
      </c>
    </row>
    <row r="2208" spans="1:9" x14ac:dyDescent="0.3">
      <c r="A2208">
        <v>2196</v>
      </c>
      <c r="B2208">
        <v>0.48864013866456601</v>
      </c>
      <c r="C2208" s="194">
        <f t="shared" si="310"/>
        <v>21.82912720759273</v>
      </c>
      <c r="D2208" s="213">
        <f t="shared" si="311"/>
        <v>21.82912720759273</v>
      </c>
      <c r="E2208" s="194">
        <f t="shared" si="312"/>
        <v>0</v>
      </c>
      <c r="F2208" s="194">
        <f t="shared" si="313"/>
        <v>2.1708727924072697</v>
      </c>
      <c r="G2208" s="194">
        <f t="shared" si="314"/>
        <v>1.5196109546850889</v>
      </c>
      <c r="H2208" s="194">
        <f t="shared" si="315"/>
        <v>25.103496288731638</v>
      </c>
      <c r="I2208" s="194">
        <f t="shared" si="316"/>
        <v>23.583885334046546</v>
      </c>
    </row>
    <row r="2209" spans="1:9" x14ac:dyDescent="0.3">
      <c r="A2209">
        <v>2197</v>
      </c>
      <c r="B2209">
        <v>0.25030483154578154</v>
      </c>
      <c r="C2209" s="194">
        <f t="shared" si="310"/>
        <v>17.958815221019243</v>
      </c>
      <c r="D2209" s="213">
        <f t="shared" si="311"/>
        <v>17.958815221019243</v>
      </c>
      <c r="E2209" s="194">
        <f t="shared" si="312"/>
        <v>0</v>
      </c>
      <c r="F2209" s="194">
        <f t="shared" si="313"/>
        <v>6.0411847789807567</v>
      </c>
      <c r="G2209" s="194">
        <f t="shared" si="314"/>
        <v>4.2288293452865302</v>
      </c>
      <c r="H2209" s="194">
        <f t="shared" si="315"/>
        <v>20.652637504172127</v>
      </c>
      <c r="I2209" s="194">
        <f t="shared" si="316"/>
        <v>16.423808158885599</v>
      </c>
    </row>
    <row r="2210" spans="1:9" x14ac:dyDescent="0.3">
      <c r="A2210">
        <v>2198</v>
      </c>
      <c r="B2210">
        <v>0.9075753681534986</v>
      </c>
      <c r="C2210" s="194">
        <f t="shared" si="310"/>
        <v>29.95582671850412</v>
      </c>
      <c r="D2210" s="213">
        <f t="shared" si="311"/>
        <v>24</v>
      </c>
      <c r="E2210" s="194">
        <f t="shared" si="312"/>
        <v>5.9558267185041203</v>
      </c>
      <c r="F2210" s="194">
        <f t="shared" si="313"/>
        <v>0</v>
      </c>
      <c r="G2210" s="194">
        <f t="shared" si="314"/>
        <v>6.8492007262797374</v>
      </c>
      <c r="H2210" s="194">
        <f t="shared" si="315"/>
        <v>27.599999999999998</v>
      </c>
      <c r="I2210" s="194">
        <f t="shared" si="316"/>
        <v>27.599999999999994</v>
      </c>
    </row>
    <row r="2211" spans="1:9" x14ac:dyDescent="0.3">
      <c r="A2211">
        <v>2199</v>
      </c>
      <c r="B2211">
        <v>0.58208932119503287</v>
      </c>
      <c r="C2211" s="194">
        <f t="shared" si="310"/>
        <v>23.243448238161712</v>
      </c>
      <c r="D2211" s="213">
        <f t="shared" si="311"/>
        <v>23.243448238161712</v>
      </c>
      <c r="E2211" s="194">
        <f t="shared" si="312"/>
        <v>0</v>
      </c>
      <c r="F2211" s="194">
        <f t="shared" si="313"/>
        <v>0.75655176183828843</v>
      </c>
      <c r="G2211" s="194">
        <f t="shared" si="314"/>
        <v>0.52958623328680199</v>
      </c>
      <c r="H2211" s="194">
        <f t="shared" si="315"/>
        <v>26.729965473885965</v>
      </c>
      <c r="I2211" s="194">
        <f t="shared" si="316"/>
        <v>26.200379240599162</v>
      </c>
    </row>
    <row r="2212" spans="1:9" x14ac:dyDescent="0.3">
      <c r="A2212">
        <v>2200</v>
      </c>
      <c r="B2212">
        <v>1.1586148343386338E-2</v>
      </c>
      <c r="C2212" s="194">
        <f t="shared" si="310"/>
        <v>8.3765082520647631</v>
      </c>
      <c r="D2212" s="213">
        <f t="shared" si="311"/>
        <v>8.3765082520647631</v>
      </c>
      <c r="E2212" s="194">
        <f t="shared" si="312"/>
        <v>0</v>
      </c>
      <c r="F2212" s="194">
        <f t="shared" si="313"/>
        <v>15.623491747935237</v>
      </c>
      <c r="G2212" s="194">
        <f t="shared" si="314"/>
        <v>10.936444223554666</v>
      </c>
      <c r="H2212" s="194">
        <f t="shared" si="315"/>
        <v>9.6329844898744774</v>
      </c>
      <c r="I2212" s="194">
        <f t="shared" si="316"/>
        <v>-1.3034597336801896</v>
      </c>
    </row>
    <row r="2213" spans="1:9" x14ac:dyDescent="0.3">
      <c r="A2213">
        <v>2201</v>
      </c>
      <c r="B2213">
        <v>0.26083771268935851</v>
      </c>
      <c r="C2213" s="194">
        <f t="shared" si="310"/>
        <v>18.155410456859002</v>
      </c>
      <c r="D2213" s="213">
        <f t="shared" si="311"/>
        <v>18.155410456859002</v>
      </c>
      <c r="E2213" s="194">
        <f t="shared" si="312"/>
        <v>0</v>
      </c>
      <c r="F2213" s="194">
        <f t="shared" si="313"/>
        <v>5.844589543140998</v>
      </c>
      <c r="G2213" s="194">
        <f t="shared" si="314"/>
        <v>4.0912126801986988</v>
      </c>
      <c r="H2213" s="194">
        <f t="shared" si="315"/>
        <v>20.878722025387852</v>
      </c>
      <c r="I2213" s="194">
        <f t="shared" si="316"/>
        <v>16.78750934518915</v>
      </c>
    </row>
    <row r="2214" spans="1:9" x14ac:dyDescent="0.3">
      <c r="A2214">
        <v>2202</v>
      </c>
      <c r="B2214">
        <v>0.81809827299046545</v>
      </c>
      <c r="C2214" s="194">
        <f t="shared" si="310"/>
        <v>27.448849146895078</v>
      </c>
      <c r="D2214" s="213">
        <f t="shared" si="311"/>
        <v>24</v>
      </c>
      <c r="E2214" s="194">
        <f t="shared" si="312"/>
        <v>3.4488491468950784</v>
      </c>
      <c r="F2214" s="194">
        <f t="shared" si="313"/>
        <v>0</v>
      </c>
      <c r="G2214" s="194">
        <f t="shared" si="314"/>
        <v>3.9661765189293399</v>
      </c>
      <c r="H2214" s="194">
        <f t="shared" si="315"/>
        <v>27.599999999999998</v>
      </c>
      <c r="I2214" s="194">
        <f t="shared" si="316"/>
        <v>27.599999999999994</v>
      </c>
    </row>
    <row r="2215" spans="1:9" x14ac:dyDescent="0.3">
      <c r="A2215">
        <v>2203</v>
      </c>
      <c r="B2215">
        <v>0.50391083003391979</v>
      </c>
      <c r="C2215" s="194">
        <f t="shared" si="310"/>
        <v>22.058818924929284</v>
      </c>
      <c r="D2215" s="213">
        <f t="shared" si="311"/>
        <v>22.058818924929284</v>
      </c>
      <c r="E2215" s="194">
        <f t="shared" si="312"/>
        <v>0</v>
      </c>
      <c r="F2215" s="194">
        <f t="shared" si="313"/>
        <v>1.9411810750707161</v>
      </c>
      <c r="G2215" s="194">
        <f t="shared" si="314"/>
        <v>1.3588267525495015</v>
      </c>
      <c r="H2215" s="194">
        <f t="shared" si="315"/>
        <v>25.367641763668676</v>
      </c>
      <c r="I2215" s="194">
        <f t="shared" si="316"/>
        <v>24.008815011119175</v>
      </c>
    </row>
    <row r="2216" spans="1:9" x14ac:dyDescent="0.3">
      <c r="A2216">
        <v>2204</v>
      </c>
      <c r="B2216">
        <v>0.74491270909482266</v>
      </c>
      <c r="C2216" s="194">
        <f t="shared" si="310"/>
        <v>25.951395254762943</v>
      </c>
      <c r="D2216" s="213">
        <f t="shared" si="311"/>
        <v>24</v>
      </c>
      <c r="E2216" s="194">
        <f t="shared" si="312"/>
        <v>1.951395254762943</v>
      </c>
      <c r="F2216" s="194">
        <f t="shared" si="313"/>
        <v>0</v>
      </c>
      <c r="G2216" s="194">
        <f t="shared" si="314"/>
        <v>2.244104542977384</v>
      </c>
      <c r="H2216" s="194">
        <f t="shared" si="315"/>
        <v>27.599999999999998</v>
      </c>
      <c r="I2216" s="194">
        <f t="shared" si="316"/>
        <v>27.599999999999994</v>
      </c>
    </row>
    <row r="2217" spans="1:9" x14ac:dyDescent="0.3">
      <c r="A2217">
        <v>2205</v>
      </c>
      <c r="B2217">
        <v>0.5600348842618843</v>
      </c>
      <c r="C2217" s="194">
        <f t="shared" si="310"/>
        <v>22.906345960832226</v>
      </c>
      <c r="D2217" s="213">
        <f t="shared" si="311"/>
        <v>22.906345960832226</v>
      </c>
      <c r="E2217" s="194">
        <f t="shared" si="312"/>
        <v>0</v>
      </c>
      <c r="F2217" s="194">
        <f t="shared" si="313"/>
        <v>1.0936540391677738</v>
      </c>
      <c r="G2217" s="194">
        <f t="shared" si="314"/>
        <v>0.76555782741744172</v>
      </c>
      <c r="H2217" s="194">
        <f t="shared" si="315"/>
        <v>26.342297854957057</v>
      </c>
      <c r="I2217" s="194">
        <f t="shared" si="316"/>
        <v>25.576740027539614</v>
      </c>
    </row>
    <row r="2218" spans="1:9" x14ac:dyDescent="0.3">
      <c r="A2218">
        <v>2206</v>
      </c>
      <c r="B2218">
        <v>4.3522836735930603E-2</v>
      </c>
      <c r="C2218" s="194">
        <f t="shared" si="310"/>
        <v>11.732847949682281</v>
      </c>
      <c r="D2218" s="213">
        <f t="shared" si="311"/>
        <v>11.732847949682281</v>
      </c>
      <c r="E2218" s="194">
        <f t="shared" si="312"/>
        <v>0</v>
      </c>
      <c r="F2218" s="194">
        <f t="shared" si="313"/>
        <v>12.267152050317719</v>
      </c>
      <c r="G2218" s="194">
        <f t="shared" si="314"/>
        <v>8.5870064352224045</v>
      </c>
      <c r="H2218" s="194">
        <f t="shared" si="315"/>
        <v>13.492775142134622</v>
      </c>
      <c r="I2218" s="194">
        <f t="shared" si="316"/>
        <v>4.9057687069122142</v>
      </c>
    </row>
    <row r="2219" spans="1:9" x14ac:dyDescent="0.3">
      <c r="A2219">
        <v>2207</v>
      </c>
      <c r="B2219">
        <v>4.9824810740813907E-3</v>
      </c>
      <c r="C2219" s="194">
        <f t="shared" si="310"/>
        <v>6.5377434171003372</v>
      </c>
      <c r="D2219" s="213">
        <f t="shared" si="311"/>
        <v>6.5377434171003372</v>
      </c>
      <c r="E2219" s="194">
        <f t="shared" si="312"/>
        <v>0</v>
      </c>
      <c r="F2219" s="194">
        <f t="shared" si="313"/>
        <v>17.462256582899663</v>
      </c>
      <c r="G2219" s="194">
        <f t="shared" si="314"/>
        <v>12.223579608029764</v>
      </c>
      <c r="H2219" s="194">
        <f t="shared" si="315"/>
        <v>7.5184049296653876</v>
      </c>
      <c r="I2219" s="194">
        <f t="shared" si="316"/>
        <v>-4.7051746783643784</v>
      </c>
    </row>
    <row r="2220" spans="1:9" x14ac:dyDescent="0.3">
      <c r="A2220">
        <v>2208</v>
      </c>
      <c r="B2220">
        <v>0.24449778846436054</v>
      </c>
      <c r="C2220" s="194">
        <f t="shared" si="310"/>
        <v>17.848556495692026</v>
      </c>
      <c r="D2220" s="213">
        <f t="shared" si="311"/>
        <v>17.848556495692026</v>
      </c>
      <c r="E2220" s="194">
        <f t="shared" si="312"/>
        <v>0</v>
      </c>
      <c r="F2220" s="194">
        <f t="shared" si="313"/>
        <v>6.1514435043079736</v>
      </c>
      <c r="G2220" s="194">
        <f t="shared" si="314"/>
        <v>4.3060104530155821</v>
      </c>
      <c r="H2220" s="194">
        <f t="shared" si="315"/>
        <v>20.52583997004583</v>
      </c>
      <c r="I2220" s="194">
        <f t="shared" si="316"/>
        <v>16.219829517030242</v>
      </c>
    </row>
    <row r="2221" spans="1:9" x14ac:dyDescent="0.3">
      <c r="A2221">
        <v>2209</v>
      </c>
      <c r="B2221">
        <v>0.57674159640113387</v>
      </c>
      <c r="C2221" s="194">
        <f t="shared" si="310"/>
        <v>23.161387690443444</v>
      </c>
      <c r="D2221" s="213">
        <f t="shared" si="311"/>
        <v>23.161387690443444</v>
      </c>
      <c r="E2221" s="194">
        <f t="shared" si="312"/>
        <v>0</v>
      </c>
      <c r="F2221" s="194">
        <f t="shared" si="313"/>
        <v>0.83861230955655586</v>
      </c>
      <c r="G2221" s="194">
        <f t="shared" si="314"/>
        <v>0.58702861668958917</v>
      </c>
      <c r="H2221" s="194">
        <f t="shared" si="315"/>
        <v>26.635595844009959</v>
      </c>
      <c r="I2221" s="194">
        <f t="shared" si="316"/>
        <v>26.048567227320369</v>
      </c>
    </row>
    <row r="2222" spans="1:9" x14ac:dyDescent="0.3">
      <c r="A2222">
        <v>2210</v>
      </c>
      <c r="B2222">
        <v>9.4218510899684804E-2</v>
      </c>
      <c r="C2222" s="194">
        <f t="shared" si="310"/>
        <v>14.108698686434597</v>
      </c>
      <c r="D2222" s="213">
        <f t="shared" si="311"/>
        <v>14.108698686434597</v>
      </c>
      <c r="E2222" s="194">
        <f t="shared" si="312"/>
        <v>0</v>
      </c>
      <c r="F2222" s="194">
        <f t="shared" si="313"/>
        <v>9.8913013135654033</v>
      </c>
      <c r="G2222" s="194">
        <f t="shared" si="314"/>
        <v>6.9239109194957829</v>
      </c>
      <c r="H2222" s="194">
        <f t="shared" si="315"/>
        <v>16.225003489399786</v>
      </c>
      <c r="I2222" s="194">
        <f t="shared" si="316"/>
        <v>9.3010925699040019</v>
      </c>
    </row>
    <row r="2223" spans="1:9" x14ac:dyDescent="0.3">
      <c r="A2223">
        <v>2211</v>
      </c>
      <c r="B2223">
        <v>0.66038889395805211</v>
      </c>
      <c r="C2223" s="194">
        <f t="shared" si="310"/>
        <v>24.481148343436892</v>
      </c>
      <c r="D2223" s="213">
        <f t="shared" si="311"/>
        <v>24</v>
      </c>
      <c r="E2223" s="194">
        <f t="shared" si="312"/>
        <v>0.48114834343689239</v>
      </c>
      <c r="F2223" s="194">
        <f t="shared" si="313"/>
        <v>0</v>
      </c>
      <c r="G2223" s="194">
        <f t="shared" si="314"/>
        <v>0.55332059495242625</v>
      </c>
      <c r="H2223" s="194">
        <f t="shared" si="315"/>
        <v>27.599999999999998</v>
      </c>
      <c r="I2223" s="194">
        <f t="shared" si="316"/>
        <v>27.599999999999994</v>
      </c>
    </row>
    <row r="2224" spans="1:9" x14ac:dyDescent="0.3">
      <c r="A2224">
        <v>2212</v>
      </c>
      <c r="B2224">
        <v>0.78102736213506962</v>
      </c>
      <c r="C2224" s="194">
        <f t="shared" si="310"/>
        <v>26.654005592427744</v>
      </c>
      <c r="D2224" s="213">
        <f t="shared" si="311"/>
        <v>24</v>
      </c>
      <c r="E2224" s="194">
        <f t="shared" si="312"/>
        <v>2.6540055924277439</v>
      </c>
      <c r="F2224" s="194">
        <f t="shared" si="313"/>
        <v>0</v>
      </c>
      <c r="G2224" s="194">
        <f t="shared" si="314"/>
        <v>3.0521064312919051</v>
      </c>
      <c r="H2224" s="194">
        <f t="shared" si="315"/>
        <v>27.599999999999998</v>
      </c>
      <c r="I2224" s="194">
        <f t="shared" si="316"/>
        <v>27.599999999999994</v>
      </c>
    </row>
    <row r="2225" spans="1:9" x14ac:dyDescent="0.3">
      <c r="A2225">
        <v>2213</v>
      </c>
      <c r="B2225">
        <v>0.36533017353224628</v>
      </c>
      <c r="C2225" s="194">
        <f t="shared" si="310"/>
        <v>19.934516469247576</v>
      </c>
      <c r="D2225" s="213">
        <f t="shared" si="311"/>
        <v>19.934516469247576</v>
      </c>
      <c r="E2225" s="194">
        <f t="shared" si="312"/>
        <v>0</v>
      </c>
      <c r="F2225" s="194">
        <f t="shared" si="313"/>
        <v>4.0654835307524237</v>
      </c>
      <c r="G2225" s="194">
        <f t="shared" si="314"/>
        <v>2.8458384715266969</v>
      </c>
      <c r="H2225" s="194">
        <f t="shared" si="315"/>
        <v>22.924693939634711</v>
      </c>
      <c r="I2225" s="194">
        <f t="shared" si="316"/>
        <v>20.078855468108014</v>
      </c>
    </row>
    <row r="2226" spans="1:9" x14ac:dyDescent="0.3">
      <c r="A2226">
        <v>2214</v>
      </c>
      <c r="B2226">
        <v>0.4737080863550186</v>
      </c>
      <c r="C2226" s="194">
        <f t="shared" si="310"/>
        <v>21.604288995220909</v>
      </c>
      <c r="D2226" s="213">
        <f t="shared" si="311"/>
        <v>21.604288995220909</v>
      </c>
      <c r="E2226" s="194">
        <f t="shared" si="312"/>
        <v>0</v>
      </c>
      <c r="F2226" s="194">
        <f t="shared" si="313"/>
        <v>2.3957110047790913</v>
      </c>
      <c r="G2226" s="194">
        <f t="shared" si="314"/>
        <v>1.676997703345364</v>
      </c>
      <c r="H2226" s="194">
        <f t="shared" si="315"/>
        <v>24.844932344504045</v>
      </c>
      <c r="I2226" s="194">
        <f t="shared" si="316"/>
        <v>23.167934641158681</v>
      </c>
    </row>
    <row r="2227" spans="1:9" x14ac:dyDescent="0.3">
      <c r="A2227">
        <v>2215</v>
      </c>
      <c r="B2227">
        <v>0.96185830956121321</v>
      </c>
      <c r="C2227" s="194">
        <f t="shared" si="310"/>
        <v>32.636020872629132</v>
      </c>
      <c r="D2227" s="213">
        <f t="shared" si="311"/>
        <v>24</v>
      </c>
      <c r="E2227" s="194">
        <f t="shared" si="312"/>
        <v>8.6360208726291319</v>
      </c>
      <c r="F2227" s="194">
        <f t="shared" si="313"/>
        <v>0</v>
      </c>
      <c r="G2227" s="194">
        <f t="shared" si="314"/>
        <v>9.9314240035235013</v>
      </c>
      <c r="H2227" s="194">
        <f t="shared" si="315"/>
        <v>27.599999999999998</v>
      </c>
      <c r="I2227" s="194">
        <f t="shared" si="316"/>
        <v>27.599999999999994</v>
      </c>
    </row>
    <row r="2228" spans="1:9" x14ac:dyDescent="0.3">
      <c r="A2228">
        <v>2216</v>
      </c>
      <c r="B2228">
        <v>0.64595529960012499</v>
      </c>
      <c r="C2228" s="194">
        <f t="shared" si="310"/>
        <v>24.246539879666063</v>
      </c>
      <c r="D2228" s="213">
        <f t="shared" si="311"/>
        <v>24</v>
      </c>
      <c r="E2228" s="194">
        <f t="shared" si="312"/>
        <v>0.24653987966606294</v>
      </c>
      <c r="F2228" s="194">
        <f t="shared" si="313"/>
        <v>0</v>
      </c>
      <c r="G2228" s="194">
        <f t="shared" si="314"/>
        <v>0.28352086161597234</v>
      </c>
      <c r="H2228" s="194">
        <f t="shared" si="315"/>
        <v>27.599999999999998</v>
      </c>
      <c r="I2228" s="194">
        <f t="shared" si="316"/>
        <v>27.599999999999994</v>
      </c>
    </row>
    <row r="2229" spans="1:9" x14ac:dyDescent="0.3">
      <c r="A2229">
        <v>2217</v>
      </c>
      <c r="B2229">
        <v>0.18272126938875299</v>
      </c>
      <c r="C2229" s="194">
        <f t="shared" si="310"/>
        <v>16.569741223550512</v>
      </c>
      <c r="D2229" s="213">
        <f t="shared" si="311"/>
        <v>16.569741223550512</v>
      </c>
      <c r="E2229" s="194">
        <f t="shared" si="312"/>
        <v>0</v>
      </c>
      <c r="F2229" s="194">
        <f t="shared" si="313"/>
        <v>7.4302587764494881</v>
      </c>
      <c r="G2229" s="194">
        <f t="shared" si="314"/>
        <v>5.201181143514642</v>
      </c>
      <c r="H2229" s="194">
        <f t="shared" si="315"/>
        <v>19.055202407083087</v>
      </c>
      <c r="I2229" s="194">
        <f t="shared" si="316"/>
        <v>13.854021263568443</v>
      </c>
    </row>
    <row r="2230" spans="1:9" x14ac:dyDescent="0.3">
      <c r="A2230">
        <v>2218</v>
      </c>
      <c r="B2230">
        <v>0.72552646343915983</v>
      </c>
      <c r="C2230" s="194">
        <f t="shared" si="310"/>
        <v>25.596031953891544</v>
      </c>
      <c r="D2230" s="213">
        <f t="shared" si="311"/>
        <v>24</v>
      </c>
      <c r="E2230" s="194">
        <f t="shared" si="312"/>
        <v>1.5960319538915435</v>
      </c>
      <c r="F2230" s="194">
        <f t="shared" si="313"/>
        <v>0</v>
      </c>
      <c r="G2230" s="194">
        <f t="shared" si="314"/>
        <v>1.8354367469752748</v>
      </c>
      <c r="H2230" s="194">
        <f t="shared" si="315"/>
        <v>27.599999999999998</v>
      </c>
      <c r="I2230" s="194">
        <f t="shared" si="316"/>
        <v>27.599999999999994</v>
      </c>
    </row>
    <row r="2231" spans="1:9" x14ac:dyDescent="0.3">
      <c r="A2231">
        <v>2219</v>
      </c>
      <c r="B2231">
        <v>0.56275422882344073</v>
      </c>
      <c r="C2231" s="194">
        <f t="shared" si="310"/>
        <v>22.947735451181149</v>
      </c>
      <c r="D2231" s="213">
        <f t="shared" si="311"/>
        <v>22.947735451181149</v>
      </c>
      <c r="E2231" s="194">
        <f t="shared" si="312"/>
        <v>0</v>
      </c>
      <c r="F2231" s="194">
        <f t="shared" si="313"/>
        <v>1.0522645488188509</v>
      </c>
      <c r="G2231" s="194">
        <f t="shared" si="314"/>
        <v>0.73658518417319574</v>
      </c>
      <c r="H2231" s="194">
        <f t="shared" si="315"/>
        <v>26.38989576885832</v>
      </c>
      <c r="I2231" s="194">
        <f t="shared" si="316"/>
        <v>25.653310584685123</v>
      </c>
    </row>
    <row r="2232" spans="1:9" x14ac:dyDescent="0.3">
      <c r="A2232">
        <v>2220</v>
      </c>
      <c r="B2232">
        <v>4.5823170949734759E-2</v>
      </c>
      <c r="C2232" s="194">
        <f t="shared" si="310"/>
        <v>11.879341190525782</v>
      </c>
      <c r="D2232" s="213">
        <f t="shared" si="311"/>
        <v>11.879341190525782</v>
      </c>
      <c r="E2232" s="194">
        <f t="shared" si="312"/>
        <v>0</v>
      </c>
      <c r="F2232" s="194">
        <f t="shared" si="313"/>
        <v>12.120658809474218</v>
      </c>
      <c r="G2232" s="194">
        <f t="shared" si="314"/>
        <v>8.484461166631954</v>
      </c>
      <c r="H2232" s="194">
        <f t="shared" si="315"/>
        <v>13.661242369104649</v>
      </c>
      <c r="I2232" s="194">
        <f t="shared" si="316"/>
        <v>5.1767812024726938</v>
      </c>
    </row>
    <row r="2233" spans="1:9" x14ac:dyDescent="0.3">
      <c r="A2233">
        <v>2221</v>
      </c>
      <c r="B2233">
        <v>0.39734105245506335</v>
      </c>
      <c r="C2233" s="194">
        <f t="shared" si="310"/>
        <v>20.438586864784018</v>
      </c>
      <c r="D2233" s="213">
        <f t="shared" si="311"/>
        <v>20.438586864784018</v>
      </c>
      <c r="E2233" s="194">
        <f t="shared" si="312"/>
        <v>0</v>
      </c>
      <c r="F2233" s="194">
        <f t="shared" si="313"/>
        <v>3.5614131352159824</v>
      </c>
      <c r="G2233" s="194">
        <f t="shared" si="314"/>
        <v>2.4929891946511877</v>
      </c>
      <c r="H2233" s="194">
        <f t="shared" si="315"/>
        <v>23.50437489450162</v>
      </c>
      <c r="I2233" s="194">
        <f t="shared" si="316"/>
        <v>21.011385699850429</v>
      </c>
    </row>
    <row r="2234" spans="1:9" x14ac:dyDescent="0.3">
      <c r="A2234">
        <v>2222</v>
      </c>
      <c r="B2234">
        <v>0.63459047651440759</v>
      </c>
      <c r="C2234" s="194">
        <f t="shared" si="310"/>
        <v>24.064217321809473</v>
      </c>
      <c r="D2234" s="213">
        <f t="shared" si="311"/>
        <v>24</v>
      </c>
      <c r="E2234" s="194">
        <f t="shared" si="312"/>
        <v>6.4217321809472594E-2</v>
      </c>
      <c r="F2234" s="194">
        <f t="shared" si="313"/>
        <v>0</v>
      </c>
      <c r="G2234" s="194">
        <f t="shared" si="314"/>
        <v>7.3849920080893472E-2</v>
      </c>
      <c r="H2234" s="194">
        <f t="shared" si="315"/>
        <v>27.599999999999998</v>
      </c>
      <c r="I2234" s="194">
        <f t="shared" si="316"/>
        <v>27.599999999999994</v>
      </c>
    </row>
    <row r="2235" spans="1:9" x14ac:dyDescent="0.3">
      <c r="A2235">
        <v>2223</v>
      </c>
      <c r="B2235">
        <v>1.3686825595199403E-3</v>
      </c>
      <c r="C2235" s="194">
        <f t="shared" si="310"/>
        <v>4.025270933207878</v>
      </c>
      <c r="D2235" s="213">
        <f t="shared" si="311"/>
        <v>4.025270933207878</v>
      </c>
      <c r="E2235" s="194">
        <f t="shared" si="312"/>
        <v>0</v>
      </c>
      <c r="F2235" s="194">
        <f t="shared" si="313"/>
        <v>19.974729066792122</v>
      </c>
      <c r="G2235" s="194">
        <f t="shared" si="314"/>
        <v>13.982310346754486</v>
      </c>
      <c r="H2235" s="194">
        <f t="shared" si="315"/>
        <v>4.629061573189059</v>
      </c>
      <c r="I2235" s="194">
        <f t="shared" si="316"/>
        <v>-9.3532487735654293</v>
      </c>
    </row>
    <row r="2236" spans="1:9" x14ac:dyDescent="0.3">
      <c r="A2236">
        <v>2224</v>
      </c>
      <c r="B2236">
        <v>0.70402437473224277</v>
      </c>
      <c r="C2236" s="194">
        <f t="shared" si="310"/>
        <v>25.216063374660013</v>
      </c>
      <c r="D2236" s="213">
        <f t="shared" si="311"/>
        <v>24</v>
      </c>
      <c r="E2236" s="194">
        <f t="shared" si="312"/>
        <v>1.2160633746600134</v>
      </c>
      <c r="F2236" s="194">
        <f t="shared" si="313"/>
        <v>0</v>
      </c>
      <c r="G2236" s="194">
        <f t="shared" si="314"/>
        <v>1.3984728808590152</v>
      </c>
      <c r="H2236" s="194">
        <f t="shared" si="315"/>
        <v>27.599999999999998</v>
      </c>
      <c r="I2236" s="194">
        <f t="shared" si="316"/>
        <v>27.599999999999994</v>
      </c>
    </row>
    <row r="2237" spans="1:9" x14ac:dyDescent="0.3">
      <c r="A2237">
        <v>2225</v>
      </c>
      <c r="B2237">
        <v>0.7566247910808731</v>
      </c>
      <c r="C2237" s="194">
        <f t="shared" si="310"/>
        <v>26.172919486157063</v>
      </c>
      <c r="D2237" s="213">
        <f t="shared" si="311"/>
        <v>24</v>
      </c>
      <c r="E2237" s="194">
        <f t="shared" si="312"/>
        <v>2.1729194861570633</v>
      </c>
      <c r="F2237" s="194">
        <f t="shared" si="313"/>
        <v>0</v>
      </c>
      <c r="G2237" s="194">
        <f t="shared" si="314"/>
        <v>2.4988574090806228</v>
      </c>
      <c r="H2237" s="194">
        <f t="shared" si="315"/>
        <v>27.599999999999998</v>
      </c>
      <c r="I2237" s="194">
        <f t="shared" si="316"/>
        <v>27.599999999999994</v>
      </c>
    </row>
    <row r="2238" spans="1:9" x14ac:dyDescent="0.3">
      <c r="A2238">
        <v>2226</v>
      </c>
      <c r="B2238">
        <v>9.7778611150607819E-2</v>
      </c>
      <c r="C2238" s="194">
        <f t="shared" si="310"/>
        <v>14.234120165340443</v>
      </c>
      <c r="D2238" s="213">
        <f t="shared" si="311"/>
        <v>14.234120165340443</v>
      </c>
      <c r="E2238" s="194">
        <f t="shared" si="312"/>
        <v>0</v>
      </c>
      <c r="F2238" s="194">
        <f t="shared" si="313"/>
        <v>9.7658798346595574</v>
      </c>
      <c r="G2238" s="194">
        <f t="shared" si="314"/>
        <v>6.8361158842616909</v>
      </c>
      <c r="H2238" s="194">
        <f t="shared" si="315"/>
        <v>16.369238190141509</v>
      </c>
      <c r="I2238" s="194">
        <f t="shared" si="316"/>
        <v>9.5331223058798162</v>
      </c>
    </row>
    <row r="2239" spans="1:9" x14ac:dyDescent="0.3">
      <c r="A2239">
        <v>2227</v>
      </c>
      <c r="B2239">
        <v>0.66957856064092802</v>
      </c>
      <c r="C2239" s="194">
        <f t="shared" si="310"/>
        <v>24.632498464840605</v>
      </c>
      <c r="D2239" s="213">
        <f t="shared" si="311"/>
        <v>24</v>
      </c>
      <c r="E2239" s="194">
        <f t="shared" si="312"/>
        <v>0.63249846484060512</v>
      </c>
      <c r="F2239" s="194">
        <f t="shared" si="313"/>
        <v>0</v>
      </c>
      <c r="G2239" s="194">
        <f t="shared" si="314"/>
        <v>0.72737323456669578</v>
      </c>
      <c r="H2239" s="194">
        <f t="shared" si="315"/>
        <v>27.599999999999998</v>
      </c>
      <c r="I2239" s="194">
        <f t="shared" si="316"/>
        <v>27.599999999999994</v>
      </c>
    </row>
    <row r="2240" spans="1:9" x14ac:dyDescent="0.3">
      <c r="A2240">
        <v>2228</v>
      </c>
      <c r="B2240">
        <v>0.32787199893827557</v>
      </c>
      <c r="C2240" s="194">
        <f t="shared" si="310"/>
        <v>19.32521890387963</v>
      </c>
      <c r="D2240" s="213">
        <f t="shared" si="311"/>
        <v>19.32521890387963</v>
      </c>
      <c r="E2240" s="194">
        <f t="shared" si="312"/>
        <v>0</v>
      </c>
      <c r="F2240" s="194">
        <f t="shared" si="313"/>
        <v>4.6747810961203697</v>
      </c>
      <c r="G2240" s="194">
        <f t="shared" si="314"/>
        <v>3.272346767284259</v>
      </c>
      <c r="H2240" s="194">
        <f t="shared" si="315"/>
        <v>22.224001739461574</v>
      </c>
      <c r="I2240" s="194">
        <f t="shared" si="316"/>
        <v>18.951654972177316</v>
      </c>
    </row>
    <row r="2241" spans="1:9" x14ac:dyDescent="0.3">
      <c r="A2241">
        <v>2229</v>
      </c>
      <c r="B2241">
        <v>0.84709239047140761</v>
      </c>
      <c r="C2241" s="194">
        <f t="shared" si="310"/>
        <v>28.144254775177604</v>
      </c>
      <c r="D2241" s="213">
        <f t="shared" si="311"/>
        <v>24</v>
      </c>
      <c r="E2241" s="194">
        <f t="shared" si="312"/>
        <v>4.144254775177604</v>
      </c>
      <c r="F2241" s="194">
        <f t="shared" si="313"/>
        <v>0</v>
      </c>
      <c r="G2241" s="194">
        <f t="shared" si="314"/>
        <v>4.7658929914542441</v>
      </c>
      <c r="H2241" s="194">
        <f t="shared" si="315"/>
        <v>27.599999999999998</v>
      </c>
      <c r="I2241" s="194">
        <f t="shared" si="316"/>
        <v>27.599999999999994</v>
      </c>
    </row>
    <row r="2242" spans="1:9" x14ac:dyDescent="0.3">
      <c r="A2242">
        <v>2230</v>
      </c>
      <c r="B2242">
        <v>0.6188068021699511</v>
      </c>
      <c r="C2242" s="194">
        <f t="shared" si="310"/>
        <v>23.814091109795289</v>
      </c>
      <c r="D2242" s="213">
        <f t="shared" si="311"/>
        <v>23.814091109795289</v>
      </c>
      <c r="E2242" s="194">
        <f t="shared" si="312"/>
        <v>0</v>
      </c>
      <c r="F2242" s="194">
        <f t="shared" si="313"/>
        <v>0.18590889020471124</v>
      </c>
      <c r="G2242" s="194">
        <f t="shared" si="314"/>
        <v>0.13013622314329787</v>
      </c>
      <c r="H2242" s="194">
        <f t="shared" si="315"/>
        <v>27.386204776264581</v>
      </c>
      <c r="I2242" s="194">
        <f t="shared" si="316"/>
        <v>27.256068553121281</v>
      </c>
    </row>
    <row r="2243" spans="1:9" x14ac:dyDescent="0.3">
      <c r="A2243">
        <v>2231</v>
      </c>
      <c r="B2243">
        <v>0.58295911338600126</v>
      </c>
      <c r="C2243" s="194">
        <f t="shared" si="310"/>
        <v>23.256816765433797</v>
      </c>
      <c r="D2243" s="213">
        <f t="shared" si="311"/>
        <v>23.256816765433797</v>
      </c>
      <c r="E2243" s="194">
        <f t="shared" si="312"/>
        <v>0</v>
      </c>
      <c r="F2243" s="194">
        <f t="shared" si="313"/>
        <v>0.74318323456620305</v>
      </c>
      <c r="G2243" s="194">
        <f t="shared" si="314"/>
        <v>0.52022826419634216</v>
      </c>
      <c r="H2243" s="194">
        <f t="shared" si="315"/>
        <v>26.745339280248864</v>
      </c>
      <c r="I2243" s="194">
        <f t="shared" si="316"/>
        <v>26.225111016052519</v>
      </c>
    </row>
    <row r="2244" spans="1:9" x14ac:dyDescent="0.3">
      <c r="A2244">
        <v>2232</v>
      </c>
      <c r="B2244">
        <v>0.66751402969072904</v>
      </c>
      <c r="C2244" s="194">
        <f t="shared" si="310"/>
        <v>24.598353728037239</v>
      </c>
      <c r="D2244" s="213">
        <f t="shared" si="311"/>
        <v>24</v>
      </c>
      <c r="E2244" s="194">
        <f t="shared" si="312"/>
        <v>0.59835372803723885</v>
      </c>
      <c r="F2244" s="194">
        <f t="shared" si="313"/>
        <v>0</v>
      </c>
      <c r="G2244" s="194">
        <f t="shared" si="314"/>
        <v>0.68810678724282459</v>
      </c>
      <c r="H2244" s="194">
        <f t="shared" si="315"/>
        <v>27.599999999999998</v>
      </c>
      <c r="I2244" s="194">
        <f t="shared" si="316"/>
        <v>27.599999999999994</v>
      </c>
    </row>
    <row r="2245" spans="1:9" x14ac:dyDescent="0.3">
      <c r="A2245">
        <v>2233</v>
      </c>
      <c r="B2245">
        <v>0.95206572952702695</v>
      </c>
      <c r="C2245" s="194">
        <f t="shared" si="310"/>
        <v>31.991329966702654</v>
      </c>
      <c r="D2245" s="213">
        <f t="shared" si="311"/>
        <v>24</v>
      </c>
      <c r="E2245" s="194">
        <f t="shared" si="312"/>
        <v>7.9913299667026543</v>
      </c>
      <c r="F2245" s="194">
        <f t="shared" si="313"/>
        <v>0</v>
      </c>
      <c r="G2245" s="194">
        <f t="shared" si="314"/>
        <v>9.1900294617080522</v>
      </c>
      <c r="H2245" s="194">
        <f t="shared" si="315"/>
        <v>27.599999999999998</v>
      </c>
      <c r="I2245" s="194">
        <f t="shared" si="316"/>
        <v>27.599999999999994</v>
      </c>
    </row>
    <row r="2246" spans="1:9" x14ac:dyDescent="0.3">
      <c r="A2246">
        <v>2234</v>
      </c>
      <c r="B2246">
        <v>0.74043826057538797</v>
      </c>
      <c r="C2246" s="194">
        <f t="shared" si="310"/>
        <v>25.868182758790116</v>
      </c>
      <c r="D2246" s="213">
        <f t="shared" si="311"/>
        <v>24</v>
      </c>
      <c r="E2246" s="194">
        <f t="shared" si="312"/>
        <v>1.8681827587901161</v>
      </c>
      <c r="F2246" s="194">
        <f t="shared" si="313"/>
        <v>0</v>
      </c>
      <c r="G2246" s="194">
        <f t="shared" si="314"/>
        <v>2.1484101726086333</v>
      </c>
      <c r="H2246" s="194">
        <f t="shared" si="315"/>
        <v>27.599999999999998</v>
      </c>
      <c r="I2246" s="194">
        <f t="shared" si="316"/>
        <v>27.599999999999994</v>
      </c>
    </row>
    <row r="2247" spans="1:9" x14ac:dyDescent="0.3">
      <c r="A2247">
        <v>2235</v>
      </c>
      <c r="B2247">
        <v>0.91355948848513469</v>
      </c>
      <c r="C2247" s="194">
        <f t="shared" si="310"/>
        <v>30.178028320632745</v>
      </c>
      <c r="D2247" s="213">
        <f t="shared" si="311"/>
        <v>24</v>
      </c>
      <c r="E2247" s="194">
        <f t="shared" si="312"/>
        <v>6.1780283206327447</v>
      </c>
      <c r="F2247" s="194">
        <f t="shared" si="313"/>
        <v>0</v>
      </c>
      <c r="G2247" s="194">
        <f t="shared" si="314"/>
        <v>7.1047325687276555</v>
      </c>
      <c r="H2247" s="194">
        <f t="shared" si="315"/>
        <v>27.599999999999998</v>
      </c>
      <c r="I2247" s="194">
        <f t="shared" si="316"/>
        <v>27.599999999999994</v>
      </c>
    </row>
    <row r="2248" spans="1:9" x14ac:dyDescent="0.3">
      <c r="A2248">
        <v>2236</v>
      </c>
      <c r="B2248">
        <v>0.14288373305212987</v>
      </c>
      <c r="C2248" s="194">
        <f t="shared" si="310"/>
        <v>15.595283857007246</v>
      </c>
      <c r="D2248" s="213">
        <f t="shared" si="311"/>
        <v>15.595283857007246</v>
      </c>
      <c r="E2248" s="194">
        <f t="shared" si="312"/>
        <v>0</v>
      </c>
      <c r="F2248" s="194">
        <f t="shared" si="313"/>
        <v>8.4047161429927542</v>
      </c>
      <c r="G2248" s="194">
        <f t="shared" si="314"/>
        <v>5.8833013000949288</v>
      </c>
      <c r="H2248" s="194">
        <f t="shared" si="315"/>
        <v>17.934576435558331</v>
      </c>
      <c r="I2248" s="194">
        <f t="shared" si="316"/>
        <v>12.051275135463403</v>
      </c>
    </row>
    <row r="2249" spans="1:9" x14ac:dyDescent="0.3">
      <c r="A2249">
        <v>2237</v>
      </c>
      <c r="B2249">
        <v>0.75656282331177094</v>
      </c>
      <c r="C2249" s="194">
        <f t="shared" si="310"/>
        <v>26.171732592966343</v>
      </c>
      <c r="D2249" s="213">
        <f t="shared" si="311"/>
        <v>24</v>
      </c>
      <c r="E2249" s="194">
        <f t="shared" si="312"/>
        <v>2.1717325929663431</v>
      </c>
      <c r="F2249" s="194">
        <f t="shared" si="313"/>
        <v>0</v>
      </c>
      <c r="G2249" s="194">
        <f t="shared" si="314"/>
        <v>2.4974924819112942</v>
      </c>
      <c r="H2249" s="194">
        <f t="shared" si="315"/>
        <v>27.599999999999998</v>
      </c>
      <c r="I2249" s="194">
        <f t="shared" si="316"/>
        <v>27.599999999999994</v>
      </c>
    </row>
    <row r="2250" spans="1:9" x14ac:dyDescent="0.3">
      <c r="A2250">
        <v>2238</v>
      </c>
      <c r="B2250">
        <v>0.65157605391112072</v>
      </c>
      <c r="C2250" s="194">
        <f t="shared" si="310"/>
        <v>24.337473927062764</v>
      </c>
      <c r="D2250" s="213">
        <f t="shared" si="311"/>
        <v>24</v>
      </c>
      <c r="E2250" s="194">
        <f t="shared" si="312"/>
        <v>0.33747392706276358</v>
      </c>
      <c r="F2250" s="194">
        <f t="shared" si="313"/>
        <v>0</v>
      </c>
      <c r="G2250" s="194">
        <f t="shared" si="314"/>
        <v>0.38809501612217806</v>
      </c>
      <c r="H2250" s="194">
        <f t="shared" si="315"/>
        <v>27.599999999999998</v>
      </c>
      <c r="I2250" s="194">
        <f t="shared" si="316"/>
        <v>27.599999999999994</v>
      </c>
    </row>
    <row r="2251" spans="1:9" x14ac:dyDescent="0.3">
      <c r="A2251">
        <v>2239</v>
      </c>
      <c r="B2251">
        <v>0.53200981553137361</v>
      </c>
      <c r="C2251" s="194">
        <f t="shared" si="310"/>
        <v>22.4819379775222</v>
      </c>
      <c r="D2251" s="213">
        <f t="shared" si="311"/>
        <v>22.4819379775222</v>
      </c>
      <c r="E2251" s="194">
        <f t="shared" si="312"/>
        <v>0</v>
      </c>
      <c r="F2251" s="194">
        <f t="shared" si="313"/>
        <v>1.5180620224777996</v>
      </c>
      <c r="G2251" s="194">
        <f t="shared" si="314"/>
        <v>1.0626434157344598</v>
      </c>
      <c r="H2251" s="194">
        <f t="shared" si="315"/>
        <v>25.85422867415053</v>
      </c>
      <c r="I2251" s="194">
        <f t="shared" si="316"/>
        <v>24.791585258416067</v>
      </c>
    </row>
    <row r="2252" spans="1:9" x14ac:dyDescent="0.3">
      <c r="A2252">
        <v>2240</v>
      </c>
      <c r="B2252">
        <v>0.6247306048295671</v>
      </c>
      <c r="C2252" s="194">
        <f t="shared" si="310"/>
        <v>23.907574030537226</v>
      </c>
      <c r="D2252" s="213">
        <f t="shared" si="311"/>
        <v>23.907574030537226</v>
      </c>
      <c r="E2252" s="194">
        <f t="shared" si="312"/>
        <v>0</v>
      </c>
      <c r="F2252" s="194">
        <f t="shared" si="313"/>
        <v>9.2425969462773594E-2</v>
      </c>
      <c r="G2252" s="194">
        <f t="shared" si="314"/>
        <v>6.4698178623941519E-2</v>
      </c>
      <c r="H2252" s="194">
        <f t="shared" si="315"/>
        <v>27.493710135117809</v>
      </c>
      <c r="I2252" s="194">
        <f t="shared" si="316"/>
        <v>27.429011956493863</v>
      </c>
    </row>
    <row r="2253" spans="1:9" x14ac:dyDescent="0.3">
      <c r="A2253">
        <v>2241</v>
      </c>
      <c r="B2253">
        <v>0.79400285323953412</v>
      </c>
      <c r="C2253" s="194">
        <f t="shared" si="310"/>
        <v>26.922334955276131</v>
      </c>
      <c r="D2253" s="213">
        <f t="shared" si="311"/>
        <v>24</v>
      </c>
      <c r="E2253" s="194">
        <f t="shared" si="312"/>
        <v>2.9223349552761313</v>
      </c>
      <c r="F2253" s="194">
        <f t="shared" si="313"/>
        <v>0</v>
      </c>
      <c r="G2253" s="194">
        <f t="shared" si="314"/>
        <v>3.3606851985675505</v>
      </c>
      <c r="H2253" s="194">
        <f t="shared" si="315"/>
        <v>27.599999999999998</v>
      </c>
      <c r="I2253" s="194">
        <f t="shared" si="316"/>
        <v>27.599999999999994</v>
      </c>
    </row>
    <row r="2254" spans="1:9" x14ac:dyDescent="0.3">
      <c r="A2254">
        <v>2242</v>
      </c>
      <c r="B2254">
        <v>0.25306104218974668</v>
      </c>
      <c r="C2254" s="194">
        <f t="shared" ref="C2254:C2317" si="317">_xlfn.NORM.INV(B2254,$B$5,$B$6)</f>
        <v>18.010671557558204</v>
      </c>
      <c r="D2254" s="213">
        <f t="shared" ref="D2254:D2317" si="318">MIN(C2254,$D$6)</f>
        <v>18.010671557558204</v>
      </c>
      <c r="E2254" s="194">
        <f t="shared" ref="E2254:E2317" si="319">MAX(C2254-$D$6,0)</f>
        <v>0</v>
      </c>
      <c r="F2254" s="194">
        <f t="shared" ref="F2254:F2317" si="320">MAX($D$6-C2254,0)</f>
        <v>5.9893284424417956</v>
      </c>
      <c r="G2254" s="194">
        <f t="shared" ref="G2254:G2317" si="321">E2254*$D$2+F2254*$D$3</f>
        <v>4.1925299097092577</v>
      </c>
      <c r="H2254" s="194">
        <f t="shared" ref="H2254:H2317" si="322">$D$2*D2254</f>
        <v>20.712272291191933</v>
      </c>
      <c r="I2254" s="194">
        <f t="shared" ref="I2254:I2317" si="323">-$D$6*$B$2+D2254*$B$4+F2254*$B$3</f>
        <v>16.519742381482676</v>
      </c>
    </row>
    <row r="2255" spans="1:9" x14ac:dyDescent="0.3">
      <c r="A2255">
        <v>2243</v>
      </c>
      <c r="B2255">
        <v>5.1966582116351856E-2</v>
      </c>
      <c r="C2255" s="194">
        <f t="shared" si="317"/>
        <v>12.243534843278773</v>
      </c>
      <c r="D2255" s="213">
        <f t="shared" si="318"/>
        <v>12.243534843278773</v>
      </c>
      <c r="E2255" s="194">
        <f t="shared" si="319"/>
        <v>0</v>
      </c>
      <c r="F2255" s="194">
        <f t="shared" si="320"/>
        <v>11.756465156721227</v>
      </c>
      <c r="G2255" s="194">
        <f t="shared" si="321"/>
        <v>8.2295256097048597</v>
      </c>
      <c r="H2255" s="194">
        <f t="shared" si="322"/>
        <v>14.080065069770589</v>
      </c>
      <c r="I2255" s="194">
        <f t="shared" si="323"/>
        <v>5.8505394600657272</v>
      </c>
    </row>
    <row r="2256" spans="1:9" x14ac:dyDescent="0.3">
      <c r="A2256">
        <v>2244</v>
      </c>
      <c r="B2256">
        <v>0.97757168139758654</v>
      </c>
      <c r="C2256" s="194">
        <f t="shared" si="317"/>
        <v>34.03597811235722</v>
      </c>
      <c r="D2256" s="213">
        <f t="shared" si="318"/>
        <v>24</v>
      </c>
      <c r="E2256" s="194">
        <f t="shared" si="319"/>
        <v>10.03597811235722</v>
      </c>
      <c r="F2256" s="194">
        <f t="shared" si="320"/>
        <v>0</v>
      </c>
      <c r="G2256" s="194">
        <f t="shared" si="321"/>
        <v>11.541374829210802</v>
      </c>
      <c r="H2256" s="194">
        <f t="shared" si="322"/>
        <v>27.599999999999998</v>
      </c>
      <c r="I2256" s="194">
        <f t="shared" si="323"/>
        <v>27.599999999999994</v>
      </c>
    </row>
    <row r="2257" spans="1:9" x14ac:dyDescent="0.3">
      <c r="A2257">
        <v>2245</v>
      </c>
      <c r="B2257">
        <v>0.83346289195403866</v>
      </c>
      <c r="C2257" s="194">
        <f t="shared" si="317"/>
        <v>27.807641439341722</v>
      </c>
      <c r="D2257" s="213">
        <f t="shared" si="318"/>
        <v>24</v>
      </c>
      <c r="E2257" s="194">
        <f t="shared" si="319"/>
        <v>3.8076414393417224</v>
      </c>
      <c r="F2257" s="194">
        <f t="shared" si="320"/>
        <v>0</v>
      </c>
      <c r="G2257" s="194">
        <f t="shared" si="321"/>
        <v>4.3787876552429807</v>
      </c>
      <c r="H2257" s="194">
        <f t="shared" si="322"/>
        <v>27.599999999999998</v>
      </c>
      <c r="I2257" s="194">
        <f t="shared" si="323"/>
        <v>27.599999999999994</v>
      </c>
    </row>
    <row r="2258" spans="1:9" x14ac:dyDescent="0.3">
      <c r="A2258">
        <v>2246</v>
      </c>
      <c r="B2258">
        <v>0.3966252330906429</v>
      </c>
      <c r="C2258" s="194">
        <f t="shared" si="317"/>
        <v>20.427447625209783</v>
      </c>
      <c r="D2258" s="213">
        <f t="shared" si="318"/>
        <v>20.427447625209783</v>
      </c>
      <c r="E2258" s="194">
        <f t="shared" si="319"/>
        <v>0</v>
      </c>
      <c r="F2258" s="194">
        <f t="shared" si="320"/>
        <v>3.5725523747902166</v>
      </c>
      <c r="G2258" s="194">
        <f t="shared" si="321"/>
        <v>2.5007866623531521</v>
      </c>
      <c r="H2258" s="194">
        <f t="shared" si="322"/>
        <v>23.49156476899125</v>
      </c>
      <c r="I2258" s="194">
        <f t="shared" si="323"/>
        <v>20.990778106638096</v>
      </c>
    </row>
    <row r="2259" spans="1:9" x14ac:dyDescent="0.3">
      <c r="A2259">
        <v>2247</v>
      </c>
      <c r="B2259">
        <v>0.96946526487608897</v>
      </c>
      <c r="C2259" s="194">
        <f t="shared" si="317"/>
        <v>33.237952845789394</v>
      </c>
      <c r="D2259" s="213">
        <f t="shared" si="318"/>
        <v>24</v>
      </c>
      <c r="E2259" s="194">
        <f t="shared" si="319"/>
        <v>9.237952845789394</v>
      </c>
      <c r="F2259" s="194">
        <f t="shared" si="320"/>
        <v>0</v>
      </c>
      <c r="G2259" s="194">
        <f t="shared" si="321"/>
        <v>10.623645772657802</v>
      </c>
      <c r="H2259" s="194">
        <f t="shared" si="322"/>
        <v>27.599999999999998</v>
      </c>
      <c r="I2259" s="194">
        <f t="shared" si="323"/>
        <v>27.599999999999994</v>
      </c>
    </row>
    <row r="2260" spans="1:9" x14ac:dyDescent="0.3">
      <c r="A2260">
        <v>2248</v>
      </c>
      <c r="B2260">
        <v>0.39407157773981005</v>
      </c>
      <c r="C2260" s="194">
        <f t="shared" si="317"/>
        <v>20.387664372592614</v>
      </c>
      <c r="D2260" s="213">
        <f t="shared" si="318"/>
        <v>20.387664372592614</v>
      </c>
      <c r="E2260" s="194">
        <f t="shared" si="319"/>
        <v>0</v>
      </c>
      <c r="F2260" s="194">
        <f t="shared" si="320"/>
        <v>3.6123356274073863</v>
      </c>
      <c r="G2260" s="194">
        <f t="shared" si="321"/>
        <v>2.5286349391851708</v>
      </c>
      <c r="H2260" s="194">
        <f t="shared" si="322"/>
        <v>23.445814028481504</v>
      </c>
      <c r="I2260" s="194">
        <f t="shared" si="323"/>
        <v>20.917179089296329</v>
      </c>
    </row>
    <row r="2261" spans="1:9" x14ac:dyDescent="0.3">
      <c r="A2261">
        <v>2249</v>
      </c>
      <c r="B2261">
        <v>0.66629454724812598</v>
      </c>
      <c r="C2261" s="194">
        <f t="shared" si="317"/>
        <v>24.578224559480827</v>
      </c>
      <c r="D2261" s="213">
        <f t="shared" si="318"/>
        <v>24</v>
      </c>
      <c r="E2261" s="194">
        <f t="shared" si="319"/>
        <v>0.57822455948082663</v>
      </c>
      <c r="F2261" s="194">
        <f t="shared" si="320"/>
        <v>0</v>
      </c>
      <c r="G2261" s="194">
        <f t="shared" si="321"/>
        <v>0.66495824340295062</v>
      </c>
      <c r="H2261" s="194">
        <f t="shared" si="322"/>
        <v>27.599999999999998</v>
      </c>
      <c r="I2261" s="194">
        <f t="shared" si="323"/>
        <v>27.599999999999994</v>
      </c>
    </row>
    <row r="2262" spans="1:9" x14ac:dyDescent="0.3">
      <c r="A2262">
        <v>2250</v>
      </c>
      <c r="B2262">
        <v>0.42778850369172994</v>
      </c>
      <c r="C2262" s="194">
        <f t="shared" si="317"/>
        <v>20.907956279238753</v>
      </c>
      <c r="D2262" s="213">
        <f t="shared" si="318"/>
        <v>20.907956279238753</v>
      </c>
      <c r="E2262" s="194">
        <f t="shared" si="319"/>
        <v>0</v>
      </c>
      <c r="F2262" s="194">
        <f t="shared" si="320"/>
        <v>3.0920437207612466</v>
      </c>
      <c r="G2262" s="194">
        <f t="shared" si="321"/>
        <v>2.1644306045328729</v>
      </c>
      <c r="H2262" s="194">
        <f t="shared" si="322"/>
        <v>24.044149721124565</v>
      </c>
      <c r="I2262" s="194">
        <f t="shared" si="323"/>
        <v>21.879719116591687</v>
      </c>
    </row>
    <row r="2263" spans="1:9" x14ac:dyDescent="0.3">
      <c r="A2263">
        <v>2251</v>
      </c>
      <c r="B2263">
        <v>0.83439574028599284</v>
      </c>
      <c r="C2263" s="194">
        <f t="shared" si="317"/>
        <v>27.830095072597175</v>
      </c>
      <c r="D2263" s="213">
        <f t="shared" si="318"/>
        <v>24</v>
      </c>
      <c r="E2263" s="194">
        <f t="shared" si="319"/>
        <v>3.8300950725971745</v>
      </c>
      <c r="F2263" s="194">
        <f t="shared" si="320"/>
        <v>0</v>
      </c>
      <c r="G2263" s="194">
        <f t="shared" si="321"/>
        <v>4.40460933348675</v>
      </c>
      <c r="H2263" s="194">
        <f t="shared" si="322"/>
        <v>27.599999999999998</v>
      </c>
      <c r="I2263" s="194">
        <f t="shared" si="323"/>
        <v>27.599999999999994</v>
      </c>
    </row>
    <row r="2264" spans="1:9" x14ac:dyDescent="0.3">
      <c r="A2264">
        <v>2252</v>
      </c>
      <c r="B2264">
        <v>0.18406266694975237</v>
      </c>
      <c r="C2264" s="194">
        <f t="shared" si="317"/>
        <v>16.600057310776965</v>
      </c>
      <c r="D2264" s="213">
        <f t="shared" si="318"/>
        <v>16.600057310776965</v>
      </c>
      <c r="E2264" s="194">
        <f t="shared" si="319"/>
        <v>0</v>
      </c>
      <c r="F2264" s="194">
        <f t="shared" si="320"/>
        <v>7.3999426892230353</v>
      </c>
      <c r="G2264" s="194">
        <f t="shared" si="321"/>
        <v>5.1799598824561253</v>
      </c>
      <c r="H2264" s="194">
        <f t="shared" si="322"/>
        <v>19.090065907393509</v>
      </c>
      <c r="I2264" s="194">
        <f t="shared" si="323"/>
        <v>13.910106024937379</v>
      </c>
    </row>
    <row r="2265" spans="1:9" x14ac:dyDescent="0.3">
      <c r="A2265">
        <v>2253</v>
      </c>
      <c r="B2265">
        <v>0.53337188949198555</v>
      </c>
      <c r="C2265" s="194">
        <f t="shared" si="317"/>
        <v>22.502492313975189</v>
      </c>
      <c r="D2265" s="213">
        <f t="shared" si="318"/>
        <v>22.502492313975189</v>
      </c>
      <c r="E2265" s="194">
        <f t="shared" si="319"/>
        <v>0</v>
      </c>
      <c r="F2265" s="194">
        <f t="shared" si="320"/>
        <v>1.4975076860248109</v>
      </c>
      <c r="G2265" s="194">
        <f t="shared" si="321"/>
        <v>1.0482553802173677</v>
      </c>
      <c r="H2265" s="194">
        <f t="shared" si="322"/>
        <v>25.877866161071466</v>
      </c>
      <c r="I2265" s="194">
        <f t="shared" si="323"/>
        <v>24.829610780854097</v>
      </c>
    </row>
    <row r="2266" spans="1:9" x14ac:dyDescent="0.3">
      <c r="A2266">
        <v>2254</v>
      </c>
      <c r="B2266">
        <v>0.480736724287118</v>
      </c>
      <c r="C2266" s="194">
        <f t="shared" si="317"/>
        <v>21.710172098919294</v>
      </c>
      <c r="D2266" s="213">
        <f t="shared" si="318"/>
        <v>21.710172098919294</v>
      </c>
      <c r="E2266" s="194">
        <f t="shared" si="319"/>
        <v>0</v>
      </c>
      <c r="F2266" s="194">
        <f t="shared" si="320"/>
        <v>2.2898279010807059</v>
      </c>
      <c r="G2266" s="194">
        <f t="shared" si="321"/>
        <v>1.6028795307564943</v>
      </c>
      <c r="H2266" s="194">
        <f t="shared" si="322"/>
        <v>24.966697913757187</v>
      </c>
      <c r="I2266" s="194">
        <f t="shared" si="323"/>
        <v>23.363818383000691</v>
      </c>
    </row>
    <row r="2267" spans="1:9" x14ac:dyDescent="0.3">
      <c r="A2267">
        <v>2255</v>
      </c>
      <c r="B2267">
        <v>0.86623754123936003</v>
      </c>
      <c r="C2267" s="194">
        <f t="shared" si="317"/>
        <v>28.652682542842982</v>
      </c>
      <c r="D2267" s="213">
        <f t="shared" si="318"/>
        <v>24</v>
      </c>
      <c r="E2267" s="194">
        <f t="shared" si="319"/>
        <v>4.6526825428429817</v>
      </c>
      <c r="F2267" s="194">
        <f t="shared" si="320"/>
        <v>0</v>
      </c>
      <c r="G2267" s="194">
        <f t="shared" si="321"/>
        <v>5.3505849242694286</v>
      </c>
      <c r="H2267" s="194">
        <f t="shared" si="322"/>
        <v>27.599999999999998</v>
      </c>
      <c r="I2267" s="194">
        <f t="shared" si="323"/>
        <v>27.599999999999994</v>
      </c>
    </row>
    <row r="2268" spans="1:9" x14ac:dyDescent="0.3">
      <c r="A2268">
        <v>2256</v>
      </c>
      <c r="B2268">
        <v>0.22323644861619396</v>
      </c>
      <c r="C2268" s="194">
        <f t="shared" si="317"/>
        <v>17.43214972786685</v>
      </c>
      <c r="D2268" s="213">
        <f t="shared" si="318"/>
        <v>17.43214972786685</v>
      </c>
      <c r="E2268" s="194">
        <f t="shared" si="319"/>
        <v>0</v>
      </c>
      <c r="F2268" s="194">
        <f t="shared" si="320"/>
        <v>6.5678502721331498</v>
      </c>
      <c r="G2268" s="194">
        <f t="shared" si="321"/>
        <v>4.5974951904932055</v>
      </c>
      <c r="H2268" s="194">
        <f t="shared" si="322"/>
        <v>20.046972187046876</v>
      </c>
      <c r="I2268" s="194">
        <f t="shared" si="323"/>
        <v>15.449476996553669</v>
      </c>
    </row>
    <row r="2269" spans="1:9" x14ac:dyDescent="0.3">
      <c r="A2269">
        <v>2257</v>
      </c>
      <c r="B2269">
        <v>0.29936147103047595</v>
      </c>
      <c r="C2269" s="194">
        <f t="shared" si="317"/>
        <v>18.842572755257738</v>
      </c>
      <c r="D2269" s="213">
        <f t="shared" si="318"/>
        <v>18.842572755257738</v>
      </c>
      <c r="E2269" s="194">
        <f t="shared" si="319"/>
        <v>0</v>
      </c>
      <c r="F2269" s="194">
        <f t="shared" si="320"/>
        <v>5.1574272447422622</v>
      </c>
      <c r="G2269" s="194">
        <f t="shared" si="321"/>
        <v>3.6101990713195837</v>
      </c>
      <c r="H2269" s="194">
        <f t="shared" si="322"/>
        <v>21.668958668546395</v>
      </c>
      <c r="I2269" s="194">
        <f t="shared" si="323"/>
        <v>18.058759597226814</v>
      </c>
    </row>
    <row r="2270" spans="1:9" x14ac:dyDescent="0.3">
      <c r="A2270">
        <v>2258</v>
      </c>
      <c r="B2270">
        <v>0.57121740738158333</v>
      </c>
      <c r="C2270" s="194">
        <f t="shared" si="317"/>
        <v>23.076846641158205</v>
      </c>
      <c r="D2270" s="213">
        <f t="shared" si="318"/>
        <v>23.076846641158205</v>
      </c>
      <c r="E2270" s="194">
        <f t="shared" si="319"/>
        <v>0</v>
      </c>
      <c r="F2270" s="194">
        <f t="shared" si="320"/>
        <v>0.92315335884179461</v>
      </c>
      <c r="G2270" s="194">
        <f t="shared" si="321"/>
        <v>0.64620735118925632</v>
      </c>
      <c r="H2270" s="194">
        <f t="shared" si="322"/>
        <v>26.538373637331933</v>
      </c>
      <c r="I2270" s="194">
        <f t="shared" si="323"/>
        <v>25.892166286142675</v>
      </c>
    </row>
    <row r="2271" spans="1:9" x14ac:dyDescent="0.3">
      <c r="A2271">
        <v>2259</v>
      </c>
      <c r="B2271">
        <v>0.66210796263144234</v>
      </c>
      <c r="C2271" s="194">
        <f t="shared" si="317"/>
        <v>24.509338052222652</v>
      </c>
      <c r="D2271" s="213">
        <f t="shared" si="318"/>
        <v>24</v>
      </c>
      <c r="E2271" s="194">
        <f t="shared" si="319"/>
        <v>0.50933805222265249</v>
      </c>
      <c r="F2271" s="194">
        <f t="shared" si="320"/>
        <v>0</v>
      </c>
      <c r="G2271" s="194">
        <f t="shared" si="321"/>
        <v>0.5857387600560503</v>
      </c>
      <c r="H2271" s="194">
        <f t="shared" si="322"/>
        <v>27.599999999999998</v>
      </c>
      <c r="I2271" s="194">
        <f t="shared" si="323"/>
        <v>27.599999999999994</v>
      </c>
    </row>
    <row r="2272" spans="1:9" x14ac:dyDescent="0.3">
      <c r="A2272">
        <v>2260</v>
      </c>
      <c r="B2272">
        <v>0.97167863298946533</v>
      </c>
      <c r="C2272" s="194">
        <f t="shared" si="317"/>
        <v>33.436345549983905</v>
      </c>
      <c r="D2272" s="213">
        <f t="shared" si="318"/>
        <v>24</v>
      </c>
      <c r="E2272" s="194">
        <f t="shared" si="319"/>
        <v>9.4363455499839048</v>
      </c>
      <c r="F2272" s="194">
        <f t="shared" si="320"/>
        <v>0</v>
      </c>
      <c r="G2272" s="194">
        <f t="shared" si="321"/>
        <v>10.85179738248149</v>
      </c>
      <c r="H2272" s="194">
        <f t="shared" si="322"/>
        <v>27.599999999999998</v>
      </c>
      <c r="I2272" s="194">
        <f t="shared" si="323"/>
        <v>27.599999999999994</v>
      </c>
    </row>
    <row r="2273" spans="1:9" x14ac:dyDescent="0.3">
      <c r="A2273">
        <v>2261</v>
      </c>
      <c r="B2273">
        <v>0.32273756236234974</v>
      </c>
      <c r="C2273" s="194">
        <f t="shared" si="317"/>
        <v>19.23965647175568</v>
      </c>
      <c r="D2273" s="213">
        <f t="shared" si="318"/>
        <v>19.23965647175568</v>
      </c>
      <c r="E2273" s="194">
        <f t="shared" si="319"/>
        <v>0</v>
      </c>
      <c r="F2273" s="194">
        <f t="shared" si="320"/>
        <v>4.7603435282443201</v>
      </c>
      <c r="G2273" s="194">
        <f t="shared" si="321"/>
        <v>3.3322404697710244</v>
      </c>
      <c r="H2273" s="194">
        <f t="shared" si="322"/>
        <v>22.125604942519029</v>
      </c>
      <c r="I2273" s="194">
        <f t="shared" si="323"/>
        <v>18.793364472748006</v>
      </c>
    </row>
    <row r="2274" spans="1:9" x14ac:dyDescent="0.3">
      <c r="A2274">
        <v>2262</v>
      </c>
      <c r="B2274">
        <v>0.4533946242143353</v>
      </c>
      <c r="C2274" s="194">
        <f t="shared" si="317"/>
        <v>21.297463894526093</v>
      </c>
      <c r="D2274" s="213">
        <f t="shared" si="318"/>
        <v>21.297463894526093</v>
      </c>
      <c r="E2274" s="194">
        <f t="shared" si="319"/>
        <v>0</v>
      </c>
      <c r="F2274" s="194">
        <f t="shared" si="320"/>
        <v>2.7025361054739072</v>
      </c>
      <c r="G2274" s="194">
        <f t="shared" si="321"/>
        <v>1.8917752738317353</v>
      </c>
      <c r="H2274" s="194">
        <f t="shared" si="322"/>
        <v>24.492083478705005</v>
      </c>
      <c r="I2274" s="194">
        <f t="shared" si="323"/>
        <v>22.600308204873272</v>
      </c>
    </row>
    <row r="2275" spans="1:9" x14ac:dyDescent="0.3">
      <c r="A2275">
        <v>2263</v>
      </c>
      <c r="B2275">
        <v>0.74760549766252959</v>
      </c>
      <c r="C2275" s="194">
        <f t="shared" si="317"/>
        <v>26.001841524867661</v>
      </c>
      <c r="D2275" s="213">
        <f t="shared" si="318"/>
        <v>24</v>
      </c>
      <c r="E2275" s="194">
        <f t="shared" si="319"/>
        <v>2.0018415248676611</v>
      </c>
      <c r="F2275" s="194">
        <f t="shared" si="320"/>
        <v>0</v>
      </c>
      <c r="G2275" s="194">
        <f t="shared" si="321"/>
        <v>2.3021177535978099</v>
      </c>
      <c r="H2275" s="194">
        <f t="shared" si="322"/>
        <v>27.599999999999998</v>
      </c>
      <c r="I2275" s="194">
        <f t="shared" si="323"/>
        <v>27.599999999999994</v>
      </c>
    </row>
    <row r="2276" spans="1:9" x14ac:dyDescent="0.3">
      <c r="A2276">
        <v>2264</v>
      </c>
      <c r="B2276">
        <v>0.63138825769036844</v>
      </c>
      <c r="C2276" s="194">
        <f t="shared" si="317"/>
        <v>24.013194587013579</v>
      </c>
      <c r="D2276" s="213">
        <f t="shared" si="318"/>
        <v>24</v>
      </c>
      <c r="E2276" s="194">
        <f t="shared" si="319"/>
        <v>1.3194587013579451E-2</v>
      </c>
      <c r="F2276" s="194">
        <f t="shared" si="320"/>
        <v>0</v>
      </c>
      <c r="G2276" s="194">
        <f t="shared" si="321"/>
        <v>1.5173775065616367E-2</v>
      </c>
      <c r="H2276" s="194">
        <f t="shared" si="322"/>
        <v>27.599999999999998</v>
      </c>
      <c r="I2276" s="194">
        <f t="shared" si="323"/>
        <v>27.599999999999994</v>
      </c>
    </row>
    <row r="2277" spans="1:9" x14ac:dyDescent="0.3">
      <c r="A2277">
        <v>2265</v>
      </c>
      <c r="B2277">
        <v>0.13492278150067083</v>
      </c>
      <c r="C2277" s="194">
        <f t="shared" si="317"/>
        <v>15.379490335560437</v>
      </c>
      <c r="D2277" s="213">
        <f t="shared" si="318"/>
        <v>15.379490335560437</v>
      </c>
      <c r="E2277" s="194">
        <f t="shared" si="319"/>
        <v>0</v>
      </c>
      <c r="F2277" s="194">
        <f t="shared" si="320"/>
        <v>8.6205096644395631</v>
      </c>
      <c r="G2277" s="194">
        <f t="shared" si="321"/>
        <v>6.0343567651076944</v>
      </c>
      <c r="H2277" s="194">
        <f t="shared" si="322"/>
        <v>17.686413885894503</v>
      </c>
      <c r="I2277" s="194">
        <f t="shared" si="323"/>
        <v>11.652057120786804</v>
      </c>
    </row>
    <row r="2278" spans="1:9" x14ac:dyDescent="0.3">
      <c r="A2278">
        <v>2266</v>
      </c>
      <c r="B2278">
        <v>0.17275436686959966</v>
      </c>
      <c r="C2278" s="194">
        <f t="shared" si="317"/>
        <v>16.339980083023182</v>
      </c>
      <c r="D2278" s="213">
        <f t="shared" si="318"/>
        <v>16.339980083023182</v>
      </c>
      <c r="E2278" s="194">
        <f t="shared" si="319"/>
        <v>0</v>
      </c>
      <c r="F2278" s="194">
        <f t="shared" si="320"/>
        <v>7.6600199169768182</v>
      </c>
      <c r="G2278" s="194">
        <f t="shared" si="321"/>
        <v>5.3620139418837729</v>
      </c>
      <c r="H2278" s="194">
        <f t="shared" si="322"/>
        <v>18.790977095476659</v>
      </c>
      <c r="I2278" s="194">
        <f t="shared" si="323"/>
        <v>13.428963153592882</v>
      </c>
    </row>
    <row r="2279" spans="1:9" x14ac:dyDescent="0.3">
      <c r="A2279">
        <v>2267</v>
      </c>
      <c r="B2279">
        <v>0.52610181566693803</v>
      </c>
      <c r="C2279" s="194">
        <f t="shared" si="317"/>
        <v>22.392845795341454</v>
      </c>
      <c r="D2279" s="213">
        <f t="shared" si="318"/>
        <v>22.392845795341454</v>
      </c>
      <c r="E2279" s="194">
        <f t="shared" si="319"/>
        <v>0</v>
      </c>
      <c r="F2279" s="194">
        <f t="shared" si="320"/>
        <v>1.6071542046585456</v>
      </c>
      <c r="G2279" s="194">
        <f t="shared" si="321"/>
        <v>1.1250079432609821</v>
      </c>
      <c r="H2279" s="194">
        <f t="shared" si="322"/>
        <v>25.751772664642669</v>
      </c>
      <c r="I2279" s="194">
        <f t="shared" si="323"/>
        <v>24.62676472138169</v>
      </c>
    </row>
    <row r="2280" spans="1:9" x14ac:dyDescent="0.3">
      <c r="A2280">
        <v>2268</v>
      </c>
      <c r="B2280">
        <v>0.96054345293968124</v>
      </c>
      <c r="C2280" s="194">
        <f t="shared" si="317"/>
        <v>32.542165979712323</v>
      </c>
      <c r="D2280" s="213">
        <f t="shared" si="318"/>
        <v>24</v>
      </c>
      <c r="E2280" s="194">
        <f t="shared" si="319"/>
        <v>8.5421659797123226</v>
      </c>
      <c r="F2280" s="194">
        <f t="shared" si="320"/>
        <v>0</v>
      </c>
      <c r="G2280" s="194">
        <f t="shared" si="321"/>
        <v>9.8234908766691706</v>
      </c>
      <c r="H2280" s="194">
        <f t="shared" si="322"/>
        <v>27.599999999999998</v>
      </c>
      <c r="I2280" s="194">
        <f t="shared" si="323"/>
        <v>27.599999999999994</v>
      </c>
    </row>
    <row r="2281" spans="1:9" x14ac:dyDescent="0.3">
      <c r="A2281">
        <v>2269</v>
      </c>
      <c r="B2281">
        <v>0.93852956767347417</v>
      </c>
      <c r="C2281" s="194">
        <f t="shared" si="317"/>
        <v>31.255278571728979</v>
      </c>
      <c r="D2281" s="213">
        <f t="shared" si="318"/>
        <v>24</v>
      </c>
      <c r="E2281" s="194">
        <f t="shared" si="319"/>
        <v>7.2552785717289794</v>
      </c>
      <c r="F2281" s="194">
        <f t="shared" si="320"/>
        <v>0</v>
      </c>
      <c r="G2281" s="194">
        <f t="shared" si="321"/>
        <v>8.3435703574883249</v>
      </c>
      <c r="H2281" s="194">
        <f t="shared" si="322"/>
        <v>27.599999999999998</v>
      </c>
      <c r="I2281" s="194">
        <f t="shared" si="323"/>
        <v>27.599999999999994</v>
      </c>
    </row>
    <row r="2282" spans="1:9" x14ac:dyDescent="0.3">
      <c r="A2282">
        <v>2270</v>
      </c>
      <c r="B2282">
        <v>0.21442210001336093</v>
      </c>
      <c r="C2282" s="194">
        <f t="shared" si="317"/>
        <v>17.252973878352758</v>
      </c>
      <c r="D2282" s="213">
        <f t="shared" si="318"/>
        <v>17.252973878352758</v>
      </c>
      <c r="E2282" s="194">
        <f t="shared" si="319"/>
        <v>0</v>
      </c>
      <c r="F2282" s="194">
        <f t="shared" si="320"/>
        <v>6.7470261216472416</v>
      </c>
      <c r="G2282" s="194">
        <f t="shared" si="321"/>
        <v>4.72291828515307</v>
      </c>
      <c r="H2282" s="194">
        <f t="shared" si="322"/>
        <v>19.840919960105669</v>
      </c>
      <c r="I2282" s="194">
        <f t="shared" si="323"/>
        <v>15.118001674952597</v>
      </c>
    </row>
    <row r="2283" spans="1:9" x14ac:dyDescent="0.3">
      <c r="A2283">
        <v>2271</v>
      </c>
      <c r="B2283">
        <v>0.28827346499542006</v>
      </c>
      <c r="C2283" s="194">
        <f t="shared" si="317"/>
        <v>18.649386058293278</v>
      </c>
      <c r="D2283" s="213">
        <f t="shared" si="318"/>
        <v>18.649386058293278</v>
      </c>
      <c r="E2283" s="194">
        <f t="shared" si="319"/>
        <v>0</v>
      </c>
      <c r="F2283" s="194">
        <f t="shared" si="320"/>
        <v>5.3506139417067224</v>
      </c>
      <c r="G2283" s="194">
        <f t="shared" si="321"/>
        <v>3.7454297591947059</v>
      </c>
      <c r="H2283" s="194">
        <f t="shared" si="322"/>
        <v>21.446793967037266</v>
      </c>
      <c r="I2283" s="194">
        <f t="shared" si="323"/>
        <v>17.701364207842563</v>
      </c>
    </row>
    <row r="2284" spans="1:9" x14ac:dyDescent="0.3">
      <c r="A2284">
        <v>2272</v>
      </c>
      <c r="B2284">
        <v>0.28878110342466412</v>
      </c>
      <c r="C2284" s="194">
        <f t="shared" si="317"/>
        <v>18.658305404261021</v>
      </c>
      <c r="D2284" s="213">
        <f t="shared" si="318"/>
        <v>18.658305404261021</v>
      </c>
      <c r="E2284" s="194">
        <f t="shared" si="319"/>
        <v>0</v>
      </c>
      <c r="F2284" s="194">
        <f t="shared" si="320"/>
        <v>5.3416945957389785</v>
      </c>
      <c r="G2284" s="194">
        <f t="shared" si="321"/>
        <v>3.7391862170172852</v>
      </c>
      <c r="H2284" s="194">
        <f t="shared" si="322"/>
        <v>21.457051214900172</v>
      </c>
      <c r="I2284" s="194">
        <f t="shared" si="323"/>
        <v>17.717864997882888</v>
      </c>
    </row>
    <row r="2285" spans="1:9" x14ac:dyDescent="0.3">
      <c r="A2285">
        <v>2273</v>
      </c>
      <c r="B2285">
        <v>0.66567327727726477</v>
      </c>
      <c r="C2285" s="194">
        <f t="shared" si="317"/>
        <v>24.567980838815028</v>
      </c>
      <c r="D2285" s="213">
        <f t="shared" si="318"/>
        <v>24</v>
      </c>
      <c r="E2285" s="194">
        <f t="shared" si="319"/>
        <v>0.56798083881502848</v>
      </c>
      <c r="F2285" s="194">
        <f t="shared" si="320"/>
        <v>0</v>
      </c>
      <c r="G2285" s="194">
        <f t="shared" si="321"/>
        <v>0.65317796463728273</v>
      </c>
      <c r="H2285" s="194">
        <f t="shared" si="322"/>
        <v>27.599999999999998</v>
      </c>
      <c r="I2285" s="194">
        <f t="shared" si="323"/>
        <v>27.599999999999994</v>
      </c>
    </row>
    <row r="2286" spans="1:9" x14ac:dyDescent="0.3">
      <c r="A2286">
        <v>2274</v>
      </c>
      <c r="B2286">
        <v>0.77531751103789204</v>
      </c>
      <c r="C2286" s="194">
        <f t="shared" si="317"/>
        <v>26.538844773848403</v>
      </c>
      <c r="D2286" s="213">
        <f t="shared" si="318"/>
        <v>24</v>
      </c>
      <c r="E2286" s="194">
        <f t="shared" si="319"/>
        <v>2.5388447738484032</v>
      </c>
      <c r="F2286" s="194">
        <f t="shared" si="320"/>
        <v>0</v>
      </c>
      <c r="G2286" s="194">
        <f t="shared" si="321"/>
        <v>2.9196714899256633</v>
      </c>
      <c r="H2286" s="194">
        <f t="shared" si="322"/>
        <v>27.599999999999998</v>
      </c>
      <c r="I2286" s="194">
        <f t="shared" si="323"/>
        <v>27.599999999999994</v>
      </c>
    </row>
    <row r="2287" spans="1:9" x14ac:dyDescent="0.3">
      <c r="A2287">
        <v>2275</v>
      </c>
      <c r="B2287">
        <v>0.52902852147681778</v>
      </c>
      <c r="C2287" s="194">
        <f t="shared" si="317"/>
        <v>22.436968243461106</v>
      </c>
      <c r="D2287" s="213">
        <f t="shared" si="318"/>
        <v>22.436968243461106</v>
      </c>
      <c r="E2287" s="194">
        <f t="shared" si="319"/>
        <v>0</v>
      </c>
      <c r="F2287" s="194">
        <f t="shared" si="320"/>
        <v>1.5630317565388943</v>
      </c>
      <c r="G2287" s="194">
        <f t="shared" si="321"/>
        <v>1.0941222295772262</v>
      </c>
      <c r="H2287" s="194">
        <f t="shared" si="322"/>
        <v>25.80251347998027</v>
      </c>
      <c r="I2287" s="194">
        <f t="shared" si="323"/>
        <v>24.708391250403039</v>
      </c>
    </row>
    <row r="2288" spans="1:9" x14ac:dyDescent="0.3">
      <c r="A2288">
        <v>2276</v>
      </c>
      <c r="B2288">
        <v>0.33536074622927725</v>
      </c>
      <c r="C2288" s="194">
        <f t="shared" si="317"/>
        <v>19.449051944698677</v>
      </c>
      <c r="D2288" s="213">
        <f t="shared" si="318"/>
        <v>19.449051944698677</v>
      </c>
      <c r="E2288" s="194">
        <f t="shared" si="319"/>
        <v>0</v>
      </c>
      <c r="F2288" s="194">
        <f t="shared" si="320"/>
        <v>4.5509480553013226</v>
      </c>
      <c r="G2288" s="194">
        <f t="shared" si="321"/>
        <v>3.1856636387109263</v>
      </c>
      <c r="H2288" s="194">
        <f t="shared" si="322"/>
        <v>22.366409736403476</v>
      </c>
      <c r="I2288" s="194">
        <f t="shared" si="323"/>
        <v>19.180746097692548</v>
      </c>
    </row>
    <row r="2289" spans="1:9" x14ac:dyDescent="0.3">
      <c r="A2289">
        <v>2277</v>
      </c>
      <c r="B2289">
        <v>0.20655613262371786</v>
      </c>
      <c r="C2289" s="194">
        <f t="shared" si="317"/>
        <v>17.089425969555027</v>
      </c>
      <c r="D2289" s="213">
        <f t="shared" si="318"/>
        <v>17.089425969555027</v>
      </c>
      <c r="E2289" s="194">
        <f t="shared" si="319"/>
        <v>0</v>
      </c>
      <c r="F2289" s="194">
        <f t="shared" si="320"/>
        <v>6.9105740304449732</v>
      </c>
      <c r="G2289" s="194">
        <f t="shared" si="321"/>
        <v>4.8374018213114818</v>
      </c>
      <c r="H2289" s="194">
        <f t="shared" si="322"/>
        <v>19.65283986498828</v>
      </c>
      <c r="I2289" s="194">
        <f t="shared" si="323"/>
        <v>14.815438043676794</v>
      </c>
    </row>
    <row r="2290" spans="1:9" x14ac:dyDescent="0.3">
      <c r="A2290">
        <v>2278</v>
      </c>
      <c r="B2290">
        <v>0.18378537742791845</v>
      </c>
      <c r="C2290" s="194">
        <f t="shared" si="317"/>
        <v>16.593801782503917</v>
      </c>
      <c r="D2290" s="213">
        <f t="shared" si="318"/>
        <v>16.593801782503917</v>
      </c>
      <c r="E2290" s="194">
        <f t="shared" si="319"/>
        <v>0</v>
      </c>
      <c r="F2290" s="194">
        <f t="shared" si="320"/>
        <v>7.4061982174960832</v>
      </c>
      <c r="G2290" s="194">
        <f t="shared" si="321"/>
        <v>5.1843387522472586</v>
      </c>
      <c r="H2290" s="194">
        <f t="shared" si="322"/>
        <v>19.082872049879501</v>
      </c>
      <c r="I2290" s="194">
        <f t="shared" si="323"/>
        <v>13.898533297632245</v>
      </c>
    </row>
    <row r="2291" spans="1:9" x14ac:dyDescent="0.3">
      <c r="A2291">
        <v>2279</v>
      </c>
      <c r="B2291">
        <v>0.46506842354728661</v>
      </c>
      <c r="C2291" s="194">
        <f t="shared" si="317"/>
        <v>21.473964017414218</v>
      </c>
      <c r="D2291" s="213">
        <f t="shared" si="318"/>
        <v>21.473964017414218</v>
      </c>
      <c r="E2291" s="194">
        <f t="shared" si="319"/>
        <v>0</v>
      </c>
      <c r="F2291" s="194">
        <f t="shared" si="320"/>
        <v>2.5260359825857819</v>
      </c>
      <c r="G2291" s="194">
        <f t="shared" si="321"/>
        <v>1.7682251878100474</v>
      </c>
      <c r="H2291" s="194">
        <f t="shared" si="322"/>
        <v>24.695058620026348</v>
      </c>
      <c r="I2291" s="194">
        <f t="shared" si="323"/>
        <v>22.926833432216302</v>
      </c>
    </row>
    <row r="2292" spans="1:9" x14ac:dyDescent="0.3">
      <c r="A2292">
        <v>2280</v>
      </c>
      <c r="B2292">
        <v>0.77000535184901375</v>
      </c>
      <c r="C2292" s="194">
        <f t="shared" si="317"/>
        <v>26.433186846818131</v>
      </c>
      <c r="D2292" s="213">
        <f t="shared" si="318"/>
        <v>24</v>
      </c>
      <c r="E2292" s="194">
        <f t="shared" si="319"/>
        <v>2.4331868468181312</v>
      </c>
      <c r="F2292" s="194">
        <f t="shared" si="320"/>
        <v>0</v>
      </c>
      <c r="G2292" s="194">
        <f t="shared" si="321"/>
        <v>2.7981648738408507</v>
      </c>
      <c r="H2292" s="194">
        <f t="shared" si="322"/>
        <v>27.599999999999998</v>
      </c>
      <c r="I2292" s="194">
        <f t="shared" si="323"/>
        <v>27.599999999999994</v>
      </c>
    </row>
    <row r="2293" spans="1:9" x14ac:dyDescent="0.3">
      <c r="A2293">
        <v>2281</v>
      </c>
      <c r="B2293">
        <v>0.68073126180418908</v>
      </c>
      <c r="C2293" s="194">
        <f t="shared" si="317"/>
        <v>24.81846779161889</v>
      </c>
      <c r="D2293" s="213">
        <f t="shared" si="318"/>
        <v>24</v>
      </c>
      <c r="E2293" s="194">
        <f t="shared" si="319"/>
        <v>0.81846779161888961</v>
      </c>
      <c r="F2293" s="194">
        <f t="shared" si="320"/>
        <v>0</v>
      </c>
      <c r="G2293" s="194">
        <f t="shared" si="321"/>
        <v>0.94123796036172303</v>
      </c>
      <c r="H2293" s="194">
        <f t="shared" si="322"/>
        <v>27.599999999999998</v>
      </c>
      <c r="I2293" s="194">
        <f t="shared" si="323"/>
        <v>27.599999999999994</v>
      </c>
    </row>
    <row r="2294" spans="1:9" x14ac:dyDescent="0.3">
      <c r="A2294">
        <v>2282</v>
      </c>
      <c r="B2294">
        <v>0.1755387438911945</v>
      </c>
      <c r="C2294" s="194">
        <f t="shared" si="317"/>
        <v>16.404991882036661</v>
      </c>
      <c r="D2294" s="213">
        <f t="shared" si="318"/>
        <v>16.404991882036661</v>
      </c>
      <c r="E2294" s="194">
        <f t="shared" si="319"/>
        <v>0</v>
      </c>
      <c r="F2294" s="194">
        <f t="shared" si="320"/>
        <v>7.5950081179633386</v>
      </c>
      <c r="G2294" s="194">
        <f t="shared" si="321"/>
        <v>5.3165056825743378</v>
      </c>
      <c r="H2294" s="194">
        <f t="shared" si="322"/>
        <v>18.865740664342159</v>
      </c>
      <c r="I2294" s="194">
        <f t="shared" si="323"/>
        <v>13.549234981767819</v>
      </c>
    </row>
    <row r="2295" spans="1:9" x14ac:dyDescent="0.3">
      <c r="A2295">
        <v>2283</v>
      </c>
      <c r="B2295">
        <v>0.20984746787124586</v>
      </c>
      <c r="C2295" s="194">
        <f t="shared" si="317"/>
        <v>17.158296306570811</v>
      </c>
      <c r="D2295" s="213">
        <f t="shared" si="318"/>
        <v>17.158296306570811</v>
      </c>
      <c r="E2295" s="194">
        <f t="shared" si="319"/>
        <v>0</v>
      </c>
      <c r="F2295" s="194">
        <f t="shared" si="320"/>
        <v>6.8417036934291886</v>
      </c>
      <c r="G2295" s="194">
        <f t="shared" si="321"/>
        <v>4.7891925854004329</v>
      </c>
      <c r="H2295" s="194">
        <f t="shared" si="322"/>
        <v>19.732040752556433</v>
      </c>
      <c r="I2295" s="194">
        <f t="shared" si="323"/>
        <v>14.942848167155997</v>
      </c>
    </row>
    <row r="2296" spans="1:9" x14ac:dyDescent="0.3">
      <c r="A2296">
        <v>2284</v>
      </c>
      <c r="B2296">
        <v>2.0120687301243501E-2</v>
      </c>
      <c r="C2296" s="194">
        <f t="shared" si="317"/>
        <v>9.692424033067967</v>
      </c>
      <c r="D2296" s="213">
        <f t="shared" si="318"/>
        <v>9.692424033067967</v>
      </c>
      <c r="E2296" s="194">
        <f t="shared" si="319"/>
        <v>0</v>
      </c>
      <c r="F2296" s="194">
        <f t="shared" si="320"/>
        <v>14.307575966932033</v>
      </c>
      <c r="G2296" s="194">
        <f t="shared" si="321"/>
        <v>10.015303176852424</v>
      </c>
      <c r="H2296" s="194">
        <f t="shared" si="322"/>
        <v>11.146287638028161</v>
      </c>
      <c r="I2296" s="194">
        <f t="shared" si="323"/>
        <v>1.130984461175734</v>
      </c>
    </row>
    <row r="2297" spans="1:9" x14ac:dyDescent="0.3">
      <c r="A2297">
        <v>2285</v>
      </c>
      <c r="B2297">
        <v>0.61682510448496186</v>
      </c>
      <c r="C2297" s="194">
        <f t="shared" si="317"/>
        <v>23.782917304709709</v>
      </c>
      <c r="D2297" s="213">
        <f t="shared" si="318"/>
        <v>23.782917304709709</v>
      </c>
      <c r="E2297" s="194">
        <f t="shared" si="319"/>
        <v>0</v>
      </c>
      <c r="F2297" s="194">
        <f t="shared" si="320"/>
        <v>0.21708269529029067</v>
      </c>
      <c r="G2297" s="194">
        <f t="shared" si="321"/>
        <v>0.15195788670320348</v>
      </c>
      <c r="H2297" s="194">
        <f t="shared" si="322"/>
        <v>27.350354900416164</v>
      </c>
      <c r="I2297" s="194">
        <f t="shared" si="323"/>
        <v>27.198397013712956</v>
      </c>
    </row>
    <row r="2298" spans="1:9" x14ac:dyDescent="0.3">
      <c r="A2298">
        <v>2286</v>
      </c>
      <c r="B2298">
        <v>0.27372530431313624</v>
      </c>
      <c r="C2298" s="194">
        <f t="shared" si="317"/>
        <v>18.390491735197482</v>
      </c>
      <c r="D2298" s="213">
        <f t="shared" si="318"/>
        <v>18.390491735197482</v>
      </c>
      <c r="E2298" s="194">
        <f t="shared" si="319"/>
        <v>0</v>
      </c>
      <c r="F2298" s="194">
        <f t="shared" si="320"/>
        <v>5.6095082648025176</v>
      </c>
      <c r="G2298" s="194">
        <f t="shared" si="321"/>
        <v>3.9266557853617625</v>
      </c>
      <c r="H2298" s="194">
        <f t="shared" si="322"/>
        <v>21.149065495477103</v>
      </c>
      <c r="I2298" s="194">
        <f t="shared" si="323"/>
        <v>17.222409710115336</v>
      </c>
    </row>
    <row r="2299" spans="1:9" x14ac:dyDescent="0.3">
      <c r="A2299">
        <v>2287</v>
      </c>
      <c r="B2299">
        <v>0.94962330935390249</v>
      </c>
      <c r="C2299" s="194">
        <f t="shared" si="317"/>
        <v>31.847272991938453</v>
      </c>
      <c r="D2299" s="213">
        <f t="shared" si="318"/>
        <v>24</v>
      </c>
      <c r="E2299" s="194">
        <f t="shared" si="319"/>
        <v>7.8472729919384534</v>
      </c>
      <c r="F2299" s="194">
        <f t="shared" si="320"/>
        <v>0</v>
      </c>
      <c r="G2299" s="194">
        <f t="shared" si="321"/>
        <v>9.02436394072922</v>
      </c>
      <c r="H2299" s="194">
        <f t="shared" si="322"/>
        <v>27.599999999999998</v>
      </c>
      <c r="I2299" s="194">
        <f t="shared" si="323"/>
        <v>27.599999999999994</v>
      </c>
    </row>
    <row r="2300" spans="1:9" x14ac:dyDescent="0.3">
      <c r="A2300">
        <v>2288</v>
      </c>
      <c r="B2300">
        <v>0.36939032223658796</v>
      </c>
      <c r="C2300" s="194">
        <f t="shared" si="317"/>
        <v>19.999188849565165</v>
      </c>
      <c r="D2300" s="213">
        <f t="shared" si="318"/>
        <v>19.999188849565165</v>
      </c>
      <c r="E2300" s="194">
        <f t="shared" si="319"/>
        <v>0</v>
      </c>
      <c r="F2300" s="194">
        <f t="shared" si="320"/>
        <v>4.0008111504348349</v>
      </c>
      <c r="G2300" s="194">
        <f t="shared" si="321"/>
        <v>2.8005678053043845</v>
      </c>
      <c r="H2300" s="194">
        <f t="shared" si="322"/>
        <v>22.999067176999937</v>
      </c>
      <c r="I2300" s="194">
        <f t="shared" si="323"/>
        <v>20.198499371695554</v>
      </c>
    </row>
    <row r="2301" spans="1:9" x14ac:dyDescent="0.3">
      <c r="A2301">
        <v>2289</v>
      </c>
      <c r="B2301">
        <v>0.22663311885848925</v>
      </c>
      <c r="C2301" s="194">
        <f t="shared" si="317"/>
        <v>17.500114893193558</v>
      </c>
      <c r="D2301" s="213">
        <f t="shared" si="318"/>
        <v>17.500114893193558</v>
      </c>
      <c r="E2301" s="194">
        <f t="shared" si="319"/>
        <v>0</v>
      </c>
      <c r="F2301" s="194">
        <f t="shared" si="320"/>
        <v>6.4998851068064418</v>
      </c>
      <c r="G2301" s="194">
        <f t="shared" si="321"/>
        <v>4.5499195747645098</v>
      </c>
      <c r="H2301" s="194">
        <f t="shared" si="322"/>
        <v>20.125132127172591</v>
      </c>
      <c r="I2301" s="194">
        <f t="shared" si="323"/>
        <v>15.575212552408077</v>
      </c>
    </row>
    <row r="2302" spans="1:9" x14ac:dyDescent="0.3">
      <c r="A2302">
        <v>2290</v>
      </c>
      <c r="B2302">
        <v>0.18243768022352647</v>
      </c>
      <c r="C2302" s="194">
        <f t="shared" si="317"/>
        <v>16.563314237326011</v>
      </c>
      <c r="D2302" s="213">
        <f t="shared" si="318"/>
        <v>16.563314237326011</v>
      </c>
      <c r="E2302" s="194">
        <f t="shared" si="319"/>
        <v>0</v>
      </c>
      <c r="F2302" s="194">
        <f t="shared" si="320"/>
        <v>7.4366857626739886</v>
      </c>
      <c r="G2302" s="194">
        <f t="shared" si="321"/>
        <v>5.2056800338717926</v>
      </c>
      <c r="H2302" s="194">
        <f t="shared" si="322"/>
        <v>19.047811372924912</v>
      </c>
      <c r="I2302" s="194">
        <f t="shared" si="323"/>
        <v>13.842131339053115</v>
      </c>
    </row>
    <row r="2303" spans="1:9" x14ac:dyDescent="0.3">
      <c r="A2303">
        <v>2291</v>
      </c>
      <c r="B2303">
        <v>0.53199007074375548</v>
      </c>
      <c r="C2303" s="194">
        <f t="shared" si="317"/>
        <v>22.481640061560498</v>
      </c>
      <c r="D2303" s="213">
        <f t="shared" si="318"/>
        <v>22.481640061560498</v>
      </c>
      <c r="E2303" s="194">
        <f t="shared" si="319"/>
        <v>0</v>
      </c>
      <c r="F2303" s="194">
        <f t="shared" si="320"/>
        <v>1.5183599384395023</v>
      </c>
      <c r="G2303" s="194">
        <f t="shared" si="321"/>
        <v>1.0628519569076518</v>
      </c>
      <c r="H2303" s="194">
        <f t="shared" si="322"/>
        <v>25.853886070794569</v>
      </c>
      <c r="I2303" s="194">
        <f t="shared" si="323"/>
        <v>24.791034113886919</v>
      </c>
    </row>
    <row r="2304" spans="1:9" x14ac:dyDescent="0.3">
      <c r="A2304">
        <v>2292</v>
      </c>
      <c r="B2304">
        <v>9.7168166424722924E-2</v>
      </c>
      <c r="C2304" s="194">
        <f t="shared" si="317"/>
        <v>14.21285545825107</v>
      </c>
      <c r="D2304" s="213">
        <f t="shared" si="318"/>
        <v>14.21285545825107</v>
      </c>
      <c r="E2304" s="194">
        <f t="shared" si="319"/>
        <v>0</v>
      </c>
      <c r="F2304" s="194">
        <f t="shared" si="320"/>
        <v>9.7871445417489298</v>
      </c>
      <c r="G2304" s="194">
        <f t="shared" si="321"/>
        <v>6.8510011792242516</v>
      </c>
      <c r="H2304" s="194">
        <f t="shared" si="322"/>
        <v>16.344783776988731</v>
      </c>
      <c r="I2304" s="194">
        <f t="shared" si="323"/>
        <v>9.4937825977644774</v>
      </c>
    </row>
    <row r="2305" spans="1:9" x14ac:dyDescent="0.3">
      <c r="A2305">
        <v>2293</v>
      </c>
      <c r="B2305">
        <v>0.62031901549189172</v>
      </c>
      <c r="C2305" s="194">
        <f t="shared" si="317"/>
        <v>23.837912464423241</v>
      </c>
      <c r="D2305" s="213">
        <f t="shared" si="318"/>
        <v>23.837912464423241</v>
      </c>
      <c r="E2305" s="194">
        <f t="shared" si="319"/>
        <v>0</v>
      </c>
      <c r="F2305" s="194">
        <f t="shared" si="320"/>
        <v>0.16208753557675948</v>
      </c>
      <c r="G2305" s="194">
        <f t="shared" si="321"/>
        <v>0.11346127490373165</v>
      </c>
      <c r="H2305" s="194">
        <f t="shared" si="322"/>
        <v>27.413599334086726</v>
      </c>
      <c r="I2305" s="194">
        <f t="shared" si="323"/>
        <v>27.300138059182991</v>
      </c>
    </row>
    <row r="2306" spans="1:9" x14ac:dyDescent="0.3">
      <c r="A2306">
        <v>2294</v>
      </c>
      <c r="B2306">
        <v>0.140296878473961</v>
      </c>
      <c r="C2306" s="194">
        <f t="shared" si="317"/>
        <v>15.526081149576772</v>
      </c>
      <c r="D2306" s="213">
        <f t="shared" si="318"/>
        <v>15.526081149576772</v>
      </c>
      <c r="E2306" s="194">
        <f t="shared" si="319"/>
        <v>0</v>
      </c>
      <c r="F2306" s="194">
        <f t="shared" si="320"/>
        <v>8.4739188504232281</v>
      </c>
      <c r="G2306" s="194">
        <f t="shared" si="321"/>
        <v>5.93174319529626</v>
      </c>
      <c r="H2306" s="194">
        <f t="shared" si="322"/>
        <v>17.854993322013286</v>
      </c>
      <c r="I2306" s="194">
        <f t="shared" si="323"/>
        <v>11.923250126717024</v>
      </c>
    </row>
    <row r="2307" spans="1:9" x14ac:dyDescent="0.3">
      <c r="A2307">
        <v>2295</v>
      </c>
      <c r="B2307">
        <v>0.46916752903186731</v>
      </c>
      <c r="C2307" s="194">
        <f t="shared" si="317"/>
        <v>21.535824140578576</v>
      </c>
      <c r="D2307" s="213">
        <f t="shared" si="318"/>
        <v>21.535824140578576</v>
      </c>
      <c r="E2307" s="194">
        <f t="shared" si="319"/>
        <v>0</v>
      </c>
      <c r="F2307" s="194">
        <f t="shared" si="320"/>
        <v>2.4641758594214238</v>
      </c>
      <c r="G2307" s="194">
        <f t="shared" si="321"/>
        <v>1.7249231015949968</v>
      </c>
      <c r="H2307" s="194">
        <f t="shared" si="322"/>
        <v>24.76619776166536</v>
      </c>
      <c r="I2307" s="194">
        <f t="shared" si="323"/>
        <v>23.041274660070361</v>
      </c>
    </row>
    <row r="2308" spans="1:9" x14ac:dyDescent="0.3">
      <c r="A2308">
        <v>2296</v>
      </c>
      <c r="B2308">
        <v>0.92611914039965038</v>
      </c>
      <c r="C2308" s="194">
        <f t="shared" si="317"/>
        <v>30.684897467042276</v>
      </c>
      <c r="D2308" s="213">
        <f t="shared" si="318"/>
        <v>24</v>
      </c>
      <c r="E2308" s="194">
        <f t="shared" si="319"/>
        <v>6.6848974670422763</v>
      </c>
      <c r="F2308" s="194">
        <f t="shared" si="320"/>
        <v>0</v>
      </c>
      <c r="G2308" s="194">
        <f t="shared" si="321"/>
        <v>7.687632087098617</v>
      </c>
      <c r="H2308" s="194">
        <f t="shared" si="322"/>
        <v>27.599999999999998</v>
      </c>
      <c r="I2308" s="194">
        <f t="shared" si="323"/>
        <v>27.599999999999994</v>
      </c>
    </row>
    <row r="2309" spans="1:9" x14ac:dyDescent="0.3">
      <c r="A2309">
        <v>2297</v>
      </c>
      <c r="B2309">
        <v>0.3167516834616424</v>
      </c>
      <c r="C2309" s="194">
        <f t="shared" si="317"/>
        <v>19.139190068338756</v>
      </c>
      <c r="D2309" s="213">
        <f t="shared" si="318"/>
        <v>19.139190068338756</v>
      </c>
      <c r="E2309" s="194">
        <f t="shared" si="319"/>
        <v>0</v>
      </c>
      <c r="F2309" s="194">
        <f t="shared" si="320"/>
        <v>4.8608099316612439</v>
      </c>
      <c r="G2309" s="194">
        <f t="shared" si="321"/>
        <v>3.402566952162871</v>
      </c>
      <c r="H2309" s="194">
        <f t="shared" si="322"/>
        <v>22.010068578589568</v>
      </c>
      <c r="I2309" s="194">
        <f t="shared" si="323"/>
        <v>18.607501626426693</v>
      </c>
    </row>
    <row r="2310" spans="1:9" x14ac:dyDescent="0.3">
      <c r="A2310">
        <v>2298</v>
      </c>
      <c r="B2310">
        <v>0.87147050975557183</v>
      </c>
      <c r="C2310" s="194">
        <f t="shared" si="317"/>
        <v>28.800218948189411</v>
      </c>
      <c r="D2310" s="213">
        <f t="shared" si="318"/>
        <v>24</v>
      </c>
      <c r="E2310" s="194">
        <f t="shared" si="319"/>
        <v>4.8002189481894106</v>
      </c>
      <c r="F2310" s="194">
        <f t="shared" si="320"/>
        <v>0</v>
      </c>
      <c r="G2310" s="194">
        <f t="shared" si="321"/>
        <v>5.5202517904178219</v>
      </c>
      <c r="H2310" s="194">
        <f t="shared" si="322"/>
        <v>27.599999999999998</v>
      </c>
      <c r="I2310" s="194">
        <f t="shared" si="323"/>
        <v>27.599999999999994</v>
      </c>
    </row>
    <row r="2311" spans="1:9" x14ac:dyDescent="0.3">
      <c r="A2311">
        <v>2299</v>
      </c>
      <c r="B2311">
        <v>0.24897314193659048</v>
      </c>
      <c r="C2311" s="194">
        <f t="shared" si="317"/>
        <v>17.933652002762784</v>
      </c>
      <c r="D2311" s="213">
        <f t="shared" si="318"/>
        <v>17.933652002762784</v>
      </c>
      <c r="E2311" s="194">
        <f t="shared" si="319"/>
        <v>0</v>
      </c>
      <c r="F2311" s="194">
        <f t="shared" si="320"/>
        <v>6.0663479972372158</v>
      </c>
      <c r="G2311" s="194">
        <f t="shared" si="321"/>
        <v>4.2464435980660511</v>
      </c>
      <c r="H2311" s="194">
        <f t="shared" si="322"/>
        <v>20.6236998031772</v>
      </c>
      <c r="I2311" s="194">
        <f t="shared" si="323"/>
        <v>16.377256205111145</v>
      </c>
    </row>
    <row r="2312" spans="1:9" x14ac:dyDescent="0.3">
      <c r="A2312">
        <v>2300</v>
      </c>
      <c r="B2312">
        <v>0.95966110861430909</v>
      </c>
      <c r="C2312" s="194">
        <f t="shared" si="317"/>
        <v>32.480601317005735</v>
      </c>
      <c r="D2312" s="213">
        <f t="shared" si="318"/>
        <v>24</v>
      </c>
      <c r="E2312" s="194">
        <f t="shared" si="319"/>
        <v>8.4806013170057355</v>
      </c>
      <c r="F2312" s="194">
        <f t="shared" si="320"/>
        <v>0</v>
      </c>
      <c r="G2312" s="194">
        <f t="shared" si="321"/>
        <v>9.7526915145565951</v>
      </c>
      <c r="H2312" s="194">
        <f t="shared" si="322"/>
        <v>27.599999999999998</v>
      </c>
      <c r="I2312" s="194">
        <f t="shared" si="323"/>
        <v>27.599999999999994</v>
      </c>
    </row>
    <row r="2313" spans="1:9" x14ac:dyDescent="0.3">
      <c r="A2313">
        <v>2301</v>
      </c>
      <c r="B2313">
        <v>0.50320440385168341</v>
      </c>
      <c r="C2313" s="194">
        <f t="shared" si="317"/>
        <v>22.048194014016357</v>
      </c>
      <c r="D2313" s="213">
        <f t="shared" si="318"/>
        <v>22.048194014016357</v>
      </c>
      <c r="E2313" s="194">
        <f t="shared" si="319"/>
        <v>0</v>
      </c>
      <c r="F2313" s="194">
        <f t="shared" si="320"/>
        <v>1.9518059859836434</v>
      </c>
      <c r="G2313" s="194">
        <f t="shared" si="321"/>
        <v>1.3662641901885506</v>
      </c>
      <c r="H2313" s="194">
        <f t="shared" si="322"/>
        <v>25.355423116118807</v>
      </c>
      <c r="I2313" s="194">
        <f t="shared" si="323"/>
        <v>23.989158925930255</v>
      </c>
    </row>
    <row r="2314" spans="1:9" x14ac:dyDescent="0.3">
      <c r="A2314">
        <v>2302</v>
      </c>
      <c r="B2314">
        <v>0.98096556694071568</v>
      </c>
      <c r="C2314" s="194">
        <f t="shared" si="317"/>
        <v>34.444674859210437</v>
      </c>
      <c r="D2314" s="213">
        <f t="shared" si="318"/>
        <v>24</v>
      </c>
      <c r="E2314" s="194">
        <f t="shared" si="319"/>
        <v>10.444674859210437</v>
      </c>
      <c r="F2314" s="194">
        <f t="shared" si="320"/>
        <v>0</v>
      </c>
      <c r="G2314" s="194">
        <f t="shared" si="321"/>
        <v>12.011376088092002</v>
      </c>
      <c r="H2314" s="194">
        <f t="shared" si="322"/>
        <v>27.599999999999998</v>
      </c>
      <c r="I2314" s="194">
        <f t="shared" si="323"/>
        <v>27.599999999999994</v>
      </c>
    </row>
    <row r="2315" spans="1:9" x14ac:dyDescent="0.3">
      <c r="A2315">
        <v>2303</v>
      </c>
      <c r="B2315">
        <v>9.2656237973418931E-2</v>
      </c>
      <c r="C2315" s="194">
        <f t="shared" si="317"/>
        <v>14.052555851557454</v>
      </c>
      <c r="D2315" s="213">
        <f t="shared" si="318"/>
        <v>14.052555851557454</v>
      </c>
      <c r="E2315" s="194">
        <f t="shared" si="319"/>
        <v>0</v>
      </c>
      <c r="F2315" s="194">
        <f t="shared" si="320"/>
        <v>9.9474441484425462</v>
      </c>
      <c r="G2315" s="194">
        <f t="shared" si="321"/>
        <v>6.9632109039097827</v>
      </c>
      <c r="H2315" s="194">
        <f t="shared" si="322"/>
        <v>16.160439229291072</v>
      </c>
      <c r="I2315" s="194">
        <f t="shared" si="323"/>
        <v>9.1972283253812837</v>
      </c>
    </row>
    <row r="2316" spans="1:9" x14ac:dyDescent="0.3">
      <c r="A2316">
        <v>2304</v>
      </c>
      <c r="B2316">
        <v>0.84068340840478528</v>
      </c>
      <c r="C2316" s="194">
        <f t="shared" si="317"/>
        <v>27.983623563552747</v>
      </c>
      <c r="D2316" s="213">
        <f t="shared" si="318"/>
        <v>24</v>
      </c>
      <c r="E2316" s="194">
        <f t="shared" si="319"/>
        <v>3.9836235635527473</v>
      </c>
      <c r="F2316" s="194">
        <f t="shared" si="320"/>
        <v>0</v>
      </c>
      <c r="G2316" s="194">
        <f t="shared" si="321"/>
        <v>4.5811670980856594</v>
      </c>
      <c r="H2316" s="194">
        <f t="shared" si="322"/>
        <v>27.599999999999998</v>
      </c>
      <c r="I2316" s="194">
        <f t="shared" si="323"/>
        <v>27.599999999999994</v>
      </c>
    </row>
    <row r="2317" spans="1:9" x14ac:dyDescent="0.3">
      <c r="A2317">
        <v>2305</v>
      </c>
      <c r="B2317">
        <v>0.18775229490334422</v>
      </c>
      <c r="C2317" s="194">
        <f t="shared" si="317"/>
        <v>16.682742381227104</v>
      </c>
      <c r="D2317" s="213">
        <f t="shared" si="318"/>
        <v>16.682742381227104</v>
      </c>
      <c r="E2317" s="194">
        <f t="shared" si="319"/>
        <v>0</v>
      </c>
      <c r="F2317" s="194">
        <f t="shared" si="320"/>
        <v>7.3172576187728957</v>
      </c>
      <c r="G2317" s="194">
        <f t="shared" si="321"/>
        <v>5.1220803331410272</v>
      </c>
      <c r="H2317" s="194">
        <f t="shared" si="322"/>
        <v>19.18515373841117</v>
      </c>
      <c r="I2317" s="194">
        <f t="shared" si="323"/>
        <v>14.063073405270142</v>
      </c>
    </row>
    <row r="2318" spans="1:9" x14ac:dyDescent="0.3">
      <c r="A2318">
        <v>2306</v>
      </c>
      <c r="B2318">
        <v>0.80810400889699241</v>
      </c>
      <c r="C2318" s="194">
        <f t="shared" ref="C2318:C2381" si="324">_xlfn.NORM.INV(B2318,$B$5,$B$6)</f>
        <v>27.225584318138594</v>
      </c>
      <c r="D2318" s="213">
        <f t="shared" ref="D2318:D2381" si="325">MIN(C2318,$D$6)</f>
        <v>24</v>
      </c>
      <c r="E2318" s="194">
        <f t="shared" ref="E2318:E2381" si="326">MAX(C2318-$D$6,0)</f>
        <v>3.2255843181385941</v>
      </c>
      <c r="F2318" s="194">
        <f t="shared" ref="F2318:F2381" si="327">MAX($D$6-C2318,0)</f>
        <v>0</v>
      </c>
      <c r="G2318" s="194">
        <f t="shared" ref="G2318:G2381" si="328">E2318*$D$2+F2318*$D$3</f>
        <v>3.709421965859383</v>
      </c>
      <c r="H2318" s="194">
        <f t="shared" ref="H2318:H2381" si="329">$D$2*D2318</f>
        <v>27.599999999999998</v>
      </c>
      <c r="I2318" s="194">
        <f t="shared" ref="I2318:I2381" si="330">-$D$6*$B$2+D2318*$B$4+F2318*$B$3</f>
        <v>27.599999999999994</v>
      </c>
    </row>
    <row r="2319" spans="1:9" x14ac:dyDescent="0.3">
      <c r="A2319">
        <v>2307</v>
      </c>
      <c r="B2319">
        <v>0.35515352544309475</v>
      </c>
      <c r="C2319" s="194">
        <f t="shared" si="324"/>
        <v>19.771337549271184</v>
      </c>
      <c r="D2319" s="213">
        <f t="shared" si="325"/>
        <v>19.771337549271184</v>
      </c>
      <c r="E2319" s="194">
        <f t="shared" si="326"/>
        <v>0</v>
      </c>
      <c r="F2319" s="194">
        <f t="shared" si="327"/>
        <v>4.228662450728816</v>
      </c>
      <c r="G2319" s="194">
        <f t="shared" si="328"/>
        <v>2.9600637155101714</v>
      </c>
      <c r="H2319" s="194">
        <f t="shared" si="329"/>
        <v>22.737038181661859</v>
      </c>
      <c r="I2319" s="194">
        <f t="shared" si="330"/>
        <v>19.776974466151685</v>
      </c>
    </row>
    <row r="2320" spans="1:9" x14ac:dyDescent="0.3">
      <c r="A2320">
        <v>2308</v>
      </c>
      <c r="B2320">
        <v>8.038148028091574E-2</v>
      </c>
      <c r="C2320" s="194">
        <f t="shared" si="324"/>
        <v>13.584939077349008</v>
      </c>
      <c r="D2320" s="213">
        <f t="shared" si="325"/>
        <v>13.584939077349008</v>
      </c>
      <c r="E2320" s="194">
        <f t="shared" si="326"/>
        <v>0</v>
      </c>
      <c r="F2320" s="194">
        <f t="shared" si="327"/>
        <v>10.415060922650992</v>
      </c>
      <c r="G2320" s="194">
        <f t="shared" si="328"/>
        <v>7.2905426458556954</v>
      </c>
      <c r="H2320" s="194">
        <f t="shared" si="329"/>
        <v>15.622679938951357</v>
      </c>
      <c r="I2320" s="194">
        <f t="shared" si="330"/>
        <v>8.3321372930956592</v>
      </c>
    </row>
    <row r="2321" spans="1:9" x14ac:dyDescent="0.3">
      <c r="A2321">
        <v>2309</v>
      </c>
      <c r="B2321">
        <v>7.7058861816570734E-2</v>
      </c>
      <c r="C2321" s="194">
        <f t="shared" si="324"/>
        <v>13.44918050295405</v>
      </c>
      <c r="D2321" s="213">
        <f t="shared" si="325"/>
        <v>13.44918050295405</v>
      </c>
      <c r="E2321" s="194">
        <f t="shared" si="326"/>
        <v>0</v>
      </c>
      <c r="F2321" s="194">
        <f t="shared" si="327"/>
        <v>10.55081949704595</v>
      </c>
      <c r="G2321" s="194">
        <f t="shared" si="328"/>
        <v>7.3855736479321656</v>
      </c>
      <c r="H2321" s="194">
        <f t="shared" si="329"/>
        <v>15.466557578397156</v>
      </c>
      <c r="I2321" s="194">
        <f t="shared" si="330"/>
        <v>8.0809839304649902</v>
      </c>
    </row>
    <row r="2322" spans="1:9" x14ac:dyDescent="0.3">
      <c r="A2322">
        <v>2310</v>
      </c>
      <c r="B2322">
        <v>5.4403359730352041E-2</v>
      </c>
      <c r="C2322" s="194">
        <f t="shared" si="324"/>
        <v>12.378521559105643</v>
      </c>
      <c r="D2322" s="213">
        <f t="shared" si="325"/>
        <v>12.378521559105643</v>
      </c>
      <c r="E2322" s="194">
        <f t="shared" si="326"/>
        <v>0</v>
      </c>
      <c r="F2322" s="194">
        <f t="shared" si="327"/>
        <v>11.621478440894357</v>
      </c>
      <c r="G2322" s="194">
        <f t="shared" si="328"/>
        <v>8.1350349086260501</v>
      </c>
      <c r="H2322" s="194">
        <f t="shared" si="329"/>
        <v>14.235299792971489</v>
      </c>
      <c r="I2322" s="194">
        <f t="shared" si="330"/>
        <v>6.1002648843454352</v>
      </c>
    </row>
    <row r="2323" spans="1:9" x14ac:dyDescent="0.3">
      <c r="A2323">
        <v>2311</v>
      </c>
      <c r="B2323">
        <v>0.57992732664822444</v>
      </c>
      <c r="C2323" s="194">
        <f t="shared" si="324"/>
        <v>23.210245401084808</v>
      </c>
      <c r="D2323" s="213">
        <f t="shared" si="325"/>
        <v>23.210245401084808</v>
      </c>
      <c r="E2323" s="194">
        <f t="shared" si="326"/>
        <v>0</v>
      </c>
      <c r="F2323" s="194">
        <f t="shared" si="327"/>
        <v>0.78975459891519151</v>
      </c>
      <c r="G2323" s="194">
        <f t="shared" si="328"/>
        <v>0.55282821924063408</v>
      </c>
      <c r="H2323" s="194">
        <f t="shared" si="329"/>
        <v>26.691782211247528</v>
      </c>
      <c r="I2323" s="194">
        <f t="shared" si="330"/>
        <v>26.138953992006893</v>
      </c>
    </row>
    <row r="2324" spans="1:9" x14ac:dyDescent="0.3">
      <c r="A2324">
        <v>2312</v>
      </c>
      <c r="B2324">
        <v>0.69606270575895202</v>
      </c>
      <c r="C2324" s="194">
        <f t="shared" si="324"/>
        <v>25.078658184334071</v>
      </c>
      <c r="D2324" s="213">
        <f t="shared" si="325"/>
        <v>24</v>
      </c>
      <c r="E2324" s="194">
        <f t="shared" si="326"/>
        <v>1.0786581843340706</v>
      </c>
      <c r="F2324" s="194">
        <f t="shared" si="327"/>
        <v>0</v>
      </c>
      <c r="G2324" s="194">
        <f t="shared" si="328"/>
        <v>1.2404569119841811</v>
      </c>
      <c r="H2324" s="194">
        <f t="shared" si="329"/>
        <v>27.599999999999998</v>
      </c>
      <c r="I2324" s="194">
        <f t="shared" si="330"/>
        <v>27.599999999999994</v>
      </c>
    </row>
    <row r="2325" spans="1:9" x14ac:dyDescent="0.3">
      <c r="A2325">
        <v>2313</v>
      </c>
      <c r="B2325">
        <v>0.60008908596111854</v>
      </c>
      <c r="C2325" s="194">
        <f t="shared" si="324"/>
        <v>23.521466187380511</v>
      </c>
      <c r="D2325" s="213">
        <f t="shared" si="325"/>
        <v>23.521466187380511</v>
      </c>
      <c r="E2325" s="194">
        <f t="shared" si="326"/>
        <v>0</v>
      </c>
      <c r="F2325" s="194">
        <f t="shared" si="327"/>
        <v>0.47853381261948869</v>
      </c>
      <c r="G2325" s="194">
        <f t="shared" si="328"/>
        <v>0.3349736688336421</v>
      </c>
      <c r="H2325" s="194">
        <f t="shared" si="329"/>
        <v>27.049686115487585</v>
      </c>
      <c r="I2325" s="194">
        <f t="shared" si="330"/>
        <v>26.714712446653945</v>
      </c>
    </row>
    <row r="2326" spans="1:9" x14ac:dyDescent="0.3">
      <c r="A2326">
        <v>2314</v>
      </c>
      <c r="B2326">
        <v>0.99442405522575184</v>
      </c>
      <c r="C2326" s="194">
        <f t="shared" si="324"/>
        <v>37.227417879137477</v>
      </c>
      <c r="D2326" s="213">
        <f t="shared" si="325"/>
        <v>24</v>
      </c>
      <c r="E2326" s="194">
        <f t="shared" si="326"/>
        <v>13.227417879137477</v>
      </c>
      <c r="F2326" s="194">
        <f t="shared" si="327"/>
        <v>0</v>
      </c>
      <c r="G2326" s="194">
        <f t="shared" si="328"/>
        <v>15.211530561008097</v>
      </c>
      <c r="H2326" s="194">
        <f t="shared" si="329"/>
        <v>27.599999999999998</v>
      </c>
      <c r="I2326" s="194">
        <f t="shared" si="330"/>
        <v>27.599999999999994</v>
      </c>
    </row>
    <row r="2327" spans="1:9" x14ac:dyDescent="0.3">
      <c r="A2327">
        <v>2315</v>
      </c>
      <c r="B2327">
        <v>0.47080382829679646</v>
      </c>
      <c r="C2327" s="194">
        <f t="shared" si="324"/>
        <v>21.56050360130202</v>
      </c>
      <c r="D2327" s="213">
        <f t="shared" si="325"/>
        <v>21.56050360130202</v>
      </c>
      <c r="E2327" s="194">
        <f t="shared" si="326"/>
        <v>0</v>
      </c>
      <c r="F2327" s="194">
        <f t="shared" si="327"/>
        <v>2.4394963986979796</v>
      </c>
      <c r="G2327" s="194">
        <f t="shared" si="328"/>
        <v>1.7076474790885858</v>
      </c>
      <c r="H2327" s="194">
        <f t="shared" si="329"/>
        <v>24.794579141497323</v>
      </c>
      <c r="I2327" s="194">
        <f t="shared" si="330"/>
        <v>23.08693166240873</v>
      </c>
    </row>
    <row r="2328" spans="1:9" x14ac:dyDescent="0.3">
      <c r="A2328">
        <v>2316</v>
      </c>
      <c r="B2328">
        <v>0.60743663074059995</v>
      </c>
      <c r="C2328" s="194">
        <f t="shared" si="324"/>
        <v>23.635865148674306</v>
      </c>
      <c r="D2328" s="213">
        <f t="shared" si="325"/>
        <v>23.635865148674306</v>
      </c>
      <c r="E2328" s="194">
        <f t="shared" si="326"/>
        <v>0</v>
      </c>
      <c r="F2328" s="194">
        <f t="shared" si="327"/>
        <v>0.36413485132569434</v>
      </c>
      <c r="G2328" s="194">
        <f t="shared" si="328"/>
        <v>0.25489439592798607</v>
      </c>
      <c r="H2328" s="194">
        <f t="shared" si="329"/>
        <v>27.181244920975448</v>
      </c>
      <c r="I2328" s="194">
        <f t="shared" si="330"/>
        <v>26.926350525047461</v>
      </c>
    </row>
    <row r="2329" spans="1:9" x14ac:dyDescent="0.3">
      <c r="A2329">
        <v>2317</v>
      </c>
      <c r="B2329">
        <v>8.3593841162790783E-2</v>
      </c>
      <c r="C2329" s="194">
        <f t="shared" si="324"/>
        <v>13.712218430844876</v>
      </c>
      <c r="D2329" s="213">
        <f t="shared" si="325"/>
        <v>13.712218430844876</v>
      </c>
      <c r="E2329" s="194">
        <f t="shared" si="326"/>
        <v>0</v>
      </c>
      <c r="F2329" s="194">
        <f t="shared" si="327"/>
        <v>10.287781569155124</v>
      </c>
      <c r="G2329" s="194">
        <f t="shared" si="328"/>
        <v>7.201447098408587</v>
      </c>
      <c r="H2329" s="194">
        <f t="shared" si="329"/>
        <v>15.769051195471606</v>
      </c>
      <c r="I2329" s="194">
        <f t="shared" si="330"/>
        <v>8.5676040970630165</v>
      </c>
    </row>
    <row r="2330" spans="1:9" x14ac:dyDescent="0.3">
      <c r="A2330">
        <v>2318</v>
      </c>
      <c r="B2330">
        <v>0.33311373523968268</v>
      </c>
      <c r="C2330" s="194">
        <f t="shared" si="324"/>
        <v>19.41201199942191</v>
      </c>
      <c r="D2330" s="213">
        <f t="shared" si="325"/>
        <v>19.41201199942191</v>
      </c>
      <c r="E2330" s="194">
        <f t="shared" si="326"/>
        <v>0</v>
      </c>
      <c r="F2330" s="194">
        <f t="shared" si="327"/>
        <v>4.5879880005780898</v>
      </c>
      <c r="G2330" s="194">
        <f t="shared" si="328"/>
        <v>3.2115916004046632</v>
      </c>
      <c r="H2330" s="194">
        <f t="shared" si="329"/>
        <v>22.323813799335195</v>
      </c>
      <c r="I2330" s="194">
        <f t="shared" si="330"/>
        <v>19.112222198930528</v>
      </c>
    </row>
    <row r="2331" spans="1:9" x14ac:dyDescent="0.3">
      <c r="A2331">
        <v>2319</v>
      </c>
      <c r="B2331">
        <v>0.97601337376690489</v>
      </c>
      <c r="C2331" s="194">
        <f t="shared" si="324"/>
        <v>33.865631717021486</v>
      </c>
      <c r="D2331" s="213">
        <f t="shared" si="325"/>
        <v>24</v>
      </c>
      <c r="E2331" s="194">
        <f t="shared" si="326"/>
        <v>9.8656317170214862</v>
      </c>
      <c r="F2331" s="194">
        <f t="shared" si="327"/>
        <v>0</v>
      </c>
      <c r="G2331" s="194">
        <f t="shared" si="328"/>
        <v>11.345476474574708</v>
      </c>
      <c r="H2331" s="194">
        <f t="shared" si="329"/>
        <v>27.599999999999998</v>
      </c>
      <c r="I2331" s="194">
        <f t="shared" si="330"/>
        <v>27.599999999999994</v>
      </c>
    </row>
    <row r="2332" spans="1:9" x14ac:dyDescent="0.3">
      <c r="A2332">
        <v>2320</v>
      </c>
      <c r="B2332">
        <v>0.17992143961993878</v>
      </c>
      <c r="C2332" s="194">
        <f t="shared" si="324"/>
        <v>16.506012876689972</v>
      </c>
      <c r="D2332" s="213">
        <f t="shared" si="325"/>
        <v>16.506012876689972</v>
      </c>
      <c r="E2332" s="194">
        <f t="shared" si="326"/>
        <v>0</v>
      </c>
      <c r="F2332" s="194">
        <f t="shared" si="327"/>
        <v>7.4939871233100277</v>
      </c>
      <c r="G2332" s="194">
        <f t="shared" si="328"/>
        <v>5.2457909863170196</v>
      </c>
      <c r="H2332" s="194">
        <f t="shared" si="329"/>
        <v>18.981914808193466</v>
      </c>
      <c r="I2332" s="194">
        <f t="shared" si="330"/>
        <v>13.736123821876442</v>
      </c>
    </row>
    <row r="2333" spans="1:9" x14ac:dyDescent="0.3">
      <c r="A2333">
        <v>2321</v>
      </c>
      <c r="B2333">
        <v>0.38561478799459104</v>
      </c>
      <c r="C2333" s="194">
        <f t="shared" si="324"/>
        <v>20.255398395580524</v>
      </c>
      <c r="D2333" s="213">
        <f t="shared" si="325"/>
        <v>20.255398395580524</v>
      </c>
      <c r="E2333" s="194">
        <f t="shared" si="326"/>
        <v>0</v>
      </c>
      <c r="F2333" s="194">
        <f t="shared" si="327"/>
        <v>3.7446016044194756</v>
      </c>
      <c r="G2333" s="194">
        <f t="shared" si="328"/>
        <v>2.6212211230936333</v>
      </c>
      <c r="H2333" s="194">
        <f t="shared" si="329"/>
        <v>23.293708154917603</v>
      </c>
      <c r="I2333" s="194">
        <f t="shared" si="330"/>
        <v>20.67248703182397</v>
      </c>
    </row>
    <row r="2334" spans="1:9" x14ac:dyDescent="0.3">
      <c r="A2334">
        <v>2322</v>
      </c>
      <c r="B2334">
        <v>0.82787994170958423</v>
      </c>
      <c r="C2334" s="194">
        <f t="shared" si="324"/>
        <v>27.674923366197419</v>
      </c>
      <c r="D2334" s="213">
        <f t="shared" si="325"/>
        <v>24</v>
      </c>
      <c r="E2334" s="194">
        <f t="shared" si="326"/>
        <v>3.6749233661974188</v>
      </c>
      <c r="F2334" s="194">
        <f t="shared" si="327"/>
        <v>0</v>
      </c>
      <c r="G2334" s="194">
        <f t="shared" si="328"/>
        <v>4.2261618711270312</v>
      </c>
      <c r="H2334" s="194">
        <f t="shared" si="329"/>
        <v>27.599999999999998</v>
      </c>
      <c r="I2334" s="194">
        <f t="shared" si="330"/>
        <v>27.599999999999994</v>
      </c>
    </row>
    <row r="2335" spans="1:9" x14ac:dyDescent="0.3">
      <c r="A2335">
        <v>2323</v>
      </c>
      <c r="B2335">
        <v>0.61810521047548539</v>
      </c>
      <c r="C2335" s="194">
        <f t="shared" si="324"/>
        <v>23.803048913339403</v>
      </c>
      <c r="D2335" s="213">
        <f t="shared" si="325"/>
        <v>23.803048913339403</v>
      </c>
      <c r="E2335" s="194">
        <f t="shared" si="326"/>
        <v>0</v>
      </c>
      <c r="F2335" s="194">
        <f t="shared" si="327"/>
        <v>0.19695108666059724</v>
      </c>
      <c r="G2335" s="194">
        <f t="shared" si="328"/>
        <v>0.13786576066241807</v>
      </c>
      <c r="H2335" s="194">
        <f t="shared" si="329"/>
        <v>27.373506250340313</v>
      </c>
      <c r="I2335" s="194">
        <f t="shared" si="330"/>
        <v>27.235640489677895</v>
      </c>
    </row>
    <row r="2336" spans="1:9" x14ac:dyDescent="0.3">
      <c r="A2336">
        <v>2324</v>
      </c>
      <c r="B2336">
        <v>0.63308609194427534</v>
      </c>
      <c r="C2336" s="194">
        <f t="shared" si="324"/>
        <v>24.040228758317962</v>
      </c>
      <c r="D2336" s="213">
        <f t="shared" si="325"/>
        <v>24</v>
      </c>
      <c r="E2336" s="194">
        <f t="shared" si="326"/>
        <v>4.0228758317962132E-2</v>
      </c>
      <c r="F2336" s="194">
        <f t="shared" si="327"/>
        <v>0</v>
      </c>
      <c r="G2336" s="194">
        <f t="shared" si="328"/>
        <v>4.6263072065656448E-2</v>
      </c>
      <c r="H2336" s="194">
        <f t="shared" si="329"/>
        <v>27.599999999999998</v>
      </c>
      <c r="I2336" s="194">
        <f t="shared" si="330"/>
        <v>27.599999999999994</v>
      </c>
    </row>
    <row r="2337" spans="1:9" x14ac:dyDescent="0.3">
      <c r="A2337">
        <v>2325</v>
      </c>
      <c r="B2337">
        <v>0.54327356539685046</v>
      </c>
      <c r="C2337" s="194">
        <f t="shared" si="324"/>
        <v>22.652105994103255</v>
      </c>
      <c r="D2337" s="213">
        <f t="shared" si="325"/>
        <v>22.652105994103255</v>
      </c>
      <c r="E2337" s="194">
        <f t="shared" si="326"/>
        <v>0</v>
      </c>
      <c r="F2337" s="194">
        <f t="shared" si="327"/>
        <v>1.3478940058967446</v>
      </c>
      <c r="G2337" s="194">
        <f t="shared" si="328"/>
        <v>0.94352580412772125</v>
      </c>
      <c r="H2337" s="194">
        <f t="shared" si="329"/>
        <v>26.049921893218741</v>
      </c>
      <c r="I2337" s="194">
        <f t="shared" si="330"/>
        <v>25.106396089091021</v>
      </c>
    </row>
    <row r="2338" spans="1:9" x14ac:dyDescent="0.3">
      <c r="A2338">
        <v>2326</v>
      </c>
      <c r="B2338">
        <v>0.24675772252225192</v>
      </c>
      <c r="C2338" s="194">
        <f t="shared" si="324"/>
        <v>17.891630747636682</v>
      </c>
      <c r="D2338" s="213">
        <f t="shared" si="325"/>
        <v>17.891630747636682</v>
      </c>
      <c r="E2338" s="194">
        <f t="shared" si="326"/>
        <v>0</v>
      </c>
      <c r="F2338" s="194">
        <f t="shared" si="327"/>
        <v>6.1083692523633175</v>
      </c>
      <c r="G2338" s="194">
        <f t="shared" si="328"/>
        <v>4.2758584766543226</v>
      </c>
      <c r="H2338" s="194">
        <f t="shared" si="329"/>
        <v>20.575375359782182</v>
      </c>
      <c r="I2338" s="194">
        <f t="shared" si="330"/>
        <v>16.299516883127861</v>
      </c>
    </row>
    <row r="2339" spans="1:9" x14ac:dyDescent="0.3">
      <c r="A2339">
        <v>2327</v>
      </c>
      <c r="B2339">
        <v>3.0191565165127887E-2</v>
      </c>
      <c r="C2339" s="194">
        <f t="shared" si="324"/>
        <v>10.732086193549007</v>
      </c>
      <c r="D2339" s="213">
        <f t="shared" si="325"/>
        <v>10.732086193549007</v>
      </c>
      <c r="E2339" s="194">
        <f t="shared" si="326"/>
        <v>0</v>
      </c>
      <c r="F2339" s="194">
        <f t="shared" si="327"/>
        <v>13.267913806450993</v>
      </c>
      <c r="G2339" s="194">
        <f t="shared" si="328"/>
        <v>9.2875396645156965</v>
      </c>
      <c r="H2339" s="194">
        <f t="shared" si="329"/>
        <v>12.341899122581356</v>
      </c>
      <c r="I2339" s="194">
        <f t="shared" si="330"/>
        <v>3.0543594580656599</v>
      </c>
    </row>
    <row r="2340" spans="1:9" x14ac:dyDescent="0.3">
      <c r="A2340">
        <v>2328</v>
      </c>
      <c r="B2340">
        <v>0.72807757120374095</v>
      </c>
      <c r="C2340" s="194">
        <f t="shared" si="324"/>
        <v>25.642054739622289</v>
      </c>
      <c r="D2340" s="213">
        <f t="shared" si="325"/>
        <v>24</v>
      </c>
      <c r="E2340" s="194">
        <f t="shared" si="326"/>
        <v>1.6420547396222887</v>
      </c>
      <c r="F2340" s="194">
        <f t="shared" si="327"/>
        <v>0</v>
      </c>
      <c r="G2340" s="194">
        <f t="shared" si="328"/>
        <v>1.8883629505656319</v>
      </c>
      <c r="H2340" s="194">
        <f t="shared" si="329"/>
        <v>27.599999999999998</v>
      </c>
      <c r="I2340" s="194">
        <f t="shared" si="330"/>
        <v>27.599999999999994</v>
      </c>
    </row>
    <row r="2341" spans="1:9" x14ac:dyDescent="0.3">
      <c r="A2341">
        <v>2329</v>
      </c>
      <c r="B2341">
        <v>0.76219467700224253</v>
      </c>
      <c r="C2341" s="194">
        <f t="shared" si="324"/>
        <v>26.280279996426401</v>
      </c>
      <c r="D2341" s="213">
        <f t="shared" si="325"/>
        <v>24</v>
      </c>
      <c r="E2341" s="194">
        <f t="shared" si="326"/>
        <v>2.2802799964264011</v>
      </c>
      <c r="F2341" s="194">
        <f t="shared" si="327"/>
        <v>0</v>
      </c>
      <c r="G2341" s="194">
        <f t="shared" si="328"/>
        <v>2.6223219958903612</v>
      </c>
      <c r="H2341" s="194">
        <f t="shared" si="329"/>
        <v>27.599999999999998</v>
      </c>
      <c r="I2341" s="194">
        <f t="shared" si="330"/>
        <v>27.599999999999994</v>
      </c>
    </row>
    <row r="2342" spans="1:9" x14ac:dyDescent="0.3">
      <c r="A2342">
        <v>2330</v>
      </c>
      <c r="B2342">
        <v>0.10850458672418184</v>
      </c>
      <c r="C2342" s="194">
        <f t="shared" si="324"/>
        <v>14.592879591284046</v>
      </c>
      <c r="D2342" s="213">
        <f t="shared" si="325"/>
        <v>14.592879591284046</v>
      </c>
      <c r="E2342" s="194">
        <f t="shared" si="326"/>
        <v>0</v>
      </c>
      <c r="F2342" s="194">
        <f t="shared" si="327"/>
        <v>9.4071204087159543</v>
      </c>
      <c r="G2342" s="194">
        <f t="shared" si="328"/>
        <v>6.5849842861011689</v>
      </c>
      <c r="H2342" s="194">
        <f t="shared" si="329"/>
        <v>16.78181152997665</v>
      </c>
      <c r="I2342" s="194">
        <f t="shared" si="330"/>
        <v>10.196827243875482</v>
      </c>
    </row>
    <row r="2343" spans="1:9" x14ac:dyDescent="0.3">
      <c r="A2343">
        <v>2331</v>
      </c>
      <c r="B2343">
        <v>0.14422267768305219</v>
      </c>
      <c r="C2343" s="194">
        <f t="shared" si="324"/>
        <v>15.630770445320051</v>
      </c>
      <c r="D2343" s="213">
        <f t="shared" si="325"/>
        <v>15.630770445320051</v>
      </c>
      <c r="E2343" s="194">
        <f t="shared" si="326"/>
        <v>0</v>
      </c>
      <c r="F2343" s="194">
        <f t="shared" si="327"/>
        <v>8.3692295546799489</v>
      </c>
      <c r="G2343" s="194">
        <f t="shared" si="328"/>
        <v>5.8584606882759651</v>
      </c>
      <c r="H2343" s="194">
        <f t="shared" si="329"/>
        <v>17.975386012118058</v>
      </c>
      <c r="I2343" s="194">
        <f t="shared" si="330"/>
        <v>12.116925323842089</v>
      </c>
    </row>
    <row r="2344" spans="1:9" x14ac:dyDescent="0.3">
      <c r="A2344">
        <v>2332</v>
      </c>
      <c r="B2344">
        <v>0.49998913242310017</v>
      </c>
      <c r="C2344" s="194">
        <f t="shared" si="324"/>
        <v>21.999836554146778</v>
      </c>
      <c r="D2344" s="213">
        <f t="shared" si="325"/>
        <v>21.999836554146778</v>
      </c>
      <c r="E2344" s="194">
        <f t="shared" si="326"/>
        <v>0</v>
      </c>
      <c r="F2344" s="194">
        <f t="shared" si="327"/>
        <v>2.0001634458532216</v>
      </c>
      <c r="G2344" s="194">
        <f t="shared" si="328"/>
        <v>1.4001144120972553</v>
      </c>
      <c r="H2344" s="194">
        <f t="shared" si="329"/>
        <v>25.299812037268794</v>
      </c>
      <c r="I2344" s="194">
        <f t="shared" si="330"/>
        <v>23.899697625171534</v>
      </c>
    </row>
    <row r="2345" spans="1:9" x14ac:dyDescent="0.3">
      <c r="A2345">
        <v>2333</v>
      </c>
      <c r="B2345">
        <v>0.86083364570448762</v>
      </c>
      <c r="C2345" s="194">
        <f t="shared" si="324"/>
        <v>28.504434271655036</v>
      </c>
      <c r="D2345" s="213">
        <f t="shared" si="325"/>
        <v>24</v>
      </c>
      <c r="E2345" s="194">
        <f t="shared" si="326"/>
        <v>4.5044342716550361</v>
      </c>
      <c r="F2345" s="194">
        <f t="shared" si="327"/>
        <v>0</v>
      </c>
      <c r="G2345" s="194">
        <f t="shared" si="328"/>
        <v>5.1800994124032913</v>
      </c>
      <c r="H2345" s="194">
        <f t="shared" si="329"/>
        <v>27.599999999999998</v>
      </c>
      <c r="I2345" s="194">
        <f t="shared" si="330"/>
        <v>27.599999999999994</v>
      </c>
    </row>
    <row r="2346" spans="1:9" x14ac:dyDescent="0.3">
      <c r="A2346">
        <v>2334</v>
      </c>
      <c r="B2346">
        <v>0.86064559282749431</v>
      </c>
      <c r="C2346" s="194">
        <f t="shared" si="324"/>
        <v>28.499346637909763</v>
      </c>
      <c r="D2346" s="213">
        <f t="shared" si="325"/>
        <v>24</v>
      </c>
      <c r="E2346" s="194">
        <f t="shared" si="326"/>
        <v>4.4993466379097633</v>
      </c>
      <c r="F2346" s="194">
        <f t="shared" si="327"/>
        <v>0</v>
      </c>
      <c r="G2346" s="194">
        <f t="shared" si="328"/>
        <v>5.1742486335962274</v>
      </c>
      <c r="H2346" s="194">
        <f t="shared" si="329"/>
        <v>27.599999999999998</v>
      </c>
      <c r="I2346" s="194">
        <f t="shared" si="330"/>
        <v>27.599999999999994</v>
      </c>
    </row>
    <row r="2347" spans="1:9" x14ac:dyDescent="0.3">
      <c r="A2347">
        <v>2335</v>
      </c>
      <c r="B2347">
        <v>0.83388512123400238</v>
      </c>
      <c r="C2347" s="194">
        <f t="shared" si="324"/>
        <v>27.817794393173202</v>
      </c>
      <c r="D2347" s="213">
        <f t="shared" si="325"/>
        <v>24</v>
      </c>
      <c r="E2347" s="194">
        <f t="shared" si="326"/>
        <v>3.8177943931732017</v>
      </c>
      <c r="F2347" s="194">
        <f t="shared" si="327"/>
        <v>0</v>
      </c>
      <c r="G2347" s="194">
        <f t="shared" si="328"/>
        <v>4.3904635521491819</v>
      </c>
      <c r="H2347" s="194">
        <f t="shared" si="329"/>
        <v>27.599999999999998</v>
      </c>
      <c r="I2347" s="194">
        <f t="shared" si="330"/>
        <v>27.599999999999994</v>
      </c>
    </row>
    <row r="2348" spans="1:9" x14ac:dyDescent="0.3">
      <c r="A2348">
        <v>2336</v>
      </c>
      <c r="B2348">
        <v>0.51984914486721745</v>
      </c>
      <c r="C2348" s="194">
        <f t="shared" si="324"/>
        <v>22.29864984057723</v>
      </c>
      <c r="D2348" s="213">
        <f t="shared" si="325"/>
        <v>22.29864984057723</v>
      </c>
      <c r="E2348" s="194">
        <f t="shared" si="326"/>
        <v>0</v>
      </c>
      <c r="F2348" s="194">
        <f t="shared" si="327"/>
        <v>1.7013501594227698</v>
      </c>
      <c r="G2348" s="194">
        <f t="shared" si="328"/>
        <v>1.1909451115959391</v>
      </c>
      <c r="H2348" s="194">
        <f t="shared" si="329"/>
        <v>25.643447316663813</v>
      </c>
      <c r="I2348" s="194">
        <f t="shared" si="330"/>
        <v>24.452502205067873</v>
      </c>
    </row>
    <row r="2349" spans="1:9" x14ac:dyDescent="0.3">
      <c r="A2349">
        <v>2337</v>
      </c>
      <c r="B2349">
        <v>0.76376153463681584</v>
      </c>
      <c r="C2349" s="194">
        <f t="shared" si="324"/>
        <v>26.310728580134164</v>
      </c>
      <c r="D2349" s="213">
        <f t="shared" si="325"/>
        <v>24</v>
      </c>
      <c r="E2349" s="194">
        <f t="shared" si="326"/>
        <v>2.3107285801341639</v>
      </c>
      <c r="F2349" s="194">
        <f t="shared" si="327"/>
        <v>0</v>
      </c>
      <c r="G2349" s="194">
        <f t="shared" si="328"/>
        <v>2.6573378671542884</v>
      </c>
      <c r="H2349" s="194">
        <f t="shared" si="329"/>
        <v>27.599999999999998</v>
      </c>
      <c r="I2349" s="194">
        <f t="shared" si="330"/>
        <v>27.599999999999994</v>
      </c>
    </row>
    <row r="2350" spans="1:9" x14ac:dyDescent="0.3">
      <c r="A2350">
        <v>2338</v>
      </c>
      <c r="B2350">
        <v>0.50266914713866295</v>
      </c>
      <c r="C2350" s="194">
        <f t="shared" si="324"/>
        <v>22.040143657619694</v>
      </c>
      <c r="D2350" s="213">
        <f t="shared" si="325"/>
        <v>22.040143657619694</v>
      </c>
      <c r="E2350" s="194">
        <f t="shared" si="326"/>
        <v>0</v>
      </c>
      <c r="F2350" s="194">
        <f t="shared" si="327"/>
        <v>1.9598563423803057</v>
      </c>
      <c r="G2350" s="194">
        <f t="shared" si="328"/>
        <v>1.3718994396662141</v>
      </c>
      <c r="H2350" s="194">
        <f t="shared" si="329"/>
        <v>25.346165206262647</v>
      </c>
      <c r="I2350" s="194">
        <f t="shared" si="330"/>
        <v>23.974265766596428</v>
      </c>
    </row>
    <row r="2351" spans="1:9" x14ac:dyDescent="0.3">
      <c r="A2351">
        <v>2339</v>
      </c>
      <c r="B2351">
        <v>0.93181135406732818</v>
      </c>
      <c r="C2351" s="194">
        <f t="shared" si="324"/>
        <v>30.936508904747665</v>
      </c>
      <c r="D2351" s="213">
        <f t="shared" si="325"/>
        <v>24</v>
      </c>
      <c r="E2351" s="194">
        <f t="shared" si="326"/>
        <v>6.9365089047476651</v>
      </c>
      <c r="F2351" s="194">
        <f t="shared" si="327"/>
        <v>0</v>
      </c>
      <c r="G2351" s="194">
        <f t="shared" si="328"/>
        <v>7.9769852404598147</v>
      </c>
      <c r="H2351" s="194">
        <f t="shared" si="329"/>
        <v>27.599999999999998</v>
      </c>
      <c r="I2351" s="194">
        <f t="shared" si="330"/>
        <v>27.599999999999994</v>
      </c>
    </row>
    <row r="2352" spans="1:9" x14ac:dyDescent="0.3">
      <c r="A2352">
        <v>2340</v>
      </c>
      <c r="B2352">
        <v>0.89750657290674585</v>
      </c>
      <c r="C2352" s="194">
        <f t="shared" si="324"/>
        <v>29.604827216545615</v>
      </c>
      <c r="D2352" s="213">
        <f t="shared" si="325"/>
        <v>24</v>
      </c>
      <c r="E2352" s="194">
        <f t="shared" si="326"/>
        <v>5.6048272165456154</v>
      </c>
      <c r="F2352" s="194">
        <f t="shared" si="327"/>
        <v>0</v>
      </c>
      <c r="G2352" s="194">
        <f t="shared" si="328"/>
        <v>6.445551299027457</v>
      </c>
      <c r="H2352" s="194">
        <f t="shared" si="329"/>
        <v>27.599999999999998</v>
      </c>
      <c r="I2352" s="194">
        <f t="shared" si="330"/>
        <v>27.599999999999994</v>
      </c>
    </row>
    <row r="2353" spans="1:9" x14ac:dyDescent="0.3">
      <c r="A2353">
        <v>2341</v>
      </c>
      <c r="B2353">
        <v>0.59237703676124542</v>
      </c>
      <c r="C2353" s="194">
        <f t="shared" si="324"/>
        <v>23.401983315798244</v>
      </c>
      <c r="D2353" s="213">
        <f t="shared" si="325"/>
        <v>23.401983315798244</v>
      </c>
      <c r="E2353" s="194">
        <f t="shared" si="326"/>
        <v>0</v>
      </c>
      <c r="F2353" s="194">
        <f t="shared" si="327"/>
        <v>0.59801668420175602</v>
      </c>
      <c r="G2353" s="194">
        <f t="shared" si="328"/>
        <v>0.41861167894122925</v>
      </c>
      <c r="H2353" s="194">
        <f t="shared" si="329"/>
        <v>26.912280813167978</v>
      </c>
      <c r="I2353" s="194">
        <f t="shared" si="330"/>
        <v>26.493669134226746</v>
      </c>
    </row>
    <row r="2354" spans="1:9" x14ac:dyDescent="0.3">
      <c r="A2354">
        <v>2342</v>
      </c>
      <c r="B2354">
        <v>0.37007502643558809</v>
      </c>
      <c r="C2354" s="194">
        <f t="shared" si="324"/>
        <v>20.010072137196943</v>
      </c>
      <c r="D2354" s="213">
        <f t="shared" si="325"/>
        <v>20.010072137196943</v>
      </c>
      <c r="E2354" s="194">
        <f t="shared" si="326"/>
        <v>0</v>
      </c>
      <c r="F2354" s="194">
        <f t="shared" si="327"/>
        <v>3.9899278628030572</v>
      </c>
      <c r="G2354" s="194">
        <f t="shared" si="328"/>
        <v>2.7929495039621401</v>
      </c>
      <c r="H2354" s="194">
        <f t="shared" si="329"/>
        <v>23.011582957776483</v>
      </c>
      <c r="I2354" s="194">
        <f t="shared" si="330"/>
        <v>20.218633453814338</v>
      </c>
    </row>
    <row r="2355" spans="1:9" x14ac:dyDescent="0.3">
      <c r="A2355">
        <v>2343</v>
      </c>
      <c r="B2355">
        <v>0.26794935299570544</v>
      </c>
      <c r="C2355" s="194">
        <f t="shared" si="324"/>
        <v>18.28583921961215</v>
      </c>
      <c r="D2355" s="213">
        <f t="shared" si="325"/>
        <v>18.28583921961215</v>
      </c>
      <c r="E2355" s="194">
        <f t="shared" si="326"/>
        <v>0</v>
      </c>
      <c r="F2355" s="194">
        <f t="shared" si="327"/>
        <v>5.71416078038785</v>
      </c>
      <c r="G2355" s="194">
        <f t="shared" si="328"/>
        <v>3.9999125462714953</v>
      </c>
      <c r="H2355" s="194">
        <f t="shared" si="329"/>
        <v>21.028715102553971</v>
      </c>
      <c r="I2355" s="194">
        <f t="shared" si="330"/>
        <v>17.028802556282475</v>
      </c>
    </row>
    <row r="2356" spans="1:9" x14ac:dyDescent="0.3">
      <c r="A2356">
        <v>2344</v>
      </c>
      <c r="B2356">
        <v>0.35715322232014302</v>
      </c>
      <c r="C2356" s="194">
        <f t="shared" si="324"/>
        <v>19.803528553513779</v>
      </c>
      <c r="D2356" s="213">
        <f t="shared" si="325"/>
        <v>19.803528553513779</v>
      </c>
      <c r="E2356" s="194">
        <f t="shared" si="326"/>
        <v>0</v>
      </c>
      <c r="F2356" s="194">
        <f t="shared" si="327"/>
        <v>4.1964714464862212</v>
      </c>
      <c r="G2356" s="194">
        <f t="shared" si="328"/>
        <v>2.9375300125403552</v>
      </c>
      <c r="H2356" s="194">
        <f t="shared" si="329"/>
        <v>22.774057836540845</v>
      </c>
      <c r="I2356" s="194">
        <f t="shared" si="330"/>
        <v>19.836527824000484</v>
      </c>
    </row>
    <row r="2357" spans="1:9" x14ac:dyDescent="0.3">
      <c r="A2357">
        <v>2345</v>
      </c>
      <c r="B2357">
        <v>0.69142689955305647</v>
      </c>
      <c r="C2357" s="194">
        <f t="shared" si="324"/>
        <v>24.999393962080358</v>
      </c>
      <c r="D2357" s="213">
        <f t="shared" si="325"/>
        <v>24</v>
      </c>
      <c r="E2357" s="194">
        <f t="shared" si="326"/>
        <v>0.99939396208035802</v>
      </c>
      <c r="F2357" s="194">
        <f t="shared" si="327"/>
        <v>0</v>
      </c>
      <c r="G2357" s="194">
        <f t="shared" si="328"/>
        <v>1.1493030563924116</v>
      </c>
      <c r="H2357" s="194">
        <f t="shared" si="329"/>
        <v>27.599999999999998</v>
      </c>
      <c r="I2357" s="194">
        <f t="shared" si="330"/>
        <v>27.599999999999994</v>
      </c>
    </row>
    <row r="2358" spans="1:9" x14ac:dyDescent="0.3">
      <c r="A2358">
        <v>2346</v>
      </c>
      <c r="B2358">
        <v>5.5749191474908644E-2</v>
      </c>
      <c r="C2358" s="194">
        <f t="shared" si="324"/>
        <v>12.451034353511282</v>
      </c>
      <c r="D2358" s="213">
        <f t="shared" si="325"/>
        <v>12.451034353511282</v>
      </c>
      <c r="E2358" s="194">
        <f t="shared" si="326"/>
        <v>0</v>
      </c>
      <c r="F2358" s="194">
        <f t="shared" si="327"/>
        <v>11.548965646488718</v>
      </c>
      <c r="G2358" s="194">
        <f t="shared" si="328"/>
        <v>8.0842759525421037</v>
      </c>
      <c r="H2358" s="194">
        <f t="shared" si="329"/>
        <v>14.318689506537973</v>
      </c>
      <c r="I2358" s="194">
        <f t="shared" si="330"/>
        <v>6.2344135539958705</v>
      </c>
    </row>
    <row r="2359" spans="1:9" x14ac:dyDescent="0.3">
      <c r="A2359">
        <v>2347</v>
      </c>
      <c r="B2359">
        <v>0.7946704068910575</v>
      </c>
      <c r="C2359" s="194">
        <f t="shared" si="324"/>
        <v>26.936404947820311</v>
      </c>
      <c r="D2359" s="213">
        <f t="shared" si="325"/>
        <v>24</v>
      </c>
      <c r="E2359" s="194">
        <f t="shared" si="326"/>
        <v>2.9364049478203107</v>
      </c>
      <c r="F2359" s="194">
        <f t="shared" si="327"/>
        <v>0</v>
      </c>
      <c r="G2359" s="194">
        <f t="shared" si="328"/>
        <v>3.3768656899933571</v>
      </c>
      <c r="H2359" s="194">
        <f t="shared" si="329"/>
        <v>27.599999999999998</v>
      </c>
      <c r="I2359" s="194">
        <f t="shared" si="330"/>
        <v>27.599999999999994</v>
      </c>
    </row>
    <row r="2360" spans="1:9" x14ac:dyDescent="0.3">
      <c r="A2360">
        <v>2348</v>
      </c>
      <c r="B2360">
        <v>0.54985303133350494</v>
      </c>
      <c r="C2360" s="194">
        <f t="shared" si="324"/>
        <v>22.751740237323819</v>
      </c>
      <c r="D2360" s="213">
        <f t="shared" si="325"/>
        <v>22.751740237323819</v>
      </c>
      <c r="E2360" s="194">
        <f t="shared" si="326"/>
        <v>0</v>
      </c>
      <c r="F2360" s="194">
        <f t="shared" si="327"/>
        <v>1.2482597626761809</v>
      </c>
      <c r="G2360" s="194">
        <f t="shared" si="328"/>
        <v>0.87378183387332675</v>
      </c>
      <c r="H2360" s="194">
        <f t="shared" si="329"/>
        <v>26.16450127292239</v>
      </c>
      <c r="I2360" s="194">
        <f t="shared" si="330"/>
        <v>25.29071943904906</v>
      </c>
    </row>
    <row r="2361" spans="1:9" x14ac:dyDescent="0.3">
      <c r="A2361">
        <v>2349</v>
      </c>
      <c r="B2361">
        <v>0.64302757511602082</v>
      </c>
      <c r="C2361" s="194">
        <f t="shared" si="324"/>
        <v>24.199379300912138</v>
      </c>
      <c r="D2361" s="213">
        <f t="shared" si="325"/>
        <v>24</v>
      </c>
      <c r="E2361" s="194">
        <f t="shared" si="326"/>
        <v>0.19937930091213829</v>
      </c>
      <c r="F2361" s="194">
        <f t="shared" si="327"/>
        <v>0</v>
      </c>
      <c r="G2361" s="194">
        <f t="shared" si="328"/>
        <v>0.22928619604895903</v>
      </c>
      <c r="H2361" s="194">
        <f t="shared" si="329"/>
        <v>27.599999999999998</v>
      </c>
      <c r="I2361" s="194">
        <f t="shared" si="330"/>
        <v>27.599999999999994</v>
      </c>
    </row>
    <row r="2362" spans="1:9" x14ac:dyDescent="0.3">
      <c r="A2362">
        <v>2350</v>
      </c>
      <c r="B2362">
        <v>0.94831100804294266</v>
      </c>
      <c r="C2362" s="194">
        <f t="shared" si="324"/>
        <v>31.772159174221144</v>
      </c>
      <c r="D2362" s="213">
        <f t="shared" si="325"/>
        <v>24</v>
      </c>
      <c r="E2362" s="194">
        <f t="shared" si="326"/>
        <v>7.7721591742211444</v>
      </c>
      <c r="F2362" s="194">
        <f t="shared" si="327"/>
        <v>0</v>
      </c>
      <c r="G2362" s="194">
        <f t="shared" si="328"/>
        <v>8.9379830503543154</v>
      </c>
      <c r="H2362" s="194">
        <f t="shared" si="329"/>
        <v>27.599999999999998</v>
      </c>
      <c r="I2362" s="194">
        <f t="shared" si="330"/>
        <v>27.599999999999994</v>
      </c>
    </row>
    <row r="2363" spans="1:9" x14ac:dyDescent="0.3">
      <c r="A2363">
        <v>2351</v>
      </c>
      <c r="B2363">
        <v>0.10360283339066401</v>
      </c>
      <c r="C2363" s="194">
        <f t="shared" si="324"/>
        <v>14.432281391000801</v>
      </c>
      <c r="D2363" s="213">
        <f t="shared" si="325"/>
        <v>14.432281391000801</v>
      </c>
      <c r="E2363" s="194">
        <f t="shared" si="326"/>
        <v>0</v>
      </c>
      <c r="F2363" s="194">
        <f t="shared" si="327"/>
        <v>9.5677186089991988</v>
      </c>
      <c r="G2363" s="194">
        <f t="shared" si="328"/>
        <v>6.6974030262994395</v>
      </c>
      <c r="H2363" s="194">
        <f t="shared" si="329"/>
        <v>16.597123599650921</v>
      </c>
      <c r="I2363" s="194">
        <f t="shared" si="330"/>
        <v>9.8997205733514804</v>
      </c>
    </row>
    <row r="2364" spans="1:9" x14ac:dyDescent="0.3">
      <c r="A2364">
        <v>2352</v>
      </c>
      <c r="B2364">
        <v>8.4601181857051344E-2</v>
      </c>
      <c r="C2364" s="194">
        <f t="shared" si="324"/>
        <v>13.751372301622336</v>
      </c>
      <c r="D2364" s="213">
        <f t="shared" si="325"/>
        <v>13.751372301622336</v>
      </c>
      <c r="E2364" s="194">
        <f t="shared" si="326"/>
        <v>0</v>
      </c>
      <c r="F2364" s="194">
        <f t="shared" si="327"/>
        <v>10.248627698377664</v>
      </c>
      <c r="G2364" s="194">
        <f t="shared" si="328"/>
        <v>7.1740393888643652</v>
      </c>
      <c r="H2364" s="194">
        <f t="shared" si="329"/>
        <v>15.814078146865684</v>
      </c>
      <c r="I2364" s="194">
        <f t="shared" si="330"/>
        <v>8.6400387580013156</v>
      </c>
    </row>
    <row r="2365" spans="1:9" x14ac:dyDescent="0.3">
      <c r="A2365">
        <v>2353</v>
      </c>
      <c r="B2365">
        <v>0.42275109301606084</v>
      </c>
      <c r="C2365" s="194">
        <f t="shared" si="324"/>
        <v>20.830837216307621</v>
      </c>
      <c r="D2365" s="213">
        <f t="shared" si="325"/>
        <v>20.830837216307621</v>
      </c>
      <c r="E2365" s="194">
        <f t="shared" si="326"/>
        <v>0</v>
      </c>
      <c r="F2365" s="194">
        <f t="shared" si="327"/>
        <v>3.1691627836923786</v>
      </c>
      <c r="G2365" s="194">
        <f t="shared" si="328"/>
        <v>2.218413948584665</v>
      </c>
      <c r="H2365" s="194">
        <f t="shared" si="329"/>
        <v>23.955462798753764</v>
      </c>
      <c r="I2365" s="194">
        <f t="shared" si="330"/>
        <v>21.737048850169099</v>
      </c>
    </row>
    <row r="2366" spans="1:9" x14ac:dyDescent="0.3">
      <c r="A2366">
        <v>2354</v>
      </c>
      <c r="B2366">
        <v>0.35960619941105232</v>
      </c>
      <c r="C2366" s="194">
        <f t="shared" si="324"/>
        <v>19.842930378202755</v>
      </c>
      <c r="D2366" s="213">
        <f t="shared" si="325"/>
        <v>19.842930378202755</v>
      </c>
      <c r="E2366" s="194">
        <f t="shared" si="326"/>
        <v>0</v>
      </c>
      <c r="F2366" s="194">
        <f t="shared" si="327"/>
        <v>4.1570696217972447</v>
      </c>
      <c r="G2366" s="194">
        <f t="shared" si="328"/>
        <v>2.9099487352580717</v>
      </c>
      <c r="H2366" s="194">
        <f t="shared" si="329"/>
        <v>22.819369934933167</v>
      </c>
      <c r="I2366" s="194">
        <f t="shared" si="330"/>
        <v>19.909421199675094</v>
      </c>
    </row>
    <row r="2367" spans="1:9" x14ac:dyDescent="0.3">
      <c r="A2367">
        <v>2355</v>
      </c>
      <c r="B2367">
        <v>0.81811490250797225</v>
      </c>
      <c r="C2367" s="194">
        <f t="shared" si="324"/>
        <v>27.44922690965717</v>
      </c>
      <c r="D2367" s="213">
        <f t="shared" si="325"/>
        <v>24</v>
      </c>
      <c r="E2367" s="194">
        <f t="shared" si="326"/>
        <v>3.4492269096571704</v>
      </c>
      <c r="F2367" s="194">
        <f t="shared" si="327"/>
        <v>0</v>
      </c>
      <c r="G2367" s="194">
        <f t="shared" si="328"/>
        <v>3.9666109461057455</v>
      </c>
      <c r="H2367" s="194">
        <f t="shared" si="329"/>
        <v>27.599999999999998</v>
      </c>
      <c r="I2367" s="194">
        <f t="shared" si="330"/>
        <v>27.599999999999994</v>
      </c>
    </row>
    <row r="2368" spans="1:9" x14ac:dyDescent="0.3">
      <c r="A2368">
        <v>2356</v>
      </c>
      <c r="B2368">
        <v>0.98698944198022254</v>
      </c>
      <c r="C2368" s="194">
        <f t="shared" si="324"/>
        <v>35.355378895024735</v>
      </c>
      <c r="D2368" s="213">
        <f t="shared" si="325"/>
        <v>24</v>
      </c>
      <c r="E2368" s="194">
        <f t="shared" si="326"/>
        <v>11.355378895024735</v>
      </c>
      <c r="F2368" s="194">
        <f t="shared" si="327"/>
        <v>0</v>
      </c>
      <c r="G2368" s="194">
        <f t="shared" si="328"/>
        <v>13.058685729278444</v>
      </c>
      <c r="H2368" s="194">
        <f t="shared" si="329"/>
        <v>27.599999999999998</v>
      </c>
      <c r="I2368" s="194">
        <f t="shared" si="330"/>
        <v>27.599999999999994</v>
      </c>
    </row>
    <row r="2369" spans="1:9" x14ac:dyDescent="0.3">
      <c r="A2369">
        <v>2357</v>
      </c>
      <c r="B2369">
        <v>6.6820778335005659E-2</v>
      </c>
      <c r="C2369" s="194">
        <f t="shared" si="324"/>
        <v>13.000628918353794</v>
      </c>
      <c r="D2369" s="213">
        <f t="shared" si="325"/>
        <v>13.000628918353794</v>
      </c>
      <c r="E2369" s="194">
        <f t="shared" si="326"/>
        <v>0</v>
      </c>
      <c r="F2369" s="194">
        <f t="shared" si="327"/>
        <v>10.999371081646206</v>
      </c>
      <c r="G2369" s="194">
        <f t="shared" si="328"/>
        <v>7.6995597571523451</v>
      </c>
      <c r="H2369" s="194">
        <f t="shared" si="329"/>
        <v>14.950723256106862</v>
      </c>
      <c r="I2369" s="194">
        <f t="shared" si="330"/>
        <v>7.2511634989545151</v>
      </c>
    </row>
    <row r="2370" spans="1:9" x14ac:dyDescent="0.3">
      <c r="A2370">
        <v>2358</v>
      </c>
      <c r="B2370">
        <v>0.70545516667997421</v>
      </c>
      <c r="C2370" s="194">
        <f t="shared" si="324"/>
        <v>25.240934147620113</v>
      </c>
      <c r="D2370" s="213">
        <f t="shared" si="325"/>
        <v>24</v>
      </c>
      <c r="E2370" s="194">
        <f t="shared" si="326"/>
        <v>1.2409341476201128</v>
      </c>
      <c r="F2370" s="194">
        <f t="shared" si="327"/>
        <v>0</v>
      </c>
      <c r="G2370" s="194">
        <f t="shared" si="328"/>
        <v>1.4270742697631296</v>
      </c>
      <c r="H2370" s="194">
        <f t="shared" si="329"/>
        <v>27.599999999999998</v>
      </c>
      <c r="I2370" s="194">
        <f t="shared" si="330"/>
        <v>27.599999999999994</v>
      </c>
    </row>
    <row r="2371" spans="1:9" x14ac:dyDescent="0.3">
      <c r="A2371">
        <v>2359</v>
      </c>
      <c r="B2371">
        <v>0.11506919518924086</v>
      </c>
      <c r="C2371" s="194">
        <f t="shared" si="324"/>
        <v>14.799985322329203</v>
      </c>
      <c r="D2371" s="213">
        <f t="shared" si="325"/>
        <v>14.799985322329203</v>
      </c>
      <c r="E2371" s="194">
        <f t="shared" si="326"/>
        <v>0</v>
      </c>
      <c r="F2371" s="194">
        <f t="shared" si="327"/>
        <v>9.2000146776707972</v>
      </c>
      <c r="G2371" s="194">
        <f t="shared" si="328"/>
        <v>6.4400102743695582</v>
      </c>
      <c r="H2371" s="194">
        <f t="shared" si="329"/>
        <v>17.019983120678582</v>
      </c>
      <c r="I2371" s="194">
        <f t="shared" si="330"/>
        <v>10.579972846309023</v>
      </c>
    </row>
    <row r="2372" spans="1:9" x14ac:dyDescent="0.3">
      <c r="A2372">
        <v>2360</v>
      </c>
      <c r="B2372">
        <v>0.53682347893930538</v>
      </c>
      <c r="C2372" s="194">
        <f t="shared" si="324"/>
        <v>22.554605395890569</v>
      </c>
      <c r="D2372" s="213">
        <f t="shared" si="325"/>
        <v>22.554605395890569</v>
      </c>
      <c r="E2372" s="194">
        <f t="shared" si="326"/>
        <v>0</v>
      </c>
      <c r="F2372" s="194">
        <f t="shared" si="327"/>
        <v>1.4453946041094312</v>
      </c>
      <c r="G2372" s="194">
        <f t="shared" si="328"/>
        <v>1.0117762228766018</v>
      </c>
      <c r="H2372" s="194">
        <f t="shared" si="329"/>
        <v>25.937796205274154</v>
      </c>
      <c r="I2372" s="194">
        <f t="shared" si="330"/>
        <v>24.926019982397552</v>
      </c>
    </row>
    <row r="2373" spans="1:9" x14ac:dyDescent="0.3">
      <c r="A2373">
        <v>2361</v>
      </c>
      <c r="B2373">
        <v>0.27382321992095038</v>
      </c>
      <c r="C2373" s="194">
        <f t="shared" si="324"/>
        <v>18.39225631452322</v>
      </c>
      <c r="D2373" s="213">
        <f t="shared" si="325"/>
        <v>18.39225631452322</v>
      </c>
      <c r="E2373" s="194">
        <f t="shared" si="326"/>
        <v>0</v>
      </c>
      <c r="F2373" s="194">
        <f t="shared" si="327"/>
        <v>5.6077436854767804</v>
      </c>
      <c r="G2373" s="194">
        <f t="shared" si="328"/>
        <v>3.9254205798337467</v>
      </c>
      <c r="H2373" s="194">
        <f t="shared" si="329"/>
        <v>21.1510947617017</v>
      </c>
      <c r="I2373" s="194">
        <f t="shared" si="330"/>
        <v>17.225674181867952</v>
      </c>
    </row>
    <row r="2374" spans="1:9" x14ac:dyDescent="0.3">
      <c r="A2374">
        <v>2362</v>
      </c>
      <c r="B2374">
        <v>0.55014416246222253</v>
      </c>
      <c r="C2374" s="194">
        <f t="shared" si="324"/>
        <v>22.75615348771499</v>
      </c>
      <c r="D2374" s="213">
        <f t="shared" si="325"/>
        <v>22.75615348771499</v>
      </c>
      <c r="E2374" s="194">
        <f t="shared" si="326"/>
        <v>0</v>
      </c>
      <c r="F2374" s="194">
        <f t="shared" si="327"/>
        <v>1.2438465122850104</v>
      </c>
      <c r="G2374" s="194">
        <f t="shared" si="328"/>
        <v>0.87069255859950734</v>
      </c>
      <c r="H2374" s="194">
        <f t="shared" si="329"/>
        <v>26.169576510872236</v>
      </c>
      <c r="I2374" s="194">
        <f t="shared" si="330"/>
        <v>25.298883952272728</v>
      </c>
    </row>
    <row r="2375" spans="1:9" x14ac:dyDescent="0.3">
      <c r="A2375">
        <v>2363</v>
      </c>
      <c r="B2375">
        <v>0.24767738307245912</v>
      </c>
      <c r="C2375" s="194">
        <f t="shared" si="324"/>
        <v>17.909098880162126</v>
      </c>
      <c r="D2375" s="213">
        <f t="shared" si="325"/>
        <v>17.909098880162126</v>
      </c>
      <c r="E2375" s="194">
        <f t="shared" si="326"/>
        <v>0</v>
      </c>
      <c r="F2375" s="194">
        <f t="shared" si="327"/>
        <v>6.0909011198378735</v>
      </c>
      <c r="G2375" s="194">
        <f t="shared" si="328"/>
        <v>4.2636307838865122</v>
      </c>
      <c r="H2375" s="194">
        <f t="shared" si="329"/>
        <v>20.595463712186444</v>
      </c>
      <c r="I2375" s="194">
        <f t="shared" si="330"/>
        <v>16.331832928299928</v>
      </c>
    </row>
    <row r="2376" spans="1:9" x14ac:dyDescent="0.3">
      <c r="A2376">
        <v>2364</v>
      </c>
      <c r="B2376">
        <v>0.40924218350524122</v>
      </c>
      <c r="C2376" s="194">
        <f t="shared" si="324"/>
        <v>20.623031240302918</v>
      </c>
      <c r="D2376" s="213">
        <f t="shared" si="325"/>
        <v>20.623031240302918</v>
      </c>
      <c r="E2376" s="194">
        <f t="shared" si="326"/>
        <v>0</v>
      </c>
      <c r="F2376" s="194">
        <f t="shared" si="327"/>
        <v>3.3769687596970819</v>
      </c>
      <c r="G2376" s="194">
        <f t="shared" si="328"/>
        <v>2.3638781317879576</v>
      </c>
      <c r="H2376" s="194">
        <f t="shared" si="329"/>
        <v>23.716485926348355</v>
      </c>
      <c r="I2376" s="194">
        <f t="shared" si="330"/>
        <v>21.352607794560395</v>
      </c>
    </row>
    <row r="2377" spans="1:9" x14ac:dyDescent="0.3">
      <c r="A2377">
        <v>2365</v>
      </c>
      <c r="B2377">
        <v>0.8008649843212664</v>
      </c>
      <c r="C2377" s="194">
        <f t="shared" si="324"/>
        <v>27.068289474558554</v>
      </c>
      <c r="D2377" s="213">
        <f t="shared" si="325"/>
        <v>24</v>
      </c>
      <c r="E2377" s="194">
        <f t="shared" si="326"/>
        <v>3.0682894745585543</v>
      </c>
      <c r="F2377" s="194">
        <f t="shared" si="327"/>
        <v>0</v>
      </c>
      <c r="G2377" s="194">
        <f t="shared" si="328"/>
        <v>3.528532895742337</v>
      </c>
      <c r="H2377" s="194">
        <f t="shared" si="329"/>
        <v>27.599999999999998</v>
      </c>
      <c r="I2377" s="194">
        <f t="shared" si="330"/>
        <v>27.599999999999994</v>
      </c>
    </row>
    <row r="2378" spans="1:9" x14ac:dyDescent="0.3">
      <c r="A2378">
        <v>2366</v>
      </c>
      <c r="B2378">
        <v>0.34103889733672155</v>
      </c>
      <c r="C2378" s="194">
        <f t="shared" si="324"/>
        <v>19.54222333758289</v>
      </c>
      <c r="D2378" s="213">
        <f t="shared" si="325"/>
        <v>19.54222333758289</v>
      </c>
      <c r="E2378" s="194">
        <f t="shared" si="326"/>
        <v>0</v>
      </c>
      <c r="F2378" s="194">
        <f t="shared" si="327"/>
        <v>4.4577766624171105</v>
      </c>
      <c r="G2378" s="194">
        <f t="shared" si="328"/>
        <v>3.1204436636919777</v>
      </c>
      <c r="H2378" s="194">
        <f t="shared" si="329"/>
        <v>22.473556838220322</v>
      </c>
      <c r="I2378" s="194">
        <f t="shared" si="330"/>
        <v>19.353113174528339</v>
      </c>
    </row>
    <row r="2379" spans="1:9" x14ac:dyDescent="0.3">
      <c r="A2379">
        <v>2367</v>
      </c>
      <c r="B2379">
        <v>0.92276991849758938</v>
      </c>
      <c r="C2379" s="194">
        <f t="shared" si="324"/>
        <v>30.543716237072093</v>
      </c>
      <c r="D2379" s="213">
        <f t="shared" si="325"/>
        <v>24</v>
      </c>
      <c r="E2379" s="194">
        <f t="shared" si="326"/>
        <v>6.5437162370720934</v>
      </c>
      <c r="F2379" s="194">
        <f t="shared" si="327"/>
        <v>0</v>
      </c>
      <c r="G2379" s="194">
        <f t="shared" si="328"/>
        <v>7.525273672632907</v>
      </c>
      <c r="H2379" s="194">
        <f t="shared" si="329"/>
        <v>27.599999999999998</v>
      </c>
      <c r="I2379" s="194">
        <f t="shared" si="330"/>
        <v>27.599999999999994</v>
      </c>
    </row>
    <row r="2380" spans="1:9" x14ac:dyDescent="0.3">
      <c r="A2380">
        <v>2368</v>
      </c>
      <c r="B2380">
        <v>0.63030870550417195</v>
      </c>
      <c r="C2380" s="194">
        <f t="shared" si="324"/>
        <v>23.99602642524972</v>
      </c>
      <c r="D2380" s="213">
        <f t="shared" si="325"/>
        <v>23.99602642524972</v>
      </c>
      <c r="E2380" s="194">
        <f t="shared" si="326"/>
        <v>0</v>
      </c>
      <c r="F2380" s="194">
        <f t="shared" si="327"/>
        <v>3.9735747502795959E-3</v>
      </c>
      <c r="G2380" s="194">
        <f t="shared" si="328"/>
        <v>2.7815023251957175E-3</v>
      </c>
      <c r="H2380" s="194">
        <f t="shared" si="329"/>
        <v>27.595430389037176</v>
      </c>
      <c r="I2380" s="194">
        <f t="shared" si="330"/>
        <v>27.592648886711981</v>
      </c>
    </row>
    <row r="2381" spans="1:9" x14ac:dyDescent="0.3">
      <c r="A2381">
        <v>2369</v>
      </c>
      <c r="B2381">
        <v>0.22681942551973444</v>
      </c>
      <c r="C2381" s="194">
        <f t="shared" si="324"/>
        <v>17.503826038394845</v>
      </c>
      <c r="D2381" s="213">
        <f t="shared" si="325"/>
        <v>17.503826038394845</v>
      </c>
      <c r="E2381" s="194">
        <f t="shared" si="326"/>
        <v>0</v>
      </c>
      <c r="F2381" s="194">
        <f t="shared" si="327"/>
        <v>6.4961739616051553</v>
      </c>
      <c r="G2381" s="194">
        <f t="shared" si="328"/>
        <v>4.5473217731236089</v>
      </c>
      <c r="H2381" s="194">
        <f t="shared" si="329"/>
        <v>20.12939994415407</v>
      </c>
      <c r="I2381" s="194">
        <f t="shared" si="330"/>
        <v>15.58207817103046</v>
      </c>
    </row>
    <row r="2382" spans="1:9" x14ac:dyDescent="0.3">
      <c r="A2382">
        <v>2370</v>
      </c>
      <c r="B2382">
        <v>0.64341585925339106</v>
      </c>
      <c r="C2382" s="194">
        <f t="shared" ref="C2382:C2445" si="331">_xlfn.NORM.INV(B2382,$B$5,$B$6)</f>
        <v>24.2056260138555</v>
      </c>
      <c r="D2382" s="213">
        <f t="shared" ref="D2382:D2445" si="332">MIN(C2382,$D$6)</f>
        <v>24</v>
      </c>
      <c r="E2382" s="194">
        <f t="shared" ref="E2382:E2445" si="333">MAX(C2382-$D$6,0)</f>
        <v>0.20562601385550039</v>
      </c>
      <c r="F2382" s="194">
        <f t="shared" ref="F2382:F2445" si="334">MAX($D$6-C2382,0)</f>
        <v>0</v>
      </c>
      <c r="G2382" s="194">
        <f t="shared" ref="G2382:G2445" si="335">E2382*$D$2+F2382*$D$3</f>
        <v>0.23646991593382544</v>
      </c>
      <c r="H2382" s="194">
        <f t="shared" ref="H2382:H2445" si="336">$D$2*D2382</f>
        <v>27.599999999999998</v>
      </c>
      <c r="I2382" s="194">
        <f t="shared" ref="I2382:I2445" si="337">-$D$6*$B$2+D2382*$B$4+F2382*$B$3</f>
        <v>27.599999999999994</v>
      </c>
    </row>
    <row r="2383" spans="1:9" x14ac:dyDescent="0.3">
      <c r="A2383">
        <v>2371</v>
      </c>
      <c r="B2383">
        <v>0.3587974654024928</v>
      </c>
      <c r="C2383" s="194">
        <f t="shared" si="331"/>
        <v>19.82995015735473</v>
      </c>
      <c r="D2383" s="213">
        <f t="shared" si="332"/>
        <v>19.82995015735473</v>
      </c>
      <c r="E2383" s="194">
        <f t="shared" si="333"/>
        <v>0</v>
      </c>
      <c r="F2383" s="194">
        <f t="shared" si="334"/>
        <v>4.1700498426452697</v>
      </c>
      <c r="G2383" s="194">
        <f t="shared" si="335"/>
        <v>2.9190348898516891</v>
      </c>
      <c r="H2383" s="194">
        <f t="shared" si="336"/>
        <v>22.804442680957937</v>
      </c>
      <c r="I2383" s="194">
        <f t="shared" si="337"/>
        <v>19.88540779110625</v>
      </c>
    </row>
    <row r="2384" spans="1:9" x14ac:dyDescent="0.3">
      <c r="A2384">
        <v>2372</v>
      </c>
      <c r="B2384">
        <v>0.80468000641266924</v>
      </c>
      <c r="C2384" s="194">
        <f t="shared" si="331"/>
        <v>27.150743929332357</v>
      </c>
      <c r="D2384" s="213">
        <f t="shared" si="332"/>
        <v>24</v>
      </c>
      <c r="E2384" s="194">
        <f t="shared" si="333"/>
        <v>3.1507439293323571</v>
      </c>
      <c r="F2384" s="194">
        <f t="shared" si="334"/>
        <v>0</v>
      </c>
      <c r="G2384" s="194">
        <f t="shared" si="335"/>
        <v>3.6233555187322106</v>
      </c>
      <c r="H2384" s="194">
        <f t="shared" si="336"/>
        <v>27.599999999999998</v>
      </c>
      <c r="I2384" s="194">
        <f t="shared" si="337"/>
        <v>27.599999999999994</v>
      </c>
    </row>
    <row r="2385" spans="1:9" x14ac:dyDescent="0.3">
      <c r="A2385">
        <v>2373</v>
      </c>
      <c r="B2385">
        <v>0.34781181909233116</v>
      </c>
      <c r="C2385" s="194">
        <f t="shared" si="331"/>
        <v>19.652590799717018</v>
      </c>
      <c r="D2385" s="213">
        <f t="shared" si="332"/>
        <v>19.652590799717018</v>
      </c>
      <c r="E2385" s="194">
        <f t="shared" si="333"/>
        <v>0</v>
      </c>
      <c r="F2385" s="194">
        <f t="shared" si="334"/>
        <v>4.3474092002829821</v>
      </c>
      <c r="G2385" s="194">
        <f t="shared" si="335"/>
        <v>3.0431864401980877</v>
      </c>
      <c r="H2385" s="194">
        <f t="shared" si="336"/>
        <v>22.600479419674571</v>
      </c>
      <c r="I2385" s="194">
        <f t="shared" si="337"/>
        <v>19.557292979476479</v>
      </c>
    </row>
    <row r="2386" spans="1:9" x14ac:dyDescent="0.3">
      <c r="A2386">
        <v>2374</v>
      </c>
      <c r="B2386">
        <v>0.86537000750812665</v>
      </c>
      <c r="C2386" s="194">
        <f t="shared" si="331"/>
        <v>28.628610003853666</v>
      </c>
      <c r="D2386" s="213">
        <f t="shared" si="332"/>
        <v>24</v>
      </c>
      <c r="E2386" s="194">
        <f t="shared" si="333"/>
        <v>4.6286100038536659</v>
      </c>
      <c r="F2386" s="194">
        <f t="shared" si="334"/>
        <v>0</v>
      </c>
      <c r="G2386" s="194">
        <f t="shared" si="335"/>
        <v>5.3229015044317158</v>
      </c>
      <c r="H2386" s="194">
        <f t="shared" si="336"/>
        <v>27.599999999999998</v>
      </c>
      <c r="I2386" s="194">
        <f t="shared" si="337"/>
        <v>27.599999999999994</v>
      </c>
    </row>
    <row r="2387" spans="1:9" x14ac:dyDescent="0.3">
      <c r="A2387">
        <v>2375</v>
      </c>
      <c r="B2387">
        <v>0.92762331879740223</v>
      </c>
      <c r="C2387" s="194">
        <f t="shared" si="331"/>
        <v>30.749898169746686</v>
      </c>
      <c r="D2387" s="213">
        <f t="shared" si="332"/>
        <v>24</v>
      </c>
      <c r="E2387" s="194">
        <f t="shared" si="333"/>
        <v>6.749898169746686</v>
      </c>
      <c r="F2387" s="194">
        <f t="shared" si="334"/>
        <v>0</v>
      </c>
      <c r="G2387" s="194">
        <f t="shared" si="335"/>
        <v>7.7623828952086882</v>
      </c>
      <c r="H2387" s="194">
        <f t="shared" si="336"/>
        <v>27.599999999999998</v>
      </c>
      <c r="I2387" s="194">
        <f t="shared" si="337"/>
        <v>27.599999999999994</v>
      </c>
    </row>
    <row r="2388" spans="1:9" x14ac:dyDescent="0.3">
      <c r="A2388">
        <v>2376</v>
      </c>
      <c r="B2388">
        <v>0.88320290828677395</v>
      </c>
      <c r="C2388" s="194">
        <f t="shared" si="331"/>
        <v>29.146907959837687</v>
      </c>
      <c r="D2388" s="213">
        <f t="shared" si="332"/>
        <v>24</v>
      </c>
      <c r="E2388" s="194">
        <f t="shared" si="333"/>
        <v>5.1469079598376872</v>
      </c>
      <c r="F2388" s="194">
        <f t="shared" si="334"/>
        <v>0</v>
      </c>
      <c r="G2388" s="194">
        <f t="shared" si="335"/>
        <v>5.9189441538133396</v>
      </c>
      <c r="H2388" s="194">
        <f t="shared" si="336"/>
        <v>27.599999999999998</v>
      </c>
      <c r="I2388" s="194">
        <f t="shared" si="337"/>
        <v>27.599999999999994</v>
      </c>
    </row>
    <row r="2389" spans="1:9" x14ac:dyDescent="0.3">
      <c r="A2389">
        <v>2377</v>
      </c>
      <c r="B2389">
        <v>2.0666452787661216E-2</v>
      </c>
      <c r="C2389" s="194">
        <f t="shared" si="331"/>
        <v>9.7589504075489728</v>
      </c>
      <c r="D2389" s="213">
        <f t="shared" si="332"/>
        <v>9.7589504075489728</v>
      </c>
      <c r="E2389" s="194">
        <f t="shared" si="333"/>
        <v>0</v>
      </c>
      <c r="F2389" s="194">
        <f t="shared" si="334"/>
        <v>14.241049592451027</v>
      </c>
      <c r="G2389" s="194">
        <f t="shared" si="335"/>
        <v>9.9687347147157208</v>
      </c>
      <c r="H2389" s="194">
        <f t="shared" si="336"/>
        <v>11.222792968681318</v>
      </c>
      <c r="I2389" s="194">
        <f t="shared" si="337"/>
        <v>1.2540582539655958</v>
      </c>
    </row>
    <row r="2390" spans="1:9" x14ac:dyDescent="0.3">
      <c r="A2390">
        <v>2378</v>
      </c>
      <c r="B2390">
        <v>7.4403297883703701E-2</v>
      </c>
      <c r="C2390" s="194">
        <f t="shared" si="331"/>
        <v>13.337442099625916</v>
      </c>
      <c r="D2390" s="213">
        <f t="shared" si="332"/>
        <v>13.337442099625916</v>
      </c>
      <c r="E2390" s="194">
        <f t="shared" si="333"/>
        <v>0</v>
      </c>
      <c r="F2390" s="194">
        <f t="shared" si="334"/>
        <v>10.662557900374084</v>
      </c>
      <c r="G2390" s="194">
        <f t="shared" si="335"/>
        <v>7.4637905302618597</v>
      </c>
      <c r="H2390" s="194">
        <f t="shared" si="336"/>
        <v>15.338058414569803</v>
      </c>
      <c r="I2390" s="194">
        <f t="shared" si="337"/>
        <v>7.8742678843079394</v>
      </c>
    </row>
    <row r="2391" spans="1:9" x14ac:dyDescent="0.3">
      <c r="A2391">
        <v>2379</v>
      </c>
      <c r="B2391">
        <v>0.68350930602370807</v>
      </c>
      <c r="C2391" s="194">
        <f t="shared" si="331"/>
        <v>24.865208449397457</v>
      </c>
      <c r="D2391" s="213">
        <f t="shared" si="332"/>
        <v>24</v>
      </c>
      <c r="E2391" s="194">
        <f t="shared" si="333"/>
        <v>0.865208449397457</v>
      </c>
      <c r="F2391" s="194">
        <f t="shared" si="334"/>
        <v>0</v>
      </c>
      <c r="G2391" s="194">
        <f t="shared" si="335"/>
        <v>0.99498971680707549</v>
      </c>
      <c r="H2391" s="194">
        <f t="shared" si="336"/>
        <v>27.599999999999998</v>
      </c>
      <c r="I2391" s="194">
        <f t="shared" si="337"/>
        <v>27.599999999999994</v>
      </c>
    </row>
    <row r="2392" spans="1:9" x14ac:dyDescent="0.3">
      <c r="A2392">
        <v>2380</v>
      </c>
      <c r="B2392">
        <v>0.16719963696663465</v>
      </c>
      <c r="C2392" s="194">
        <f t="shared" si="331"/>
        <v>16.208256343300146</v>
      </c>
      <c r="D2392" s="213">
        <f t="shared" si="332"/>
        <v>16.208256343300146</v>
      </c>
      <c r="E2392" s="194">
        <f t="shared" si="333"/>
        <v>0</v>
      </c>
      <c r="F2392" s="194">
        <f t="shared" si="334"/>
        <v>7.7917436566998539</v>
      </c>
      <c r="G2392" s="194">
        <f t="shared" si="335"/>
        <v>5.4542205596898983</v>
      </c>
      <c r="H2392" s="194">
        <f t="shared" si="336"/>
        <v>18.639494794795166</v>
      </c>
      <c r="I2392" s="194">
        <f t="shared" si="337"/>
        <v>13.185274235105267</v>
      </c>
    </row>
    <row r="2393" spans="1:9" x14ac:dyDescent="0.3">
      <c r="A2393">
        <v>2381</v>
      </c>
      <c r="B2393">
        <v>0.46035962455438806</v>
      </c>
      <c r="C2393" s="194">
        <f t="shared" si="331"/>
        <v>21.402833448177866</v>
      </c>
      <c r="D2393" s="213">
        <f t="shared" si="332"/>
        <v>21.402833448177866</v>
      </c>
      <c r="E2393" s="194">
        <f t="shared" si="333"/>
        <v>0</v>
      </c>
      <c r="F2393" s="194">
        <f t="shared" si="334"/>
        <v>2.5971665518221343</v>
      </c>
      <c r="G2393" s="194">
        <f t="shared" si="335"/>
        <v>1.8180165862754942</v>
      </c>
      <c r="H2393" s="194">
        <f t="shared" si="336"/>
        <v>24.613258465404545</v>
      </c>
      <c r="I2393" s="194">
        <f t="shared" si="337"/>
        <v>22.795241879129048</v>
      </c>
    </row>
    <row r="2394" spans="1:9" x14ac:dyDescent="0.3">
      <c r="A2394">
        <v>2382</v>
      </c>
      <c r="B2394">
        <v>0.77969818343077546</v>
      </c>
      <c r="C2394" s="194">
        <f t="shared" si="331"/>
        <v>26.627045720011665</v>
      </c>
      <c r="D2394" s="213">
        <f t="shared" si="332"/>
        <v>24</v>
      </c>
      <c r="E2394" s="194">
        <f t="shared" si="333"/>
        <v>2.6270457200116653</v>
      </c>
      <c r="F2394" s="194">
        <f t="shared" si="334"/>
        <v>0</v>
      </c>
      <c r="G2394" s="194">
        <f t="shared" si="335"/>
        <v>3.0211025780134149</v>
      </c>
      <c r="H2394" s="194">
        <f t="shared" si="336"/>
        <v>27.599999999999998</v>
      </c>
      <c r="I2394" s="194">
        <f t="shared" si="337"/>
        <v>27.599999999999994</v>
      </c>
    </row>
    <row r="2395" spans="1:9" x14ac:dyDescent="0.3">
      <c r="A2395">
        <v>2383</v>
      </c>
      <c r="B2395">
        <v>0.27810222291448194</v>
      </c>
      <c r="C2395" s="194">
        <f t="shared" si="331"/>
        <v>18.469068957320218</v>
      </c>
      <c r="D2395" s="213">
        <f t="shared" si="332"/>
        <v>18.469068957320218</v>
      </c>
      <c r="E2395" s="194">
        <f t="shared" si="333"/>
        <v>0</v>
      </c>
      <c r="F2395" s="194">
        <f t="shared" si="334"/>
        <v>5.5309310426797822</v>
      </c>
      <c r="G2395" s="194">
        <f t="shared" si="335"/>
        <v>3.8716517298758477</v>
      </c>
      <c r="H2395" s="194">
        <f t="shared" si="336"/>
        <v>21.23942930091825</v>
      </c>
      <c r="I2395" s="194">
        <f t="shared" si="337"/>
        <v>17.367777571042403</v>
      </c>
    </row>
    <row r="2396" spans="1:9" x14ac:dyDescent="0.3">
      <c r="A2396">
        <v>2384</v>
      </c>
      <c r="B2396">
        <v>0.1820870301228904</v>
      </c>
      <c r="C2396" s="194">
        <f t="shared" si="331"/>
        <v>16.555358812330969</v>
      </c>
      <c r="D2396" s="213">
        <f t="shared" si="332"/>
        <v>16.555358812330969</v>
      </c>
      <c r="E2396" s="194">
        <f t="shared" si="333"/>
        <v>0</v>
      </c>
      <c r="F2396" s="194">
        <f t="shared" si="334"/>
        <v>7.4446411876690313</v>
      </c>
      <c r="G2396" s="194">
        <f t="shared" si="335"/>
        <v>5.2112488313683221</v>
      </c>
      <c r="H2396" s="194">
        <f t="shared" si="336"/>
        <v>19.038662634180614</v>
      </c>
      <c r="I2396" s="194">
        <f t="shared" si="337"/>
        <v>13.827413802812291</v>
      </c>
    </row>
    <row r="2397" spans="1:9" x14ac:dyDescent="0.3">
      <c r="A2397">
        <v>2385</v>
      </c>
      <c r="B2397">
        <v>0.20801402588332663</v>
      </c>
      <c r="C2397" s="194">
        <f t="shared" si="331"/>
        <v>17.120011317130206</v>
      </c>
      <c r="D2397" s="213">
        <f t="shared" si="332"/>
        <v>17.120011317130206</v>
      </c>
      <c r="E2397" s="194">
        <f t="shared" si="333"/>
        <v>0</v>
      </c>
      <c r="F2397" s="194">
        <f t="shared" si="334"/>
        <v>6.8799886828697936</v>
      </c>
      <c r="G2397" s="194">
        <f t="shared" si="335"/>
        <v>4.8159920780088559</v>
      </c>
      <c r="H2397" s="194">
        <f t="shared" si="336"/>
        <v>19.688013014699735</v>
      </c>
      <c r="I2397" s="194">
        <f t="shared" si="337"/>
        <v>14.872020936690877</v>
      </c>
    </row>
    <row r="2398" spans="1:9" x14ac:dyDescent="0.3">
      <c r="A2398">
        <v>2386</v>
      </c>
      <c r="B2398">
        <v>0.5311717709821373</v>
      </c>
      <c r="C2398" s="194">
        <f t="shared" si="331"/>
        <v>22.469294316516507</v>
      </c>
      <c r="D2398" s="213">
        <f t="shared" si="332"/>
        <v>22.469294316516507</v>
      </c>
      <c r="E2398" s="194">
        <f t="shared" si="333"/>
        <v>0</v>
      </c>
      <c r="F2398" s="194">
        <f t="shared" si="334"/>
        <v>1.5307056834834931</v>
      </c>
      <c r="G2398" s="194">
        <f t="shared" si="335"/>
        <v>1.0714939784384452</v>
      </c>
      <c r="H2398" s="194">
        <f t="shared" si="336"/>
        <v>25.83968846399398</v>
      </c>
      <c r="I2398" s="194">
        <f t="shared" si="337"/>
        <v>24.768194485555533</v>
      </c>
    </row>
    <row r="2399" spans="1:9" x14ac:dyDescent="0.3">
      <c r="A2399">
        <v>2387</v>
      </c>
      <c r="B2399">
        <v>0.46757378195513633</v>
      </c>
      <c r="C2399" s="194">
        <f t="shared" si="331"/>
        <v>21.511778924124439</v>
      </c>
      <c r="D2399" s="213">
        <f t="shared" si="332"/>
        <v>21.511778924124439</v>
      </c>
      <c r="E2399" s="194">
        <f t="shared" si="333"/>
        <v>0</v>
      </c>
      <c r="F2399" s="194">
        <f t="shared" si="334"/>
        <v>2.4882210758755612</v>
      </c>
      <c r="G2399" s="194">
        <f t="shared" si="335"/>
        <v>1.741754753112893</v>
      </c>
      <c r="H2399" s="194">
        <f t="shared" si="336"/>
        <v>24.738545762743104</v>
      </c>
      <c r="I2399" s="194">
        <f t="shared" si="337"/>
        <v>22.996791009630208</v>
      </c>
    </row>
    <row r="2400" spans="1:9" x14ac:dyDescent="0.3">
      <c r="A2400">
        <v>2388</v>
      </c>
      <c r="B2400">
        <v>0.11112463431654473</v>
      </c>
      <c r="C2400" s="194">
        <f t="shared" si="331"/>
        <v>14.676586300768221</v>
      </c>
      <c r="D2400" s="213">
        <f t="shared" si="332"/>
        <v>14.676586300768221</v>
      </c>
      <c r="E2400" s="194">
        <f t="shared" si="333"/>
        <v>0</v>
      </c>
      <c r="F2400" s="194">
        <f t="shared" si="334"/>
        <v>9.3234136992317787</v>
      </c>
      <c r="G2400" s="194">
        <f t="shared" si="335"/>
        <v>6.5263895894622452</v>
      </c>
      <c r="H2400" s="194">
        <f t="shared" si="336"/>
        <v>16.878074245883454</v>
      </c>
      <c r="I2400" s="194">
        <f t="shared" si="337"/>
        <v>10.351684656421204</v>
      </c>
    </row>
    <row r="2401" spans="1:9" x14ac:dyDescent="0.3">
      <c r="A2401">
        <v>2389</v>
      </c>
      <c r="B2401">
        <v>0.89091616293961129</v>
      </c>
      <c r="C2401" s="194">
        <f t="shared" si="331"/>
        <v>29.388490249070983</v>
      </c>
      <c r="D2401" s="213">
        <f t="shared" si="332"/>
        <v>24</v>
      </c>
      <c r="E2401" s="194">
        <f t="shared" si="333"/>
        <v>5.3884902490709834</v>
      </c>
      <c r="F2401" s="194">
        <f t="shared" si="334"/>
        <v>0</v>
      </c>
      <c r="G2401" s="194">
        <f t="shared" si="335"/>
        <v>6.1967637864316307</v>
      </c>
      <c r="H2401" s="194">
        <f t="shared" si="336"/>
        <v>27.599999999999998</v>
      </c>
      <c r="I2401" s="194">
        <f t="shared" si="337"/>
        <v>27.599999999999994</v>
      </c>
    </row>
    <row r="2402" spans="1:9" x14ac:dyDescent="0.3">
      <c r="A2402">
        <v>2390</v>
      </c>
      <c r="B2402">
        <v>5.9532089129707089E-2</v>
      </c>
      <c r="C2402" s="194">
        <f t="shared" si="331"/>
        <v>12.647718319794075</v>
      </c>
      <c r="D2402" s="213">
        <f t="shared" si="332"/>
        <v>12.647718319794075</v>
      </c>
      <c r="E2402" s="194">
        <f t="shared" si="333"/>
        <v>0</v>
      </c>
      <c r="F2402" s="194">
        <f t="shared" si="334"/>
        <v>11.352281680205925</v>
      </c>
      <c r="G2402" s="194">
        <f t="shared" si="335"/>
        <v>7.9465971761441478</v>
      </c>
      <c r="H2402" s="194">
        <f t="shared" si="336"/>
        <v>14.544876067763186</v>
      </c>
      <c r="I2402" s="194">
        <f t="shared" si="337"/>
        <v>6.5982788916190351</v>
      </c>
    </row>
    <row r="2403" spans="1:9" x14ac:dyDescent="0.3">
      <c r="A2403">
        <v>2391</v>
      </c>
      <c r="B2403">
        <v>0.45363366874243538</v>
      </c>
      <c r="C2403" s="194">
        <f t="shared" si="331"/>
        <v>21.30108367096528</v>
      </c>
      <c r="D2403" s="213">
        <f t="shared" si="332"/>
        <v>21.30108367096528</v>
      </c>
      <c r="E2403" s="194">
        <f t="shared" si="333"/>
        <v>0</v>
      </c>
      <c r="F2403" s="194">
        <f t="shared" si="334"/>
        <v>2.69891632903472</v>
      </c>
      <c r="G2403" s="194">
        <f t="shared" si="335"/>
        <v>1.8892414303243041</v>
      </c>
      <c r="H2403" s="194">
        <f t="shared" si="336"/>
        <v>24.496246221610072</v>
      </c>
      <c r="I2403" s="194">
        <f t="shared" si="337"/>
        <v>22.607004791285767</v>
      </c>
    </row>
    <row r="2404" spans="1:9" x14ac:dyDescent="0.3">
      <c r="A2404">
        <v>2392</v>
      </c>
      <c r="B2404">
        <v>0.19043003564046768</v>
      </c>
      <c r="C2404" s="194">
        <f t="shared" si="331"/>
        <v>16.742123894066701</v>
      </c>
      <c r="D2404" s="213">
        <f t="shared" si="332"/>
        <v>16.742123894066701</v>
      </c>
      <c r="E2404" s="194">
        <f t="shared" si="333"/>
        <v>0</v>
      </c>
      <c r="F2404" s="194">
        <f t="shared" si="334"/>
        <v>7.257876105933299</v>
      </c>
      <c r="G2404" s="194">
        <f t="shared" si="335"/>
        <v>5.0805132741533097</v>
      </c>
      <c r="H2404" s="194">
        <f t="shared" si="336"/>
        <v>19.253442478176705</v>
      </c>
      <c r="I2404" s="194">
        <f t="shared" si="337"/>
        <v>14.17292920402339</v>
      </c>
    </row>
    <row r="2405" spans="1:9" x14ac:dyDescent="0.3">
      <c r="A2405">
        <v>2393</v>
      </c>
      <c r="B2405">
        <v>0.7253104815499809</v>
      </c>
      <c r="C2405" s="194">
        <f t="shared" si="331"/>
        <v>25.592145307635285</v>
      </c>
      <c r="D2405" s="213">
        <f t="shared" si="332"/>
        <v>24</v>
      </c>
      <c r="E2405" s="194">
        <f t="shared" si="333"/>
        <v>1.5921453076352847</v>
      </c>
      <c r="F2405" s="194">
        <f t="shared" si="334"/>
        <v>0</v>
      </c>
      <c r="G2405" s="194">
        <f t="shared" si="335"/>
        <v>1.8309671037805773</v>
      </c>
      <c r="H2405" s="194">
        <f t="shared" si="336"/>
        <v>27.599999999999998</v>
      </c>
      <c r="I2405" s="194">
        <f t="shared" si="337"/>
        <v>27.599999999999994</v>
      </c>
    </row>
    <row r="2406" spans="1:9" x14ac:dyDescent="0.3">
      <c r="A2406">
        <v>2394</v>
      </c>
      <c r="B2406">
        <v>0.11067661679341634</v>
      </c>
      <c r="C2406" s="194">
        <f t="shared" si="331"/>
        <v>14.66237389060176</v>
      </c>
      <c r="D2406" s="213">
        <f t="shared" si="332"/>
        <v>14.66237389060176</v>
      </c>
      <c r="E2406" s="194">
        <f t="shared" si="333"/>
        <v>0</v>
      </c>
      <c r="F2406" s="194">
        <f t="shared" si="334"/>
        <v>9.33762610939824</v>
      </c>
      <c r="G2406" s="194">
        <f t="shared" si="335"/>
        <v>6.5363382765787685</v>
      </c>
      <c r="H2406" s="194">
        <f t="shared" si="336"/>
        <v>16.861729974192023</v>
      </c>
      <c r="I2406" s="194">
        <f t="shared" si="337"/>
        <v>10.325391697613254</v>
      </c>
    </row>
    <row r="2407" spans="1:9" x14ac:dyDescent="0.3">
      <c r="A2407">
        <v>2395</v>
      </c>
      <c r="B2407">
        <v>0.35667849257957174</v>
      </c>
      <c r="C2407" s="194">
        <f t="shared" si="331"/>
        <v>19.795892137528355</v>
      </c>
      <c r="D2407" s="213">
        <f t="shared" si="332"/>
        <v>19.795892137528355</v>
      </c>
      <c r="E2407" s="194">
        <f t="shared" si="333"/>
        <v>0</v>
      </c>
      <c r="F2407" s="194">
        <f t="shared" si="334"/>
        <v>4.2041078624716448</v>
      </c>
      <c r="G2407" s="194">
        <f t="shared" si="335"/>
        <v>2.9428755037301517</v>
      </c>
      <c r="H2407" s="194">
        <f t="shared" si="336"/>
        <v>22.765275958157606</v>
      </c>
      <c r="I2407" s="194">
        <f t="shared" si="337"/>
        <v>19.822400454427456</v>
      </c>
    </row>
    <row r="2408" spans="1:9" x14ac:dyDescent="0.3">
      <c r="A2408">
        <v>2396</v>
      </c>
      <c r="B2408">
        <v>0.97013072337185025</v>
      </c>
      <c r="C2408" s="194">
        <f t="shared" si="331"/>
        <v>33.296309836399161</v>
      </c>
      <c r="D2408" s="213">
        <f t="shared" si="332"/>
        <v>24</v>
      </c>
      <c r="E2408" s="194">
        <f t="shared" si="333"/>
        <v>9.2963098363991605</v>
      </c>
      <c r="F2408" s="194">
        <f t="shared" si="334"/>
        <v>0</v>
      </c>
      <c r="G2408" s="194">
        <f t="shared" si="335"/>
        <v>10.690756311859033</v>
      </c>
      <c r="H2408" s="194">
        <f t="shared" si="336"/>
        <v>27.599999999999998</v>
      </c>
      <c r="I2408" s="194">
        <f t="shared" si="337"/>
        <v>27.599999999999994</v>
      </c>
    </row>
    <row r="2409" spans="1:9" x14ac:dyDescent="0.3">
      <c r="A2409">
        <v>2397</v>
      </c>
      <c r="B2409">
        <v>0.42510804462877905</v>
      </c>
      <c r="C2409" s="194">
        <f t="shared" si="331"/>
        <v>20.866943686064229</v>
      </c>
      <c r="D2409" s="213">
        <f t="shared" si="332"/>
        <v>20.866943686064229</v>
      </c>
      <c r="E2409" s="194">
        <f t="shared" si="333"/>
        <v>0</v>
      </c>
      <c r="F2409" s="194">
        <f t="shared" si="334"/>
        <v>3.1330563139357714</v>
      </c>
      <c r="G2409" s="194">
        <f t="shared" si="335"/>
        <v>2.19313941975504</v>
      </c>
      <c r="H2409" s="194">
        <f t="shared" si="336"/>
        <v>23.99698523897386</v>
      </c>
      <c r="I2409" s="194">
        <f t="shared" si="337"/>
        <v>21.803845819218814</v>
      </c>
    </row>
    <row r="2410" spans="1:9" x14ac:dyDescent="0.3">
      <c r="A2410">
        <v>2398</v>
      </c>
      <c r="B2410">
        <v>0.32127580523718668</v>
      </c>
      <c r="C2410" s="194">
        <f t="shared" si="331"/>
        <v>19.215194885065753</v>
      </c>
      <c r="D2410" s="213">
        <f t="shared" si="332"/>
        <v>19.215194885065753</v>
      </c>
      <c r="E2410" s="194">
        <f t="shared" si="333"/>
        <v>0</v>
      </c>
      <c r="F2410" s="194">
        <f t="shared" si="334"/>
        <v>4.7848051149342474</v>
      </c>
      <c r="G2410" s="194">
        <f t="shared" si="335"/>
        <v>3.3493635804539736</v>
      </c>
      <c r="H2410" s="194">
        <f t="shared" si="336"/>
        <v>22.097474117825612</v>
      </c>
      <c r="I2410" s="194">
        <f t="shared" si="337"/>
        <v>18.748110537371637</v>
      </c>
    </row>
    <row r="2411" spans="1:9" x14ac:dyDescent="0.3">
      <c r="A2411">
        <v>2399</v>
      </c>
      <c r="B2411">
        <v>0.42630108740130657</v>
      </c>
      <c r="C2411" s="194">
        <f t="shared" si="331"/>
        <v>20.885204363026212</v>
      </c>
      <c r="D2411" s="213">
        <f t="shared" si="332"/>
        <v>20.885204363026212</v>
      </c>
      <c r="E2411" s="194">
        <f t="shared" si="333"/>
        <v>0</v>
      </c>
      <c r="F2411" s="194">
        <f t="shared" si="334"/>
        <v>3.1147956369737884</v>
      </c>
      <c r="G2411" s="194">
        <f t="shared" si="335"/>
        <v>2.1803569458816519</v>
      </c>
      <c r="H2411" s="194">
        <f t="shared" si="336"/>
        <v>24.017985017480143</v>
      </c>
      <c r="I2411" s="194">
        <f t="shared" si="337"/>
        <v>21.837628071598491</v>
      </c>
    </row>
    <row r="2412" spans="1:9" x14ac:dyDescent="0.3">
      <c r="A2412">
        <v>2400</v>
      </c>
      <c r="B2412">
        <v>0.14870816124585318</v>
      </c>
      <c r="C2412" s="194">
        <f t="shared" si="331"/>
        <v>15.748060093732134</v>
      </c>
      <c r="D2412" s="213">
        <f t="shared" si="332"/>
        <v>15.748060093732134</v>
      </c>
      <c r="E2412" s="194">
        <f t="shared" si="333"/>
        <v>0</v>
      </c>
      <c r="F2412" s="194">
        <f t="shared" si="334"/>
        <v>8.2519399062678662</v>
      </c>
      <c r="G2412" s="194">
        <f t="shared" si="335"/>
        <v>5.7763579343875069</v>
      </c>
      <c r="H2412" s="194">
        <f t="shared" si="336"/>
        <v>18.110269107791954</v>
      </c>
      <c r="I2412" s="194">
        <f t="shared" si="337"/>
        <v>12.333911173404445</v>
      </c>
    </row>
    <row r="2413" spans="1:9" x14ac:dyDescent="0.3">
      <c r="A2413">
        <v>2401</v>
      </c>
      <c r="B2413">
        <v>0.61682987197501649</v>
      </c>
      <c r="C2413" s="194">
        <f t="shared" si="331"/>
        <v>23.782992243357462</v>
      </c>
      <c r="D2413" s="213">
        <f t="shared" si="332"/>
        <v>23.782992243357462</v>
      </c>
      <c r="E2413" s="194">
        <f t="shared" si="333"/>
        <v>0</v>
      </c>
      <c r="F2413" s="194">
        <f t="shared" si="334"/>
        <v>0.21700775664253769</v>
      </c>
      <c r="G2413" s="194">
        <f t="shared" si="335"/>
        <v>0.15190542964977641</v>
      </c>
      <c r="H2413" s="194">
        <f t="shared" si="336"/>
        <v>27.350441079861081</v>
      </c>
      <c r="I2413" s="194">
        <f t="shared" si="337"/>
        <v>27.198535650211301</v>
      </c>
    </row>
    <row r="2414" spans="1:9" x14ac:dyDescent="0.3">
      <c r="A2414">
        <v>2402</v>
      </c>
      <c r="B2414">
        <v>0.17780761771047482</v>
      </c>
      <c r="C2414" s="194">
        <f t="shared" si="331"/>
        <v>16.457485510221861</v>
      </c>
      <c r="D2414" s="213">
        <f t="shared" si="332"/>
        <v>16.457485510221861</v>
      </c>
      <c r="E2414" s="194">
        <f t="shared" si="333"/>
        <v>0</v>
      </c>
      <c r="F2414" s="194">
        <f t="shared" si="334"/>
        <v>7.5425144897781387</v>
      </c>
      <c r="G2414" s="194">
        <f t="shared" si="335"/>
        <v>5.2797601428446974</v>
      </c>
      <c r="H2414" s="194">
        <f t="shared" si="336"/>
        <v>18.926108336755139</v>
      </c>
      <c r="I2414" s="194">
        <f t="shared" si="337"/>
        <v>13.646348193910436</v>
      </c>
    </row>
    <row r="2415" spans="1:9" x14ac:dyDescent="0.3">
      <c r="A2415">
        <v>2403</v>
      </c>
      <c r="B2415">
        <v>0.56911596520199981</v>
      </c>
      <c r="C2415" s="194">
        <f t="shared" si="331"/>
        <v>23.044743560543903</v>
      </c>
      <c r="D2415" s="213">
        <f t="shared" si="332"/>
        <v>23.044743560543903</v>
      </c>
      <c r="E2415" s="194">
        <f t="shared" si="333"/>
        <v>0</v>
      </c>
      <c r="F2415" s="194">
        <f t="shared" si="334"/>
        <v>0.95525643945609673</v>
      </c>
      <c r="G2415" s="194">
        <f t="shared" si="335"/>
        <v>0.66867950761926775</v>
      </c>
      <c r="H2415" s="194">
        <f t="shared" si="336"/>
        <v>26.501455094625488</v>
      </c>
      <c r="I2415" s="194">
        <f t="shared" si="337"/>
        <v>25.832775587006214</v>
      </c>
    </row>
    <row r="2416" spans="1:9" x14ac:dyDescent="0.3">
      <c r="A2416">
        <v>2404</v>
      </c>
      <c r="B2416">
        <v>7.0042341878446046E-2</v>
      </c>
      <c r="C2416" s="194">
        <f t="shared" si="331"/>
        <v>13.147145512767185</v>
      </c>
      <c r="D2416" s="213">
        <f t="shared" si="332"/>
        <v>13.147145512767185</v>
      </c>
      <c r="E2416" s="194">
        <f t="shared" si="333"/>
        <v>0</v>
      </c>
      <c r="F2416" s="194">
        <f t="shared" si="334"/>
        <v>10.852854487232815</v>
      </c>
      <c r="G2416" s="194">
        <f t="shared" si="335"/>
        <v>7.5969981410629712</v>
      </c>
      <c r="H2416" s="194">
        <f t="shared" si="336"/>
        <v>15.119217339682262</v>
      </c>
      <c r="I2416" s="194">
        <f t="shared" si="337"/>
        <v>7.5222191986192879</v>
      </c>
    </row>
    <row r="2417" spans="1:9" x14ac:dyDescent="0.3">
      <c r="A2417">
        <v>2405</v>
      </c>
      <c r="B2417">
        <v>0.99045380675094974</v>
      </c>
      <c r="C2417" s="194">
        <f t="shared" si="331"/>
        <v>36.062333138115257</v>
      </c>
      <c r="D2417" s="213">
        <f t="shared" si="332"/>
        <v>24</v>
      </c>
      <c r="E2417" s="194">
        <f t="shared" si="333"/>
        <v>12.062333138115257</v>
      </c>
      <c r="F2417" s="194">
        <f t="shared" si="334"/>
        <v>0</v>
      </c>
      <c r="G2417" s="194">
        <f t="shared" si="335"/>
        <v>13.871683108832544</v>
      </c>
      <c r="H2417" s="194">
        <f t="shared" si="336"/>
        <v>27.599999999999998</v>
      </c>
      <c r="I2417" s="194">
        <f t="shared" si="337"/>
        <v>27.599999999999994</v>
      </c>
    </row>
    <row r="2418" spans="1:9" x14ac:dyDescent="0.3">
      <c r="A2418">
        <v>2406</v>
      </c>
      <c r="B2418">
        <v>0.89919561012277838</v>
      </c>
      <c r="C2418" s="194">
        <f t="shared" si="331"/>
        <v>29.661888982020049</v>
      </c>
      <c r="D2418" s="213">
        <f t="shared" si="332"/>
        <v>24</v>
      </c>
      <c r="E2418" s="194">
        <f t="shared" si="333"/>
        <v>5.6618889820200486</v>
      </c>
      <c r="F2418" s="194">
        <f t="shared" si="334"/>
        <v>0</v>
      </c>
      <c r="G2418" s="194">
        <f t="shared" si="335"/>
        <v>6.5111723293230552</v>
      </c>
      <c r="H2418" s="194">
        <f t="shared" si="336"/>
        <v>27.599999999999998</v>
      </c>
      <c r="I2418" s="194">
        <f t="shared" si="337"/>
        <v>27.599999999999994</v>
      </c>
    </row>
    <row r="2419" spans="1:9" x14ac:dyDescent="0.3">
      <c r="A2419">
        <v>2407</v>
      </c>
      <c r="B2419">
        <v>0.58303562913902418</v>
      </c>
      <c r="C2419" s="194">
        <f t="shared" si="331"/>
        <v>23.257993094504741</v>
      </c>
      <c r="D2419" s="213">
        <f t="shared" si="332"/>
        <v>23.257993094504741</v>
      </c>
      <c r="E2419" s="194">
        <f t="shared" si="333"/>
        <v>0</v>
      </c>
      <c r="F2419" s="194">
        <f t="shared" si="334"/>
        <v>0.74200690549525916</v>
      </c>
      <c r="G2419" s="194">
        <f t="shared" si="335"/>
        <v>0.51940483384668146</v>
      </c>
      <c r="H2419" s="194">
        <f t="shared" si="336"/>
        <v>26.746692058680448</v>
      </c>
      <c r="I2419" s="194">
        <f t="shared" si="337"/>
        <v>26.227287224833766</v>
      </c>
    </row>
    <row r="2420" spans="1:9" x14ac:dyDescent="0.3">
      <c r="A2420">
        <v>2408</v>
      </c>
      <c r="B2420">
        <v>0.59264568661636563</v>
      </c>
      <c r="C2420" s="194">
        <f t="shared" si="331"/>
        <v>23.406135904590208</v>
      </c>
      <c r="D2420" s="213">
        <f t="shared" si="332"/>
        <v>23.406135904590208</v>
      </c>
      <c r="E2420" s="194">
        <f t="shared" si="333"/>
        <v>0</v>
      </c>
      <c r="F2420" s="194">
        <f t="shared" si="334"/>
        <v>0.59386409540979201</v>
      </c>
      <c r="G2420" s="194">
        <f t="shared" si="335"/>
        <v>0.41570486678685448</v>
      </c>
      <c r="H2420" s="194">
        <f t="shared" si="336"/>
        <v>26.917056290278737</v>
      </c>
      <c r="I2420" s="194">
        <f t="shared" si="337"/>
        <v>26.501351423491879</v>
      </c>
    </row>
    <row r="2421" spans="1:9" x14ac:dyDescent="0.3">
      <c r="A2421">
        <v>2409</v>
      </c>
      <c r="B2421">
        <v>5.3863122772395133E-2</v>
      </c>
      <c r="C2421" s="194">
        <f t="shared" si="331"/>
        <v>12.34901451329184</v>
      </c>
      <c r="D2421" s="213">
        <f t="shared" si="332"/>
        <v>12.34901451329184</v>
      </c>
      <c r="E2421" s="194">
        <f t="shared" si="333"/>
        <v>0</v>
      </c>
      <c r="F2421" s="194">
        <f t="shared" si="334"/>
        <v>11.65098548670816</v>
      </c>
      <c r="G2421" s="194">
        <f t="shared" si="335"/>
        <v>8.1556898406957128</v>
      </c>
      <c r="H2421" s="194">
        <f t="shared" si="336"/>
        <v>14.201366690285614</v>
      </c>
      <c r="I2421" s="194">
        <f t="shared" si="337"/>
        <v>6.0456768495898991</v>
      </c>
    </row>
    <row r="2422" spans="1:9" x14ac:dyDescent="0.3">
      <c r="A2422">
        <v>2410</v>
      </c>
      <c r="B2422">
        <v>0.97308311607984055</v>
      </c>
      <c r="C2422" s="194">
        <f t="shared" si="331"/>
        <v>33.56903044956529</v>
      </c>
      <c r="D2422" s="213">
        <f t="shared" si="332"/>
        <v>24</v>
      </c>
      <c r="E2422" s="194">
        <f t="shared" si="333"/>
        <v>9.5690304495652896</v>
      </c>
      <c r="F2422" s="194">
        <f t="shared" si="334"/>
        <v>0</v>
      </c>
      <c r="G2422" s="194">
        <f t="shared" si="335"/>
        <v>11.004385017000082</v>
      </c>
      <c r="H2422" s="194">
        <f t="shared" si="336"/>
        <v>27.599999999999998</v>
      </c>
      <c r="I2422" s="194">
        <f t="shared" si="337"/>
        <v>27.599999999999994</v>
      </c>
    </row>
    <row r="2423" spans="1:9" x14ac:dyDescent="0.3">
      <c r="A2423">
        <v>2411</v>
      </c>
      <c r="B2423">
        <v>0.44600589156665671</v>
      </c>
      <c r="C2423" s="194">
        <f t="shared" si="331"/>
        <v>21.185445840400774</v>
      </c>
      <c r="D2423" s="213">
        <f t="shared" si="332"/>
        <v>21.185445840400774</v>
      </c>
      <c r="E2423" s="194">
        <f t="shared" si="333"/>
        <v>0</v>
      </c>
      <c r="F2423" s="194">
        <f t="shared" si="334"/>
        <v>2.8145541595992256</v>
      </c>
      <c r="G2423" s="194">
        <f t="shared" si="335"/>
        <v>1.9701879117194581</v>
      </c>
      <c r="H2423" s="194">
        <f t="shared" si="336"/>
        <v>24.363262716460888</v>
      </c>
      <c r="I2423" s="194">
        <f t="shared" si="337"/>
        <v>22.393074804741428</v>
      </c>
    </row>
    <row r="2424" spans="1:9" x14ac:dyDescent="0.3">
      <c r="A2424">
        <v>2412</v>
      </c>
      <c r="B2424">
        <v>0.24754961298316425</v>
      </c>
      <c r="C2424" s="194">
        <f t="shared" si="331"/>
        <v>17.906674077602627</v>
      </c>
      <c r="D2424" s="213">
        <f t="shared" si="332"/>
        <v>17.906674077602627</v>
      </c>
      <c r="E2424" s="194">
        <f t="shared" si="333"/>
        <v>0</v>
      </c>
      <c r="F2424" s="194">
        <f t="shared" si="334"/>
        <v>6.0933259223973728</v>
      </c>
      <c r="G2424" s="194">
        <f t="shared" si="335"/>
        <v>4.2653281456781613</v>
      </c>
      <c r="H2424" s="194">
        <f t="shared" si="336"/>
        <v>20.592675189243021</v>
      </c>
      <c r="I2424" s="194">
        <f t="shared" si="337"/>
        <v>16.327347043564856</v>
      </c>
    </row>
    <row r="2425" spans="1:9" x14ac:dyDescent="0.3">
      <c r="A2425">
        <v>2413</v>
      </c>
      <c r="B2425">
        <v>0.70881795851733853</v>
      </c>
      <c r="C2425" s="194">
        <f t="shared" si="331"/>
        <v>25.299608898775336</v>
      </c>
      <c r="D2425" s="213">
        <f t="shared" si="332"/>
        <v>24</v>
      </c>
      <c r="E2425" s="194">
        <f t="shared" si="333"/>
        <v>1.299608898775336</v>
      </c>
      <c r="F2425" s="194">
        <f t="shared" si="334"/>
        <v>0</v>
      </c>
      <c r="G2425" s="194">
        <f t="shared" si="335"/>
        <v>1.4945502335916363</v>
      </c>
      <c r="H2425" s="194">
        <f t="shared" si="336"/>
        <v>27.599999999999998</v>
      </c>
      <c r="I2425" s="194">
        <f t="shared" si="337"/>
        <v>27.599999999999994</v>
      </c>
    </row>
    <row r="2426" spans="1:9" x14ac:dyDescent="0.3">
      <c r="A2426">
        <v>2414</v>
      </c>
      <c r="B2426">
        <v>0.6203878520253916</v>
      </c>
      <c r="C2426" s="194">
        <f t="shared" si="331"/>
        <v>23.83899750851841</v>
      </c>
      <c r="D2426" s="213">
        <f t="shared" si="332"/>
        <v>23.83899750851841</v>
      </c>
      <c r="E2426" s="194">
        <f t="shared" si="333"/>
        <v>0</v>
      </c>
      <c r="F2426" s="194">
        <f t="shared" si="334"/>
        <v>0.16100249148158952</v>
      </c>
      <c r="G2426" s="194">
        <f t="shared" si="335"/>
        <v>0.11270174403711267</v>
      </c>
      <c r="H2426" s="194">
        <f t="shared" si="336"/>
        <v>27.414847134796169</v>
      </c>
      <c r="I2426" s="194">
        <f t="shared" si="337"/>
        <v>27.302145390759058</v>
      </c>
    </row>
    <row r="2427" spans="1:9" x14ac:dyDescent="0.3">
      <c r="A2427">
        <v>2415</v>
      </c>
      <c r="B2427">
        <v>0.41037458058103116</v>
      </c>
      <c r="C2427" s="194">
        <f t="shared" si="331"/>
        <v>20.640510862042795</v>
      </c>
      <c r="D2427" s="213">
        <f t="shared" si="332"/>
        <v>20.640510862042795</v>
      </c>
      <c r="E2427" s="194">
        <f t="shared" si="333"/>
        <v>0</v>
      </c>
      <c r="F2427" s="194">
        <f t="shared" si="334"/>
        <v>3.3594891379572047</v>
      </c>
      <c r="G2427" s="194">
        <f t="shared" si="335"/>
        <v>2.3516423965700435</v>
      </c>
      <c r="H2427" s="194">
        <f t="shared" si="336"/>
        <v>23.736587491349212</v>
      </c>
      <c r="I2427" s="194">
        <f t="shared" si="337"/>
        <v>21.384945094779166</v>
      </c>
    </row>
    <row r="2428" spans="1:9" x14ac:dyDescent="0.3">
      <c r="A2428">
        <v>2416</v>
      </c>
      <c r="B2428">
        <v>0.48607959145310076</v>
      </c>
      <c r="C2428" s="194">
        <f t="shared" si="331"/>
        <v>21.790597759903985</v>
      </c>
      <c r="D2428" s="213">
        <f t="shared" si="332"/>
        <v>21.790597759903985</v>
      </c>
      <c r="E2428" s="194">
        <f t="shared" si="333"/>
        <v>0</v>
      </c>
      <c r="F2428" s="194">
        <f t="shared" si="334"/>
        <v>2.2094022400960149</v>
      </c>
      <c r="G2428" s="194">
        <f t="shared" si="335"/>
        <v>1.5465815680672106</v>
      </c>
      <c r="H2428" s="194">
        <f t="shared" si="336"/>
        <v>25.059187423889583</v>
      </c>
      <c r="I2428" s="194">
        <f t="shared" si="337"/>
        <v>23.512605855822372</v>
      </c>
    </row>
    <row r="2429" spans="1:9" x14ac:dyDescent="0.3">
      <c r="A2429">
        <v>2417</v>
      </c>
      <c r="B2429">
        <v>6.6274404472679849E-2</v>
      </c>
      <c r="C2429" s="194">
        <f t="shared" si="331"/>
        <v>12.97524125127787</v>
      </c>
      <c r="D2429" s="213">
        <f t="shared" si="332"/>
        <v>12.97524125127787</v>
      </c>
      <c r="E2429" s="194">
        <f t="shared" si="333"/>
        <v>0</v>
      </c>
      <c r="F2429" s="194">
        <f t="shared" si="334"/>
        <v>11.02475874872213</v>
      </c>
      <c r="G2429" s="194">
        <f t="shared" si="335"/>
        <v>7.7173311241054918</v>
      </c>
      <c r="H2429" s="194">
        <f t="shared" si="336"/>
        <v>14.92152743896955</v>
      </c>
      <c r="I2429" s="194">
        <f t="shared" si="337"/>
        <v>7.2041963148640571</v>
      </c>
    </row>
    <row r="2430" spans="1:9" x14ac:dyDescent="0.3">
      <c r="A2430">
        <v>2418</v>
      </c>
      <c r="B2430">
        <v>0.28640817760262904</v>
      </c>
      <c r="C2430" s="194">
        <f t="shared" si="331"/>
        <v>18.616548561149511</v>
      </c>
      <c r="D2430" s="213">
        <f t="shared" si="332"/>
        <v>18.616548561149511</v>
      </c>
      <c r="E2430" s="194">
        <f t="shared" si="333"/>
        <v>0</v>
      </c>
      <c r="F2430" s="194">
        <f t="shared" si="334"/>
        <v>5.3834514388504893</v>
      </c>
      <c r="G2430" s="194">
        <f t="shared" si="335"/>
        <v>3.7684160071953428</v>
      </c>
      <c r="H2430" s="194">
        <f t="shared" si="336"/>
        <v>21.409030845321936</v>
      </c>
      <c r="I2430" s="194">
        <f t="shared" si="337"/>
        <v>17.640614838126591</v>
      </c>
    </row>
    <row r="2431" spans="1:9" x14ac:dyDescent="0.3">
      <c r="A2431">
        <v>2419</v>
      </c>
      <c r="B2431">
        <v>0.60957251967483117</v>
      </c>
      <c r="C2431" s="194">
        <f t="shared" si="331"/>
        <v>23.669230283133022</v>
      </c>
      <c r="D2431" s="213">
        <f t="shared" si="332"/>
        <v>23.669230283133022</v>
      </c>
      <c r="E2431" s="194">
        <f t="shared" si="333"/>
        <v>0</v>
      </c>
      <c r="F2431" s="194">
        <f t="shared" si="334"/>
        <v>0.33076971686697831</v>
      </c>
      <c r="G2431" s="194">
        <f t="shared" si="335"/>
        <v>0.23153880180688485</v>
      </c>
      <c r="H2431" s="194">
        <f t="shared" si="336"/>
        <v>27.219614825602974</v>
      </c>
      <c r="I2431" s="194">
        <f t="shared" si="337"/>
        <v>26.988076023796083</v>
      </c>
    </row>
    <row r="2432" spans="1:9" x14ac:dyDescent="0.3">
      <c r="A2432">
        <v>2420</v>
      </c>
      <c r="B2432">
        <v>0.62031271394670762</v>
      </c>
      <c r="C2432" s="194">
        <f t="shared" si="331"/>
        <v>23.837813138566808</v>
      </c>
      <c r="D2432" s="213">
        <f t="shared" si="332"/>
        <v>23.837813138566808</v>
      </c>
      <c r="E2432" s="194">
        <f t="shared" si="333"/>
        <v>0</v>
      </c>
      <c r="F2432" s="194">
        <f t="shared" si="334"/>
        <v>0.16218686143319161</v>
      </c>
      <c r="G2432" s="194">
        <f t="shared" si="335"/>
        <v>0.11353080300323413</v>
      </c>
      <c r="H2432" s="194">
        <f t="shared" si="336"/>
        <v>27.413485109351829</v>
      </c>
      <c r="I2432" s="194">
        <f t="shared" si="337"/>
        <v>27.299954306348589</v>
      </c>
    </row>
    <row r="2433" spans="1:9" x14ac:dyDescent="0.3">
      <c r="A2433">
        <v>2421</v>
      </c>
      <c r="B2433">
        <v>0.13174698077281644</v>
      </c>
      <c r="C2433" s="194">
        <f t="shared" si="331"/>
        <v>15.290973917257595</v>
      </c>
      <c r="D2433" s="213">
        <f t="shared" si="332"/>
        <v>15.290973917257595</v>
      </c>
      <c r="E2433" s="194">
        <f t="shared" si="333"/>
        <v>0</v>
      </c>
      <c r="F2433" s="194">
        <f t="shared" si="334"/>
        <v>8.7090260827424046</v>
      </c>
      <c r="G2433" s="194">
        <f t="shared" si="335"/>
        <v>6.096318257919684</v>
      </c>
      <c r="H2433" s="194">
        <f t="shared" si="336"/>
        <v>17.584620004846233</v>
      </c>
      <c r="I2433" s="194">
        <f t="shared" si="337"/>
        <v>11.488301746926547</v>
      </c>
    </row>
    <row r="2434" spans="1:9" x14ac:dyDescent="0.3">
      <c r="A2434">
        <v>2422</v>
      </c>
      <c r="B2434">
        <v>0.75292432718867419</v>
      </c>
      <c r="C2434" s="194">
        <f t="shared" si="331"/>
        <v>26.102326138282869</v>
      </c>
      <c r="D2434" s="213">
        <f t="shared" si="332"/>
        <v>24</v>
      </c>
      <c r="E2434" s="194">
        <f t="shared" si="333"/>
        <v>2.1023261382828693</v>
      </c>
      <c r="F2434" s="194">
        <f t="shared" si="334"/>
        <v>0</v>
      </c>
      <c r="G2434" s="194">
        <f t="shared" si="335"/>
        <v>2.4176750590252993</v>
      </c>
      <c r="H2434" s="194">
        <f t="shared" si="336"/>
        <v>27.599999999999998</v>
      </c>
      <c r="I2434" s="194">
        <f t="shared" si="337"/>
        <v>27.599999999999994</v>
      </c>
    </row>
    <row r="2435" spans="1:9" x14ac:dyDescent="0.3">
      <c r="A2435">
        <v>2423</v>
      </c>
      <c r="B2435">
        <v>0.19270418666670996</v>
      </c>
      <c r="C2435" s="194">
        <f t="shared" si="331"/>
        <v>16.792153885868942</v>
      </c>
      <c r="D2435" s="213">
        <f t="shared" si="332"/>
        <v>16.792153885868942</v>
      </c>
      <c r="E2435" s="194">
        <f t="shared" si="333"/>
        <v>0</v>
      </c>
      <c r="F2435" s="194">
        <f t="shared" si="334"/>
        <v>7.2078461141310584</v>
      </c>
      <c r="G2435" s="194">
        <f t="shared" si="335"/>
        <v>5.0454922798917412</v>
      </c>
      <c r="H2435" s="194">
        <f t="shared" si="336"/>
        <v>19.31097696874928</v>
      </c>
      <c r="I2435" s="194">
        <f t="shared" si="337"/>
        <v>14.265484688857537</v>
      </c>
    </row>
    <row r="2436" spans="1:9" x14ac:dyDescent="0.3">
      <c r="A2436">
        <v>2424</v>
      </c>
      <c r="B2436">
        <v>0.43005952146620952</v>
      </c>
      <c r="C2436" s="194">
        <f t="shared" si="331"/>
        <v>20.942664220859616</v>
      </c>
      <c r="D2436" s="213">
        <f t="shared" si="332"/>
        <v>20.942664220859616</v>
      </c>
      <c r="E2436" s="194">
        <f t="shared" si="333"/>
        <v>0</v>
      </c>
      <c r="F2436" s="194">
        <f t="shared" si="334"/>
        <v>3.0573357791403843</v>
      </c>
      <c r="G2436" s="194">
        <f t="shared" si="335"/>
        <v>2.140135045398269</v>
      </c>
      <c r="H2436" s="194">
        <f t="shared" si="336"/>
        <v>24.084063853988557</v>
      </c>
      <c r="I2436" s="194">
        <f t="shared" si="337"/>
        <v>21.943928808590286</v>
      </c>
    </row>
    <row r="2437" spans="1:9" x14ac:dyDescent="0.3">
      <c r="A2437">
        <v>2425</v>
      </c>
      <c r="B2437">
        <v>0.59597953018904704</v>
      </c>
      <c r="C2437" s="194">
        <f t="shared" si="331"/>
        <v>23.457724719757188</v>
      </c>
      <c r="D2437" s="213">
        <f t="shared" si="332"/>
        <v>23.457724719757188</v>
      </c>
      <c r="E2437" s="194">
        <f t="shared" si="333"/>
        <v>0</v>
      </c>
      <c r="F2437" s="194">
        <f t="shared" si="334"/>
        <v>0.54227528024281213</v>
      </c>
      <c r="G2437" s="194">
        <f t="shared" si="335"/>
        <v>0.37959269616996855</v>
      </c>
      <c r="H2437" s="194">
        <f t="shared" si="336"/>
        <v>26.976383427720766</v>
      </c>
      <c r="I2437" s="194">
        <f t="shared" si="337"/>
        <v>26.596790731550794</v>
      </c>
    </row>
    <row r="2438" spans="1:9" x14ac:dyDescent="0.3">
      <c r="A2438">
        <v>2426</v>
      </c>
      <c r="B2438">
        <v>1.4537520465246034E-2</v>
      </c>
      <c r="C2438" s="194">
        <f t="shared" si="331"/>
        <v>8.9051944790566964</v>
      </c>
      <c r="D2438" s="213">
        <f t="shared" si="332"/>
        <v>8.9051944790566964</v>
      </c>
      <c r="E2438" s="194">
        <f t="shared" si="333"/>
        <v>0</v>
      </c>
      <c r="F2438" s="194">
        <f t="shared" si="334"/>
        <v>15.094805520943304</v>
      </c>
      <c r="G2438" s="194">
        <f t="shared" si="335"/>
        <v>10.566363864660314</v>
      </c>
      <c r="H2438" s="194">
        <f t="shared" si="336"/>
        <v>10.240973650915199</v>
      </c>
      <c r="I2438" s="194">
        <f t="shared" si="337"/>
        <v>-0.32539021374511345</v>
      </c>
    </row>
    <row r="2439" spans="1:9" x14ac:dyDescent="0.3">
      <c r="A2439">
        <v>2427</v>
      </c>
      <c r="B2439">
        <v>0.68378219665770779</v>
      </c>
      <c r="C2439" s="194">
        <f t="shared" si="331"/>
        <v>24.869809187380682</v>
      </c>
      <c r="D2439" s="213">
        <f t="shared" si="332"/>
        <v>24</v>
      </c>
      <c r="E2439" s="194">
        <f t="shared" si="333"/>
        <v>0.86980918738068169</v>
      </c>
      <c r="F2439" s="194">
        <f t="shared" si="334"/>
        <v>0</v>
      </c>
      <c r="G2439" s="194">
        <f t="shared" si="335"/>
        <v>1.0002805654877838</v>
      </c>
      <c r="H2439" s="194">
        <f t="shared" si="336"/>
        <v>27.599999999999998</v>
      </c>
      <c r="I2439" s="194">
        <f t="shared" si="337"/>
        <v>27.599999999999994</v>
      </c>
    </row>
    <row r="2440" spans="1:9" x14ac:dyDescent="0.3">
      <c r="A2440">
        <v>2428</v>
      </c>
      <c r="B2440">
        <v>0.49050544785191774</v>
      </c>
      <c r="C2440" s="194">
        <f t="shared" si="331"/>
        <v>21.857190640006589</v>
      </c>
      <c r="D2440" s="213">
        <f t="shared" si="332"/>
        <v>21.857190640006589</v>
      </c>
      <c r="E2440" s="194">
        <f t="shared" si="333"/>
        <v>0</v>
      </c>
      <c r="F2440" s="194">
        <f t="shared" si="334"/>
        <v>2.1428093599934108</v>
      </c>
      <c r="G2440" s="194">
        <f t="shared" si="335"/>
        <v>1.4999665519953878</v>
      </c>
      <c r="H2440" s="194">
        <f t="shared" si="336"/>
        <v>25.135769236007576</v>
      </c>
      <c r="I2440" s="194">
        <f t="shared" si="337"/>
        <v>23.635802684012184</v>
      </c>
    </row>
    <row r="2441" spans="1:9" x14ac:dyDescent="0.3">
      <c r="A2441">
        <v>2429</v>
      </c>
      <c r="B2441">
        <v>0.61722779976426734</v>
      </c>
      <c r="C2441" s="194">
        <f t="shared" si="331"/>
        <v>23.789248124501796</v>
      </c>
      <c r="D2441" s="213">
        <f t="shared" si="332"/>
        <v>23.789248124501796</v>
      </c>
      <c r="E2441" s="194">
        <f t="shared" si="333"/>
        <v>0</v>
      </c>
      <c r="F2441" s="194">
        <f t="shared" si="334"/>
        <v>0.21075187549820384</v>
      </c>
      <c r="G2441" s="194">
        <f t="shared" si="335"/>
        <v>0.14752631284874271</v>
      </c>
      <c r="H2441" s="194">
        <f t="shared" si="336"/>
        <v>27.357635343177062</v>
      </c>
      <c r="I2441" s="194">
        <f t="shared" si="337"/>
        <v>27.210109030328319</v>
      </c>
    </row>
    <row r="2442" spans="1:9" x14ac:dyDescent="0.3">
      <c r="A2442">
        <v>2430</v>
      </c>
      <c r="B2442">
        <v>0.6414667964794899</v>
      </c>
      <c r="C2442" s="194">
        <f t="shared" si="331"/>
        <v>24.174293458436953</v>
      </c>
      <c r="D2442" s="213">
        <f t="shared" si="332"/>
        <v>24</v>
      </c>
      <c r="E2442" s="194">
        <f t="shared" si="333"/>
        <v>0.17429345843695287</v>
      </c>
      <c r="F2442" s="194">
        <f t="shared" si="334"/>
        <v>0</v>
      </c>
      <c r="G2442" s="194">
        <f t="shared" si="335"/>
        <v>0.2004374772024958</v>
      </c>
      <c r="H2442" s="194">
        <f t="shared" si="336"/>
        <v>27.599999999999998</v>
      </c>
      <c r="I2442" s="194">
        <f t="shared" si="337"/>
        <v>27.599999999999994</v>
      </c>
    </row>
    <row r="2443" spans="1:9" x14ac:dyDescent="0.3">
      <c r="A2443">
        <v>2431</v>
      </c>
      <c r="B2443">
        <v>0.34045238896998253</v>
      </c>
      <c r="C2443" s="194">
        <f t="shared" si="331"/>
        <v>19.532627247082019</v>
      </c>
      <c r="D2443" s="213">
        <f t="shared" si="332"/>
        <v>19.532627247082019</v>
      </c>
      <c r="E2443" s="194">
        <f t="shared" si="333"/>
        <v>0</v>
      </c>
      <c r="F2443" s="194">
        <f t="shared" si="334"/>
        <v>4.4673727529179814</v>
      </c>
      <c r="G2443" s="194">
        <f t="shared" si="335"/>
        <v>3.1271609270425871</v>
      </c>
      <c r="H2443" s="194">
        <f t="shared" si="336"/>
        <v>22.46252133414432</v>
      </c>
      <c r="I2443" s="194">
        <f t="shared" si="337"/>
        <v>19.335360407101728</v>
      </c>
    </row>
    <row r="2444" spans="1:9" x14ac:dyDescent="0.3">
      <c r="A2444">
        <v>2432</v>
      </c>
      <c r="B2444">
        <v>0.28753453089033343</v>
      </c>
      <c r="C2444" s="194">
        <f t="shared" si="331"/>
        <v>18.636389530936597</v>
      </c>
      <c r="D2444" s="213">
        <f t="shared" si="332"/>
        <v>18.636389530936597</v>
      </c>
      <c r="E2444" s="194">
        <f t="shared" si="333"/>
        <v>0</v>
      </c>
      <c r="F2444" s="194">
        <f t="shared" si="334"/>
        <v>5.3636104690634028</v>
      </c>
      <c r="G2444" s="194">
        <f t="shared" si="335"/>
        <v>3.7545273283443823</v>
      </c>
      <c r="H2444" s="194">
        <f t="shared" si="336"/>
        <v>21.431847960577084</v>
      </c>
      <c r="I2444" s="194">
        <f t="shared" si="337"/>
        <v>17.677320632232703</v>
      </c>
    </row>
    <row r="2445" spans="1:9" x14ac:dyDescent="0.3">
      <c r="A2445">
        <v>2433</v>
      </c>
      <c r="B2445">
        <v>0.20827580701424053</v>
      </c>
      <c r="C2445" s="194">
        <f t="shared" si="331"/>
        <v>17.12548983343256</v>
      </c>
      <c r="D2445" s="213">
        <f t="shared" si="332"/>
        <v>17.12548983343256</v>
      </c>
      <c r="E2445" s="194">
        <f t="shared" si="333"/>
        <v>0</v>
      </c>
      <c r="F2445" s="194">
        <f t="shared" si="334"/>
        <v>6.8745101665674397</v>
      </c>
      <c r="G2445" s="194">
        <f t="shared" si="335"/>
        <v>4.8121571165972084</v>
      </c>
      <c r="H2445" s="194">
        <f t="shared" si="336"/>
        <v>19.694313308447441</v>
      </c>
      <c r="I2445" s="194">
        <f t="shared" si="337"/>
        <v>14.882156191850235</v>
      </c>
    </row>
    <row r="2446" spans="1:9" x14ac:dyDescent="0.3">
      <c r="A2446">
        <v>2434</v>
      </c>
      <c r="B2446">
        <v>0.98471843365161404</v>
      </c>
      <c r="C2446" s="194">
        <f t="shared" ref="C2446:C2509" si="338">_xlfn.NORM.INV(B2446,$B$5,$B$6)</f>
        <v>34.976287971507368</v>
      </c>
      <c r="D2446" s="213">
        <f t="shared" ref="D2446:D2509" si="339">MIN(C2446,$D$6)</f>
        <v>24</v>
      </c>
      <c r="E2446" s="194">
        <f t="shared" ref="E2446:E2509" si="340">MAX(C2446-$D$6,0)</f>
        <v>10.976287971507368</v>
      </c>
      <c r="F2446" s="194">
        <f t="shared" ref="F2446:F2509" si="341">MAX($D$6-C2446,0)</f>
        <v>0</v>
      </c>
      <c r="G2446" s="194">
        <f t="shared" ref="G2446:G2509" si="342">E2446*$D$2+F2446*$D$3</f>
        <v>12.622731167233471</v>
      </c>
      <c r="H2446" s="194">
        <f t="shared" ref="H2446:H2509" si="343">$D$2*D2446</f>
        <v>27.599999999999998</v>
      </c>
      <c r="I2446" s="194">
        <f t="shared" ref="I2446:I2509" si="344">-$D$6*$B$2+D2446*$B$4+F2446*$B$3</f>
        <v>27.599999999999994</v>
      </c>
    </row>
    <row r="2447" spans="1:9" x14ac:dyDescent="0.3">
      <c r="A2447">
        <v>2435</v>
      </c>
      <c r="B2447">
        <v>0.83323963862246408</v>
      </c>
      <c r="C2447" s="194">
        <f t="shared" si="338"/>
        <v>27.80227978999104</v>
      </c>
      <c r="D2447" s="213">
        <f t="shared" si="339"/>
        <v>24</v>
      </c>
      <c r="E2447" s="194">
        <f t="shared" si="340"/>
        <v>3.8022797899910401</v>
      </c>
      <c r="F2447" s="194">
        <f t="shared" si="341"/>
        <v>0</v>
      </c>
      <c r="G2447" s="194">
        <f t="shared" si="342"/>
        <v>4.3726217584896956</v>
      </c>
      <c r="H2447" s="194">
        <f t="shared" si="343"/>
        <v>27.599999999999998</v>
      </c>
      <c r="I2447" s="194">
        <f t="shared" si="344"/>
        <v>27.599999999999994</v>
      </c>
    </row>
    <row r="2448" spans="1:9" x14ac:dyDescent="0.3">
      <c r="A2448">
        <v>2436</v>
      </c>
      <c r="B2448">
        <v>0.32823609284207367</v>
      </c>
      <c r="C2448" s="194">
        <f t="shared" si="338"/>
        <v>19.3312655120492</v>
      </c>
      <c r="D2448" s="213">
        <f t="shared" si="339"/>
        <v>19.3312655120492</v>
      </c>
      <c r="E2448" s="194">
        <f t="shared" si="340"/>
        <v>0</v>
      </c>
      <c r="F2448" s="194">
        <f t="shared" si="341"/>
        <v>4.6687344879508004</v>
      </c>
      <c r="G2448" s="194">
        <f t="shared" si="342"/>
        <v>3.2681141415655608</v>
      </c>
      <c r="H2448" s="194">
        <f t="shared" si="343"/>
        <v>22.230955338856578</v>
      </c>
      <c r="I2448" s="194">
        <f t="shared" si="344"/>
        <v>18.962841197291016</v>
      </c>
    </row>
    <row r="2449" spans="1:9" x14ac:dyDescent="0.3">
      <c r="A2449">
        <v>2437</v>
      </c>
      <c r="B2449">
        <v>0.31214580126474656</v>
      </c>
      <c r="C2449" s="194">
        <f t="shared" si="338"/>
        <v>19.06133710773501</v>
      </c>
      <c r="D2449" s="213">
        <f t="shared" si="339"/>
        <v>19.06133710773501</v>
      </c>
      <c r="E2449" s="194">
        <f t="shared" si="340"/>
        <v>0</v>
      </c>
      <c r="F2449" s="194">
        <f t="shared" si="341"/>
        <v>4.9386628922649898</v>
      </c>
      <c r="G2449" s="194">
        <f t="shared" si="342"/>
        <v>3.4570640245854931</v>
      </c>
      <c r="H2449" s="194">
        <f t="shared" si="343"/>
        <v>21.920537673895261</v>
      </c>
      <c r="I2449" s="194">
        <f t="shared" si="344"/>
        <v>18.463473649309766</v>
      </c>
    </row>
    <row r="2450" spans="1:9" x14ac:dyDescent="0.3">
      <c r="A2450">
        <v>2438</v>
      </c>
      <c r="B2450">
        <v>0.26172794120227494</v>
      </c>
      <c r="C2450" s="194">
        <f t="shared" si="338"/>
        <v>18.171835953503439</v>
      </c>
      <c r="D2450" s="213">
        <f t="shared" si="339"/>
        <v>18.171835953503439</v>
      </c>
      <c r="E2450" s="194">
        <f t="shared" si="340"/>
        <v>0</v>
      </c>
      <c r="F2450" s="194">
        <f t="shared" si="341"/>
        <v>5.8281640464965605</v>
      </c>
      <c r="G2450" s="194">
        <f t="shared" si="342"/>
        <v>4.0797148325475927</v>
      </c>
      <c r="H2450" s="194">
        <f t="shared" si="343"/>
        <v>20.897611346528954</v>
      </c>
      <c r="I2450" s="194">
        <f t="shared" si="344"/>
        <v>16.81789651398136</v>
      </c>
    </row>
    <row r="2451" spans="1:9" x14ac:dyDescent="0.3">
      <c r="A2451">
        <v>2439</v>
      </c>
      <c r="B2451">
        <v>0.46447777155035541</v>
      </c>
      <c r="C2451" s="194">
        <f t="shared" si="338"/>
        <v>21.465045956817526</v>
      </c>
      <c r="D2451" s="213">
        <f t="shared" si="339"/>
        <v>21.465045956817526</v>
      </c>
      <c r="E2451" s="194">
        <f t="shared" si="340"/>
        <v>0</v>
      </c>
      <c r="F2451" s="194">
        <f t="shared" si="341"/>
        <v>2.5349540431824735</v>
      </c>
      <c r="G2451" s="194">
        <f t="shared" si="342"/>
        <v>1.7744678302277317</v>
      </c>
      <c r="H2451" s="194">
        <f t="shared" si="343"/>
        <v>24.684802850340155</v>
      </c>
      <c r="I2451" s="194">
        <f t="shared" si="344"/>
        <v>22.910335020112424</v>
      </c>
    </row>
    <row r="2452" spans="1:9" x14ac:dyDescent="0.3">
      <c r="A2452">
        <v>2440</v>
      </c>
      <c r="B2452">
        <v>0.47615244780914945</v>
      </c>
      <c r="C2452" s="194">
        <f t="shared" si="338"/>
        <v>21.641124440845182</v>
      </c>
      <c r="D2452" s="213">
        <f t="shared" si="339"/>
        <v>21.641124440845182</v>
      </c>
      <c r="E2452" s="194">
        <f t="shared" si="340"/>
        <v>0</v>
      </c>
      <c r="F2452" s="194">
        <f t="shared" si="341"/>
        <v>2.3588755591548178</v>
      </c>
      <c r="G2452" s="194">
        <f t="shared" si="342"/>
        <v>1.6512128914083726</v>
      </c>
      <c r="H2452" s="194">
        <f t="shared" si="343"/>
        <v>24.887293106971956</v>
      </c>
      <c r="I2452" s="194">
        <f t="shared" si="344"/>
        <v>23.236080215563582</v>
      </c>
    </row>
    <row r="2453" spans="1:9" x14ac:dyDescent="0.3">
      <c r="A2453">
        <v>2441</v>
      </c>
      <c r="B2453">
        <v>0.83252417337317475</v>
      </c>
      <c r="C2453" s="194">
        <f t="shared" si="338"/>
        <v>27.785128314549667</v>
      </c>
      <c r="D2453" s="213">
        <f t="shared" si="339"/>
        <v>24</v>
      </c>
      <c r="E2453" s="194">
        <f t="shared" si="340"/>
        <v>3.7851283145496666</v>
      </c>
      <c r="F2453" s="194">
        <f t="shared" si="341"/>
        <v>0</v>
      </c>
      <c r="G2453" s="194">
        <f t="shared" si="342"/>
        <v>4.3528975617321164</v>
      </c>
      <c r="H2453" s="194">
        <f t="shared" si="343"/>
        <v>27.599999999999998</v>
      </c>
      <c r="I2453" s="194">
        <f t="shared" si="344"/>
        <v>27.599999999999994</v>
      </c>
    </row>
    <row r="2454" spans="1:9" x14ac:dyDescent="0.3">
      <c r="A2454">
        <v>2442</v>
      </c>
      <c r="B2454">
        <v>0.72084538953320831</v>
      </c>
      <c r="C2454" s="194">
        <f t="shared" si="338"/>
        <v>25.512128385366488</v>
      </c>
      <c r="D2454" s="213">
        <f t="shared" si="339"/>
        <v>24</v>
      </c>
      <c r="E2454" s="194">
        <f t="shared" si="340"/>
        <v>1.5121283853664877</v>
      </c>
      <c r="F2454" s="194">
        <f t="shared" si="341"/>
        <v>0</v>
      </c>
      <c r="G2454" s="194">
        <f t="shared" si="342"/>
        <v>1.7389476431714608</v>
      </c>
      <c r="H2454" s="194">
        <f t="shared" si="343"/>
        <v>27.599999999999998</v>
      </c>
      <c r="I2454" s="194">
        <f t="shared" si="344"/>
        <v>27.599999999999994</v>
      </c>
    </row>
    <row r="2455" spans="1:9" x14ac:dyDescent="0.3">
      <c r="A2455">
        <v>2443</v>
      </c>
      <c r="B2455">
        <v>2.4926627271092183E-2</v>
      </c>
      <c r="C2455" s="194">
        <f t="shared" si="338"/>
        <v>10.232674327537946</v>
      </c>
      <c r="D2455" s="213">
        <f t="shared" si="339"/>
        <v>10.232674327537946</v>
      </c>
      <c r="E2455" s="194">
        <f t="shared" si="340"/>
        <v>0</v>
      </c>
      <c r="F2455" s="194">
        <f t="shared" si="341"/>
        <v>13.767325672462054</v>
      </c>
      <c r="G2455" s="194">
        <f t="shared" si="342"/>
        <v>9.637127970723439</v>
      </c>
      <c r="H2455" s="194">
        <f t="shared" si="343"/>
        <v>11.767575476668638</v>
      </c>
      <c r="I2455" s="194">
        <f t="shared" si="344"/>
        <v>2.1304475059451962</v>
      </c>
    </row>
    <row r="2456" spans="1:9" x14ac:dyDescent="0.3">
      <c r="A2456">
        <v>2444</v>
      </c>
      <c r="B2456">
        <v>0.58917865791742829</v>
      </c>
      <c r="C2456" s="194">
        <f t="shared" si="338"/>
        <v>23.352596131916904</v>
      </c>
      <c r="D2456" s="213">
        <f t="shared" si="339"/>
        <v>23.352596131916904</v>
      </c>
      <c r="E2456" s="194">
        <f t="shared" si="340"/>
        <v>0</v>
      </c>
      <c r="F2456" s="194">
        <f t="shared" si="341"/>
        <v>0.6474038680830958</v>
      </c>
      <c r="G2456" s="194">
        <f t="shared" si="342"/>
        <v>0.45318270765816709</v>
      </c>
      <c r="H2456" s="194">
        <f t="shared" si="343"/>
        <v>26.855485551704437</v>
      </c>
      <c r="I2456" s="194">
        <f t="shared" si="344"/>
        <v>26.402302844046268</v>
      </c>
    </row>
    <row r="2457" spans="1:9" x14ac:dyDescent="0.3">
      <c r="A2457">
        <v>2445</v>
      </c>
      <c r="B2457">
        <v>0.98124847682464822</v>
      </c>
      <c r="C2457" s="194">
        <f t="shared" si="338"/>
        <v>34.481471329706679</v>
      </c>
      <c r="D2457" s="213">
        <f t="shared" si="339"/>
        <v>24</v>
      </c>
      <c r="E2457" s="194">
        <f t="shared" si="340"/>
        <v>10.481471329706679</v>
      </c>
      <c r="F2457" s="194">
        <f t="shared" si="341"/>
        <v>0</v>
      </c>
      <c r="G2457" s="194">
        <f t="shared" si="342"/>
        <v>12.053692029162679</v>
      </c>
      <c r="H2457" s="194">
        <f t="shared" si="343"/>
        <v>27.599999999999998</v>
      </c>
      <c r="I2457" s="194">
        <f t="shared" si="344"/>
        <v>27.599999999999994</v>
      </c>
    </row>
    <row r="2458" spans="1:9" x14ac:dyDescent="0.3">
      <c r="A2458">
        <v>2446</v>
      </c>
      <c r="B2458">
        <v>0.56493125533948341</v>
      </c>
      <c r="C2458" s="194">
        <f t="shared" si="338"/>
        <v>22.980903089287686</v>
      </c>
      <c r="D2458" s="213">
        <f t="shared" si="339"/>
        <v>22.980903089287686</v>
      </c>
      <c r="E2458" s="194">
        <f t="shared" si="340"/>
        <v>0</v>
      </c>
      <c r="F2458" s="194">
        <f t="shared" si="341"/>
        <v>1.0190969107123138</v>
      </c>
      <c r="G2458" s="194">
        <f t="shared" si="342"/>
        <v>0.71336783749861976</v>
      </c>
      <c r="H2458" s="194">
        <f t="shared" si="343"/>
        <v>26.428038552680839</v>
      </c>
      <c r="I2458" s="194">
        <f t="shared" si="344"/>
        <v>25.714670715182219</v>
      </c>
    </row>
    <row r="2459" spans="1:9" x14ac:dyDescent="0.3">
      <c r="A2459">
        <v>2447</v>
      </c>
      <c r="B2459">
        <v>0.76840302389327175</v>
      </c>
      <c r="C2459" s="194">
        <f t="shared" si="338"/>
        <v>26.401586307440063</v>
      </c>
      <c r="D2459" s="213">
        <f t="shared" si="339"/>
        <v>24</v>
      </c>
      <c r="E2459" s="194">
        <f t="shared" si="340"/>
        <v>2.4015863074400627</v>
      </c>
      <c r="F2459" s="194">
        <f t="shared" si="341"/>
        <v>0</v>
      </c>
      <c r="G2459" s="194">
        <f t="shared" si="342"/>
        <v>2.761824253556072</v>
      </c>
      <c r="H2459" s="194">
        <f t="shared" si="343"/>
        <v>27.599999999999998</v>
      </c>
      <c r="I2459" s="194">
        <f t="shared" si="344"/>
        <v>27.599999999999994</v>
      </c>
    </row>
    <row r="2460" spans="1:9" x14ac:dyDescent="0.3">
      <c r="A2460">
        <v>2448</v>
      </c>
      <c r="B2460">
        <v>0.27959503473190617</v>
      </c>
      <c r="C2460" s="194">
        <f t="shared" si="338"/>
        <v>18.495730291257832</v>
      </c>
      <c r="D2460" s="213">
        <f t="shared" si="339"/>
        <v>18.495730291257832</v>
      </c>
      <c r="E2460" s="194">
        <f t="shared" si="340"/>
        <v>0</v>
      </c>
      <c r="F2460" s="194">
        <f t="shared" si="341"/>
        <v>5.5042697087421679</v>
      </c>
      <c r="G2460" s="194">
        <f t="shared" si="342"/>
        <v>3.8529887961195177</v>
      </c>
      <c r="H2460" s="194">
        <f t="shared" si="343"/>
        <v>21.270089834946504</v>
      </c>
      <c r="I2460" s="194">
        <f t="shared" si="344"/>
        <v>17.417101038826988</v>
      </c>
    </row>
    <row r="2461" spans="1:9" x14ac:dyDescent="0.3">
      <c r="A2461">
        <v>2449</v>
      </c>
      <c r="B2461">
        <v>0.55031902648266773</v>
      </c>
      <c r="C2461" s="194">
        <f t="shared" si="338"/>
        <v>22.75880444407635</v>
      </c>
      <c r="D2461" s="213">
        <f t="shared" si="339"/>
        <v>22.75880444407635</v>
      </c>
      <c r="E2461" s="194">
        <f t="shared" si="340"/>
        <v>0</v>
      </c>
      <c r="F2461" s="194">
        <f t="shared" si="341"/>
        <v>1.2411955559236496</v>
      </c>
      <c r="G2461" s="194">
        <f t="shared" si="342"/>
        <v>0.86883688914655477</v>
      </c>
      <c r="H2461" s="194">
        <f t="shared" si="343"/>
        <v>26.1726251106878</v>
      </c>
      <c r="I2461" s="194">
        <f t="shared" si="344"/>
        <v>25.303788221541247</v>
      </c>
    </row>
    <row r="2462" spans="1:9" x14ac:dyDescent="0.3">
      <c r="A2462">
        <v>2450</v>
      </c>
      <c r="B2462">
        <v>0.81946705825349309</v>
      </c>
      <c r="C2462" s="194">
        <f t="shared" si="338"/>
        <v>27.480015665360661</v>
      </c>
      <c r="D2462" s="213">
        <f t="shared" si="339"/>
        <v>24</v>
      </c>
      <c r="E2462" s="194">
        <f t="shared" si="340"/>
        <v>3.4800156653606606</v>
      </c>
      <c r="F2462" s="194">
        <f t="shared" si="341"/>
        <v>0</v>
      </c>
      <c r="G2462" s="194">
        <f t="shared" si="342"/>
        <v>4.0020180151647597</v>
      </c>
      <c r="H2462" s="194">
        <f t="shared" si="343"/>
        <v>27.599999999999998</v>
      </c>
      <c r="I2462" s="194">
        <f t="shared" si="344"/>
        <v>27.599999999999994</v>
      </c>
    </row>
    <row r="2463" spans="1:9" x14ac:dyDescent="0.3">
      <c r="A2463">
        <v>2451</v>
      </c>
      <c r="B2463">
        <v>4.6546316988016256E-2</v>
      </c>
      <c r="C2463" s="194">
        <f t="shared" si="338"/>
        <v>11.924170521528284</v>
      </c>
      <c r="D2463" s="213">
        <f t="shared" si="339"/>
        <v>11.924170521528284</v>
      </c>
      <c r="E2463" s="194">
        <f t="shared" si="340"/>
        <v>0</v>
      </c>
      <c r="F2463" s="194">
        <f t="shared" si="341"/>
        <v>12.075829478471716</v>
      </c>
      <c r="G2463" s="194">
        <f t="shared" si="342"/>
        <v>8.4530806349302026</v>
      </c>
      <c r="H2463" s="194">
        <f t="shared" si="343"/>
        <v>13.712796099757526</v>
      </c>
      <c r="I2463" s="194">
        <f t="shared" si="344"/>
        <v>5.2597154648273232</v>
      </c>
    </row>
    <row r="2464" spans="1:9" x14ac:dyDescent="0.3">
      <c r="A2464">
        <v>2452</v>
      </c>
      <c r="B2464">
        <v>0.39464735156774744</v>
      </c>
      <c r="C2464" s="194">
        <f t="shared" si="338"/>
        <v>20.396640449585547</v>
      </c>
      <c r="D2464" s="213">
        <f t="shared" si="339"/>
        <v>20.396640449585547</v>
      </c>
      <c r="E2464" s="194">
        <f t="shared" si="340"/>
        <v>0</v>
      </c>
      <c r="F2464" s="194">
        <f t="shared" si="341"/>
        <v>3.6033595504144529</v>
      </c>
      <c r="G2464" s="194">
        <f t="shared" si="342"/>
        <v>2.5223516852901171</v>
      </c>
      <c r="H2464" s="194">
        <f t="shared" si="343"/>
        <v>23.456136517023378</v>
      </c>
      <c r="I2464" s="194">
        <f t="shared" si="344"/>
        <v>20.933784831733259</v>
      </c>
    </row>
    <row r="2465" spans="1:9" x14ac:dyDescent="0.3">
      <c r="A2465">
        <v>2453</v>
      </c>
      <c r="B2465">
        <v>0.32331258954541431</v>
      </c>
      <c r="C2465" s="194">
        <f t="shared" si="338"/>
        <v>19.24926660749291</v>
      </c>
      <c r="D2465" s="213">
        <f t="shared" si="339"/>
        <v>19.24926660749291</v>
      </c>
      <c r="E2465" s="194">
        <f t="shared" si="340"/>
        <v>0</v>
      </c>
      <c r="F2465" s="194">
        <f t="shared" si="341"/>
        <v>4.7507333925070903</v>
      </c>
      <c r="G2465" s="194">
        <f t="shared" si="342"/>
        <v>3.3255133747549634</v>
      </c>
      <c r="H2465" s="194">
        <f t="shared" si="343"/>
        <v>22.136656598616845</v>
      </c>
      <c r="I2465" s="194">
        <f t="shared" si="344"/>
        <v>18.81114322386188</v>
      </c>
    </row>
    <row r="2466" spans="1:9" x14ac:dyDescent="0.3">
      <c r="A2466">
        <v>2454</v>
      </c>
      <c r="B2466">
        <v>0.5575369976351533</v>
      </c>
      <c r="C2466" s="194">
        <f t="shared" si="338"/>
        <v>22.868365160782847</v>
      </c>
      <c r="D2466" s="213">
        <f t="shared" si="339"/>
        <v>22.868365160782847</v>
      </c>
      <c r="E2466" s="194">
        <f t="shared" si="340"/>
        <v>0</v>
      </c>
      <c r="F2466" s="194">
        <f t="shared" si="341"/>
        <v>1.1316348392171527</v>
      </c>
      <c r="G2466" s="194">
        <f t="shared" si="342"/>
        <v>0.79214438745200699</v>
      </c>
      <c r="H2466" s="194">
        <f t="shared" si="343"/>
        <v>26.298619934900273</v>
      </c>
      <c r="I2466" s="194">
        <f t="shared" si="344"/>
        <v>25.506475547448268</v>
      </c>
    </row>
    <row r="2467" spans="1:9" x14ac:dyDescent="0.3">
      <c r="A2467">
        <v>2455</v>
      </c>
      <c r="B2467">
        <v>0.4616265973818493</v>
      </c>
      <c r="C2467" s="194">
        <f t="shared" si="338"/>
        <v>21.421980030603663</v>
      </c>
      <c r="D2467" s="213">
        <f t="shared" si="339"/>
        <v>21.421980030603663</v>
      </c>
      <c r="E2467" s="194">
        <f t="shared" si="340"/>
        <v>0</v>
      </c>
      <c r="F2467" s="194">
        <f t="shared" si="341"/>
        <v>2.5780199693963368</v>
      </c>
      <c r="G2467" s="194">
        <f t="shared" si="342"/>
        <v>1.804613978577436</v>
      </c>
      <c r="H2467" s="194">
        <f t="shared" si="343"/>
        <v>24.635277035194211</v>
      </c>
      <c r="I2467" s="194">
        <f t="shared" si="344"/>
        <v>22.830663056616771</v>
      </c>
    </row>
    <row r="2468" spans="1:9" x14ac:dyDescent="0.3">
      <c r="A2468">
        <v>2456</v>
      </c>
      <c r="B2468">
        <v>0.4468196623408307</v>
      </c>
      <c r="C2468" s="194">
        <f t="shared" si="338"/>
        <v>21.197796354389585</v>
      </c>
      <c r="D2468" s="213">
        <f t="shared" si="339"/>
        <v>21.197796354389585</v>
      </c>
      <c r="E2468" s="194">
        <f t="shared" si="340"/>
        <v>0</v>
      </c>
      <c r="F2468" s="194">
        <f t="shared" si="341"/>
        <v>2.8022036456104154</v>
      </c>
      <c r="G2468" s="194">
        <f t="shared" si="342"/>
        <v>1.9615425519272909</v>
      </c>
      <c r="H2468" s="194">
        <f t="shared" si="343"/>
        <v>24.37746580754802</v>
      </c>
      <c r="I2468" s="194">
        <f t="shared" si="344"/>
        <v>22.415923255620729</v>
      </c>
    </row>
    <row r="2469" spans="1:9" x14ac:dyDescent="0.3">
      <c r="A2469">
        <v>2457</v>
      </c>
      <c r="B2469">
        <v>3.1206371136845101E-2</v>
      </c>
      <c r="C2469" s="194">
        <f t="shared" si="338"/>
        <v>10.819887304652289</v>
      </c>
      <c r="D2469" s="213">
        <f t="shared" si="339"/>
        <v>10.819887304652289</v>
      </c>
      <c r="E2469" s="194">
        <f t="shared" si="340"/>
        <v>0</v>
      </c>
      <c r="F2469" s="194">
        <f t="shared" si="341"/>
        <v>13.180112695347711</v>
      </c>
      <c r="G2469" s="194">
        <f t="shared" si="342"/>
        <v>9.226078886743398</v>
      </c>
      <c r="H2469" s="194">
        <f t="shared" si="343"/>
        <v>12.442870400350131</v>
      </c>
      <c r="I2469" s="194">
        <f t="shared" si="344"/>
        <v>3.2167915136067324</v>
      </c>
    </row>
    <row r="2470" spans="1:9" x14ac:dyDescent="0.3">
      <c r="A2470">
        <v>2458</v>
      </c>
      <c r="B2470">
        <v>0.84804277999266142</v>
      </c>
      <c r="C2470" s="194">
        <f t="shared" si="338"/>
        <v>28.168451396048443</v>
      </c>
      <c r="D2470" s="213">
        <f t="shared" si="339"/>
        <v>24</v>
      </c>
      <c r="E2470" s="194">
        <f t="shared" si="340"/>
        <v>4.1684513960484431</v>
      </c>
      <c r="F2470" s="194">
        <f t="shared" si="341"/>
        <v>0</v>
      </c>
      <c r="G2470" s="194">
        <f t="shared" si="342"/>
        <v>4.7937191054557093</v>
      </c>
      <c r="H2470" s="194">
        <f t="shared" si="343"/>
        <v>27.599999999999998</v>
      </c>
      <c r="I2470" s="194">
        <f t="shared" si="344"/>
        <v>27.599999999999994</v>
      </c>
    </row>
    <row r="2471" spans="1:9" x14ac:dyDescent="0.3">
      <c r="A2471">
        <v>2459</v>
      </c>
      <c r="B2471">
        <v>0.96199365117629321</v>
      </c>
      <c r="C2471" s="194">
        <f t="shared" si="338"/>
        <v>32.645830592538388</v>
      </c>
      <c r="D2471" s="213">
        <f t="shared" si="339"/>
        <v>24</v>
      </c>
      <c r="E2471" s="194">
        <f t="shared" si="340"/>
        <v>8.6458305925383883</v>
      </c>
      <c r="F2471" s="194">
        <f t="shared" si="341"/>
        <v>0</v>
      </c>
      <c r="G2471" s="194">
        <f t="shared" si="342"/>
        <v>9.9427051814191465</v>
      </c>
      <c r="H2471" s="194">
        <f t="shared" si="343"/>
        <v>27.599999999999998</v>
      </c>
      <c r="I2471" s="194">
        <f t="shared" si="344"/>
        <v>27.599999999999994</v>
      </c>
    </row>
    <row r="2472" spans="1:9" x14ac:dyDescent="0.3">
      <c r="A2472">
        <v>2460</v>
      </c>
      <c r="B2472">
        <v>0.40028007654764719</v>
      </c>
      <c r="C2472" s="194">
        <f t="shared" si="338"/>
        <v>20.484266643789429</v>
      </c>
      <c r="D2472" s="213">
        <f t="shared" si="339"/>
        <v>20.484266643789429</v>
      </c>
      <c r="E2472" s="194">
        <f t="shared" si="340"/>
        <v>0</v>
      </c>
      <c r="F2472" s="194">
        <f t="shared" si="341"/>
        <v>3.5157333562105713</v>
      </c>
      <c r="G2472" s="194">
        <f t="shared" si="342"/>
        <v>2.4610133493474002</v>
      </c>
      <c r="H2472" s="194">
        <f t="shared" si="343"/>
        <v>23.556906640357841</v>
      </c>
      <c r="I2472" s="194">
        <f t="shared" si="344"/>
        <v>21.095893291010437</v>
      </c>
    </row>
    <row r="2473" spans="1:9" x14ac:dyDescent="0.3">
      <c r="A2473">
        <v>2461</v>
      </c>
      <c r="B2473">
        <v>0.26131410575502845</v>
      </c>
      <c r="C2473" s="194">
        <f t="shared" si="338"/>
        <v>18.164203902460798</v>
      </c>
      <c r="D2473" s="213">
        <f t="shared" si="339"/>
        <v>18.164203902460798</v>
      </c>
      <c r="E2473" s="194">
        <f t="shared" si="340"/>
        <v>0</v>
      </c>
      <c r="F2473" s="194">
        <f t="shared" si="341"/>
        <v>5.8357960975392018</v>
      </c>
      <c r="G2473" s="194">
        <f t="shared" si="342"/>
        <v>4.085057268277442</v>
      </c>
      <c r="H2473" s="194">
        <f t="shared" si="343"/>
        <v>20.888834487829918</v>
      </c>
      <c r="I2473" s="194">
        <f t="shared" si="344"/>
        <v>16.803777219552472</v>
      </c>
    </row>
    <row r="2474" spans="1:9" x14ac:dyDescent="0.3">
      <c r="A2474">
        <v>2462</v>
      </c>
      <c r="B2474">
        <v>0.75849455764198803</v>
      </c>
      <c r="C2474" s="194">
        <f t="shared" si="338"/>
        <v>26.208809090521001</v>
      </c>
      <c r="D2474" s="213">
        <f t="shared" si="339"/>
        <v>24</v>
      </c>
      <c r="E2474" s="194">
        <f t="shared" si="340"/>
        <v>2.2088090905210009</v>
      </c>
      <c r="F2474" s="194">
        <f t="shared" si="341"/>
        <v>0</v>
      </c>
      <c r="G2474" s="194">
        <f t="shared" si="342"/>
        <v>2.5401304540991507</v>
      </c>
      <c r="H2474" s="194">
        <f t="shared" si="343"/>
        <v>27.599999999999998</v>
      </c>
      <c r="I2474" s="194">
        <f t="shared" si="344"/>
        <v>27.599999999999994</v>
      </c>
    </row>
    <row r="2475" spans="1:9" x14ac:dyDescent="0.3">
      <c r="A2475">
        <v>2463</v>
      </c>
      <c r="B2475">
        <v>0.31982602259827653</v>
      </c>
      <c r="C2475" s="194">
        <f t="shared" si="338"/>
        <v>19.190887878517518</v>
      </c>
      <c r="D2475" s="213">
        <f t="shared" si="339"/>
        <v>19.190887878517518</v>
      </c>
      <c r="E2475" s="194">
        <f t="shared" si="340"/>
        <v>0</v>
      </c>
      <c r="F2475" s="194">
        <f t="shared" si="341"/>
        <v>4.8091121214824817</v>
      </c>
      <c r="G2475" s="194">
        <f t="shared" si="342"/>
        <v>3.3663784850377376</v>
      </c>
      <c r="H2475" s="194">
        <f t="shared" si="343"/>
        <v>22.069521060295145</v>
      </c>
      <c r="I2475" s="194">
        <f t="shared" si="344"/>
        <v>18.703142575257409</v>
      </c>
    </row>
    <row r="2476" spans="1:9" x14ac:dyDescent="0.3">
      <c r="A2476">
        <v>2464</v>
      </c>
      <c r="B2476">
        <v>9.8699629248900522E-2</v>
      </c>
      <c r="C2476" s="194">
        <f t="shared" si="338"/>
        <v>14.266020225652031</v>
      </c>
      <c r="D2476" s="213">
        <f t="shared" si="339"/>
        <v>14.266020225652031</v>
      </c>
      <c r="E2476" s="194">
        <f t="shared" si="340"/>
        <v>0</v>
      </c>
      <c r="F2476" s="194">
        <f t="shared" si="341"/>
        <v>9.7339797743479686</v>
      </c>
      <c r="G2476" s="194">
        <f t="shared" si="342"/>
        <v>6.8137858420435791</v>
      </c>
      <c r="H2476" s="194">
        <f t="shared" si="343"/>
        <v>16.405923259499836</v>
      </c>
      <c r="I2476" s="194">
        <f t="shared" si="344"/>
        <v>9.5921374174562537</v>
      </c>
    </row>
    <row r="2477" spans="1:9" x14ac:dyDescent="0.3">
      <c r="A2477">
        <v>2465</v>
      </c>
      <c r="B2477">
        <v>0.37620959715995062</v>
      </c>
      <c r="C2477" s="194">
        <f t="shared" si="338"/>
        <v>20.107293563961523</v>
      </c>
      <c r="D2477" s="213">
        <f t="shared" si="339"/>
        <v>20.107293563961523</v>
      </c>
      <c r="E2477" s="194">
        <f t="shared" si="340"/>
        <v>0</v>
      </c>
      <c r="F2477" s="194">
        <f t="shared" si="341"/>
        <v>3.8927064360384769</v>
      </c>
      <c r="G2477" s="194">
        <f t="shared" si="342"/>
        <v>2.724894505226934</v>
      </c>
      <c r="H2477" s="194">
        <f t="shared" si="343"/>
        <v>23.123387598555748</v>
      </c>
      <c r="I2477" s="194">
        <f t="shared" si="344"/>
        <v>20.398493093328813</v>
      </c>
    </row>
    <row r="2478" spans="1:9" x14ac:dyDescent="0.3">
      <c r="A2478">
        <v>2466</v>
      </c>
      <c r="B2478">
        <v>0.98826962545747987</v>
      </c>
      <c r="C2478" s="194">
        <f t="shared" si="338"/>
        <v>35.595082342371498</v>
      </c>
      <c r="D2478" s="213">
        <f t="shared" si="339"/>
        <v>24</v>
      </c>
      <c r="E2478" s="194">
        <f t="shared" si="340"/>
        <v>11.595082342371498</v>
      </c>
      <c r="F2478" s="194">
        <f t="shared" si="341"/>
        <v>0</v>
      </c>
      <c r="G2478" s="194">
        <f t="shared" si="342"/>
        <v>13.334344693727221</v>
      </c>
      <c r="H2478" s="194">
        <f t="shared" si="343"/>
        <v>27.599999999999998</v>
      </c>
      <c r="I2478" s="194">
        <f t="shared" si="344"/>
        <v>27.599999999999994</v>
      </c>
    </row>
    <row r="2479" spans="1:9" x14ac:dyDescent="0.3">
      <c r="A2479">
        <v>2467</v>
      </c>
      <c r="B2479">
        <v>0.39062319318629313</v>
      </c>
      <c r="C2479" s="194">
        <f t="shared" si="338"/>
        <v>20.333829118807166</v>
      </c>
      <c r="D2479" s="213">
        <f t="shared" si="339"/>
        <v>20.333829118807166</v>
      </c>
      <c r="E2479" s="194">
        <f t="shared" si="340"/>
        <v>0</v>
      </c>
      <c r="F2479" s="194">
        <f t="shared" si="341"/>
        <v>3.6661708811928335</v>
      </c>
      <c r="G2479" s="194">
        <f t="shared" si="342"/>
        <v>2.5663196168349836</v>
      </c>
      <c r="H2479" s="194">
        <f t="shared" si="343"/>
        <v>23.383903486628238</v>
      </c>
      <c r="I2479" s="194">
        <f t="shared" si="344"/>
        <v>20.817583869793253</v>
      </c>
    </row>
    <row r="2480" spans="1:9" x14ac:dyDescent="0.3">
      <c r="A2480">
        <v>2468</v>
      </c>
      <c r="B2480">
        <v>0.45167750845985055</v>
      </c>
      <c r="C2480" s="194">
        <f t="shared" si="338"/>
        <v>21.271454550415061</v>
      </c>
      <c r="D2480" s="213">
        <f t="shared" si="339"/>
        <v>21.271454550415061</v>
      </c>
      <c r="E2480" s="194">
        <f t="shared" si="340"/>
        <v>0</v>
      </c>
      <c r="F2480" s="194">
        <f t="shared" si="341"/>
        <v>2.7285454495849386</v>
      </c>
      <c r="G2480" s="194">
        <f t="shared" si="342"/>
        <v>1.9099818147094572</v>
      </c>
      <c r="H2480" s="194">
        <f t="shared" si="343"/>
        <v>24.462172732977319</v>
      </c>
      <c r="I2480" s="194">
        <f t="shared" si="344"/>
        <v>22.552190918267858</v>
      </c>
    </row>
    <row r="2481" spans="1:9" x14ac:dyDescent="0.3">
      <c r="A2481">
        <v>2469</v>
      </c>
      <c r="B2481">
        <v>0.21834659232686904</v>
      </c>
      <c r="C2481" s="194">
        <f t="shared" si="338"/>
        <v>17.333263668259818</v>
      </c>
      <c r="D2481" s="213">
        <f t="shared" si="339"/>
        <v>17.333263668259818</v>
      </c>
      <c r="E2481" s="194">
        <f t="shared" si="340"/>
        <v>0</v>
      </c>
      <c r="F2481" s="194">
        <f t="shared" si="341"/>
        <v>6.6667363317401822</v>
      </c>
      <c r="G2481" s="194">
        <f t="shared" si="342"/>
        <v>4.6667154322181279</v>
      </c>
      <c r="H2481" s="194">
        <f t="shared" si="343"/>
        <v>19.933253218498788</v>
      </c>
      <c r="I2481" s="194">
        <f t="shared" si="344"/>
        <v>15.266537786280661</v>
      </c>
    </row>
    <row r="2482" spans="1:9" x14ac:dyDescent="0.3">
      <c r="A2482">
        <v>2470</v>
      </c>
      <c r="B2482">
        <v>7.5093608777654364E-4</v>
      </c>
      <c r="C2482" s="194">
        <f t="shared" si="338"/>
        <v>2.954070794875868</v>
      </c>
      <c r="D2482" s="213">
        <f t="shared" si="339"/>
        <v>2.954070794875868</v>
      </c>
      <c r="E2482" s="194">
        <f t="shared" si="340"/>
        <v>0</v>
      </c>
      <c r="F2482" s="194">
        <f t="shared" si="341"/>
        <v>21.045929205124132</v>
      </c>
      <c r="G2482" s="194">
        <f t="shared" si="342"/>
        <v>14.732150443586894</v>
      </c>
      <c r="H2482" s="194">
        <f t="shared" si="343"/>
        <v>3.3971814141072478</v>
      </c>
      <c r="I2482" s="194">
        <f t="shared" si="344"/>
        <v>-11.334969029479648</v>
      </c>
    </row>
    <row r="2483" spans="1:9" x14ac:dyDescent="0.3">
      <c r="A2483">
        <v>2471</v>
      </c>
      <c r="B2483">
        <v>0.96617581628867133</v>
      </c>
      <c r="C2483" s="194">
        <f t="shared" si="338"/>
        <v>32.964051864689282</v>
      </c>
      <c r="D2483" s="213">
        <f t="shared" si="339"/>
        <v>24</v>
      </c>
      <c r="E2483" s="194">
        <f t="shared" si="340"/>
        <v>8.9640518646892815</v>
      </c>
      <c r="F2483" s="194">
        <f t="shared" si="341"/>
        <v>0</v>
      </c>
      <c r="G2483" s="194">
        <f t="shared" si="342"/>
        <v>10.308659644392673</v>
      </c>
      <c r="H2483" s="194">
        <f t="shared" si="343"/>
        <v>27.599999999999998</v>
      </c>
      <c r="I2483" s="194">
        <f t="shared" si="344"/>
        <v>27.599999999999994</v>
      </c>
    </row>
    <row r="2484" spans="1:9" x14ac:dyDescent="0.3">
      <c r="A2484">
        <v>2472</v>
      </c>
      <c r="B2484">
        <v>0.29325211245315852</v>
      </c>
      <c r="C2484" s="194">
        <f t="shared" si="338"/>
        <v>18.736547129436232</v>
      </c>
      <c r="D2484" s="213">
        <f t="shared" si="339"/>
        <v>18.736547129436232</v>
      </c>
      <c r="E2484" s="194">
        <f t="shared" si="340"/>
        <v>0</v>
      </c>
      <c r="F2484" s="194">
        <f t="shared" si="341"/>
        <v>5.2634528705637678</v>
      </c>
      <c r="G2484" s="194">
        <f t="shared" si="342"/>
        <v>3.6844170093946378</v>
      </c>
      <c r="H2484" s="194">
        <f t="shared" si="343"/>
        <v>21.547029198851664</v>
      </c>
      <c r="I2484" s="194">
        <f t="shared" si="344"/>
        <v>17.862612189457028</v>
      </c>
    </row>
    <row r="2485" spans="1:9" x14ac:dyDescent="0.3">
      <c r="A2485">
        <v>2473</v>
      </c>
      <c r="B2485">
        <v>0.45354416980049805</v>
      </c>
      <c r="C2485" s="194">
        <f t="shared" si="338"/>
        <v>21.299728446373361</v>
      </c>
      <c r="D2485" s="213">
        <f t="shared" si="339"/>
        <v>21.299728446373361</v>
      </c>
      <c r="E2485" s="194">
        <f t="shared" si="340"/>
        <v>0</v>
      </c>
      <c r="F2485" s="194">
        <f t="shared" si="341"/>
        <v>2.7002715536266386</v>
      </c>
      <c r="G2485" s="194">
        <f t="shared" si="342"/>
        <v>1.8901900875386473</v>
      </c>
      <c r="H2485" s="194">
        <f t="shared" si="343"/>
        <v>24.494687713329363</v>
      </c>
      <c r="I2485" s="194">
        <f t="shared" si="344"/>
        <v>22.604497625790714</v>
      </c>
    </row>
    <row r="2486" spans="1:9" x14ac:dyDescent="0.3">
      <c r="A2486">
        <v>2474</v>
      </c>
      <c r="B2486">
        <v>2.6692170505903556E-2</v>
      </c>
      <c r="C2486" s="194">
        <f t="shared" si="338"/>
        <v>10.40920704175497</v>
      </c>
      <c r="D2486" s="213">
        <f t="shared" si="339"/>
        <v>10.40920704175497</v>
      </c>
      <c r="E2486" s="194">
        <f t="shared" si="340"/>
        <v>0</v>
      </c>
      <c r="F2486" s="194">
        <f t="shared" si="341"/>
        <v>13.59079295824503</v>
      </c>
      <c r="G2486" s="194">
        <f t="shared" si="342"/>
        <v>9.5135550707715222</v>
      </c>
      <c r="H2486" s="194">
        <f t="shared" si="343"/>
        <v>11.970588098018213</v>
      </c>
      <c r="I2486" s="194">
        <f t="shared" si="344"/>
        <v>2.4570330272466903</v>
      </c>
    </row>
    <row r="2487" spans="1:9" x14ac:dyDescent="0.3">
      <c r="A2487">
        <v>2475</v>
      </c>
      <c r="B2487">
        <v>0.37398916538557581</v>
      </c>
      <c r="C2487" s="194">
        <f t="shared" si="338"/>
        <v>20.072162581235517</v>
      </c>
      <c r="D2487" s="213">
        <f t="shared" si="339"/>
        <v>20.072162581235517</v>
      </c>
      <c r="E2487" s="194">
        <f t="shared" si="340"/>
        <v>0</v>
      </c>
      <c r="F2487" s="194">
        <f t="shared" si="341"/>
        <v>3.9278374187644829</v>
      </c>
      <c r="G2487" s="194">
        <f t="shared" si="342"/>
        <v>2.7494861931351382</v>
      </c>
      <c r="H2487" s="194">
        <f t="shared" si="343"/>
        <v>23.082986968420844</v>
      </c>
      <c r="I2487" s="194">
        <f t="shared" si="344"/>
        <v>20.333500775285707</v>
      </c>
    </row>
    <row r="2488" spans="1:9" x14ac:dyDescent="0.3">
      <c r="A2488">
        <v>2476</v>
      </c>
      <c r="B2488">
        <v>0.65846545539853329</v>
      </c>
      <c r="C2488" s="194">
        <f t="shared" si="338"/>
        <v>24.449672085016637</v>
      </c>
      <c r="D2488" s="213">
        <f t="shared" si="339"/>
        <v>24</v>
      </c>
      <c r="E2488" s="194">
        <f t="shared" si="340"/>
        <v>0.44967208501663691</v>
      </c>
      <c r="F2488" s="194">
        <f t="shared" si="341"/>
        <v>0</v>
      </c>
      <c r="G2488" s="194">
        <f t="shared" si="342"/>
        <v>0.51712289776913245</v>
      </c>
      <c r="H2488" s="194">
        <f t="shared" si="343"/>
        <v>27.599999999999998</v>
      </c>
      <c r="I2488" s="194">
        <f t="shared" si="344"/>
        <v>27.599999999999994</v>
      </c>
    </row>
    <row r="2489" spans="1:9" x14ac:dyDescent="0.3">
      <c r="A2489">
        <v>2477</v>
      </c>
      <c r="B2489">
        <v>0.14807883598513838</v>
      </c>
      <c r="C2489" s="194">
        <f t="shared" si="338"/>
        <v>15.731748440148564</v>
      </c>
      <c r="D2489" s="213">
        <f t="shared" si="339"/>
        <v>15.731748440148564</v>
      </c>
      <c r="E2489" s="194">
        <f t="shared" si="340"/>
        <v>0</v>
      </c>
      <c r="F2489" s="194">
        <f t="shared" si="341"/>
        <v>8.2682515598514357</v>
      </c>
      <c r="G2489" s="194">
        <f t="shared" si="342"/>
        <v>5.7877760918960055</v>
      </c>
      <c r="H2489" s="194">
        <f t="shared" si="343"/>
        <v>18.091510706170848</v>
      </c>
      <c r="I2489" s="194">
        <f t="shared" si="344"/>
        <v>12.303734614274841</v>
      </c>
    </row>
    <row r="2490" spans="1:9" x14ac:dyDescent="0.3">
      <c r="A2490">
        <v>2478</v>
      </c>
      <c r="B2490">
        <v>0.25639971163078945</v>
      </c>
      <c r="C2490" s="194">
        <f t="shared" si="338"/>
        <v>18.073090328808203</v>
      </c>
      <c r="D2490" s="213">
        <f t="shared" si="339"/>
        <v>18.073090328808203</v>
      </c>
      <c r="E2490" s="194">
        <f t="shared" si="340"/>
        <v>0</v>
      </c>
      <c r="F2490" s="194">
        <f t="shared" si="341"/>
        <v>5.9269096711917975</v>
      </c>
      <c r="G2490" s="194">
        <f t="shared" si="342"/>
        <v>4.1488367698342588</v>
      </c>
      <c r="H2490" s="194">
        <f t="shared" si="343"/>
        <v>20.784053878129431</v>
      </c>
      <c r="I2490" s="194">
        <f t="shared" si="344"/>
        <v>16.635217108295169</v>
      </c>
    </row>
    <row r="2491" spans="1:9" x14ac:dyDescent="0.3">
      <c r="A2491">
        <v>2479</v>
      </c>
      <c r="B2491">
        <v>0.37743020398091143</v>
      </c>
      <c r="C2491" s="194">
        <f t="shared" si="338"/>
        <v>20.126577946255416</v>
      </c>
      <c r="D2491" s="213">
        <f t="shared" si="339"/>
        <v>20.126577946255416</v>
      </c>
      <c r="E2491" s="194">
        <f t="shared" si="340"/>
        <v>0</v>
      </c>
      <c r="F2491" s="194">
        <f t="shared" si="341"/>
        <v>3.8734220537445836</v>
      </c>
      <c r="G2491" s="194">
        <f t="shared" si="342"/>
        <v>2.7113954376212086</v>
      </c>
      <c r="H2491" s="194">
        <f t="shared" si="343"/>
        <v>23.145564638193726</v>
      </c>
      <c r="I2491" s="194">
        <f t="shared" si="344"/>
        <v>20.434169200572519</v>
      </c>
    </row>
    <row r="2492" spans="1:9" x14ac:dyDescent="0.3">
      <c r="A2492">
        <v>2480</v>
      </c>
      <c r="B2492">
        <v>0.43843856272651927</v>
      </c>
      <c r="C2492" s="194">
        <f t="shared" si="338"/>
        <v>21.070424740208679</v>
      </c>
      <c r="D2492" s="213">
        <f t="shared" si="339"/>
        <v>21.070424740208679</v>
      </c>
      <c r="E2492" s="194">
        <f t="shared" si="340"/>
        <v>0</v>
      </c>
      <c r="F2492" s="194">
        <f t="shared" si="341"/>
        <v>2.9295752597913207</v>
      </c>
      <c r="G2492" s="194">
        <f t="shared" si="342"/>
        <v>2.0507026818539247</v>
      </c>
      <c r="H2492" s="194">
        <f t="shared" si="343"/>
        <v>24.23098845123998</v>
      </c>
      <c r="I2492" s="194">
        <f t="shared" si="344"/>
        <v>22.180285769386053</v>
      </c>
    </row>
    <row r="2493" spans="1:9" x14ac:dyDescent="0.3">
      <c r="A2493">
        <v>2481</v>
      </c>
      <c r="B2493">
        <v>0.58877413797718781</v>
      </c>
      <c r="C2493" s="194">
        <f t="shared" si="338"/>
        <v>23.346356403481998</v>
      </c>
      <c r="D2493" s="213">
        <f t="shared" si="339"/>
        <v>23.346356403481998</v>
      </c>
      <c r="E2493" s="194">
        <f t="shared" si="340"/>
        <v>0</v>
      </c>
      <c r="F2493" s="194">
        <f t="shared" si="341"/>
        <v>0.65364359651800186</v>
      </c>
      <c r="G2493" s="194">
        <f t="shared" si="342"/>
        <v>0.45755051756260134</v>
      </c>
      <c r="H2493" s="194">
        <f t="shared" si="343"/>
        <v>26.848309864004296</v>
      </c>
      <c r="I2493" s="194">
        <f t="shared" si="344"/>
        <v>26.390759346441694</v>
      </c>
    </row>
    <row r="2494" spans="1:9" x14ac:dyDescent="0.3">
      <c r="A2494">
        <v>2482</v>
      </c>
      <c r="B2494">
        <v>0.76558226574321375</v>
      </c>
      <c r="C2494" s="194">
        <f t="shared" si="338"/>
        <v>26.346250735264505</v>
      </c>
      <c r="D2494" s="213">
        <f t="shared" si="339"/>
        <v>24</v>
      </c>
      <c r="E2494" s="194">
        <f t="shared" si="340"/>
        <v>2.3462507352645048</v>
      </c>
      <c r="F2494" s="194">
        <f t="shared" si="341"/>
        <v>0</v>
      </c>
      <c r="G2494" s="194">
        <f t="shared" si="342"/>
        <v>2.6981883455541804</v>
      </c>
      <c r="H2494" s="194">
        <f t="shared" si="343"/>
        <v>27.599999999999998</v>
      </c>
      <c r="I2494" s="194">
        <f t="shared" si="344"/>
        <v>27.599999999999994</v>
      </c>
    </row>
    <row r="2495" spans="1:9" x14ac:dyDescent="0.3">
      <c r="A2495">
        <v>2483</v>
      </c>
      <c r="B2495">
        <v>0.16119090540427072</v>
      </c>
      <c r="C2495" s="194">
        <f t="shared" si="338"/>
        <v>16.062548972819805</v>
      </c>
      <c r="D2495" s="213">
        <f t="shared" si="339"/>
        <v>16.062548972819805</v>
      </c>
      <c r="E2495" s="194">
        <f t="shared" si="340"/>
        <v>0</v>
      </c>
      <c r="F2495" s="194">
        <f t="shared" si="341"/>
        <v>7.9374510271801952</v>
      </c>
      <c r="G2495" s="194">
        <f t="shared" si="342"/>
        <v>5.5562157190261372</v>
      </c>
      <c r="H2495" s="194">
        <f t="shared" si="343"/>
        <v>18.471931318742772</v>
      </c>
      <c r="I2495" s="194">
        <f t="shared" si="344"/>
        <v>12.915715599716634</v>
      </c>
    </row>
    <row r="2496" spans="1:9" x14ac:dyDescent="0.3">
      <c r="A2496">
        <v>2484</v>
      </c>
      <c r="B2496">
        <v>0.48912075039017877</v>
      </c>
      <c r="C2496" s="194">
        <f t="shared" si="338"/>
        <v>21.836358306709158</v>
      </c>
      <c r="D2496" s="213">
        <f t="shared" si="339"/>
        <v>21.836358306709158</v>
      </c>
      <c r="E2496" s="194">
        <f t="shared" si="340"/>
        <v>0</v>
      </c>
      <c r="F2496" s="194">
        <f t="shared" si="341"/>
        <v>2.1636416932908418</v>
      </c>
      <c r="G2496" s="194">
        <f t="shared" si="342"/>
        <v>1.5145491853035893</v>
      </c>
      <c r="H2496" s="194">
        <f t="shared" si="343"/>
        <v>25.111812052715528</v>
      </c>
      <c r="I2496" s="194">
        <f t="shared" si="344"/>
        <v>23.597262867411935</v>
      </c>
    </row>
    <row r="2497" spans="1:9" x14ac:dyDescent="0.3">
      <c r="A2497">
        <v>2485</v>
      </c>
      <c r="B2497">
        <v>0.25258108428372006</v>
      </c>
      <c r="C2497" s="194">
        <f t="shared" si="338"/>
        <v>18.001662966543826</v>
      </c>
      <c r="D2497" s="213">
        <f t="shared" si="339"/>
        <v>18.001662966543826</v>
      </c>
      <c r="E2497" s="194">
        <f t="shared" si="340"/>
        <v>0</v>
      </c>
      <c r="F2497" s="194">
        <f t="shared" si="341"/>
        <v>5.9983370334561741</v>
      </c>
      <c r="G2497" s="194">
        <f t="shared" si="342"/>
        <v>4.1988359234193222</v>
      </c>
      <c r="H2497" s="194">
        <f t="shared" si="343"/>
        <v>20.701912411525399</v>
      </c>
      <c r="I2497" s="194">
        <f t="shared" si="344"/>
        <v>16.503076488106075</v>
      </c>
    </row>
    <row r="2498" spans="1:9" x14ac:dyDescent="0.3">
      <c r="A2498">
        <v>2486</v>
      </c>
      <c r="B2498">
        <v>0.63483762300488022</v>
      </c>
      <c r="C2498" s="194">
        <f t="shared" si="338"/>
        <v>24.068161409100767</v>
      </c>
      <c r="D2498" s="213">
        <f t="shared" si="339"/>
        <v>24</v>
      </c>
      <c r="E2498" s="194">
        <f t="shared" si="340"/>
        <v>6.8161409100767401E-2</v>
      </c>
      <c r="F2498" s="194">
        <f t="shared" si="341"/>
        <v>0</v>
      </c>
      <c r="G2498" s="194">
        <f t="shared" si="342"/>
        <v>7.8385620465882502E-2</v>
      </c>
      <c r="H2498" s="194">
        <f t="shared" si="343"/>
        <v>27.599999999999998</v>
      </c>
      <c r="I2498" s="194">
        <f t="shared" si="344"/>
        <v>27.599999999999994</v>
      </c>
    </row>
    <row r="2499" spans="1:9" x14ac:dyDescent="0.3">
      <c r="A2499">
        <v>2487</v>
      </c>
      <c r="B2499">
        <v>0.63896140688702174</v>
      </c>
      <c r="C2499" s="194">
        <f t="shared" si="338"/>
        <v>24.134104339708667</v>
      </c>
      <c r="D2499" s="213">
        <f t="shared" si="339"/>
        <v>24</v>
      </c>
      <c r="E2499" s="194">
        <f t="shared" si="340"/>
        <v>0.1341043397086672</v>
      </c>
      <c r="F2499" s="194">
        <f t="shared" si="341"/>
        <v>0</v>
      </c>
      <c r="G2499" s="194">
        <f t="shared" si="342"/>
        <v>0.15421999066496728</v>
      </c>
      <c r="H2499" s="194">
        <f t="shared" si="343"/>
        <v>27.599999999999998</v>
      </c>
      <c r="I2499" s="194">
        <f t="shared" si="344"/>
        <v>27.599999999999994</v>
      </c>
    </row>
    <row r="2500" spans="1:9" x14ac:dyDescent="0.3">
      <c r="A2500">
        <v>2488</v>
      </c>
      <c r="B2500">
        <v>0.57520254729450082</v>
      </c>
      <c r="C2500" s="194">
        <f t="shared" si="338"/>
        <v>23.137811940034684</v>
      </c>
      <c r="D2500" s="213">
        <f t="shared" si="339"/>
        <v>23.137811940034684</v>
      </c>
      <c r="E2500" s="194">
        <f t="shared" si="340"/>
        <v>0</v>
      </c>
      <c r="F2500" s="194">
        <f t="shared" si="341"/>
        <v>0.862188059965316</v>
      </c>
      <c r="G2500" s="194">
        <f t="shared" si="342"/>
        <v>0.60353164197572129</v>
      </c>
      <c r="H2500" s="194">
        <f t="shared" si="343"/>
        <v>26.608483731039886</v>
      </c>
      <c r="I2500" s="194">
        <f t="shared" si="344"/>
        <v>26.004952089064162</v>
      </c>
    </row>
    <row r="2501" spans="1:9" x14ac:dyDescent="0.3">
      <c r="A2501">
        <v>2489</v>
      </c>
      <c r="B2501">
        <v>0.87952621885903004</v>
      </c>
      <c r="C2501" s="194">
        <f t="shared" si="338"/>
        <v>29.035729917889608</v>
      </c>
      <c r="D2501" s="213">
        <f t="shared" si="339"/>
        <v>24</v>
      </c>
      <c r="E2501" s="194">
        <f t="shared" si="340"/>
        <v>5.0357299178896078</v>
      </c>
      <c r="F2501" s="194">
        <f t="shared" si="341"/>
        <v>0</v>
      </c>
      <c r="G2501" s="194">
        <f t="shared" si="342"/>
        <v>5.7910894055730484</v>
      </c>
      <c r="H2501" s="194">
        <f t="shared" si="343"/>
        <v>27.599999999999998</v>
      </c>
      <c r="I2501" s="194">
        <f t="shared" si="344"/>
        <v>27.599999999999994</v>
      </c>
    </row>
    <row r="2502" spans="1:9" x14ac:dyDescent="0.3">
      <c r="A2502">
        <v>2490</v>
      </c>
      <c r="B2502">
        <v>3.2232864382413906E-2</v>
      </c>
      <c r="C2502" s="194">
        <f t="shared" si="338"/>
        <v>10.906328912767369</v>
      </c>
      <c r="D2502" s="213">
        <f t="shared" si="339"/>
        <v>10.906328912767369</v>
      </c>
      <c r="E2502" s="194">
        <f t="shared" si="340"/>
        <v>0</v>
      </c>
      <c r="F2502" s="194">
        <f t="shared" si="341"/>
        <v>13.093671087232631</v>
      </c>
      <c r="G2502" s="194">
        <f t="shared" si="342"/>
        <v>9.1655697610628426</v>
      </c>
      <c r="H2502" s="194">
        <f t="shared" si="343"/>
        <v>12.542278249682473</v>
      </c>
      <c r="I2502" s="194">
        <f t="shared" si="344"/>
        <v>3.376708488619629</v>
      </c>
    </row>
    <row r="2503" spans="1:9" x14ac:dyDescent="0.3">
      <c r="A2503">
        <v>2491</v>
      </c>
      <c r="B2503">
        <v>0.3616200114756416</v>
      </c>
      <c r="C2503" s="194">
        <f t="shared" si="338"/>
        <v>19.875208492179461</v>
      </c>
      <c r="D2503" s="213">
        <f t="shared" si="339"/>
        <v>19.875208492179461</v>
      </c>
      <c r="E2503" s="194">
        <f t="shared" si="340"/>
        <v>0</v>
      </c>
      <c r="F2503" s="194">
        <f t="shared" si="341"/>
        <v>4.1247915078205395</v>
      </c>
      <c r="G2503" s="194">
        <f t="shared" si="342"/>
        <v>2.8873540554743777</v>
      </c>
      <c r="H2503" s="194">
        <f t="shared" si="343"/>
        <v>22.856489766006376</v>
      </c>
      <c r="I2503" s="194">
        <f t="shared" si="344"/>
        <v>19.969135710532001</v>
      </c>
    </row>
    <row r="2504" spans="1:9" x14ac:dyDescent="0.3">
      <c r="A2504">
        <v>2492</v>
      </c>
      <c r="B2504">
        <v>0.11805405823470261</v>
      </c>
      <c r="C2504" s="194">
        <f t="shared" si="338"/>
        <v>14.891375742937758</v>
      </c>
      <c r="D2504" s="213">
        <f t="shared" si="339"/>
        <v>14.891375742937758</v>
      </c>
      <c r="E2504" s="194">
        <f t="shared" si="340"/>
        <v>0</v>
      </c>
      <c r="F2504" s="194">
        <f t="shared" si="341"/>
        <v>9.1086242570622424</v>
      </c>
      <c r="G2504" s="194">
        <f t="shared" si="342"/>
        <v>6.3760369799435699</v>
      </c>
      <c r="H2504" s="194">
        <f t="shared" si="343"/>
        <v>17.125082104378421</v>
      </c>
      <c r="I2504" s="194">
        <f t="shared" si="344"/>
        <v>10.749045124434847</v>
      </c>
    </row>
    <row r="2505" spans="1:9" x14ac:dyDescent="0.3">
      <c r="A2505">
        <v>2493</v>
      </c>
      <c r="B2505">
        <v>0.53910637922410509</v>
      </c>
      <c r="C2505" s="194">
        <f t="shared" si="338"/>
        <v>22.589096033261722</v>
      </c>
      <c r="D2505" s="213">
        <f t="shared" si="339"/>
        <v>22.589096033261722</v>
      </c>
      <c r="E2505" s="194">
        <f t="shared" si="340"/>
        <v>0</v>
      </c>
      <c r="F2505" s="194">
        <f t="shared" si="341"/>
        <v>1.4109039667382781</v>
      </c>
      <c r="G2505" s="194">
        <f t="shared" si="342"/>
        <v>0.98763277671679472</v>
      </c>
      <c r="H2505" s="194">
        <f t="shared" si="343"/>
        <v>25.977460438250979</v>
      </c>
      <c r="I2505" s="194">
        <f t="shared" si="344"/>
        <v>24.989827661534182</v>
      </c>
    </row>
    <row r="2506" spans="1:9" x14ac:dyDescent="0.3">
      <c r="A2506">
        <v>2494</v>
      </c>
      <c r="B2506">
        <v>0.75433102482157122</v>
      </c>
      <c r="C2506" s="194">
        <f t="shared" si="338"/>
        <v>26.12909416537719</v>
      </c>
      <c r="D2506" s="213">
        <f t="shared" si="339"/>
        <v>24</v>
      </c>
      <c r="E2506" s="194">
        <f t="shared" si="340"/>
        <v>2.1290941653771895</v>
      </c>
      <c r="F2506" s="194">
        <f t="shared" si="341"/>
        <v>0</v>
      </c>
      <c r="G2506" s="194">
        <f t="shared" si="342"/>
        <v>2.4484582901837677</v>
      </c>
      <c r="H2506" s="194">
        <f t="shared" si="343"/>
        <v>27.599999999999998</v>
      </c>
      <c r="I2506" s="194">
        <f t="shared" si="344"/>
        <v>27.599999999999994</v>
      </c>
    </row>
    <row r="2507" spans="1:9" x14ac:dyDescent="0.3">
      <c r="A2507">
        <v>2495</v>
      </c>
      <c r="B2507">
        <v>0.77588797654456443</v>
      </c>
      <c r="C2507" s="194">
        <f t="shared" si="338"/>
        <v>26.550274791750951</v>
      </c>
      <c r="D2507" s="213">
        <f t="shared" si="339"/>
        <v>24</v>
      </c>
      <c r="E2507" s="194">
        <f t="shared" si="340"/>
        <v>2.550274791750951</v>
      </c>
      <c r="F2507" s="194">
        <f t="shared" si="341"/>
        <v>0</v>
      </c>
      <c r="G2507" s="194">
        <f t="shared" si="342"/>
        <v>2.9328160105135934</v>
      </c>
      <c r="H2507" s="194">
        <f t="shared" si="343"/>
        <v>27.599999999999998</v>
      </c>
      <c r="I2507" s="194">
        <f t="shared" si="344"/>
        <v>27.599999999999994</v>
      </c>
    </row>
    <row r="2508" spans="1:9" x14ac:dyDescent="0.3">
      <c r="A2508">
        <v>2496</v>
      </c>
      <c r="B2508">
        <v>0.2940249002407489</v>
      </c>
      <c r="C2508" s="194">
        <f t="shared" si="338"/>
        <v>18.750014314211125</v>
      </c>
      <c r="D2508" s="213">
        <f t="shared" si="339"/>
        <v>18.750014314211125</v>
      </c>
      <c r="E2508" s="194">
        <f t="shared" si="340"/>
        <v>0</v>
      </c>
      <c r="F2508" s="194">
        <f t="shared" si="341"/>
        <v>5.2499856857888751</v>
      </c>
      <c r="G2508" s="194">
        <f t="shared" si="342"/>
        <v>3.6749899800522128</v>
      </c>
      <c r="H2508" s="194">
        <f t="shared" si="343"/>
        <v>21.562516461342792</v>
      </c>
      <c r="I2508" s="194">
        <f t="shared" si="344"/>
        <v>17.887526481290578</v>
      </c>
    </row>
    <row r="2509" spans="1:9" x14ac:dyDescent="0.3">
      <c r="A2509">
        <v>2497</v>
      </c>
      <c r="B2509">
        <v>0.65690807703643284</v>
      </c>
      <c r="C2509" s="194">
        <f t="shared" si="338"/>
        <v>24.424235587474271</v>
      </c>
      <c r="D2509" s="213">
        <f t="shared" si="339"/>
        <v>24</v>
      </c>
      <c r="E2509" s="194">
        <f t="shared" si="340"/>
        <v>0.42423558747427137</v>
      </c>
      <c r="F2509" s="194">
        <f t="shared" si="341"/>
        <v>0</v>
      </c>
      <c r="G2509" s="194">
        <f t="shared" si="342"/>
        <v>0.48787092559541206</v>
      </c>
      <c r="H2509" s="194">
        <f t="shared" si="343"/>
        <v>27.599999999999998</v>
      </c>
      <c r="I2509" s="194">
        <f t="shared" si="344"/>
        <v>27.599999999999994</v>
      </c>
    </row>
    <row r="2510" spans="1:9" x14ac:dyDescent="0.3">
      <c r="A2510">
        <v>2498</v>
      </c>
      <c r="B2510">
        <v>9.253466239931285E-3</v>
      </c>
      <c r="C2510" s="194">
        <f t="shared" ref="C2510:C2573" si="345">_xlfn.NORM.INV(B2510,$B$5,$B$6)</f>
        <v>7.8681006833941218</v>
      </c>
      <c r="D2510" s="213">
        <f t="shared" ref="D2510:D2573" si="346">MIN(C2510,$D$6)</f>
        <v>7.8681006833941218</v>
      </c>
      <c r="E2510" s="194">
        <f t="shared" ref="E2510:E2573" si="347">MAX(C2510-$D$6,0)</f>
        <v>0</v>
      </c>
      <c r="F2510" s="194">
        <f t="shared" ref="F2510:F2573" si="348">MAX($D$6-C2510,0)</f>
        <v>16.131899316605878</v>
      </c>
      <c r="G2510" s="194">
        <f t="shared" ref="G2510:G2573" si="349">E2510*$D$2+F2510*$D$3</f>
        <v>11.292329521624115</v>
      </c>
      <c r="H2510" s="194">
        <f t="shared" ref="H2510:H2573" si="350">$D$2*D2510</f>
        <v>9.0483157859032399</v>
      </c>
      <c r="I2510" s="194">
        <f t="shared" ref="I2510:I2573" si="351">-$D$6*$B$2+D2510*$B$4+F2510*$B$3</f>
        <v>-2.2440137357208778</v>
      </c>
    </row>
    <row r="2511" spans="1:9" x14ac:dyDescent="0.3">
      <c r="A2511">
        <v>2499</v>
      </c>
      <c r="B2511">
        <v>0.54125234647372411</v>
      </c>
      <c r="C2511" s="194">
        <f t="shared" si="345"/>
        <v>22.621535590492996</v>
      </c>
      <c r="D2511" s="213">
        <f t="shared" si="346"/>
        <v>22.621535590492996</v>
      </c>
      <c r="E2511" s="194">
        <f t="shared" si="347"/>
        <v>0</v>
      </c>
      <c r="F2511" s="194">
        <f t="shared" si="348"/>
        <v>1.3784644095070036</v>
      </c>
      <c r="G2511" s="194">
        <f t="shared" si="349"/>
        <v>0.96492508665490262</v>
      </c>
      <c r="H2511" s="194">
        <f t="shared" si="350"/>
        <v>26.014765929066943</v>
      </c>
      <c r="I2511" s="194">
        <f t="shared" si="351"/>
        <v>25.049840842412042</v>
      </c>
    </row>
    <row r="2512" spans="1:9" x14ac:dyDescent="0.3">
      <c r="A2512">
        <v>2500</v>
      </c>
      <c r="B2512">
        <v>0.63061058128439573</v>
      </c>
      <c r="C2512" s="194">
        <f t="shared" si="345"/>
        <v>24.000825516130025</v>
      </c>
      <c r="D2512" s="213">
        <f t="shared" si="346"/>
        <v>24</v>
      </c>
      <c r="E2512" s="194">
        <f t="shared" si="347"/>
        <v>8.2551613002479485E-4</v>
      </c>
      <c r="F2512" s="194">
        <f t="shared" si="348"/>
        <v>0</v>
      </c>
      <c r="G2512" s="194">
        <f t="shared" si="349"/>
        <v>9.4934354952851401E-4</v>
      </c>
      <c r="H2512" s="194">
        <f t="shared" si="350"/>
        <v>27.599999999999998</v>
      </c>
      <c r="I2512" s="194">
        <f t="shared" si="351"/>
        <v>27.599999999999994</v>
      </c>
    </row>
    <row r="2513" spans="1:9" x14ac:dyDescent="0.3">
      <c r="A2513">
        <v>2501</v>
      </c>
      <c r="B2513">
        <v>0.12778209062825241</v>
      </c>
      <c r="C2513" s="194">
        <f t="shared" si="345"/>
        <v>15.178371657576239</v>
      </c>
      <c r="D2513" s="213">
        <f t="shared" si="346"/>
        <v>15.178371657576239</v>
      </c>
      <c r="E2513" s="194">
        <f t="shared" si="347"/>
        <v>0</v>
      </c>
      <c r="F2513" s="194">
        <f t="shared" si="348"/>
        <v>8.8216283424237609</v>
      </c>
      <c r="G2513" s="194">
        <f t="shared" si="349"/>
        <v>6.1751398396966328</v>
      </c>
      <c r="H2513" s="194">
        <f t="shared" si="350"/>
        <v>17.455127406212675</v>
      </c>
      <c r="I2513" s="194">
        <f t="shared" si="351"/>
        <v>11.279987566516038</v>
      </c>
    </row>
    <row r="2514" spans="1:9" x14ac:dyDescent="0.3">
      <c r="A2514">
        <v>2502</v>
      </c>
      <c r="B2514">
        <v>0.25275612378238688</v>
      </c>
      <c r="C2514" s="194">
        <f t="shared" si="345"/>
        <v>18.004949421308641</v>
      </c>
      <c r="D2514" s="213">
        <f t="shared" si="346"/>
        <v>18.004949421308641</v>
      </c>
      <c r="E2514" s="194">
        <f t="shared" si="347"/>
        <v>0</v>
      </c>
      <c r="F2514" s="194">
        <f t="shared" si="348"/>
        <v>5.9950505786913588</v>
      </c>
      <c r="G2514" s="194">
        <f t="shared" si="349"/>
        <v>4.1965354050839512</v>
      </c>
      <c r="H2514" s="194">
        <f t="shared" si="350"/>
        <v>20.705691834504936</v>
      </c>
      <c r="I2514" s="194">
        <f t="shared" si="351"/>
        <v>16.509156429420983</v>
      </c>
    </row>
    <row r="2515" spans="1:9" x14ac:dyDescent="0.3">
      <c r="A2515">
        <v>2503</v>
      </c>
      <c r="B2515">
        <v>0.97035389801620942</v>
      </c>
      <c r="C2515" s="194">
        <f t="shared" si="345"/>
        <v>33.316122476627775</v>
      </c>
      <c r="D2515" s="213">
        <f t="shared" si="346"/>
        <v>24</v>
      </c>
      <c r="E2515" s="194">
        <f t="shared" si="347"/>
        <v>9.3161224766277755</v>
      </c>
      <c r="F2515" s="194">
        <f t="shared" si="348"/>
        <v>0</v>
      </c>
      <c r="G2515" s="194">
        <f t="shared" si="349"/>
        <v>10.713540848121941</v>
      </c>
      <c r="H2515" s="194">
        <f t="shared" si="350"/>
        <v>27.599999999999998</v>
      </c>
      <c r="I2515" s="194">
        <f t="shared" si="351"/>
        <v>27.599999999999994</v>
      </c>
    </row>
    <row r="2516" spans="1:9" x14ac:dyDescent="0.3">
      <c r="A2516">
        <v>2504</v>
      </c>
      <c r="B2516">
        <v>6.4273169892205329E-2</v>
      </c>
      <c r="C2516" s="194">
        <f t="shared" si="345"/>
        <v>12.880844160289952</v>
      </c>
      <c r="D2516" s="213">
        <f t="shared" si="346"/>
        <v>12.880844160289952</v>
      </c>
      <c r="E2516" s="194">
        <f t="shared" si="347"/>
        <v>0</v>
      </c>
      <c r="F2516" s="194">
        <f t="shared" si="348"/>
        <v>11.119155839710048</v>
      </c>
      <c r="G2516" s="194">
        <f t="shared" si="349"/>
        <v>7.7834090877970343</v>
      </c>
      <c r="H2516" s="194">
        <f t="shared" si="350"/>
        <v>14.812970784333443</v>
      </c>
      <c r="I2516" s="194">
        <f t="shared" si="351"/>
        <v>7.0295616965364083</v>
      </c>
    </row>
    <row r="2517" spans="1:9" x14ac:dyDescent="0.3">
      <c r="A2517">
        <v>2505</v>
      </c>
      <c r="B2517">
        <v>0.51741143717041593</v>
      </c>
      <c r="C2517" s="194">
        <f t="shared" si="345"/>
        <v>22.26194719278881</v>
      </c>
      <c r="D2517" s="213">
        <f t="shared" si="346"/>
        <v>22.26194719278881</v>
      </c>
      <c r="E2517" s="194">
        <f t="shared" si="347"/>
        <v>0</v>
      </c>
      <c r="F2517" s="194">
        <f t="shared" si="348"/>
        <v>1.73805280721119</v>
      </c>
      <c r="G2517" s="194">
        <f t="shared" si="349"/>
        <v>1.2166369650478333</v>
      </c>
      <c r="H2517" s="194">
        <f t="shared" si="350"/>
        <v>25.601239271707129</v>
      </c>
      <c r="I2517" s="194">
        <f t="shared" si="351"/>
        <v>24.384602306659296</v>
      </c>
    </row>
    <row r="2518" spans="1:9" x14ac:dyDescent="0.3">
      <c r="A2518">
        <v>2506</v>
      </c>
      <c r="B2518">
        <v>0.12385197779946844</v>
      </c>
      <c r="C2518" s="194">
        <f t="shared" si="345"/>
        <v>15.06433441618554</v>
      </c>
      <c r="D2518" s="213">
        <f t="shared" si="346"/>
        <v>15.06433441618554</v>
      </c>
      <c r="E2518" s="194">
        <f t="shared" si="347"/>
        <v>0</v>
      </c>
      <c r="F2518" s="194">
        <f t="shared" si="348"/>
        <v>8.9356655838144601</v>
      </c>
      <c r="G2518" s="194">
        <f t="shared" si="349"/>
        <v>6.2549659086701226</v>
      </c>
      <c r="H2518" s="194">
        <f t="shared" si="350"/>
        <v>17.32398457861337</v>
      </c>
      <c r="I2518" s="194">
        <f t="shared" si="351"/>
        <v>11.069018669943246</v>
      </c>
    </row>
    <row r="2519" spans="1:9" x14ac:dyDescent="0.3">
      <c r="A2519">
        <v>2507</v>
      </c>
      <c r="B2519">
        <v>0.14378023653046201</v>
      </c>
      <c r="C2519" s="194">
        <f t="shared" si="345"/>
        <v>15.619068939731232</v>
      </c>
      <c r="D2519" s="213">
        <f t="shared" si="346"/>
        <v>15.619068939731232</v>
      </c>
      <c r="E2519" s="194">
        <f t="shared" si="347"/>
        <v>0</v>
      </c>
      <c r="F2519" s="194">
        <f t="shared" si="348"/>
        <v>8.3809310602687681</v>
      </c>
      <c r="G2519" s="194">
        <f t="shared" si="349"/>
        <v>5.8666517421881386</v>
      </c>
      <c r="H2519" s="194">
        <f t="shared" si="350"/>
        <v>17.961929280690914</v>
      </c>
      <c r="I2519" s="194">
        <f t="shared" si="351"/>
        <v>12.095277538502776</v>
      </c>
    </row>
    <row r="2520" spans="1:9" x14ac:dyDescent="0.3">
      <c r="A2520">
        <v>2508</v>
      </c>
      <c r="B2520">
        <v>0.79513488053950243</v>
      </c>
      <c r="C2520" s="194">
        <f t="shared" si="345"/>
        <v>26.946210668496924</v>
      </c>
      <c r="D2520" s="213">
        <f t="shared" si="346"/>
        <v>24</v>
      </c>
      <c r="E2520" s="194">
        <f t="shared" si="347"/>
        <v>2.9462106684969243</v>
      </c>
      <c r="F2520" s="194">
        <f t="shared" si="348"/>
        <v>0</v>
      </c>
      <c r="G2520" s="194">
        <f t="shared" si="349"/>
        <v>3.3881422687714626</v>
      </c>
      <c r="H2520" s="194">
        <f t="shared" si="350"/>
        <v>27.599999999999998</v>
      </c>
      <c r="I2520" s="194">
        <f t="shared" si="351"/>
        <v>27.599999999999994</v>
      </c>
    </row>
    <row r="2521" spans="1:9" x14ac:dyDescent="0.3">
      <c r="A2521">
        <v>2509</v>
      </c>
      <c r="B2521">
        <v>0.5748227498391022</v>
      </c>
      <c r="C2521" s="194">
        <f t="shared" si="345"/>
        <v>23.13199677097688</v>
      </c>
      <c r="D2521" s="213">
        <f t="shared" si="346"/>
        <v>23.13199677097688</v>
      </c>
      <c r="E2521" s="194">
        <f t="shared" si="347"/>
        <v>0</v>
      </c>
      <c r="F2521" s="194">
        <f t="shared" si="348"/>
        <v>0.86800322902312033</v>
      </c>
      <c r="G2521" s="194">
        <f t="shared" si="349"/>
        <v>0.60760226031618425</v>
      </c>
      <c r="H2521" s="194">
        <f t="shared" si="350"/>
        <v>26.601796286623408</v>
      </c>
      <c r="I2521" s="194">
        <f t="shared" si="351"/>
        <v>25.994194026307227</v>
      </c>
    </row>
    <row r="2522" spans="1:9" x14ac:dyDescent="0.3">
      <c r="A2522">
        <v>2510</v>
      </c>
      <c r="B2522">
        <v>8.7910650433085213E-2</v>
      </c>
      <c r="C2522" s="194">
        <f t="shared" si="345"/>
        <v>13.877596829501535</v>
      </c>
      <c r="D2522" s="213">
        <f t="shared" si="346"/>
        <v>13.877596829501535</v>
      </c>
      <c r="E2522" s="194">
        <f t="shared" si="347"/>
        <v>0</v>
      </c>
      <c r="F2522" s="194">
        <f t="shared" si="348"/>
        <v>10.122403170498465</v>
      </c>
      <c r="G2522" s="194">
        <f t="shared" si="349"/>
        <v>7.0856822193489268</v>
      </c>
      <c r="H2522" s="194">
        <f t="shared" si="350"/>
        <v>15.959236353926764</v>
      </c>
      <c r="I2522" s="194">
        <f t="shared" si="351"/>
        <v>8.8735541345778355</v>
      </c>
    </row>
    <row r="2523" spans="1:9" x14ac:dyDescent="0.3">
      <c r="A2523">
        <v>2511</v>
      </c>
      <c r="B2523">
        <v>0.97403075135767636</v>
      </c>
      <c r="C2523" s="194">
        <f t="shared" si="345"/>
        <v>33.661858962963606</v>
      </c>
      <c r="D2523" s="213">
        <f t="shared" si="346"/>
        <v>24</v>
      </c>
      <c r="E2523" s="194">
        <f t="shared" si="347"/>
        <v>9.6618589629636062</v>
      </c>
      <c r="F2523" s="194">
        <f t="shared" si="348"/>
        <v>0</v>
      </c>
      <c r="G2523" s="194">
        <f t="shared" si="349"/>
        <v>11.111137807408147</v>
      </c>
      <c r="H2523" s="194">
        <f t="shared" si="350"/>
        <v>27.599999999999998</v>
      </c>
      <c r="I2523" s="194">
        <f t="shared" si="351"/>
        <v>27.599999999999994</v>
      </c>
    </row>
    <row r="2524" spans="1:9" x14ac:dyDescent="0.3">
      <c r="A2524">
        <v>2512</v>
      </c>
      <c r="B2524">
        <v>0.31218547272511943</v>
      </c>
      <c r="C2524" s="194">
        <f t="shared" si="345"/>
        <v>19.062009770037552</v>
      </c>
      <c r="D2524" s="213">
        <f t="shared" si="346"/>
        <v>19.062009770037552</v>
      </c>
      <c r="E2524" s="194">
        <f t="shared" si="347"/>
        <v>0</v>
      </c>
      <c r="F2524" s="194">
        <f t="shared" si="348"/>
        <v>4.9379902299624483</v>
      </c>
      <c r="G2524" s="194">
        <f t="shared" si="349"/>
        <v>3.4565931609737142</v>
      </c>
      <c r="H2524" s="194">
        <f t="shared" si="350"/>
        <v>21.921311235543183</v>
      </c>
      <c r="I2524" s="194">
        <f t="shared" si="351"/>
        <v>18.464718074569465</v>
      </c>
    </row>
    <row r="2525" spans="1:9" x14ac:dyDescent="0.3">
      <c r="A2525">
        <v>2513</v>
      </c>
      <c r="B2525">
        <v>0.45618334691637497</v>
      </c>
      <c r="C2525" s="194">
        <f t="shared" si="345"/>
        <v>21.339677094544054</v>
      </c>
      <c r="D2525" s="213">
        <f t="shared" si="346"/>
        <v>21.339677094544054</v>
      </c>
      <c r="E2525" s="194">
        <f t="shared" si="347"/>
        <v>0</v>
      </c>
      <c r="F2525" s="194">
        <f t="shared" si="348"/>
        <v>2.6603229054559456</v>
      </c>
      <c r="G2525" s="194">
        <f t="shared" si="349"/>
        <v>1.8622260338191621</v>
      </c>
      <c r="H2525" s="194">
        <f t="shared" si="350"/>
        <v>24.540628658725662</v>
      </c>
      <c r="I2525" s="194">
        <f t="shared" si="351"/>
        <v>22.678402624906496</v>
      </c>
    </row>
    <row r="2526" spans="1:9" x14ac:dyDescent="0.3">
      <c r="A2526">
        <v>2514</v>
      </c>
      <c r="B2526">
        <v>0.5506264489219741</v>
      </c>
      <c r="C2526" s="194">
        <f t="shared" si="345"/>
        <v>22.763465359039401</v>
      </c>
      <c r="D2526" s="213">
        <f t="shared" si="346"/>
        <v>22.763465359039401</v>
      </c>
      <c r="E2526" s="194">
        <f t="shared" si="347"/>
        <v>0</v>
      </c>
      <c r="F2526" s="194">
        <f t="shared" si="348"/>
        <v>1.2365346409605991</v>
      </c>
      <c r="G2526" s="194">
        <f t="shared" si="349"/>
        <v>0.86557424867241939</v>
      </c>
      <c r="H2526" s="194">
        <f t="shared" si="350"/>
        <v>26.177985162895308</v>
      </c>
      <c r="I2526" s="194">
        <f t="shared" si="351"/>
        <v>25.312410914222887</v>
      </c>
    </row>
    <row r="2527" spans="1:9" x14ac:dyDescent="0.3">
      <c r="A2527">
        <v>2515</v>
      </c>
      <c r="B2527">
        <v>0.54502263509969151</v>
      </c>
      <c r="C2527" s="194">
        <f t="shared" si="345"/>
        <v>22.678573853558124</v>
      </c>
      <c r="D2527" s="213">
        <f t="shared" si="346"/>
        <v>22.678573853558124</v>
      </c>
      <c r="E2527" s="194">
        <f t="shared" si="347"/>
        <v>0</v>
      </c>
      <c r="F2527" s="194">
        <f t="shared" si="348"/>
        <v>1.3214261464418762</v>
      </c>
      <c r="G2527" s="194">
        <f t="shared" si="349"/>
        <v>0.92499830250931336</v>
      </c>
      <c r="H2527" s="194">
        <f t="shared" si="350"/>
        <v>26.08035993159184</v>
      </c>
      <c r="I2527" s="194">
        <f t="shared" si="351"/>
        <v>25.155361629082527</v>
      </c>
    </row>
    <row r="2528" spans="1:9" x14ac:dyDescent="0.3">
      <c r="A2528">
        <v>2516</v>
      </c>
      <c r="B2528">
        <v>0.97105520088766695</v>
      </c>
      <c r="C2528" s="194">
        <f t="shared" si="345"/>
        <v>33.379198108643898</v>
      </c>
      <c r="D2528" s="213">
        <f t="shared" si="346"/>
        <v>24</v>
      </c>
      <c r="E2528" s="194">
        <f t="shared" si="347"/>
        <v>9.379198108643898</v>
      </c>
      <c r="F2528" s="194">
        <f t="shared" si="348"/>
        <v>0</v>
      </c>
      <c r="G2528" s="194">
        <f t="shared" si="349"/>
        <v>10.786077824940483</v>
      </c>
      <c r="H2528" s="194">
        <f t="shared" si="350"/>
        <v>27.599999999999998</v>
      </c>
      <c r="I2528" s="194">
        <f t="shared" si="351"/>
        <v>27.599999999999994</v>
      </c>
    </row>
    <row r="2529" spans="1:9" x14ac:dyDescent="0.3">
      <c r="A2529">
        <v>2517</v>
      </c>
      <c r="B2529">
        <v>0.60543897778702516</v>
      </c>
      <c r="C2529" s="194">
        <f t="shared" si="345"/>
        <v>23.604705160372735</v>
      </c>
      <c r="D2529" s="213">
        <f t="shared" si="346"/>
        <v>23.604705160372735</v>
      </c>
      <c r="E2529" s="194">
        <f t="shared" si="347"/>
        <v>0</v>
      </c>
      <c r="F2529" s="194">
        <f t="shared" si="348"/>
        <v>0.3952948396272653</v>
      </c>
      <c r="G2529" s="194">
        <f t="shared" si="349"/>
        <v>0.27670638773908574</v>
      </c>
      <c r="H2529" s="194">
        <f t="shared" si="350"/>
        <v>27.145410934428643</v>
      </c>
      <c r="I2529" s="194">
        <f t="shared" si="351"/>
        <v>26.868704546689553</v>
      </c>
    </row>
    <row r="2530" spans="1:9" x14ac:dyDescent="0.3">
      <c r="A2530">
        <v>2518</v>
      </c>
      <c r="B2530">
        <v>0.87855924677446284</v>
      </c>
      <c r="C2530" s="194">
        <f t="shared" si="345"/>
        <v>29.006888360824668</v>
      </c>
      <c r="D2530" s="213">
        <f t="shared" si="346"/>
        <v>24</v>
      </c>
      <c r="E2530" s="194">
        <f t="shared" si="347"/>
        <v>5.0068883608246679</v>
      </c>
      <c r="F2530" s="194">
        <f t="shared" si="348"/>
        <v>0</v>
      </c>
      <c r="G2530" s="194">
        <f t="shared" si="349"/>
        <v>5.7579216149483674</v>
      </c>
      <c r="H2530" s="194">
        <f t="shared" si="350"/>
        <v>27.599999999999998</v>
      </c>
      <c r="I2530" s="194">
        <f t="shared" si="351"/>
        <v>27.599999999999994</v>
      </c>
    </row>
    <row r="2531" spans="1:9" x14ac:dyDescent="0.3">
      <c r="A2531">
        <v>2519</v>
      </c>
      <c r="B2531">
        <v>3.0423582828298379E-2</v>
      </c>
      <c r="C2531" s="194">
        <f t="shared" si="345"/>
        <v>10.752373523152658</v>
      </c>
      <c r="D2531" s="213">
        <f t="shared" si="346"/>
        <v>10.752373523152658</v>
      </c>
      <c r="E2531" s="194">
        <f t="shared" si="347"/>
        <v>0</v>
      </c>
      <c r="F2531" s="194">
        <f t="shared" si="348"/>
        <v>13.247626476847342</v>
      </c>
      <c r="G2531" s="194">
        <f t="shared" si="349"/>
        <v>9.2733385337931402</v>
      </c>
      <c r="H2531" s="194">
        <f t="shared" si="350"/>
        <v>12.365229551625555</v>
      </c>
      <c r="I2531" s="194">
        <f t="shared" si="351"/>
        <v>3.0918910178324115</v>
      </c>
    </row>
    <row r="2532" spans="1:9" x14ac:dyDescent="0.3">
      <c r="A2532">
        <v>2520</v>
      </c>
      <c r="B2532">
        <v>0.78397721610693083</v>
      </c>
      <c r="C2532" s="194">
        <f t="shared" si="345"/>
        <v>26.714176403522501</v>
      </c>
      <c r="D2532" s="213">
        <f t="shared" si="346"/>
        <v>24</v>
      </c>
      <c r="E2532" s="194">
        <f t="shared" si="347"/>
        <v>2.7141764035225009</v>
      </c>
      <c r="F2532" s="194">
        <f t="shared" si="348"/>
        <v>0</v>
      </c>
      <c r="G2532" s="194">
        <f t="shared" si="349"/>
        <v>3.1213028640508758</v>
      </c>
      <c r="H2532" s="194">
        <f t="shared" si="350"/>
        <v>27.599999999999998</v>
      </c>
      <c r="I2532" s="194">
        <f t="shared" si="351"/>
        <v>27.599999999999994</v>
      </c>
    </row>
    <row r="2533" spans="1:9" x14ac:dyDescent="0.3">
      <c r="A2533">
        <v>2521</v>
      </c>
      <c r="B2533">
        <v>0.25628301399963782</v>
      </c>
      <c r="C2533" s="194">
        <f t="shared" si="345"/>
        <v>18.070915776395282</v>
      </c>
      <c r="D2533" s="213">
        <f t="shared" si="346"/>
        <v>18.070915776395282</v>
      </c>
      <c r="E2533" s="194">
        <f t="shared" si="347"/>
        <v>0</v>
      </c>
      <c r="F2533" s="194">
        <f t="shared" si="348"/>
        <v>5.9290842236047183</v>
      </c>
      <c r="G2533" s="194">
        <f t="shared" si="349"/>
        <v>4.150358956523303</v>
      </c>
      <c r="H2533" s="194">
        <f t="shared" si="350"/>
        <v>20.781553142854573</v>
      </c>
      <c r="I2533" s="194">
        <f t="shared" si="351"/>
        <v>16.631194186331271</v>
      </c>
    </row>
    <row r="2534" spans="1:9" x14ac:dyDescent="0.3">
      <c r="A2534">
        <v>2522</v>
      </c>
      <c r="B2534">
        <v>1.6975353224533585E-2</v>
      </c>
      <c r="C2534" s="194">
        <f t="shared" si="345"/>
        <v>9.2760600551895305</v>
      </c>
      <c r="D2534" s="213">
        <f t="shared" si="346"/>
        <v>9.2760600551895305</v>
      </c>
      <c r="E2534" s="194">
        <f t="shared" si="347"/>
        <v>0</v>
      </c>
      <c r="F2534" s="194">
        <f t="shared" si="348"/>
        <v>14.72393994481047</v>
      </c>
      <c r="G2534" s="194">
        <f t="shared" si="349"/>
        <v>10.30675796136733</v>
      </c>
      <c r="H2534" s="194">
        <f t="shared" si="350"/>
        <v>10.667469063467959</v>
      </c>
      <c r="I2534" s="194">
        <f t="shared" si="351"/>
        <v>0.36071110210062862</v>
      </c>
    </row>
    <row r="2535" spans="1:9" x14ac:dyDescent="0.3">
      <c r="A2535">
        <v>2523</v>
      </c>
      <c r="B2535">
        <v>0.2731608969536593</v>
      </c>
      <c r="C2535" s="194">
        <f t="shared" si="345"/>
        <v>18.380314211587621</v>
      </c>
      <c r="D2535" s="213">
        <f t="shared" si="346"/>
        <v>18.380314211587621</v>
      </c>
      <c r="E2535" s="194">
        <f t="shared" si="347"/>
        <v>0</v>
      </c>
      <c r="F2535" s="194">
        <f t="shared" si="348"/>
        <v>5.6196857884123794</v>
      </c>
      <c r="G2535" s="194">
        <f t="shared" si="349"/>
        <v>3.9337800518886659</v>
      </c>
      <c r="H2535" s="194">
        <f t="shared" si="350"/>
        <v>21.137361343325761</v>
      </c>
      <c r="I2535" s="194">
        <f t="shared" si="351"/>
        <v>17.203581291437096</v>
      </c>
    </row>
    <row r="2536" spans="1:9" x14ac:dyDescent="0.3">
      <c r="A2536">
        <v>2524</v>
      </c>
      <c r="B2536">
        <v>0.41500947702249158</v>
      </c>
      <c r="C2536" s="194">
        <f t="shared" si="345"/>
        <v>20.71193644713259</v>
      </c>
      <c r="D2536" s="213">
        <f t="shared" si="346"/>
        <v>20.71193644713259</v>
      </c>
      <c r="E2536" s="194">
        <f t="shared" si="347"/>
        <v>0</v>
      </c>
      <c r="F2536" s="194">
        <f t="shared" si="348"/>
        <v>3.2880635528674098</v>
      </c>
      <c r="G2536" s="194">
        <f t="shared" si="349"/>
        <v>2.301644487007187</v>
      </c>
      <c r="H2536" s="194">
        <f t="shared" si="350"/>
        <v>23.818726914202475</v>
      </c>
      <c r="I2536" s="194">
        <f t="shared" si="351"/>
        <v>21.517082427195287</v>
      </c>
    </row>
    <row r="2537" spans="1:9" x14ac:dyDescent="0.3">
      <c r="A2537">
        <v>2525</v>
      </c>
      <c r="B2537">
        <v>0.15270251827781567</v>
      </c>
      <c r="C2537" s="194">
        <f t="shared" si="345"/>
        <v>15.850532127503831</v>
      </c>
      <c r="D2537" s="213">
        <f t="shared" si="346"/>
        <v>15.850532127503831</v>
      </c>
      <c r="E2537" s="194">
        <f t="shared" si="347"/>
        <v>0</v>
      </c>
      <c r="F2537" s="194">
        <f t="shared" si="348"/>
        <v>8.1494678724961691</v>
      </c>
      <c r="G2537" s="194">
        <f t="shared" si="349"/>
        <v>5.7046275107473186</v>
      </c>
      <c r="H2537" s="194">
        <f t="shared" si="350"/>
        <v>18.228111946629404</v>
      </c>
      <c r="I2537" s="194">
        <f t="shared" si="351"/>
        <v>12.523484435882086</v>
      </c>
    </row>
    <row r="2538" spans="1:9" x14ac:dyDescent="0.3">
      <c r="A2538">
        <v>2526</v>
      </c>
      <c r="B2538">
        <v>0.38346418954338501</v>
      </c>
      <c r="C2538" s="194">
        <f t="shared" si="345"/>
        <v>20.22162949540532</v>
      </c>
      <c r="D2538" s="213">
        <f t="shared" si="346"/>
        <v>20.22162949540532</v>
      </c>
      <c r="E2538" s="194">
        <f t="shared" si="347"/>
        <v>0</v>
      </c>
      <c r="F2538" s="194">
        <f t="shared" si="348"/>
        <v>3.7783705045946796</v>
      </c>
      <c r="G2538" s="194">
        <f t="shared" si="349"/>
        <v>2.6448593532162761</v>
      </c>
      <c r="H2538" s="194">
        <f t="shared" si="350"/>
        <v>23.254873919716118</v>
      </c>
      <c r="I2538" s="194">
        <f t="shared" si="351"/>
        <v>20.610014566499842</v>
      </c>
    </row>
    <row r="2539" spans="1:9" x14ac:dyDescent="0.3">
      <c r="A2539">
        <v>2527</v>
      </c>
      <c r="B2539">
        <v>0.13441982128708263</v>
      </c>
      <c r="C2539" s="194">
        <f t="shared" si="345"/>
        <v>15.365567914714871</v>
      </c>
      <c r="D2539" s="213">
        <f t="shared" si="346"/>
        <v>15.365567914714871</v>
      </c>
      <c r="E2539" s="194">
        <f t="shared" si="347"/>
        <v>0</v>
      </c>
      <c r="F2539" s="194">
        <f t="shared" si="348"/>
        <v>8.6344320852851286</v>
      </c>
      <c r="G2539" s="194">
        <f t="shared" si="349"/>
        <v>6.0441024596995909</v>
      </c>
      <c r="H2539" s="194">
        <f t="shared" si="350"/>
        <v>17.670403101922101</v>
      </c>
      <c r="I2539" s="194">
        <f t="shared" si="351"/>
        <v>11.626300642222507</v>
      </c>
    </row>
    <row r="2540" spans="1:9" x14ac:dyDescent="0.3">
      <c r="A2540">
        <v>2528</v>
      </c>
      <c r="B2540">
        <v>0.7277503383658035</v>
      </c>
      <c r="C2540" s="194">
        <f t="shared" si="345"/>
        <v>25.636139419316333</v>
      </c>
      <c r="D2540" s="213">
        <f t="shared" si="346"/>
        <v>24</v>
      </c>
      <c r="E2540" s="194">
        <f t="shared" si="347"/>
        <v>1.6361394193163328</v>
      </c>
      <c r="F2540" s="194">
        <f t="shared" si="348"/>
        <v>0</v>
      </c>
      <c r="G2540" s="194">
        <f t="shared" si="349"/>
        <v>1.8815603322137826</v>
      </c>
      <c r="H2540" s="194">
        <f t="shared" si="350"/>
        <v>27.599999999999998</v>
      </c>
      <c r="I2540" s="194">
        <f t="shared" si="351"/>
        <v>27.599999999999994</v>
      </c>
    </row>
    <row r="2541" spans="1:9" x14ac:dyDescent="0.3">
      <c r="A2541">
        <v>2529</v>
      </c>
      <c r="B2541">
        <v>0.20441766031203912</v>
      </c>
      <c r="C2541" s="194">
        <f t="shared" si="345"/>
        <v>17.044330301991632</v>
      </c>
      <c r="D2541" s="213">
        <f t="shared" si="346"/>
        <v>17.044330301991632</v>
      </c>
      <c r="E2541" s="194">
        <f t="shared" si="347"/>
        <v>0</v>
      </c>
      <c r="F2541" s="194">
        <f t="shared" si="348"/>
        <v>6.9556696980083679</v>
      </c>
      <c r="G2541" s="194">
        <f t="shared" si="349"/>
        <v>4.8689687886058577</v>
      </c>
      <c r="H2541" s="194">
        <f t="shared" si="350"/>
        <v>19.600979847290375</v>
      </c>
      <c r="I2541" s="194">
        <f t="shared" si="351"/>
        <v>14.732011058684513</v>
      </c>
    </row>
    <row r="2542" spans="1:9" x14ac:dyDescent="0.3">
      <c r="A2542">
        <v>2530</v>
      </c>
      <c r="B2542">
        <v>0.79920267358297536</v>
      </c>
      <c r="C2542" s="194">
        <f t="shared" si="345"/>
        <v>27.032659934929271</v>
      </c>
      <c r="D2542" s="213">
        <f t="shared" si="346"/>
        <v>24</v>
      </c>
      <c r="E2542" s="194">
        <f t="shared" si="347"/>
        <v>3.0326599349292707</v>
      </c>
      <c r="F2542" s="194">
        <f t="shared" si="348"/>
        <v>0</v>
      </c>
      <c r="G2542" s="194">
        <f t="shared" si="349"/>
        <v>3.4875589251686612</v>
      </c>
      <c r="H2542" s="194">
        <f t="shared" si="350"/>
        <v>27.599999999999998</v>
      </c>
      <c r="I2542" s="194">
        <f t="shared" si="351"/>
        <v>27.599999999999994</v>
      </c>
    </row>
    <row r="2543" spans="1:9" x14ac:dyDescent="0.3">
      <c r="A2543">
        <v>2531</v>
      </c>
      <c r="B2543">
        <v>7.429850544779848E-2</v>
      </c>
      <c r="C2543" s="194">
        <f t="shared" si="345"/>
        <v>13.33297078134218</v>
      </c>
      <c r="D2543" s="213">
        <f t="shared" si="346"/>
        <v>13.33297078134218</v>
      </c>
      <c r="E2543" s="194">
        <f t="shared" si="347"/>
        <v>0</v>
      </c>
      <c r="F2543" s="194">
        <f t="shared" si="348"/>
        <v>10.66702921865782</v>
      </c>
      <c r="G2543" s="194">
        <f t="shared" si="349"/>
        <v>7.4669204530604745</v>
      </c>
      <c r="H2543" s="194">
        <f t="shared" si="350"/>
        <v>15.332916398543505</v>
      </c>
      <c r="I2543" s="194">
        <f t="shared" si="351"/>
        <v>7.8659959454830277</v>
      </c>
    </row>
    <row r="2544" spans="1:9" x14ac:dyDescent="0.3">
      <c r="A2544">
        <v>2532</v>
      </c>
      <c r="B2544">
        <v>0.42867886937112842</v>
      </c>
      <c r="C2544" s="194">
        <f t="shared" si="345"/>
        <v>20.921568019862725</v>
      </c>
      <c r="D2544" s="213">
        <f t="shared" si="346"/>
        <v>20.921568019862725</v>
      </c>
      <c r="E2544" s="194">
        <f t="shared" si="347"/>
        <v>0</v>
      </c>
      <c r="F2544" s="194">
        <f t="shared" si="348"/>
        <v>3.0784319801372746</v>
      </c>
      <c r="G2544" s="194">
        <f t="shared" si="349"/>
        <v>2.1549023860960923</v>
      </c>
      <c r="H2544" s="194">
        <f t="shared" si="350"/>
        <v>24.059803222842131</v>
      </c>
      <c r="I2544" s="194">
        <f t="shared" si="351"/>
        <v>21.904900836746037</v>
      </c>
    </row>
    <row r="2545" spans="1:9" x14ac:dyDescent="0.3">
      <c r="A2545">
        <v>2533</v>
      </c>
      <c r="B2545">
        <v>0.21832336854914436</v>
      </c>
      <c r="C2545" s="194">
        <f t="shared" si="345"/>
        <v>17.332791004881386</v>
      </c>
      <c r="D2545" s="213">
        <f t="shared" si="346"/>
        <v>17.332791004881386</v>
      </c>
      <c r="E2545" s="194">
        <f t="shared" si="347"/>
        <v>0</v>
      </c>
      <c r="F2545" s="194">
        <f t="shared" si="348"/>
        <v>6.6672089951186138</v>
      </c>
      <c r="G2545" s="194">
        <f t="shared" si="349"/>
        <v>4.6670462965830302</v>
      </c>
      <c r="H2545" s="194">
        <f t="shared" si="350"/>
        <v>19.932709655613593</v>
      </c>
      <c r="I2545" s="194">
        <f t="shared" si="351"/>
        <v>15.265663359030558</v>
      </c>
    </row>
    <row r="2546" spans="1:9" x14ac:dyDescent="0.3">
      <c r="A2546">
        <v>2534</v>
      </c>
      <c r="B2546">
        <v>0.21613430377213549</v>
      </c>
      <c r="C2546" s="194">
        <f t="shared" si="345"/>
        <v>17.288106972953862</v>
      </c>
      <c r="D2546" s="213">
        <f t="shared" si="346"/>
        <v>17.288106972953862</v>
      </c>
      <c r="E2546" s="194">
        <f t="shared" si="347"/>
        <v>0</v>
      </c>
      <c r="F2546" s="194">
        <f t="shared" si="348"/>
        <v>6.7118930270461377</v>
      </c>
      <c r="G2546" s="194">
        <f t="shared" si="349"/>
        <v>4.6983251189322965</v>
      </c>
      <c r="H2546" s="194">
        <f t="shared" si="350"/>
        <v>19.881323018896939</v>
      </c>
      <c r="I2546" s="194">
        <f t="shared" si="351"/>
        <v>15.182997899964642</v>
      </c>
    </row>
    <row r="2547" spans="1:9" x14ac:dyDescent="0.3">
      <c r="A2547">
        <v>2535</v>
      </c>
      <c r="B2547">
        <v>0.27475195309299594</v>
      </c>
      <c r="C2547" s="194">
        <f t="shared" si="345"/>
        <v>18.408977937989604</v>
      </c>
      <c r="D2547" s="213">
        <f t="shared" si="346"/>
        <v>18.408977937989604</v>
      </c>
      <c r="E2547" s="194">
        <f t="shared" si="347"/>
        <v>0</v>
      </c>
      <c r="F2547" s="194">
        <f t="shared" si="348"/>
        <v>5.5910220620103956</v>
      </c>
      <c r="G2547" s="194">
        <f t="shared" si="349"/>
        <v>3.9137154434072774</v>
      </c>
      <c r="H2547" s="194">
        <f t="shared" si="350"/>
        <v>21.170324628688043</v>
      </c>
      <c r="I2547" s="194">
        <f t="shared" si="351"/>
        <v>17.256609185280766</v>
      </c>
    </row>
    <row r="2548" spans="1:9" x14ac:dyDescent="0.3">
      <c r="A2548">
        <v>2536</v>
      </c>
      <c r="B2548">
        <v>0.94111129634036506</v>
      </c>
      <c r="C2548" s="194">
        <f t="shared" si="345"/>
        <v>31.385026213855632</v>
      </c>
      <c r="D2548" s="213">
        <f t="shared" si="346"/>
        <v>24</v>
      </c>
      <c r="E2548" s="194">
        <f t="shared" si="347"/>
        <v>7.3850262138556317</v>
      </c>
      <c r="F2548" s="194">
        <f t="shared" si="348"/>
        <v>0</v>
      </c>
      <c r="G2548" s="194">
        <f t="shared" si="349"/>
        <v>8.4927801459339758</v>
      </c>
      <c r="H2548" s="194">
        <f t="shared" si="350"/>
        <v>27.599999999999998</v>
      </c>
      <c r="I2548" s="194">
        <f t="shared" si="351"/>
        <v>27.599999999999994</v>
      </c>
    </row>
    <row r="2549" spans="1:9" x14ac:dyDescent="0.3">
      <c r="A2549">
        <v>2537</v>
      </c>
      <c r="B2549">
        <v>0.76301888014314356</v>
      </c>
      <c r="C2549" s="194">
        <f t="shared" si="345"/>
        <v>26.296282859409978</v>
      </c>
      <c r="D2549" s="213">
        <f t="shared" si="346"/>
        <v>24</v>
      </c>
      <c r="E2549" s="194">
        <f t="shared" si="347"/>
        <v>2.2962828594099776</v>
      </c>
      <c r="F2549" s="194">
        <f t="shared" si="348"/>
        <v>0</v>
      </c>
      <c r="G2549" s="194">
        <f t="shared" si="349"/>
        <v>2.640725288321474</v>
      </c>
      <c r="H2549" s="194">
        <f t="shared" si="350"/>
        <v>27.599999999999998</v>
      </c>
      <c r="I2549" s="194">
        <f t="shared" si="351"/>
        <v>27.599999999999994</v>
      </c>
    </row>
    <row r="2550" spans="1:9" x14ac:dyDescent="0.3">
      <c r="A2550">
        <v>2538</v>
      </c>
      <c r="B2550">
        <v>0.37570135135746496</v>
      </c>
      <c r="C2550" s="194">
        <f t="shared" si="345"/>
        <v>20.09925802452149</v>
      </c>
      <c r="D2550" s="213">
        <f t="shared" si="346"/>
        <v>20.09925802452149</v>
      </c>
      <c r="E2550" s="194">
        <f t="shared" si="347"/>
        <v>0</v>
      </c>
      <c r="F2550" s="194">
        <f t="shared" si="348"/>
        <v>3.9007419754785104</v>
      </c>
      <c r="G2550" s="194">
        <f t="shared" si="349"/>
        <v>2.7305193828349577</v>
      </c>
      <c r="H2550" s="194">
        <f t="shared" si="350"/>
        <v>23.11414672819971</v>
      </c>
      <c r="I2550" s="194">
        <f t="shared" si="351"/>
        <v>20.383627345364754</v>
      </c>
    </row>
    <row r="2551" spans="1:9" x14ac:dyDescent="0.3">
      <c r="A2551">
        <v>2539</v>
      </c>
      <c r="B2551">
        <v>0.86323193656752217</v>
      </c>
      <c r="C2551" s="194">
        <f t="shared" si="345"/>
        <v>28.569733077023795</v>
      </c>
      <c r="D2551" s="213">
        <f t="shared" si="346"/>
        <v>24</v>
      </c>
      <c r="E2551" s="194">
        <f t="shared" si="347"/>
        <v>4.5697330770237947</v>
      </c>
      <c r="F2551" s="194">
        <f t="shared" si="348"/>
        <v>0</v>
      </c>
      <c r="G2551" s="194">
        <f t="shared" si="349"/>
        <v>5.2551930385773638</v>
      </c>
      <c r="H2551" s="194">
        <f t="shared" si="350"/>
        <v>27.599999999999998</v>
      </c>
      <c r="I2551" s="194">
        <f t="shared" si="351"/>
        <v>27.599999999999994</v>
      </c>
    </row>
    <row r="2552" spans="1:9" x14ac:dyDescent="0.3">
      <c r="A2552">
        <v>2540</v>
      </c>
      <c r="B2552">
        <v>0.76609707686572104</v>
      </c>
      <c r="C2552" s="194">
        <f t="shared" si="345"/>
        <v>26.356322247160556</v>
      </c>
      <c r="D2552" s="213">
        <f t="shared" si="346"/>
        <v>24</v>
      </c>
      <c r="E2552" s="194">
        <f t="shared" si="347"/>
        <v>2.3563222471605556</v>
      </c>
      <c r="F2552" s="194">
        <f t="shared" si="348"/>
        <v>0</v>
      </c>
      <c r="G2552" s="194">
        <f t="shared" si="349"/>
        <v>2.7097705842346387</v>
      </c>
      <c r="H2552" s="194">
        <f t="shared" si="350"/>
        <v>27.599999999999998</v>
      </c>
      <c r="I2552" s="194">
        <f t="shared" si="351"/>
        <v>27.599999999999994</v>
      </c>
    </row>
    <row r="2553" spans="1:9" x14ac:dyDescent="0.3">
      <c r="A2553">
        <v>2541</v>
      </c>
      <c r="B2553">
        <v>0.30286012853573441</v>
      </c>
      <c r="C2553" s="194">
        <f t="shared" si="345"/>
        <v>18.902847483639281</v>
      </c>
      <c r="D2553" s="213">
        <f t="shared" si="346"/>
        <v>18.902847483639281</v>
      </c>
      <c r="E2553" s="194">
        <f t="shared" si="347"/>
        <v>0</v>
      </c>
      <c r="F2553" s="194">
        <f t="shared" si="348"/>
        <v>5.097152516360719</v>
      </c>
      <c r="G2553" s="194">
        <f t="shared" si="349"/>
        <v>3.5680067614525037</v>
      </c>
      <c r="H2553" s="194">
        <f t="shared" si="350"/>
        <v>21.738274606185172</v>
      </c>
      <c r="I2553" s="194">
        <f t="shared" si="351"/>
        <v>18.17026784473267</v>
      </c>
    </row>
    <row r="2554" spans="1:9" x14ac:dyDescent="0.3">
      <c r="A2554">
        <v>2542</v>
      </c>
      <c r="B2554">
        <v>0.60625807177457092</v>
      </c>
      <c r="C2554" s="194">
        <f t="shared" si="345"/>
        <v>23.617476351245905</v>
      </c>
      <c r="D2554" s="213">
        <f t="shared" si="346"/>
        <v>23.617476351245905</v>
      </c>
      <c r="E2554" s="194">
        <f t="shared" si="347"/>
        <v>0</v>
      </c>
      <c r="F2554" s="194">
        <f t="shared" si="348"/>
        <v>0.38252364875409484</v>
      </c>
      <c r="G2554" s="194">
        <f t="shared" si="349"/>
        <v>0.26776655412786643</v>
      </c>
      <c r="H2554" s="194">
        <f t="shared" si="350"/>
        <v>27.160097803932789</v>
      </c>
      <c r="I2554" s="194">
        <f t="shared" si="351"/>
        <v>26.892331249804922</v>
      </c>
    </row>
    <row r="2555" spans="1:9" x14ac:dyDescent="0.3">
      <c r="A2555">
        <v>2543</v>
      </c>
      <c r="B2555">
        <v>0.85120619942360987</v>
      </c>
      <c r="C2555" s="194">
        <f t="shared" si="345"/>
        <v>28.249723767212764</v>
      </c>
      <c r="D2555" s="213">
        <f t="shared" si="346"/>
        <v>24</v>
      </c>
      <c r="E2555" s="194">
        <f t="shared" si="347"/>
        <v>4.2497237672127639</v>
      </c>
      <c r="F2555" s="194">
        <f t="shared" si="348"/>
        <v>0</v>
      </c>
      <c r="G2555" s="194">
        <f t="shared" si="349"/>
        <v>4.8871823322946781</v>
      </c>
      <c r="H2555" s="194">
        <f t="shared" si="350"/>
        <v>27.599999999999998</v>
      </c>
      <c r="I2555" s="194">
        <f t="shared" si="351"/>
        <v>27.599999999999994</v>
      </c>
    </row>
    <row r="2556" spans="1:9" x14ac:dyDescent="0.3">
      <c r="A2556">
        <v>2544</v>
      </c>
      <c r="B2556">
        <v>0.17759303825186878</v>
      </c>
      <c r="C2556" s="194">
        <f t="shared" si="345"/>
        <v>16.452539095811151</v>
      </c>
      <c r="D2556" s="213">
        <f t="shared" si="346"/>
        <v>16.452539095811151</v>
      </c>
      <c r="E2556" s="194">
        <f t="shared" si="347"/>
        <v>0</v>
      </c>
      <c r="F2556" s="194">
        <f t="shared" si="348"/>
        <v>7.5474609041888492</v>
      </c>
      <c r="G2556" s="194">
        <f t="shared" si="349"/>
        <v>5.283222632932195</v>
      </c>
      <c r="H2556" s="194">
        <f t="shared" si="350"/>
        <v>18.920419960182823</v>
      </c>
      <c r="I2556" s="194">
        <f t="shared" si="351"/>
        <v>13.637197327250627</v>
      </c>
    </row>
    <row r="2557" spans="1:9" x14ac:dyDescent="0.3">
      <c r="A2557">
        <v>2545</v>
      </c>
      <c r="B2557">
        <v>0.75164613032337901</v>
      </c>
      <c r="C2557" s="194">
        <f t="shared" si="345"/>
        <v>26.078073965721494</v>
      </c>
      <c r="D2557" s="213">
        <f t="shared" si="346"/>
        <v>24</v>
      </c>
      <c r="E2557" s="194">
        <f t="shared" si="347"/>
        <v>2.0780739657214937</v>
      </c>
      <c r="F2557" s="194">
        <f t="shared" si="348"/>
        <v>0</v>
      </c>
      <c r="G2557" s="194">
        <f t="shared" si="349"/>
        <v>2.3897850605797175</v>
      </c>
      <c r="H2557" s="194">
        <f t="shared" si="350"/>
        <v>27.599999999999998</v>
      </c>
      <c r="I2557" s="194">
        <f t="shared" si="351"/>
        <v>27.599999999999994</v>
      </c>
    </row>
    <row r="2558" spans="1:9" x14ac:dyDescent="0.3">
      <c r="A2558">
        <v>2546</v>
      </c>
      <c r="B2558">
        <v>0.47854968697943068</v>
      </c>
      <c r="C2558" s="194">
        <f t="shared" si="345"/>
        <v>21.677236632982783</v>
      </c>
      <c r="D2558" s="213">
        <f t="shared" si="346"/>
        <v>21.677236632982783</v>
      </c>
      <c r="E2558" s="194">
        <f t="shared" si="347"/>
        <v>0</v>
      </c>
      <c r="F2558" s="194">
        <f t="shared" si="348"/>
        <v>2.3227633670172168</v>
      </c>
      <c r="G2558" s="194">
        <f t="shared" si="349"/>
        <v>1.6259343569120519</v>
      </c>
      <c r="H2558" s="194">
        <f t="shared" si="350"/>
        <v>24.9288221279302</v>
      </c>
      <c r="I2558" s="194">
        <f t="shared" si="351"/>
        <v>23.302887771018149</v>
      </c>
    </row>
    <row r="2559" spans="1:9" x14ac:dyDescent="0.3">
      <c r="A2559">
        <v>2547</v>
      </c>
      <c r="B2559">
        <v>0.22602837695324063</v>
      </c>
      <c r="C2559" s="194">
        <f t="shared" si="345"/>
        <v>17.488056821152583</v>
      </c>
      <c r="D2559" s="213">
        <f t="shared" si="346"/>
        <v>17.488056821152583</v>
      </c>
      <c r="E2559" s="194">
        <f t="shared" si="347"/>
        <v>0</v>
      </c>
      <c r="F2559" s="194">
        <f t="shared" si="348"/>
        <v>6.5119431788474174</v>
      </c>
      <c r="G2559" s="194">
        <f t="shared" si="349"/>
        <v>4.5583602251931925</v>
      </c>
      <c r="H2559" s="194">
        <f t="shared" si="350"/>
        <v>20.111265344325467</v>
      </c>
      <c r="I2559" s="194">
        <f t="shared" si="351"/>
        <v>15.552905119132273</v>
      </c>
    </row>
    <row r="2560" spans="1:9" x14ac:dyDescent="0.3">
      <c r="A2560">
        <v>2548</v>
      </c>
      <c r="B2560">
        <v>0.59495735794649085</v>
      </c>
      <c r="C2560" s="194">
        <f t="shared" si="345"/>
        <v>23.441896062617204</v>
      </c>
      <c r="D2560" s="213">
        <f t="shared" si="346"/>
        <v>23.441896062617204</v>
      </c>
      <c r="E2560" s="194">
        <f t="shared" si="347"/>
        <v>0</v>
      </c>
      <c r="F2560" s="194">
        <f t="shared" si="348"/>
        <v>0.55810393738279629</v>
      </c>
      <c r="G2560" s="194">
        <f t="shared" si="349"/>
        <v>0.39067275616795744</v>
      </c>
      <c r="H2560" s="194">
        <f t="shared" si="350"/>
        <v>26.958180472009783</v>
      </c>
      <c r="I2560" s="194">
        <f t="shared" si="351"/>
        <v>26.567507715841824</v>
      </c>
    </row>
    <row r="2561" spans="1:9" x14ac:dyDescent="0.3">
      <c r="A2561">
        <v>2549</v>
      </c>
      <c r="B2561">
        <v>0.45462592134569135</v>
      </c>
      <c r="C2561" s="194">
        <f t="shared" si="345"/>
        <v>21.316106337351098</v>
      </c>
      <c r="D2561" s="213">
        <f t="shared" si="346"/>
        <v>21.316106337351098</v>
      </c>
      <c r="E2561" s="194">
        <f t="shared" si="347"/>
        <v>0</v>
      </c>
      <c r="F2561" s="194">
        <f t="shared" si="348"/>
        <v>2.6838936626489023</v>
      </c>
      <c r="G2561" s="194">
        <f t="shared" si="349"/>
        <v>1.8787255638542317</v>
      </c>
      <c r="H2561" s="194">
        <f t="shared" si="350"/>
        <v>24.513522287953762</v>
      </c>
      <c r="I2561" s="194">
        <f t="shared" si="351"/>
        <v>22.63479672409953</v>
      </c>
    </row>
    <row r="2562" spans="1:9" x14ac:dyDescent="0.3">
      <c r="A2562">
        <v>2550</v>
      </c>
      <c r="B2562">
        <v>0.72297659703153172</v>
      </c>
      <c r="C2562" s="194">
        <f t="shared" si="345"/>
        <v>25.550242021121285</v>
      </c>
      <c r="D2562" s="213">
        <f t="shared" si="346"/>
        <v>24</v>
      </c>
      <c r="E2562" s="194">
        <f t="shared" si="347"/>
        <v>1.5502420211212851</v>
      </c>
      <c r="F2562" s="194">
        <f t="shared" si="348"/>
        <v>0</v>
      </c>
      <c r="G2562" s="194">
        <f t="shared" si="349"/>
        <v>1.7827783242894777</v>
      </c>
      <c r="H2562" s="194">
        <f t="shared" si="350"/>
        <v>27.599999999999998</v>
      </c>
      <c r="I2562" s="194">
        <f t="shared" si="351"/>
        <v>27.599999999999994</v>
      </c>
    </row>
    <row r="2563" spans="1:9" x14ac:dyDescent="0.3">
      <c r="A2563">
        <v>2551</v>
      </c>
      <c r="B2563">
        <v>0.48471350472504759</v>
      </c>
      <c r="C2563" s="194">
        <f t="shared" si="345"/>
        <v>21.770038344209958</v>
      </c>
      <c r="D2563" s="213">
        <f t="shared" si="346"/>
        <v>21.770038344209958</v>
      </c>
      <c r="E2563" s="194">
        <f t="shared" si="347"/>
        <v>0</v>
      </c>
      <c r="F2563" s="194">
        <f t="shared" si="348"/>
        <v>2.2299616557900421</v>
      </c>
      <c r="G2563" s="194">
        <f t="shared" si="349"/>
        <v>1.5609731590530296</v>
      </c>
      <c r="H2563" s="194">
        <f t="shared" si="350"/>
        <v>25.035544095841448</v>
      </c>
      <c r="I2563" s="194">
        <f t="shared" si="351"/>
        <v>23.474570936788417</v>
      </c>
    </row>
    <row r="2564" spans="1:9" x14ac:dyDescent="0.3">
      <c r="A2564">
        <v>2552</v>
      </c>
      <c r="B2564">
        <v>0.3107945203963578</v>
      </c>
      <c r="C2564" s="194">
        <f t="shared" si="345"/>
        <v>19.038402887999013</v>
      </c>
      <c r="D2564" s="213">
        <f t="shared" si="346"/>
        <v>19.038402887999013</v>
      </c>
      <c r="E2564" s="194">
        <f t="shared" si="347"/>
        <v>0</v>
      </c>
      <c r="F2564" s="194">
        <f t="shared" si="348"/>
        <v>4.9615971120009874</v>
      </c>
      <c r="G2564" s="194">
        <f t="shared" si="349"/>
        <v>3.4731179784006914</v>
      </c>
      <c r="H2564" s="194">
        <f t="shared" si="350"/>
        <v>21.894163321198864</v>
      </c>
      <c r="I2564" s="194">
        <f t="shared" si="351"/>
        <v>18.421045342798173</v>
      </c>
    </row>
    <row r="2565" spans="1:9" x14ac:dyDescent="0.3">
      <c r="A2565">
        <v>2553</v>
      </c>
      <c r="B2565">
        <v>0.28970090365436241</v>
      </c>
      <c r="C2565" s="194">
        <f t="shared" si="345"/>
        <v>18.674447770912472</v>
      </c>
      <c r="D2565" s="213">
        <f t="shared" si="346"/>
        <v>18.674447770912472</v>
      </c>
      <c r="E2565" s="194">
        <f t="shared" si="347"/>
        <v>0</v>
      </c>
      <c r="F2565" s="194">
        <f t="shared" si="348"/>
        <v>5.3255522290875277</v>
      </c>
      <c r="G2565" s="194">
        <f t="shared" si="349"/>
        <v>3.7278865603612696</v>
      </c>
      <c r="H2565" s="194">
        <f t="shared" si="350"/>
        <v>21.475614936549341</v>
      </c>
      <c r="I2565" s="194">
        <f t="shared" si="351"/>
        <v>17.747728376188068</v>
      </c>
    </row>
    <row r="2566" spans="1:9" x14ac:dyDescent="0.3">
      <c r="A2566">
        <v>2554</v>
      </c>
      <c r="B2566">
        <v>0.87989507157308555</v>
      </c>
      <c r="C2566" s="194">
        <f t="shared" si="345"/>
        <v>29.046774505953184</v>
      </c>
      <c r="D2566" s="213">
        <f t="shared" si="346"/>
        <v>24</v>
      </c>
      <c r="E2566" s="194">
        <f t="shared" si="347"/>
        <v>5.0467745059531843</v>
      </c>
      <c r="F2566" s="194">
        <f t="shared" si="348"/>
        <v>0</v>
      </c>
      <c r="G2566" s="194">
        <f t="shared" si="349"/>
        <v>5.8037906818461611</v>
      </c>
      <c r="H2566" s="194">
        <f t="shared" si="350"/>
        <v>27.599999999999998</v>
      </c>
      <c r="I2566" s="194">
        <f t="shared" si="351"/>
        <v>27.599999999999994</v>
      </c>
    </row>
    <row r="2567" spans="1:9" x14ac:dyDescent="0.3">
      <c r="A2567">
        <v>2555</v>
      </c>
      <c r="B2567">
        <v>0.356333281384832</v>
      </c>
      <c r="C2567" s="194">
        <f t="shared" si="345"/>
        <v>19.790336890991831</v>
      </c>
      <c r="D2567" s="213">
        <f t="shared" si="346"/>
        <v>19.790336890991831</v>
      </c>
      <c r="E2567" s="194">
        <f t="shared" si="347"/>
        <v>0</v>
      </c>
      <c r="F2567" s="194">
        <f t="shared" si="348"/>
        <v>4.2096631090081686</v>
      </c>
      <c r="G2567" s="194">
        <f t="shared" si="349"/>
        <v>2.9467641763057184</v>
      </c>
      <c r="H2567" s="194">
        <f t="shared" si="350"/>
        <v>22.758887424640605</v>
      </c>
      <c r="I2567" s="194">
        <f t="shared" si="351"/>
        <v>19.812123248334885</v>
      </c>
    </row>
    <row r="2568" spans="1:9" x14ac:dyDescent="0.3">
      <c r="A2568">
        <v>2556</v>
      </c>
      <c r="B2568">
        <v>5.1873757684491539E-2</v>
      </c>
      <c r="C2568" s="194">
        <f t="shared" si="345"/>
        <v>12.23829429128488</v>
      </c>
      <c r="D2568" s="213">
        <f t="shared" si="346"/>
        <v>12.23829429128488</v>
      </c>
      <c r="E2568" s="194">
        <f t="shared" si="347"/>
        <v>0</v>
      </c>
      <c r="F2568" s="194">
        <f t="shared" si="348"/>
        <v>11.76170570871512</v>
      </c>
      <c r="G2568" s="194">
        <f t="shared" si="349"/>
        <v>8.2331939961005851</v>
      </c>
      <c r="H2568" s="194">
        <f t="shared" si="350"/>
        <v>14.074038434977611</v>
      </c>
      <c r="I2568" s="194">
        <f t="shared" si="351"/>
        <v>5.8408444388770269</v>
      </c>
    </row>
    <row r="2569" spans="1:9" x14ac:dyDescent="0.3">
      <c r="A2569">
        <v>2557</v>
      </c>
      <c r="B2569">
        <v>1.7169351090915885E-2</v>
      </c>
      <c r="C2569" s="194">
        <f t="shared" si="345"/>
        <v>9.3035692505003489</v>
      </c>
      <c r="D2569" s="213">
        <f t="shared" si="346"/>
        <v>9.3035692505003489</v>
      </c>
      <c r="E2569" s="194">
        <f t="shared" si="347"/>
        <v>0</v>
      </c>
      <c r="F2569" s="194">
        <f t="shared" si="348"/>
        <v>14.696430749499651</v>
      </c>
      <c r="G2569" s="194">
        <f t="shared" si="349"/>
        <v>10.287501524649757</v>
      </c>
      <c r="H2569" s="194">
        <f t="shared" si="350"/>
        <v>10.699104638075401</v>
      </c>
      <c r="I2569" s="194">
        <f t="shared" si="351"/>
        <v>0.41160311342564282</v>
      </c>
    </row>
    <row r="2570" spans="1:9" x14ac:dyDescent="0.3">
      <c r="A2570">
        <v>2558</v>
      </c>
      <c r="B2570">
        <v>0.31793367375555825</v>
      </c>
      <c r="C2570" s="194">
        <f t="shared" si="345"/>
        <v>19.159091239981525</v>
      </c>
      <c r="D2570" s="213">
        <f t="shared" si="346"/>
        <v>19.159091239981525</v>
      </c>
      <c r="E2570" s="194">
        <f t="shared" si="347"/>
        <v>0</v>
      </c>
      <c r="F2570" s="194">
        <f t="shared" si="348"/>
        <v>4.8409087600184755</v>
      </c>
      <c r="G2570" s="194">
        <f t="shared" si="349"/>
        <v>3.388636132012933</v>
      </c>
      <c r="H2570" s="194">
        <f t="shared" si="350"/>
        <v>22.03295492597875</v>
      </c>
      <c r="I2570" s="194">
        <f t="shared" si="351"/>
        <v>18.644318793965819</v>
      </c>
    </row>
    <row r="2571" spans="1:9" x14ac:dyDescent="0.3">
      <c r="A2571">
        <v>2559</v>
      </c>
      <c r="B2571">
        <v>0.18757405778101111</v>
      </c>
      <c r="C2571" s="194">
        <f t="shared" si="345"/>
        <v>16.678771315155394</v>
      </c>
      <c r="D2571" s="213">
        <f t="shared" si="346"/>
        <v>16.678771315155394</v>
      </c>
      <c r="E2571" s="194">
        <f t="shared" si="347"/>
        <v>0</v>
      </c>
      <c r="F2571" s="194">
        <f t="shared" si="348"/>
        <v>7.3212286848446055</v>
      </c>
      <c r="G2571" s="194">
        <f t="shared" si="349"/>
        <v>5.1248600793912242</v>
      </c>
      <c r="H2571" s="194">
        <f t="shared" si="350"/>
        <v>19.180587012428703</v>
      </c>
      <c r="I2571" s="194">
        <f t="shared" si="351"/>
        <v>14.055726933037477</v>
      </c>
    </row>
    <row r="2572" spans="1:9" x14ac:dyDescent="0.3">
      <c r="A2572">
        <v>2560</v>
      </c>
      <c r="B2572">
        <v>0.31765242309594588</v>
      </c>
      <c r="C2572" s="194">
        <f t="shared" si="345"/>
        <v>19.154358663435701</v>
      </c>
      <c r="D2572" s="213">
        <f t="shared" si="346"/>
        <v>19.154358663435701</v>
      </c>
      <c r="E2572" s="194">
        <f t="shared" si="347"/>
        <v>0</v>
      </c>
      <c r="F2572" s="194">
        <f t="shared" si="348"/>
        <v>4.8456413365642987</v>
      </c>
      <c r="G2572" s="194">
        <f t="shared" si="349"/>
        <v>3.3919489355950097</v>
      </c>
      <c r="H2572" s="194">
        <f t="shared" si="350"/>
        <v>22.027512462951055</v>
      </c>
      <c r="I2572" s="194">
        <f t="shared" si="351"/>
        <v>18.635563527356044</v>
      </c>
    </row>
    <row r="2573" spans="1:9" x14ac:dyDescent="0.3">
      <c r="A2573">
        <v>2561</v>
      </c>
      <c r="B2573">
        <v>0.74889101862839613</v>
      </c>
      <c r="C2573" s="194">
        <f t="shared" si="345"/>
        <v>26.026024175167734</v>
      </c>
      <c r="D2573" s="213">
        <f t="shared" si="346"/>
        <v>24</v>
      </c>
      <c r="E2573" s="194">
        <f t="shared" si="347"/>
        <v>2.0260241751677341</v>
      </c>
      <c r="F2573" s="194">
        <f t="shared" si="348"/>
        <v>0</v>
      </c>
      <c r="G2573" s="194">
        <f t="shared" si="349"/>
        <v>2.3299278014428939</v>
      </c>
      <c r="H2573" s="194">
        <f t="shared" si="350"/>
        <v>27.599999999999998</v>
      </c>
      <c r="I2573" s="194">
        <f t="shared" si="351"/>
        <v>27.599999999999994</v>
      </c>
    </row>
    <row r="2574" spans="1:9" x14ac:dyDescent="0.3">
      <c r="A2574">
        <v>2562</v>
      </c>
      <c r="B2574">
        <v>5.9685214876590398E-2</v>
      </c>
      <c r="C2574" s="194">
        <f t="shared" ref="C2574:C2637" si="352">_xlfn.NORM.INV(B2574,$B$5,$B$6)</f>
        <v>12.655470618357274</v>
      </c>
      <c r="D2574" s="213">
        <f t="shared" ref="D2574:D2637" si="353">MIN(C2574,$D$6)</f>
        <v>12.655470618357274</v>
      </c>
      <c r="E2574" s="194">
        <f t="shared" ref="E2574:E2637" si="354">MAX(C2574-$D$6,0)</f>
        <v>0</v>
      </c>
      <c r="F2574" s="194">
        <f t="shared" ref="F2574:F2637" si="355">MAX($D$6-C2574,0)</f>
        <v>11.344529381642726</v>
      </c>
      <c r="G2574" s="194">
        <f t="shared" ref="G2574:G2637" si="356">E2574*$D$2+F2574*$D$3</f>
        <v>7.9411705671499089</v>
      </c>
      <c r="H2574" s="194">
        <f t="shared" ref="H2574:H2637" si="357">$D$2*D2574</f>
        <v>14.553791211110864</v>
      </c>
      <c r="I2574" s="194">
        <f t="shared" ref="I2574:I2637" si="358">-$D$6*$B$2+D2574*$B$4+F2574*$B$3</f>
        <v>6.6126206439609554</v>
      </c>
    </row>
    <row r="2575" spans="1:9" x14ac:dyDescent="0.3">
      <c r="A2575">
        <v>2563</v>
      </c>
      <c r="B2575">
        <v>0.43444201905006885</v>
      </c>
      <c r="C2575" s="194">
        <f t="shared" si="352"/>
        <v>21.009543047400349</v>
      </c>
      <c r="D2575" s="213">
        <f t="shared" si="353"/>
        <v>21.009543047400349</v>
      </c>
      <c r="E2575" s="194">
        <f t="shared" si="354"/>
        <v>0</v>
      </c>
      <c r="F2575" s="194">
        <f t="shared" si="355"/>
        <v>2.9904569525996507</v>
      </c>
      <c r="G2575" s="194">
        <f t="shared" si="356"/>
        <v>2.0933198668197557</v>
      </c>
      <c r="H2575" s="194">
        <f t="shared" si="357"/>
        <v>24.160974504510399</v>
      </c>
      <c r="I2575" s="194">
        <f t="shared" si="358"/>
        <v>22.067654637690641</v>
      </c>
    </row>
    <row r="2576" spans="1:9" x14ac:dyDescent="0.3">
      <c r="A2576">
        <v>2564</v>
      </c>
      <c r="B2576">
        <v>0.38018743697202517</v>
      </c>
      <c r="C2576" s="194">
        <f t="shared" si="352"/>
        <v>20.170068708098768</v>
      </c>
      <c r="D2576" s="213">
        <f t="shared" si="353"/>
        <v>20.170068708098768</v>
      </c>
      <c r="E2576" s="194">
        <f t="shared" si="354"/>
        <v>0</v>
      </c>
      <c r="F2576" s="194">
        <f t="shared" si="355"/>
        <v>3.8299312919012323</v>
      </c>
      <c r="G2576" s="194">
        <f t="shared" si="356"/>
        <v>2.6809519043308629</v>
      </c>
      <c r="H2576" s="194">
        <f t="shared" si="357"/>
        <v>23.19557901431358</v>
      </c>
      <c r="I2576" s="194">
        <f t="shared" si="358"/>
        <v>20.514627109982715</v>
      </c>
    </row>
    <row r="2577" spans="1:9" x14ac:dyDescent="0.3">
      <c r="A2577">
        <v>2565</v>
      </c>
      <c r="B2577">
        <v>0.17407400246883575</v>
      </c>
      <c r="C2577" s="194">
        <f t="shared" si="352"/>
        <v>16.370874344697359</v>
      </c>
      <c r="D2577" s="213">
        <f t="shared" si="353"/>
        <v>16.370874344697359</v>
      </c>
      <c r="E2577" s="194">
        <f t="shared" si="354"/>
        <v>0</v>
      </c>
      <c r="F2577" s="194">
        <f t="shared" si="355"/>
        <v>7.6291256553026408</v>
      </c>
      <c r="G2577" s="194">
        <f t="shared" si="356"/>
        <v>5.3403879587118492</v>
      </c>
      <c r="H2577" s="194">
        <f t="shared" si="357"/>
        <v>18.82650549640196</v>
      </c>
      <c r="I2577" s="194">
        <f t="shared" si="358"/>
        <v>13.486117537690113</v>
      </c>
    </row>
    <row r="2578" spans="1:9" x14ac:dyDescent="0.3">
      <c r="A2578">
        <v>2566</v>
      </c>
      <c r="B2578">
        <v>2.369762557976185E-2</v>
      </c>
      <c r="C2578" s="194">
        <f t="shared" si="352"/>
        <v>10.103494073938837</v>
      </c>
      <c r="D2578" s="213">
        <f t="shared" si="353"/>
        <v>10.103494073938837</v>
      </c>
      <c r="E2578" s="194">
        <f t="shared" si="354"/>
        <v>0</v>
      </c>
      <c r="F2578" s="194">
        <f t="shared" si="355"/>
        <v>13.896505926061163</v>
      </c>
      <c r="G2578" s="194">
        <f t="shared" si="356"/>
        <v>9.7275541482428149</v>
      </c>
      <c r="H2578" s="194">
        <f t="shared" si="357"/>
        <v>11.619018185029661</v>
      </c>
      <c r="I2578" s="194">
        <f t="shared" si="358"/>
        <v>1.8914640367868463</v>
      </c>
    </row>
    <row r="2579" spans="1:9" x14ac:dyDescent="0.3">
      <c r="A2579">
        <v>2567</v>
      </c>
      <c r="B2579">
        <v>0.54487986221325424</v>
      </c>
      <c r="C2579" s="194">
        <f t="shared" si="352"/>
        <v>22.676412849724635</v>
      </c>
      <c r="D2579" s="213">
        <f t="shared" si="353"/>
        <v>22.676412849724635</v>
      </c>
      <c r="E2579" s="194">
        <f t="shared" si="354"/>
        <v>0</v>
      </c>
      <c r="F2579" s="194">
        <f t="shared" si="355"/>
        <v>1.3235871502753653</v>
      </c>
      <c r="G2579" s="194">
        <f t="shared" si="356"/>
        <v>0.92651100519275587</v>
      </c>
      <c r="H2579" s="194">
        <f t="shared" si="357"/>
        <v>26.077874777183329</v>
      </c>
      <c r="I2579" s="194">
        <f t="shared" si="358"/>
        <v>25.151363771990567</v>
      </c>
    </row>
    <row r="2580" spans="1:9" x14ac:dyDescent="0.3">
      <c r="A2580">
        <v>2568</v>
      </c>
      <c r="B2580">
        <v>0.24791253995664619</v>
      </c>
      <c r="C2580" s="194">
        <f t="shared" si="352"/>
        <v>17.913559908606111</v>
      </c>
      <c r="D2580" s="213">
        <f t="shared" si="353"/>
        <v>17.913559908606111</v>
      </c>
      <c r="E2580" s="194">
        <f t="shared" si="354"/>
        <v>0</v>
      </c>
      <c r="F2580" s="194">
        <f t="shared" si="355"/>
        <v>6.0864400913938894</v>
      </c>
      <c r="G2580" s="194">
        <f t="shared" si="356"/>
        <v>4.2605080639757231</v>
      </c>
      <c r="H2580" s="194">
        <f t="shared" si="357"/>
        <v>20.600593894897024</v>
      </c>
      <c r="I2580" s="194">
        <f t="shared" si="358"/>
        <v>16.340085830921304</v>
      </c>
    </row>
    <row r="2581" spans="1:9" x14ac:dyDescent="0.3">
      <c r="A2581">
        <v>2569</v>
      </c>
      <c r="B2581">
        <v>0.44129785246411246</v>
      </c>
      <c r="C2581" s="194">
        <f t="shared" si="352"/>
        <v>21.113922954966313</v>
      </c>
      <c r="D2581" s="213">
        <f t="shared" si="353"/>
        <v>21.113922954966313</v>
      </c>
      <c r="E2581" s="194">
        <f t="shared" si="354"/>
        <v>0</v>
      </c>
      <c r="F2581" s="194">
        <f t="shared" si="355"/>
        <v>2.8860770450336872</v>
      </c>
      <c r="G2581" s="194">
        <f t="shared" si="356"/>
        <v>2.0202539315235812</v>
      </c>
      <c r="H2581" s="194">
        <f t="shared" si="357"/>
        <v>24.281011398211259</v>
      </c>
      <c r="I2581" s="194">
        <f t="shared" si="358"/>
        <v>22.260757466687679</v>
      </c>
    </row>
    <row r="2582" spans="1:9" x14ac:dyDescent="0.3">
      <c r="A2582">
        <v>2570</v>
      </c>
      <c r="B2582">
        <v>0.60599985790032407</v>
      </c>
      <c r="C2582" s="194">
        <f t="shared" si="352"/>
        <v>23.613449530891589</v>
      </c>
      <c r="D2582" s="213">
        <f t="shared" si="353"/>
        <v>23.613449530891589</v>
      </c>
      <c r="E2582" s="194">
        <f t="shared" si="354"/>
        <v>0</v>
      </c>
      <c r="F2582" s="194">
        <f t="shared" si="355"/>
        <v>0.38655046910841051</v>
      </c>
      <c r="G2582" s="194">
        <f t="shared" si="356"/>
        <v>0.27058532837588739</v>
      </c>
      <c r="H2582" s="194">
        <f t="shared" si="357"/>
        <v>27.155466960525327</v>
      </c>
      <c r="I2582" s="194">
        <f t="shared" si="358"/>
        <v>26.884881632149437</v>
      </c>
    </row>
    <row r="2583" spans="1:9" x14ac:dyDescent="0.3">
      <c r="A2583">
        <v>2571</v>
      </c>
      <c r="B2583">
        <v>0.60189282178357251</v>
      </c>
      <c r="C2583" s="194">
        <f t="shared" si="352"/>
        <v>23.549497009888452</v>
      </c>
      <c r="D2583" s="213">
        <f t="shared" si="353"/>
        <v>23.549497009888452</v>
      </c>
      <c r="E2583" s="194">
        <f t="shared" si="354"/>
        <v>0</v>
      </c>
      <c r="F2583" s="194">
        <f t="shared" si="355"/>
        <v>0.45050299011154848</v>
      </c>
      <c r="G2583" s="194">
        <f t="shared" si="356"/>
        <v>0.31535209307808398</v>
      </c>
      <c r="H2583" s="194">
        <f t="shared" si="357"/>
        <v>27.081921561371718</v>
      </c>
      <c r="I2583" s="194">
        <f t="shared" si="358"/>
        <v>26.766569468293628</v>
      </c>
    </row>
    <row r="2584" spans="1:9" x14ac:dyDescent="0.3">
      <c r="A2584">
        <v>2572</v>
      </c>
      <c r="B2584">
        <v>0.74668350416683393</v>
      </c>
      <c r="C2584" s="194">
        <f t="shared" si="352"/>
        <v>25.984537359879326</v>
      </c>
      <c r="D2584" s="213">
        <f t="shared" si="353"/>
        <v>24</v>
      </c>
      <c r="E2584" s="194">
        <f t="shared" si="354"/>
        <v>1.9845373598793259</v>
      </c>
      <c r="F2584" s="194">
        <f t="shared" si="355"/>
        <v>0</v>
      </c>
      <c r="G2584" s="194">
        <f t="shared" si="356"/>
        <v>2.2822179638612248</v>
      </c>
      <c r="H2584" s="194">
        <f t="shared" si="357"/>
        <v>27.599999999999998</v>
      </c>
      <c r="I2584" s="194">
        <f t="shared" si="358"/>
        <v>27.599999999999994</v>
      </c>
    </row>
    <row r="2585" spans="1:9" x14ac:dyDescent="0.3">
      <c r="A2585">
        <v>2573</v>
      </c>
      <c r="B2585">
        <v>0.44007092677067261</v>
      </c>
      <c r="C2585" s="194">
        <f t="shared" si="352"/>
        <v>21.095263640410991</v>
      </c>
      <c r="D2585" s="213">
        <f t="shared" si="353"/>
        <v>21.095263640410991</v>
      </c>
      <c r="E2585" s="194">
        <f t="shared" si="354"/>
        <v>0</v>
      </c>
      <c r="F2585" s="194">
        <f t="shared" si="355"/>
        <v>2.904736359589009</v>
      </c>
      <c r="G2585" s="194">
        <f t="shared" si="356"/>
        <v>2.0333154517123067</v>
      </c>
      <c r="H2585" s="194">
        <f t="shared" si="357"/>
        <v>24.259553186472637</v>
      </c>
      <c r="I2585" s="194">
        <f t="shared" si="358"/>
        <v>22.226237734760328</v>
      </c>
    </row>
    <row r="2586" spans="1:9" x14ac:dyDescent="0.3">
      <c r="A2586">
        <v>2574</v>
      </c>
      <c r="B2586">
        <v>0.11886136925517132</v>
      </c>
      <c r="C2586" s="194">
        <f t="shared" si="352"/>
        <v>14.915812335133074</v>
      </c>
      <c r="D2586" s="213">
        <f t="shared" si="353"/>
        <v>14.915812335133074</v>
      </c>
      <c r="E2586" s="194">
        <f t="shared" si="354"/>
        <v>0</v>
      </c>
      <c r="F2586" s="194">
        <f t="shared" si="355"/>
        <v>9.084187664866926</v>
      </c>
      <c r="G2586" s="194">
        <f t="shared" si="356"/>
        <v>6.3589313654068489</v>
      </c>
      <c r="H2586" s="194">
        <f t="shared" si="357"/>
        <v>17.153184185403035</v>
      </c>
      <c r="I2586" s="194">
        <f t="shared" si="358"/>
        <v>10.794252819996183</v>
      </c>
    </row>
    <row r="2587" spans="1:9" x14ac:dyDescent="0.3">
      <c r="A2587">
        <v>2575</v>
      </c>
      <c r="B2587">
        <v>0.49042141770003533</v>
      </c>
      <c r="C2587" s="194">
        <f t="shared" si="352"/>
        <v>21.855926484670309</v>
      </c>
      <c r="D2587" s="213">
        <f t="shared" si="353"/>
        <v>21.855926484670309</v>
      </c>
      <c r="E2587" s="194">
        <f t="shared" si="354"/>
        <v>0</v>
      </c>
      <c r="F2587" s="194">
        <f t="shared" si="355"/>
        <v>2.1440735153296906</v>
      </c>
      <c r="G2587" s="194">
        <f t="shared" si="356"/>
        <v>1.5008514607307835</v>
      </c>
      <c r="H2587" s="194">
        <f t="shared" si="357"/>
        <v>25.134315457370853</v>
      </c>
      <c r="I2587" s="194">
        <f t="shared" si="358"/>
        <v>23.633463996640067</v>
      </c>
    </row>
    <row r="2588" spans="1:9" x14ac:dyDescent="0.3">
      <c r="A2588">
        <v>2576</v>
      </c>
      <c r="B2588">
        <v>0.42662518309944619</v>
      </c>
      <c r="C2588" s="194">
        <f t="shared" si="352"/>
        <v>20.890163171969128</v>
      </c>
      <c r="D2588" s="213">
        <f t="shared" si="353"/>
        <v>20.890163171969128</v>
      </c>
      <c r="E2588" s="194">
        <f t="shared" si="354"/>
        <v>0</v>
      </c>
      <c r="F2588" s="194">
        <f t="shared" si="355"/>
        <v>3.1098368280308719</v>
      </c>
      <c r="G2588" s="194">
        <f t="shared" si="356"/>
        <v>2.1768857796216103</v>
      </c>
      <c r="H2588" s="194">
        <f t="shared" si="357"/>
        <v>24.023687647764497</v>
      </c>
      <c r="I2588" s="194">
        <f t="shared" si="358"/>
        <v>21.846801868142887</v>
      </c>
    </row>
    <row r="2589" spans="1:9" x14ac:dyDescent="0.3">
      <c r="A2589">
        <v>2577</v>
      </c>
      <c r="B2589">
        <v>0.99156310241925716</v>
      </c>
      <c r="C2589" s="194">
        <f t="shared" si="352"/>
        <v>36.336677182929748</v>
      </c>
      <c r="D2589" s="213">
        <f t="shared" si="353"/>
        <v>24</v>
      </c>
      <c r="E2589" s="194">
        <f t="shared" si="354"/>
        <v>12.336677182929748</v>
      </c>
      <c r="F2589" s="194">
        <f t="shared" si="355"/>
        <v>0</v>
      </c>
      <c r="G2589" s="194">
        <f t="shared" si="356"/>
        <v>14.187178760369209</v>
      </c>
      <c r="H2589" s="194">
        <f t="shared" si="357"/>
        <v>27.599999999999998</v>
      </c>
      <c r="I2589" s="194">
        <f t="shared" si="358"/>
        <v>27.599999999999994</v>
      </c>
    </row>
    <row r="2590" spans="1:9" x14ac:dyDescent="0.3">
      <c r="A2590">
        <v>2578</v>
      </c>
      <c r="B2590">
        <v>0.50735854817695902</v>
      </c>
      <c r="C2590" s="194">
        <f t="shared" si="352"/>
        <v>22.110677145740368</v>
      </c>
      <c r="D2590" s="213">
        <f t="shared" si="353"/>
        <v>22.110677145740368</v>
      </c>
      <c r="E2590" s="194">
        <f t="shared" si="354"/>
        <v>0</v>
      </c>
      <c r="F2590" s="194">
        <f t="shared" si="355"/>
        <v>1.8893228542596319</v>
      </c>
      <c r="G2590" s="194">
        <f t="shared" si="356"/>
        <v>1.3225259979817425</v>
      </c>
      <c r="H2590" s="194">
        <f t="shared" si="357"/>
        <v>25.427278717601421</v>
      </c>
      <c r="I2590" s="194">
        <f t="shared" si="358"/>
        <v>24.104752719619675</v>
      </c>
    </row>
    <row r="2591" spans="1:9" x14ac:dyDescent="0.3">
      <c r="A2591">
        <v>2579</v>
      </c>
      <c r="B2591">
        <v>0.51101976435838103</v>
      </c>
      <c r="C2591" s="194">
        <f t="shared" si="352"/>
        <v>22.165755799082078</v>
      </c>
      <c r="D2591" s="213">
        <f t="shared" si="353"/>
        <v>22.165755799082078</v>
      </c>
      <c r="E2591" s="194">
        <f t="shared" si="354"/>
        <v>0</v>
      </c>
      <c r="F2591" s="194">
        <f t="shared" si="355"/>
        <v>1.8342442009179223</v>
      </c>
      <c r="G2591" s="194">
        <f t="shared" si="356"/>
        <v>1.2839709406425457</v>
      </c>
      <c r="H2591" s="194">
        <f t="shared" si="357"/>
        <v>25.490619168944388</v>
      </c>
      <c r="I2591" s="194">
        <f t="shared" si="358"/>
        <v>24.206648228301841</v>
      </c>
    </row>
    <row r="2592" spans="1:9" x14ac:dyDescent="0.3">
      <c r="A2592">
        <v>2580</v>
      </c>
      <c r="B2592">
        <v>0.6923425627103218</v>
      </c>
      <c r="C2592" s="194">
        <f t="shared" si="352"/>
        <v>25.015008342568688</v>
      </c>
      <c r="D2592" s="213">
        <f t="shared" si="353"/>
        <v>24</v>
      </c>
      <c r="E2592" s="194">
        <f t="shared" si="354"/>
        <v>1.015008342568688</v>
      </c>
      <c r="F2592" s="194">
        <f t="shared" si="355"/>
        <v>0</v>
      </c>
      <c r="G2592" s="194">
        <f t="shared" si="356"/>
        <v>1.1672595939539911</v>
      </c>
      <c r="H2592" s="194">
        <f t="shared" si="357"/>
        <v>27.599999999999998</v>
      </c>
      <c r="I2592" s="194">
        <f t="shared" si="358"/>
        <v>27.599999999999994</v>
      </c>
    </row>
    <row r="2593" spans="1:9" x14ac:dyDescent="0.3">
      <c r="A2593">
        <v>2581</v>
      </c>
      <c r="B2593">
        <v>0.86946374618700217</v>
      </c>
      <c r="C2593" s="194">
        <f t="shared" si="352"/>
        <v>28.743158800867569</v>
      </c>
      <c r="D2593" s="213">
        <f t="shared" si="353"/>
        <v>24</v>
      </c>
      <c r="E2593" s="194">
        <f t="shared" si="354"/>
        <v>4.7431588008675689</v>
      </c>
      <c r="F2593" s="194">
        <f t="shared" si="355"/>
        <v>0</v>
      </c>
      <c r="G2593" s="194">
        <f t="shared" si="356"/>
        <v>5.4546326209977041</v>
      </c>
      <c r="H2593" s="194">
        <f t="shared" si="357"/>
        <v>27.599999999999998</v>
      </c>
      <c r="I2593" s="194">
        <f t="shared" si="358"/>
        <v>27.599999999999994</v>
      </c>
    </row>
    <row r="2594" spans="1:9" x14ac:dyDescent="0.3">
      <c r="A2594">
        <v>2582</v>
      </c>
      <c r="B2594">
        <v>0.92613394633723378</v>
      </c>
      <c r="C2594" s="194">
        <f t="shared" si="352"/>
        <v>30.685532328158263</v>
      </c>
      <c r="D2594" s="213">
        <f t="shared" si="353"/>
        <v>24</v>
      </c>
      <c r="E2594" s="194">
        <f t="shared" si="354"/>
        <v>6.6855323281582635</v>
      </c>
      <c r="F2594" s="194">
        <f t="shared" si="355"/>
        <v>0</v>
      </c>
      <c r="G2594" s="194">
        <f t="shared" si="356"/>
        <v>7.6883621773820021</v>
      </c>
      <c r="H2594" s="194">
        <f t="shared" si="357"/>
        <v>27.599999999999998</v>
      </c>
      <c r="I2594" s="194">
        <f t="shared" si="358"/>
        <v>27.599999999999994</v>
      </c>
    </row>
    <row r="2595" spans="1:9" x14ac:dyDescent="0.3">
      <c r="A2595">
        <v>2583</v>
      </c>
      <c r="B2595">
        <v>0.47438224435635501</v>
      </c>
      <c r="C2595" s="194">
        <f t="shared" si="352"/>
        <v>21.614449688610971</v>
      </c>
      <c r="D2595" s="213">
        <f t="shared" si="353"/>
        <v>21.614449688610971</v>
      </c>
      <c r="E2595" s="194">
        <f t="shared" si="354"/>
        <v>0</v>
      </c>
      <c r="F2595" s="194">
        <f t="shared" si="355"/>
        <v>2.3855503113890286</v>
      </c>
      <c r="G2595" s="194">
        <f t="shared" si="356"/>
        <v>1.6698852179723203</v>
      </c>
      <c r="H2595" s="194">
        <f t="shared" si="357"/>
        <v>24.856617141902614</v>
      </c>
      <c r="I2595" s="194">
        <f t="shared" si="358"/>
        <v>23.186731923930289</v>
      </c>
    </row>
    <row r="2596" spans="1:9" x14ac:dyDescent="0.3">
      <c r="A2596">
        <v>2584</v>
      </c>
      <c r="B2596">
        <v>0.58380776442042026</v>
      </c>
      <c r="C2596" s="194">
        <f t="shared" si="352"/>
        <v>23.269866373398916</v>
      </c>
      <c r="D2596" s="213">
        <f t="shared" si="353"/>
        <v>23.269866373398916</v>
      </c>
      <c r="E2596" s="194">
        <f t="shared" si="354"/>
        <v>0</v>
      </c>
      <c r="F2596" s="194">
        <f t="shared" si="355"/>
        <v>0.73013362660108427</v>
      </c>
      <c r="G2596" s="194">
        <f t="shared" si="356"/>
        <v>0.51109353862075901</v>
      </c>
      <c r="H2596" s="194">
        <f t="shared" si="357"/>
        <v>26.760346329408751</v>
      </c>
      <c r="I2596" s="194">
        <f t="shared" si="358"/>
        <v>26.249252790787988</v>
      </c>
    </row>
    <row r="2597" spans="1:9" x14ac:dyDescent="0.3">
      <c r="A2597">
        <v>2585</v>
      </c>
      <c r="B2597">
        <v>0.59541632303138681</v>
      </c>
      <c r="C2597" s="194">
        <f t="shared" si="352"/>
        <v>23.449002032733716</v>
      </c>
      <c r="D2597" s="213">
        <f t="shared" si="353"/>
        <v>23.449002032733716</v>
      </c>
      <c r="E2597" s="194">
        <f t="shared" si="354"/>
        <v>0</v>
      </c>
      <c r="F2597" s="194">
        <f t="shared" si="355"/>
        <v>0.55099796726628369</v>
      </c>
      <c r="G2597" s="194">
        <f t="shared" si="356"/>
        <v>0.3856985770863986</v>
      </c>
      <c r="H2597" s="194">
        <f t="shared" si="357"/>
        <v>26.966352337643773</v>
      </c>
      <c r="I2597" s="194">
        <f t="shared" si="358"/>
        <v>26.580653760557375</v>
      </c>
    </row>
    <row r="2598" spans="1:9" x14ac:dyDescent="0.3">
      <c r="A2598">
        <v>2586</v>
      </c>
      <c r="B2598">
        <v>0.37754830589958721</v>
      </c>
      <c r="C2598" s="194">
        <f t="shared" si="352"/>
        <v>20.128442810314766</v>
      </c>
      <c r="D2598" s="213">
        <f t="shared" si="353"/>
        <v>20.128442810314766</v>
      </c>
      <c r="E2598" s="194">
        <f t="shared" si="354"/>
        <v>0</v>
      </c>
      <c r="F2598" s="194">
        <f t="shared" si="355"/>
        <v>3.8715571896852339</v>
      </c>
      <c r="G2598" s="194">
        <f t="shared" si="356"/>
        <v>2.710090032779664</v>
      </c>
      <c r="H2598" s="194">
        <f t="shared" si="357"/>
        <v>23.147709231861977</v>
      </c>
      <c r="I2598" s="194">
        <f t="shared" si="358"/>
        <v>20.437619199082313</v>
      </c>
    </row>
    <row r="2599" spans="1:9" x14ac:dyDescent="0.3">
      <c r="A2599">
        <v>2587</v>
      </c>
      <c r="B2599">
        <v>0.903049477065344</v>
      </c>
      <c r="C2599" s="194">
        <f t="shared" si="352"/>
        <v>29.794749806421926</v>
      </c>
      <c r="D2599" s="213">
        <f t="shared" si="353"/>
        <v>24</v>
      </c>
      <c r="E2599" s="194">
        <f t="shared" si="354"/>
        <v>5.7947498064219261</v>
      </c>
      <c r="F2599" s="194">
        <f t="shared" si="355"/>
        <v>0</v>
      </c>
      <c r="G2599" s="194">
        <f t="shared" si="356"/>
        <v>6.6639622773852141</v>
      </c>
      <c r="H2599" s="194">
        <f t="shared" si="357"/>
        <v>27.599999999999998</v>
      </c>
      <c r="I2599" s="194">
        <f t="shared" si="358"/>
        <v>27.599999999999994</v>
      </c>
    </row>
    <row r="2600" spans="1:9" x14ac:dyDescent="0.3">
      <c r="A2600">
        <v>2588</v>
      </c>
      <c r="B2600">
        <v>0.29362952381437601</v>
      </c>
      <c r="C2600" s="194">
        <f t="shared" si="352"/>
        <v>18.743126235242521</v>
      </c>
      <c r="D2600" s="213">
        <f t="shared" si="353"/>
        <v>18.743126235242521</v>
      </c>
      <c r="E2600" s="194">
        <f t="shared" si="354"/>
        <v>0</v>
      </c>
      <c r="F2600" s="194">
        <f t="shared" si="355"/>
        <v>5.2568737647574793</v>
      </c>
      <c r="G2600" s="194">
        <f t="shared" si="356"/>
        <v>3.6798116353302359</v>
      </c>
      <c r="H2600" s="194">
        <f t="shared" si="357"/>
        <v>21.554595170528899</v>
      </c>
      <c r="I2600" s="194">
        <f t="shared" si="358"/>
        <v>17.874783535198663</v>
      </c>
    </row>
    <row r="2601" spans="1:9" x14ac:dyDescent="0.3">
      <c r="A2601">
        <v>2589</v>
      </c>
      <c r="B2601">
        <v>0.97200718427536204</v>
      </c>
      <c r="C2601" s="194">
        <f t="shared" si="352"/>
        <v>33.466884857786468</v>
      </c>
      <c r="D2601" s="213">
        <f t="shared" si="353"/>
        <v>24</v>
      </c>
      <c r="E2601" s="194">
        <f t="shared" si="354"/>
        <v>9.4668848577864679</v>
      </c>
      <c r="F2601" s="194">
        <f t="shared" si="355"/>
        <v>0</v>
      </c>
      <c r="G2601" s="194">
        <f t="shared" si="356"/>
        <v>10.886917586454437</v>
      </c>
      <c r="H2601" s="194">
        <f t="shared" si="357"/>
        <v>27.599999999999998</v>
      </c>
      <c r="I2601" s="194">
        <f t="shared" si="358"/>
        <v>27.599999999999994</v>
      </c>
    </row>
    <row r="2602" spans="1:9" x14ac:dyDescent="0.3">
      <c r="A2602">
        <v>2590</v>
      </c>
      <c r="B2602">
        <v>0.55081907498228289</v>
      </c>
      <c r="C2602" s="194">
        <f t="shared" si="352"/>
        <v>22.76638604958811</v>
      </c>
      <c r="D2602" s="213">
        <f t="shared" si="353"/>
        <v>22.76638604958811</v>
      </c>
      <c r="E2602" s="194">
        <f t="shared" si="354"/>
        <v>0</v>
      </c>
      <c r="F2602" s="194">
        <f t="shared" si="355"/>
        <v>1.2336139504118897</v>
      </c>
      <c r="G2602" s="194">
        <f t="shared" si="356"/>
        <v>0.86352976528832293</v>
      </c>
      <c r="H2602" s="194">
        <f t="shared" si="357"/>
        <v>26.181343957026325</v>
      </c>
      <c r="I2602" s="194">
        <f t="shared" si="358"/>
        <v>25.317814191737998</v>
      </c>
    </row>
    <row r="2603" spans="1:9" x14ac:dyDescent="0.3">
      <c r="A2603">
        <v>2591</v>
      </c>
      <c r="B2603">
        <v>0.66865396823192735</v>
      </c>
      <c r="C2603" s="194">
        <f t="shared" si="352"/>
        <v>24.617196397423228</v>
      </c>
      <c r="D2603" s="213">
        <f t="shared" si="353"/>
        <v>24</v>
      </c>
      <c r="E2603" s="194">
        <f t="shared" si="354"/>
        <v>0.6171963974232284</v>
      </c>
      <c r="F2603" s="194">
        <f t="shared" si="355"/>
        <v>0</v>
      </c>
      <c r="G2603" s="194">
        <f t="shared" si="356"/>
        <v>0.70977585703671264</v>
      </c>
      <c r="H2603" s="194">
        <f t="shared" si="357"/>
        <v>27.599999999999998</v>
      </c>
      <c r="I2603" s="194">
        <f t="shared" si="358"/>
        <v>27.599999999999994</v>
      </c>
    </row>
    <row r="2604" spans="1:9" x14ac:dyDescent="0.3">
      <c r="A2604">
        <v>2592</v>
      </c>
      <c r="B2604">
        <v>0.80614484965576605</v>
      </c>
      <c r="C2604" s="194">
        <f t="shared" si="352"/>
        <v>27.182663138814888</v>
      </c>
      <c r="D2604" s="213">
        <f t="shared" si="353"/>
        <v>24</v>
      </c>
      <c r="E2604" s="194">
        <f t="shared" si="354"/>
        <v>3.1826631388148883</v>
      </c>
      <c r="F2604" s="194">
        <f t="shared" si="355"/>
        <v>0</v>
      </c>
      <c r="G2604" s="194">
        <f t="shared" si="356"/>
        <v>3.6600626096371212</v>
      </c>
      <c r="H2604" s="194">
        <f t="shared" si="357"/>
        <v>27.599999999999998</v>
      </c>
      <c r="I2604" s="194">
        <f t="shared" si="358"/>
        <v>27.599999999999994</v>
      </c>
    </row>
    <row r="2605" spans="1:9" x14ac:dyDescent="0.3">
      <c r="A2605">
        <v>2593</v>
      </c>
      <c r="B2605">
        <v>0.90706061184954401</v>
      </c>
      <c r="C2605" s="194">
        <f t="shared" si="352"/>
        <v>29.937217062256007</v>
      </c>
      <c r="D2605" s="213">
        <f t="shared" si="353"/>
        <v>24</v>
      </c>
      <c r="E2605" s="194">
        <f t="shared" si="354"/>
        <v>5.937217062256007</v>
      </c>
      <c r="F2605" s="194">
        <f t="shared" si="355"/>
        <v>0</v>
      </c>
      <c r="G2605" s="194">
        <f t="shared" si="356"/>
        <v>6.8277996215944077</v>
      </c>
      <c r="H2605" s="194">
        <f t="shared" si="357"/>
        <v>27.599999999999998</v>
      </c>
      <c r="I2605" s="194">
        <f t="shared" si="358"/>
        <v>27.599999999999994</v>
      </c>
    </row>
    <row r="2606" spans="1:9" x14ac:dyDescent="0.3">
      <c r="A2606">
        <v>2594</v>
      </c>
      <c r="B2606">
        <v>0.93833681026320526</v>
      </c>
      <c r="C2606" s="194">
        <f t="shared" si="352"/>
        <v>31.245763500634851</v>
      </c>
      <c r="D2606" s="213">
        <f t="shared" si="353"/>
        <v>24</v>
      </c>
      <c r="E2606" s="194">
        <f t="shared" si="354"/>
        <v>7.2457635006348511</v>
      </c>
      <c r="F2606" s="194">
        <f t="shared" si="355"/>
        <v>0</v>
      </c>
      <c r="G2606" s="194">
        <f t="shared" si="356"/>
        <v>8.3326280257300773</v>
      </c>
      <c r="H2606" s="194">
        <f t="shared" si="357"/>
        <v>27.599999999999998</v>
      </c>
      <c r="I2606" s="194">
        <f t="shared" si="358"/>
        <v>27.599999999999994</v>
      </c>
    </row>
    <row r="2607" spans="1:9" x14ac:dyDescent="0.3">
      <c r="A2607">
        <v>2595</v>
      </c>
      <c r="B2607">
        <v>0.20864382281412397</v>
      </c>
      <c r="C2607" s="194">
        <f t="shared" si="352"/>
        <v>17.133184747988309</v>
      </c>
      <c r="D2607" s="213">
        <f t="shared" si="353"/>
        <v>17.133184747988309</v>
      </c>
      <c r="E2607" s="194">
        <f t="shared" si="354"/>
        <v>0</v>
      </c>
      <c r="F2607" s="194">
        <f t="shared" si="355"/>
        <v>6.8668152520116905</v>
      </c>
      <c r="G2607" s="194">
        <f t="shared" si="356"/>
        <v>4.8067706764081839</v>
      </c>
      <c r="H2607" s="194">
        <f t="shared" si="357"/>
        <v>19.703162460186554</v>
      </c>
      <c r="I2607" s="194">
        <f t="shared" si="358"/>
        <v>14.896391783778366</v>
      </c>
    </row>
    <row r="2608" spans="1:9" x14ac:dyDescent="0.3">
      <c r="A2608">
        <v>2596</v>
      </c>
      <c r="B2608">
        <v>0.77788098119535054</v>
      </c>
      <c r="C2608" s="194">
        <f t="shared" si="352"/>
        <v>26.590337626304649</v>
      </c>
      <c r="D2608" s="213">
        <f t="shared" si="353"/>
        <v>24</v>
      </c>
      <c r="E2608" s="194">
        <f t="shared" si="354"/>
        <v>2.5903376263046489</v>
      </c>
      <c r="F2608" s="194">
        <f t="shared" si="355"/>
        <v>0</v>
      </c>
      <c r="G2608" s="194">
        <f t="shared" si="356"/>
        <v>2.9788882702503461</v>
      </c>
      <c r="H2608" s="194">
        <f t="shared" si="357"/>
        <v>27.599999999999998</v>
      </c>
      <c r="I2608" s="194">
        <f t="shared" si="358"/>
        <v>27.599999999999994</v>
      </c>
    </row>
    <row r="2609" spans="1:9" x14ac:dyDescent="0.3">
      <c r="A2609">
        <v>2597</v>
      </c>
      <c r="B2609">
        <v>0.92165035472164802</v>
      </c>
      <c r="C2609" s="194">
        <f t="shared" si="352"/>
        <v>30.497562132406763</v>
      </c>
      <c r="D2609" s="213">
        <f t="shared" si="353"/>
        <v>24</v>
      </c>
      <c r="E2609" s="194">
        <f t="shared" si="354"/>
        <v>6.4975621324067632</v>
      </c>
      <c r="F2609" s="194">
        <f t="shared" si="355"/>
        <v>0</v>
      </c>
      <c r="G2609" s="194">
        <f t="shared" si="356"/>
        <v>7.4721964522677773</v>
      </c>
      <c r="H2609" s="194">
        <f t="shared" si="357"/>
        <v>27.599999999999998</v>
      </c>
      <c r="I2609" s="194">
        <f t="shared" si="358"/>
        <v>27.599999999999994</v>
      </c>
    </row>
    <row r="2610" spans="1:9" x14ac:dyDescent="0.3">
      <c r="A2610">
        <v>2598</v>
      </c>
      <c r="B2610">
        <v>4.7671762645296711E-2</v>
      </c>
      <c r="C2610" s="194">
        <f t="shared" si="352"/>
        <v>11.992840106264337</v>
      </c>
      <c r="D2610" s="213">
        <f t="shared" si="353"/>
        <v>11.992840106264337</v>
      </c>
      <c r="E2610" s="194">
        <f t="shared" si="354"/>
        <v>0</v>
      </c>
      <c r="F2610" s="194">
        <f t="shared" si="355"/>
        <v>12.007159893735663</v>
      </c>
      <c r="G2610" s="194">
        <f t="shared" si="356"/>
        <v>8.4050119256149642</v>
      </c>
      <c r="H2610" s="194">
        <f t="shared" si="357"/>
        <v>13.791766122203986</v>
      </c>
      <c r="I2610" s="194">
        <f t="shared" si="358"/>
        <v>5.3867541965890204</v>
      </c>
    </row>
    <row r="2611" spans="1:9" x14ac:dyDescent="0.3">
      <c r="A2611">
        <v>2599</v>
      </c>
      <c r="B2611">
        <v>0.83837250661869156</v>
      </c>
      <c r="C2611" s="194">
        <f t="shared" si="352"/>
        <v>27.926746360507281</v>
      </c>
      <c r="D2611" s="213">
        <f t="shared" si="353"/>
        <v>24</v>
      </c>
      <c r="E2611" s="194">
        <f t="shared" si="354"/>
        <v>3.9267463605072805</v>
      </c>
      <c r="F2611" s="194">
        <f t="shared" si="355"/>
        <v>0</v>
      </c>
      <c r="G2611" s="194">
        <f t="shared" si="356"/>
        <v>4.5157583145833726</v>
      </c>
      <c r="H2611" s="194">
        <f t="shared" si="357"/>
        <v>27.599999999999998</v>
      </c>
      <c r="I2611" s="194">
        <f t="shared" si="358"/>
        <v>27.599999999999994</v>
      </c>
    </row>
    <row r="2612" spans="1:9" x14ac:dyDescent="0.3">
      <c r="A2612">
        <v>2600</v>
      </c>
      <c r="B2612">
        <v>0.35472306271116349</v>
      </c>
      <c r="C2612" s="194">
        <f t="shared" si="352"/>
        <v>19.764399617805662</v>
      </c>
      <c r="D2612" s="213">
        <f t="shared" si="353"/>
        <v>19.764399617805662</v>
      </c>
      <c r="E2612" s="194">
        <f t="shared" si="354"/>
        <v>0</v>
      </c>
      <c r="F2612" s="194">
        <f t="shared" si="355"/>
        <v>4.2356003821943382</v>
      </c>
      <c r="G2612" s="194">
        <f t="shared" si="356"/>
        <v>2.9649202675360371</v>
      </c>
      <c r="H2612" s="194">
        <f t="shared" si="357"/>
        <v>22.729059560476511</v>
      </c>
      <c r="I2612" s="194">
        <f t="shared" si="358"/>
        <v>19.76413929294047</v>
      </c>
    </row>
    <row r="2613" spans="1:9" x14ac:dyDescent="0.3">
      <c r="A2613">
        <v>2601</v>
      </c>
      <c r="B2613">
        <v>0.8853358413146809</v>
      </c>
      <c r="C2613" s="194">
        <f t="shared" si="352"/>
        <v>29.212545311918134</v>
      </c>
      <c r="D2613" s="213">
        <f t="shared" si="353"/>
        <v>24</v>
      </c>
      <c r="E2613" s="194">
        <f t="shared" si="354"/>
        <v>5.2125453119181344</v>
      </c>
      <c r="F2613" s="194">
        <f t="shared" si="355"/>
        <v>0</v>
      </c>
      <c r="G2613" s="194">
        <f t="shared" si="356"/>
        <v>5.994427108705854</v>
      </c>
      <c r="H2613" s="194">
        <f t="shared" si="357"/>
        <v>27.599999999999998</v>
      </c>
      <c r="I2613" s="194">
        <f t="shared" si="358"/>
        <v>27.599999999999994</v>
      </c>
    </row>
    <row r="2614" spans="1:9" x14ac:dyDescent="0.3">
      <c r="A2614">
        <v>2602</v>
      </c>
      <c r="B2614">
        <v>0.52563634099702861</v>
      </c>
      <c r="C2614" s="194">
        <f t="shared" si="352"/>
        <v>22.38583040892653</v>
      </c>
      <c r="D2614" s="213">
        <f t="shared" si="353"/>
        <v>22.38583040892653</v>
      </c>
      <c r="E2614" s="194">
        <f t="shared" si="354"/>
        <v>0</v>
      </c>
      <c r="F2614" s="194">
        <f t="shared" si="355"/>
        <v>1.6141695910734697</v>
      </c>
      <c r="G2614" s="194">
        <f t="shared" si="356"/>
        <v>1.1299187137514288</v>
      </c>
      <c r="H2614" s="194">
        <f t="shared" si="357"/>
        <v>25.743704970265508</v>
      </c>
      <c r="I2614" s="194">
        <f t="shared" si="358"/>
        <v>24.613786256514079</v>
      </c>
    </row>
    <row r="2615" spans="1:9" x14ac:dyDescent="0.3">
      <c r="A2615">
        <v>2603</v>
      </c>
      <c r="B2615">
        <v>0.56082981476494753</v>
      </c>
      <c r="C2615" s="194">
        <f t="shared" si="352"/>
        <v>22.918440566576844</v>
      </c>
      <c r="D2615" s="213">
        <f t="shared" si="353"/>
        <v>22.918440566576844</v>
      </c>
      <c r="E2615" s="194">
        <f t="shared" si="354"/>
        <v>0</v>
      </c>
      <c r="F2615" s="194">
        <f t="shared" si="355"/>
        <v>1.0815594334231555</v>
      </c>
      <c r="G2615" s="194">
        <f t="shared" si="356"/>
        <v>0.75709160339620896</v>
      </c>
      <c r="H2615" s="194">
        <f t="shared" si="357"/>
        <v>26.356206651563369</v>
      </c>
      <c r="I2615" s="194">
        <f t="shared" si="358"/>
        <v>25.59911504816716</v>
      </c>
    </row>
    <row r="2616" spans="1:9" x14ac:dyDescent="0.3">
      <c r="A2616">
        <v>2604</v>
      </c>
      <c r="B2616">
        <v>1.4377417976027873E-2</v>
      </c>
      <c r="C2616" s="194">
        <f t="shared" si="352"/>
        <v>8.8790117347953981</v>
      </c>
      <c r="D2616" s="213">
        <f t="shared" si="353"/>
        <v>8.8790117347953981</v>
      </c>
      <c r="E2616" s="194">
        <f t="shared" si="354"/>
        <v>0</v>
      </c>
      <c r="F2616" s="194">
        <f t="shared" si="355"/>
        <v>15.120988265204602</v>
      </c>
      <c r="G2616" s="194">
        <f t="shared" si="356"/>
        <v>10.584691785643223</v>
      </c>
      <c r="H2616" s="194">
        <f t="shared" si="357"/>
        <v>10.210863495014706</v>
      </c>
      <c r="I2616" s="194">
        <f t="shared" si="358"/>
        <v>-0.37382829062851708</v>
      </c>
    </row>
    <row r="2617" spans="1:9" x14ac:dyDescent="0.3">
      <c r="A2617">
        <v>2605</v>
      </c>
      <c r="B2617">
        <v>0.81420930322545804</v>
      </c>
      <c r="C2617" s="194">
        <f t="shared" si="352"/>
        <v>27.361090553844384</v>
      </c>
      <c r="D2617" s="213">
        <f t="shared" si="353"/>
        <v>24</v>
      </c>
      <c r="E2617" s="194">
        <f t="shared" si="354"/>
        <v>3.3610905538443845</v>
      </c>
      <c r="F2617" s="194">
        <f t="shared" si="355"/>
        <v>0</v>
      </c>
      <c r="G2617" s="194">
        <f t="shared" si="356"/>
        <v>3.8652541369210418</v>
      </c>
      <c r="H2617" s="194">
        <f t="shared" si="357"/>
        <v>27.599999999999998</v>
      </c>
      <c r="I2617" s="194">
        <f t="shared" si="358"/>
        <v>27.599999999999994</v>
      </c>
    </row>
    <row r="2618" spans="1:9" x14ac:dyDescent="0.3">
      <c r="A2618">
        <v>2606</v>
      </c>
      <c r="B2618">
        <v>0.63342369113482944</v>
      </c>
      <c r="C2618" s="194">
        <f t="shared" si="352"/>
        <v>24.045609184811216</v>
      </c>
      <c r="D2618" s="213">
        <f t="shared" si="353"/>
        <v>24</v>
      </c>
      <c r="E2618" s="194">
        <f t="shared" si="354"/>
        <v>4.5609184811215897E-2</v>
      </c>
      <c r="F2618" s="194">
        <f t="shared" si="355"/>
        <v>0</v>
      </c>
      <c r="G2618" s="194">
        <f t="shared" si="356"/>
        <v>5.245056253289828E-2</v>
      </c>
      <c r="H2618" s="194">
        <f t="shared" si="357"/>
        <v>27.599999999999998</v>
      </c>
      <c r="I2618" s="194">
        <f t="shared" si="358"/>
        <v>27.599999999999994</v>
      </c>
    </row>
    <row r="2619" spans="1:9" x14ac:dyDescent="0.3">
      <c r="A2619">
        <v>2607</v>
      </c>
      <c r="B2619">
        <v>0.66045063703353235</v>
      </c>
      <c r="C2619" s="194">
        <f t="shared" si="352"/>
        <v>24.482159870128562</v>
      </c>
      <c r="D2619" s="213">
        <f t="shared" si="353"/>
        <v>24</v>
      </c>
      <c r="E2619" s="194">
        <f t="shared" si="354"/>
        <v>0.48215987012856232</v>
      </c>
      <c r="F2619" s="194">
        <f t="shared" si="355"/>
        <v>0</v>
      </c>
      <c r="G2619" s="194">
        <f t="shared" si="356"/>
        <v>0.55448385064784667</v>
      </c>
      <c r="H2619" s="194">
        <f t="shared" si="357"/>
        <v>27.599999999999998</v>
      </c>
      <c r="I2619" s="194">
        <f t="shared" si="358"/>
        <v>27.599999999999994</v>
      </c>
    </row>
    <row r="2620" spans="1:9" x14ac:dyDescent="0.3">
      <c r="A2620">
        <v>2608</v>
      </c>
      <c r="B2620">
        <v>9.1951136983625559E-2</v>
      </c>
      <c r="C2620" s="194">
        <f t="shared" si="352"/>
        <v>14.026987485196077</v>
      </c>
      <c r="D2620" s="213">
        <f t="shared" si="353"/>
        <v>14.026987485196077</v>
      </c>
      <c r="E2620" s="194">
        <f t="shared" si="354"/>
        <v>0</v>
      </c>
      <c r="F2620" s="194">
        <f t="shared" si="355"/>
        <v>9.9730125148039228</v>
      </c>
      <c r="G2620" s="194">
        <f t="shared" si="356"/>
        <v>6.9811087603627469</v>
      </c>
      <c r="H2620" s="194">
        <f t="shared" si="357"/>
        <v>16.131035607975488</v>
      </c>
      <c r="I2620" s="194">
        <f t="shared" si="358"/>
        <v>9.149926847612738</v>
      </c>
    </row>
    <row r="2621" spans="1:9" x14ac:dyDescent="0.3">
      <c r="A2621">
        <v>2609</v>
      </c>
      <c r="B2621">
        <v>0.44753974540243802</v>
      </c>
      <c r="C2621" s="194">
        <f t="shared" si="352"/>
        <v>21.208722144247119</v>
      </c>
      <c r="D2621" s="213">
        <f t="shared" si="353"/>
        <v>21.208722144247119</v>
      </c>
      <c r="E2621" s="194">
        <f t="shared" si="354"/>
        <v>0</v>
      </c>
      <c r="F2621" s="194">
        <f t="shared" si="355"/>
        <v>2.791277855752881</v>
      </c>
      <c r="G2621" s="194">
        <f t="shared" si="356"/>
        <v>1.9538944990270168</v>
      </c>
      <c r="H2621" s="194">
        <f t="shared" si="357"/>
        <v>24.390030465884184</v>
      </c>
      <c r="I2621" s="194">
        <f t="shared" si="358"/>
        <v>22.436135966857169</v>
      </c>
    </row>
    <row r="2622" spans="1:9" x14ac:dyDescent="0.3">
      <c r="A2622">
        <v>2610</v>
      </c>
      <c r="B2622">
        <v>0.1739602218329338</v>
      </c>
      <c r="C2622" s="194">
        <f t="shared" si="352"/>
        <v>16.368216485755241</v>
      </c>
      <c r="D2622" s="213">
        <f t="shared" si="353"/>
        <v>16.368216485755241</v>
      </c>
      <c r="E2622" s="194">
        <f t="shared" si="354"/>
        <v>0</v>
      </c>
      <c r="F2622" s="194">
        <f t="shared" si="355"/>
        <v>7.6317835142447592</v>
      </c>
      <c r="G2622" s="194">
        <f t="shared" si="356"/>
        <v>5.3422484599713318</v>
      </c>
      <c r="H2622" s="194">
        <f t="shared" si="357"/>
        <v>18.823448958618524</v>
      </c>
      <c r="I2622" s="194">
        <f t="shared" si="358"/>
        <v>13.48120049864719</v>
      </c>
    </row>
    <row r="2623" spans="1:9" x14ac:dyDescent="0.3">
      <c r="A2623">
        <v>2611</v>
      </c>
      <c r="B2623">
        <v>0.74002543983325431</v>
      </c>
      <c r="C2623" s="194">
        <f t="shared" si="352"/>
        <v>25.860543021814138</v>
      </c>
      <c r="D2623" s="213">
        <f t="shared" si="353"/>
        <v>24</v>
      </c>
      <c r="E2623" s="194">
        <f t="shared" si="354"/>
        <v>1.8605430218141379</v>
      </c>
      <c r="F2623" s="194">
        <f t="shared" si="355"/>
        <v>0</v>
      </c>
      <c r="G2623" s="194">
        <f t="shared" si="356"/>
        <v>2.1396244750862583</v>
      </c>
      <c r="H2623" s="194">
        <f t="shared" si="357"/>
        <v>27.599999999999998</v>
      </c>
      <c r="I2623" s="194">
        <f t="shared" si="358"/>
        <v>27.599999999999994</v>
      </c>
    </row>
    <row r="2624" spans="1:9" x14ac:dyDescent="0.3">
      <c r="A2624">
        <v>2612</v>
      </c>
      <c r="B2624">
        <v>0.49655803008596244</v>
      </c>
      <c r="C2624" s="194">
        <f t="shared" si="352"/>
        <v>21.948232923110908</v>
      </c>
      <c r="D2624" s="213">
        <f t="shared" si="353"/>
        <v>21.948232923110908</v>
      </c>
      <c r="E2624" s="194">
        <f t="shared" si="354"/>
        <v>0</v>
      </c>
      <c r="F2624" s="194">
        <f t="shared" si="355"/>
        <v>2.0517670768890923</v>
      </c>
      <c r="G2624" s="194">
        <f t="shared" si="356"/>
        <v>1.4362369538223647</v>
      </c>
      <c r="H2624" s="194">
        <f t="shared" si="357"/>
        <v>25.240467861577542</v>
      </c>
      <c r="I2624" s="194">
        <f t="shared" si="358"/>
        <v>23.804230907755173</v>
      </c>
    </row>
    <row r="2625" spans="1:9" x14ac:dyDescent="0.3">
      <c r="A2625">
        <v>2613</v>
      </c>
      <c r="B2625">
        <v>0.89514991440146163</v>
      </c>
      <c r="C2625" s="194">
        <f t="shared" si="352"/>
        <v>29.526341887697157</v>
      </c>
      <c r="D2625" s="213">
        <f t="shared" si="353"/>
        <v>24</v>
      </c>
      <c r="E2625" s="194">
        <f t="shared" si="354"/>
        <v>5.5263418876971571</v>
      </c>
      <c r="F2625" s="194">
        <f t="shared" si="355"/>
        <v>0</v>
      </c>
      <c r="G2625" s="194">
        <f t="shared" si="356"/>
        <v>6.3552931708517297</v>
      </c>
      <c r="H2625" s="194">
        <f t="shared" si="357"/>
        <v>27.599999999999998</v>
      </c>
      <c r="I2625" s="194">
        <f t="shared" si="358"/>
        <v>27.599999999999994</v>
      </c>
    </row>
    <row r="2626" spans="1:9" x14ac:dyDescent="0.3">
      <c r="A2626">
        <v>2614</v>
      </c>
      <c r="B2626">
        <v>0.39319838330852896</v>
      </c>
      <c r="C2626" s="194">
        <f t="shared" si="352"/>
        <v>20.374044734548765</v>
      </c>
      <c r="D2626" s="213">
        <f t="shared" si="353"/>
        <v>20.374044734548765</v>
      </c>
      <c r="E2626" s="194">
        <f t="shared" si="354"/>
        <v>0</v>
      </c>
      <c r="F2626" s="194">
        <f t="shared" si="355"/>
        <v>3.6259552654512355</v>
      </c>
      <c r="G2626" s="194">
        <f t="shared" si="356"/>
        <v>2.5381686858158652</v>
      </c>
      <c r="H2626" s="194">
        <f t="shared" si="357"/>
        <v>23.430151444731077</v>
      </c>
      <c r="I2626" s="194">
        <f t="shared" si="358"/>
        <v>20.891982758915209</v>
      </c>
    </row>
    <row r="2627" spans="1:9" x14ac:dyDescent="0.3">
      <c r="A2627">
        <v>2615</v>
      </c>
      <c r="B2627">
        <v>0.13310525822269093</v>
      </c>
      <c r="C2627" s="194">
        <f t="shared" si="352"/>
        <v>15.329009759339435</v>
      </c>
      <c r="D2627" s="213">
        <f t="shared" si="353"/>
        <v>15.329009759339435</v>
      </c>
      <c r="E2627" s="194">
        <f t="shared" si="354"/>
        <v>0</v>
      </c>
      <c r="F2627" s="194">
        <f t="shared" si="355"/>
        <v>8.670990240660565</v>
      </c>
      <c r="G2627" s="194">
        <f t="shared" si="356"/>
        <v>6.069693168462396</v>
      </c>
      <c r="H2627" s="194">
        <f t="shared" si="357"/>
        <v>17.628361223240351</v>
      </c>
      <c r="I2627" s="194">
        <f t="shared" si="358"/>
        <v>11.558668054777954</v>
      </c>
    </row>
    <row r="2628" spans="1:9" x14ac:dyDescent="0.3">
      <c r="A2628">
        <v>2616</v>
      </c>
      <c r="B2628">
        <v>6.7088389958352534E-2</v>
      </c>
      <c r="C2628" s="194">
        <f t="shared" si="352"/>
        <v>13.013005123082767</v>
      </c>
      <c r="D2628" s="213">
        <f t="shared" si="353"/>
        <v>13.013005123082767</v>
      </c>
      <c r="E2628" s="194">
        <f t="shared" si="354"/>
        <v>0</v>
      </c>
      <c r="F2628" s="194">
        <f t="shared" si="355"/>
        <v>10.986994876917233</v>
      </c>
      <c r="G2628" s="194">
        <f t="shared" si="356"/>
        <v>7.6908964138420641</v>
      </c>
      <c r="H2628" s="194">
        <f t="shared" si="357"/>
        <v>14.964955891545181</v>
      </c>
      <c r="I2628" s="194">
        <f t="shared" si="358"/>
        <v>7.2740594777031138</v>
      </c>
    </row>
    <row r="2629" spans="1:9" x14ac:dyDescent="0.3">
      <c r="A2629">
        <v>2617</v>
      </c>
      <c r="B2629">
        <v>0.73321226270159845</v>
      </c>
      <c r="C2629" s="194">
        <f t="shared" si="352"/>
        <v>25.735343835727576</v>
      </c>
      <c r="D2629" s="213">
        <f t="shared" si="353"/>
        <v>24</v>
      </c>
      <c r="E2629" s="194">
        <f t="shared" si="354"/>
        <v>1.7353438357275763</v>
      </c>
      <c r="F2629" s="194">
        <f t="shared" si="355"/>
        <v>0</v>
      </c>
      <c r="G2629" s="194">
        <f t="shared" si="356"/>
        <v>1.9956454110867126</v>
      </c>
      <c r="H2629" s="194">
        <f t="shared" si="357"/>
        <v>27.599999999999998</v>
      </c>
      <c r="I2629" s="194">
        <f t="shared" si="358"/>
        <v>27.599999999999994</v>
      </c>
    </row>
    <row r="2630" spans="1:9" x14ac:dyDescent="0.3">
      <c r="A2630">
        <v>2618</v>
      </c>
      <c r="B2630">
        <v>0.94348384934571328</v>
      </c>
      <c r="C2630" s="194">
        <f t="shared" si="352"/>
        <v>31.508258349493673</v>
      </c>
      <c r="D2630" s="213">
        <f t="shared" si="353"/>
        <v>24</v>
      </c>
      <c r="E2630" s="194">
        <f t="shared" si="354"/>
        <v>7.5082583494936728</v>
      </c>
      <c r="F2630" s="194">
        <f t="shared" si="355"/>
        <v>0</v>
      </c>
      <c r="G2630" s="194">
        <f t="shared" si="356"/>
        <v>8.6344971019177237</v>
      </c>
      <c r="H2630" s="194">
        <f t="shared" si="357"/>
        <v>27.599999999999998</v>
      </c>
      <c r="I2630" s="194">
        <f t="shared" si="358"/>
        <v>27.599999999999994</v>
      </c>
    </row>
    <row r="2631" spans="1:9" x14ac:dyDescent="0.3">
      <c r="A2631">
        <v>2619</v>
      </c>
      <c r="B2631">
        <v>0.91830516322593125</v>
      </c>
      <c r="C2631" s="194">
        <f t="shared" si="352"/>
        <v>30.362568289503745</v>
      </c>
      <c r="D2631" s="213">
        <f t="shared" si="353"/>
        <v>24</v>
      </c>
      <c r="E2631" s="194">
        <f t="shared" si="354"/>
        <v>6.362568289503745</v>
      </c>
      <c r="F2631" s="194">
        <f t="shared" si="355"/>
        <v>0</v>
      </c>
      <c r="G2631" s="194">
        <f t="shared" si="356"/>
        <v>7.3169535329293058</v>
      </c>
      <c r="H2631" s="194">
        <f t="shared" si="357"/>
        <v>27.599999999999998</v>
      </c>
      <c r="I2631" s="194">
        <f t="shared" si="358"/>
        <v>27.599999999999994</v>
      </c>
    </row>
    <row r="2632" spans="1:9" x14ac:dyDescent="0.3">
      <c r="A2632">
        <v>2620</v>
      </c>
      <c r="B2632">
        <v>0.75538369754330392</v>
      </c>
      <c r="C2632" s="194">
        <f t="shared" si="352"/>
        <v>26.149179327962255</v>
      </c>
      <c r="D2632" s="213">
        <f t="shared" si="353"/>
        <v>24</v>
      </c>
      <c r="E2632" s="194">
        <f t="shared" si="354"/>
        <v>2.1491793279622549</v>
      </c>
      <c r="F2632" s="194">
        <f t="shared" si="355"/>
        <v>0</v>
      </c>
      <c r="G2632" s="194">
        <f t="shared" si="356"/>
        <v>2.4715562271565927</v>
      </c>
      <c r="H2632" s="194">
        <f t="shared" si="357"/>
        <v>27.599999999999998</v>
      </c>
      <c r="I2632" s="194">
        <f t="shared" si="358"/>
        <v>27.599999999999994</v>
      </c>
    </row>
    <row r="2633" spans="1:9" x14ac:dyDescent="0.3">
      <c r="A2633">
        <v>2621</v>
      </c>
      <c r="B2633">
        <v>3.8381292172016912E-2</v>
      </c>
      <c r="C2633" s="194">
        <f t="shared" si="352"/>
        <v>11.381276344969208</v>
      </c>
      <c r="D2633" s="213">
        <f t="shared" si="353"/>
        <v>11.381276344969208</v>
      </c>
      <c r="E2633" s="194">
        <f t="shared" si="354"/>
        <v>0</v>
      </c>
      <c r="F2633" s="194">
        <f t="shared" si="355"/>
        <v>12.618723655030792</v>
      </c>
      <c r="G2633" s="194">
        <f t="shared" si="356"/>
        <v>8.8331065585215551</v>
      </c>
      <c r="H2633" s="194">
        <f t="shared" si="357"/>
        <v>13.088467796714589</v>
      </c>
      <c r="I2633" s="194">
        <f t="shared" si="358"/>
        <v>4.2553612381930304</v>
      </c>
    </row>
    <row r="2634" spans="1:9" x14ac:dyDescent="0.3">
      <c r="A2634">
        <v>2622</v>
      </c>
      <c r="B2634">
        <v>0.36840491712586265</v>
      </c>
      <c r="C2634" s="194">
        <f t="shared" si="352"/>
        <v>19.983514385860147</v>
      </c>
      <c r="D2634" s="213">
        <f t="shared" si="353"/>
        <v>19.983514385860147</v>
      </c>
      <c r="E2634" s="194">
        <f t="shared" si="354"/>
        <v>0</v>
      </c>
      <c r="F2634" s="194">
        <f t="shared" si="355"/>
        <v>4.0164856141398531</v>
      </c>
      <c r="G2634" s="194">
        <f t="shared" si="356"/>
        <v>2.8115399298978976</v>
      </c>
      <c r="H2634" s="194">
        <f t="shared" si="357"/>
        <v>22.981041543739167</v>
      </c>
      <c r="I2634" s="194">
        <f t="shared" si="358"/>
        <v>20.16950161384127</v>
      </c>
    </row>
    <row r="2635" spans="1:9" x14ac:dyDescent="0.3">
      <c r="A2635">
        <v>2623</v>
      </c>
      <c r="B2635">
        <v>0.57404641921864397</v>
      </c>
      <c r="C2635" s="194">
        <f t="shared" si="352"/>
        <v>23.1201134896572</v>
      </c>
      <c r="D2635" s="213">
        <f t="shared" si="353"/>
        <v>23.1201134896572</v>
      </c>
      <c r="E2635" s="194">
        <f t="shared" si="354"/>
        <v>0</v>
      </c>
      <c r="F2635" s="194">
        <f t="shared" si="355"/>
        <v>0.87988651034279997</v>
      </c>
      <c r="G2635" s="194">
        <f t="shared" si="356"/>
        <v>0.61592055723996009</v>
      </c>
      <c r="H2635" s="194">
        <f t="shared" si="357"/>
        <v>26.588130513105778</v>
      </c>
      <c r="I2635" s="194">
        <f t="shared" si="358"/>
        <v>25.972209955865814</v>
      </c>
    </row>
    <row r="2636" spans="1:9" x14ac:dyDescent="0.3">
      <c r="A2636">
        <v>2624</v>
      </c>
      <c r="B2636">
        <v>0.78809154901824163</v>
      </c>
      <c r="C2636" s="194">
        <f t="shared" si="352"/>
        <v>26.798901275948484</v>
      </c>
      <c r="D2636" s="213">
        <f t="shared" si="353"/>
        <v>24</v>
      </c>
      <c r="E2636" s="194">
        <f t="shared" si="354"/>
        <v>2.7989012759484844</v>
      </c>
      <c r="F2636" s="194">
        <f t="shared" si="355"/>
        <v>0</v>
      </c>
      <c r="G2636" s="194">
        <f t="shared" si="356"/>
        <v>3.2187364673407566</v>
      </c>
      <c r="H2636" s="194">
        <f t="shared" si="357"/>
        <v>27.599999999999998</v>
      </c>
      <c r="I2636" s="194">
        <f t="shared" si="358"/>
        <v>27.599999999999994</v>
      </c>
    </row>
    <row r="2637" spans="1:9" x14ac:dyDescent="0.3">
      <c r="A2637">
        <v>2625</v>
      </c>
      <c r="B2637">
        <v>0.14695670718883136</v>
      </c>
      <c r="C2637" s="194">
        <f t="shared" si="352"/>
        <v>15.702548150404326</v>
      </c>
      <c r="D2637" s="213">
        <f t="shared" si="353"/>
        <v>15.702548150404326</v>
      </c>
      <c r="E2637" s="194">
        <f t="shared" si="354"/>
        <v>0</v>
      </c>
      <c r="F2637" s="194">
        <f t="shared" si="355"/>
        <v>8.2974518495956744</v>
      </c>
      <c r="G2637" s="194">
        <f t="shared" si="356"/>
        <v>5.8082162947169724</v>
      </c>
      <c r="H2637" s="194">
        <f t="shared" si="357"/>
        <v>18.057930372964972</v>
      </c>
      <c r="I2637" s="194">
        <f t="shared" si="358"/>
        <v>12.249714078247997</v>
      </c>
    </row>
    <row r="2638" spans="1:9" x14ac:dyDescent="0.3">
      <c r="A2638">
        <v>2626</v>
      </c>
      <c r="B2638">
        <v>0.77157230183314651</v>
      </c>
      <c r="C2638" s="194">
        <f t="shared" ref="C2638:C2701" si="359">_xlfn.NORM.INV(B2638,$B$5,$B$6)</f>
        <v>26.464209055175864</v>
      </c>
      <c r="D2638" s="213">
        <f t="shared" ref="D2638:D2701" si="360">MIN(C2638,$D$6)</f>
        <v>24</v>
      </c>
      <c r="E2638" s="194">
        <f t="shared" ref="E2638:E2701" si="361">MAX(C2638-$D$6,0)</f>
        <v>2.4642090551758642</v>
      </c>
      <c r="F2638" s="194">
        <f t="shared" ref="F2638:F2701" si="362">MAX($D$6-C2638,0)</f>
        <v>0</v>
      </c>
      <c r="G2638" s="194">
        <f t="shared" ref="G2638:G2701" si="363">E2638*$D$2+F2638*$D$3</f>
        <v>2.8338404134522435</v>
      </c>
      <c r="H2638" s="194">
        <f t="shared" ref="H2638:H2701" si="364">$D$2*D2638</f>
        <v>27.599999999999998</v>
      </c>
      <c r="I2638" s="194">
        <f t="shared" ref="I2638:I2701" si="365">-$D$6*$B$2+D2638*$B$4+F2638*$B$3</f>
        <v>27.599999999999994</v>
      </c>
    </row>
    <row r="2639" spans="1:9" x14ac:dyDescent="0.3">
      <c r="A2639">
        <v>2627</v>
      </c>
      <c r="B2639">
        <v>0.45087471995314299</v>
      </c>
      <c r="C2639" s="194">
        <f t="shared" si="359"/>
        <v>21.259289954979799</v>
      </c>
      <c r="D2639" s="213">
        <f t="shared" si="360"/>
        <v>21.259289954979799</v>
      </c>
      <c r="E2639" s="194">
        <f t="shared" si="361"/>
        <v>0</v>
      </c>
      <c r="F2639" s="194">
        <f t="shared" si="362"/>
        <v>2.7407100450202009</v>
      </c>
      <c r="G2639" s="194">
        <f t="shared" si="363"/>
        <v>1.9184970315141407</v>
      </c>
      <c r="H2639" s="194">
        <f t="shared" si="364"/>
        <v>24.448183448226768</v>
      </c>
      <c r="I2639" s="194">
        <f t="shared" si="365"/>
        <v>22.529686416712622</v>
      </c>
    </row>
    <row r="2640" spans="1:9" x14ac:dyDescent="0.3">
      <c r="A2640">
        <v>2628</v>
      </c>
      <c r="B2640">
        <v>0.11411640451784189</v>
      </c>
      <c r="C2640" s="194">
        <f t="shared" si="359"/>
        <v>14.77045858676993</v>
      </c>
      <c r="D2640" s="213">
        <f t="shared" si="360"/>
        <v>14.77045858676993</v>
      </c>
      <c r="E2640" s="194">
        <f t="shared" si="361"/>
        <v>0</v>
      </c>
      <c r="F2640" s="194">
        <f t="shared" si="362"/>
        <v>9.2295414132300699</v>
      </c>
      <c r="G2640" s="194">
        <f t="shared" si="363"/>
        <v>6.4606789892610497</v>
      </c>
      <c r="H2640" s="194">
        <f t="shared" si="364"/>
        <v>16.986027374785419</v>
      </c>
      <c r="I2640" s="194">
        <f t="shared" si="365"/>
        <v>10.525348385524367</v>
      </c>
    </row>
    <row r="2641" spans="1:9" x14ac:dyDescent="0.3">
      <c r="A2641">
        <v>2629</v>
      </c>
      <c r="B2641">
        <v>0.97606149930567576</v>
      </c>
      <c r="C2641" s="194">
        <f t="shared" si="359"/>
        <v>33.870751237340826</v>
      </c>
      <c r="D2641" s="213">
        <f t="shared" si="360"/>
        <v>24</v>
      </c>
      <c r="E2641" s="194">
        <f t="shared" si="361"/>
        <v>9.8707512373408264</v>
      </c>
      <c r="F2641" s="194">
        <f t="shared" si="362"/>
        <v>0</v>
      </c>
      <c r="G2641" s="194">
        <f t="shared" si="363"/>
        <v>11.35136392294195</v>
      </c>
      <c r="H2641" s="194">
        <f t="shared" si="364"/>
        <v>27.599999999999998</v>
      </c>
      <c r="I2641" s="194">
        <f t="shared" si="365"/>
        <v>27.599999999999994</v>
      </c>
    </row>
    <row r="2642" spans="1:9" x14ac:dyDescent="0.3">
      <c r="A2642">
        <v>2630</v>
      </c>
      <c r="B2642">
        <v>0.42746163983471241</v>
      </c>
      <c r="C2642" s="194">
        <f t="shared" si="359"/>
        <v>20.902957839947863</v>
      </c>
      <c r="D2642" s="213">
        <f t="shared" si="360"/>
        <v>20.902957839947863</v>
      </c>
      <c r="E2642" s="194">
        <f t="shared" si="361"/>
        <v>0</v>
      </c>
      <c r="F2642" s="194">
        <f t="shared" si="362"/>
        <v>3.0970421600521369</v>
      </c>
      <c r="G2642" s="194">
        <f t="shared" si="363"/>
        <v>2.1679295120364959</v>
      </c>
      <c r="H2642" s="194">
        <f t="shared" si="364"/>
        <v>24.038401515940041</v>
      </c>
      <c r="I2642" s="194">
        <f t="shared" si="365"/>
        <v>21.870472003903544</v>
      </c>
    </row>
    <row r="2643" spans="1:9" x14ac:dyDescent="0.3">
      <c r="A2643">
        <v>2631</v>
      </c>
      <c r="B2643">
        <v>0.39547692726004402</v>
      </c>
      <c r="C2643" s="194">
        <f t="shared" si="359"/>
        <v>20.409566891929913</v>
      </c>
      <c r="D2643" s="213">
        <f t="shared" si="360"/>
        <v>20.409566891929913</v>
      </c>
      <c r="E2643" s="194">
        <f t="shared" si="361"/>
        <v>0</v>
      </c>
      <c r="F2643" s="194">
        <f t="shared" si="362"/>
        <v>3.5904331080700871</v>
      </c>
      <c r="G2643" s="194">
        <f t="shared" si="363"/>
        <v>2.5133031756490611</v>
      </c>
      <c r="H2643" s="194">
        <f t="shared" si="364"/>
        <v>23.471001925719399</v>
      </c>
      <c r="I2643" s="194">
        <f t="shared" si="365"/>
        <v>20.957698750070335</v>
      </c>
    </row>
    <row r="2644" spans="1:9" x14ac:dyDescent="0.3">
      <c r="A2644">
        <v>2632</v>
      </c>
      <c r="B2644">
        <v>0.98994957910863102</v>
      </c>
      <c r="C2644" s="194">
        <f t="shared" si="359"/>
        <v>35.946761259183774</v>
      </c>
      <c r="D2644" s="213">
        <f t="shared" si="360"/>
        <v>24</v>
      </c>
      <c r="E2644" s="194">
        <f t="shared" si="361"/>
        <v>11.946761259183774</v>
      </c>
      <c r="F2644" s="194">
        <f t="shared" si="362"/>
        <v>0</v>
      </c>
      <c r="G2644" s="194">
        <f t="shared" si="363"/>
        <v>13.738775448061338</v>
      </c>
      <c r="H2644" s="194">
        <f t="shared" si="364"/>
        <v>27.599999999999998</v>
      </c>
      <c r="I2644" s="194">
        <f t="shared" si="365"/>
        <v>27.599999999999994</v>
      </c>
    </row>
    <row r="2645" spans="1:9" x14ac:dyDescent="0.3">
      <c r="A2645">
        <v>2633</v>
      </c>
      <c r="B2645">
        <v>0.13122872071970537</v>
      </c>
      <c r="C2645" s="194">
        <f t="shared" si="359"/>
        <v>15.276389805243094</v>
      </c>
      <c r="D2645" s="213">
        <f t="shared" si="360"/>
        <v>15.276389805243094</v>
      </c>
      <c r="E2645" s="194">
        <f t="shared" si="361"/>
        <v>0</v>
      </c>
      <c r="F2645" s="194">
        <f t="shared" si="362"/>
        <v>8.7236101947569065</v>
      </c>
      <c r="G2645" s="194">
        <f t="shared" si="363"/>
        <v>6.1065271363298352</v>
      </c>
      <c r="H2645" s="194">
        <f t="shared" si="364"/>
        <v>17.567848276029554</v>
      </c>
      <c r="I2645" s="194">
        <f t="shared" si="365"/>
        <v>11.46132113969972</v>
      </c>
    </row>
    <row r="2646" spans="1:9" x14ac:dyDescent="0.3">
      <c r="A2646">
        <v>2634</v>
      </c>
      <c r="B2646">
        <v>0.44378756411286846</v>
      </c>
      <c r="C2646" s="194">
        <f t="shared" si="359"/>
        <v>21.151760825161009</v>
      </c>
      <c r="D2646" s="213">
        <f t="shared" si="360"/>
        <v>21.151760825161009</v>
      </c>
      <c r="E2646" s="194">
        <f t="shared" si="361"/>
        <v>0</v>
      </c>
      <c r="F2646" s="194">
        <f t="shared" si="362"/>
        <v>2.8482391748389908</v>
      </c>
      <c r="G2646" s="194">
        <f t="shared" si="363"/>
        <v>1.9937674223872937</v>
      </c>
      <c r="H2646" s="194">
        <f t="shared" si="364"/>
        <v>24.32452494893516</v>
      </c>
      <c r="I2646" s="194">
        <f t="shared" si="365"/>
        <v>22.330757526547863</v>
      </c>
    </row>
    <row r="2647" spans="1:9" x14ac:dyDescent="0.3">
      <c r="A2647">
        <v>2635</v>
      </c>
      <c r="B2647">
        <v>0.60590555895603726</v>
      </c>
      <c r="C2647" s="194">
        <f t="shared" si="359"/>
        <v>23.61197912923069</v>
      </c>
      <c r="D2647" s="213">
        <f t="shared" si="360"/>
        <v>23.61197912923069</v>
      </c>
      <c r="E2647" s="194">
        <f t="shared" si="361"/>
        <v>0</v>
      </c>
      <c r="F2647" s="194">
        <f t="shared" si="362"/>
        <v>0.38802087076931002</v>
      </c>
      <c r="G2647" s="194">
        <f t="shared" si="363"/>
        <v>0.27161460953851702</v>
      </c>
      <c r="H2647" s="194">
        <f t="shared" si="364"/>
        <v>27.153775998615291</v>
      </c>
      <c r="I2647" s="194">
        <f t="shared" si="365"/>
        <v>26.882161389076771</v>
      </c>
    </row>
    <row r="2648" spans="1:9" x14ac:dyDescent="0.3">
      <c r="A2648">
        <v>2636</v>
      </c>
      <c r="B2648">
        <v>0.38725955996679107</v>
      </c>
      <c r="C2648" s="194">
        <f t="shared" si="359"/>
        <v>20.28118746133838</v>
      </c>
      <c r="D2648" s="213">
        <f t="shared" si="360"/>
        <v>20.28118746133838</v>
      </c>
      <c r="E2648" s="194">
        <f t="shared" si="361"/>
        <v>0</v>
      </c>
      <c r="F2648" s="194">
        <f t="shared" si="362"/>
        <v>3.71881253866162</v>
      </c>
      <c r="G2648" s="194">
        <f t="shared" si="363"/>
        <v>2.6031687770631344</v>
      </c>
      <c r="H2648" s="194">
        <f t="shared" si="364"/>
        <v>23.323365580539136</v>
      </c>
      <c r="I2648" s="194">
        <f t="shared" si="365"/>
        <v>20.720196803476</v>
      </c>
    </row>
    <row r="2649" spans="1:9" x14ac:dyDescent="0.3">
      <c r="A2649">
        <v>2637</v>
      </c>
      <c r="B2649">
        <v>0.22041221184357629</v>
      </c>
      <c r="C2649" s="194">
        <f t="shared" si="359"/>
        <v>17.375189235523614</v>
      </c>
      <c r="D2649" s="213">
        <f t="shared" si="360"/>
        <v>17.375189235523614</v>
      </c>
      <c r="E2649" s="194">
        <f t="shared" si="361"/>
        <v>0</v>
      </c>
      <c r="F2649" s="194">
        <f t="shared" si="362"/>
        <v>6.6248107644763863</v>
      </c>
      <c r="G2649" s="194">
        <f t="shared" si="363"/>
        <v>4.6373675351334711</v>
      </c>
      <c r="H2649" s="194">
        <f t="shared" si="364"/>
        <v>19.981467620852154</v>
      </c>
      <c r="I2649" s="194">
        <f t="shared" si="365"/>
        <v>15.344100085718685</v>
      </c>
    </row>
    <row r="2650" spans="1:9" x14ac:dyDescent="0.3">
      <c r="A2650">
        <v>2638</v>
      </c>
      <c r="B2650">
        <v>0.73047166729040458</v>
      </c>
      <c r="C2650" s="194">
        <f t="shared" si="359"/>
        <v>25.685440718680088</v>
      </c>
      <c r="D2650" s="213">
        <f t="shared" si="360"/>
        <v>24</v>
      </c>
      <c r="E2650" s="194">
        <f t="shared" si="361"/>
        <v>1.6854407186800877</v>
      </c>
      <c r="F2650" s="194">
        <f t="shared" si="362"/>
        <v>0</v>
      </c>
      <c r="G2650" s="194">
        <f t="shared" si="363"/>
        <v>1.9382568264821007</v>
      </c>
      <c r="H2650" s="194">
        <f t="shared" si="364"/>
        <v>27.599999999999998</v>
      </c>
      <c r="I2650" s="194">
        <f t="shared" si="365"/>
        <v>27.599999999999994</v>
      </c>
    </row>
    <row r="2651" spans="1:9" x14ac:dyDescent="0.3">
      <c r="A2651">
        <v>2639</v>
      </c>
      <c r="B2651">
        <v>0.27933104888602611</v>
      </c>
      <c r="C2651" s="194">
        <f t="shared" si="359"/>
        <v>18.491020602709902</v>
      </c>
      <c r="D2651" s="213">
        <f t="shared" si="360"/>
        <v>18.491020602709902</v>
      </c>
      <c r="E2651" s="194">
        <f t="shared" si="361"/>
        <v>0</v>
      </c>
      <c r="F2651" s="194">
        <f t="shared" si="362"/>
        <v>5.5089793972900978</v>
      </c>
      <c r="G2651" s="194">
        <f t="shared" si="363"/>
        <v>3.8562855781030687</v>
      </c>
      <c r="H2651" s="194">
        <f t="shared" si="364"/>
        <v>21.264673693116386</v>
      </c>
      <c r="I2651" s="194">
        <f t="shared" si="365"/>
        <v>17.408388115013313</v>
      </c>
    </row>
    <row r="2652" spans="1:9" x14ac:dyDescent="0.3">
      <c r="A2652">
        <v>2640</v>
      </c>
      <c r="B2652">
        <v>0.89309418293735832</v>
      </c>
      <c r="C2652" s="194">
        <f t="shared" si="359"/>
        <v>29.458915138253005</v>
      </c>
      <c r="D2652" s="213">
        <f t="shared" si="360"/>
        <v>24</v>
      </c>
      <c r="E2652" s="194">
        <f t="shared" si="361"/>
        <v>5.4589151382530048</v>
      </c>
      <c r="F2652" s="194">
        <f t="shared" si="362"/>
        <v>0</v>
      </c>
      <c r="G2652" s="194">
        <f t="shared" si="363"/>
        <v>6.2777524089909553</v>
      </c>
      <c r="H2652" s="194">
        <f t="shared" si="364"/>
        <v>27.599999999999998</v>
      </c>
      <c r="I2652" s="194">
        <f t="shared" si="365"/>
        <v>27.599999999999994</v>
      </c>
    </row>
    <row r="2653" spans="1:9" x14ac:dyDescent="0.3">
      <c r="A2653">
        <v>2641</v>
      </c>
      <c r="B2653">
        <v>0.36369365111343144</v>
      </c>
      <c r="C2653" s="194">
        <f t="shared" si="359"/>
        <v>19.908381416941058</v>
      </c>
      <c r="D2653" s="213">
        <f t="shared" si="360"/>
        <v>19.908381416941058</v>
      </c>
      <c r="E2653" s="194">
        <f t="shared" si="361"/>
        <v>0</v>
      </c>
      <c r="F2653" s="194">
        <f t="shared" si="362"/>
        <v>4.091618583058942</v>
      </c>
      <c r="G2653" s="194">
        <f t="shared" si="363"/>
        <v>2.8641330081412595</v>
      </c>
      <c r="H2653" s="194">
        <f t="shared" si="364"/>
        <v>22.894638629482216</v>
      </c>
      <c r="I2653" s="194">
        <f t="shared" si="365"/>
        <v>20.03050562134095</v>
      </c>
    </row>
    <row r="2654" spans="1:9" x14ac:dyDescent="0.3">
      <c r="A2654">
        <v>2642</v>
      </c>
      <c r="B2654">
        <v>0.60228635793493845</v>
      </c>
      <c r="C2654" s="194">
        <f t="shared" si="359"/>
        <v>23.555617204791446</v>
      </c>
      <c r="D2654" s="213">
        <f t="shared" si="360"/>
        <v>23.555617204791446</v>
      </c>
      <c r="E2654" s="194">
        <f t="shared" si="361"/>
        <v>0</v>
      </c>
      <c r="F2654" s="194">
        <f t="shared" si="362"/>
        <v>0.44438279520855417</v>
      </c>
      <c r="G2654" s="194">
        <f t="shared" si="363"/>
        <v>0.31106795664598796</v>
      </c>
      <c r="H2654" s="194">
        <f t="shared" si="364"/>
        <v>27.088959785510159</v>
      </c>
      <c r="I2654" s="194">
        <f t="shared" si="365"/>
        <v>26.777891828864171</v>
      </c>
    </row>
    <row r="2655" spans="1:9" x14ac:dyDescent="0.3">
      <c r="A2655">
        <v>2643</v>
      </c>
      <c r="B2655">
        <v>0.98845227711671035</v>
      </c>
      <c r="C2655" s="194">
        <f t="shared" si="359"/>
        <v>35.631112507812276</v>
      </c>
      <c r="D2655" s="213">
        <f t="shared" si="360"/>
        <v>24</v>
      </c>
      <c r="E2655" s="194">
        <f t="shared" si="361"/>
        <v>11.631112507812276</v>
      </c>
      <c r="F2655" s="194">
        <f t="shared" si="362"/>
        <v>0</v>
      </c>
      <c r="G2655" s="194">
        <f t="shared" si="363"/>
        <v>13.375779383984115</v>
      </c>
      <c r="H2655" s="194">
        <f t="shared" si="364"/>
        <v>27.599999999999998</v>
      </c>
      <c r="I2655" s="194">
        <f t="shared" si="365"/>
        <v>27.599999999999994</v>
      </c>
    </row>
    <row r="2656" spans="1:9" x14ac:dyDescent="0.3">
      <c r="A2656">
        <v>2644</v>
      </c>
      <c r="B2656">
        <v>0.52517644447814327</v>
      </c>
      <c r="C2656" s="194">
        <f t="shared" si="359"/>
        <v>22.378899611458802</v>
      </c>
      <c r="D2656" s="213">
        <f t="shared" si="360"/>
        <v>22.378899611458802</v>
      </c>
      <c r="E2656" s="194">
        <f t="shared" si="361"/>
        <v>0</v>
      </c>
      <c r="F2656" s="194">
        <f t="shared" si="362"/>
        <v>1.6211003885411976</v>
      </c>
      <c r="G2656" s="194">
        <f t="shared" si="363"/>
        <v>1.1347702719788384</v>
      </c>
      <c r="H2656" s="194">
        <f t="shared" si="364"/>
        <v>25.735734553177622</v>
      </c>
      <c r="I2656" s="194">
        <f t="shared" si="365"/>
        <v>24.600964281198781</v>
      </c>
    </row>
    <row r="2657" spans="1:9" x14ac:dyDescent="0.3">
      <c r="A2657">
        <v>2645</v>
      </c>
      <c r="B2657">
        <v>0.77585813626177369</v>
      </c>
      <c r="C2657" s="194">
        <f t="shared" si="359"/>
        <v>26.549676493786272</v>
      </c>
      <c r="D2657" s="213">
        <f t="shared" si="360"/>
        <v>24</v>
      </c>
      <c r="E2657" s="194">
        <f t="shared" si="361"/>
        <v>2.5496764937862721</v>
      </c>
      <c r="F2657" s="194">
        <f t="shared" si="362"/>
        <v>0</v>
      </c>
      <c r="G2657" s="194">
        <f t="shared" si="363"/>
        <v>2.9321279678542127</v>
      </c>
      <c r="H2657" s="194">
        <f t="shared" si="364"/>
        <v>27.599999999999998</v>
      </c>
      <c r="I2657" s="194">
        <f t="shared" si="365"/>
        <v>27.599999999999994</v>
      </c>
    </row>
    <row r="2658" spans="1:9" x14ac:dyDescent="0.3">
      <c r="A2658">
        <v>2646</v>
      </c>
      <c r="B2658">
        <v>0.95808766781563759</v>
      </c>
      <c r="C2658" s="194">
        <f t="shared" si="359"/>
        <v>32.373478089303603</v>
      </c>
      <c r="D2658" s="213">
        <f t="shared" si="360"/>
        <v>24</v>
      </c>
      <c r="E2658" s="194">
        <f t="shared" si="361"/>
        <v>8.3734780893036032</v>
      </c>
      <c r="F2658" s="194">
        <f t="shared" si="362"/>
        <v>0</v>
      </c>
      <c r="G2658" s="194">
        <f t="shared" si="363"/>
        <v>9.6294998026991436</v>
      </c>
      <c r="H2658" s="194">
        <f t="shared" si="364"/>
        <v>27.599999999999998</v>
      </c>
      <c r="I2658" s="194">
        <f t="shared" si="365"/>
        <v>27.599999999999994</v>
      </c>
    </row>
    <row r="2659" spans="1:9" x14ac:dyDescent="0.3">
      <c r="A2659">
        <v>2647</v>
      </c>
      <c r="B2659">
        <v>0.10295764598025148</v>
      </c>
      <c r="C2659" s="194">
        <f t="shared" si="359"/>
        <v>14.410735800448075</v>
      </c>
      <c r="D2659" s="213">
        <f t="shared" si="360"/>
        <v>14.410735800448075</v>
      </c>
      <c r="E2659" s="194">
        <f t="shared" si="361"/>
        <v>0</v>
      </c>
      <c r="F2659" s="194">
        <f t="shared" si="362"/>
        <v>9.5892641995519252</v>
      </c>
      <c r="G2659" s="194">
        <f t="shared" si="363"/>
        <v>6.7124849396863482</v>
      </c>
      <c r="H2659" s="194">
        <f t="shared" si="364"/>
        <v>16.572346170515285</v>
      </c>
      <c r="I2659" s="194">
        <f t="shared" si="365"/>
        <v>9.8598612308289351</v>
      </c>
    </row>
    <row r="2660" spans="1:9" x14ac:dyDescent="0.3">
      <c r="A2660">
        <v>2648</v>
      </c>
      <c r="B2660">
        <v>0.9530174928970504</v>
      </c>
      <c r="C2660" s="194">
        <f t="shared" si="359"/>
        <v>32.049058777338871</v>
      </c>
      <c r="D2660" s="213">
        <f t="shared" si="360"/>
        <v>24</v>
      </c>
      <c r="E2660" s="194">
        <f t="shared" si="361"/>
        <v>8.0490587773388711</v>
      </c>
      <c r="F2660" s="194">
        <f t="shared" si="362"/>
        <v>0</v>
      </c>
      <c r="G2660" s="194">
        <f t="shared" si="363"/>
        <v>9.2564175939397018</v>
      </c>
      <c r="H2660" s="194">
        <f t="shared" si="364"/>
        <v>27.599999999999998</v>
      </c>
      <c r="I2660" s="194">
        <f t="shared" si="365"/>
        <v>27.599999999999994</v>
      </c>
    </row>
    <row r="2661" spans="1:9" x14ac:dyDescent="0.3">
      <c r="A2661">
        <v>2649</v>
      </c>
      <c r="B2661">
        <v>0.84883336178868274</v>
      </c>
      <c r="C2661" s="194">
        <f t="shared" si="359"/>
        <v>28.188656062143409</v>
      </c>
      <c r="D2661" s="213">
        <f t="shared" si="360"/>
        <v>24</v>
      </c>
      <c r="E2661" s="194">
        <f t="shared" si="361"/>
        <v>4.1886560621434086</v>
      </c>
      <c r="F2661" s="194">
        <f t="shared" si="362"/>
        <v>0</v>
      </c>
      <c r="G2661" s="194">
        <f t="shared" si="363"/>
        <v>4.8169544714649195</v>
      </c>
      <c r="H2661" s="194">
        <f t="shared" si="364"/>
        <v>27.599999999999998</v>
      </c>
      <c r="I2661" s="194">
        <f t="shared" si="365"/>
        <v>27.599999999999994</v>
      </c>
    </row>
    <row r="2662" spans="1:9" x14ac:dyDescent="0.3">
      <c r="A2662">
        <v>2650</v>
      </c>
      <c r="B2662">
        <v>0.18692364493705593</v>
      </c>
      <c r="C2662" s="194">
        <f t="shared" si="359"/>
        <v>16.664260507473664</v>
      </c>
      <c r="D2662" s="213">
        <f t="shared" si="360"/>
        <v>16.664260507473664</v>
      </c>
      <c r="E2662" s="194">
        <f t="shared" si="361"/>
        <v>0</v>
      </c>
      <c r="F2662" s="194">
        <f t="shared" si="362"/>
        <v>7.3357394925263364</v>
      </c>
      <c r="G2662" s="194">
        <f t="shared" si="363"/>
        <v>5.1350176447684364</v>
      </c>
      <c r="H2662" s="194">
        <f t="shared" si="364"/>
        <v>19.163899583594713</v>
      </c>
      <c r="I2662" s="194">
        <f t="shared" si="365"/>
        <v>14.028881938826277</v>
      </c>
    </row>
    <row r="2663" spans="1:9" x14ac:dyDescent="0.3">
      <c r="A2663">
        <v>2651</v>
      </c>
      <c r="B2663">
        <v>0.25976567248801297</v>
      </c>
      <c r="C2663" s="194">
        <f t="shared" si="359"/>
        <v>18.135592047222051</v>
      </c>
      <c r="D2663" s="213">
        <f t="shared" si="360"/>
        <v>18.135592047222051</v>
      </c>
      <c r="E2663" s="194">
        <f t="shared" si="361"/>
        <v>0</v>
      </c>
      <c r="F2663" s="194">
        <f t="shared" si="362"/>
        <v>5.8644079527779489</v>
      </c>
      <c r="G2663" s="194">
        <f t="shared" si="363"/>
        <v>4.1050855669445649</v>
      </c>
      <c r="H2663" s="194">
        <f t="shared" si="364"/>
        <v>20.855930854305356</v>
      </c>
      <c r="I2663" s="194">
        <f t="shared" si="365"/>
        <v>16.750845287360789</v>
      </c>
    </row>
    <row r="2664" spans="1:9" x14ac:dyDescent="0.3">
      <c r="A2664">
        <v>2652</v>
      </c>
      <c r="B2664">
        <v>0.34467540158376675</v>
      </c>
      <c r="C2664" s="194">
        <f t="shared" si="359"/>
        <v>19.601582611132645</v>
      </c>
      <c r="D2664" s="213">
        <f t="shared" si="360"/>
        <v>19.601582611132645</v>
      </c>
      <c r="E2664" s="194">
        <f t="shared" si="361"/>
        <v>0</v>
      </c>
      <c r="F2664" s="194">
        <f t="shared" si="362"/>
        <v>4.3984173888673546</v>
      </c>
      <c r="G2664" s="194">
        <f t="shared" si="363"/>
        <v>3.0788921722071483</v>
      </c>
      <c r="H2664" s="194">
        <f t="shared" si="364"/>
        <v>22.541820002802542</v>
      </c>
      <c r="I2664" s="194">
        <f t="shared" si="365"/>
        <v>19.46292783059539</v>
      </c>
    </row>
    <row r="2665" spans="1:9" x14ac:dyDescent="0.3">
      <c r="A2665">
        <v>2653</v>
      </c>
      <c r="B2665">
        <v>8.6630423244992594E-2</v>
      </c>
      <c r="C2665" s="194">
        <f t="shared" si="359"/>
        <v>13.829196861983359</v>
      </c>
      <c r="D2665" s="213">
        <f t="shared" si="360"/>
        <v>13.829196861983359</v>
      </c>
      <c r="E2665" s="194">
        <f t="shared" si="361"/>
        <v>0</v>
      </c>
      <c r="F2665" s="194">
        <f t="shared" si="362"/>
        <v>10.170803138016641</v>
      </c>
      <c r="G2665" s="194">
        <f t="shared" si="363"/>
        <v>7.1195621966116498</v>
      </c>
      <c r="H2665" s="194">
        <f t="shared" si="364"/>
        <v>15.903576391280861</v>
      </c>
      <c r="I2665" s="194">
        <f t="shared" si="365"/>
        <v>8.7840141946692114</v>
      </c>
    </row>
    <row r="2666" spans="1:9" x14ac:dyDescent="0.3">
      <c r="A2666">
        <v>2654</v>
      </c>
      <c r="B2666">
        <v>0.92699391630353123</v>
      </c>
      <c r="C2666" s="194">
        <f t="shared" si="359"/>
        <v>30.722574916566607</v>
      </c>
      <c r="D2666" s="213">
        <f t="shared" si="360"/>
        <v>24</v>
      </c>
      <c r="E2666" s="194">
        <f t="shared" si="361"/>
        <v>6.7225749165666073</v>
      </c>
      <c r="F2666" s="194">
        <f t="shared" si="362"/>
        <v>0</v>
      </c>
      <c r="G2666" s="194">
        <f t="shared" si="363"/>
        <v>7.7309611540515979</v>
      </c>
      <c r="H2666" s="194">
        <f t="shared" si="364"/>
        <v>27.599999999999998</v>
      </c>
      <c r="I2666" s="194">
        <f t="shared" si="365"/>
        <v>27.599999999999994</v>
      </c>
    </row>
    <row r="2667" spans="1:9" x14ac:dyDescent="0.3">
      <c r="A2667">
        <v>2655</v>
      </c>
      <c r="B2667">
        <v>0.15715580545734154</v>
      </c>
      <c r="C2667" s="194">
        <f t="shared" si="359"/>
        <v>15.962703173301577</v>
      </c>
      <c r="D2667" s="213">
        <f t="shared" si="360"/>
        <v>15.962703173301577</v>
      </c>
      <c r="E2667" s="194">
        <f t="shared" si="361"/>
        <v>0</v>
      </c>
      <c r="F2667" s="194">
        <f t="shared" si="362"/>
        <v>8.037296826698423</v>
      </c>
      <c r="G2667" s="194">
        <f t="shared" si="363"/>
        <v>5.6261077786888967</v>
      </c>
      <c r="H2667" s="194">
        <f t="shared" si="364"/>
        <v>18.357108649296812</v>
      </c>
      <c r="I2667" s="194">
        <f t="shared" si="365"/>
        <v>12.731000870607915</v>
      </c>
    </row>
    <row r="2668" spans="1:9" x14ac:dyDescent="0.3">
      <c r="A2668">
        <v>2656</v>
      </c>
      <c r="B2668">
        <v>0.4462041428681548</v>
      </c>
      <c r="C2668" s="194">
        <f t="shared" si="359"/>
        <v>21.188454995688069</v>
      </c>
      <c r="D2668" s="213">
        <f t="shared" si="360"/>
        <v>21.188454995688069</v>
      </c>
      <c r="E2668" s="194">
        <f t="shared" si="361"/>
        <v>0</v>
      </c>
      <c r="F2668" s="194">
        <f t="shared" si="362"/>
        <v>2.811545004311931</v>
      </c>
      <c r="G2668" s="194">
        <f t="shared" si="363"/>
        <v>1.9680815030183518</v>
      </c>
      <c r="H2668" s="194">
        <f t="shared" si="364"/>
        <v>24.366723245041278</v>
      </c>
      <c r="I2668" s="194">
        <f t="shared" si="365"/>
        <v>22.398641742022924</v>
      </c>
    </row>
    <row r="2669" spans="1:9" x14ac:dyDescent="0.3">
      <c r="A2669">
        <v>2657</v>
      </c>
      <c r="B2669">
        <v>0.67276860563033725</v>
      </c>
      <c r="C2669" s="194">
        <f t="shared" si="359"/>
        <v>24.685426396079855</v>
      </c>
      <c r="D2669" s="213">
        <f t="shared" si="360"/>
        <v>24</v>
      </c>
      <c r="E2669" s="194">
        <f t="shared" si="361"/>
        <v>0.68542639607985478</v>
      </c>
      <c r="F2669" s="194">
        <f t="shared" si="362"/>
        <v>0</v>
      </c>
      <c r="G2669" s="194">
        <f t="shared" si="363"/>
        <v>0.78824035549183291</v>
      </c>
      <c r="H2669" s="194">
        <f t="shared" si="364"/>
        <v>27.599999999999998</v>
      </c>
      <c r="I2669" s="194">
        <f t="shared" si="365"/>
        <v>27.599999999999994</v>
      </c>
    </row>
    <row r="2670" spans="1:9" x14ac:dyDescent="0.3">
      <c r="A2670">
        <v>2658</v>
      </c>
      <c r="B2670">
        <v>0.29800383326390856</v>
      </c>
      <c r="C2670" s="194">
        <f t="shared" si="359"/>
        <v>18.819097679900764</v>
      </c>
      <c r="D2670" s="213">
        <f t="shared" si="360"/>
        <v>18.819097679900764</v>
      </c>
      <c r="E2670" s="194">
        <f t="shared" si="361"/>
        <v>0</v>
      </c>
      <c r="F2670" s="194">
        <f t="shared" si="362"/>
        <v>5.1809023200992357</v>
      </c>
      <c r="G2670" s="194">
        <f t="shared" si="363"/>
        <v>3.6266316240694652</v>
      </c>
      <c r="H2670" s="194">
        <f t="shared" si="364"/>
        <v>21.641962331885878</v>
      </c>
      <c r="I2670" s="194">
        <f t="shared" si="365"/>
        <v>18.01533070781641</v>
      </c>
    </row>
    <row r="2671" spans="1:9" x14ac:dyDescent="0.3">
      <c r="A2671">
        <v>2659</v>
      </c>
      <c r="B2671">
        <v>0.6237113266075669</v>
      </c>
      <c r="C2671" s="194">
        <f t="shared" si="359"/>
        <v>23.891456519327157</v>
      </c>
      <c r="D2671" s="213">
        <f t="shared" si="360"/>
        <v>23.891456519327157</v>
      </c>
      <c r="E2671" s="194">
        <f t="shared" si="361"/>
        <v>0</v>
      </c>
      <c r="F2671" s="194">
        <f t="shared" si="362"/>
        <v>0.10854348067284292</v>
      </c>
      <c r="G2671" s="194">
        <f t="shared" si="363"/>
        <v>7.5980436470990051E-2</v>
      </c>
      <c r="H2671" s="194">
        <f t="shared" si="364"/>
        <v>27.47517499722623</v>
      </c>
      <c r="I2671" s="194">
        <f t="shared" si="365"/>
        <v>27.399194560755234</v>
      </c>
    </row>
    <row r="2672" spans="1:9" x14ac:dyDescent="0.3">
      <c r="A2672">
        <v>2660</v>
      </c>
      <c r="B2672">
        <v>0.45321625475274996</v>
      </c>
      <c r="C2672" s="194">
        <f t="shared" si="359"/>
        <v>21.294762735100786</v>
      </c>
      <c r="D2672" s="213">
        <f t="shared" si="360"/>
        <v>21.294762735100786</v>
      </c>
      <c r="E2672" s="194">
        <f t="shared" si="361"/>
        <v>0</v>
      </c>
      <c r="F2672" s="194">
        <f t="shared" si="362"/>
        <v>2.705237264899214</v>
      </c>
      <c r="G2672" s="194">
        <f t="shared" si="363"/>
        <v>1.89366608542945</v>
      </c>
      <c r="H2672" s="194">
        <f t="shared" si="364"/>
        <v>24.488977145365901</v>
      </c>
      <c r="I2672" s="194">
        <f t="shared" si="365"/>
        <v>22.595311059936449</v>
      </c>
    </row>
    <row r="2673" spans="1:9" x14ac:dyDescent="0.3">
      <c r="A2673">
        <v>2661</v>
      </c>
      <c r="B2673">
        <v>0.92963940951144486</v>
      </c>
      <c r="C2673" s="194">
        <f t="shared" si="359"/>
        <v>30.838664372220343</v>
      </c>
      <c r="D2673" s="213">
        <f t="shared" si="360"/>
        <v>24</v>
      </c>
      <c r="E2673" s="194">
        <f t="shared" si="361"/>
        <v>6.8386643722203431</v>
      </c>
      <c r="F2673" s="194">
        <f t="shared" si="362"/>
        <v>0</v>
      </c>
      <c r="G2673" s="194">
        <f t="shared" si="363"/>
        <v>7.8644640280533942</v>
      </c>
      <c r="H2673" s="194">
        <f t="shared" si="364"/>
        <v>27.599999999999998</v>
      </c>
      <c r="I2673" s="194">
        <f t="shared" si="365"/>
        <v>27.599999999999994</v>
      </c>
    </row>
    <row r="2674" spans="1:9" x14ac:dyDescent="0.3">
      <c r="A2674">
        <v>2662</v>
      </c>
      <c r="B2674">
        <v>0.55695812618092111</v>
      </c>
      <c r="C2674" s="194">
        <f t="shared" si="359"/>
        <v>22.859568339374093</v>
      </c>
      <c r="D2674" s="213">
        <f t="shared" si="360"/>
        <v>22.859568339374093</v>
      </c>
      <c r="E2674" s="194">
        <f t="shared" si="361"/>
        <v>0</v>
      </c>
      <c r="F2674" s="194">
        <f t="shared" si="362"/>
        <v>1.1404316606259073</v>
      </c>
      <c r="G2674" s="194">
        <f t="shared" si="363"/>
        <v>0.79830216243813512</v>
      </c>
      <c r="H2674" s="194">
        <f t="shared" si="364"/>
        <v>26.288503590280204</v>
      </c>
      <c r="I2674" s="194">
        <f t="shared" si="365"/>
        <v>25.49020142784207</v>
      </c>
    </row>
    <row r="2675" spans="1:9" x14ac:dyDescent="0.3">
      <c r="A2675">
        <v>2663</v>
      </c>
      <c r="B2675">
        <v>0.5679507564152565</v>
      </c>
      <c r="C2675" s="194">
        <f t="shared" si="359"/>
        <v>23.026955967210981</v>
      </c>
      <c r="D2675" s="213">
        <f t="shared" si="360"/>
        <v>23.026955967210981</v>
      </c>
      <c r="E2675" s="194">
        <f t="shared" si="361"/>
        <v>0</v>
      </c>
      <c r="F2675" s="194">
        <f t="shared" si="362"/>
        <v>0.9730440327890193</v>
      </c>
      <c r="G2675" s="194">
        <f t="shared" si="363"/>
        <v>0.68113082295231353</v>
      </c>
      <c r="H2675" s="194">
        <f t="shared" si="364"/>
        <v>26.480999362292625</v>
      </c>
      <c r="I2675" s="194">
        <f t="shared" si="365"/>
        <v>25.799868539340313</v>
      </c>
    </row>
    <row r="2676" spans="1:9" x14ac:dyDescent="0.3">
      <c r="A2676">
        <v>2664</v>
      </c>
      <c r="B2676">
        <v>0.35031114838065636</v>
      </c>
      <c r="C2676" s="194">
        <f t="shared" si="359"/>
        <v>19.693116600705572</v>
      </c>
      <c r="D2676" s="213">
        <f t="shared" si="360"/>
        <v>19.693116600705572</v>
      </c>
      <c r="E2676" s="194">
        <f t="shared" si="361"/>
        <v>0</v>
      </c>
      <c r="F2676" s="194">
        <f t="shared" si="362"/>
        <v>4.3068833992944278</v>
      </c>
      <c r="G2676" s="194">
        <f t="shared" si="363"/>
        <v>3.0148183795060999</v>
      </c>
      <c r="H2676" s="194">
        <f t="shared" si="364"/>
        <v>22.647084090811408</v>
      </c>
      <c r="I2676" s="194">
        <f t="shared" si="365"/>
        <v>19.632265711305305</v>
      </c>
    </row>
    <row r="2677" spans="1:9" x14ac:dyDescent="0.3">
      <c r="A2677">
        <v>2665</v>
      </c>
      <c r="B2677">
        <v>2.31700486658033E-2</v>
      </c>
      <c r="C2677" s="194">
        <f t="shared" si="359"/>
        <v>10.046306457356454</v>
      </c>
      <c r="D2677" s="213">
        <f t="shared" si="360"/>
        <v>10.046306457356454</v>
      </c>
      <c r="E2677" s="194">
        <f t="shared" si="361"/>
        <v>0</v>
      </c>
      <c r="F2677" s="194">
        <f t="shared" si="362"/>
        <v>13.953693542643546</v>
      </c>
      <c r="G2677" s="194">
        <f t="shared" si="363"/>
        <v>9.7675854798504833</v>
      </c>
      <c r="H2677" s="194">
        <f t="shared" si="364"/>
        <v>11.553252425959922</v>
      </c>
      <c r="I2677" s="194">
        <f t="shared" si="365"/>
        <v>1.7856669461094381</v>
      </c>
    </row>
    <row r="2678" spans="1:9" x14ac:dyDescent="0.3">
      <c r="A2678">
        <v>2666</v>
      </c>
      <c r="B2678">
        <v>0.73117089669392332</v>
      </c>
      <c r="C2678" s="194">
        <f t="shared" si="359"/>
        <v>25.698148547051254</v>
      </c>
      <c r="D2678" s="213">
        <f t="shared" si="360"/>
        <v>24</v>
      </c>
      <c r="E2678" s="194">
        <f t="shared" si="361"/>
        <v>1.6981485470512538</v>
      </c>
      <c r="F2678" s="194">
        <f t="shared" si="362"/>
        <v>0</v>
      </c>
      <c r="G2678" s="194">
        <f t="shared" si="363"/>
        <v>1.9528708291089418</v>
      </c>
      <c r="H2678" s="194">
        <f t="shared" si="364"/>
        <v>27.599999999999998</v>
      </c>
      <c r="I2678" s="194">
        <f t="shared" si="365"/>
        <v>27.599999999999994</v>
      </c>
    </row>
    <row r="2679" spans="1:9" x14ac:dyDescent="0.3">
      <c r="A2679">
        <v>2667</v>
      </c>
      <c r="B2679">
        <v>4.6102249477254609E-2</v>
      </c>
      <c r="C2679" s="194">
        <f t="shared" si="359"/>
        <v>11.896708722698166</v>
      </c>
      <c r="D2679" s="213">
        <f t="shared" si="360"/>
        <v>11.896708722698166</v>
      </c>
      <c r="E2679" s="194">
        <f t="shared" si="361"/>
        <v>0</v>
      </c>
      <c r="F2679" s="194">
        <f t="shared" si="362"/>
        <v>12.103291277301834</v>
      </c>
      <c r="G2679" s="194">
        <f t="shared" si="363"/>
        <v>8.4723038941112847</v>
      </c>
      <c r="H2679" s="194">
        <f t="shared" si="364"/>
        <v>13.681215031102891</v>
      </c>
      <c r="I2679" s="194">
        <f t="shared" si="365"/>
        <v>5.2089111369916061</v>
      </c>
    </row>
    <row r="2680" spans="1:9" x14ac:dyDescent="0.3">
      <c r="A2680">
        <v>2668</v>
      </c>
      <c r="B2680">
        <v>9.6162350466036273E-2</v>
      </c>
      <c r="C2680" s="194">
        <f t="shared" si="359"/>
        <v>14.177603182706481</v>
      </c>
      <c r="D2680" s="213">
        <f t="shared" si="360"/>
        <v>14.177603182706481</v>
      </c>
      <c r="E2680" s="194">
        <f t="shared" si="361"/>
        <v>0</v>
      </c>
      <c r="F2680" s="194">
        <f t="shared" si="362"/>
        <v>9.8223968172935194</v>
      </c>
      <c r="G2680" s="194">
        <f t="shared" si="363"/>
        <v>6.8756777721054645</v>
      </c>
      <c r="H2680" s="194">
        <f t="shared" si="364"/>
        <v>16.304243660112451</v>
      </c>
      <c r="I2680" s="194">
        <f t="shared" si="365"/>
        <v>9.4285658880069843</v>
      </c>
    </row>
    <row r="2681" spans="1:9" x14ac:dyDescent="0.3">
      <c r="A2681">
        <v>2669</v>
      </c>
      <c r="B2681">
        <v>0.61991601805738084</v>
      </c>
      <c r="C2681" s="194">
        <f t="shared" si="359"/>
        <v>23.831561373692661</v>
      </c>
      <c r="D2681" s="213">
        <f t="shared" si="360"/>
        <v>23.831561373692661</v>
      </c>
      <c r="E2681" s="194">
        <f t="shared" si="361"/>
        <v>0</v>
      </c>
      <c r="F2681" s="194">
        <f t="shared" si="362"/>
        <v>0.16843862630733852</v>
      </c>
      <c r="G2681" s="194">
        <f t="shared" si="363"/>
        <v>0.11790703841513697</v>
      </c>
      <c r="H2681" s="194">
        <f t="shared" si="364"/>
        <v>27.406295579746558</v>
      </c>
      <c r="I2681" s="194">
        <f t="shared" si="365"/>
        <v>27.288388541331418</v>
      </c>
    </row>
    <row r="2682" spans="1:9" x14ac:dyDescent="0.3">
      <c r="A2682">
        <v>2670</v>
      </c>
      <c r="B2682">
        <v>0.24709634203074926</v>
      </c>
      <c r="C2682" s="194">
        <f t="shared" si="359"/>
        <v>17.89806656662369</v>
      </c>
      <c r="D2682" s="213">
        <f t="shared" si="360"/>
        <v>17.89806656662369</v>
      </c>
      <c r="E2682" s="194">
        <f t="shared" si="361"/>
        <v>0</v>
      </c>
      <c r="F2682" s="194">
        <f t="shared" si="362"/>
        <v>6.1019334333763098</v>
      </c>
      <c r="G2682" s="194">
        <f t="shared" si="363"/>
        <v>4.2713534033634168</v>
      </c>
      <c r="H2682" s="194">
        <f t="shared" si="364"/>
        <v>20.582776551617243</v>
      </c>
      <c r="I2682" s="194">
        <f t="shared" si="365"/>
        <v>16.311423148253827</v>
      </c>
    </row>
    <row r="2683" spans="1:9" x14ac:dyDescent="0.3">
      <c r="A2683">
        <v>2671</v>
      </c>
      <c r="B2683">
        <v>0.87021961753559463</v>
      </c>
      <c r="C2683" s="194">
        <f t="shared" si="359"/>
        <v>28.764579376355819</v>
      </c>
      <c r="D2683" s="213">
        <f t="shared" si="360"/>
        <v>24</v>
      </c>
      <c r="E2683" s="194">
        <f t="shared" si="361"/>
        <v>4.7645793763558189</v>
      </c>
      <c r="F2683" s="194">
        <f t="shared" si="362"/>
        <v>0</v>
      </c>
      <c r="G2683" s="194">
        <f t="shared" si="363"/>
        <v>5.4792662828091911</v>
      </c>
      <c r="H2683" s="194">
        <f t="shared" si="364"/>
        <v>27.599999999999998</v>
      </c>
      <c r="I2683" s="194">
        <f t="shared" si="365"/>
        <v>27.599999999999994</v>
      </c>
    </row>
    <row r="2684" spans="1:9" x14ac:dyDescent="0.3">
      <c r="A2684">
        <v>2672</v>
      </c>
      <c r="B2684">
        <v>0.20544713194225728</v>
      </c>
      <c r="C2684" s="194">
        <f t="shared" si="359"/>
        <v>17.066074379506297</v>
      </c>
      <c r="D2684" s="213">
        <f t="shared" si="360"/>
        <v>17.066074379506297</v>
      </c>
      <c r="E2684" s="194">
        <f t="shared" si="361"/>
        <v>0</v>
      </c>
      <c r="F2684" s="194">
        <f t="shared" si="362"/>
        <v>6.933925620493703</v>
      </c>
      <c r="G2684" s="194">
        <f t="shared" si="363"/>
        <v>4.8537479343455923</v>
      </c>
      <c r="H2684" s="194">
        <f t="shared" si="364"/>
        <v>19.625985536432239</v>
      </c>
      <c r="I2684" s="194">
        <f t="shared" si="365"/>
        <v>14.772237602086642</v>
      </c>
    </row>
    <row r="2685" spans="1:9" x14ac:dyDescent="0.3">
      <c r="A2685">
        <v>2673</v>
      </c>
      <c r="B2685">
        <v>0.81490411895219039</v>
      </c>
      <c r="C2685" s="194">
        <f t="shared" si="359"/>
        <v>27.376685331364413</v>
      </c>
      <c r="D2685" s="213">
        <f t="shared" si="360"/>
        <v>24</v>
      </c>
      <c r="E2685" s="194">
        <f t="shared" si="361"/>
        <v>3.3766853313644134</v>
      </c>
      <c r="F2685" s="194">
        <f t="shared" si="362"/>
        <v>0</v>
      </c>
      <c r="G2685" s="194">
        <f t="shared" si="363"/>
        <v>3.8831881310690752</v>
      </c>
      <c r="H2685" s="194">
        <f t="shared" si="364"/>
        <v>27.599999999999998</v>
      </c>
      <c r="I2685" s="194">
        <f t="shared" si="365"/>
        <v>27.599999999999994</v>
      </c>
    </row>
    <row r="2686" spans="1:9" x14ac:dyDescent="0.3">
      <c r="A2686">
        <v>2674</v>
      </c>
      <c r="B2686">
        <v>0.37982946299869236</v>
      </c>
      <c r="C2686" s="194">
        <f t="shared" si="359"/>
        <v>20.164427740970215</v>
      </c>
      <c r="D2686" s="213">
        <f t="shared" si="360"/>
        <v>20.164427740970215</v>
      </c>
      <c r="E2686" s="194">
        <f t="shared" si="361"/>
        <v>0</v>
      </c>
      <c r="F2686" s="194">
        <f t="shared" si="362"/>
        <v>3.8355722590297852</v>
      </c>
      <c r="G2686" s="194">
        <f t="shared" si="363"/>
        <v>2.68490058132085</v>
      </c>
      <c r="H2686" s="194">
        <f t="shared" si="364"/>
        <v>23.189091902115745</v>
      </c>
      <c r="I2686" s="194">
        <f t="shared" si="365"/>
        <v>20.504191320794892</v>
      </c>
    </row>
    <row r="2687" spans="1:9" x14ac:dyDescent="0.3">
      <c r="A2687">
        <v>2675</v>
      </c>
      <c r="B2687">
        <v>0.71948166118148049</v>
      </c>
      <c r="C2687" s="194">
        <f t="shared" si="359"/>
        <v>25.487814272959547</v>
      </c>
      <c r="D2687" s="213">
        <f t="shared" si="360"/>
        <v>24</v>
      </c>
      <c r="E2687" s="194">
        <f t="shared" si="361"/>
        <v>1.4878142729595467</v>
      </c>
      <c r="F2687" s="194">
        <f t="shared" si="362"/>
        <v>0</v>
      </c>
      <c r="G2687" s="194">
        <f t="shared" si="363"/>
        <v>1.7109864139034785</v>
      </c>
      <c r="H2687" s="194">
        <f t="shared" si="364"/>
        <v>27.599999999999998</v>
      </c>
      <c r="I2687" s="194">
        <f t="shared" si="365"/>
        <v>27.599999999999994</v>
      </c>
    </row>
    <row r="2688" spans="1:9" x14ac:dyDescent="0.3">
      <c r="A2688">
        <v>2676</v>
      </c>
      <c r="B2688">
        <v>0.98206230972299602</v>
      </c>
      <c r="C2688" s="194">
        <f t="shared" si="359"/>
        <v>34.590022386419037</v>
      </c>
      <c r="D2688" s="213">
        <f t="shared" si="360"/>
        <v>24</v>
      </c>
      <c r="E2688" s="194">
        <f t="shared" si="361"/>
        <v>10.590022386419037</v>
      </c>
      <c r="F2688" s="194">
        <f t="shared" si="362"/>
        <v>0</v>
      </c>
      <c r="G2688" s="194">
        <f t="shared" si="363"/>
        <v>12.178525744381892</v>
      </c>
      <c r="H2688" s="194">
        <f t="shared" si="364"/>
        <v>27.599999999999998</v>
      </c>
      <c r="I2688" s="194">
        <f t="shared" si="365"/>
        <v>27.599999999999994</v>
      </c>
    </row>
    <row r="2689" spans="1:9" x14ac:dyDescent="0.3">
      <c r="A2689">
        <v>2677</v>
      </c>
      <c r="B2689">
        <v>0.23008435626241996</v>
      </c>
      <c r="C2689" s="194">
        <f t="shared" si="359"/>
        <v>17.568585589680215</v>
      </c>
      <c r="D2689" s="213">
        <f t="shared" si="360"/>
        <v>17.568585589680215</v>
      </c>
      <c r="E2689" s="194">
        <f t="shared" si="361"/>
        <v>0</v>
      </c>
      <c r="F2689" s="194">
        <f t="shared" si="362"/>
        <v>6.4314144103197854</v>
      </c>
      <c r="G2689" s="194">
        <f t="shared" si="363"/>
        <v>4.5019900872238505</v>
      </c>
      <c r="H2689" s="194">
        <f t="shared" si="364"/>
        <v>20.203873428132244</v>
      </c>
      <c r="I2689" s="194">
        <f t="shared" si="365"/>
        <v>15.701883340908395</v>
      </c>
    </row>
    <row r="2690" spans="1:9" x14ac:dyDescent="0.3">
      <c r="A2690">
        <v>2678</v>
      </c>
      <c r="B2690">
        <v>0.95880043049285424</v>
      </c>
      <c r="C2690" s="194">
        <f t="shared" si="359"/>
        <v>32.421593198674429</v>
      </c>
      <c r="D2690" s="213">
        <f t="shared" si="360"/>
        <v>24</v>
      </c>
      <c r="E2690" s="194">
        <f t="shared" si="361"/>
        <v>8.4215931986744295</v>
      </c>
      <c r="F2690" s="194">
        <f t="shared" si="362"/>
        <v>0</v>
      </c>
      <c r="G2690" s="194">
        <f t="shared" si="363"/>
        <v>9.6848321784755935</v>
      </c>
      <c r="H2690" s="194">
        <f t="shared" si="364"/>
        <v>27.599999999999998</v>
      </c>
      <c r="I2690" s="194">
        <f t="shared" si="365"/>
        <v>27.599999999999994</v>
      </c>
    </row>
    <row r="2691" spans="1:9" x14ac:dyDescent="0.3">
      <c r="A2691">
        <v>2679</v>
      </c>
      <c r="B2691">
        <v>2.0618449414306683E-2</v>
      </c>
      <c r="C2691" s="194">
        <f t="shared" si="359"/>
        <v>9.7531591151171781</v>
      </c>
      <c r="D2691" s="213">
        <f t="shared" si="360"/>
        <v>9.7531591151171781</v>
      </c>
      <c r="E2691" s="194">
        <f t="shared" si="361"/>
        <v>0</v>
      </c>
      <c r="F2691" s="194">
        <f t="shared" si="362"/>
        <v>14.246840884882822</v>
      </c>
      <c r="G2691" s="194">
        <f t="shared" si="363"/>
        <v>9.972788619417976</v>
      </c>
      <c r="H2691" s="194">
        <f t="shared" si="364"/>
        <v>11.216132982384755</v>
      </c>
      <c r="I2691" s="194">
        <f t="shared" si="365"/>
        <v>1.2433443629667751</v>
      </c>
    </row>
    <row r="2692" spans="1:9" x14ac:dyDescent="0.3">
      <c r="A2692">
        <v>2680</v>
      </c>
      <c r="B2692">
        <v>0.68129638537172144</v>
      </c>
      <c r="C2692" s="194">
        <f t="shared" si="359"/>
        <v>24.827962068611601</v>
      </c>
      <c r="D2692" s="213">
        <f t="shared" si="360"/>
        <v>24</v>
      </c>
      <c r="E2692" s="194">
        <f t="shared" si="361"/>
        <v>0.82796206861160115</v>
      </c>
      <c r="F2692" s="194">
        <f t="shared" si="362"/>
        <v>0</v>
      </c>
      <c r="G2692" s="194">
        <f t="shared" si="363"/>
        <v>0.95215637890334126</v>
      </c>
      <c r="H2692" s="194">
        <f t="shared" si="364"/>
        <v>27.599999999999998</v>
      </c>
      <c r="I2692" s="194">
        <f t="shared" si="365"/>
        <v>27.599999999999994</v>
      </c>
    </row>
    <row r="2693" spans="1:9" x14ac:dyDescent="0.3">
      <c r="A2693">
        <v>2681</v>
      </c>
      <c r="B2693">
        <v>0.66964453503651089</v>
      </c>
      <c r="C2693" s="194">
        <f t="shared" si="359"/>
        <v>24.63359099916369</v>
      </c>
      <c r="D2693" s="213">
        <f t="shared" si="360"/>
        <v>24</v>
      </c>
      <c r="E2693" s="194">
        <f t="shared" si="361"/>
        <v>0.63359099916369033</v>
      </c>
      <c r="F2693" s="194">
        <f t="shared" si="362"/>
        <v>0</v>
      </c>
      <c r="G2693" s="194">
        <f t="shared" si="363"/>
        <v>0.72862964903824379</v>
      </c>
      <c r="H2693" s="194">
        <f t="shared" si="364"/>
        <v>27.599999999999998</v>
      </c>
      <c r="I2693" s="194">
        <f t="shared" si="365"/>
        <v>27.599999999999994</v>
      </c>
    </row>
    <row r="2694" spans="1:9" x14ac:dyDescent="0.3">
      <c r="A2694">
        <v>2682</v>
      </c>
      <c r="B2694">
        <v>0.9095578354624313</v>
      </c>
      <c r="C2694" s="194">
        <f t="shared" si="359"/>
        <v>30.028222859263106</v>
      </c>
      <c r="D2694" s="213">
        <f t="shared" si="360"/>
        <v>24</v>
      </c>
      <c r="E2694" s="194">
        <f t="shared" si="361"/>
        <v>6.0282228592631064</v>
      </c>
      <c r="F2694" s="194">
        <f t="shared" si="362"/>
        <v>0</v>
      </c>
      <c r="G2694" s="194">
        <f t="shared" si="363"/>
        <v>6.9324562881525722</v>
      </c>
      <c r="H2694" s="194">
        <f t="shared" si="364"/>
        <v>27.599999999999998</v>
      </c>
      <c r="I2694" s="194">
        <f t="shared" si="365"/>
        <v>27.599999999999994</v>
      </c>
    </row>
    <row r="2695" spans="1:9" x14ac:dyDescent="0.3">
      <c r="A2695">
        <v>2683</v>
      </c>
      <c r="B2695">
        <v>0.75764604837153005</v>
      </c>
      <c r="C2695" s="194">
        <f t="shared" si="359"/>
        <v>26.192503623174467</v>
      </c>
      <c r="D2695" s="213">
        <f t="shared" si="360"/>
        <v>24</v>
      </c>
      <c r="E2695" s="194">
        <f t="shared" si="361"/>
        <v>2.192503623174467</v>
      </c>
      <c r="F2695" s="194">
        <f t="shared" si="362"/>
        <v>0</v>
      </c>
      <c r="G2695" s="194">
        <f t="shared" si="363"/>
        <v>2.5213791666506369</v>
      </c>
      <c r="H2695" s="194">
        <f t="shared" si="364"/>
        <v>27.599999999999998</v>
      </c>
      <c r="I2695" s="194">
        <f t="shared" si="365"/>
        <v>27.599999999999994</v>
      </c>
    </row>
    <row r="2696" spans="1:9" x14ac:dyDescent="0.3">
      <c r="A2696">
        <v>2684</v>
      </c>
      <c r="B2696">
        <v>0.18543021529983594</v>
      </c>
      <c r="C2696" s="194">
        <f t="shared" si="359"/>
        <v>16.630823154454923</v>
      </c>
      <c r="D2696" s="213">
        <f t="shared" si="360"/>
        <v>16.630823154454923</v>
      </c>
      <c r="E2696" s="194">
        <f t="shared" si="361"/>
        <v>0</v>
      </c>
      <c r="F2696" s="194">
        <f t="shared" si="362"/>
        <v>7.369176845545077</v>
      </c>
      <c r="G2696" s="194">
        <f t="shared" si="363"/>
        <v>5.1584237918815541</v>
      </c>
      <c r="H2696" s="194">
        <f t="shared" si="364"/>
        <v>19.125446627623159</v>
      </c>
      <c r="I2696" s="194">
        <f t="shared" si="365"/>
        <v>13.967022835741604</v>
      </c>
    </row>
    <row r="2697" spans="1:9" x14ac:dyDescent="0.3">
      <c r="A2697">
        <v>2685</v>
      </c>
      <c r="B2697">
        <v>0.70742437802774949</v>
      </c>
      <c r="C2697" s="194">
        <f t="shared" si="359"/>
        <v>25.275255413999126</v>
      </c>
      <c r="D2697" s="213">
        <f t="shared" si="360"/>
        <v>24</v>
      </c>
      <c r="E2697" s="194">
        <f t="shared" si="361"/>
        <v>1.2752554139991261</v>
      </c>
      <c r="F2697" s="194">
        <f t="shared" si="362"/>
        <v>0</v>
      </c>
      <c r="G2697" s="194">
        <f t="shared" si="363"/>
        <v>1.4665437260989949</v>
      </c>
      <c r="H2697" s="194">
        <f t="shared" si="364"/>
        <v>27.599999999999998</v>
      </c>
      <c r="I2697" s="194">
        <f t="shared" si="365"/>
        <v>27.599999999999994</v>
      </c>
    </row>
    <row r="2698" spans="1:9" x14ac:dyDescent="0.3">
      <c r="A2698">
        <v>2686</v>
      </c>
      <c r="B2698">
        <v>0.26993486751375462</v>
      </c>
      <c r="C2698" s="194">
        <f t="shared" si="359"/>
        <v>18.321940067495397</v>
      </c>
      <c r="D2698" s="213">
        <f t="shared" si="360"/>
        <v>18.321940067495397</v>
      </c>
      <c r="E2698" s="194">
        <f t="shared" si="361"/>
        <v>0</v>
      </c>
      <c r="F2698" s="194">
        <f t="shared" si="362"/>
        <v>5.6780599325046026</v>
      </c>
      <c r="G2698" s="194">
        <f t="shared" si="363"/>
        <v>3.9746419527532222</v>
      </c>
      <c r="H2698" s="194">
        <f t="shared" si="364"/>
        <v>21.070231077619706</v>
      </c>
      <c r="I2698" s="194">
        <f t="shared" si="365"/>
        <v>17.095589124866478</v>
      </c>
    </row>
    <row r="2699" spans="1:9" x14ac:dyDescent="0.3">
      <c r="A2699">
        <v>2687</v>
      </c>
      <c r="B2699">
        <v>0.782364168380419</v>
      </c>
      <c r="C2699" s="194">
        <f t="shared" si="359"/>
        <v>26.68121528351465</v>
      </c>
      <c r="D2699" s="213">
        <f t="shared" si="360"/>
        <v>24</v>
      </c>
      <c r="E2699" s="194">
        <f t="shared" si="361"/>
        <v>2.6812152835146499</v>
      </c>
      <c r="F2699" s="194">
        <f t="shared" si="362"/>
        <v>0</v>
      </c>
      <c r="G2699" s="194">
        <f t="shared" si="363"/>
        <v>3.0833975760418473</v>
      </c>
      <c r="H2699" s="194">
        <f t="shared" si="364"/>
        <v>27.599999999999998</v>
      </c>
      <c r="I2699" s="194">
        <f t="shared" si="365"/>
        <v>27.599999999999994</v>
      </c>
    </row>
    <row r="2700" spans="1:9" x14ac:dyDescent="0.3">
      <c r="A2700">
        <v>2688</v>
      </c>
      <c r="B2700">
        <v>9.7641370771416214E-2</v>
      </c>
      <c r="C2700" s="194">
        <f t="shared" si="359"/>
        <v>14.229347929316715</v>
      </c>
      <c r="D2700" s="213">
        <f t="shared" si="360"/>
        <v>14.229347929316715</v>
      </c>
      <c r="E2700" s="194">
        <f t="shared" si="361"/>
        <v>0</v>
      </c>
      <c r="F2700" s="194">
        <f t="shared" si="362"/>
        <v>9.7706520706832851</v>
      </c>
      <c r="G2700" s="194">
        <f t="shared" si="363"/>
        <v>6.8394564494783001</v>
      </c>
      <c r="H2700" s="194">
        <f t="shared" si="364"/>
        <v>16.363750118714222</v>
      </c>
      <c r="I2700" s="194">
        <f t="shared" si="365"/>
        <v>9.5242936692359201</v>
      </c>
    </row>
    <row r="2701" spans="1:9" x14ac:dyDescent="0.3">
      <c r="A2701">
        <v>2689</v>
      </c>
      <c r="B2701">
        <v>0.88409260639719478</v>
      </c>
      <c r="C2701" s="194">
        <f t="shared" si="359"/>
        <v>29.174182542549996</v>
      </c>
      <c r="D2701" s="213">
        <f t="shared" si="360"/>
        <v>24</v>
      </c>
      <c r="E2701" s="194">
        <f t="shared" si="361"/>
        <v>5.1741825425499961</v>
      </c>
      <c r="F2701" s="194">
        <f t="shared" si="362"/>
        <v>0</v>
      </c>
      <c r="G2701" s="194">
        <f t="shared" si="363"/>
        <v>5.9503099239324948</v>
      </c>
      <c r="H2701" s="194">
        <f t="shared" si="364"/>
        <v>27.599999999999998</v>
      </c>
      <c r="I2701" s="194">
        <f t="shared" si="365"/>
        <v>27.599999999999994</v>
      </c>
    </row>
    <row r="2702" spans="1:9" x14ac:dyDescent="0.3">
      <c r="A2702">
        <v>2690</v>
      </c>
      <c r="B2702">
        <v>0.56634022768689529</v>
      </c>
      <c r="C2702" s="194">
        <f t="shared" ref="C2702:C2765" si="366">_xlfn.NORM.INV(B2702,$B$5,$B$6)</f>
        <v>23.002385121602391</v>
      </c>
      <c r="D2702" s="213">
        <f t="shared" ref="D2702:D2765" si="367">MIN(C2702,$D$6)</f>
        <v>23.002385121602391</v>
      </c>
      <c r="E2702" s="194">
        <f t="shared" ref="E2702:E2765" si="368">MAX(C2702-$D$6,0)</f>
        <v>0</v>
      </c>
      <c r="F2702" s="194">
        <f t="shared" ref="F2702:F2765" si="369">MAX($D$6-C2702,0)</f>
        <v>0.99761487839760932</v>
      </c>
      <c r="G2702" s="194">
        <f t="shared" ref="G2702:G2765" si="370">E2702*$D$2+F2702*$D$3</f>
        <v>0.69833041487832659</v>
      </c>
      <c r="H2702" s="194">
        <f t="shared" ref="H2702:H2765" si="371">$D$2*D2702</f>
        <v>26.452742889842746</v>
      </c>
      <c r="I2702" s="194">
        <f t="shared" ref="I2702:I2765" si="372">-$D$6*$B$2+D2702*$B$4+F2702*$B$3</f>
        <v>25.754412474964422</v>
      </c>
    </row>
    <row r="2703" spans="1:9" x14ac:dyDescent="0.3">
      <c r="A2703">
        <v>2691</v>
      </c>
      <c r="B2703">
        <v>0.82519693988926435</v>
      </c>
      <c r="C2703" s="194">
        <f t="shared" si="366"/>
        <v>27.6121213744306</v>
      </c>
      <c r="D2703" s="213">
        <f t="shared" si="367"/>
        <v>24</v>
      </c>
      <c r="E2703" s="194">
        <f t="shared" si="368"/>
        <v>3.6121213744306004</v>
      </c>
      <c r="F2703" s="194">
        <f t="shared" si="369"/>
        <v>0</v>
      </c>
      <c r="G2703" s="194">
        <f t="shared" si="370"/>
        <v>4.15393958059519</v>
      </c>
      <c r="H2703" s="194">
        <f t="shared" si="371"/>
        <v>27.599999999999998</v>
      </c>
      <c r="I2703" s="194">
        <f t="shared" si="372"/>
        <v>27.599999999999994</v>
      </c>
    </row>
    <row r="2704" spans="1:9" x14ac:dyDescent="0.3">
      <c r="A2704">
        <v>2692</v>
      </c>
      <c r="B2704">
        <v>0.71871261838953404</v>
      </c>
      <c r="C2704" s="194">
        <f t="shared" si="366"/>
        <v>25.474128136575764</v>
      </c>
      <c r="D2704" s="213">
        <f t="shared" si="367"/>
        <v>24</v>
      </c>
      <c r="E2704" s="194">
        <f t="shared" si="368"/>
        <v>1.4741281365757644</v>
      </c>
      <c r="F2704" s="194">
        <f t="shared" si="369"/>
        <v>0</v>
      </c>
      <c r="G2704" s="194">
        <f t="shared" si="370"/>
        <v>1.6952473570621289</v>
      </c>
      <c r="H2704" s="194">
        <f t="shared" si="371"/>
        <v>27.599999999999998</v>
      </c>
      <c r="I2704" s="194">
        <f t="shared" si="372"/>
        <v>27.599999999999994</v>
      </c>
    </row>
    <row r="2705" spans="1:9" x14ac:dyDescent="0.3">
      <c r="A2705">
        <v>2693</v>
      </c>
      <c r="B2705">
        <v>0.14609146048801536</v>
      </c>
      <c r="C2705" s="194">
        <f t="shared" si="366"/>
        <v>15.679930252484512</v>
      </c>
      <c r="D2705" s="213">
        <f t="shared" si="367"/>
        <v>15.679930252484512</v>
      </c>
      <c r="E2705" s="194">
        <f t="shared" si="368"/>
        <v>0</v>
      </c>
      <c r="F2705" s="194">
        <f t="shared" si="369"/>
        <v>8.3200697475154879</v>
      </c>
      <c r="G2705" s="194">
        <f t="shared" si="370"/>
        <v>5.8240488232608421</v>
      </c>
      <c r="H2705" s="194">
        <f t="shared" si="371"/>
        <v>18.031919790357186</v>
      </c>
      <c r="I2705" s="194">
        <f t="shared" si="372"/>
        <v>12.207870967096342</v>
      </c>
    </row>
    <row r="2706" spans="1:9" x14ac:dyDescent="0.3">
      <c r="A2706">
        <v>2694</v>
      </c>
      <c r="B2706">
        <v>0.77718935539635758</v>
      </c>
      <c r="C2706" s="194">
        <f t="shared" si="366"/>
        <v>26.576411645068863</v>
      </c>
      <c r="D2706" s="213">
        <f t="shared" si="367"/>
        <v>24</v>
      </c>
      <c r="E2706" s="194">
        <f t="shared" si="368"/>
        <v>2.5764116450688626</v>
      </c>
      <c r="F2706" s="194">
        <f t="shared" si="369"/>
        <v>0</v>
      </c>
      <c r="G2706" s="194">
        <f t="shared" si="370"/>
        <v>2.9628733918291918</v>
      </c>
      <c r="H2706" s="194">
        <f t="shared" si="371"/>
        <v>27.599999999999998</v>
      </c>
      <c r="I2706" s="194">
        <f t="shared" si="372"/>
        <v>27.599999999999994</v>
      </c>
    </row>
    <row r="2707" spans="1:9" x14ac:dyDescent="0.3">
      <c r="A2707">
        <v>2695</v>
      </c>
      <c r="B2707">
        <v>0.17207621302958109</v>
      </c>
      <c r="C2707" s="194">
        <f t="shared" si="366"/>
        <v>16.324045170033266</v>
      </c>
      <c r="D2707" s="213">
        <f t="shared" si="367"/>
        <v>16.324045170033266</v>
      </c>
      <c r="E2707" s="194">
        <f t="shared" si="368"/>
        <v>0</v>
      </c>
      <c r="F2707" s="194">
        <f t="shared" si="369"/>
        <v>7.6759548299667344</v>
      </c>
      <c r="G2707" s="194">
        <f t="shared" si="370"/>
        <v>5.3731683809767148</v>
      </c>
      <c r="H2707" s="194">
        <f t="shared" si="371"/>
        <v>18.772651945538254</v>
      </c>
      <c r="I2707" s="194">
        <f t="shared" si="372"/>
        <v>13.399483564561537</v>
      </c>
    </row>
    <row r="2708" spans="1:9" x14ac:dyDescent="0.3">
      <c r="A2708">
        <v>2696</v>
      </c>
      <c r="B2708">
        <v>0.29980448313738783</v>
      </c>
      <c r="C2708" s="194">
        <f t="shared" si="366"/>
        <v>18.850222465427745</v>
      </c>
      <c r="D2708" s="213">
        <f t="shared" si="367"/>
        <v>18.850222465427745</v>
      </c>
      <c r="E2708" s="194">
        <f t="shared" si="368"/>
        <v>0</v>
      </c>
      <c r="F2708" s="194">
        <f t="shared" si="369"/>
        <v>5.1497775345722552</v>
      </c>
      <c r="G2708" s="194">
        <f t="shared" si="370"/>
        <v>3.6048442742005791</v>
      </c>
      <c r="H2708" s="194">
        <f t="shared" si="371"/>
        <v>21.677755835241904</v>
      </c>
      <c r="I2708" s="194">
        <f t="shared" si="372"/>
        <v>18.072911561041323</v>
      </c>
    </row>
    <row r="2709" spans="1:9" x14ac:dyDescent="0.3">
      <c r="A2709">
        <v>2697</v>
      </c>
      <c r="B2709">
        <v>0.33183699953084289</v>
      </c>
      <c r="C2709" s="194">
        <f t="shared" si="366"/>
        <v>19.390922231838744</v>
      </c>
      <c r="D2709" s="213">
        <f t="shared" si="367"/>
        <v>19.390922231838744</v>
      </c>
      <c r="E2709" s="194">
        <f t="shared" si="368"/>
        <v>0</v>
      </c>
      <c r="F2709" s="194">
        <f t="shared" si="369"/>
        <v>4.6090777681612565</v>
      </c>
      <c r="G2709" s="194">
        <f t="shared" si="370"/>
        <v>3.2263544377128799</v>
      </c>
      <c r="H2709" s="194">
        <f t="shared" si="371"/>
        <v>22.299560566614552</v>
      </c>
      <c r="I2709" s="194">
        <f t="shared" si="372"/>
        <v>19.073206128901671</v>
      </c>
    </row>
    <row r="2710" spans="1:9" x14ac:dyDescent="0.3">
      <c r="A2710">
        <v>2698</v>
      </c>
      <c r="B2710">
        <v>0.13508394269157309</v>
      </c>
      <c r="C2710" s="194">
        <f t="shared" si="366"/>
        <v>15.383943897771561</v>
      </c>
      <c r="D2710" s="213">
        <f t="shared" si="367"/>
        <v>15.383943897771561</v>
      </c>
      <c r="E2710" s="194">
        <f t="shared" si="368"/>
        <v>0</v>
      </c>
      <c r="F2710" s="194">
        <f t="shared" si="369"/>
        <v>8.6160561022284394</v>
      </c>
      <c r="G2710" s="194">
        <f t="shared" si="370"/>
        <v>6.0312392715599081</v>
      </c>
      <c r="H2710" s="194">
        <f t="shared" si="371"/>
        <v>17.691535482437292</v>
      </c>
      <c r="I2710" s="194">
        <f t="shared" si="372"/>
        <v>11.660296210877382</v>
      </c>
    </row>
    <row r="2711" spans="1:9" x14ac:dyDescent="0.3">
      <c r="A2711">
        <v>2699</v>
      </c>
      <c r="B2711">
        <v>0.76006078177309033</v>
      </c>
      <c r="C2711" s="194">
        <f t="shared" si="366"/>
        <v>26.238988575090794</v>
      </c>
      <c r="D2711" s="213">
        <f t="shared" si="367"/>
        <v>24</v>
      </c>
      <c r="E2711" s="194">
        <f t="shared" si="368"/>
        <v>2.2389885750907936</v>
      </c>
      <c r="F2711" s="194">
        <f t="shared" si="369"/>
        <v>0</v>
      </c>
      <c r="G2711" s="194">
        <f t="shared" si="370"/>
        <v>2.5748368613544126</v>
      </c>
      <c r="H2711" s="194">
        <f t="shared" si="371"/>
        <v>27.599999999999998</v>
      </c>
      <c r="I2711" s="194">
        <f t="shared" si="372"/>
        <v>27.599999999999994</v>
      </c>
    </row>
    <row r="2712" spans="1:9" x14ac:dyDescent="0.3">
      <c r="A2712">
        <v>2700</v>
      </c>
      <c r="B2712">
        <v>0.48507298840959545</v>
      </c>
      <c r="C2712" s="194">
        <f t="shared" si="366"/>
        <v>21.775448775703275</v>
      </c>
      <c r="D2712" s="213">
        <f t="shared" si="367"/>
        <v>21.775448775703275</v>
      </c>
      <c r="E2712" s="194">
        <f t="shared" si="368"/>
        <v>0</v>
      </c>
      <c r="F2712" s="194">
        <f t="shared" si="369"/>
        <v>2.2245512242967251</v>
      </c>
      <c r="G2712" s="194">
        <f t="shared" si="370"/>
        <v>1.5571858570077077</v>
      </c>
      <c r="H2712" s="194">
        <f t="shared" si="371"/>
        <v>25.041766092058765</v>
      </c>
      <c r="I2712" s="194">
        <f t="shared" si="372"/>
        <v>23.484580235051055</v>
      </c>
    </row>
    <row r="2713" spans="1:9" x14ac:dyDescent="0.3">
      <c r="A2713">
        <v>2701</v>
      </c>
      <c r="B2713">
        <v>2.6565311334654451E-2</v>
      </c>
      <c r="C2713" s="194">
        <f t="shared" si="366"/>
        <v>10.39685362853821</v>
      </c>
      <c r="D2713" s="213">
        <f t="shared" si="367"/>
        <v>10.39685362853821</v>
      </c>
      <c r="E2713" s="194">
        <f t="shared" si="368"/>
        <v>0</v>
      </c>
      <c r="F2713" s="194">
        <f t="shared" si="369"/>
        <v>13.60314637146179</v>
      </c>
      <c r="G2713" s="194">
        <f t="shared" si="370"/>
        <v>9.5222024600232533</v>
      </c>
      <c r="H2713" s="194">
        <f t="shared" si="371"/>
        <v>11.95638167281894</v>
      </c>
      <c r="I2713" s="194">
        <f t="shared" si="372"/>
        <v>2.4341792127956845</v>
      </c>
    </row>
    <row r="2714" spans="1:9" x14ac:dyDescent="0.3">
      <c r="A2714">
        <v>2702</v>
      </c>
      <c r="B2714">
        <v>0.16858651177189932</v>
      </c>
      <c r="C2714" s="194">
        <f t="shared" si="366"/>
        <v>16.241404307873754</v>
      </c>
      <c r="D2714" s="213">
        <f t="shared" si="367"/>
        <v>16.241404307873754</v>
      </c>
      <c r="E2714" s="194">
        <f t="shared" si="368"/>
        <v>0</v>
      </c>
      <c r="F2714" s="194">
        <f t="shared" si="369"/>
        <v>7.7585956921262458</v>
      </c>
      <c r="G2714" s="194">
        <f t="shared" si="370"/>
        <v>5.4310169844883722</v>
      </c>
      <c r="H2714" s="194">
        <f t="shared" si="371"/>
        <v>18.677614954054818</v>
      </c>
      <c r="I2714" s="194">
        <f t="shared" si="372"/>
        <v>13.246597969566441</v>
      </c>
    </row>
    <row r="2715" spans="1:9" x14ac:dyDescent="0.3">
      <c r="A2715">
        <v>2703</v>
      </c>
      <c r="B2715">
        <v>3.7059278228066761E-2</v>
      </c>
      <c r="C2715" s="194">
        <f t="shared" si="366"/>
        <v>11.284715055692253</v>
      </c>
      <c r="D2715" s="213">
        <f t="shared" si="367"/>
        <v>11.284715055692253</v>
      </c>
      <c r="E2715" s="194">
        <f t="shared" si="368"/>
        <v>0</v>
      </c>
      <c r="F2715" s="194">
        <f t="shared" si="369"/>
        <v>12.715284944307747</v>
      </c>
      <c r="G2715" s="194">
        <f t="shared" si="370"/>
        <v>8.9006994610154244</v>
      </c>
      <c r="H2715" s="194">
        <f t="shared" si="371"/>
        <v>12.977422314046089</v>
      </c>
      <c r="I2715" s="194">
        <f t="shared" si="372"/>
        <v>4.0767228530306658</v>
      </c>
    </row>
    <row r="2716" spans="1:9" x14ac:dyDescent="0.3">
      <c r="A2716">
        <v>2704</v>
      </c>
      <c r="B2716">
        <v>0.15776147782601313</v>
      </c>
      <c r="C2716" s="194">
        <f t="shared" si="366"/>
        <v>15.977796497927823</v>
      </c>
      <c r="D2716" s="213">
        <f t="shared" si="367"/>
        <v>15.977796497927823</v>
      </c>
      <c r="E2716" s="194">
        <f t="shared" si="368"/>
        <v>0</v>
      </c>
      <c r="F2716" s="194">
        <f t="shared" si="369"/>
        <v>8.0222035020721769</v>
      </c>
      <c r="G2716" s="194">
        <f t="shared" si="370"/>
        <v>5.6155424514505246</v>
      </c>
      <c r="H2716" s="194">
        <f t="shared" si="371"/>
        <v>18.374465972616996</v>
      </c>
      <c r="I2716" s="194">
        <f t="shared" si="372"/>
        <v>12.758923521166469</v>
      </c>
    </row>
    <row r="2717" spans="1:9" x14ac:dyDescent="0.3">
      <c r="A2717">
        <v>2705</v>
      </c>
      <c r="B2717">
        <v>0.46679396754154434</v>
      </c>
      <c r="C2717" s="194">
        <f t="shared" si="366"/>
        <v>21.500010857154816</v>
      </c>
      <c r="D2717" s="213">
        <f t="shared" si="367"/>
        <v>21.500010857154816</v>
      </c>
      <c r="E2717" s="194">
        <f t="shared" si="368"/>
        <v>0</v>
      </c>
      <c r="F2717" s="194">
        <f t="shared" si="369"/>
        <v>2.4999891428451839</v>
      </c>
      <c r="G2717" s="194">
        <f t="shared" si="370"/>
        <v>1.7499923999916289</v>
      </c>
      <c r="H2717" s="194">
        <f t="shared" si="371"/>
        <v>24.725012485728037</v>
      </c>
      <c r="I2717" s="194">
        <f t="shared" si="372"/>
        <v>22.975020085736404</v>
      </c>
    </row>
    <row r="2718" spans="1:9" x14ac:dyDescent="0.3">
      <c r="A2718">
        <v>2706</v>
      </c>
      <c r="B2718">
        <v>0.53179503777543169</v>
      </c>
      <c r="C2718" s="194">
        <f t="shared" si="366"/>
        <v>22.478697402555234</v>
      </c>
      <c r="D2718" s="213">
        <f t="shared" si="367"/>
        <v>22.478697402555234</v>
      </c>
      <c r="E2718" s="194">
        <f t="shared" si="368"/>
        <v>0</v>
      </c>
      <c r="F2718" s="194">
        <f t="shared" si="369"/>
        <v>1.521302597444766</v>
      </c>
      <c r="G2718" s="194">
        <f t="shared" si="370"/>
        <v>1.0649118182113364</v>
      </c>
      <c r="H2718" s="194">
        <f t="shared" si="371"/>
        <v>25.850502012938517</v>
      </c>
      <c r="I2718" s="194">
        <f t="shared" si="372"/>
        <v>24.785590194727181</v>
      </c>
    </row>
    <row r="2719" spans="1:9" x14ac:dyDescent="0.3">
      <c r="A2719">
        <v>2707</v>
      </c>
      <c r="B2719">
        <v>0.16064673379857453</v>
      </c>
      <c r="C2719" s="194">
        <f t="shared" si="366"/>
        <v>16.049179954329265</v>
      </c>
      <c r="D2719" s="213">
        <f t="shared" si="367"/>
        <v>16.049179954329265</v>
      </c>
      <c r="E2719" s="194">
        <f t="shared" si="368"/>
        <v>0</v>
      </c>
      <c r="F2719" s="194">
        <f t="shared" si="369"/>
        <v>7.950820045670735</v>
      </c>
      <c r="G2719" s="194">
        <f t="shared" si="370"/>
        <v>5.5655740319695148</v>
      </c>
      <c r="H2719" s="194">
        <f t="shared" si="371"/>
        <v>18.456556947478653</v>
      </c>
      <c r="I2719" s="194">
        <f t="shared" si="372"/>
        <v>12.890982915509136</v>
      </c>
    </row>
    <row r="2720" spans="1:9" x14ac:dyDescent="0.3">
      <c r="A2720">
        <v>2708</v>
      </c>
      <c r="B2720">
        <v>0.74491656412120255</v>
      </c>
      <c r="C2720" s="194">
        <f t="shared" si="366"/>
        <v>25.951467274075384</v>
      </c>
      <c r="D2720" s="213">
        <f t="shared" si="367"/>
        <v>24</v>
      </c>
      <c r="E2720" s="194">
        <f t="shared" si="368"/>
        <v>1.9514672740753838</v>
      </c>
      <c r="F2720" s="194">
        <f t="shared" si="369"/>
        <v>0</v>
      </c>
      <c r="G2720" s="194">
        <f t="shared" si="370"/>
        <v>2.2441873651866913</v>
      </c>
      <c r="H2720" s="194">
        <f t="shared" si="371"/>
        <v>27.599999999999998</v>
      </c>
      <c r="I2720" s="194">
        <f t="shared" si="372"/>
        <v>27.599999999999994</v>
      </c>
    </row>
    <row r="2721" spans="1:9" x14ac:dyDescent="0.3">
      <c r="A2721">
        <v>2709</v>
      </c>
      <c r="B2721">
        <v>0.15709179796060024</v>
      </c>
      <c r="C2721" s="194">
        <f t="shared" si="366"/>
        <v>15.961105877079289</v>
      </c>
      <c r="D2721" s="213">
        <f t="shared" si="367"/>
        <v>15.961105877079289</v>
      </c>
      <c r="E2721" s="194">
        <f t="shared" si="368"/>
        <v>0</v>
      </c>
      <c r="F2721" s="194">
        <f t="shared" si="369"/>
        <v>8.0388941229207109</v>
      </c>
      <c r="G2721" s="194">
        <f t="shared" si="370"/>
        <v>5.6272258860444984</v>
      </c>
      <c r="H2721" s="194">
        <f t="shared" si="371"/>
        <v>18.35527175864118</v>
      </c>
      <c r="I2721" s="194">
        <f t="shared" si="372"/>
        <v>12.728045872596679</v>
      </c>
    </row>
    <row r="2722" spans="1:9" x14ac:dyDescent="0.3">
      <c r="A2722">
        <v>2710</v>
      </c>
      <c r="B2722">
        <v>0.77031796359630056</v>
      </c>
      <c r="C2722" s="194">
        <f t="shared" si="366"/>
        <v>26.439366398442004</v>
      </c>
      <c r="D2722" s="213">
        <f t="shared" si="367"/>
        <v>24</v>
      </c>
      <c r="E2722" s="194">
        <f t="shared" si="368"/>
        <v>2.4393663984420044</v>
      </c>
      <c r="F2722" s="194">
        <f t="shared" si="369"/>
        <v>0</v>
      </c>
      <c r="G2722" s="194">
        <f t="shared" si="370"/>
        <v>2.8052713582083051</v>
      </c>
      <c r="H2722" s="194">
        <f t="shared" si="371"/>
        <v>27.599999999999998</v>
      </c>
      <c r="I2722" s="194">
        <f t="shared" si="372"/>
        <v>27.599999999999994</v>
      </c>
    </row>
    <row r="2723" spans="1:9" x14ac:dyDescent="0.3">
      <c r="A2723">
        <v>2711</v>
      </c>
      <c r="B2723">
        <v>0.26772803233928899</v>
      </c>
      <c r="C2723" s="194">
        <f t="shared" si="366"/>
        <v>18.281806824676174</v>
      </c>
      <c r="D2723" s="213">
        <f t="shared" si="367"/>
        <v>18.281806824676174</v>
      </c>
      <c r="E2723" s="194">
        <f t="shared" si="368"/>
        <v>0</v>
      </c>
      <c r="F2723" s="194">
        <f t="shared" si="369"/>
        <v>5.718193175323826</v>
      </c>
      <c r="G2723" s="194">
        <f t="shared" si="370"/>
        <v>4.0027352227266784</v>
      </c>
      <c r="H2723" s="194">
        <f t="shared" si="371"/>
        <v>21.024077848377598</v>
      </c>
      <c r="I2723" s="194">
        <f t="shared" si="372"/>
        <v>17.02134262565092</v>
      </c>
    </row>
    <row r="2724" spans="1:9" x14ac:dyDescent="0.3">
      <c r="A2724">
        <v>2712</v>
      </c>
      <c r="B2724">
        <v>0.59482297679608376</v>
      </c>
      <c r="C2724" s="194">
        <f t="shared" si="366"/>
        <v>23.439815876965319</v>
      </c>
      <c r="D2724" s="213">
        <f t="shared" si="367"/>
        <v>23.439815876965319</v>
      </c>
      <c r="E2724" s="194">
        <f t="shared" si="368"/>
        <v>0</v>
      </c>
      <c r="F2724" s="194">
        <f t="shared" si="369"/>
        <v>0.56018412303468068</v>
      </c>
      <c r="G2724" s="194">
        <f t="shared" si="370"/>
        <v>0.39212888612427649</v>
      </c>
      <c r="H2724" s="194">
        <f t="shared" si="371"/>
        <v>26.955788258510115</v>
      </c>
      <c r="I2724" s="194">
        <f t="shared" si="372"/>
        <v>26.563659372385839</v>
      </c>
    </row>
    <row r="2725" spans="1:9" x14ac:dyDescent="0.3">
      <c r="A2725">
        <v>2713</v>
      </c>
      <c r="B2725">
        <v>0.95240041624730809</v>
      </c>
      <c r="C2725" s="194">
        <f t="shared" si="366"/>
        <v>32.011524707513047</v>
      </c>
      <c r="D2725" s="213">
        <f t="shared" si="367"/>
        <v>24</v>
      </c>
      <c r="E2725" s="194">
        <f t="shared" si="368"/>
        <v>8.0115247075130469</v>
      </c>
      <c r="F2725" s="194">
        <f t="shared" si="369"/>
        <v>0</v>
      </c>
      <c r="G2725" s="194">
        <f t="shared" si="370"/>
        <v>9.2132534136400039</v>
      </c>
      <c r="H2725" s="194">
        <f t="shared" si="371"/>
        <v>27.599999999999998</v>
      </c>
      <c r="I2725" s="194">
        <f t="shared" si="372"/>
        <v>27.599999999999994</v>
      </c>
    </row>
    <row r="2726" spans="1:9" x14ac:dyDescent="0.3">
      <c r="A2726">
        <v>2714</v>
      </c>
      <c r="B2726">
        <v>8.8839654036577675E-2</v>
      </c>
      <c r="C2726" s="194">
        <f t="shared" si="366"/>
        <v>13.912390343037352</v>
      </c>
      <c r="D2726" s="213">
        <f t="shared" si="367"/>
        <v>13.912390343037352</v>
      </c>
      <c r="E2726" s="194">
        <f t="shared" si="368"/>
        <v>0</v>
      </c>
      <c r="F2726" s="194">
        <f t="shared" si="369"/>
        <v>10.087609656962648</v>
      </c>
      <c r="G2726" s="194">
        <f t="shared" si="370"/>
        <v>7.0613267598738547</v>
      </c>
      <c r="H2726" s="194">
        <f t="shared" si="371"/>
        <v>15.999248894492954</v>
      </c>
      <c r="I2726" s="194">
        <f t="shared" si="372"/>
        <v>8.9379221346190967</v>
      </c>
    </row>
    <row r="2727" spans="1:9" x14ac:dyDescent="0.3">
      <c r="A2727">
        <v>2715</v>
      </c>
      <c r="B2727">
        <v>0.48947858098060359</v>
      </c>
      <c r="C2727" s="194">
        <f t="shared" si="366"/>
        <v>21.841741933167828</v>
      </c>
      <c r="D2727" s="213">
        <f t="shared" si="367"/>
        <v>21.841741933167828</v>
      </c>
      <c r="E2727" s="194">
        <f t="shared" si="368"/>
        <v>0</v>
      </c>
      <c r="F2727" s="194">
        <f t="shared" si="369"/>
        <v>2.1582580668321718</v>
      </c>
      <c r="G2727" s="194">
        <f t="shared" si="370"/>
        <v>1.5107806467825204</v>
      </c>
      <c r="H2727" s="194">
        <f t="shared" si="371"/>
        <v>25.118003223142999</v>
      </c>
      <c r="I2727" s="194">
        <f t="shared" si="372"/>
        <v>23.607222576360481</v>
      </c>
    </row>
    <row r="2728" spans="1:9" x14ac:dyDescent="0.3">
      <c r="A2728">
        <v>2716</v>
      </c>
      <c r="B2728">
        <v>0.855178020671439</v>
      </c>
      <c r="C2728" s="194">
        <f t="shared" si="366"/>
        <v>28.353417989724456</v>
      </c>
      <c r="D2728" s="213">
        <f t="shared" si="367"/>
        <v>24</v>
      </c>
      <c r="E2728" s="194">
        <f t="shared" si="368"/>
        <v>4.3534179897244556</v>
      </c>
      <c r="F2728" s="194">
        <f t="shared" si="369"/>
        <v>0</v>
      </c>
      <c r="G2728" s="194">
        <f t="shared" si="370"/>
        <v>5.0064306881831238</v>
      </c>
      <c r="H2728" s="194">
        <f t="shared" si="371"/>
        <v>27.599999999999998</v>
      </c>
      <c r="I2728" s="194">
        <f t="shared" si="372"/>
        <v>27.599999999999994</v>
      </c>
    </row>
    <row r="2729" spans="1:9" x14ac:dyDescent="0.3">
      <c r="A2729">
        <v>2717</v>
      </c>
      <c r="B2729">
        <v>0.50766011668217004</v>
      </c>
      <c r="C2729" s="194">
        <f t="shared" si="366"/>
        <v>22.115213470354554</v>
      </c>
      <c r="D2729" s="213">
        <f t="shared" si="367"/>
        <v>22.115213470354554</v>
      </c>
      <c r="E2729" s="194">
        <f t="shared" si="368"/>
        <v>0</v>
      </c>
      <c r="F2729" s="194">
        <f t="shared" si="369"/>
        <v>1.8847865296454458</v>
      </c>
      <c r="G2729" s="194">
        <f t="shared" si="370"/>
        <v>1.3193505707518123</v>
      </c>
      <c r="H2729" s="194">
        <f t="shared" si="371"/>
        <v>25.432495490907737</v>
      </c>
      <c r="I2729" s="194">
        <f t="shared" si="372"/>
        <v>24.113144920155921</v>
      </c>
    </row>
    <row r="2730" spans="1:9" x14ac:dyDescent="0.3">
      <c r="A2730">
        <v>2718</v>
      </c>
      <c r="B2730">
        <v>0.5809165760251962</v>
      </c>
      <c r="C2730" s="194">
        <f t="shared" si="366"/>
        <v>23.225433140611035</v>
      </c>
      <c r="D2730" s="213">
        <f t="shared" si="367"/>
        <v>23.225433140611035</v>
      </c>
      <c r="E2730" s="194">
        <f t="shared" si="368"/>
        <v>0</v>
      </c>
      <c r="F2730" s="194">
        <f t="shared" si="369"/>
        <v>0.77456685938896541</v>
      </c>
      <c r="G2730" s="194">
        <f t="shared" si="370"/>
        <v>0.54219680157227579</v>
      </c>
      <c r="H2730" s="194">
        <f t="shared" si="371"/>
        <v>26.709248111702689</v>
      </c>
      <c r="I2730" s="194">
        <f t="shared" si="372"/>
        <v>26.167051310130411</v>
      </c>
    </row>
    <row r="2731" spans="1:9" x14ac:dyDescent="0.3">
      <c r="A2731">
        <v>2719</v>
      </c>
      <c r="B2731">
        <v>0.80305625886095333</v>
      </c>
      <c r="C2731" s="194">
        <f t="shared" si="366"/>
        <v>27.115531647411814</v>
      </c>
      <c r="D2731" s="213">
        <f t="shared" si="367"/>
        <v>24</v>
      </c>
      <c r="E2731" s="194">
        <f t="shared" si="368"/>
        <v>3.1155316474118138</v>
      </c>
      <c r="F2731" s="194">
        <f t="shared" si="369"/>
        <v>0</v>
      </c>
      <c r="G2731" s="194">
        <f t="shared" si="370"/>
        <v>3.5828613945235857</v>
      </c>
      <c r="H2731" s="194">
        <f t="shared" si="371"/>
        <v>27.599999999999998</v>
      </c>
      <c r="I2731" s="194">
        <f t="shared" si="372"/>
        <v>27.599999999999994</v>
      </c>
    </row>
    <row r="2732" spans="1:9" x14ac:dyDescent="0.3">
      <c r="A2732">
        <v>2720</v>
      </c>
      <c r="B2732">
        <v>0.65942611412235441</v>
      </c>
      <c r="C2732" s="194">
        <f t="shared" si="366"/>
        <v>24.465384377421195</v>
      </c>
      <c r="D2732" s="213">
        <f t="shared" si="367"/>
        <v>24</v>
      </c>
      <c r="E2732" s="194">
        <f t="shared" si="368"/>
        <v>0.46538437742119498</v>
      </c>
      <c r="F2732" s="194">
        <f t="shared" si="369"/>
        <v>0</v>
      </c>
      <c r="G2732" s="194">
        <f t="shared" si="370"/>
        <v>0.53519203403437421</v>
      </c>
      <c r="H2732" s="194">
        <f t="shared" si="371"/>
        <v>27.599999999999998</v>
      </c>
      <c r="I2732" s="194">
        <f t="shared" si="372"/>
        <v>27.599999999999994</v>
      </c>
    </row>
    <row r="2733" spans="1:9" x14ac:dyDescent="0.3">
      <c r="A2733">
        <v>2721</v>
      </c>
      <c r="B2733">
        <v>0.3462579462556723</v>
      </c>
      <c r="C2733" s="194">
        <f t="shared" si="366"/>
        <v>19.627341287771138</v>
      </c>
      <c r="D2733" s="213">
        <f t="shared" si="367"/>
        <v>19.627341287771138</v>
      </c>
      <c r="E2733" s="194">
        <f t="shared" si="368"/>
        <v>0</v>
      </c>
      <c r="F2733" s="194">
        <f t="shared" si="369"/>
        <v>4.372658712228862</v>
      </c>
      <c r="G2733" s="194">
        <f t="shared" si="370"/>
        <v>3.0608610985602036</v>
      </c>
      <c r="H2733" s="194">
        <f t="shared" si="371"/>
        <v>22.571442480936806</v>
      </c>
      <c r="I2733" s="194">
        <f t="shared" si="372"/>
        <v>19.510581382376603</v>
      </c>
    </row>
    <row r="2734" spans="1:9" x14ac:dyDescent="0.3">
      <c r="A2734">
        <v>2722</v>
      </c>
      <c r="B2734">
        <v>0.6307717687562594</v>
      </c>
      <c r="C2734" s="194">
        <f t="shared" si="366"/>
        <v>24.003388529114059</v>
      </c>
      <c r="D2734" s="213">
        <f t="shared" si="367"/>
        <v>24</v>
      </c>
      <c r="E2734" s="194">
        <f t="shared" si="368"/>
        <v>3.3885291140585139E-3</v>
      </c>
      <c r="F2734" s="194">
        <f t="shared" si="369"/>
        <v>0</v>
      </c>
      <c r="G2734" s="194">
        <f t="shared" si="370"/>
        <v>3.8968084811672908E-3</v>
      </c>
      <c r="H2734" s="194">
        <f t="shared" si="371"/>
        <v>27.599999999999998</v>
      </c>
      <c r="I2734" s="194">
        <f t="shared" si="372"/>
        <v>27.599999999999994</v>
      </c>
    </row>
    <row r="2735" spans="1:9" x14ac:dyDescent="0.3">
      <c r="A2735">
        <v>2723</v>
      </c>
      <c r="B2735">
        <v>0.17752905524306162</v>
      </c>
      <c r="C2735" s="194">
        <f t="shared" si="366"/>
        <v>16.451063450883531</v>
      </c>
      <c r="D2735" s="213">
        <f t="shared" si="367"/>
        <v>16.451063450883531</v>
      </c>
      <c r="E2735" s="194">
        <f t="shared" si="368"/>
        <v>0</v>
      </c>
      <c r="F2735" s="194">
        <f t="shared" si="369"/>
        <v>7.5489365491164691</v>
      </c>
      <c r="G2735" s="194">
        <f t="shared" si="370"/>
        <v>5.2842555843815289</v>
      </c>
      <c r="H2735" s="194">
        <f t="shared" si="371"/>
        <v>18.918722968516057</v>
      </c>
      <c r="I2735" s="194">
        <f t="shared" si="372"/>
        <v>13.634467384134531</v>
      </c>
    </row>
    <row r="2736" spans="1:9" x14ac:dyDescent="0.3">
      <c r="A2736">
        <v>2724</v>
      </c>
      <c r="B2736">
        <v>0.59496637121153151</v>
      </c>
      <c r="C2736" s="194">
        <f t="shared" si="366"/>
        <v>23.44203559184183</v>
      </c>
      <c r="D2736" s="213">
        <f t="shared" si="367"/>
        <v>23.44203559184183</v>
      </c>
      <c r="E2736" s="194">
        <f t="shared" si="368"/>
        <v>0</v>
      </c>
      <c r="F2736" s="194">
        <f t="shared" si="369"/>
        <v>0.5579644081581705</v>
      </c>
      <c r="G2736" s="194">
        <f t="shared" si="370"/>
        <v>0.39057508571071936</v>
      </c>
      <c r="H2736" s="194">
        <f t="shared" si="371"/>
        <v>26.958340930618103</v>
      </c>
      <c r="I2736" s="194">
        <f t="shared" si="372"/>
        <v>26.567765844907385</v>
      </c>
    </row>
    <row r="2737" spans="1:9" x14ac:dyDescent="0.3">
      <c r="A2737">
        <v>2725</v>
      </c>
      <c r="B2737">
        <v>0.16288080964734553</v>
      </c>
      <c r="C2737" s="194">
        <f t="shared" si="366"/>
        <v>16.103879321859878</v>
      </c>
      <c r="D2737" s="213">
        <f t="shared" si="367"/>
        <v>16.103879321859878</v>
      </c>
      <c r="E2737" s="194">
        <f t="shared" si="368"/>
        <v>0</v>
      </c>
      <c r="F2737" s="194">
        <f t="shared" si="369"/>
        <v>7.8961206781401216</v>
      </c>
      <c r="G2737" s="194">
        <f t="shared" si="370"/>
        <v>5.527284474698086</v>
      </c>
      <c r="H2737" s="194">
        <f t="shared" si="371"/>
        <v>18.519461220138858</v>
      </c>
      <c r="I2737" s="194">
        <f t="shared" si="372"/>
        <v>12.992176745440773</v>
      </c>
    </row>
    <row r="2738" spans="1:9" x14ac:dyDescent="0.3">
      <c r="A2738">
        <v>2726</v>
      </c>
      <c r="B2738">
        <v>0.76497038053596789</v>
      </c>
      <c r="C2738" s="194">
        <f t="shared" si="366"/>
        <v>26.334296017278707</v>
      </c>
      <c r="D2738" s="213">
        <f t="shared" si="367"/>
        <v>24</v>
      </c>
      <c r="E2738" s="194">
        <f t="shared" si="368"/>
        <v>2.3342960172787066</v>
      </c>
      <c r="F2738" s="194">
        <f t="shared" si="369"/>
        <v>0</v>
      </c>
      <c r="G2738" s="194">
        <f t="shared" si="370"/>
        <v>2.6844404198705125</v>
      </c>
      <c r="H2738" s="194">
        <f t="shared" si="371"/>
        <v>27.599999999999998</v>
      </c>
      <c r="I2738" s="194">
        <f t="shared" si="372"/>
        <v>27.599999999999994</v>
      </c>
    </row>
    <row r="2739" spans="1:9" x14ac:dyDescent="0.3">
      <c r="A2739">
        <v>2727</v>
      </c>
      <c r="B2739">
        <v>0.75508908846001099</v>
      </c>
      <c r="C2739" s="194">
        <f t="shared" si="366"/>
        <v>26.14355346260718</v>
      </c>
      <c r="D2739" s="213">
        <f t="shared" si="367"/>
        <v>24</v>
      </c>
      <c r="E2739" s="194">
        <f t="shared" si="368"/>
        <v>2.1435534626071799</v>
      </c>
      <c r="F2739" s="194">
        <f t="shared" si="369"/>
        <v>0</v>
      </c>
      <c r="G2739" s="194">
        <f t="shared" si="370"/>
        <v>2.4650864819982568</v>
      </c>
      <c r="H2739" s="194">
        <f t="shared" si="371"/>
        <v>27.599999999999998</v>
      </c>
      <c r="I2739" s="194">
        <f t="shared" si="372"/>
        <v>27.599999999999994</v>
      </c>
    </row>
    <row r="2740" spans="1:9" x14ac:dyDescent="0.3">
      <c r="A2740">
        <v>2728</v>
      </c>
      <c r="B2740">
        <v>0.71074262115673004</v>
      </c>
      <c r="C2740" s="194">
        <f t="shared" si="366"/>
        <v>25.333333015877258</v>
      </c>
      <c r="D2740" s="213">
        <f t="shared" si="367"/>
        <v>24</v>
      </c>
      <c r="E2740" s="194">
        <f t="shared" si="368"/>
        <v>1.3333330158772583</v>
      </c>
      <c r="F2740" s="194">
        <f t="shared" si="369"/>
        <v>0</v>
      </c>
      <c r="G2740" s="194">
        <f t="shared" si="370"/>
        <v>1.5333329682588468</v>
      </c>
      <c r="H2740" s="194">
        <f t="shared" si="371"/>
        <v>27.599999999999998</v>
      </c>
      <c r="I2740" s="194">
        <f t="shared" si="372"/>
        <v>27.599999999999994</v>
      </c>
    </row>
    <row r="2741" spans="1:9" x14ac:dyDescent="0.3">
      <c r="A2741">
        <v>2729</v>
      </c>
      <c r="B2741">
        <v>0.78414063714987337</v>
      </c>
      <c r="C2741" s="194">
        <f t="shared" si="366"/>
        <v>26.717523693448033</v>
      </c>
      <c r="D2741" s="213">
        <f t="shared" si="367"/>
        <v>24</v>
      </c>
      <c r="E2741" s="194">
        <f t="shared" si="368"/>
        <v>2.7175236934480331</v>
      </c>
      <c r="F2741" s="194">
        <f t="shared" si="369"/>
        <v>0</v>
      </c>
      <c r="G2741" s="194">
        <f t="shared" si="370"/>
        <v>3.125152247465238</v>
      </c>
      <c r="H2741" s="194">
        <f t="shared" si="371"/>
        <v>27.599999999999998</v>
      </c>
      <c r="I2741" s="194">
        <f t="shared" si="372"/>
        <v>27.599999999999994</v>
      </c>
    </row>
    <row r="2742" spans="1:9" x14ac:dyDescent="0.3">
      <c r="A2742">
        <v>2730</v>
      </c>
      <c r="B2742">
        <v>1.7368396735997216E-2</v>
      </c>
      <c r="C2742" s="194">
        <f t="shared" si="366"/>
        <v>9.3315195425696515</v>
      </c>
      <c r="D2742" s="213">
        <f t="shared" si="367"/>
        <v>9.3315195425696515</v>
      </c>
      <c r="E2742" s="194">
        <f t="shared" si="368"/>
        <v>0</v>
      </c>
      <c r="F2742" s="194">
        <f t="shared" si="369"/>
        <v>14.668480457430348</v>
      </c>
      <c r="G2742" s="194">
        <f t="shared" si="370"/>
        <v>10.267936320201246</v>
      </c>
      <c r="H2742" s="194">
        <f t="shared" si="371"/>
        <v>10.731247473955099</v>
      </c>
      <c r="I2742" s="194">
        <f t="shared" si="372"/>
        <v>0.46331115375385323</v>
      </c>
    </row>
    <row r="2743" spans="1:9" x14ac:dyDescent="0.3">
      <c r="A2743">
        <v>2731</v>
      </c>
      <c r="B2743">
        <v>7.5535421102375766E-2</v>
      </c>
      <c r="C2743" s="194">
        <f t="shared" si="366"/>
        <v>13.385444146097802</v>
      </c>
      <c r="D2743" s="213">
        <f t="shared" si="367"/>
        <v>13.385444146097802</v>
      </c>
      <c r="E2743" s="194">
        <f t="shared" si="368"/>
        <v>0</v>
      </c>
      <c r="F2743" s="194">
        <f t="shared" si="369"/>
        <v>10.614555853902198</v>
      </c>
      <c r="G2743" s="194">
        <f t="shared" si="370"/>
        <v>7.4301890977315397</v>
      </c>
      <c r="H2743" s="194">
        <f t="shared" si="371"/>
        <v>15.393260768012471</v>
      </c>
      <c r="I2743" s="194">
        <f t="shared" si="372"/>
        <v>7.9630716702809323</v>
      </c>
    </row>
    <row r="2744" spans="1:9" x14ac:dyDescent="0.3">
      <c r="A2744">
        <v>2732</v>
      </c>
      <c r="B2744">
        <v>0.58446206869821504</v>
      </c>
      <c r="C2744" s="194">
        <f t="shared" si="366"/>
        <v>23.279931633324097</v>
      </c>
      <c r="D2744" s="213">
        <f t="shared" si="367"/>
        <v>23.279931633324097</v>
      </c>
      <c r="E2744" s="194">
        <f t="shared" si="368"/>
        <v>0</v>
      </c>
      <c r="F2744" s="194">
        <f t="shared" si="369"/>
        <v>0.72006836667590335</v>
      </c>
      <c r="G2744" s="194">
        <f t="shared" si="370"/>
        <v>0.50404785667313234</v>
      </c>
      <c r="H2744" s="194">
        <f t="shared" si="371"/>
        <v>26.771921378322709</v>
      </c>
      <c r="I2744" s="194">
        <f t="shared" si="372"/>
        <v>26.267873521649577</v>
      </c>
    </row>
    <row r="2745" spans="1:9" x14ac:dyDescent="0.3">
      <c r="A2745">
        <v>2733</v>
      </c>
      <c r="B2745">
        <v>0.98629650774992084</v>
      </c>
      <c r="C2745" s="194">
        <f t="shared" si="366"/>
        <v>35.234031081576276</v>
      </c>
      <c r="D2745" s="213">
        <f t="shared" si="367"/>
        <v>24</v>
      </c>
      <c r="E2745" s="194">
        <f t="shared" si="368"/>
        <v>11.234031081576276</v>
      </c>
      <c r="F2745" s="194">
        <f t="shared" si="369"/>
        <v>0</v>
      </c>
      <c r="G2745" s="194">
        <f t="shared" si="370"/>
        <v>12.919135743812717</v>
      </c>
      <c r="H2745" s="194">
        <f t="shared" si="371"/>
        <v>27.599999999999998</v>
      </c>
      <c r="I2745" s="194">
        <f t="shared" si="372"/>
        <v>27.599999999999994</v>
      </c>
    </row>
    <row r="2746" spans="1:9" x14ac:dyDescent="0.3">
      <c r="A2746">
        <v>2734</v>
      </c>
      <c r="B2746">
        <v>0.1532712037158962</v>
      </c>
      <c r="C2746" s="194">
        <f t="shared" si="366"/>
        <v>15.86497583506489</v>
      </c>
      <c r="D2746" s="213">
        <f t="shared" si="367"/>
        <v>15.86497583506489</v>
      </c>
      <c r="E2746" s="194">
        <f t="shared" si="368"/>
        <v>0</v>
      </c>
      <c r="F2746" s="194">
        <f t="shared" si="369"/>
        <v>8.1350241649351105</v>
      </c>
      <c r="G2746" s="194">
        <f t="shared" si="370"/>
        <v>5.6945169154545781</v>
      </c>
      <c r="H2746" s="194">
        <f t="shared" si="371"/>
        <v>18.244722210324621</v>
      </c>
      <c r="I2746" s="194">
        <f t="shared" si="372"/>
        <v>12.550205294870041</v>
      </c>
    </row>
    <row r="2747" spans="1:9" x14ac:dyDescent="0.3">
      <c r="A2747">
        <v>2735</v>
      </c>
      <c r="B2747">
        <v>4.3792350855371032E-2</v>
      </c>
      <c r="C2747" s="194">
        <f t="shared" si="366"/>
        <v>11.750329744390614</v>
      </c>
      <c r="D2747" s="213">
        <f t="shared" si="367"/>
        <v>11.750329744390614</v>
      </c>
      <c r="E2747" s="194">
        <f t="shared" si="368"/>
        <v>0</v>
      </c>
      <c r="F2747" s="194">
        <f t="shared" si="369"/>
        <v>12.249670255609386</v>
      </c>
      <c r="G2747" s="194">
        <f t="shared" si="370"/>
        <v>8.5747691789265712</v>
      </c>
      <c r="H2747" s="194">
        <f t="shared" si="371"/>
        <v>13.512879206049204</v>
      </c>
      <c r="I2747" s="194">
        <f t="shared" si="372"/>
        <v>4.9381100271226321</v>
      </c>
    </row>
    <row r="2748" spans="1:9" x14ac:dyDescent="0.3">
      <c r="A2748">
        <v>2736</v>
      </c>
      <c r="B2748">
        <v>9.1934226100141125E-2</v>
      </c>
      <c r="C2748" s="194">
        <f t="shared" si="366"/>
        <v>14.026372483331384</v>
      </c>
      <c r="D2748" s="213">
        <f t="shared" si="367"/>
        <v>14.026372483331384</v>
      </c>
      <c r="E2748" s="194">
        <f t="shared" si="368"/>
        <v>0</v>
      </c>
      <c r="F2748" s="194">
        <f t="shared" si="369"/>
        <v>9.9736275166686159</v>
      </c>
      <c r="G2748" s="194">
        <f t="shared" si="370"/>
        <v>6.9815392616680318</v>
      </c>
      <c r="H2748" s="194">
        <f t="shared" si="371"/>
        <v>16.130328355831089</v>
      </c>
      <c r="I2748" s="194">
        <f t="shared" si="372"/>
        <v>9.148789094163055</v>
      </c>
    </row>
    <row r="2749" spans="1:9" x14ac:dyDescent="0.3">
      <c r="A2749">
        <v>2737</v>
      </c>
      <c r="B2749">
        <v>0.37585770819491349</v>
      </c>
      <c r="C2749" s="194">
        <f t="shared" si="366"/>
        <v>20.10173044186147</v>
      </c>
      <c r="D2749" s="213">
        <f t="shared" si="367"/>
        <v>20.10173044186147</v>
      </c>
      <c r="E2749" s="194">
        <f t="shared" si="368"/>
        <v>0</v>
      </c>
      <c r="F2749" s="194">
        <f t="shared" si="369"/>
        <v>3.89826955813853</v>
      </c>
      <c r="G2749" s="194">
        <f t="shared" si="370"/>
        <v>2.7287886906969714</v>
      </c>
      <c r="H2749" s="194">
        <f t="shared" si="371"/>
        <v>23.116990008140689</v>
      </c>
      <c r="I2749" s="194">
        <f t="shared" si="372"/>
        <v>20.388201317443716</v>
      </c>
    </row>
    <row r="2750" spans="1:9" x14ac:dyDescent="0.3">
      <c r="A2750">
        <v>2738</v>
      </c>
      <c r="B2750">
        <v>0.62485837247703235</v>
      </c>
      <c r="C2750" s="194">
        <f t="shared" si="366"/>
        <v>23.909595347136936</v>
      </c>
      <c r="D2750" s="213">
        <f t="shared" si="367"/>
        <v>23.909595347136936</v>
      </c>
      <c r="E2750" s="194">
        <f t="shared" si="368"/>
        <v>0</v>
      </c>
      <c r="F2750" s="194">
        <f t="shared" si="369"/>
        <v>9.0404652863064427E-2</v>
      </c>
      <c r="G2750" s="194">
        <f t="shared" si="370"/>
        <v>6.328325700414511E-2</v>
      </c>
      <c r="H2750" s="194">
        <f t="shared" si="371"/>
        <v>27.496034649207473</v>
      </c>
      <c r="I2750" s="194">
        <f t="shared" si="372"/>
        <v>27.432751392203325</v>
      </c>
    </row>
    <row r="2751" spans="1:9" x14ac:dyDescent="0.3">
      <c r="A2751">
        <v>2739</v>
      </c>
      <c r="B2751">
        <v>0.5586132784727269</v>
      </c>
      <c r="C2751" s="194">
        <f t="shared" si="366"/>
        <v>22.884725842708157</v>
      </c>
      <c r="D2751" s="213">
        <f t="shared" si="367"/>
        <v>22.884725842708157</v>
      </c>
      <c r="E2751" s="194">
        <f t="shared" si="368"/>
        <v>0</v>
      </c>
      <c r="F2751" s="194">
        <f t="shared" si="369"/>
        <v>1.115274157291843</v>
      </c>
      <c r="G2751" s="194">
        <f t="shared" si="370"/>
        <v>0.78069191010429018</v>
      </c>
      <c r="H2751" s="194">
        <f t="shared" si="371"/>
        <v>26.317434719114377</v>
      </c>
      <c r="I2751" s="194">
        <f t="shared" si="372"/>
        <v>25.536742809010086</v>
      </c>
    </row>
    <row r="2752" spans="1:9" x14ac:dyDescent="0.3">
      <c r="A2752">
        <v>2740</v>
      </c>
      <c r="B2752">
        <v>0.97262077854685247</v>
      </c>
      <c r="C2752" s="194">
        <f t="shared" si="366"/>
        <v>33.524727858657364</v>
      </c>
      <c r="D2752" s="213">
        <f t="shared" si="367"/>
        <v>24</v>
      </c>
      <c r="E2752" s="194">
        <f t="shared" si="368"/>
        <v>9.5247278586573643</v>
      </c>
      <c r="F2752" s="194">
        <f t="shared" si="369"/>
        <v>0</v>
      </c>
      <c r="G2752" s="194">
        <f t="shared" si="370"/>
        <v>10.953437037455968</v>
      </c>
      <c r="H2752" s="194">
        <f t="shared" si="371"/>
        <v>27.599999999999998</v>
      </c>
      <c r="I2752" s="194">
        <f t="shared" si="372"/>
        <v>27.599999999999994</v>
      </c>
    </row>
    <row r="2753" spans="1:9" x14ac:dyDescent="0.3">
      <c r="A2753">
        <v>2741</v>
      </c>
      <c r="B2753">
        <v>0.85857036360581507</v>
      </c>
      <c r="C2753" s="194">
        <f t="shared" si="366"/>
        <v>28.443510172252601</v>
      </c>
      <c r="D2753" s="213">
        <f t="shared" si="367"/>
        <v>24</v>
      </c>
      <c r="E2753" s="194">
        <f t="shared" si="368"/>
        <v>4.4435101722526014</v>
      </c>
      <c r="F2753" s="194">
        <f t="shared" si="369"/>
        <v>0</v>
      </c>
      <c r="G2753" s="194">
        <f t="shared" si="370"/>
        <v>5.1100366980904912</v>
      </c>
      <c r="H2753" s="194">
        <f t="shared" si="371"/>
        <v>27.599999999999998</v>
      </c>
      <c r="I2753" s="194">
        <f t="shared" si="372"/>
        <v>27.599999999999994</v>
      </c>
    </row>
    <row r="2754" spans="1:9" x14ac:dyDescent="0.3">
      <c r="A2754">
        <v>2742</v>
      </c>
      <c r="B2754">
        <v>1.5621753528939908E-2</v>
      </c>
      <c r="C2754" s="194">
        <f t="shared" si="366"/>
        <v>9.0762551566877114</v>
      </c>
      <c r="D2754" s="213">
        <f t="shared" si="367"/>
        <v>9.0762551566877114</v>
      </c>
      <c r="E2754" s="194">
        <f t="shared" si="368"/>
        <v>0</v>
      </c>
      <c r="F2754" s="194">
        <f t="shared" si="369"/>
        <v>14.923744843312289</v>
      </c>
      <c r="G2754" s="194">
        <f t="shared" si="370"/>
        <v>10.446621390318603</v>
      </c>
      <c r="H2754" s="194">
        <f t="shared" si="371"/>
        <v>10.437693430190867</v>
      </c>
      <c r="I2754" s="194">
        <f t="shared" si="372"/>
        <v>-8.9279601277356679E-3</v>
      </c>
    </row>
    <row r="2755" spans="1:9" x14ac:dyDescent="0.3">
      <c r="A2755">
        <v>2743</v>
      </c>
      <c r="B2755">
        <v>0.44255483531786211</v>
      </c>
      <c r="C2755" s="194">
        <f t="shared" si="366"/>
        <v>21.1330305029927</v>
      </c>
      <c r="D2755" s="213">
        <f t="shared" si="367"/>
        <v>21.1330305029927</v>
      </c>
      <c r="E2755" s="194">
        <f t="shared" si="368"/>
        <v>0</v>
      </c>
      <c r="F2755" s="194">
        <f t="shared" si="369"/>
        <v>2.8669694970073003</v>
      </c>
      <c r="G2755" s="194">
        <f t="shared" si="370"/>
        <v>2.0068786479051104</v>
      </c>
      <c r="H2755" s="194">
        <f t="shared" si="371"/>
        <v>24.302985078441601</v>
      </c>
      <c r="I2755" s="194">
        <f t="shared" si="372"/>
        <v>22.296106430536494</v>
      </c>
    </row>
    <row r="2756" spans="1:9" x14ac:dyDescent="0.3">
      <c r="A2756">
        <v>2744</v>
      </c>
      <c r="B2756">
        <v>0.48630236137316318</v>
      </c>
      <c r="C2756" s="194">
        <f t="shared" si="366"/>
        <v>21.793950176754684</v>
      </c>
      <c r="D2756" s="213">
        <f t="shared" si="367"/>
        <v>21.793950176754684</v>
      </c>
      <c r="E2756" s="194">
        <f t="shared" si="368"/>
        <v>0</v>
      </c>
      <c r="F2756" s="194">
        <f t="shared" si="369"/>
        <v>2.2060498232453156</v>
      </c>
      <c r="G2756" s="194">
        <f t="shared" si="370"/>
        <v>1.5442348762717211</v>
      </c>
      <c r="H2756" s="194">
        <f t="shared" si="371"/>
        <v>25.063042703267886</v>
      </c>
      <c r="I2756" s="194">
        <f t="shared" si="372"/>
        <v>23.518807826996159</v>
      </c>
    </row>
    <row r="2757" spans="1:9" x14ac:dyDescent="0.3">
      <c r="A2757">
        <v>2745</v>
      </c>
      <c r="B2757">
        <v>0.3888829859354096</v>
      </c>
      <c r="C2757" s="194">
        <f t="shared" si="366"/>
        <v>20.306610731577337</v>
      </c>
      <c r="D2757" s="213">
        <f t="shared" si="367"/>
        <v>20.306610731577337</v>
      </c>
      <c r="E2757" s="194">
        <f t="shared" si="368"/>
        <v>0</v>
      </c>
      <c r="F2757" s="194">
        <f t="shared" si="369"/>
        <v>3.6933892684226635</v>
      </c>
      <c r="G2757" s="194">
        <f t="shared" si="370"/>
        <v>2.5853724878958646</v>
      </c>
      <c r="H2757" s="194">
        <f t="shared" si="371"/>
        <v>23.352602341313936</v>
      </c>
      <c r="I2757" s="194">
        <f t="shared" si="372"/>
        <v>20.767229853418073</v>
      </c>
    </row>
    <row r="2758" spans="1:9" x14ac:dyDescent="0.3">
      <c r="A2758">
        <v>2746</v>
      </c>
      <c r="B2758">
        <v>0.1872199210138249</v>
      </c>
      <c r="C2758" s="194">
        <f t="shared" si="366"/>
        <v>16.670874336341257</v>
      </c>
      <c r="D2758" s="213">
        <f t="shared" si="367"/>
        <v>16.670874336341257</v>
      </c>
      <c r="E2758" s="194">
        <f t="shared" si="368"/>
        <v>0</v>
      </c>
      <c r="F2758" s="194">
        <f t="shared" si="369"/>
        <v>7.3291256636587434</v>
      </c>
      <c r="G2758" s="194">
        <f t="shared" si="370"/>
        <v>5.1303879645611206</v>
      </c>
      <c r="H2758" s="194">
        <f t="shared" si="371"/>
        <v>19.171505486792444</v>
      </c>
      <c r="I2758" s="194">
        <f t="shared" si="372"/>
        <v>14.041117522231323</v>
      </c>
    </row>
    <row r="2759" spans="1:9" x14ac:dyDescent="0.3">
      <c r="A2759">
        <v>2747</v>
      </c>
      <c r="B2759">
        <v>0.99922622923975646</v>
      </c>
      <c r="C2759" s="194">
        <f t="shared" si="366"/>
        <v>40.993704920389746</v>
      </c>
      <c r="D2759" s="213">
        <f t="shared" si="367"/>
        <v>24</v>
      </c>
      <c r="E2759" s="194">
        <f t="shared" si="368"/>
        <v>16.993704920389746</v>
      </c>
      <c r="F2759" s="194">
        <f t="shared" si="369"/>
        <v>0</v>
      </c>
      <c r="G2759" s="194">
        <f t="shared" si="370"/>
        <v>19.542760658448206</v>
      </c>
      <c r="H2759" s="194">
        <f t="shared" si="371"/>
        <v>27.599999999999998</v>
      </c>
      <c r="I2759" s="194">
        <f t="shared" si="372"/>
        <v>27.599999999999994</v>
      </c>
    </row>
    <row r="2760" spans="1:9" x14ac:dyDescent="0.3">
      <c r="A2760">
        <v>2748</v>
      </c>
      <c r="B2760">
        <v>0.22170600754499326</v>
      </c>
      <c r="C2760" s="194">
        <f t="shared" si="366"/>
        <v>17.401334531844778</v>
      </c>
      <c r="D2760" s="213">
        <f t="shared" si="367"/>
        <v>17.401334531844778</v>
      </c>
      <c r="E2760" s="194">
        <f t="shared" si="368"/>
        <v>0</v>
      </c>
      <c r="F2760" s="194">
        <f t="shared" si="369"/>
        <v>6.5986654681552217</v>
      </c>
      <c r="G2760" s="194">
        <f t="shared" si="370"/>
        <v>4.6190658277086554</v>
      </c>
      <c r="H2760" s="194">
        <f t="shared" si="371"/>
        <v>20.011534711621493</v>
      </c>
      <c r="I2760" s="194">
        <f t="shared" si="372"/>
        <v>15.392468883912834</v>
      </c>
    </row>
    <row r="2761" spans="1:9" x14ac:dyDescent="0.3">
      <c r="A2761">
        <v>2749</v>
      </c>
      <c r="B2761">
        <v>0.41750267679287156</v>
      </c>
      <c r="C2761" s="194">
        <f t="shared" si="366"/>
        <v>20.750281627444807</v>
      </c>
      <c r="D2761" s="213">
        <f t="shared" si="367"/>
        <v>20.750281627444807</v>
      </c>
      <c r="E2761" s="194">
        <f t="shared" si="368"/>
        <v>0</v>
      </c>
      <c r="F2761" s="194">
        <f t="shared" si="369"/>
        <v>3.2497183725551935</v>
      </c>
      <c r="G2761" s="194">
        <f t="shared" si="370"/>
        <v>2.2748028607886357</v>
      </c>
      <c r="H2761" s="194">
        <f t="shared" si="371"/>
        <v>23.862823871561524</v>
      </c>
      <c r="I2761" s="194">
        <f t="shared" si="372"/>
        <v>21.588021010772884</v>
      </c>
    </row>
    <row r="2762" spans="1:9" x14ac:dyDescent="0.3">
      <c r="A2762">
        <v>2750</v>
      </c>
      <c r="B2762">
        <v>0.71264654332312649</v>
      </c>
      <c r="C2762" s="194">
        <f t="shared" si="366"/>
        <v>25.366797646745624</v>
      </c>
      <c r="D2762" s="213">
        <f t="shared" si="367"/>
        <v>24</v>
      </c>
      <c r="E2762" s="194">
        <f t="shared" si="368"/>
        <v>1.3667976467456242</v>
      </c>
      <c r="F2762" s="194">
        <f t="shared" si="369"/>
        <v>0</v>
      </c>
      <c r="G2762" s="194">
        <f t="shared" si="370"/>
        <v>1.5718172937574677</v>
      </c>
      <c r="H2762" s="194">
        <f t="shared" si="371"/>
        <v>27.599999999999998</v>
      </c>
      <c r="I2762" s="194">
        <f t="shared" si="372"/>
        <v>27.599999999999994</v>
      </c>
    </row>
    <row r="2763" spans="1:9" x14ac:dyDescent="0.3">
      <c r="A2763">
        <v>2751</v>
      </c>
      <c r="B2763">
        <v>0.90702433883064171</v>
      </c>
      <c r="C2763" s="194">
        <f t="shared" si="366"/>
        <v>29.935908584377092</v>
      </c>
      <c r="D2763" s="213">
        <f t="shared" si="367"/>
        <v>24</v>
      </c>
      <c r="E2763" s="194">
        <f t="shared" si="368"/>
        <v>5.935908584377092</v>
      </c>
      <c r="F2763" s="194">
        <f t="shared" si="369"/>
        <v>0</v>
      </c>
      <c r="G2763" s="194">
        <f t="shared" si="370"/>
        <v>6.8262948720336549</v>
      </c>
      <c r="H2763" s="194">
        <f t="shared" si="371"/>
        <v>27.599999999999998</v>
      </c>
      <c r="I2763" s="194">
        <f t="shared" si="372"/>
        <v>27.599999999999994</v>
      </c>
    </row>
    <row r="2764" spans="1:9" x14ac:dyDescent="0.3">
      <c r="A2764">
        <v>2752</v>
      </c>
      <c r="B2764">
        <v>0.36987152533014189</v>
      </c>
      <c r="C2764" s="194">
        <f t="shared" si="366"/>
        <v>20.00683819790812</v>
      </c>
      <c r="D2764" s="213">
        <f t="shared" si="367"/>
        <v>20.00683819790812</v>
      </c>
      <c r="E2764" s="194">
        <f t="shared" si="368"/>
        <v>0</v>
      </c>
      <c r="F2764" s="194">
        <f t="shared" si="369"/>
        <v>3.9931618020918798</v>
      </c>
      <c r="G2764" s="194">
        <f t="shared" si="370"/>
        <v>2.7952132614643159</v>
      </c>
      <c r="H2764" s="194">
        <f t="shared" si="371"/>
        <v>23.007863927594336</v>
      </c>
      <c r="I2764" s="194">
        <f t="shared" si="372"/>
        <v>20.21265066613002</v>
      </c>
    </row>
    <row r="2765" spans="1:9" x14ac:dyDescent="0.3">
      <c r="A2765">
        <v>2753</v>
      </c>
      <c r="B2765">
        <v>0.80078124637631976</v>
      </c>
      <c r="C2765" s="194">
        <f t="shared" si="366"/>
        <v>27.066490386407565</v>
      </c>
      <c r="D2765" s="213">
        <f t="shared" si="367"/>
        <v>24</v>
      </c>
      <c r="E2765" s="194">
        <f t="shared" si="368"/>
        <v>3.0664903864075654</v>
      </c>
      <c r="F2765" s="194">
        <f t="shared" si="369"/>
        <v>0</v>
      </c>
      <c r="G2765" s="194">
        <f t="shared" si="370"/>
        <v>3.5264639443686998</v>
      </c>
      <c r="H2765" s="194">
        <f t="shared" si="371"/>
        <v>27.599999999999998</v>
      </c>
      <c r="I2765" s="194">
        <f t="shared" si="372"/>
        <v>27.599999999999994</v>
      </c>
    </row>
    <row r="2766" spans="1:9" x14ac:dyDescent="0.3">
      <c r="A2766">
        <v>2754</v>
      </c>
      <c r="B2766">
        <v>0.8306401237989024</v>
      </c>
      <c r="C2766" s="194">
        <f t="shared" ref="C2766:C2829" si="373">_xlfn.NORM.INV(B2766,$B$5,$B$6)</f>
        <v>27.740187471150726</v>
      </c>
      <c r="D2766" s="213">
        <f t="shared" ref="D2766:D2829" si="374">MIN(C2766,$D$6)</f>
        <v>24</v>
      </c>
      <c r="E2766" s="194">
        <f t="shared" ref="E2766:E2829" si="375">MAX(C2766-$D$6,0)</f>
        <v>3.7401874711507261</v>
      </c>
      <c r="F2766" s="194">
        <f t="shared" ref="F2766:F2829" si="376">MAX($D$6-C2766,0)</f>
        <v>0</v>
      </c>
      <c r="G2766" s="194">
        <f t="shared" ref="G2766:G2829" si="377">E2766*$D$2+F2766*$D$3</f>
        <v>4.3012155918233343</v>
      </c>
      <c r="H2766" s="194">
        <f t="shared" ref="H2766:H2829" si="378">$D$2*D2766</f>
        <v>27.599999999999998</v>
      </c>
      <c r="I2766" s="194">
        <f t="shared" ref="I2766:I2829" si="379">-$D$6*$B$2+D2766*$B$4+F2766*$B$3</f>
        <v>27.599999999999994</v>
      </c>
    </row>
    <row r="2767" spans="1:9" x14ac:dyDescent="0.3">
      <c r="A2767">
        <v>2755</v>
      </c>
      <c r="B2767">
        <v>0.57872578109804496</v>
      </c>
      <c r="C2767" s="194">
        <f t="shared" si="373"/>
        <v>23.191808736601146</v>
      </c>
      <c r="D2767" s="213">
        <f t="shared" si="374"/>
        <v>23.191808736601146</v>
      </c>
      <c r="E2767" s="194">
        <f t="shared" si="375"/>
        <v>0</v>
      </c>
      <c r="F2767" s="194">
        <f t="shared" si="376"/>
        <v>0.80819126339885372</v>
      </c>
      <c r="G2767" s="194">
        <f t="shared" si="377"/>
        <v>0.56573388437919769</v>
      </c>
      <c r="H2767" s="194">
        <f t="shared" si="378"/>
        <v>26.670580047091317</v>
      </c>
      <c r="I2767" s="194">
        <f t="shared" si="379"/>
        <v>26.104846162712118</v>
      </c>
    </row>
    <row r="2768" spans="1:9" x14ac:dyDescent="0.3">
      <c r="A2768">
        <v>2756</v>
      </c>
      <c r="B2768">
        <v>6.2711911005081E-2</v>
      </c>
      <c r="C2768" s="194">
        <f t="shared" si="373"/>
        <v>12.805601570209991</v>
      </c>
      <c r="D2768" s="213">
        <f t="shared" si="374"/>
        <v>12.805601570209991</v>
      </c>
      <c r="E2768" s="194">
        <f t="shared" si="375"/>
        <v>0</v>
      </c>
      <c r="F2768" s="194">
        <f t="shared" si="376"/>
        <v>11.194398429790009</v>
      </c>
      <c r="G2768" s="194">
        <f t="shared" si="377"/>
        <v>7.836078900853007</v>
      </c>
      <c r="H2768" s="194">
        <f t="shared" si="378"/>
        <v>14.726441805741487</v>
      </c>
      <c r="I2768" s="194">
        <f t="shared" si="379"/>
        <v>6.8903629048884794</v>
      </c>
    </row>
    <row r="2769" spans="1:9" x14ac:dyDescent="0.3">
      <c r="A2769">
        <v>2757</v>
      </c>
      <c r="B2769">
        <v>0.72089298575450145</v>
      </c>
      <c r="C2769" s="194">
        <f t="shared" si="373"/>
        <v>25.512978025514478</v>
      </c>
      <c r="D2769" s="213">
        <f t="shared" si="374"/>
        <v>24</v>
      </c>
      <c r="E2769" s="194">
        <f t="shared" si="375"/>
        <v>1.512978025514478</v>
      </c>
      <c r="F2769" s="194">
        <f t="shared" si="376"/>
        <v>0</v>
      </c>
      <c r="G2769" s="194">
        <f t="shared" si="377"/>
        <v>1.7399247293416495</v>
      </c>
      <c r="H2769" s="194">
        <f t="shared" si="378"/>
        <v>27.599999999999998</v>
      </c>
      <c r="I2769" s="194">
        <f t="shared" si="379"/>
        <v>27.599999999999994</v>
      </c>
    </row>
    <row r="2770" spans="1:9" x14ac:dyDescent="0.3">
      <c r="A2770">
        <v>2758</v>
      </c>
      <c r="B2770">
        <v>9.8001305638081404E-2</v>
      </c>
      <c r="C2770" s="194">
        <f t="shared" si="373"/>
        <v>14.241853445119029</v>
      </c>
      <c r="D2770" s="213">
        <f t="shared" si="374"/>
        <v>14.241853445119029</v>
      </c>
      <c r="E2770" s="194">
        <f t="shared" si="375"/>
        <v>0</v>
      </c>
      <c r="F2770" s="194">
        <f t="shared" si="376"/>
        <v>9.7581465548809714</v>
      </c>
      <c r="G2770" s="194">
        <f t="shared" si="377"/>
        <v>6.8307025884166803</v>
      </c>
      <c r="H2770" s="194">
        <f t="shared" si="378"/>
        <v>16.378131461886881</v>
      </c>
      <c r="I2770" s="194">
        <f t="shared" si="379"/>
        <v>9.5474288734701993</v>
      </c>
    </row>
    <row r="2771" spans="1:9" x14ac:dyDescent="0.3">
      <c r="A2771">
        <v>2759</v>
      </c>
      <c r="B2771">
        <v>0.21753432579859722</v>
      </c>
      <c r="C2771" s="194">
        <f t="shared" si="373"/>
        <v>17.316714710540062</v>
      </c>
      <c r="D2771" s="213">
        <f t="shared" si="374"/>
        <v>17.316714710540062</v>
      </c>
      <c r="E2771" s="194">
        <f t="shared" si="375"/>
        <v>0</v>
      </c>
      <c r="F2771" s="194">
        <f t="shared" si="376"/>
        <v>6.6832852894599384</v>
      </c>
      <c r="G2771" s="194">
        <f t="shared" si="377"/>
        <v>4.678299702621957</v>
      </c>
      <c r="H2771" s="194">
        <f t="shared" si="378"/>
        <v>19.914221917121068</v>
      </c>
      <c r="I2771" s="194">
        <f t="shared" si="379"/>
        <v>15.235922214499107</v>
      </c>
    </row>
    <row r="2772" spans="1:9" x14ac:dyDescent="0.3">
      <c r="A2772">
        <v>2760</v>
      </c>
      <c r="B2772">
        <v>0.25749773709625989</v>
      </c>
      <c r="C2772" s="194">
        <f t="shared" si="373"/>
        <v>18.093525836807434</v>
      </c>
      <c r="D2772" s="213">
        <f t="shared" si="374"/>
        <v>18.093525836807434</v>
      </c>
      <c r="E2772" s="194">
        <f t="shared" si="375"/>
        <v>0</v>
      </c>
      <c r="F2772" s="194">
        <f t="shared" si="376"/>
        <v>5.9064741631925664</v>
      </c>
      <c r="G2772" s="194">
        <f t="shared" si="377"/>
        <v>4.1345319142347972</v>
      </c>
      <c r="H2772" s="194">
        <f t="shared" si="378"/>
        <v>20.807554712328546</v>
      </c>
      <c r="I2772" s="194">
        <f t="shared" si="379"/>
        <v>16.673022798093747</v>
      </c>
    </row>
    <row r="2773" spans="1:9" x14ac:dyDescent="0.3">
      <c r="A2773">
        <v>2761</v>
      </c>
      <c r="B2773">
        <v>0.50326362875019726</v>
      </c>
      <c r="C2773" s="194">
        <f t="shared" si="373"/>
        <v>22.049084772116466</v>
      </c>
      <c r="D2773" s="213">
        <f t="shared" si="374"/>
        <v>22.049084772116466</v>
      </c>
      <c r="E2773" s="194">
        <f t="shared" si="375"/>
        <v>0</v>
      </c>
      <c r="F2773" s="194">
        <f t="shared" si="376"/>
        <v>1.9509152278835344</v>
      </c>
      <c r="G2773" s="194">
        <f t="shared" si="377"/>
        <v>1.3656406595184742</v>
      </c>
      <c r="H2773" s="194">
        <f t="shared" si="378"/>
        <v>25.356447487933934</v>
      </c>
      <c r="I2773" s="194">
        <f t="shared" si="379"/>
        <v>23.990806828415458</v>
      </c>
    </row>
    <row r="2774" spans="1:9" x14ac:dyDescent="0.3">
      <c r="A2774">
        <v>2762</v>
      </c>
      <c r="B2774">
        <v>0.76965607097199362</v>
      </c>
      <c r="C2774" s="194">
        <f t="shared" si="373"/>
        <v>26.426287995673341</v>
      </c>
      <c r="D2774" s="213">
        <f t="shared" si="374"/>
        <v>24</v>
      </c>
      <c r="E2774" s="194">
        <f t="shared" si="375"/>
        <v>2.4262879956733414</v>
      </c>
      <c r="F2774" s="194">
        <f t="shared" si="376"/>
        <v>0</v>
      </c>
      <c r="G2774" s="194">
        <f t="shared" si="377"/>
        <v>2.7902311950243424</v>
      </c>
      <c r="H2774" s="194">
        <f t="shared" si="378"/>
        <v>27.599999999999998</v>
      </c>
      <c r="I2774" s="194">
        <f t="shared" si="379"/>
        <v>27.599999999999994</v>
      </c>
    </row>
    <row r="2775" spans="1:9" x14ac:dyDescent="0.3">
      <c r="A2775">
        <v>2763</v>
      </c>
      <c r="B2775">
        <v>0.50665417182006178</v>
      </c>
      <c r="C2775" s="194">
        <f t="shared" si="373"/>
        <v>22.100081852184129</v>
      </c>
      <c r="D2775" s="213">
        <f t="shared" si="374"/>
        <v>22.100081852184129</v>
      </c>
      <c r="E2775" s="194">
        <f t="shared" si="375"/>
        <v>0</v>
      </c>
      <c r="F2775" s="194">
        <f t="shared" si="376"/>
        <v>1.8999181478158711</v>
      </c>
      <c r="G2775" s="194">
        <f t="shared" si="377"/>
        <v>1.32994270347111</v>
      </c>
      <c r="H2775" s="194">
        <f t="shared" si="378"/>
        <v>25.415094130011745</v>
      </c>
      <c r="I2775" s="194">
        <f t="shared" si="379"/>
        <v>24.085151426540634</v>
      </c>
    </row>
    <row r="2776" spans="1:9" x14ac:dyDescent="0.3">
      <c r="A2776">
        <v>2764</v>
      </c>
      <c r="B2776">
        <v>0.53576394300954044</v>
      </c>
      <c r="C2776" s="194">
        <f t="shared" si="373"/>
        <v>22.538603951662203</v>
      </c>
      <c r="D2776" s="213">
        <f t="shared" si="374"/>
        <v>22.538603951662203</v>
      </c>
      <c r="E2776" s="194">
        <f t="shared" si="375"/>
        <v>0</v>
      </c>
      <c r="F2776" s="194">
        <f t="shared" si="376"/>
        <v>1.4613960483377966</v>
      </c>
      <c r="G2776" s="194">
        <f t="shared" si="377"/>
        <v>1.0229772338364578</v>
      </c>
      <c r="H2776" s="194">
        <f t="shared" si="378"/>
        <v>25.919394544411531</v>
      </c>
      <c r="I2776" s="194">
        <f t="shared" si="379"/>
        <v>24.896417310575071</v>
      </c>
    </row>
    <row r="2777" spans="1:9" x14ac:dyDescent="0.3">
      <c r="A2777">
        <v>2765</v>
      </c>
      <c r="B2777">
        <v>0.27615536397120177</v>
      </c>
      <c r="C2777" s="194">
        <f t="shared" si="373"/>
        <v>18.434193264460745</v>
      </c>
      <c r="D2777" s="213">
        <f t="shared" si="374"/>
        <v>18.434193264460745</v>
      </c>
      <c r="E2777" s="194">
        <f t="shared" si="375"/>
        <v>0</v>
      </c>
      <c r="F2777" s="194">
        <f t="shared" si="376"/>
        <v>5.5658067355392546</v>
      </c>
      <c r="G2777" s="194">
        <f t="shared" si="377"/>
        <v>3.8960647148774785</v>
      </c>
      <c r="H2777" s="194">
        <f t="shared" si="378"/>
        <v>21.199322254129857</v>
      </c>
      <c r="I2777" s="194">
        <f t="shared" si="379"/>
        <v>17.303257539252371</v>
      </c>
    </row>
    <row r="2778" spans="1:9" x14ac:dyDescent="0.3">
      <c r="A2778">
        <v>2766</v>
      </c>
      <c r="B2778">
        <v>0.96966425374062426</v>
      </c>
      <c r="C2778" s="194">
        <f t="shared" si="373"/>
        <v>33.255291664224906</v>
      </c>
      <c r="D2778" s="213">
        <f t="shared" si="374"/>
        <v>24</v>
      </c>
      <c r="E2778" s="194">
        <f t="shared" si="375"/>
        <v>9.2552916642249059</v>
      </c>
      <c r="F2778" s="194">
        <f t="shared" si="376"/>
        <v>0</v>
      </c>
      <c r="G2778" s="194">
        <f t="shared" si="377"/>
        <v>10.643585413858641</v>
      </c>
      <c r="H2778" s="194">
        <f t="shared" si="378"/>
        <v>27.599999999999998</v>
      </c>
      <c r="I2778" s="194">
        <f t="shared" si="379"/>
        <v>27.599999999999994</v>
      </c>
    </row>
    <row r="2779" spans="1:9" x14ac:dyDescent="0.3">
      <c r="A2779">
        <v>2767</v>
      </c>
      <c r="B2779">
        <v>0.88354623917910646</v>
      </c>
      <c r="C2779" s="194">
        <f t="shared" si="373"/>
        <v>29.157415588072404</v>
      </c>
      <c r="D2779" s="213">
        <f t="shared" si="374"/>
        <v>24</v>
      </c>
      <c r="E2779" s="194">
        <f t="shared" si="375"/>
        <v>5.1574155880724035</v>
      </c>
      <c r="F2779" s="194">
        <f t="shared" si="376"/>
        <v>0</v>
      </c>
      <c r="G2779" s="194">
        <f t="shared" si="377"/>
        <v>5.9310279262832637</v>
      </c>
      <c r="H2779" s="194">
        <f t="shared" si="378"/>
        <v>27.599999999999998</v>
      </c>
      <c r="I2779" s="194">
        <f t="shared" si="379"/>
        <v>27.599999999999994</v>
      </c>
    </row>
    <row r="2780" spans="1:9" x14ac:dyDescent="0.3">
      <c r="A2780">
        <v>2768</v>
      </c>
      <c r="B2780">
        <v>0.84164449097041272</v>
      </c>
      <c r="C2780" s="194">
        <f t="shared" si="373"/>
        <v>28.007437200252955</v>
      </c>
      <c r="D2780" s="213">
        <f t="shared" si="374"/>
        <v>24</v>
      </c>
      <c r="E2780" s="194">
        <f t="shared" si="375"/>
        <v>4.007437200252955</v>
      </c>
      <c r="F2780" s="194">
        <f t="shared" si="376"/>
        <v>0</v>
      </c>
      <c r="G2780" s="194">
        <f t="shared" si="377"/>
        <v>4.6085527802908981</v>
      </c>
      <c r="H2780" s="194">
        <f t="shared" si="378"/>
        <v>27.599999999999998</v>
      </c>
      <c r="I2780" s="194">
        <f t="shared" si="379"/>
        <v>27.599999999999994</v>
      </c>
    </row>
    <row r="2781" spans="1:9" x14ac:dyDescent="0.3">
      <c r="A2781">
        <v>2769</v>
      </c>
      <c r="B2781">
        <v>0.28304646579640869</v>
      </c>
      <c r="C2781" s="194">
        <f t="shared" si="373"/>
        <v>18.557109418747277</v>
      </c>
      <c r="D2781" s="213">
        <f t="shared" si="374"/>
        <v>18.557109418747277</v>
      </c>
      <c r="E2781" s="194">
        <f t="shared" si="375"/>
        <v>0</v>
      </c>
      <c r="F2781" s="194">
        <f t="shared" si="376"/>
        <v>5.4428905812527226</v>
      </c>
      <c r="G2781" s="194">
        <f t="shared" si="377"/>
        <v>3.8100234068769061</v>
      </c>
      <c r="H2781" s="194">
        <f t="shared" si="378"/>
        <v>21.340675831559366</v>
      </c>
      <c r="I2781" s="194">
        <f t="shared" si="379"/>
        <v>17.530652424682458</v>
      </c>
    </row>
    <row r="2782" spans="1:9" x14ac:dyDescent="0.3">
      <c r="A2782">
        <v>2770</v>
      </c>
      <c r="B2782">
        <v>0.61431125876068593</v>
      </c>
      <c r="C2782" s="194">
        <f t="shared" si="373"/>
        <v>23.743441371953352</v>
      </c>
      <c r="D2782" s="213">
        <f t="shared" si="374"/>
        <v>23.743441371953352</v>
      </c>
      <c r="E2782" s="194">
        <f t="shared" si="375"/>
        <v>0</v>
      </c>
      <c r="F2782" s="194">
        <f t="shared" si="376"/>
        <v>0.25655862804664764</v>
      </c>
      <c r="G2782" s="194">
        <f t="shared" si="377"/>
        <v>0.17959103963265335</v>
      </c>
      <c r="H2782" s="194">
        <f t="shared" si="378"/>
        <v>27.304957577746354</v>
      </c>
      <c r="I2782" s="194">
        <f t="shared" si="379"/>
        <v>27.125366538113699</v>
      </c>
    </row>
    <row r="2783" spans="1:9" x14ac:dyDescent="0.3">
      <c r="A2783">
        <v>2771</v>
      </c>
      <c r="B2783">
        <v>0.79593174370729325</v>
      </c>
      <c r="C2783" s="194">
        <f t="shared" si="373"/>
        <v>26.963064470550755</v>
      </c>
      <c r="D2783" s="213">
        <f t="shared" si="374"/>
        <v>24</v>
      </c>
      <c r="E2783" s="194">
        <f t="shared" si="375"/>
        <v>2.9630644705507549</v>
      </c>
      <c r="F2783" s="194">
        <f t="shared" si="376"/>
        <v>0</v>
      </c>
      <c r="G2783" s="194">
        <f t="shared" si="377"/>
        <v>3.4075241411333681</v>
      </c>
      <c r="H2783" s="194">
        <f t="shared" si="378"/>
        <v>27.599999999999998</v>
      </c>
      <c r="I2783" s="194">
        <f t="shared" si="379"/>
        <v>27.599999999999994</v>
      </c>
    </row>
    <row r="2784" spans="1:9" x14ac:dyDescent="0.3">
      <c r="A2784">
        <v>2772</v>
      </c>
      <c r="B2784">
        <v>0.27219513096738257</v>
      </c>
      <c r="C2784" s="194">
        <f t="shared" si="373"/>
        <v>18.362875086628033</v>
      </c>
      <c r="D2784" s="213">
        <f t="shared" si="374"/>
        <v>18.362875086628033</v>
      </c>
      <c r="E2784" s="194">
        <f t="shared" si="375"/>
        <v>0</v>
      </c>
      <c r="F2784" s="194">
        <f t="shared" si="376"/>
        <v>5.6371249133719665</v>
      </c>
      <c r="G2784" s="194">
        <f t="shared" si="377"/>
        <v>3.9459874393603771</v>
      </c>
      <c r="H2784" s="194">
        <f t="shared" si="378"/>
        <v>21.117306349622236</v>
      </c>
      <c r="I2784" s="194">
        <f t="shared" si="379"/>
        <v>17.171318910261856</v>
      </c>
    </row>
    <row r="2785" spans="1:9" x14ac:dyDescent="0.3">
      <c r="A2785">
        <v>2773</v>
      </c>
      <c r="B2785">
        <v>0.79121378426842026</v>
      </c>
      <c r="C2785" s="194">
        <f t="shared" si="373"/>
        <v>26.863840077737883</v>
      </c>
      <c r="D2785" s="213">
        <f t="shared" si="374"/>
        <v>24</v>
      </c>
      <c r="E2785" s="194">
        <f t="shared" si="375"/>
        <v>2.8638400777378834</v>
      </c>
      <c r="F2785" s="194">
        <f t="shared" si="376"/>
        <v>0</v>
      </c>
      <c r="G2785" s="194">
        <f t="shared" si="377"/>
        <v>3.2934160893985656</v>
      </c>
      <c r="H2785" s="194">
        <f t="shared" si="378"/>
        <v>27.599999999999998</v>
      </c>
      <c r="I2785" s="194">
        <f t="shared" si="379"/>
        <v>27.599999999999994</v>
      </c>
    </row>
    <row r="2786" spans="1:9" x14ac:dyDescent="0.3">
      <c r="A2786">
        <v>2774</v>
      </c>
      <c r="B2786">
        <v>0.18101647447242752</v>
      </c>
      <c r="C2786" s="194">
        <f t="shared" si="373"/>
        <v>16.531010974919671</v>
      </c>
      <c r="D2786" s="213">
        <f t="shared" si="374"/>
        <v>16.531010974919671</v>
      </c>
      <c r="E2786" s="194">
        <f t="shared" si="375"/>
        <v>0</v>
      </c>
      <c r="F2786" s="194">
        <f t="shared" si="376"/>
        <v>7.4689890250803295</v>
      </c>
      <c r="G2786" s="194">
        <f t="shared" si="377"/>
        <v>5.2282923175562308</v>
      </c>
      <c r="H2786" s="194">
        <f t="shared" si="378"/>
        <v>19.010662621157621</v>
      </c>
      <c r="I2786" s="194">
        <f t="shared" si="379"/>
        <v>13.782370303601386</v>
      </c>
    </row>
    <row r="2787" spans="1:9" x14ac:dyDescent="0.3">
      <c r="A2787">
        <v>2775</v>
      </c>
      <c r="B2787">
        <v>0.11258221895558718</v>
      </c>
      <c r="C2787" s="194">
        <f t="shared" si="373"/>
        <v>14.722543232173948</v>
      </c>
      <c r="D2787" s="213">
        <f t="shared" si="374"/>
        <v>14.722543232173948</v>
      </c>
      <c r="E2787" s="194">
        <f t="shared" si="375"/>
        <v>0</v>
      </c>
      <c r="F2787" s="194">
        <f t="shared" si="376"/>
        <v>9.2774567678260524</v>
      </c>
      <c r="G2787" s="194">
        <f t="shared" si="377"/>
        <v>6.4942197374782369</v>
      </c>
      <c r="H2787" s="194">
        <f t="shared" si="378"/>
        <v>16.930924717000039</v>
      </c>
      <c r="I2787" s="194">
        <f t="shared" si="379"/>
        <v>10.436704979521798</v>
      </c>
    </row>
    <row r="2788" spans="1:9" x14ac:dyDescent="0.3">
      <c r="A2788">
        <v>2776</v>
      </c>
      <c r="B2788">
        <v>0.53433757996409581</v>
      </c>
      <c r="C2788" s="194">
        <f t="shared" si="373"/>
        <v>22.517068596433717</v>
      </c>
      <c r="D2788" s="213">
        <f t="shared" si="374"/>
        <v>22.517068596433717</v>
      </c>
      <c r="E2788" s="194">
        <f t="shared" si="375"/>
        <v>0</v>
      </c>
      <c r="F2788" s="194">
        <f t="shared" si="376"/>
        <v>1.4829314035662833</v>
      </c>
      <c r="G2788" s="194">
        <f t="shared" si="377"/>
        <v>1.0380519824963983</v>
      </c>
      <c r="H2788" s="194">
        <f t="shared" si="378"/>
        <v>25.894628885898772</v>
      </c>
      <c r="I2788" s="194">
        <f t="shared" si="379"/>
        <v>24.85657690340237</v>
      </c>
    </row>
    <row r="2789" spans="1:9" x14ac:dyDescent="0.3">
      <c r="A2789">
        <v>2777</v>
      </c>
      <c r="B2789">
        <v>0.77826229615774323</v>
      </c>
      <c r="C2789" s="194">
        <f t="shared" si="373"/>
        <v>26.598026039262972</v>
      </c>
      <c r="D2789" s="213">
        <f t="shared" si="374"/>
        <v>24</v>
      </c>
      <c r="E2789" s="194">
        <f t="shared" si="375"/>
        <v>2.5980260392629724</v>
      </c>
      <c r="F2789" s="194">
        <f t="shared" si="376"/>
        <v>0</v>
      </c>
      <c r="G2789" s="194">
        <f t="shared" si="377"/>
        <v>2.987729945152418</v>
      </c>
      <c r="H2789" s="194">
        <f t="shared" si="378"/>
        <v>27.599999999999998</v>
      </c>
      <c r="I2789" s="194">
        <f t="shared" si="379"/>
        <v>27.599999999999994</v>
      </c>
    </row>
    <row r="2790" spans="1:9" x14ac:dyDescent="0.3">
      <c r="A2790">
        <v>2778</v>
      </c>
      <c r="B2790">
        <v>5.964380414947823E-2</v>
      </c>
      <c r="C2790" s="194">
        <f t="shared" si="373"/>
        <v>12.653375656082277</v>
      </c>
      <c r="D2790" s="213">
        <f t="shared" si="374"/>
        <v>12.653375656082277</v>
      </c>
      <c r="E2790" s="194">
        <f t="shared" si="375"/>
        <v>0</v>
      </c>
      <c r="F2790" s="194">
        <f t="shared" si="376"/>
        <v>11.346624343917723</v>
      </c>
      <c r="G2790" s="194">
        <f t="shared" si="377"/>
        <v>7.9426370407424072</v>
      </c>
      <c r="H2790" s="194">
        <f t="shared" si="378"/>
        <v>14.551382004494618</v>
      </c>
      <c r="I2790" s="194">
        <f t="shared" si="379"/>
        <v>6.6087449637522102</v>
      </c>
    </row>
    <row r="2791" spans="1:9" x14ac:dyDescent="0.3">
      <c r="A2791">
        <v>2779</v>
      </c>
      <c r="B2791">
        <v>0.22350550890326726</v>
      </c>
      <c r="C2791" s="194">
        <f t="shared" si="373"/>
        <v>17.43755476123566</v>
      </c>
      <c r="D2791" s="213">
        <f t="shared" si="374"/>
        <v>17.43755476123566</v>
      </c>
      <c r="E2791" s="194">
        <f t="shared" si="375"/>
        <v>0</v>
      </c>
      <c r="F2791" s="194">
        <f t="shared" si="376"/>
        <v>6.5624452387643402</v>
      </c>
      <c r="G2791" s="194">
        <f t="shared" si="377"/>
        <v>4.5937116671350386</v>
      </c>
      <c r="H2791" s="194">
        <f t="shared" si="378"/>
        <v>20.053187975421007</v>
      </c>
      <c r="I2791" s="194">
        <f t="shared" si="379"/>
        <v>15.459476308285968</v>
      </c>
    </row>
    <row r="2792" spans="1:9" x14ac:dyDescent="0.3">
      <c r="A2792">
        <v>2780</v>
      </c>
      <c r="B2792">
        <v>0.3125058547798385</v>
      </c>
      <c r="C2792" s="194">
        <f t="shared" si="373"/>
        <v>19.067440759656119</v>
      </c>
      <c r="D2792" s="213">
        <f t="shared" si="374"/>
        <v>19.067440759656119</v>
      </c>
      <c r="E2792" s="194">
        <f t="shared" si="375"/>
        <v>0</v>
      </c>
      <c r="F2792" s="194">
        <f t="shared" si="376"/>
        <v>4.9325592403438812</v>
      </c>
      <c r="G2792" s="194">
        <f t="shared" si="377"/>
        <v>3.4527914682407173</v>
      </c>
      <c r="H2792" s="194">
        <f t="shared" si="378"/>
        <v>21.927556873604534</v>
      </c>
      <c r="I2792" s="194">
        <f t="shared" si="379"/>
        <v>18.474765405363812</v>
      </c>
    </row>
    <row r="2793" spans="1:9" x14ac:dyDescent="0.3">
      <c r="A2793">
        <v>2781</v>
      </c>
      <c r="B2793">
        <v>0.84387187331797675</v>
      </c>
      <c r="C2793" s="194">
        <f t="shared" si="373"/>
        <v>28.06299431233727</v>
      </c>
      <c r="D2793" s="213">
        <f t="shared" si="374"/>
        <v>24</v>
      </c>
      <c r="E2793" s="194">
        <f t="shared" si="375"/>
        <v>4.0629943123372705</v>
      </c>
      <c r="F2793" s="194">
        <f t="shared" si="376"/>
        <v>0</v>
      </c>
      <c r="G2793" s="194">
        <f t="shared" si="377"/>
        <v>4.6724434591878605</v>
      </c>
      <c r="H2793" s="194">
        <f t="shared" si="378"/>
        <v>27.599999999999998</v>
      </c>
      <c r="I2793" s="194">
        <f t="shared" si="379"/>
        <v>27.599999999999994</v>
      </c>
    </row>
    <row r="2794" spans="1:9" x14ac:dyDescent="0.3">
      <c r="A2794">
        <v>2782</v>
      </c>
      <c r="B2794">
        <v>0.48933011673839355</v>
      </c>
      <c r="C2794" s="194">
        <f t="shared" si="373"/>
        <v>21.839508277294918</v>
      </c>
      <c r="D2794" s="213">
        <f t="shared" si="374"/>
        <v>21.839508277294918</v>
      </c>
      <c r="E2794" s="194">
        <f t="shared" si="375"/>
        <v>0</v>
      </c>
      <c r="F2794" s="194">
        <f t="shared" si="376"/>
        <v>2.1604917227050819</v>
      </c>
      <c r="G2794" s="194">
        <f t="shared" si="377"/>
        <v>1.5123442058935574</v>
      </c>
      <c r="H2794" s="194">
        <f t="shared" si="378"/>
        <v>25.115434518889153</v>
      </c>
      <c r="I2794" s="194">
        <f t="shared" si="379"/>
        <v>23.603090312995597</v>
      </c>
    </row>
    <row r="2795" spans="1:9" x14ac:dyDescent="0.3">
      <c r="A2795">
        <v>2783</v>
      </c>
      <c r="B2795">
        <v>0.32604499934806241</v>
      </c>
      <c r="C2795" s="194">
        <f t="shared" si="373"/>
        <v>19.294836207781231</v>
      </c>
      <c r="D2795" s="213">
        <f t="shared" si="374"/>
        <v>19.294836207781231</v>
      </c>
      <c r="E2795" s="194">
        <f t="shared" si="375"/>
        <v>0</v>
      </c>
      <c r="F2795" s="194">
        <f t="shared" si="376"/>
        <v>4.7051637922187695</v>
      </c>
      <c r="G2795" s="194">
        <f t="shared" si="377"/>
        <v>3.2936146545531391</v>
      </c>
      <c r="H2795" s="194">
        <f t="shared" si="378"/>
        <v>22.189061638948413</v>
      </c>
      <c r="I2795" s="194">
        <f t="shared" si="379"/>
        <v>18.895446984395271</v>
      </c>
    </row>
    <row r="2796" spans="1:9" x14ac:dyDescent="0.3">
      <c r="A2796">
        <v>2784</v>
      </c>
      <c r="B2796">
        <v>0.25697234995644058</v>
      </c>
      <c r="C2796" s="194">
        <f t="shared" si="373"/>
        <v>18.083753450499231</v>
      </c>
      <c r="D2796" s="213">
        <f t="shared" si="374"/>
        <v>18.083753450499231</v>
      </c>
      <c r="E2796" s="194">
        <f t="shared" si="375"/>
        <v>0</v>
      </c>
      <c r="F2796" s="194">
        <f t="shared" si="376"/>
        <v>5.9162465495007694</v>
      </c>
      <c r="G2796" s="194">
        <f t="shared" si="377"/>
        <v>4.1413725846505391</v>
      </c>
      <c r="H2796" s="194">
        <f t="shared" si="378"/>
        <v>20.796316468074114</v>
      </c>
      <c r="I2796" s="194">
        <f t="shared" si="379"/>
        <v>16.654943883423574</v>
      </c>
    </row>
    <row r="2797" spans="1:9" x14ac:dyDescent="0.3">
      <c r="A2797">
        <v>2785</v>
      </c>
      <c r="B2797">
        <v>0.18981398215361178</v>
      </c>
      <c r="C2797" s="194">
        <f t="shared" si="373"/>
        <v>16.728508058752553</v>
      </c>
      <c r="D2797" s="213">
        <f t="shared" si="374"/>
        <v>16.728508058752553</v>
      </c>
      <c r="E2797" s="194">
        <f t="shared" si="375"/>
        <v>0</v>
      </c>
      <c r="F2797" s="194">
        <f t="shared" si="376"/>
        <v>7.2714919412474472</v>
      </c>
      <c r="G2797" s="194">
        <f t="shared" si="377"/>
        <v>5.0900443588732136</v>
      </c>
      <c r="H2797" s="194">
        <f t="shared" si="378"/>
        <v>19.237784267565434</v>
      </c>
      <c r="I2797" s="194">
        <f t="shared" si="379"/>
        <v>14.14773990869222</v>
      </c>
    </row>
    <row r="2798" spans="1:9" x14ac:dyDescent="0.3">
      <c r="A2798">
        <v>2786</v>
      </c>
      <c r="B2798">
        <v>0.58440978574817204</v>
      </c>
      <c r="C2798" s="194">
        <f t="shared" si="373"/>
        <v>23.279127224887997</v>
      </c>
      <c r="D2798" s="213">
        <f t="shared" si="374"/>
        <v>23.279127224887997</v>
      </c>
      <c r="E2798" s="194">
        <f t="shared" si="375"/>
        <v>0</v>
      </c>
      <c r="F2798" s="194">
        <f t="shared" si="376"/>
        <v>0.72087277511200298</v>
      </c>
      <c r="G2798" s="194">
        <f t="shared" si="377"/>
        <v>0.50461094257840211</v>
      </c>
      <c r="H2798" s="194">
        <f t="shared" si="378"/>
        <v>26.770996308621193</v>
      </c>
      <c r="I2798" s="194">
        <f t="shared" si="379"/>
        <v>26.26638536604279</v>
      </c>
    </row>
    <row r="2799" spans="1:9" x14ac:dyDescent="0.3">
      <c r="A2799">
        <v>2787</v>
      </c>
      <c r="B2799">
        <v>0.84966307228467686</v>
      </c>
      <c r="C2799" s="194">
        <f t="shared" si="373"/>
        <v>28.209936478413823</v>
      </c>
      <c r="D2799" s="213">
        <f t="shared" si="374"/>
        <v>24</v>
      </c>
      <c r="E2799" s="194">
        <f t="shared" si="375"/>
        <v>4.2099364784138231</v>
      </c>
      <c r="F2799" s="194">
        <f t="shared" si="376"/>
        <v>0</v>
      </c>
      <c r="G2799" s="194">
        <f t="shared" si="377"/>
        <v>4.8414269501758964</v>
      </c>
      <c r="H2799" s="194">
        <f t="shared" si="378"/>
        <v>27.599999999999998</v>
      </c>
      <c r="I2799" s="194">
        <f t="shared" si="379"/>
        <v>27.599999999999994</v>
      </c>
    </row>
    <row r="2800" spans="1:9" x14ac:dyDescent="0.3">
      <c r="A2800">
        <v>2788</v>
      </c>
      <c r="B2800">
        <v>0.67619448645605962</v>
      </c>
      <c r="C2800" s="194">
        <f t="shared" si="373"/>
        <v>24.742501019908683</v>
      </c>
      <c r="D2800" s="213">
        <f t="shared" si="374"/>
        <v>24</v>
      </c>
      <c r="E2800" s="194">
        <f t="shared" si="375"/>
        <v>0.74250101990868345</v>
      </c>
      <c r="F2800" s="194">
        <f t="shared" si="376"/>
        <v>0</v>
      </c>
      <c r="G2800" s="194">
        <f t="shared" si="377"/>
        <v>0.85387617289498585</v>
      </c>
      <c r="H2800" s="194">
        <f t="shared" si="378"/>
        <v>27.599999999999998</v>
      </c>
      <c r="I2800" s="194">
        <f t="shared" si="379"/>
        <v>27.599999999999994</v>
      </c>
    </row>
    <row r="2801" spans="1:9" x14ac:dyDescent="0.3">
      <c r="A2801">
        <v>2789</v>
      </c>
      <c r="B2801">
        <v>0.79393255005360897</v>
      </c>
      <c r="C2801" s="194">
        <f t="shared" si="373"/>
        <v>26.920854754349381</v>
      </c>
      <c r="D2801" s="213">
        <f t="shared" si="374"/>
        <v>24</v>
      </c>
      <c r="E2801" s="194">
        <f t="shared" si="375"/>
        <v>2.9208547543493815</v>
      </c>
      <c r="F2801" s="194">
        <f t="shared" si="376"/>
        <v>0</v>
      </c>
      <c r="G2801" s="194">
        <f t="shared" si="377"/>
        <v>3.3589829675017886</v>
      </c>
      <c r="H2801" s="194">
        <f t="shared" si="378"/>
        <v>27.599999999999998</v>
      </c>
      <c r="I2801" s="194">
        <f t="shared" si="379"/>
        <v>27.599999999999994</v>
      </c>
    </row>
    <row r="2802" spans="1:9" x14ac:dyDescent="0.3">
      <c r="A2802">
        <v>2790</v>
      </c>
      <c r="B2802">
        <v>0.67104568601269421</v>
      </c>
      <c r="C2802" s="194">
        <f t="shared" si="373"/>
        <v>24.656814725645503</v>
      </c>
      <c r="D2802" s="213">
        <f t="shared" si="374"/>
        <v>24</v>
      </c>
      <c r="E2802" s="194">
        <f t="shared" si="375"/>
        <v>0.65681472564550347</v>
      </c>
      <c r="F2802" s="194">
        <f t="shared" si="376"/>
        <v>0</v>
      </c>
      <c r="G2802" s="194">
        <f t="shared" si="377"/>
        <v>0.75533693449232897</v>
      </c>
      <c r="H2802" s="194">
        <f t="shared" si="378"/>
        <v>27.599999999999998</v>
      </c>
      <c r="I2802" s="194">
        <f t="shared" si="379"/>
        <v>27.599999999999994</v>
      </c>
    </row>
    <row r="2803" spans="1:9" x14ac:dyDescent="0.3">
      <c r="A2803">
        <v>2791</v>
      </c>
      <c r="B2803">
        <v>0.54349626414060126</v>
      </c>
      <c r="C2803" s="194">
        <f t="shared" si="373"/>
        <v>22.655475275097661</v>
      </c>
      <c r="D2803" s="213">
        <f t="shared" si="374"/>
        <v>22.655475275097661</v>
      </c>
      <c r="E2803" s="194">
        <f t="shared" si="375"/>
        <v>0</v>
      </c>
      <c r="F2803" s="194">
        <f t="shared" si="376"/>
        <v>1.3445247249023389</v>
      </c>
      <c r="G2803" s="194">
        <f t="shared" si="377"/>
        <v>0.94116730743163735</v>
      </c>
      <c r="H2803" s="194">
        <f t="shared" si="378"/>
        <v>26.053796566362308</v>
      </c>
      <c r="I2803" s="194">
        <f t="shared" si="379"/>
        <v>25.112629258930671</v>
      </c>
    </row>
    <row r="2804" spans="1:9" x14ac:dyDescent="0.3">
      <c r="A2804">
        <v>2792</v>
      </c>
      <c r="B2804">
        <v>0.16698963041788906</v>
      </c>
      <c r="C2804" s="194">
        <f t="shared" si="373"/>
        <v>16.203221514545483</v>
      </c>
      <c r="D2804" s="213">
        <f t="shared" si="374"/>
        <v>16.203221514545483</v>
      </c>
      <c r="E2804" s="194">
        <f t="shared" si="375"/>
        <v>0</v>
      </c>
      <c r="F2804" s="194">
        <f t="shared" si="376"/>
        <v>7.7967784854545172</v>
      </c>
      <c r="G2804" s="194">
        <f t="shared" si="377"/>
        <v>5.4577449398181628</v>
      </c>
      <c r="H2804" s="194">
        <f t="shared" si="378"/>
        <v>18.633704741727303</v>
      </c>
      <c r="I2804" s="194">
        <f t="shared" si="379"/>
        <v>13.175959801909139</v>
      </c>
    </row>
    <row r="2805" spans="1:9" x14ac:dyDescent="0.3">
      <c r="A2805">
        <v>2793</v>
      </c>
      <c r="B2805">
        <v>0.66811350105328138</v>
      </c>
      <c r="C2805" s="194">
        <f t="shared" si="373"/>
        <v>24.608259512466436</v>
      </c>
      <c r="D2805" s="213">
        <f t="shared" si="374"/>
        <v>24</v>
      </c>
      <c r="E2805" s="194">
        <f t="shared" si="375"/>
        <v>0.60825951246643584</v>
      </c>
      <c r="F2805" s="194">
        <f t="shared" si="376"/>
        <v>0</v>
      </c>
      <c r="G2805" s="194">
        <f t="shared" si="377"/>
        <v>0.69949843933640121</v>
      </c>
      <c r="H2805" s="194">
        <f t="shared" si="378"/>
        <v>27.599999999999998</v>
      </c>
      <c r="I2805" s="194">
        <f t="shared" si="379"/>
        <v>27.599999999999994</v>
      </c>
    </row>
    <row r="2806" spans="1:9" x14ac:dyDescent="0.3">
      <c r="A2806">
        <v>2794</v>
      </c>
      <c r="B2806">
        <v>0.43147456000853646</v>
      </c>
      <c r="C2806" s="194">
        <f t="shared" si="373"/>
        <v>20.964272289759926</v>
      </c>
      <c r="D2806" s="213">
        <f t="shared" si="374"/>
        <v>20.964272289759926</v>
      </c>
      <c r="E2806" s="194">
        <f t="shared" si="375"/>
        <v>0</v>
      </c>
      <c r="F2806" s="194">
        <f t="shared" si="376"/>
        <v>3.0357277102400744</v>
      </c>
      <c r="G2806" s="194">
        <f t="shared" si="377"/>
        <v>2.1250093971680521</v>
      </c>
      <c r="H2806" s="194">
        <f t="shared" si="378"/>
        <v>24.108913133223911</v>
      </c>
      <c r="I2806" s="194">
        <f t="shared" si="379"/>
        <v>21.983903736055858</v>
      </c>
    </row>
    <row r="2807" spans="1:9" x14ac:dyDescent="0.3">
      <c r="A2807">
        <v>2795</v>
      </c>
      <c r="B2807">
        <v>0.52676947406068586</v>
      </c>
      <c r="C2807" s="194">
        <f t="shared" si="373"/>
        <v>22.402909327360824</v>
      </c>
      <c r="D2807" s="213">
        <f t="shared" si="374"/>
        <v>22.402909327360824</v>
      </c>
      <c r="E2807" s="194">
        <f t="shared" si="375"/>
        <v>0</v>
      </c>
      <c r="F2807" s="194">
        <f t="shared" si="376"/>
        <v>1.597090672639176</v>
      </c>
      <c r="G2807" s="194">
        <f t="shared" si="377"/>
        <v>1.1179634708474233</v>
      </c>
      <c r="H2807" s="194">
        <f t="shared" si="378"/>
        <v>25.763345726464944</v>
      </c>
      <c r="I2807" s="194">
        <f t="shared" si="379"/>
        <v>24.64538225561752</v>
      </c>
    </row>
    <row r="2808" spans="1:9" x14ac:dyDescent="0.3">
      <c r="A2808">
        <v>2796</v>
      </c>
      <c r="B2808">
        <v>4.8408128597462352E-2</v>
      </c>
      <c r="C2808" s="194">
        <f t="shared" si="373"/>
        <v>12.0370701254701</v>
      </c>
      <c r="D2808" s="213">
        <f t="shared" si="374"/>
        <v>12.0370701254701</v>
      </c>
      <c r="E2808" s="194">
        <f t="shared" si="375"/>
        <v>0</v>
      </c>
      <c r="F2808" s="194">
        <f t="shared" si="376"/>
        <v>11.9629298745299</v>
      </c>
      <c r="G2808" s="194">
        <f t="shared" si="377"/>
        <v>8.3740509121709312</v>
      </c>
      <c r="H2808" s="194">
        <f t="shared" si="378"/>
        <v>13.842630644290614</v>
      </c>
      <c r="I2808" s="194">
        <f t="shared" si="379"/>
        <v>5.4685797321196805</v>
      </c>
    </row>
    <row r="2809" spans="1:9" x14ac:dyDescent="0.3">
      <c r="A2809">
        <v>2797</v>
      </c>
      <c r="B2809">
        <v>7.5881021889664391E-3</v>
      </c>
      <c r="C2809" s="194">
        <f t="shared" si="373"/>
        <v>7.4311199611855336</v>
      </c>
      <c r="D2809" s="213">
        <f t="shared" si="374"/>
        <v>7.4311199611855336</v>
      </c>
      <c r="E2809" s="194">
        <f t="shared" si="375"/>
        <v>0</v>
      </c>
      <c r="F2809" s="194">
        <f t="shared" si="376"/>
        <v>16.568880038814466</v>
      </c>
      <c r="G2809" s="194">
        <f t="shared" si="377"/>
        <v>11.598216027170128</v>
      </c>
      <c r="H2809" s="194">
        <f t="shared" si="378"/>
        <v>8.5457879553633624</v>
      </c>
      <c r="I2809" s="194">
        <f t="shared" si="379"/>
        <v>-3.0524280718067658</v>
      </c>
    </row>
    <row r="2810" spans="1:9" x14ac:dyDescent="0.3">
      <c r="A2810">
        <v>2798</v>
      </c>
      <c r="B2810">
        <v>9.8420917261472951E-2</v>
      </c>
      <c r="C2810" s="194">
        <f t="shared" si="373"/>
        <v>14.256389943499496</v>
      </c>
      <c r="D2810" s="213">
        <f t="shared" si="374"/>
        <v>14.256389943499496</v>
      </c>
      <c r="E2810" s="194">
        <f t="shared" si="375"/>
        <v>0</v>
      </c>
      <c r="F2810" s="194">
        <f t="shared" si="376"/>
        <v>9.7436100565005042</v>
      </c>
      <c r="G2810" s="194">
        <f t="shared" si="377"/>
        <v>6.8205270395503534</v>
      </c>
      <c r="H2810" s="194">
        <f t="shared" si="378"/>
        <v>16.394848435024418</v>
      </c>
      <c r="I2810" s="194">
        <f t="shared" si="379"/>
        <v>9.5743213954740636</v>
      </c>
    </row>
    <row r="2811" spans="1:9" x14ac:dyDescent="0.3">
      <c r="A2811">
        <v>2799</v>
      </c>
      <c r="B2811">
        <v>0.77070442652192062</v>
      </c>
      <c r="C2811" s="194">
        <f t="shared" si="373"/>
        <v>26.447012318574529</v>
      </c>
      <c r="D2811" s="213">
        <f t="shared" si="374"/>
        <v>24</v>
      </c>
      <c r="E2811" s="194">
        <f t="shared" si="375"/>
        <v>2.4470123185745294</v>
      </c>
      <c r="F2811" s="194">
        <f t="shared" si="376"/>
        <v>0</v>
      </c>
      <c r="G2811" s="194">
        <f t="shared" si="377"/>
        <v>2.8140641663607084</v>
      </c>
      <c r="H2811" s="194">
        <f t="shared" si="378"/>
        <v>27.599999999999998</v>
      </c>
      <c r="I2811" s="194">
        <f t="shared" si="379"/>
        <v>27.599999999999994</v>
      </c>
    </row>
    <row r="2812" spans="1:9" x14ac:dyDescent="0.3">
      <c r="A2812">
        <v>2800</v>
      </c>
      <c r="B2812">
        <v>0.86160961017445159</v>
      </c>
      <c r="C2812" s="194">
        <f t="shared" si="373"/>
        <v>28.525477069495395</v>
      </c>
      <c r="D2812" s="213">
        <f t="shared" si="374"/>
        <v>24</v>
      </c>
      <c r="E2812" s="194">
        <f t="shared" si="375"/>
        <v>4.5254770694953947</v>
      </c>
      <c r="F2812" s="194">
        <f t="shared" si="376"/>
        <v>0</v>
      </c>
      <c r="G2812" s="194">
        <f t="shared" si="377"/>
        <v>5.2042986299197036</v>
      </c>
      <c r="H2812" s="194">
        <f t="shared" si="378"/>
        <v>27.599999999999998</v>
      </c>
      <c r="I2812" s="194">
        <f t="shared" si="379"/>
        <v>27.599999999999994</v>
      </c>
    </row>
    <row r="2813" spans="1:9" x14ac:dyDescent="0.3">
      <c r="A2813">
        <v>2801</v>
      </c>
      <c r="B2813">
        <v>0.13458538429310962</v>
      </c>
      <c r="C2813" s="194">
        <f t="shared" si="373"/>
        <v>15.370154798922943</v>
      </c>
      <c r="D2813" s="213">
        <f t="shared" si="374"/>
        <v>15.370154798922943</v>
      </c>
      <c r="E2813" s="194">
        <f t="shared" si="375"/>
        <v>0</v>
      </c>
      <c r="F2813" s="194">
        <f t="shared" si="376"/>
        <v>8.6298452010770568</v>
      </c>
      <c r="G2813" s="194">
        <f t="shared" si="377"/>
        <v>6.0408916407539399</v>
      </c>
      <c r="H2813" s="194">
        <f t="shared" si="378"/>
        <v>17.675678018761385</v>
      </c>
      <c r="I2813" s="194">
        <f t="shared" si="379"/>
        <v>11.634786378007441</v>
      </c>
    </row>
    <row r="2814" spans="1:9" x14ac:dyDescent="0.3">
      <c r="A2814">
        <v>2802</v>
      </c>
      <c r="B2814">
        <v>0.10601381198811022</v>
      </c>
      <c r="C2814" s="194">
        <f t="shared" si="373"/>
        <v>14.511943749963603</v>
      </c>
      <c r="D2814" s="213">
        <f t="shared" si="374"/>
        <v>14.511943749963603</v>
      </c>
      <c r="E2814" s="194">
        <f t="shared" si="375"/>
        <v>0</v>
      </c>
      <c r="F2814" s="194">
        <f t="shared" si="376"/>
        <v>9.4880562500363972</v>
      </c>
      <c r="G2814" s="194">
        <f t="shared" si="377"/>
        <v>6.6416393750254787</v>
      </c>
      <c r="H2814" s="194">
        <f t="shared" si="378"/>
        <v>16.688735312458142</v>
      </c>
      <c r="I2814" s="194">
        <f t="shared" si="379"/>
        <v>10.047095937432662</v>
      </c>
    </row>
    <row r="2815" spans="1:9" x14ac:dyDescent="0.3">
      <c r="A2815">
        <v>2803</v>
      </c>
      <c r="B2815">
        <v>0.20060921350273309</v>
      </c>
      <c r="C2815" s="194">
        <f t="shared" si="373"/>
        <v>16.96331701830303</v>
      </c>
      <c r="D2815" s="213">
        <f t="shared" si="374"/>
        <v>16.96331701830303</v>
      </c>
      <c r="E2815" s="194">
        <f t="shared" si="375"/>
        <v>0</v>
      </c>
      <c r="F2815" s="194">
        <f t="shared" si="376"/>
        <v>7.0366829816969698</v>
      </c>
      <c r="G2815" s="194">
        <f t="shared" si="377"/>
        <v>4.9256780871878796</v>
      </c>
      <c r="H2815" s="194">
        <f t="shared" si="378"/>
        <v>19.507814571048485</v>
      </c>
      <c r="I2815" s="194">
        <f t="shared" si="379"/>
        <v>14.582136483860603</v>
      </c>
    </row>
    <row r="2816" spans="1:9" x14ac:dyDescent="0.3">
      <c r="A2816">
        <v>2804</v>
      </c>
      <c r="B2816">
        <v>5.9213339832182021E-2</v>
      </c>
      <c r="C2816" s="194">
        <f t="shared" si="373"/>
        <v>12.631530731295369</v>
      </c>
      <c r="D2816" s="213">
        <f t="shared" si="374"/>
        <v>12.631530731295369</v>
      </c>
      <c r="E2816" s="194">
        <f t="shared" si="375"/>
        <v>0</v>
      </c>
      <c r="F2816" s="194">
        <f t="shared" si="376"/>
        <v>11.368469268704631</v>
      </c>
      <c r="G2816" s="194">
        <f t="shared" si="377"/>
        <v>7.9579284880932422</v>
      </c>
      <c r="H2816" s="194">
        <f t="shared" si="378"/>
        <v>14.526260340989673</v>
      </c>
      <c r="I2816" s="194">
        <f t="shared" si="379"/>
        <v>6.5683318528964296</v>
      </c>
    </row>
    <row r="2817" spans="1:9" x14ac:dyDescent="0.3">
      <c r="A2817">
        <v>2805</v>
      </c>
      <c r="B2817">
        <v>0.33530696447539465</v>
      </c>
      <c r="C2817" s="194">
        <f t="shared" si="373"/>
        <v>19.448166541348161</v>
      </c>
      <c r="D2817" s="213">
        <f t="shared" si="374"/>
        <v>19.448166541348161</v>
      </c>
      <c r="E2817" s="194">
        <f t="shared" si="375"/>
        <v>0</v>
      </c>
      <c r="F2817" s="194">
        <f t="shared" si="376"/>
        <v>4.5518334586518385</v>
      </c>
      <c r="G2817" s="194">
        <f t="shared" si="377"/>
        <v>3.1862834210562871</v>
      </c>
      <c r="H2817" s="194">
        <f t="shared" si="378"/>
        <v>22.365391522550382</v>
      </c>
      <c r="I2817" s="194">
        <f t="shared" si="379"/>
        <v>19.179108101494098</v>
      </c>
    </row>
    <row r="2818" spans="1:9" x14ac:dyDescent="0.3">
      <c r="A2818">
        <v>2806</v>
      </c>
      <c r="B2818">
        <v>5.0896883874963494E-3</v>
      </c>
      <c r="C2818" s="194">
        <f t="shared" si="373"/>
        <v>6.5819460034672037</v>
      </c>
      <c r="D2818" s="213">
        <f t="shared" si="374"/>
        <v>6.5819460034672037</v>
      </c>
      <c r="E2818" s="194">
        <f t="shared" si="375"/>
        <v>0</v>
      </c>
      <c r="F2818" s="194">
        <f t="shared" si="376"/>
        <v>17.418053996532798</v>
      </c>
      <c r="G2818" s="194">
        <f t="shared" si="377"/>
        <v>12.19263779757296</v>
      </c>
      <c r="H2818" s="194">
        <f t="shared" si="378"/>
        <v>7.5692379039872835</v>
      </c>
      <c r="I2818" s="194">
        <f t="shared" si="379"/>
        <v>-4.6233998935856766</v>
      </c>
    </row>
    <row r="2819" spans="1:9" x14ac:dyDescent="0.3">
      <c r="A2819">
        <v>2807</v>
      </c>
      <c r="B2819">
        <v>0.97418970961985718</v>
      </c>
      <c r="C2819" s="194">
        <f t="shared" si="373"/>
        <v>33.677706683566896</v>
      </c>
      <c r="D2819" s="213">
        <f t="shared" si="374"/>
        <v>24</v>
      </c>
      <c r="E2819" s="194">
        <f t="shared" si="375"/>
        <v>9.6777066835668961</v>
      </c>
      <c r="F2819" s="194">
        <f t="shared" si="376"/>
        <v>0</v>
      </c>
      <c r="G2819" s="194">
        <f t="shared" si="377"/>
        <v>11.129362686101929</v>
      </c>
      <c r="H2819" s="194">
        <f t="shared" si="378"/>
        <v>27.599999999999998</v>
      </c>
      <c r="I2819" s="194">
        <f t="shared" si="379"/>
        <v>27.599999999999994</v>
      </c>
    </row>
    <row r="2820" spans="1:9" x14ac:dyDescent="0.3">
      <c r="A2820">
        <v>2808</v>
      </c>
      <c r="B2820">
        <v>0.47562939330823439</v>
      </c>
      <c r="C2820" s="194">
        <f t="shared" si="373"/>
        <v>21.633243425608047</v>
      </c>
      <c r="D2820" s="213">
        <f t="shared" si="374"/>
        <v>21.633243425608047</v>
      </c>
      <c r="E2820" s="194">
        <f t="shared" si="375"/>
        <v>0</v>
      </c>
      <c r="F2820" s="194">
        <f t="shared" si="376"/>
        <v>2.3667565743919532</v>
      </c>
      <c r="G2820" s="194">
        <f t="shared" si="377"/>
        <v>1.6567296020743674</v>
      </c>
      <c r="H2820" s="194">
        <f t="shared" si="378"/>
        <v>24.878229939449252</v>
      </c>
      <c r="I2820" s="194">
        <f t="shared" si="379"/>
        <v>23.221500337374881</v>
      </c>
    </row>
    <row r="2821" spans="1:9" x14ac:dyDescent="0.3">
      <c r="A2821">
        <v>2809</v>
      </c>
      <c r="B2821">
        <v>2.1568036475658414E-2</v>
      </c>
      <c r="C2821" s="194">
        <f t="shared" si="373"/>
        <v>9.8656597450906816</v>
      </c>
      <c r="D2821" s="213">
        <f t="shared" si="374"/>
        <v>9.8656597450906816</v>
      </c>
      <c r="E2821" s="194">
        <f t="shared" si="375"/>
        <v>0</v>
      </c>
      <c r="F2821" s="194">
        <f t="shared" si="376"/>
        <v>14.134340254909318</v>
      </c>
      <c r="G2821" s="194">
        <f t="shared" si="377"/>
        <v>9.8940381784365243</v>
      </c>
      <c r="H2821" s="194">
        <f t="shared" si="378"/>
        <v>11.345508706854282</v>
      </c>
      <c r="I2821" s="194">
        <f t="shared" si="379"/>
        <v>1.4514705284177574</v>
      </c>
    </row>
    <row r="2822" spans="1:9" x14ac:dyDescent="0.3">
      <c r="A2822">
        <v>2810</v>
      </c>
      <c r="B2822">
        <v>0.38566969261241968</v>
      </c>
      <c r="C2822" s="194">
        <f t="shared" si="373"/>
        <v>20.256259785523397</v>
      </c>
      <c r="D2822" s="213">
        <f t="shared" si="374"/>
        <v>20.256259785523397</v>
      </c>
      <c r="E2822" s="194">
        <f t="shared" si="375"/>
        <v>0</v>
      </c>
      <c r="F2822" s="194">
        <f t="shared" si="376"/>
        <v>3.7437402144766025</v>
      </c>
      <c r="G2822" s="194">
        <f t="shared" si="377"/>
        <v>2.6206181501336219</v>
      </c>
      <c r="H2822" s="194">
        <f t="shared" si="378"/>
        <v>23.294698753351906</v>
      </c>
      <c r="I2822" s="194">
        <f t="shared" si="379"/>
        <v>20.674080603218282</v>
      </c>
    </row>
    <row r="2823" spans="1:9" x14ac:dyDescent="0.3">
      <c r="A2823">
        <v>2811</v>
      </c>
      <c r="B2823">
        <v>0.71337750340742501</v>
      </c>
      <c r="C2823" s="194">
        <f t="shared" si="373"/>
        <v>25.379673316350402</v>
      </c>
      <c r="D2823" s="213">
        <f t="shared" si="374"/>
        <v>24</v>
      </c>
      <c r="E2823" s="194">
        <f t="shared" si="375"/>
        <v>1.3796733163504022</v>
      </c>
      <c r="F2823" s="194">
        <f t="shared" si="376"/>
        <v>0</v>
      </c>
      <c r="G2823" s="194">
        <f t="shared" si="377"/>
        <v>1.5866243138029625</v>
      </c>
      <c r="H2823" s="194">
        <f t="shared" si="378"/>
        <v>27.599999999999998</v>
      </c>
      <c r="I2823" s="194">
        <f t="shared" si="379"/>
        <v>27.599999999999994</v>
      </c>
    </row>
    <row r="2824" spans="1:9" x14ac:dyDescent="0.3">
      <c r="A2824">
        <v>2812</v>
      </c>
      <c r="B2824">
        <v>0.42602949419786873</v>
      </c>
      <c r="C2824" s="194">
        <f t="shared" si="373"/>
        <v>20.881048279342782</v>
      </c>
      <c r="D2824" s="213">
        <f t="shared" si="374"/>
        <v>20.881048279342782</v>
      </c>
      <c r="E2824" s="194">
        <f t="shared" si="375"/>
        <v>0</v>
      </c>
      <c r="F2824" s="194">
        <f t="shared" si="376"/>
        <v>3.1189517206572184</v>
      </c>
      <c r="G2824" s="194">
        <f t="shared" si="377"/>
        <v>2.183266204460053</v>
      </c>
      <c r="H2824" s="194">
        <f t="shared" si="378"/>
        <v>24.013205521244195</v>
      </c>
      <c r="I2824" s="194">
        <f t="shared" si="379"/>
        <v>21.829939316784145</v>
      </c>
    </row>
    <row r="2825" spans="1:9" x14ac:dyDescent="0.3">
      <c r="A2825">
        <v>2813</v>
      </c>
      <c r="B2825">
        <v>1.3294601586876564E-2</v>
      </c>
      <c r="C2825" s="194">
        <f t="shared" si="373"/>
        <v>8.6950228645745966</v>
      </c>
      <c r="D2825" s="213">
        <f t="shared" si="374"/>
        <v>8.6950228645745966</v>
      </c>
      <c r="E2825" s="194">
        <f t="shared" si="375"/>
        <v>0</v>
      </c>
      <c r="F2825" s="194">
        <f t="shared" si="376"/>
        <v>15.304977135425403</v>
      </c>
      <c r="G2825" s="194">
        <f t="shared" si="377"/>
        <v>10.713483994797784</v>
      </c>
      <c r="H2825" s="194">
        <f t="shared" si="378"/>
        <v>9.9992762942607847</v>
      </c>
      <c r="I2825" s="194">
        <f t="shared" si="379"/>
        <v>-0.71420770053699978</v>
      </c>
    </row>
    <row r="2826" spans="1:9" x14ac:dyDescent="0.3">
      <c r="A2826">
        <v>2814</v>
      </c>
      <c r="B2826">
        <v>0.66639154384069843</v>
      </c>
      <c r="C2826" s="194">
        <f t="shared" si="373"/>
        <v>24.579824551565245</v>
      </c>
      <c r="D2826" s="213">
        <f t="shared" si="374"/>
        <v>24</v>
      </c>
      <c r="E2826" s="194">
        <f t="shared" si="375"/>
        <v>0.57982455156524537</v>
      </c>
      <c r="F2826" s="194">
        <f t="shared" si="376"/>
        <v>0</v>
      </c>
      <c r="G2826" s="194">
        <f t="shared" si="377"/>
        <v>0.66679823430003216</v>
      </c>
      <c r="H2826" s="194">
        <f t="shared" si="378"/>
        <v>27.599999999999998</v>
      </c>
      <c r="I2826" s="194">
        <f t="shared" si="379"/>
        <v>27.599999999999994</v>
      </c>
    </row>
    <row r="2827" spans="1:9" x14ac:dyDescent="0.3">
      <c r="A2827">
        <v>2815</v>
      </c>
      <c r="B2827">
        <v>0.34854885783360035</v>
      </c>
      <c r="C2827" s="194">
        <f t="shared" si="373"/>
        <v>19.664552694774368</v>
      </c>
      <c r="D2827" s="213">
        <f t="shared" si="374"/>
        <v>19.664552694774368</v>
      </c>
      <c r="E2827" s="194">
        <f t="shared" si="375"/>
        <v>0</v>
      </c>
      <c r="F2827" s="194">
        <f t="shared" si="376"/>
        <v>4.3354473052256317</v>
      </c>
      <c r="G2827" s="194">
        <f t="shared" si="377"/>
        <v>3.0348131136579424</v>
      </c>
      <c r="H2827" s="194">
        <f t="shared" si="378"/>
        <v>22.614235598990522</v>
      </c>
      <c r="I2827" s="194">
        <f t="shared" si="379"/>
        <v>19.579422485332579</v>
      </c>
    </row>
    <row r="2828" spans="1:9" x14ac:dyDescent="0.3">
      <c r="A2828">
        <v>2816</v>
      </c>
      <c r="B2828">
        <v>0.58780200883374834</v>
      </c>
      <c r="C2828" s="194">
        <f t="shared" si="373"/>
        <v>23.331367230024959</v>
      </c>
      <c r="D2828" s="213">
        <f t="shared" si="374"/>
        <v>23.331367230024959</v>
      </c>
      <c r="E2828" s="194">
        <f t="shared" si="375"/>
        <v>0</v>
      </c>
      <c r="F2828" s="194">
        <f t="shared" si="376"/>
        <v>0.66863276997504073</v>
      </c>
      <c r="G2828" s="194">
        <f t="shared" si="377"/>
        <v>0.46804293898252858</v>
      </c>
      <c r="H2828" s="194">
        <f t="shared" si="378"/>
        <v>26.831072314528701</v>
      </c>
      <c r="I2828" s="194">
        <f t="shared" si="379"/>
        <v>26.363029375546173</v>
      </c>
    </row>
    <row r="2829" spans="1:9" x14ac:dyDescent="0.3">
      <c r="A2829">
        <v>2817</v>
      </c>
      <c r="B2829">
        <v>0.57006969462585833</v>
      </c>
      <c r="C2829" s="194">
        <f t="shared" si="373"/>
        <v>23.059309627403984</v>
      </c>
      <c r="D2829" s="213">
        <f t="shared" si="374"/>
        <v>23.059309627403984</v>
      </c>
      <c r="E2829" s="194">
        <f t="shared" si="375"/>
        <v>0</v>
      </c>
      <c r="F2829" s="194">
        <f t="shared" si="376"/>
        <v>0.94069037259601629</v>
      </c>
      <c r="G2829" s="194">
        <f t="shared" si="377"/>
        <v>0.65848326081721142</v>
      </c>
      <c r="H2829" s="194">
        <f t="shared" si="378"/>
        <v>26.51820607151458</v>
      </c>
      <c r="I2829" s="194">
        <f t="shared" si="379"/>
        <v>25.859722810697363</v>
      </c>
    </row>
    <row r="2830" spans="1:9" x14ac:dyDescent="0.3">
      <c r="A2830">
        <v>2818</v>
      </c>
      <c r="B2830">
        <v>0.23305396090490538</v>
      </c>
      <c r="C2830" s="194">
        <f t="shared" ref="C2830:C2893" si="380">_xlfn.NORM.INV(B2830,$B$5,$B$6)</f>
        <v>17.627042201524674</v>
      </c>
      <c r="D2830" s="213">
        <f t="shared" ref="D2830:D2893" si="381">MIN(C2830,$D$6)</f>
        <v>17.627042201524674</v>
      </c>
      <c r="E2830" s="194">
        <f t="shared" ref="E2830:E2893" si="382">MAX(C2830-$D$6,0)</f>
        <v>0</v>
      </c>
      <c r="F2830" s="194">
        <f t="shared" ref="F2830:F2893" si="383">MAX($D$6-C2830,0)</f>
        <v>6.3729577984753263</v>
      </c>
      <c r="G2830" s="194">
        <f t="shared" ref="G2830:G2893" si="384">E2830*$D$2+F2830*$D$3</f>
        <v>4.4610704589327286</v>
      </c>
      <c r="H2830" s="194">
        <f t="shared" ref="H2830:H2893" si="385">$D$2*D2830</f>
        <v>20.271098531753374</v>
      </c>
      <c r="I2830" s="194">
        <f t="shared" ref="I2830:I2893" si="386">-$D$6*$B$2+D2830*$B$4+F2830*$B$3</f>
        <v>15.810028072820641</v>
      </c>
    </row>
    <row r="2831" spans="1:9" x14ac:dyDescent="0.3">
      <c r="A2831">
        <v>2819</v>
      </c>
      <c r="B2831">
        <v>3.6055593805495167E-4</v>
      </c>
      <c r="C2831" s="194">
        <f t="shared" si="380"/>
        <v>1.711456227537397</v>
      </c>
      <c r="D2831" s="213">
        <f t="shared" si="381"/>
        <v>1.711456227537397</v>
      </c>
      <c r="E2831" s="194">
        <f t="shared" si="382"/>
        <v>0</v>
      </c>
      <c r="F2831" s="194">
        <f t="shared" si="383"/>
        <v>22.288543772462603</v>
      </c>
      <c r="G2831" s="194">
        <f t="shared" si="384"/>
        <v>15.601980640723824</v>
      </c>
      <c r="H2831" s="194">
        <f t="shared" si="385"/>
        <v>1.9681746616680065</v>
      </c>
      <c r="I2831" s="194">
        <f t="shared" si="386"/>
        <v>-13.633805979055818</v>
      </c>
    </row>
    <row r="2832" spans="1:9" x14ac:dyDescent="0.3">
      <c r="A2832">
        <v>2820</v>
      </c>
      <c r="B2832">
        <v>0.93763930750012969</v>
      </c>
      <c r="C2832" s="194">
        <f t="shared" si="380"/>
        <v>31.211525554496802</v>
      </c>
      <c r="D2832" s="213">
        <f t="shared" si="381"/>
        <v>24</v>
      </c>
      <c r="E2832" s="194">
        <f t="shared" si="382"/>
        <v>7.2115255544968022</v>
      </c>
      <c r="F2832" s="194">
        <f t="shared" si="383"/>
        <v>0</v>
      </c>
      <c r="G2832" s="194">
        <f t="shared" si="384"/>
        <v>8.2932543876713218</v>
      </c>
      <c r="H2832" s="194">
        <f t="shared" si="385"/>
        <v>27.599999999999998</v>
      </c>
      <c r="I2832" s="194">
        <f t="shared" si="386"/>
        <v>27.599999999999994</v>
      </c>
    </row>
    <row r="2833" spans="1:9" x14ac:dyDescent="0.3">
      <c r="A2833">
        <v>2821</v>
      </c>
      <c r="B2833">
        <v>0.74361749727162352</v>
      </c>
      <c r="C2833" s="194">
        <f t="shared" si="380"/>
        <v>25.927230310741631</v>
      </c>
      <c r="D2833" s="213">
        <f t="shared" si="381"/>
        <v>24</v>
      </c>
      <c r="E2833" s="194">
        <f t="shared" si="382"/>
        <v>1.9272303107416313</v>
      </c>
      <c r="F2833" s="194">
        <f t="shared" si="383"/>
        <v>0</v>
      </c>
      <c r="G2833" s="194">
        <f t="shared" si="384"/>
        <v>2.2163148573528759</v>
      </c>
      <c r="H2833" s="194">
        <f t="shared" si="385"/>
        <v>27.599999999999998</v>
      </c>
      <c r="I2833" s="194">
        <f t="shared" si="386"/>
        <v>27.599999999999994</v>
      </c>
    </row>
    <row r="2834" spans="1:9" x14ac:dyDescent="0.3">
      <c r="A2834">
        <v>2822</v>
      </c>
      <c r="B2834">
        <v>0.28322935144579187</v>
      </c>
      <c r="C2834" s="194">
        <f t="shared" si="380"/>
        <v>18.560351711443609</v>
      </c>
      <c r="D2834" s="213">
        <f t="shared" si="381"/>
        <v>18.560351711443609</v>
      </c>
      <c r="E2834" s="194">
        <f t="shared" si="382"/>
        <v>0</v>
      </c>
      <c r="F2834" s="194">
        <f t="shared" si="383"/>
        <v>5.4396482885563913</v>
      </c>
      <c r="G2834" s="194">
        <f t="shared" si="384"/>
        <v>3.8077538019894743</v>
      </c>
      <c r="H2834" s="194">
        <f t="shared" si="385"/>
        <v>21.34440446816015</v>
      </c>
      <c r="I2834" s="194">
        <f t="shared" si="386"/>
        <v>17.536650666170676</v>
      </c>
    </row>
    <row r="2835" spans="1:9" x14ac:dyDescent="0.3">
      <c r="A2835">
        <v>2823</v>
      </c>
      <c r="B2835">
        <v>0.22799461278932709</v>
      </c>
      <c r="C2835" s="194">
        <f t="shared" si="380"/>
        <v>17.527195737546574</v>
      </c>
      <c r="D2835" s="213">
        <f t="shared" si="381"/>
        <v>17.527195737546574</v>
      </c>
      <c r="E2835" s="194">
        <f t="shared" si="382"/>
        <v>0</v>
      </c>
      <c r="F2835" s="194">
        <f t="shared" si="383"/>
        <v>6.4728042624534261</v>
      </c>
      <c r="G2835" s="194">
        <f t="shared" si="384"/>
        <v>4.5309629837173988</v>
      </c>
      <c r="H2835" s="194">
        <f t="shared" si="385"/>
        <v>20.156275098178558</v>
      </c>
      <c r="I2835" s="194">
        <f t="shared" si="386"/>
        <v>15.625312114461158</v>
      </c>
    </row>
    <row r="2836" spans="1:9" x14ac:dyDescent="0.3">
      <c r="A2836">
        <v>2824</v>
      </c>
      <c r="B2836">
        <v>0.90981483197694313</v>
      </c>
      <c r="C2836" s="194">
        <f t="shared" si="380"/>
        <v>30.037693847137895</v>
      </c>
      <c r="D2836" s="213">
        <f t="shared" si="381"/>
        <v>24</v>
      </c>
      <c r="E2836" s="194">
        <f t="shared" si="382"/>
        <v>6.0376938471378949</v>
      </c>
      <c r="F2836" s="194">
        <f t="shared" si="383"/>
        <v>0</v>
      </c>
      <c r="G2836" s="194">
        <f t="shared" si="384"/>
        <v>6.9433479242085783</v>
      </c>
      <c r="H2836" s="194">
        <f t="shared" si="385"/>
        <v>27.599999999999998</v>
      </c>
      <c r="I2836" s="194">
        <f t="shared" si="386"/>
        <v>27.599999999999994</v>
      </c>
    </row>
    <row r="2837" spans="1:9" x14ac:dyDescent="0.3">
      <c r="A2837">
        <v>2825</v>
      </c>
      <c r="B2837">
        <v>2.248862500856319E-3</v>
      </c>
      <c r="C2837" s="194">
        <f t="shared" si="380"/>
        <v>4.9542100702862939</v>
      </c>
      <c r="D2837" s="213">
        <f t="shared" si="381"/>
        <v>4.9542100702862939</v>
      </c>
      <c r="E2837" s="194">
        <f t="shared" si="382"/>
        <v>0</v>
      </c>
      <c r="F2837" s="194">
        <f t="shared" si="383"/>
        <v>19.045789929713706</v>
      </c>
      <c r="G2837" s="194">
        <f t="shared" si="384"/>
        <v>13.332052950799596</v>
      </c>
      <c r="H2837" s="194">
        <f t="shared" si="385"/>
        <v>5.6973415808292378</v>
      </c>
      <c r="I2837" s="194">
        <f t="shared" si="386"/>
        <v>-7.6347113699703586</v>
      </c>
    </row>
    <row r="2838" spans="1:9" x14ac:dyDescent="0.3">
      <c r="A2838">
        <v>2826</v>
      </c>
      <c r="B2838">
        <v>0.41036599568903043</v>
      </c>
      <c r="C2838" s="194">
        <f t="shared" si="380"/>
        <v>20.640378389683924</v>
      </c>
      <c r="D2838" s="213">
        <f t="shared" si="381"/>
        <v>20.640378389683924</v>
      </c>
      <c r="E2838" s="194">
        <f t="shared" si="382"/>
        <v>0</v>
      </c>
      <c r="F2838" s="194">
        <f t="shared" si="383"/>
        <v>3.3596216103160756</v>
      </c>
      <c r="G2838" s="194">
        <f t="shared" si="384"/>
        <v>2.3517351272212532</v>
      </c>
      <c r="H2838" s="194">
        <f t="shared" si="385"/>
        <v>23.736435148136511</v>
      </c>
      <c r="I2838" s="194">
        <f t="shared" si="386"/>
        <v>21.384700020915258</v>
      </c>
    </row>
    <row r="2839" spans="1:9" x14ac:dyDescent="0.3">
      <c r="A2839">
        <v>2827</v>
      </c>
      <c r="B2839">
        <v>0.49078789009420132</v>
      </c>
      <c r="C2839" s="194">
        <f t="shared" si="380"/>
        <v>21.861439674223099</v>
      </c>
      <c r="D2839" s="213">
        <f t="shared" si="381"/>
        <v>21.861439674223099</v>
      </c>
      <c r="E2839" s="194">
        <f t="shared" si="382"/>
        <v>0</v>
      </c>
      <c r="F2839" s="194">
        <f t="shared" si="383"/>
        <v>2.1385603257769006</v>
      </c>
      <c r="G2839" s="194">
        <f t="shared" si="384"/>
        <v>1.4969922280438306</v>
      </c>
      <c r="H2839" s="194">
        <f t="shared" si="385"/>
        <v>25.140655625356562</v>
      </c>
      <c r="I2839" s="194">
        <f t="shared" si="386"/>
        <v>23.643663397312732</v>
      </c>
    </row>
    <row r="2840" spans="1:9" x14ac:dyDescent="0.3">
      <c r="A2840">
        <v>2828</v>
      </c>
      <c r="B2840">
        <v>0.9267488863509814</v>
      </c>
      <c r="C2840" s="194">
        <f t="shared" si="380"/>
        <v>30.711986576883987</v>
      </c>
      <c r="D2840" s="213">
        <f t="shared" si="381"/>
        <v>24</v>
      </c>
      <c r="E2840" s="194">
        <f t="shared" si="382"/>
        <v>6.7119865768839873</v>
      </c>
      <c r="F2840" s="194">
        <f t="shared" si="383"/>
        <v>0</v>
      </c>
      <c r="G2840" s="194">
        <f t="shared" si="384"/>
        <v>7.7187845634165848</v>
      </c>
      <c r="H2840" s="194">
        <f t="shared" si="385"/>
        <v>27.599999999999998</v>
      </c>
      <c r="I2840" s="194">
        <f t="shared" si="386"/>
        <v>27.599999999999994</v>
      </c>
    </row>
    <row r="2841" spans="1:9" x14ac:dyDescent="0.3">
      <c r="A2841">
        <v>2829</v>
      </c>
      <c r="B2841">
        <v>1.6102322101095745E-2</v>
      </c>
      <c r="C2841" s="194">
        <f t="shared" si="380"/>
        <v>9.148832151655597</v>
      </c>
      <c r="D2841" s="213">
        <f t="shared" si="381"/>
        <v>9.148832151655597</v>
      </c>
      <c r="E2841" s="194">
        <f t="shared" si="382"/>
        <v>0</v>
      </c>
      <c r="F2841" s="194">
        <f t="shared" si="383"/>
        <v>14.851167848344403</v>
      </c>
      <c r="G2841" s="194">
        <f t="shared" si="384"/>
        <v>10.395817493841083</v>
      </c>
      <c r="H2841" s="194">
        <f t="shared" si="385"/>
        <v>10.521156974403937</v>
      </c>
      <c r="I2841" s="194">
        <f t="shared" si="386"/>
        <v>0.12533948056285182</v>
      </c>
    </row>
    <row r="2842" spans="1:9" x14ac:dyDescent="0.3">
      <c r="A2842">
        <v>2830</v>
      </c>
      <c r="B2842">
        <v>7.1103907075268369E-3</v>
      </c>
      <c r="C2842" s="194">
        <f t="shared" si="380"/>
        <v>7.290174560411419</v>
      </c>
      <c r="D2842" s="213">
        <f t="shared" si="381"/>
        <v>7.290174560411419</v>
      </c>
      <c r="E2842" s="194">
        <f t="shared" si="382"/>
        <v>0</v>
      </c>
      <c r="F2842" s="194">
        <f t="shared" si="383"/>
        <v>16.709825439588581</v>
      </c>
      <c r="G2842" s="194">
        <f t="shared" si="384"/>
        <v>11.696877807712008</v>
      </c>
      <c r="H2842" s="194">
        <f t="shared" si="385"/>
        <v>8.3837007444731313</v>
      </c>
      <c r="I2842" s="194">
        <f t="shared" si="386"/>
        <v>-3.3131770632388777</v>
      </c>
    </row>
    <row r="2843" spans="1:9" x14ac:dyDescent="0.3">
      <c r="A2843">
        <v>2831</v>
      </c>
      <c r="B2843">
        <v>0.8730605694842466</v>
      </c>
      <c r="C2843" s="194">
        <f t="shared" si="380"/>
        <v>28.845871131185838</v>
      </c>
      <c r="D2843" s="213">
        <f t="shared" si="381"/>
        <v>24</v>
      </c>
      <c r="E2843" s="194">
        <f t="shared" si="382"/>
        <v>4.845871131185838</v>
      </c>
      <c r="F2843" s="194">
        <f t="shared" si="383"/>
        <v>0</v>
      </c>
      <c r="G2843" s="194">
        <f t="shared" si="384"/>
        <v>5.5727518008637134</v>
      </c>
      <c r="H2843" s="194">
        <f t="shared" si="385"/>
        <v>27.599999999999998</v>
      </c>
      <c r="I2843" s="194">
        <f t="shared" si="386"/>
        <v>27.599999999999994</v>
      </c>
    </row>
    <row r="2844" spans="1:9" x14ac:dyDescent="0.3">
      <c r="A2844">
        <v>2832</v>
      </c>
      <c r="B2844">
        <v>0.95203251492771823</v>
      </c>
      <c r="C2844" s="194">
        <f t="shared" si="380"/>
        <v>31.98933198688216</v>
      </c>
      <c r="D2844" s="213">
        <f t="shared" si="381"/>
        <v>24</v>
      </c>
      <c r="E2844" s="194">
        <f t="shared" si="382"/>
        <v>7.98933198688216</v>
      </c>
      <c r="F2844" s="194">
        <f t="shared" si="383"/>
        <v>0</v>
      </c>
      <c r="G2844" s="194">
        <f t="shared" si="384"/>
        <v>9.1877317849144831</v>
      </c>
      <c r="H2844" s="194">
        <f t="shared" si="385"/>
        <v>27.599999999999998</v>
      </c>
      <c r="I2844" s="194">
        <f t="shared" si="386"/>
        <v>27.599999999999994</v>
      </c>
    </row>
    <row r="2845" spans="1:9" x14ac:dyDescent="0.3">
      <c r="A2845">
        <v>2833</v>
      </c>
      <c r="B2845">
        <v>0.38449736154098013</v>
      </c>
      <c r="C2845" s="194">
        <f t="shared" si="380"/>
        <v>20.237859424698968</v>
      </c>
      <c r="D2845" s="213">
        <f t="shared" si="381"/>
        <v>20.237859424698968</v>
      </c>
      <c r="E2845" s="194">
        <f t="shared" si="382"/>
        <v>0</v>
      </c>
      <c r="F2845" s="194">
        <f t="shared" si="383"/>
        <v>3.7621405753010322</v>
      </c>
      <c r="G2845" s="194">
        <f t="shared" si="384"/>
        <v>2.6334984027107229</v>
      </c>
      <c r="H2845" s="194">
        <f t="shared" si="385"/>
        <v>23.27353833840381</v>
      </c>
      <c r="I2845" s="194">
        <f t="shared" si="386"/>
        <v>20.640039935693085</v>
      </c>
    </row>
    <row r="2846" spans="1:9" x14ac:dyDescent="0.3">
      <c r="A2846">
        <v>2834</v>
      </c>
      <c r="B2846">
        <v>8.9903943956652022E-2</v>
      </c>
      <c r="C2846" s="194">
        <f t="shared" si="380"/>
        <v>13.95191931615447</v>
      </c>
      <c r="D2846" s="213">
        <f t="shared" si="381"/>
        <v>13.95191931615447</v>
      </c>
      <c r="E2846" s="194">
        <f t="shared" si="382"/>
        <v>0</v>
      </c>
      <c r="F2846" s="194">
        <f t="shared" si="383"/>
        <v>10.04808068384553</v>
      </c>
      <c r="G2846" s="194">
        <f t="shared" si="384"/>
        <v>7.0336564786918716</v>
      </c>
      <c r="H2846" s="194">
        <f t="shared" si="385"/>
        <v>16.044707213577638</v>
      </c>
      <c r="I2846" s="194">
        <f t="shared" si="386"/>
        <v>9.0110507348857656</v>
      </c>
    </row>
    <row r="2847" spans="1:9" x14ac:dyDescent="0.3">
      <c r="A2847">
        <v>2835</v>
      </c>
      <c r="B2847">
        <v>0.84546413351621441</v>
      </c>
      <c r="C2847" s="194">
        <f t="shared" si="380"/>
        <v>28.103030493548744</v>
      </c>
      <c r="D2847" s="213">
        <f t="shared" si="381"/>
        <v>24</v>
      </c>
      <c r="E2847" s="194">
        <f t="shared" si="382"/>
        <v>4.1030304935487436</v>
      </c>
      <c r="F2847" s="194">
        <f t="shared" si="383"/>
        <v>0</v>
      </c>
      <c r="G2847" s="194">
        <f t="shared" si="384"/>
        <v>4.7184850675810548</v>
      </c>
      <c r="H2847" s="194">
        <f t="shared" si="385"/>
        <v>27.599999999999998</v>
      </c>
      <c r="I2847" s="194">
        <f t="shared" si="386"/>
        <v>27.599999999999994</v>
      </c>
    </row>
    <row r="2848" spans="1:9" x14ac:dyDescent="0.3">
      <c r="A2848">
        <v>2836</v>
      </c>
      <c r="B2848">
        <v>0.3114161005559023</v>
      </c>
      <c r="C2848" s="194">
        <f t="shared" si="380"/>
        <v>19.048957829837899</v>
      </c>
      <c r="D2848" s="213">
        <f t="shared" si="381"/>
        <v>19.048957829837899</v>
      </c>
      <c r="E2848" s="194">
        <f t="shared" si="382"/>
        <v>0</v>
      </c>
      <c r="F2848" s="194">
        <f t="shared" si="383"/>
        <v>4.9510421701621006</v>
      </c>
      <c r="G2848" s="194">
        <f t="shared" si="384"/>
        <v>3.4657295191134709</v>
      </c>
      <c r="H2848" s="194">
        <f t="shared" si="385"/>
        <v>21.906301504313582</v>
      </c>
      <c r="I2848" s="194">
        <f t="shared" si="386"/>
        <v>18.440571985200112</v>
      </c>
    </row>
    <row r="2849" spans="1:9" x14ac:dyDescent="0.3">
      <c r="A2849">
        <v>2837</v>
      </c>
      <c r="B2849">
        <v>0.39815481200505609</v>
      </c>
      <c r="C2849" s="194">
        <f t="shared" si="380"/>
        <v>20.451243671695725</v>
      </c>
      <c r="D2849" s="213">
        <f t="shared" si="381"/>
        <v>20.451243671695725</v>
      </c>
      <c r="E2849" s="194">
        <f t="shared" si="382"/>
        <v>0</v>
      </c>
      <c r="F2849" s="194">
        <f t="shared" si="383"/>
        <v>3.5487563283042753</v>
      </c>
      <c r="G2849" s="194">
        <f t="shared" si="384"/>
        <v>2.484129429812993</v>
      </c>
      <c r="H2849" s="194">
        <f t="shared" si="385"/>
        <v>23.518930222450081</v>
      </c>
      <c r="I2849" s="194">
        <f t="shared" si="386"/>
        <v>21.034800792637085</v>
      </c>
    </row>
    <row r="2850" spans="1:9" x14ac:dyDescent="0.3">
      <c r="A2850">
        <v>2838</v>
      </c>
      <c r="B2850">
        <v>0.26216841489662468</v>
      </c>
      <c r="C2850" s="194">
        <f t="shared" si="380"/>
        <v>18.179952474555286</v>
      </c>
      <c r="D2850" s="213">
        <f t="shared" si="381"/>
        <v>18.179952474555286</v>
      </c>
      <c r="E2850" s="194">
        <f t="shared" si="382"/>
        <v>0</v>
      </c>
      <c r="F2850" s="194">
        <f t="shared" si="383"/>
        <v>5.8200475254447142</v>
      </c>
      <c r="G2850" s="194">
        <f t="shared" si="384"/>
        <v>4.0740332678113003</v>
      </c>
      <c r="H2850" s="194">
        <f t="shared" si="385"/>
        <v>20.906945345738578</v>
      </c>
      <c r="I2850" s="194">
        <f t="shared" si="386"/>
        <v>16.832912077927276</v>
      </c>
    </row>
    <row r="2851" spans="1:9" x14ac:dyDescent="0.3">
      <c r="A2851">
        <v>2839</v>
      </c>
      <c r="B2851">
        <v>0.56082975452402928</v>
      </c>
      <c r="C2851" s="194">
        <f t="shared" si="380"/>
        <v>22.918439649890331</v>
      </c>
      <c r="D2851" s="213">
        <f t="shared" si="381"/>
        <v>22.918439649890331</v>
      </c>
      <c r="E2851" s="194">
        <f t="shared" si="382"/>
        <v>0</v>
      </c>
      <c r="F2851" s="194">
        <f t="shared" si="383"/>
        <v>1.0815603501096689</v>
      </c>
      <c r="G2851" s="194">
        <f t="shared" si="384"/>
        <v>0.75709224507676831</v>
      </c>
      <c r="H2851" s="194">
        <f t="shared" si="385"/>
        <v>26.356205597373879</v>
      </c>
      <c r="I2851" s="194">
        <f t="shared" si="386"/>
        <v>25.599113352297106</v>
      </c>
    </row>
    <row r="2852" spans="1:9" x14ac:dyDescent="0.3">
      <c r="A2852">
        <v>2840</v>
      </c>
      <c r="B2852">
        <v>0.33152909029106348</v>
      </c>
      <c r="C2852" s="194">
        <f t="shared" si="380"/>
        <v>19.385831212693564</v>
      </c>
      <c r="D2852" s="213">
        <f t="shared" si="381"/>
        <v>19.385831212693564</v>
      </c>
      <c r="E2852" s="194">
        <f t="shared" si="382"/>
        <v>0</v>
      </c>
      <c r="F2852" s="194">
        <f t="shared" si="383"/>
        <v>4.6141687873064363</v>
      </c>
      <c r="G2852" s="194">
        <f t="shared" si="384"/>
        <v>3.2299181511145059</v>
      </c>
      <c r="H2852" s="194">
        <f t="shared" si="385"/>
        <v>22.293705894597597</v>
      </c>
      <c r="I2852" s="194">
        <f t="shared" si="386"/>
        <v>19.06378774348309</v>
      </c>
    </row>
    <row r="2853" spans="1:9" x14ac:dyDescent="0.3">
      <c r="A2853">
        <v>2841</v>
      </c>
      <c r="B2853">
        <v>0.67873216581156415</v>
      </c>
      <c r="C2853" s="194">
        <f t="shared" si="380"/>
        <v>24.784938632027547</v>
      </c>
      <c r="D2853" s="213">
        <f t="shared" si="381"/>
        <v>24</v>
      </c>
      <c r="E2853" s="194">
        <f t="shared" si="382"/>
        <v>0.7849386320275471</v>
      </c>
      <c r="F2853" s="194">
        <f t="shared" si="383"/>
        <v>0</v>
      </c>
      <c r="G2853" s="194">
        <f t="shared" si="384"/>
        <v>0.90267942683167912</v>
      </c>
      <c r="H2853" s="194">
        <f t="shared" si="385"/>
        <v>27.599999999999998</v>
      </c>
      <c r="I2853" s="194">
        <f t="shared" si="386"/>
        <v>27.599999999999994</v>
      </c>
    </row>
    <row r="2854" spans="1:9" x14ac:dyDescent="0.3">
      <c r="A2854">
        <v>2842</v>
      </c>
      <c r="B2854">
        <v>0.17991747652934098</v>
      </c>
      <c r="C2854" s="194">
        <f t="shared" si="380"/>
        <v>16.505922231774022</v>
      </c>
      <c r="D2854" s="213">
        <f t="shared" si="381"/>
        <v>16.505922231774022</v>
      </c>
      <c r="E2854" s="194">
        <f t="shared" si="382"/>
        <v>0</v>
      </c>
      <c r="F2854" s="194">
        <f t="shared" si="383"/>
        <v>7.4940777682259778</v>
      </c>
      <c r="G2854" s="194">
        <f t="shared" si="384"/>
        <v>5.2458544377581848</v>
      </c>
      <c r="H2854" s="194">
        <f t="shared" si="385"/>
        <v>18.981810566540123</v>
      </c>
      <c r="I2854" s="194">
        <f t="shared" si="386"/>
        <v>13.73595612878194</v>
      </c>
    </row>
    <row r="2855" spans="1:9" x14ac:dyDescent="0.3">
      <c r="A2855">
        <v>2843</v>
      </c>
      <c r="B2855">
        <v>0.22883620760426837</v>
      </c>
      <c r="C2855" s="194">
        <f t="shared" si="380"/>
        <v>17.543890019026577</v>
      </c>
      <c r="D2855" s="213">
        <f t="shared" si="381"/>
        <v>17.543890019026577</v>
      </c>
      <c r="E2855" s="194">
        <f t="shared" si="382"/>
        <v>0</v>
      </c>
      <c r="F2855" s="194">
        <f t="shared" si="383"/>
        <v>6.456109980973423</v>
      </c>
      <c r="G2855" s="194">
        <f t="shared" si="384"/>
        <v>4.5192769866813967</v>
      </c>
      <c r="H2855" s="194">
        <f t="shared" si="385"/>
        <v>20.175473521880562</v>
      </c>
      <c r="I2855" s="194">
        <f t="shared" si="386"/>
        <v>15.656196535199161</v>
      </c>
    </row>
    <row r="2856" spans="1:9" x14ac:dyDescent="0.3">
      <c r="A2856">
        <v>2844</v>
      </c>
      <c r="B2856">
        <v>0.22132632534708463</v>
      </c>
      <c r="C2856" s="194">
        <f t="shared" si="380"/>
        <v>17.393670904575131</v>
      </c>
      <c r="D2856" s="213">
        <f t="shared" si="381"/>
        <v>17.393670904575131</v>
      </c>
      <c r="E2856" s="194">
        <f t="shared" si="382"/>
        <v>0</v>
      </c>
      <c r="F2856" s="194">
        <f t="shared" si="383"/>
        <v>6.6063290954248686</v>
      </c>
      <c r="G2856" s="194">
        <f t="shared" si="384"/>
        <v>4.6244303667974087</v>
      </c>
      <c r="H2856" s="194">
        <f t="shared" si="385"/>
        <v>20.002721540261401</v>
      </c>
      <c r="I2856" s="194">
        <f t="shared" si="386"/>
        <v>15.378291173463987</v>
      </c>
    </row>
    <row r="2857" spans="1:9" x14ac:dyDescent="0.3">
      <c r="A2857">
        <v>2845</v>
      </c>
      <c r="B2857">
        <v>0.77209159069391819</v>
      </c>
      <c r="C2857" s="194">
        <f t="shared" si="380"/>
        <v>26.474516190888508</v>
      </c>
      <c r="D2857" s="213">
        <f t="shared" si="381"/>
        <v>24</v>
      </c>
      <c r="E2857" s="194">
        <f t="shared" si="382"/>
        <v>2.474516190888508</v>
      </c>
      <c r="F2857" s="194">
        <f t="shared" si="383"/>
        <v>0</v>
      </c>
      <c r="G2857" s="194">
        <f t="shared" si="384"/>
        <v>2.8456936195217839</v>
      </c>
      <c r="H2857" s="194">
        <f t="shared" si="385"/>
        <v>27.599999999999998</v>
      </c>
      <c r="I2857" s="194">
        <f t="shared" si="386"/>
        <v>27.599999999999994</v>
      </c>
    </row>
    <row r="2858" spans="1:9" x14ac:dyDescent="0.3">
      <c r="A2858">
        <v>2846</v>
      </c>
      <c r="B2858">
        <v>0.54274875421201774</v>
      </c>
      <c r="C2858" s="194">
        <f t="shared" si="380"/>
        <v>22.644166768014053</v>
      </c>
      <c r="D2858" s="213">
        <f t="shared" si="381"/>
        <v>22.644166768014053</v>
      </c>
      <c r="E2858" s="194">
        <f t="shared" si="382"/>
        <v>0</v>
      </c>
      <c r="F2858" s="194">
        <f t="shared" si="383"/>
        <v>1.3558332319859474</v>
      </c>
      <c r="G2858" s="194">
        <f t="shared" si="384"/>
        <v>0.94908326239016327</v>
      </c>
      <c r="H2858" s="194">
        <f t="shared" si="385"/>
        <v>26.040791783216157</v>
      </c>
      <c r="I2858" s="194">
        <f t="shared" si="386"/>
        <v>25.091708520825996</v>
      </c>
    </row>
    <row r="2859" spans="1:9" x14ac:dyDescent="0.3">
      <c r="A2859">
        <v>2847</v>
      </c>
      <c r="B2859">
        <v>0.23354754781858533</v>
      </c>
      <c r="C2859" s="194">
        <f t="shared" si="380"/>
        <v>17.636718198407209</v>
      </c>
      <c r="D2859" s="213">
        <f t="shared" si="381"/>
        <v>17.636718198407209</v>
      </c>
      <c r="E2859" s="194">
        <f t="shared" si="382"/>
        <v>0</v>
      </c>
      <c r="F2859" s="194">
        <f t="shared" si="383"/>
        <v>6.363281801592791</v>
      </c>
      <c r="G2859" s="194">
        <f t="shared" si="384"/>
        <v>4.4542972611149541</v>
      </c>
      <c r="H2859" s="194">
        <f t="shared" si="385"/>
        <v>20.282225928168288</v>
      </c>
      <c r="I2859" s="194">
        <f t="shared" si="386"/>
        <v>15.827928667053332</v>
      </c>
    </row>
    <row r="2860" spans="1:9" x14ac:dyDescent="0.3">
      <c r="A2860">
        <v>2848</v>
      </c>
      <c r="B2860">
        <v>0.45699629038772327</v>
      </c>
      <c r="C2860" s="194">
        <f t="shared" si="380"/>
        <v>21.351976465507597</v>
      </c>
      <c r="D2860" s="213">
        <f t="shared" si="381"/>
        <v>21.351976465507597</v>
      </c>
      <c r="E2860" s="194">
        <f t="shared" si="382"/>
        <v>0</v>
      </c>
      <c r="F2860" s="194">
        <f t="shared" si="383"/>
        <v>2.6480235344924026</v>
      </c>
      <c r="G2860" s="194">
        <f t="shared" si="384"/>
        <v>1.8536164741446819</v>
      </c>
      <c r="H2860" s="194">
        <f t="shared" si="385"/>
        <v>24.554772935333734</v>
      </c>
      <c r="I2860" s="194">
        <f t="shared" si="386"/>
        <v>22.701156461189051</v>
      </c>
    </row>
    <row r="2861" spans="1:9" x14ac:dyDescent="0.3">
      <c r="A2861">
        <v>2849</v>
      </c>
      <c r="B2861">
        <v>0.8858025232876946</v>
      </c>
      <c r="C2861" s="194">
        <f t="shared" si="380"/>
        <v>29.227022190944364</v>
      </c>
      <c r="D2861" s="213">
        <f t="shared" si="381"/>
        <v>24</v>
      </c>
      <c r="E2861" s="194">
        <f t="shared" si="382"/>
        <v>5.2270221909443642</v>
      </c>
      <c r="F2861" s="194">
        <f t="shared" si="383"/>
        <v>0</v>
      </c>
      <c r="G2861" s="194">
        <f t="shared" si="384"/>
        <v>6.0110755195860186</v>
      </c>
      <c r="H2861" s="194">
        <f t="shared" si="385"/>
        <v>27.599999999999998</v>
      </c>
      <c r="I2861" s="194">
        <f t="shared" si="386"/>
        <v>27.599999999999994</v>
      </c>
    </row>
    <row r="2862" spans="1:9" x14ac:dyDescent="0.3">
      <c r="A2862">
        <v>2850</v>
      </c>
      <c r="B2862">
        <v>0.36565603573975247</v>
      </c>
      <c r="C2862" s="194">
        <f t="shared" si="380"/>
        <v>19.939715755689924</v>
      </c>
      <c r="D2862" s="213">
        <f t="shared" si="381"/>
        <v>19.939715755689924</v>
      </c>
      <c r="E2862" s="194">
        <f t="shared" si="382"/>
        <v>0</v>
      </c>
      <c r="F2862" s="194">
        <f t="shared" si="383"/>
        <v>4.0602842443100755</v>
      </c>
      <c r="G2862" s="194">
        <f t="shared" si="384"/>
        <v>2.8421989710170532</v>
      </c>
      <c r="H2862" s="194">
        <f t="shared" si="385"/>
        <v>22.930673119043412</v>
      </c>
      <c r="I2862" s="194">
        <f t="shared" si="386"/>
        <v>20.088474148026357</v>
      </c>
    </row>
    <row r="2863" spans="1:9" x14ac:dyDescent="0.3">
      <c r="A2863">
        <v>2851</v>
      </c>
      <c r="B2863">
        <v>0.77682545268919534</v>
      </c>
      <c r="C2863" s="194">
        <f t="shared" si="380"/>
        <v>26.569094304666049</v>
      </c>
      <c r="D2863" s="213">
        <f t="shared" si="381"/>
        <v>24</v>
      </c>
      <c r="E2863" s="194">
        <f t="shared" si="382"/>
        <v>2.5690943046660486</v>
      </c>
      <c r="F2863" s="194">
        <f t="shared" si="383"/>
        <v>0</v>
      </c>
      <c r="G2863" s="194">
        <f t="shared" si="384"/>
        <v>2.9544584503659554</v>
      </c>
      <c r="H2863" s="194">
        <f t="shared" si="385"/>
        <v>27.599999999999998</v>
      </c>
      <c r="I2863" s="194">
        <f t="shared" si="386"/>
        <v>27.599999999999994</v>
      </c>
    </row>
    <row r="2864" spans="1:9" x14ac:dyDescent="0.3">
      <c r="A2864">
        <v>2852</v>
      </c>
      <c r="B2864">
        <v>0.32440721415547991</v>
      </c>
      <c r="C2864" s="194">
        <f t="shared" si="380"/>
        <v>19.267541050647573</v>
      </c>
      <c r="D2864" s="213">
        <f t="shared" si="381"/>
        <v>19.267541050647573</v>
      </c>
      <c r="E2864" s="194">
        <f t="shared" si="382"/>
        <v>0</v>
      </c>
      <c r="F2864" s="194">
        <f t="shared" si="383"/>
        <v>4.7324589493524272</v>
      </c>
      <c r="G2864" s="194">
        <f t="shared" si="384"/>
        <v>3.3127212645466995</v>
      </c>
      <c r="H2864" s="194">
        <f t="shared" si="385"/>
        <v>22.157672208244708</v>
      </c>
      <c r="I2864" s="194">
        <f t="shared" si="386"/>
        <v>18.844950943698006</v>
      </c>
    </row>
    <row r="2865" spans="1:9" x14ac:dyDescent="0.3">
      <c r="A2865">
        <v>2853</v>
      </c>
      <c r="B2865">
        <v>3.4319255328534304E-3</v>
      </c>
      <c r="C2865" s="194">
        <f t="shared" si="380"/>
        <v>5.7797282445755656</v>
      </c>
      <c r="D2865" s="213">
        <f t="shared" si="381"/>
        <v>5.7797282445755656</v>
      </c>
      <c r="E2865" s="194">
        <f t="shared" si="382"/>
        <v>0</v>
      </c>
      <c r="F2865" s="194">
        <f t="shared" si="383"/>
        <v>18.220271755424434</v>
      </c>
      <c r="G2865" s="194">
        <f t="shared" si="384"/>
        <v>12.754190228797105</v>
      </c>
      <c r="H2865" s="194">
        <f t="shared" si="385"/>
        <v>6.6466874812618997</v>
      </c>
      <c r="I2865" s="194">
        <f t="shared" si="386"/>
        <v>-6.1075027475352073</v>
      </c>
    </row>
    <row r="2866" spans="1:9" x14ac:dyDescent="0.3">
      <c r="A2866">
        <v>2854</v>
      </c>
      <c r="B2866">
        <v>0.87233401824855583</v>
      </c>
      <c r="C2866" s="194">
        <f t="shared" si="380"/>
        <v>28.824962103209344</v>
      </c>
      <c r="D2866" s="213">
        <f t="shared" si="381"/>
        <v>24</v>
      </c>
      <c r="E2866" s="194">
        <f t="shared" si="382"/>
        <v>4.8249621032093444</v>
      </c>
      <c r="F2866" s="194">
        <f t="shared" si="383"/>
        <v>0</v>
      </c>
      <c r="G2866" s="194">
        <f t="shared" si="384"/>
        <v>5.5487064186907453</v>
      </c>
      <c r="H2866" s="194">
        <f t="shared" si="385"/>
        <v>27.599999999999998</v>
      </c>
      <c r="I2866" s="194">
        <f t="shared" si="386"/>
        <v>27.599999999999994</v>
      </c>
    </row>
    <row r="2867" spans="1:9" x14ac:dyDescent="0.3">
      <c r="A2867">
        <v>2855</v>
      </c>
      <c r="B2867">
        <v>0.73200730488587462</v>
      </c>
      <c r="C2867" s="194">
        <f t="shared" si="380"/>
        <v>25.713371296645917</v>
      </c>
      <c r="D2867" s="213">
        <f t="shared" si="381"/>
        <v>24</v>
      </c>
      <c r="E2867" s="194">
        <f t="shared" si="382"/>
        <v>1.7133712966459171</v>
      </c>
      <c r="F2867" s="194">
        <f t="shared" si="383"/>
        <v>0</v>
      </c>
      <c r="G2867" s="194">
        <f t="shared" si="384"/>
        <v>1.9703769911428046</v>
      </c>
      <c r="H2867" s="194">
        <f t="shared" si="385"/>
        <v>27.599999999999998</v>
      </c>
      <c r="I2867" s="194">
        <f t="shared" si="386"/>
        <v>27.599999999999994</v>
      </c>
    </row>
    <row r="2868" spans="1:9" x14ac:dyDescent="0.3">
      <c r="A2868">
        <v>2856</v>
      </c>
      <c r="B2868">
        <v>0.55226085853187656</v>
      </c>
      <c r="C2868" s="194">
        <f t="shared" si="380"/>
        <v>22.788252893031135</v>
      </c>
      <c r="D2868" s="213">
        <f t="shared" si="381"/>
        <v>22.788252893031135</v>
      </c>
      <c r="E2868" s="194">
        <f t="shared" si="382"/>
        <v>0</v>
      </c>
      <c r="F2868" s="194">
        <f t="shared" si="383"/>
        <v>1.2117471069688648</v>
      </c>
      <c r="G2868" s="194">
        <f t="shared" si="384"/>
        <v>0.84822297487820542</v>
      </c>
      <c r="H2868" s="194">
        <f t="shared" si="385"/>
        <v>26.206490826985803</v>
      </c>
      <c r="I2868" s="194">
        <f t="shared" si="386"/>
        <v>25.358267852107598</v>
      </c>
    </row>
    <row r="2869" spans="1:9" x14ac:dyDescent="0.3">
      <c r="A2869">
        <v>2857</v>
      </c>
      <c r="B2869">
        <v>0.20944682108575863</v>
      </c>
      <c r="C2869" s="194">
        <f t="shared" si="380"/>
        <v>17.14994707674791</v>
      </c>
      <c r="D2869" s="213">
        <f t="shared" si="381"/>
        <v>17.14994707674791</v>
      </c>
      <c r="E2869" s="194">
        <f t="shared" si="382"/>
        <v>0</v>
      </c>
      <c r="F2869" s="194">
        <f t="shared" si="383"/>
        <v>6.8500529232520897</v>
      </c>
      <c r="G2869" s="194">
        <f t="shared" si="384"/>
        <v>4.7950370462764633</v>
      </c>
      <c r="H2869" s="194">
        <f t="shared" si="385"/>
        <v>19.722439138260096</v>
      </c>
      <c r="I2869" s="194">
        <f t="shared" si="386"/>
        <v>14.927402091983632</v>
      </c>
    </row>
    <row r="2870" spans="1:9" x14ac:dyDescent="0.3">
      <c r="A2870">
        <v>2858</v>
      </c>
      <c r="B2870">
        <v>4.6508640077106644E-2</v>
      </c>
      <c r="C2870" s="194">
        <f t="shared" si="380"/>
        <v>11.921848710238173</v>
      </c>
      <c r="D2870" s="213">
        <f t="shared" si="381"/>
        <v>11.921848710238173</v>
      </c>
      <c r="E2870" s="194">
        <f t="shared" si="382"/>
        <v>0</v>
      </c>
      <c r="F2870" s="194">
        <f t="shared" si="383"/>
        <v>12.078151289761827</v>
      </c>
      <c r="G2870" s="194">
        <f t="shared" si="384"/>
        <v>8.4547059028332789</v>
      </c>
      <c r="H2870" s="194">
        <f t="shared" si="385"/>
        <v>13.710126016773899</v>
      </c>
      <c r="I2870" s="194">
        <f t="shared" si="386"/>
        <v>5.255420113940616</v>
      </c>
    </row>
    <row r="2871" spans="1:9" x14ac:dyDescent="0.3">
      <c r="A2871">
        <v>2859</v>
      </c>
      <c r="B2871">
        <v>0.99218956221088417</v>
      </c>
      <c r="C2871" s="194">
        <f t="shared" si="380"/>
        <v>36.50593054740753</v>
      </c>
      <c r="D2871" s="213">
        <f t="shared" si="381"/>
        <v>24</v>
      </c>
      <c r="E2871" s="194">
        <f t="shared" si="382"/>
        <v>12.50593054740753</v>
      </c>
      <c r="F2871" s="194">
        <f t="shared" si="383"/>
        <v>0</v>
      </c>
      <c r="G2871" s="194">
        <f t="shared" si="384"/>
        <v>14.381820129518658</v>
      </c>
      <c r="H2871" s="194">
        <f t="shared" si="385"/>
        <v>27.599999999999998</v>
      </c>
      <c r="I2871" s="194">
        <f t="shared" si="386"/>
        <v>27.599999999999994</v>
      </c>
    </row>
    <row r="2872" spans="1:9" x14ac:dyDescent="0.3">
      <c r="A2872">
        <v>2860</v>
      </c>
      <c r="B2872">
        <v>5.0640218746580423E-2</v>
      </c>
      <c r="C2872" s="194">
        <f t="shared" si="380"/>
        <v>12.167934859295254</v>
      </c>
      <c r="D2872" s="213">
        <f t="shared" si="381"/>
        <v>12.167934859295254</v>
      </c>
      <c r="E2872" s="194">
        <f t="shared" si="382"/>
        <v>0</v>
      </c>
      <c r="F2872" s="194">
        <f t="shared" si="383"/>
        <v>11.832065140704746</v>
      </c>
      <c r="G2872" s="194">
        <f t="shared" si="384"/>
        <v>8.2824455984933234</v>
      </c>
      <c r="H2872" s="194">
        <f t="shared" si="385"/>
        <v>13.993125088189542</v>
      </c>
      <c r="I2872" s="194">
        <f t="shared" si="386"/>
        <v>5.7106794896962159</v>
      </c>
    </row>
    <row r="2873" spans="1:9" x14ac:dyDescent="0.3">
      <c r="A2873">
        <v>2861</v>
      </c>
      <c r="B2873">
        <v>0.13353351696806415</v>
      </c>
      <c r="C2873" s="194">
        <f t="shared" si="380"/>
        <v>15.340946840364545</v>
      </c>
      <c r="D2873" s="213">
        <f t="shared" si="381"/>
        <v>15.340946840364545</v>
      </c>
      <c r="E2873" s="194">
        <f t="shared" si="382"/>
        <v>0</v>
      </c>
      <c r="F2873" s="194">
        <f t="shared" si="383"/>
        <v>8.6590531596354552</v>
      </c>
      <c r="G2873" s="194">
        <f t="shared" si="384"/>
        <v>6.061337211744819</v>
      </c>
      <c r="H2873" s="194">
        <f t="shared" si="385"/>
        <v>17.642088866419225</v>
      </c>
      <c r="I2873" s="194">
        <f t="shared" si="386"/>
        <v>11.580751654674405</v>
      </c>
    </row>
    <row r="2874" spans="1:9" x14ac:dyDescent="0.3">
      <c r="A2874">
        <v>2862</v>
      </c>
      <c r="B2874">
        <v>0.14079190754312931</v>
      </c>
      <c r="C2874" s="194">
        <f t="shared" si="380"/>
        <v>15.539390528627393</v>
      </c>
      <c r="D2874" s="213">
        <f t="shared" si="381"/>
        <v>15.539390528627393</v>
      </c>
      <c r="E2874" s="194">
        <f t="shared" si="382"/>
        <v>0</v>
      </c>
      <c r="F2874" s="194">
        <f t="shared" si="383"/>
        <v>8.4606094713726065</v>
      </c>
      <c r="G2874" s="194">
        <f t="shared" si="384"/>
        <v>5.9224266299608255</v>
      </c>
      <c r="H2874" s="194">
        <f t="shared" si="385"/>
        <v>17.8702991079215</v>
      </c>
      <c r="I2874" s="194">
        <f t="shared" si="386"/>
        <v>11.947872477960676</v>
      </c>
    </row>
    <row r="2875" spans="1:9" x14ac:dyDescent="0.3">
      <c r="A2875">
        <v>2863</v>
      </c>
      <c r="B2875">
        <v>0.73286617112824182</v>
      </c>
      <c r="C2875" s="194">
        <f t="shared" si="380"/>
        <v>25.729027701089503</v>
      </c>
      <c r="D2875" s="213">
        <f t="shared" si="381"/>
        <v>24</v>
      </c>
      <c r="E2875" s="194">
        <f t="shared" si="382"/>
        <v>1.7290277010895032</v>
      </c>
      <c r="F2875" s="194">
        <f t="shared" si="383"/>
        <v>0</v>
      </c>
      <c r="G2875" s="194">
        <f t="shared" si="384"/>
        <v>1.9883818562529285</v>
      </c>
      <c r="H2875" s="194">
        <f t="shared" si="385"/>
        <v>27.599999999999998</v>
      </c>
      <c r="I2875" s="194">
        <f t="shared" si="386"/>
        <v>27.599999999999994</v>
      </c>
    </row>
    <row r="2876" spans="1:9" x14ac:dyDescent="0.3">
      <c r="A2876">
        <v>2864</v>
      </c>
      <c r="B2876">
        <v>0.39774812988931296</v>
      </c>
      <c r="C2876" s="194">
        <f t="shared" si="380"/>
        <v>20.444919207519014</v>
      </c>
      <c r="D2876" s="213">
        <f t="shared" si="381"/>
        <v>20.444919207519014</v>
      </c>
      <c r="E2876" s="194">
        <f t="shared" si="382"/>
        <v>0</v>
      </c>
      <c r="F2876" s="194">
        <f t="shared" si="383"/>
        <v>3.555080792480986</v>
      </c>
      <c r="G2876" s="194">
        <f t="shared" si="384"/>
        <v>2.4885565547366904</v>
      </c>
      <c r="H2876" s="194">
        <f t="shared" si="385"/>
        <v>23.511657088646864</v>
      </c>
      <c r="I2876" s="194">
        <f t="shared" si="386"/>
        <v>21.023100533910171</v>
      </c>
    </row>
    <row r="2877" spans="1:9" x14ac:dyDescent="0.3">
      <c r="A2877">
        <v>2865</v>
      </c>
      <c r="B2877">
        <v>0.26803409328482974</v>
      </c>
      <c r="C2877" s="194">
        <f t="shared" si="380"/>
        <v>18.287382717745849</v>
      </c>
      <c r="D2877" s="213">
        <f t="shared" si="381"/>
        <v>18.287382717745849</v>
      </c>
      <c r="E2877" s="194">
        <f t="shared" si="382"/>
        <v>0</v>
      </c>
      <c r="F2877" s="194">
        <f t="shared" si="383"/>
        <v>5.7126172822541506</v>
      </c>
      <c r="G2877" s="194">
        <f t="shared" si="384"/>
        <v>3.9988320975779059</v>
      </c>
      <c r="H2877" s="194">
        <f t="shared" si="385"/>
        <v>21.030490125407724</v>
      </c>
      <c r="I2877" s="194">
        <f t="shared" si="386"/>
        <v>17.03165802782982</v>
      </c>
    </row>
    <row r="2878" spans="1:9" x14ac:dyDescent="0.3">
      <c r="A2878">
        <v>2866</v>
      </c>
      <c r="B2878">
        <v>0.57807810762443634</v>
      </c>
      <c r="C2878" s="194">
        <f t="shared" si="380"/>
        <v>23.181875431018238</v>
      </c>
      <c r="D2878" s="213">
        <f t="shared" si="381"/>
        <v>23.181875431018238</v>
      </c>
      <c r="E2878" s="194">
        <f t="shared" si="382"/>
        <v>0</v>
      </c>
      <c r="F2878" s="194">
        <f t="shared" si="383"/>
        <v>0.81812456898176222</v>
      </c>
      <c r="G2878" s="194">
        <f t="shared" si="384"/>
        <v>0.57268719828723358</v>
      </c>
      <c r="H2878" s="194">
        <f t="shared" si="385"/>
        <v>26.65915674567097</v>
      </c>
      <c r="I2878" s="194">
        <f t="shared" si="386"/>
        <v>26.086469547383736</v>
      </c>
    </row>
    <row r="2879" spans="1:9" x14ac:dyDescent="0.3">
      <c r="A2879">
        <v>2867</v>
      </c>
      <c r="B2879">
        <v>0.47356288746066066</v>
      </c>
      <c r="C2879" s="194">
        <f t="shared" si="380"/>
        <v>21.602100456470787</v>
      </c>
      <c r="D2879" s="213">
        <f t="shared" si="381"/>
        <v>21.602100456470787</v>
      </c>
      <c r="E2879" s="194">
        <f t="shared" si="382"/>
        <v>0</v>
      </c>
      <c r="F2879" s="194">
        <f t="shared" si="383"/>
        <v>2.3978995435292134</v>
      </c>
      <c r="G2879" s="194">
        <f t="shared" si="384"/>
        <v>1.6785296804704495</v>
      </c>
      <c r="H2879" s="194">
        <f t="shared" si="385"/>
        <v>24.842415524941401</v>
      </c>
      <c r="I2879" s="194">
        <f t="shared" si="386"/>
        <v>23.163885844470954</v>
      </c>
    </row>
    <row r="2880" spans="1:9" x14ac:dyDescent="0.3">
      <c r="A2880">
        <v>2868</v>
      </c>
      <c r="B2880">
        <v>1.5343921716924336E-2</v>
      </c>
      <c r="C2880" s="194">
        <f t="shared" si="380"/>
        <v>9.0334177014869415</v>
      </c>
      <c r="D2880" s="213">
        <f t="shared" si="381"/>
        <v>9.0334177014869415</v>
      </c>
      <c r="E2880" s="194">
        <f t="shared" si="382"/>
        <v>0</v>
      </c>
      <c r="F2880" s="194">
        <f t="shared" si="383"/>
        <v>14.966582298513059</v>
      </c>
      <c r="G2880" s="194">
        <f t="shared" si="384"/>
        <v>10.476607608959142</v>
      </c>
      <c r="H2880" s="194">
        <f t="shared" si="385"/>
        <v>10.388430356709982</v>
      </c>
      <c r="I2880" s="194">
        <f t="shared" si="386"/>
        <v>-8.8177252249160176E-2</v>
      </c>
    </row>
    <row r="2881" spans="1:9" x14ac:dyDescent="0.3">
      <c r="A2881">
        <v>2869</v>
      </c>
      <c r="B2881">
        <v>7.7186586025051129E-2</v>
      </c>
      <c r="C2881" s="194">
        <f t="shared" si="380"/>
        <v>13.454480434042923</v>
      </c>
      <c r="D2881" s="213">
        <f t="shared" si="381"/>
        <v>13.454480434042923</v>
      </c>
      <c r="E2881" s="194">
        <f t="shared" si="382"/>
        <v>0</v>
      </c>
      <c r="F2881" s="194">
        <f t="shared" si="383"/>
        <v>10.545519565957077</v>
      </c>
      <c r="G2881" s="194">
        <f t="shared" si="384"/>
        <v>7.3818636961699546</v>
      </c>
      <c r="H2881" s="194">
        <f t="shared" si="385"/>
        <v>15.47265249914936</v>
      </c>
      <c r="I2881" s="194">
        <f t="shared" si="386"/>
        <v>8.090788802979402</v>
      </c>
    </row>
    <row r="2882" spans="1:9" x14ac:dyDescent="0.3">
      <c r="A2882">
        <v>2870</v>
      </c>
      <c r="B2882">
        <v>2.0426921310048307E-2</v>
      </c>
      <c r="C2882" s="194">
        <f t="shared" si="380"/>
        <v>9.7299381977248167</v>
      </c>
      <c r="D2882" s="213">
        <f t="shared" si="381"/>
        <v>9.7299381977248167</v>
      </c>
      <c r="E2882" s="194">
        <f t="shared" si="382"/>
        <v>0</v>
      </c>
      <c r="F2882" s="194">
        <f t="shared" si="383"/>
        <v>14.270061802275183</v>
      </c>
      <c r="G2882" s="194">
        <f t="shared" si="384"/>
        <v>9.989043261592629</v>
      </c>
      <c r="H2882" s="194">
        <f t="shared" si="385"/>
        <v>11.189428927383538</v>
      </c>
      <c r="I2882" s="194">
        <f t="shared" si="386"/>
        <v>1.2003856657909073</v>
      </c>
    </row>
    <row r="2883" spans="1:9" x14ac:dyDescent="0.3">
      <c r="A2883">
        <v>2871</v>
      </c>
      <c r="B2883">
        <v>0.40135574772752325</v>
      </c>
      <c r="C2883" s="194">
        <f t="shared" si="380"/>
        <v>20.500963185157048</v>
      </c>
      <c r="D2883" s="213">
        <f t="shared" si="381"/>
        <v>20.500963185157048</v>
      </c>
      <c r="E2883" s="194">
        <f t="shared" si="382"/>
        <v>0</v>
      </c>
      <c r="F2883" s="194">
        <f t="shared" si="383"/>
        <v>3.4990368148429525</v>
      </c>
      <c r="G2883" s="194">
        <f t="shared" si="384"/>
        <v>2.4493257703900668</v>
      </c>
      <c r="H2883" s="194">
        <f t="shared" si="385"/>
        <v>23.576107662930603</v>
      </c>
      <c r="I2883" s="194">
        <f t="shared" si="386"/>
        <v>21.126781892540532</v>
      </c>
    </row>
    <row r="2884" spans="1:9" x14ac:dyDescent="0.3">
      <c r="A2884">
        <v>2872</v>
      </c>
      <c r="B2884">
        <v>0.81456589269880708</v>
      </c>
      <c r="C2884" s="194">
        <f t="shared" si="380"/>
        <v>27.369089488409454</v>
      </c>
      <c r="D2884" s="213">
        <f t="shared" si="381"/>
        <v>24</v>
      </c>
      <c r="E2884" s="194">
        <f t="shared" si="382"/>
        <v>3.369089488409454</v>
      </c>
      <c r="F2884" s="194">
        <f t="shared" si="383"/>
        <v>0</v>
      </c>
      <c r="G2884" s="194">
        <f t="shared" si="384"/>
        <v>3.8744529116708719</v>
      </c>
      <c r="H2884" s="194">
        <f t="shared" si="385"/>
        <v>27.599999999999998</v>
      </c>
      <c r="I2884" s="194">
        <f t="shared" si="386"/>
        <v>27.599999999999994</v>
      </c>
    </row>
    <row r="2885" spans="1:9" x14ac:dyDescent="0.3">
      <c r="A2885">
        <v>2873</v>
      </c>
      <c r="B2885">
        <v>0.61580209099043381</v>
      </c>
      <c r="C2885" s="194">
        <f t="shared" si="380"/>
        <v>23.766843293901903</v>
      </c>
      <c r="D2885" s="213">
        <f t="shared" si="381"/>
        <v>23.766843293901903</v>
      </c>
      <c r="E2885" s="194">
        <f t="shared" si="382"/>
        <v>0</v>
      </c>
      <c r="F2885" s="194">
        <f t="shared" si="383"/>
        <v>0.23315670609809658</v>
      </c>
      <c r="G2885" s="194">
        <f t="shared" si="384"/>
        <v>0.16320969426866763</v>
      </c>
      <c r="H2885" s="194">
        <f t="shared" si="385"/>
        <v>27.331869787987188</v>
      </c>
      <c r="I2885" s="194">
        <f t="shared" si="386"/>
        <v>27.168660093718522</v>
      </c>
    </row>
    <row r="2886" spans="1:9" x14ac:dyDescent="0.3">
      <c r="A2886">
        <v>2874</v>
      </c>
      <c r="B2886">
        <v>0.19038660814218644</v>
      </c>
      <c r="C2886" s="194">
        <f t="shared" si="380"/>
        <v>16.741164959506648</v>
      </c>
      <c r="D2886" s="213">
        <f t="shared" si="381"/>
        <v>16.741164959506648</v>
      </c>
      <c r="E2886" s="194">
        <f t="shared" si="382"/>
        <v>0</v>
      </c>
      <c r="F2886" s="194">
        <f t="shared" si="383"/>
        <v>7.2588350404933522</v>
      </c>
      <c r="G2886" s="194">
        <f t="shared" si="384"/>
        <v>5.0811845283453474</v>
      </c>
      <c r="H2886" s="194">
        <f t="shared" si="385"/>
        <v>19.252339703432643</v>
      </c>
      <c r="I2886" s="194">
        <f t="shared" si="386"/>
        <v>14.171155175087293</v>
      </c>
    </row>
    <row r="2887" spans="1:9" x14ac:dyDescent="0.3">
      <c r="A2887">
        <v>2875</v>
      </c>
      <c r="B2887">
        <v>0.27758607996393647</v>
      </c>
      <c r="C2887" s="194">
        <f t="shared" si="380"/>
        <v>18.459834525643537</v>
      </c>
      <c r="D2887" s="213">
        <f t="shared" si="381"/>
        <v>18.459834525643537</v>
      </c>
      <c r="E2887" s="194">
        <f t="shared" si="382"/>
        <v>0</v>
      </c>
      <c r="F2887" s="194">
        <f t="shared" si="383"/>
        <v>5.5401654743564634</v>
      </c>
      <c r="G2887" s="194">
        <f t="shared" si="384"/>
        <v>3.8781158320495246</v>
      </c>
      <c r="H2887" s="194">
        <f t="shared" si="385"/>
        <v>21.228809704490065</v>
      </c>
      <c r="I2887" s="194">
        <f t="shared" si="386"/>
        <v>17.350693872440541</v>
      </c>
    </row>
    <row r="2888" spans="1:9" x14ac:dyDescent="0.3">
      <c r="A2888">
        <v>2876</v>
      </c>
      <c r="B2888">
        <v>0.44695227007903038</v>
      </c>
      <c r="C2888" s="194">
        <f t="shared" si="380"/>
        <v>21.199808604757717</v>
      </c>
      <c r="D2888" s="213">
        <f t="shared" si="381"/>
        <v>21.199808604757717</v>
      </c>
      <c r="E2888" s="194">
        <f t="shared" si="382"/>
        <v>0</v>
      </c>
      <c r="F2888" s="194">
        <f t="shared" si="383"/>
        <v>2.8001913952422832</v>
      </c>
      <c r="G2888" s="194">
        <f t="shared" si="384"/>
        <v>1.9601339766695984</v>
      </c>
      <c r="H2888" s="194">
        <f t="shared" si="385"/>
        <v>24.379779895471373</v>
      </c>
      <c r="I2888" s="194">
        <f t="shared" si="386"/>
        <v>22.41964591880177</v>
      </c>
    </row>
    <row r="2889" spans="1:9" x14ac:dyDescent="0.3">
      <c r="A2889">
        <v>2877</v>
      </c>
      <c r="B2889">
        <v>8.2141380111419027E-2</v>
      </c>
      <c r="C2889" s="194">
        <f t="shared" si="380"/>
        <v>13.655134269861431</v>
      </c>
      <c r="D2889" s="213">
        <f t="shared" si="381"/>
        <v>13.655134269861431</v>
      </c>
      <c r="E2889" s="194">
        <f t="shared" si="382"/>
        <v>0</v>
      </c>
      <c r="F2889" s="194">
        <f t="shared" si="383"/>
        <v>10.344865730138569</v>
      </c>
      <c r="G2889" s="194">
        <f t="shared" si="384"/>
        <v>7.2414060110969984</v>
      </c>
      <c r="H2889" s="194">
        <f t="shared" si="385"/>
        <v>15.703404410340644</v>
      </c>
      <c r="I2889" s="194">
        <f t="shared" si="386"/>
        <v>8.4619983992436421</v>
      </c>
    </row>
    <row r="2890" spans="1:9" x14ac:dyDescent="0.3">
      <c r="A2890">
        <v>2878</v>
      </c>
      <c r="B2890">
        <v>0.95144913336974757</v>
      </c>
      <c r="C2890" s="194">
        <f t="shared" si="380"/>
        <v>31.95441864150154</v>
      </c>
      <c r="D2890" s="213">
        <f t="shared" si="381"/>
        <v>24</v>
      </c>
      <c r="E2890" s="194">
        <f t="shared" si="382"/>
        <v>7.9544186415015403</v>
      </c>
      <c r="F2890" s="194">
        <f t="shared" si="383"/>
        <v>0</v>
      </c>
      <c r="G2890" s="194">
        <f t="shared" si="384"/>
        <v>9.147581437726771</v>
      </c>
      <c r="H2890" s="194">
        <f t="shared" si="385"/>
        <v>27.599999999999998</v>
      </c>
      <c r="I2890" s="194">
        <f t="shared" si="386"/>
        <v>27.599999999999994</v>
      </c>
    </row>
    <row r="2891" spans="1:9" x14ac:dyDescent="0.3">
      <c r="A2891">
        <v>2879</v>
      </c>
      <c r="B2891">
        <v>0.58376304175127169</v>
      </c>
      <c r="C2891" s="194">
        <f t="shared" si="380"/>
        <v>23.269178528715909</v>
      </c>
      <c r="D2891" s="213">
        <f t="shared" si="381"/>
        <v>23.269178528715909</v>
      </c>
      <c r="E2891" s="194">
        <f t="shared" si="382"/>
        <v>0</v>
      </c>
      <c r="F2891" s="194">
        <f t="shared" si="383"/>
        <v>0.73082147128409147</v>
      </c>
      <c r="G2891" s="194">
        <f t="shared" si="384"/>
        <v>0.51157502989886405</v>
      </c>
      <c r="H2891" s="194">
        <f t="shared" si="385"/>
        <v>26.759555308023291</v>
      </c>
      <c r="I2891" s="194">
        <f t="shared" si="386"/>
        <v>26.24798027812443</v>
      </c>
    </row>
    <row r="2892" spans="1:9" x14ac:dyDescent="0.3">
      <c r="A2892">
        <v>2880</v>
      </c>
      <c r="B2892">
        <v>0.11042645178991561</v>
      </c>
      <c r="C2892" s="194">
        <f t="shared" si="380"/>
        <v>14.654419989561386</v>
      </c>
      <c r="D2892" s="213">
        <f t="shared" si="381"/>
        <v>14.654419989561386</v>
      </c>
      <c r="E2892" s="194">
        <f t="shared" si="382"/>
        <v>0</v>
      </c>
      <c r="F2892" s="194">
        <f t="shared" si="383"/>
        <v>9.3455800104386135</v>
      </c>
      <c r="G2892" s="194">
        <f t="shared" si="384"/>
        <v>6.5419060073070305</v>
      </c>
      <c r="H2892" s="194">
        <f t="shared" si="385"/>
        <v>16.852582987995593</v>
      </c>
      <c r="I2892" s="194">
        <f t="shared" si="386"/>
        <v>10.310676980688562</v>
      </c>
    </row>
    <row r="2893" spans="1:9" x14ac:dyDescent="0.3">
      <c r="A2893">
        <v>2881</v>
      </c>
      <c r="B2893">
        <v>0.44435075639772637</v>
      </c>
      <c r="C2893" s="194">
        <f t="shared" si="380"/>
        <v>21.160315317591934</v>
      </c>
      <c r="D2893" s="213">
        <f t="shared" si="381"/>
        <v>21.160315317591934</v>
      </c>
      <c r="E2893" s="194">
        <f t="shared" si="382"/>
        <v>0</v>
      </c>
      <c r="F2893" s="194">
        <f t="shared" si="383"/>
        <v>2.8396846824080662</v>
      </c>
      <c r="G2893" s="194">
        <f t="shared" si="384"/>
        <v>1.9877792776856464</v>
      </c>
      <c r="H2893" s="194">
        <f t="shared" si="385"/>
        <v>24.334362615230724</v>
      </c>
      <c r="I2893" s="194">
        <f t="shared" si="386"/>
        <v>22.346583337545077</v>
      </c>
    </row>
    <row r="2894" spans="1:9" x14ac:dyDescent="0.3">
      <c r="A2894">
        <v>2882</v>
      </c>
      <c r="B2894">
        <v>0.40459857089711548</v>
      </c>
      <c r="C2894" s="194">
        <f t="shared" ref="C2894:C2957" si="387">_xlfn.NORM.INV(B2894,$B$5,$B$6)</f>
        <v>20.551228595771839</v>
      </c>
      <c r="D2894" s="213">
        <f t="shared" ref="D2894:D2957" si="388">MIN(C2894,$D$6)</f>
        <v>20.551228595771839</v>
      </c>
      <c r="E2894" s="194">
        <f t="shared" ref="E2894:E2957" si="389">MAX(C2894-$D$6,0)</f>
        <v>0</v>
      </c>
      <c r="F2894" s="194">
        <f t="shared" ref="F2894:F2957" si="390">MAX($D$6-C2894,0)</f>
        <v>3.448771404228161</v>
      </c>
      <c r="G2894" s="194">
        <f t="shared" ref="G2894:G2957" si="391">E2894*$D$2+F2894*$D$3</f>
        <v>2.4141399829597128</v>
      </c>
      <c r="H2894" s="194">
        <f t="shared" ref="H2894:H2957" si="392">$D$2*D2894</f>
        <v>23.633912885137612</v>
      </c>
      <c r="I2894" s="194">
        <f t="shared" ref="I2894:I2957" si="393">-$D$6*$B$2+D2894*$B$4+F2894*$B$3</f>
        <v>21.219772902177901</v>
      </c>
    </row>
    <row r="2895" spans="1:9" x14ac:dyDescent="0.3">
      <c r="A2895">
        <v>2883</v>
      </c>
      <c r="B2895">
        <v>6.9544486143490736E-2</v>
      </c>
      <c r="C2895" s="194">
        <f t="shared" si="387"/>
        <v>13.124847218776775</v>
      </c>
      <c r="D2895" s="213">
        <f t="shared" si="388"/>
        <v>13.124847218776775</v>
      </c>
      <c r="E2895" s="194">
        <f t="shared" si="389"/>
        <v>0</v>
      </c>
      <c r="F2895" s="194">
        <f t="shared" si="390"/>
        <v>10.875152781223225</v>
      </c>
      <c r="G2895" s="194">
        <f t="shared" si="391"/>
        <v>7.6126069468562578</v>
      </c>
      <c r="H2895" s="194">
        <f t="shared" si="392"/>
        <v>15.093574301593291</v>
      </c>
      <c r="I2895" s="194">
        <f t="shared" si="393"/>
        <v>7.4809673547370297</v>
      </c>
    </row>
    <row r="2896" spans="1:9" x14ac:dyDescent="0.3">
      <c r="A2896">
        <v>2884</v>
      </c>
      <c r="B2896">
        <v>0.38783618611887072</v>
      </c>
      <c r="C2896" s="194">
        <f t="shared" si="387"/>
        <v>20.290221086580491</v>
      </c>
      <c r="D2896" s="213">
        <f t="shared" si="388"/>
        <v>20.290221086580491</v>
      </c>
      <c r="E2896" s="194">
        <f t="shared" si="389"/>
        <v>0</v>
      </c>
      <c r="F2896" s="194">
        <f t="shared" si="390"/>
        <v>3.7097789134195089</v>
      </c>
      <c r="G2896" s="194">
        <f t="shared" si="391"/>
        <v>2.5968452393936565</v>
      </c>
      <c r="H2896" s="194">
        <f t="shared" si="392"/>
        <v>23.333754249567562</v>
      </c>
      <c r="I2896" s="194">
        <f t="shared" si="393"/>
        <v>20.736909010173903</v>
      </c>
    </row>
    <row r="2897" spans="1:9" x14ac:dyDescent="0.3">
      <c r="A2897">
        <v>2885</v>
      </c>
      <c r="B2897">
        <v>0.74694098127655195</v>
      </c>
      <c r="C2897" s="194">
        <f t="shared" si="387"/>
        <v>25.989366403096138</v>
      </c>
      <c r="D2897" s="213">
        <f t="shared" si="388"/>
        <v>24</v>
      </c>
      <c r="E2897" s="194">
        <f t="shared" si="389"/>
        <v>1.9893664030961382</v>
      </c>
      <c r="F2897" s="194">
        <f t="shared" si="390"/>
        <v>0</v>
      </c>
      <c r="G2897" s="194">
        <f t="shared" si="391"/>
        <v>2.2877713635605588</v>
      </c>
      <c r="H2897" s="194">
        <f t="shared" si="392"/>
        <v>27.599999999999998</v>
      </c>
      <c r="I2897" s="194">
        <f t="shared" si="393"/>
        <v>27.599999999999994</v>
      </c>
    </row>
    <row r="2898" spans="1:9" x14ac:dyDescent="0.3">
      <c r="A2898">
        <v>2886</v>
      </c>
      <c r="B2898">
        <v>0.97338036974788211</v>
      </c>
      <c r="C2898" s="194">
        <f t="shared" si="387"/>
        <v>33.597850832600884</v>
      </c>
      <c r="D2898" s="213">
        <f t="shared" si="388"/>
        <v>24</v>
      </c>
      <c r="E2898" s="194">
        <f t="shared" si="389"/>
        <v>9.5978508326008836</v>
      </c>
      <c r="F2898" s="194">
        <f t="shared" si="390"/>
        <v>0</v>
      </c>
      <c r="G2898" s="194">
        <f t="shared" si="391"/>
        <v>11.037528457491016</v>
      </c>
      <c r="H2898" s="194">
        <f t="shared" si="392"/>
        <v>27.599999999999998</v>
      </c>
      <c r="I2898" s="194">
        <f t="shared" si="393"/>
        <v>27.599999999999994</v>
      </c>
    </row>
    <row r="2899" spans="1:9" x14ac:dyDescent="0.3">
      <c r="A2899">
        <v>2887</v>
      </c>
      <c r="B2899">
        <v>1.3593060477390173E-2</v>
      </c>
      <c r="C2899" s="194">
        <f t="shared" si="387"/>
        <v>8.7469901137200861</v>
      </c>
      <c r="D2899" s="213">
        <f t="shared" si="388"/>
        <v>8.7469901137200861</v>
      </c>
      <c r="E2899" s="194">
        <f t="shared" si="389"/>
        <v>0</v>
      </c>
      <c r="F2899" s="194">
        <f t="shared" si="390"/>
        <v>15.253009886279914</v>
      </c>
      <c r="G2899" s="194">
        <f t="shared" si="391"/>
        <v>10.677106920395941</v>
      </c>
      <c r="H2899" s="194">
        <f t="shared" si="392"/>
        <v>10.059038630778097</v>
      </c>
      <c r="I2899" s="194">
        <f t="shared" si="393"/>
        <v>-0.61806828961784355</v>
      </c>
    </row>
    <row r="2900" spans="1:9" x14ac:dyDescent="0.3">
      <c r="A2900">
        <v>2888</v>
      </c>
      <c r="B2900">
        <v>0.90030646861046637</v>
      </c>
      <c r="C2900" s="194">
        <f t="shared" si="387"/>
        <v>29.699798799257628</v>
      </c>
      <c r="D2900" s="213">
        <f t="shared" si="388"/>
        <v>24</v>
      </c>
      <c r="E2900" s="194">
        <f t="shared" si="389"/>
        <v>5.6997987992576284</v>
      </c>
      <c r="F2900" s="194">
        <f t="shared" si="390"/>
        <v>0</v>
      </c>
      <c r="G2900" s="194">
        <f t="shared" si="391"/>
        <v>6.5547686191462722</v>
      </c>
      <c r="H2900" s="194">
        <f t="shared" si="392"/>
        <v>27.599999999999998</v>
      </c>
      <c r="I2900" s="194">
        <f t="shared" si="393"/>
        <v>27.599999999999994</v>
      </c>
    </row>
    <row r="2901" spans="1:9" x14ac:dyDescent="0.3">
      <c r="A2901">
        <v>2889</v>
      </c>
      <c r="B2901">
        <v>0.93141077923281512</v>
      </c>
      <c r="C2901" s="194">
        <f t="shared" si="387"/>
        <v>30.918284433998153</v>
      </c>
      <c r="D2901" s="213">
        <f t="shared" si="388"/>
        <v>24</v>
      </c>
      <c r="E2901" s="194">
        <f t="shared" si="389"/>
        <v>6.9182844339981528</v>
      </c>
      <c r="F2901" s="194">
        <f t="shared" si="390"/>
        <v>0</v>
      </c>
      <c r="G2901" s="194">
        <f t="shared" si="391"/>
        <v>7.9560270990978754</v>
      </c>
      <c r="H2901" s="194">
        <f t="shared" si="392"/>
        <v>27.599999999999998</v>
      </c>
      <c r="I2901" s="194">
        <f t="shared" si="393"/>
        <v>27.599999999999994</v>
      </c>
    </row>
    <row r="2902" spans="1:9" x14ac:dyDescent="0.3">
      <c r="A2902">
        <v>2890</v>
      </c>
      <c r="B2902">
        <v>0.2428174295689115</v>
      </c>
      <c r="C2902" s="194">
        <f t="shared" si="387"/>
        <v>17.816389783530646</v>
      </c>
      <c r="D2902" s="213">
        <f t="shared" si="388"/>
        <v>17.816389783530646</v>
      </c>
      <c r="E2902" s="194">
        <f t="shared" si="389"/>
        <v>0</v>
      </c>
      <c r="F2902" s="194">
        <f t="shared" si="390"/>
        <v>6.1836102164693543</v>
      </c>
      <c r="G2902" s="194">
        <f t="shared" si="391"/>
        <v>4.3285271515285482</v>
      </c>
      <c r="H2902" s="194">
        <f t="shared" si="392"/>
        <v>20.48884825106024</v>
      </c>
      <c r="I2902" s="194">
        <f t="shared" si="393"/>
        <v>16.160321099531689</v>
      </c>
    </row>
    <row r="2903" spans="1:9" x14ac:dyDescent="0.3">
      <c r="A2903">
        <v>2891</v>
      </c>
      <c r="B2903">
        <v>0.45344055292456764</v>
      </c>
      <c r="C2903" s="194">
        <f t="shared" si="387"/>
        <v>21.298159398408238</v>
      </c>
      <c r="D2903" s="213">
        <f t="shared" si="388"/>
        <v>21.298159398408238</v>
      </c>
      <c r="E2903" s="194">
        <f t="shared" si="389"/>
        <v>0</v>
      </c>
      <c r="F2903" s="194">
        <f t="shared" si="390"/>
        <v>2.701840601591762</v>
      </c>
      <c r="G2903" s="194">
        <f t="shared" si="391"/>
        <v>1.8912884211142336</v>
      </c>
      <c r="H2903" s="194">
        <f t="shared" si="392"/>
        <v>24.492883308169471</v>
      </c>
      <c r="I2903" s="194">
        <f t="shared" si="393"/>
        <v>22.601594887055239</v>
      </c>
    </row>
    <row r="2904" spans="1:9" x14ac:dyDescent="0.3">
      <c r="A2904">
        <v>2892</v>
      </c>
      <c r="B2904">
        <v>4.8692189953258191E-2</v>
      </c>
      <c r="C2904" s="194">
        <f t="shared" si="387"/>
        <v>12.053988546682566</v>
      </c>
      <c r="D2904" s="213">
        <f t="shared" si="388"/>
        <v>12.053988546682566</v>
      </c>
      <c r="E2904" s="194">
        <f t="shared" si="389"/>
        <v>0</v>
      </c>
      <c r="F2904" s="194">
        <f t="shared" si="390"/>
        <v>11.946011453317434</v>
      </c>
      <c r="G2904" s="194">
        <f t="shared" si="391"/>
        <v>8.3622080173222049</v>
      </c>
      <c r="H2904" s="194">
        <f t="shared" si="392"/>
        <v>13.86208682868495</v>
      </c>
      <c r="I2904" s="194">
        <f t="shared" si="393"/>
        <v>5.499878811362743</v>
      </c>
    </row>
    <row r="2905" spans="1:9" x14ac:dyDescent="0.3">
      <c r="A2905">
        <v>2893</v>
      </c>
      <c r="B2905">
        <v>0.27637318498899011</v>
      </c>
      <c r="C2905" s="194">
        <f t="shared" si="387"/>
        <v>18.438101241517778</v>
      </c>
      <c r="D2905" s="213">
        <f t="shared" si="388"/>
        <v>18.438101241517778</v>
      </c>
      <c r="E2905" s="194">
        <f t="shared" si="389"/>
        <v>0</v>
      </c>
      <c r="F2905" s="194">
        <f t="shared" si="390"/>
        <v>5.5618987584822221</v>
      </c>
      <c r="G2905" s="194">
        <f t="shared" si="391"/>
        <v>3.8933291309375559</v>
      </c>
      <c r="H2905" s="194">
        <f t="shared" si="392"/>
        <v>21.203816427745444</v>
      </c>
      <c r="I2905" s="194">
        <f t="shared" si="393"/>
        <v>17.310487296807889</v>
      </c>
    </row>
    <row r="2906" spans="1:9" x14ac:dyDescent="0.3">
      <c r="A2906">
        <v>2894</v>
      </c>
      <c r="B2906">
        <v>0.16977498007579972</v>
      </c>
      <c r="C2906" s="194">
        <f t="shared" si="387"/>
        <v>16.269670903872203</v>
      </c>
      <c r="D2906" s="213">
        <f t="shared" si="388"/>
        <v>16.269670903872203</v>
      </c>
      <c r="E2906" s="194">
        <f t="shared" si="389"/>
        <v>0</v>
      </c>
      <c r="F2906" s="194">
        <f t="shared" si="390"/>
        <v>7.7303290961277966</v>
      </c>
      <c r="G2906" s="194">
        <f t="shared" si="391"/>
        <v>5.4112303672894582</v>
      </c>
      <c r="H2906" s="194">
        <f t="shared" si="392"/>
        <v>18.710121539453031</v>
      </c>
      <c r="I2906" s="194">
        <f t="shared" si="393"/>
        <v>13.298891172163572</v>
      </c>
    </row>
    <row r="2907" spans="1:9" x14ac:dyDescent="0.3">
      <c r="A2907">
        <v>2895</v>
      </c>
      <c r="B2907">
        <v>3.2722684475086639E-2</v>
      </c>
      <c r="C2907" s="194">
        <f t="shared" si="387"/>
        <v>10.946778190225334</v>
      </c>
      <c r="D2907" s="213">
        <f t="shared" si="388"/>
        <v>10.946778190225334</v>
      </c>
      <c r="E2907" s="194">
        <f t="shared" si="389"/>
        <v>0</v>
      </c>
      <c r="F2907" s="194">
        <f t="shared" si="390"/>
        <v>13.053221809774666</v>
      </c>
      <c r="G2907" s="194">
        <f t="shared" si="391"/>
        <v>9.1372552668422671</v>
      </c>
      <c r="H2907" s="194">
        <f t="shared" si="392"/>
        <v>12.588794918759133</v>
      </c>
      <c r="I2907" s="194">
        <f t="shared" si="393"/>
        <v>3.4515396519168644</v>
      </c>
    </row>
    <row r="2908" spans="1:9" x14ac:dyDescent="0.3">
      <c r="A2908">
        <v>2896</v>
      </c>
      <c r="B2908">
        <v>0.66359667902702058</v>
      </c>
      <c r="C2908" s="194">
        <f t="shared" si="387"/>
        <v>24.533795200581192</v>
      </c>
      <c r="D2908" s="213">
        <f t="shared" si="388"/>
        <v>24</v>
      </c>
      <c r="E2908" s="194">
        <f t="shared" si="389"/>
        <v>0.53379520058119212</v>
      </c>
      <c r="F2908" s="194">
        <f t="shared" si="390"/>
        <v>0</v>
      </c>
      <c r="G2908" s="194">
        <f t="shared" si="391"/>
        <v>0.61386448066837085</v>
      </c>
      <c r="H2908" s="194">
        <f t="shared" si="392"/>
        <v>27.599999999999998</v>
      </c>
      <c r="I2908" s="194">
        <f t="shared" si="393"/>
        <v>27.599999999999994</v>
      </c>
    </row>
    <row r="2909" spans="1:9" x14ac:dyDescent="0.3">
      <c r="A2909">
        <v>2897</v>
      </c>
      <c r="B2909">
        <v>0.60557924014168252</v>
      </c>
      <c r="C2909" s="194">
        <f t="shared" si="387"/>
        <v>23.60689159258272</v>
      </c>
      <c r="D2909" s="213">
        <f t="shared" si="388"/>
        <v>23.60689159258272</v>
      </c>
      <c r="E2909" s="194">
        <f t="shared" si="389"/>
        <v>0</v>
      </c>
      <c r="F2909" s="194">
        <f t="shared" si="390"/>
        <v>0.39310840741728015</v>
      </c>
      <c r="G2909" s="194">
        <f t="shared" si="391"/>
        <v>0.27517588519209613</v>
      </c>
      <c r="H2909" s="194">
        <f t="shared" si="392"/>
        <v>27.147925331470127</v>
      </c>
      <c r="I2909" s="194">
        <f t="shared" si="393"/>
        <v>26.872749446278029</v>
      </c>
    </row>
    <row r="2910" spans="1:9" x14ac:dyDescent="0.3">
      <c r="A2910">
        <v>2898</v>
      </c>
      <c r="B2910">
        <v>0.77510552443977188</v>
      </c>
      <c r="C2910" s="194">
        <f t="shared" si="387"/>
        <v>26.534601543245035</v>
      </c>
      <c r="D2910" s="213">
        <f t="shared" si="388"/>
        <v>24</v>
      </c>
      <c r="E2910" s="194">
        <f t="shared" si="389"/>
        <v>2.5346015432450351</v>
      </c>
      <c r="F2910" s="194">
        <f t="shared" si="390"/>
        <v>0</v>
      </c>
      <c r="G2910" s="194">
        <f t="shared" si="391"/>
        <v>2.91479177473179</v>
      </c>
      <c r="H2910" s="194">
        <f t="shared" si="392"/>
        <v>27.599999999999998</v>
      </c>
      <c r="I2910" s="194">
        <f t="shared" si="393"/>
        <v>27.599999999999994</v>
      </c>
    </row>
    <row r="2911" spans="1:9" x14ac:dyDescent="0.3">
      <c r="A2911">
        <v>2899</v>
      </c>
      <c r="B2911">
        <v>0.59954650025408807</v>
      </c>
      <c r="C2911" s="194">
        <f t="shared" si="387"/>
        <v>23.513040695260059</v>
      </c>
      <c r="D2911" s="213">
        <f t="shared" si="388"/>
        <v>23.513040695260059</v>
      </c>
      <c r="E2911" s="194">
        <f t="shared" si="389"/>
        <v>0</v>
      </c>
      <c r="F2911" s="194">
        <f t="shared" si="390"/>
        <v>0.48695930473994054</v>
      </c>
      <c r="G2911" s="194">
        <f t="shared" si="391"/>
        <v>0.3408715133179584</v>
      </c>
      <c r="H2911" s="194">
        <f t="shared" si="392"/>
        <v>27.039996799549066</v>
      </c>
      <c r="I2911" s="194">
        <f t="shared" si="393"/>
        <v>26.699125286231105</v>
      </c>
    </row>
    <row r="2912" spans="1:9" x14ac:dyDescent="0.3">
      <c r="A2912">
        <v>2900</v>
      </c>
      <c r="B2912">
        <v>0.53272584890977404</v>
      </c>
      <c r="C2912" s="194">
        <f t="shared" si="387"/>
        <v>22.492742537442332</v>
      </c>
      <c r="D2912" s="213">
        <f t="shared" si="388"/>
        <v>22.492742537442332</v>
      </c>
      <c r="E2912" s="194">
        <f t="shared" si="389"/>
        <v>0</v>
      </c>
      <c r="F2912" s="194">
        <f t="shared" si="390"/>
        <v>1.5072574625576678</v>
      </c>
      <c r="G2912" s="194">
        <f t="shared" si="391"/>
        <v>1.0550802237903676</v>
      </c>
      <c r="H2912" s="194">
        <f t="shared" si="392"/>
        <v>25.866653918058681</v>
      </c>
      <c r="I2912" s="194">
        <f t="shared" si="393"/>
        <v>24.811573694268311</v>
      </c>
    </row>
    <row r="2913" spans="1:9" x14ac:dyDescent="0.3">
      <c r="A2913">
        <v>2901</v>
      </c>
      <c r="B2913">
        <v>0.28135611881022426</v>
      </c>
      <c r="C2913" s="194">
        <f t="shared" si="387"/>
        <v>18.527094252431482</v>
      </c>
      <c r="D2913" s="213">
        <f t="shared" si="388"/>
        <v>18.527094252431482</v>
      </c>
      <c r="E2913" s="194">
        <f t="shared" si="389"/>
        <v>0</v>
      </c>
      <c r="F2913" s="194">
        <f t="shared" si="390"/>
        <v>5.4729057475685181</v>
      </c>
      <c r="G2913" s="194">
        <f t="shared" si="391"/>
        <v>3.8310340232979629</v>
      </c>
      <c r="H2913" s="194">
        <f t="shared" si="392"/>
        <v>21.306158390296204</v>
      </c>
      <c r="I2913" s="194">
        <f t="shared" si="393"/>
        <v>17.475124366998237</v>
      </c>
    </row>
    <row r="2914" spans="1:9" x14ac:dyDescent="0.3">
      <c r="A2914">
        <v>2902</v>
      </c>
      <c r="B2914">
        <v>0.19244443979360359</v>
      </c>
      <c r="C2914" s="194">
        <f t="shared" si="387"/>
        <v>16.78645795425038</v>
      </c>
      <c r="D2914" s="213">
        <f t="shared" si="388"/>
        <v>16.78645795425038</v>
      </c>
      <c r="E2914" s="194">
        <f t="shared" si="389"/>
        <v>0</v>
      </c>
      <c r="F2914" s="194">
        <f t="shared" si="390"/>
        <v>7.2135420457496195</v>
      </c>
      <c r="G2914" s="194">
        <f t="shared" si="391"/>
        <v>5.049479432024734</v>
      </c>
      <c r="H2914" s="194">
        <f t="shared" si="392"/>
        <v>19.304426647387935</v>
      </c>
      <c r="I2914" s="194">
        <f t="shared" si="393"/>
        <v>14.254947215363199</v>
      </c>
    </row>
    <row r="2915" spans="1:9" x14ac:dyDescent="0.3">
      <c r="A2915">
        <v>2903</v>
      </c>
      <c r="B2915">
        <v>0.20908477648151802</v>
      </c>
      <c r="C2915" s="194">
        <f t="shared" si="387"/>
        <v>17.142394206480656</v>
      </c>
      <c r="D2915" s="213">
        <f t="shared" si="388"/>
        <v>17.142394206480656</v>
      </c>
      <c r="E2915" s="194">
        <f t="shared" si="389"/>
        <v>0</v>
      </c>
      <c r="F2915" s="194">
        <f t="shared" si="390"/>
        <v>6.857605793519344</v>
      </c>
      <c r="G2915" s="194">
        <f t="shared" si="391"/>
        <v>4.8003240554635411</v>
      </c>
      <c r="H2915" s="194">
        <f t="shared" si="392"/>
        <v>19.713753337452754</v>
      </c>
      <c r="I2915" s="194">
        <f t="shared" si="393"/>
        <v>14.913429281989208</v>
      </c>
    </row>
    <row r="2916" spans="1:9" x14ac:dyDescent="0.3">
      <c r="A2916">
        <v>2904</v>
      </c>
      <c r="B2916">
        <v>0.4652060915569749</v>
      </c>
      <c r="C2916" s="194">
        <f t="shared" si="387"/>
        <v>21.476042453784753</v>
      </c>
      <c r="D2916" s="213">
        <f t="shared" si="388"/>
        <v>21.476042453784753</v>
      </c>
      <c r="E2916" s="194">
        <f t="shared" si="389"/>
        <v>0</v>
      </c>
      <c r="F2916" s="194">
        <f t="shared" si="390"/>
        <v>2.5239575462152466</v>
      </c>
      <c r="G2916" s="194">
        <f t="shared" si="391"/>
        <v>1.7667702823506728</v>
      </c>
      <c r="H2916" s="194">
        <f t="shared" si="392"/>
        <v>24.697448821852465</v>
      </c>
      <c r="I2916" s="194">
        <f t="shared" si="393"/>
        <v>22.930678539501791</v>
      </c>
    </row>
    <row r="2917" spans="1:9" x14ac:dyDescent="0.3">
      <c r="A2917">
        <v>2905</v>
      </c>
      <c r="B2917">
        <v>0.56683044754880085</v>
      </c>
      <c r="C2917" s="194">
        <f t="shared" si="387"/>
        <v>23.009862305878602</v>
      </c>
      <c r="D2917" s="213">
        <f t="shared" si="388"/>
        <v>23.009862305878602</v>
      </c>
      <c r="E2917" s="194">
        <f t="shared" si="389"/>
        <v>0</v>
      </c>
      <c r="F2917" s="194">
        <f t="shared" si="390"/>
        <v>0.99013769412139752</v>
      </c>
      <c r="G2917" s="194">
        <f t="shared" si="391"/>
        <v>0.69309638588497835</v>
      </c>
      <c r="H2917" s="194">
        <f t="shared" si="392"/>
        <v>26.461341651760392</v>
      </c>
      <c r="I2917" s="194">
        <f t="shared" si="393"/>
        <v>25.768245265875407</v>
      </c>
    </row>
    <row r="2918" spans="1:9" x14ac:dyDescent="0.3">
      <c r="A2918">
        <v>2906</v>
      </c>
      <c r="B2918">
        <v>0.70757229005904598</v>
      </c>
      <c r="C2918" s="194">
        <f t="shared" si="387"/>
        <v>25.277837682258042</v>
      </c>
      <c r="D2918" s="213">
        <f t="shared" si="388"/>
        <v>24</v>
      </c>
      <c r="E2918" s="194">
        <f t="shared" si="389"/>
        <v>1.277837682258042</v>
      </c>
      <c r="F2918" s="194">
        <f t="shared" si="390"/>
        <v>0</v>
      </c>
      <c r="G2918" s="194">
        <f t="shared" si="391"/>
        <v>1.4695133345967482</v>
      </c>
      <c r="H2918" s="194">
        <f t="shared" si="392"/>
        <v>27.599999999999998</v>
      </c>
      <c r="I2918" s="194">
        <f t="shared" si="393"/>
        <v>27.599999999999994</v>
      </c>
    </row>
    <row r="2919" spans="1:9" x14ac:dyDescent="0.3">
      <c r="A2919">
        <v>2907</v>
      </c>
      <c r="B2919">
        <v>0.54324142817337739</v>
      </c>
      <c r="C2919" s="194">
        <f t="shared" si="387"/>
        <v>22.651619796705269</v>
      </c>
      <c r="D2919" s="213">
        <f t="shared" si="388"/>
        <v>22.651619796705269</v>
      </c>
      <c r="E2919" s="194">
        <f t="shared" si="389"/>
        <v>0</v>
      </c>
      <c r="F2919" s="194">
        <f t="shared" si="390"/>
        <v>1.348380203294731</v>
      </c>
      <c r="G2919" s="194">
        <f t="shared" si="391"/>
        <v>0.94386614230631172</v>
      </c>
      <c r="H2919" s="194">
        <f t="shared" si="392"/>
        <v>26.049362766211058</v>
      </c>
      <c r="I2919" s="194">
        <f t="shared" si="393"/>
        <v>25.105496623904745</v>
      </c>
    </row>
    <row r="2920" spans="1:9" x14ac:dyDescent="0.3">
      <c r="A2920">
        <v>2908</v>
      </c>
      <c r="B2920">
        <v>0.5514898303849477</v>
      </c>
      <c r="C2920" s="194">
        <f t="shared" si="387"/>
        <v>22.776557792978959</v>
      </c>
      <c r="D2920" s="213">
        <f t="shared" si="388"/>
        <v>22.776557792978959</v>
      </c>
      <c r="E2920" s="194">
        <f t="shared" si="389"/>
        <v>0</v>
      </c>
      <c r="F2920" s="194">
        <f t="shared" si="390"/>
        <v>1.2234422070210407</v>
      </c>
      <c r="G2920" s="194">
        <f t="shared" si="391"/>
        <v>0.85640954491472854</v>
      </c>
      <c r="H2920" s="194">
        <f t="shared" si="392"/>
        <v>26.193041461925802</v>
      </c>
      <c r="I2920" s="194">
        <f t="shared" si="393"/>
        <v>25.336631917011069</v>
      </c>
    </row>
    <row r="2921" spans="1:9" x14ac:dyDescent="0.3">
      <c r="A2921">
        <v>2909</v>
      </c>
      <c r="B2921">
        <v>0.41233830967233975</v>
      </c>
      <c r="C2921" s="194">
        <f t="shared" si="387"/>
        <v>20.670795640369697</v>
      </c>
      <c r="D2921" s="213">
        <f t="shared" si="388"/>
        <v>20.670795640369697</v>
      </c>
      <c r="E2921" s="194">
        <f t="shared" si="389"/>
        <v>0</v>
      </c>
      <c r="F2921" s="194">
        <f t="shared" si="390"/>
        <v>3.3292043596303031</v>
      </c>
      <c r="G2921" s="194">
        <f t="shared" si="391"/>
        <v>2.3304430517412125</v>
      </c>
      <c r="H2921" s="194">
        <f t="shared" si="392"/>
        <v>23.77141498642515</v>
      </c>
      <c r="I2921" s="194">
        <f t="shared" si="393"/>
        <v>21.440971934683933</v>
      </c>
    </row>
    <row r="2922" spans="1:9" x14ac:dyDescent="0.3">
      <c r="A2922">
        <v>2910</v>
      </c>
      <c r="B2922">
        <v>0.34194533194813337</v>
      </c>
      <c r="C2922" s="194">
        <f t="shared" si="387"/>
        <v>19.557041519023088</v>
      </c>
      <c r="D2922" s="213">
        <f t="shared" si="388"/>
        <v>19.557041519023088</v>
      </c>
      <c r="E2922" s="194">
        <f t="shared" si="389"/>
        <v>0</v>
      </c>
      <c r="F2922" s="194">
        <f t="shared" si="390"/>
        <v>4.4429584809769125</v>
      </c>
      <c r="G2922" s="194">
        <f t="shared" si="391"/>
        <v>3.1100709366838388</v>
      </c>
      <c r="H2922" s="194">
        <f t="shared" si="392"/>
        <v>22.490597746876549</v>
      </c>
      <c r="I2922" s="194">
        <f t="shared" si="393"/>
        <v>19.380526810192709</v>
      </c>
    </row>
    <row r="2923" spans="1:9" x14ac:dyDescent="0.3">
      <c r="A2923">
        <v>2911</v>
      </c>
      <c r="B2923">
        <v>0.59475162626811617</v>
      </c>
      <c r="C2923" s="194">
        <f t="shared" si="387"/>
        <v>23.438711459491866</v>
      </c>
      <c r="D2923" s="213">
        <f t="shared" si="388"/>
        <v>23.438711459491866</v>
      </c>
      <c r="E2923" s="194">
        <f t="shared" si="389"/>
        <v>0</v>
      </c>
      <c r="F2923" s="194">
        <f t="shared" si="390"/>
        <v>0.56128854050813359</v>
      </c>
      <c r="G2923" s="194">
        <f t="shared" si="391"/>
        <v>0.39290197835569357</v>
      </c>
      <c r="H2923" s="194">
        <f t="shared" si="392"/>
        <v>26.954518178415643</v>
      </c>
      <c r="I2923" s="194">
        <f t="shared" si="393"/>
        <v>26.561616200059945</v>
      </c>
    </row>
    <row r="2924" spans="1:9" x14ac:dyDescent="0.3">
      <c r="A2924">
        <v>2912</v>
      </c>
      <c r="B2924">
        <v>0.81694211437706399</v>
      </c>
      <c r="C2924" s="194">
        <f t="shared" si="387"/>
        <v>27.4226381145562</v>
      </c>
      <c r="D2924" s="213">
        <f t="shared" si="388"/>
        <v>24</v>
      </c>
      <c r="E2924" s="194">
        <f t="shared" si="389"/>
        <v>3.4226381145562002</v>
      </c>
      <c r="F2924" s="194">
        <f t="shared" si="390"/>
        <v>0</v>
      </c>
      <c r="G2924" s="194">
        <f t="shared" si="391"/>
        <v>3.9360338317396297</v>
      </c>
      <c r="H2924" s="194">
        <f t="shared" si="392"/>
        <v>27.599999999999998</v>
      </c>
      <c r="I2924" s="194">
        <f t="shared" si="393"/>
        <v>27.599999999999994</v>
      </c>
    </row>
    <row r="2925" spans="1:9" x14ac:dyDescent="0.3">
      <c r="A2925">
        <v>2913</v>
      </c>
      <c r="B2925">
        <v>0.58325046128181168</v>
      </c>
      <c r="C2925" s="194">
        <f t="shared" si="387"/>
        <v>23.261296114798462</v>
      </c>
      <c r="D2925" s="213">
        <f t="shared" si="388"/>
        <v>23.261296114798462</v>
      </c>
      <c r="E2925" s="194">
        <f t="shared" si="389"/>
        <v>0</v>
      </c>
      <c r="F2925" s="194">
        <f t="shared" si="390"/>
        <v>0.73870388520153796</v>
      </c>
      <c r="G2925" s="194">
        <f t="shared" si="391"/>
        <v>0.51709271964107661</v>
      </c>
      <c r="H2925" s="194">
        <f t="shared" si="392"/>
        <v>26.75049053201823</v>
      </c>
      <c r="I2925" s="194">
        <f t="shared" si="393"/>
        <v>26.233397812377152</v>
      </c>
    </row>
    <row r="2926" spans="1:9" x14ac:dyDescent="0.3">
      <c r="A2926">
        <v>2914</v>
      </c>
      <c r="B2926">
        <v>0.72943416379701331</v>
      </c>
      <c r="C2926" s="194">
        <f t="shared" si="387"/>
        <v>25.666615475526239</v>
      </c>
      <c r="D2926" s="213">
        <f t="shared" si="388"/>
        <v>24</v>
      </c>
      <c r="E2926" s="194">
        <f t="shared" si="389"/>
        <v>1.666615475526239</v>
      </c>
      <c r="F2926" s="194">
        <f t="shared" si="390"/>
        <v>0</v>
      </c>
      <c r="G2926" s="194">
        <f t="shared" si="391"/>
        <v>1.9166077968551747</v>
      </c>
      <c r="H2926" s="194">
        <f t="shared" si="392"/>
        <v>27.599999999999998</v>
      </c>
      <c r="I2926" s="194">
        <f t="shared" si="393"/>
        <v>27.599999999999994</v>
      </c>
    </row>
    <row r="2927" spans="1:9" x14ac:dyDescent="0.3">
      <c r="A2927">
        <v>2915</v>
      </c>
      <c r="B2927">
        <v>0.96802400262762633</v>
      </c>
      <c r="C2927" s="194">
        <f t="shared" si="387"/>
        <v>33.11508627278765</v>
      </c>
      <c r="D2927" s="213">
        <f t="shared" si="388"/>
        <v>24</v>
      </c>
      <c r="E2927" s="194">
        <f t="shared" si="389"/>
        <v>9.11508627278765</v>
      </c>
      <c r="F2927" s="194">
        <f t="shared" si="390"/>
        <v>0</v>
      </c>
      <c r="G2927" s="194">
        <f t="shared" si="391"/>
        <v>10.482349213705797</v>
      </c>
      <c r="H2927" s="194">
        <f t="shared" si="392"/>
        <v>27.599999999999998</v>
      </c>
      <c r="I2927" s="194">
        <f t="shared" si="393"/>
        <v>27.599999999999994</v>
      </c>
    </row>
    <row r="2928" spans="1:9" x14ac:dyDescent="0.3">
      <c r="A2928">
        <v>2916</v>
      </c>
      <c r="B2928">
        <v>0.16561519832064298</v>
      </c>
      <c r="C2928" s="194">
        <f t="shared" si="387"/>
        <v>16.17016869239394</v>
      </c>
      <c r="D2928" s="213">
        <f t="shared" si="388"/>
        <v>16.17016869239394</v>
      </c>
      <c r="E2928" s="194">
        <f t="shared" si="389"/>
        <v>0</v>
      </c>
      <c r="F2928" s="194">
        <f t="shared" si="390"/>
        <v>7.8298313076060602</v>
      </c>
      <c r="G2928" s="194">
        <f t="shared" si="391"/>
        <v>5.4808819153242423</v>
      </c>
      <c r="H2928" s="194">
        <f t="shared" si="392"/>
        <v>18.595693996253029</v>
      </c>
      <c r="I2928" s="194">
        <f t="shared" si="393"/>
        <v>13.114812080928786</v>
      </c>
    </row>
    <row r="2929" spans="1:9" x14ac:dyDescent="0.3">
      <c r="A2929">
        <v>2917</v>
      </c>
      <c r="B2929">
        <v>0.78026398416945719</v>
      </c>
      <c r="C2929" s="194">
        <f t="shared" si="387"/>
        <v>26.638510467281336</v>
      </c>
      <c r="D2929" s="213">
        <f t="shared" si="388"/>
        <v>24</v>
      </c>
      <c r="E2929" s="194">
        <f t="shared" si="389"/>
        <v>2.6385104672813355</v>
      </c>
      <c r="F2929" s="194">
        <f t="shared" si="390"/>
        <v>0</v>
      </c>
      <c r="G2929" s="194">
        <f t="shared" si="391"/>
        <v>3.0342870373735358</v>
      </c>
      <c r="H2929" s="194">
        <f t="shared" si="392"/>
        <v>27.599999999999998</v>
      </c>
      <c r="I2929" s="194">
        <f t="shared" si="393"/>
        <v>27.599999999999994</v>
      </c>
    </row>
    <row r="2930" spans="1:9" x14ac:dyDescent="0.3">
      <c r="A2930">
        <v>2918</v>
      </c>
      <c r="B2930">
        <v>0.6924574094424697</v>
      </c>
      <c r="C2930" s="194">
        <f t="shared" si="387"/>
        <v>25.016968210539243</v>
      </c>
      <c r="D2930" s="213">
        <f t="shared" si="388"/>
        <v>24</v>
      </c>
      <c r="E2930" s="194">
        <f t="shared" si="389"/>
        <v>1.0169682105392432</v>
      </c>
      <c r="F2930" s="194">
        <f t="shared" si="390"/>
        <v>0</v>
      </c>
      <c r="G2930" s="194">
        <f t="shared" si="391"/>
        <v>1.1695134421201296</v>
      </c>
      <c r="H2930" s="194">
        <f t="shared" si="392"/>
        <v>27.599999999999998</v>
      </c>
      <c r="I2930" s="194">
        <f t="shared" si="393"/>
        <v>27.599999999999994</v>
      </c>
    </row>
    <row r="2931" spans="1:9" x14ac:dyDescent="0.3">
      <c r="A2931">
        <v>2919</v>
      </c>
      <c r="B2931">
        <v>0.6043856492332077</v>
      </c>
      <c r="C2931" s="194">
        <f t="shared" si="387"/>
        <v>23.588292490142141</v>
      </c>
      <c r="D2931" s="213">
        <f t="shared" si="388"/>
        <v>23.588292490142141</v>
      </c>
      <c r="E2931" s="194">
        <f t="shared" si="389"/>
        <v>0</v>
      </c>
      <c r="F2931" s="194">
        <f t="shared" si="390"/>
        <v>0.41170750985785887</v>
      </c>
      <c r="G2931" s="194">
        <f t="shared" si="391"/>
        <v>0.28819525690050124</v>
      </c>
      <c r="H2931" s="194">
        <f t="shared" si="392"/>
        <v>27.126536363663462</v>
      </c>
      <c r="I2931" s="194">
        <f t="shared" si="393"/>
        <v>26.838341106762954</v>
      </c>
    </row>
    <row r="2932" spans="1:9" x14ac:dyDescent="0.3">
      <c r="A2932">
        <v>2920</v>
      </c>
      <c r="B2932">
        <v>0.28713762349754612</v>
      </c>
      <c r="C2932" s="194">
        <f t="shared" si="387"/>
        <v>18.629402124102548</v>
      </c>
      <c r="D2932" s="213">
        <f t="shared" si="388"/>
        <v>18.629402124102548</v>
      </c>
      <c r="E2932" s="194">
        <f t="shared" si="389"/>
        <v>0</v>
      </c>
      <c r="F2932" s="194">
        <f t="shared" si="390"/>
        <v>5.3705978758974524</v>
      </c>
      <c r="G2932" s="194">
        <f t="shared" si="391"/>
        <v>3.759418513128217</v>
      </c>
      <c r="H2932" s="194">
        <f t="shared" si="392"/>
        <v>21.423812442717928</v>
      </c>
      <c r="I2932" s="194">
        <f t="shared" si="393"/>
        <v>17.664393929589711</v>
      </c>
    </row>
    <row r="2933" spans="1:9" x14ac:dyDescent="0.3">
      <c r="A2933">
        <v>2921</v>
      </c>
      <c r="B2933">
        <v>6.4762533523802235E-2</v>
      </c>
      <c r="C2933" s="194">
        <f t="shared" si="387"/>
        <v>12.904135597809491</v>
      </c>
      <c r="D2933" s="213">
        <f t="shared" si="388"/>
        <v>12.904135597809491</v>
      </c>
      <c r="E2933" s="194">
        <f t="shared" si="389"/>
        <v>0</v>
      </c>
      <c r="F2933" s="194">
        <f t="shared" si="390"/>
        <v>11.095864402190509</v>
      </c>
      <c r="G2933" s="194">
        <f t="shared" si="391"/>
        <v>7.7671050815333569</v>
      </c>
      <c r="H2933" s="194">
        <f t="shared" si="392"/>
        <v>14.839755937480913</v>
      </c>
      <c r="I2933" s="194">
        <f t="shared" si="393"/>
        <v>7.072650855947554</v>
      </c>
    </row>
    <row r="2934" spans="1:9" x14ac:dyDescent="0.3">
      <c r="A2934">
        <v>2922</v>
      </c>
      <c r="B2934">
        <v>0.90017534849832603</v>
      </c>
      <c r="C2934" s="194">
        <f t="shared" si="387"/>
        <v>29.695308113074297</v>
      </c>
      <c r="D2934" s="213">
        <f t="shared" si="388"/>
        <v>24</v>
      </c>
      <c r="E2934" s="194">
        <f t="shared" si="389"/>
        <v>5.6953081130742973</v>
      </c>
      <c r="F2934" s="194">
        <f t="shared" si="390"/>
        <v>0</v>
      </c>
      <c r="G2934" s="194">
        <f t="shared" si="391"/>
        <v>6.5496043300354412</v>
      </c>
      <c r="H2934" s="194">
        <f t="shared" si="392"/>
        <v>27.599999999999998</v>
      </c>
      <c r="I2934" s="194">
        <f t="shared" si="393"/>
        <v>27.599999999999994</v>
      </c>
    </row>
    <row r="2935" spans="1:9" x14ac:dyDescent="0.3">
      <c r="A2935">
        <v>2923</v>
      </c>
      <c r="B2935">
        <v>0.53182038303728218</v>
      </c>
      <c r="C2935" s="194">
        <f t="shared" si="387"/>
        <v>22.479079805546867</v>
      </c>
      <c r="D2935" s="213">
        <f t="shared" si="388"/>
        <v>22.479079805546867</v>
      </c>
      <c r="E2935" s="194">
        <f t="shared" si="389"/>
        <v>0</v>
      </c>
      <c r="F2935" s="194">
        <f t="shared" si="390"/>
        <v>1.520920194453133</v>
      </c>
      <c r="G2935" s="194">
        <f t="shared" si="391"/>
        <v>1.0646441361171932</v>
      </c>
      <c r="H2935" s="194">
        <f t="shared" si="392"/>
        <v>25.850941776378896</v>
      </c>
      <c r="I2935" s="194">
        <f t="shared" si="393"/>
        <v>24.786297640261701</v>
      </c>
    </row>
    <row r="2936" spans="1:9" x14ac:dyDescent="0.3">
      <c r="A2936">
        <v>2924</v>
      </c>
      <c r="B2936">
        <v>0.43362420515799893</v>
      </c>
      <c r="C2936" s="194">
        <f t="shared" si="387"/>
        <v>20.997072435197556</v>
      </c>
      <c r="D2936" s="213">
        <f t="shared" si="388"/>
        <v>20.997072435197556</v>
      </c>
      <c r="E2936" s="194">
        <f t="shared" si="389"/>
        <v>0</v>
      </c>
      <c r="F2936" s="194">
        <f t="shared" si="390"/>
        <v>3.0029275648024445</v>
      </c>
      <c r="G2936" s="194">
        <f t="shared" si="391"/>
        <v>2.1020492953617111</v>
      </c>
      <c r="H2936" s="194">
        <f t="shared" si="392"/>
        <v>24.146633300477188</v>
      </c>
      <c r="I2936" s="194">
        <f t="shared" si="393"/>
        <v>22.044584005115475</v>
      </c>
    </row>
    <row r="2937" spans="1:9" x14ac:dyDescent="0.3">
      <c r="A2937">
        <v>2925</v>
      </c>
      <c r="B2937">
        <v>0.14027454906419856</v>
      </c>
      <c r="C2937" s="194">
        <f t="shared" si="387"/>
        <v>15.525480048806422</v>
      </c>
      <c r="D2937" s="213">
        <f t="shared" si="388"/>
        <v>15.525480048806422</v>
      </c>
      <c r="E2937" s="194">
        <f t="shared" si="389"/>
        <v>0</v>
      </c>
      <c r="F2937" s="194">
        <f t="shared" si="390"/>
        <v>8.474519951193578</v>
      </c>
      <c r="G2937" s="194">
        <f t="shared" si="391"/>
        <v>5.932163965835505</v>
      </c>
      <c r="H2937" s="194">
        <f t="shared" si="392"/>
        <v>17.854302056127384</v>
      </c>
      <c r="I2937" s="194">
        <f t="shared" si="393"/>
        <v>11.922138090291877</v>
      </c>
    </row>
    <row r="2938" spans="1:9" x14ac:dyDescent="0.3">
      <c r="A2938">
        <v>2926</v>
      </c>
      <c r="B2938">
        <v>0.94292958831112661</v>
      </c>
      <c r="C2938" s="194">
        <f t="shared" si="387"/>
        <v>31.479110440997324</v>
      </c>
      <c r="D2938" s="213">
        <f t="shared" si="388"/>
        <v>24</v>
      </c>
      <c r="E2938" s="194">
        <f t="shared" si="389"/>
        <v>7.4791104409973244</v>
      </c>
      <c r="F2938" s="194">
        <f t="shared" si="390"/>
        <v>0</v>
      </c>
      <c r="G2938" s="194">
        <f t="shared" si="391"/>
        <v>8.6009770071469216</v>
      </c>
      <c r="H2938" s="194">
        <f t="shared" si="392"/>
        <v>27.599999999999998</v>
      </c>
      <c r="I2938" s="194">
        <f t="shared" si="393"/>
        <v>27.599999999999994</v>
      </c>
    </row>
    <row r="2939" spans="1:9" x14ac:dyDescent="0.3">
      <c r="A2939">
        <v>2927</v>
      </c>
      <c r="B2939">
        <v>0.55505265309360574</v>
      </c>
      <c r="C2939" s="194">
        <f t="shared" si="387"/>
        <v>22.830624755531193</v>
      </c>
      <c r="D2939" s="213">
        <f t="shared" si="388"/>
        <v>22.830624755531193</v>
      </c>
      <c r="E2939" s="194">
        <f t="shared" si="389"/>
        <v>0</v>
      </c>
      <c r="F2939" s="194">
        <f t="shared" si="390"/>
        <v>1.1693752444688066</v>
      </c>
      <c r="G2939" s="194">
        <f t="shared" si="391"/>
        <v>0.81856267112816472</v>
      </c>
      <c r="H2939" s="194">
        <f t="shared" si="392"/>
        <v>26.255218468860871</v>
      </c>
      <c r="I2939" s="194">
        <f t="shared" si="393"/>
        <v>25.436655797732705</v>
      </c>
    </row>
    <row r="2940" spans="1:9" x14ac:dyDescent="0.3">
      <c r="A2940">
        <v>2928</v>
      </c>
      <c r="B2940">
        <v>0.863270868628494</v>
      </c>
      <c r="C2940" s="194">
        <f t="shared" si="387"/>
        <v>28.570799512678164</v>
      </c>
      <c r="D2940" s="213">
        <f t="shared" si="388"/>
        <v>24</v>
      </c>
      <c r="E2940" s="194">
        <f t="shared" si="389"/>
        <v>4.570799512678164</v>
      </c>
      <c r="F2940" s="194">
        <f t="shared" si="390"/>
        <v>0</v>
      </c>
      <c r="G2940" s="194">
        <f t="shared" si="391"/>
        <v>5.2564194395798882</v>
      </c>
      <c r="H2940" s="194">
        <f t="shared" si="392"/>
        <v>27.599999999999998</v>
      </c>
      <c r="I2940" s="194">
        <f t="shared" si="393"/>
        <v>27.599999999999994</v>
      </c>
    </row>
    <row r="2941" spans="1:9" x14ac:dyDescent="0.3">
      <c r="A2941">
        <v>2929</v>
      </c>
      <c r="B2941">
        <v>0.28949635868435597</v>
      </c>
      <c r="C2941" s="194">
        <f t="shared" si="387"/>
        <v>18.670860119824962</v>
      </c>
      <c r="D2941" s="213">
        <f t="shared" si="388"/>
        <v>18.670860119824962</v>
      </c>
      <c r="E2941" s="194">
        <f t="shared" si="389"/>
        <v>0</v>
      </c>
      <c r="F2941" s="194">
        <f t="shared" si="390"/>
        <v>5.3291398801750383</v>
      </c>
      <c r="G2941" s="194">
        <f t="shared" si="391"/>
        <v>3.7303979161225271</v>
      </c>
      <c r="H2941" s="194">
        <f t="shared" si="392"/>
        <v>21.471489137798706</v>
      </c>
      <c r="I2941" s="194">
        <f t="shared" si="393"/>
        <v>17.741091221676179</v>
      </c>
    </row>
    <row r="2942" spans="1:9" x14ac:dyDescent="0.3">
      <c r="A2942">
        <v>2930</v>
      </c>
      <c r="B2942">
        <v>0.97771640450127273</v>
      </c>
      <c r="C2942" s="194">
        <f t="shared" si="387"/>
        <v>34.052299953305635</v>
      </c>
      <c r="D2942" s="213">
        <f t="shared" si="388"/>
        <v>24</v>
      </c>
      <c r="E2942" s="194">
        <f t="shared" si="389"/>
        <v>10.052299953305635</v>
      </c>
      <c r="F2942" s="194">
        <f t="shared" si="390"/>
        <v>0</v>
      </c>
      <c r="G2942" s="194">
        <f t="shared" si="391"/>
        <v>11.560144946301479</v>
      </c>
      <c r="H2942" s="194">
        <f t="shared" si="392"/>
        <v>27.599999999999998</v>
      </c>
      <c r="I2942" s="194">
        <f t="shared" si="393"/>
        <v>27.599999999999994</v>
      </c>
    </row>
    <row r="2943" spans="1:9" x14ac:dyDescent="0.3">
      <c r="A2943">
        <v>2931</v>
      </c>
      <c r="B2943">
        <v>0.51494908737481471</v>
      </c>
      <c r="C2943" s="194">
        <f t="shared" si="387"/>
        <v>22.224883471952456</v>
      </c>
      <c r="D2943" s="213">
        <f t="shared" si="388"/>
        <v>22.224883471952456</v>
      </c>
      <c r="E2943" s="194">
        <f t="shared" si="389"/>
        <v>0</v>
      </c>
      <c r="F2943" s="194">
        <f t="shared" si="390"/>
        <v>1.7751165280475441</v>
      </c>
      <c r="G2943" s="194">
        <f t="shared" si="391"/>
        <v>1.2425815696332809</v>
      </c>
      <c r="H2943" s="194">
        <f t="shared" si="392"/>
        <v>25.558615992745324</v>
      </c>
      <c r="I2943" s="194">
        <f t="shared" si="393"/>
        <v>24.316034423112036</v>
      </c>
    </row>
    <row r="2944" spans="1:9" x14ac:dyDescent="0.3">
      <c r="A2944">
        <v>2932</v>
      </c>
      <c r="B2944">
        <v>0.51446135376450719</v>
      </c>
      <c r="C2944" s="194">
        <f t="shared" si="387"/>
        <v>22.217543083094412</v>
      </c>
      <c r="D2944" s="213">
        <f t="shared" si="388"/>
        <v>22.217543083094412</v>
      </c>
      <c r="E2944" s="194">
        <f t="shared" si="389"/>
        <v>0</v>
      </c>
      <c r="F2944" s="194">
        <f t="shared" si="390"/>
        <v>1.7824569169055877</v>
      </c>
      <c r="G2944" s="194">
        <f t="shared" si="391"/>
        <v>1.2477198418339115</v>
      </c>
      <c r="H2944" s="194">
        <f t="shared" si="392"/>
        <v>25.550174545558573</v>
      </c>
      <c r="I2944" s="194">
        <f t="shared" si="393"/>
        <v>24.30245470372466</v>
      </c>
    </row>
    <row r="2945" spans="1:9" x14ac:dyDescent="0.3">
      <c r="A2945">
        <v>2933</v>
      </c>
      <c r="B2945">
        <v>0.63853390619898132</v>
      </c>
      <c r="C2945" s="194">
        <f t="shared" si="387"/>
        <v>24.127256375381268</v>
      </c>
      <c r="D2945" s="213">
        <f t="shared" si="388"/>
        <v>24</v>
      </c>
      <c r="E2945" s="194">
        <f t="shared" si="389"/>
        <v>0.12725637538126833</v>
      </c>
      <c r="F2945" s="194">
        <f t="shared" si="390"/>
        <v>0</v>
      </c>
      <c r="G2945" s="194">
        <f t="shared" si="391"/>
        <v>0.14634483168845858</v>
      </c>
      <c r="H2945" s="194">
        <f t="shared" si="392"/>
        <v>27.599999999999998</v>
      </c>
      <c r="I2945" s="194">
        <f t="shared" si="393"/>
        <v>27.599999999999994</v>
      </c>
    </row>
    <row r="2946" spans="1:9" x14ac:dyDescent="0.3">
      <c r="A2946">
        <v>2934</v>
      </c>
      <c r="B2946">
        <v>0.15502425801225839</v>
      </c>
      <c r="C2946" s="194">
        <f t="shared" si="387"/>
        <v>15.909278577250376</v>
      </c>
      <c r="D2946" s="213">
        <f t="shared" si="388"/>
        <v>15.909278577250376</v>
      </c>
      <c r="E2946" s="194">
        <f t="shared" si="389"/>
        <v>0</v>
      </c>
      <c r="F2946" s="194">
        <f t="shared" si="390"/>
        <v>8.090721422749624</v>
      </c>
      <c r="G2946" s="194">
        <f t="shared" si="391"/>
        <v>5.663504995924737</v>
      </c>
      <c r="H2946" s="194">
        <f t="shared" si="392"/>
        <v>18.295670363837932</v>
      </c>
      <c r="I2946" s="194">
        <f t="shared" si="393"/>
        <v>12.63216536791319</v>
      </c>
    </row>
    <row r="2947" spans="1:9" x14ac:dyDescent="0.3">
      <c r="A2947">
        <v>2935</v>
      </c>
      <c r="B2947">
        <v>0.82401459976530433</v>
      </c>
      <c r="C2947" s="194">
        <f t="shared" si="387"/>
        <v>27.584640302659313</v>
      </c>
      <c r="D2947" s="213">
        <f t="shared" si="388"/>
        <v>24</v>
      </c>
      <c r="E2947" s="194">
        <f t="shared" si="389"/>
        <v>3.584640302659313</v>
      </c>
      <c r="F2947" s="194">
        <f t="shared" si="390"/>
        <v>0</v>
      </c>
      <c r="G2947" s="194">
        <f t="shared" si="391"/>
        <v>4.1223363480582096</v>
      </c>
      <c r="H2947" s="194">
        <f t="shared" si="392"/>
        <v>27.599999999999998</v>
      </c>
      <c r="I2947" s="194">
        <f t="shared" si="393"/>
        <v>27.599999999999994</v>
      </c>
    </row>
    <row r="2948" spans="1:9" x14ac:dyDescent="0.3">
      <c r="A2948">
        <v>2936</v>
      </c>
      <c r="B2948">
        <v>0.78203304722139821</v>
      </c>
      <c r="C2948" s="194">
        <f t="shared" si="387"/>
        <v>26.674466606556585</v>
      </c>
      <c r="D2948" s="213">
        <f t="shared" si="388"/>
        <v>24</v>
      </c>
      <c r="E2948" s="194">
        <f t="shared" si="389"/>
        <v>2.6744666065565852</v>
      </c>
      <c r="F2948" s="194">
        <f t="shared" si="390"/>
        <v>0</v>
      </c>
      <c r="G2948" s="194">
        <f t="shared" si="391"/>
        <v>3.0756365975400728</v>
      </c>
      <c r="H2948" s="194">
        <f t="shared" si="392"/>
        <v>27.599999999999998</v>
      </c>
      <c r="I2948" s="194">
        <f t="shared" si="393"/>
        <v>27.599999999999994</v>
      </c>
    </row>
    <row r="2949" spans="1:9" x14ac:dyDescent="0.3">
      <c r="A2949">
        <v>2937</v>
      </c>
      <c r="B2949">
        <v>3.590687534935566E-2</v>
      </c>
      <c r="C2949" s="194">
        <f t="shared" si="387"/>
        <v>11.198217860585494</v>
      </c>
      <c r="D2949" s="213">
        <f t="shared" si="388"/>
        <v>11.198217860585494</v>
      </c>
      <c r="E2949" s="194">
        <f t="shared" si="389"/>
        <v>0</v>
      </c>
      <c r="F2949" s="194">
        <f t="shared" si="390"/>
        <v>12.801782139414506</v>
      </c>
      <c r="G2949" s="194">
        <f t="shared" si="391"/>
        <v>8.9612474975901542</v>
      </c>
      <c r="H2949" s="194">
        <f t="shared" si="392"/>
        <v>12.877950539673318</v>
      </c>
      <c r="I2949" s="194">
        <f t="shared" si="393"/>
        <v>3.9167030420831601</v>
      </c>
    </row>
    <row r="2950" spans="1:9" x14ac:dyDescent="0.3">
      <c r="A2950">
        <v>2938</v>
      </c>
      <c r="B2950">
        <v>0.37458145939655985</v>
      </c>
      <c r="C2950" s="194">
        <f t="shared" si="387"/>
        <v>20.081540089019441</v>
      </c>
      <c r="D2950" s="213">
        <f t="shared" si="388"/>
        <v>20.081540089019441</v>
      </c>
      <c r="E2950" s="194">
        <f t="shared" si="389"/>
        <v>0</v>
      </c>
      <c r="F2950" s="194">
        <f t="shared" si="390"/>
        <v>3.9184599109805589</v>
      </c>
      <c r="G2950" s="194">
        <f t="shared" si="391"/>
        <v>2.7429219376863916</v>
      </c>
      <c r="H2950" s="194">
        <f t="shared" si="392"/>
        <v>23.093771102372354</v>
      </c>
      <c r="I2950" s="194">
        <f t="shared" si="393"/>
        <v>20.350849164685965</v>
      </c>
    </row>
    <row r="2951" spans="1:9" x14ac:dyDescent="0.3">
      <c r="A2951">
        <v>2939</v>
      </c>
      <c r="B2951">
        <v>4.7873436657289492E-2</v>
      </c>
      <c r="C2951" s="194">
        <f t="shared" si="387"/>
        <v>12.005007780958231</v>
      </c>
      <c r="D2951" s="213">
        <f t="shared" si="388"/>
        <v>12.005007780958231</v>
      </c>
      <c r="E2951" s="194">
        <f t="shared" si="389"/>
        <v>0</v>
      </c>
      <c r="F2951" s="194">
        <f t="shared" si="390"/>
        <v>11.994992219041769</v>
      </c>
      <c r="G2951" s="194">
        <f t="shared" si="391"/>
        <v>8.396494553329239</v>
      </c>
      <c r="H2951" s="194">
        <f t="shared" si="392"/>
        <v>13.805758948101964</v>
      </c>
      <c r="I2951" s="194">
        <f t="shared" si="393"/>
        <v>5.4092643947727241</v>
      </c>
    </row>
    <row r="2952" spans="1:9" x14ac:dyDescent="0.3">
      <c r="A2952">
        <v>2940</v>
      </c>
      <c r="B2952">
        <v>0.90464572187664616</v>
      </c>
      <c r="C2952" s="194">
        <f t="shared" si="387"/>
        <v>29.85091535897298</v>
      </c>
      <c r="D2952" s="213">
        <f t="shared" si="388"/>
        <v>24</v>
      </c>
      <c r="E2952" s="194">
        <f t="shared" si="389"/>
        <v>5.8509153589729799</v>
      </c>
      <c r="F2952" s="194">
        <f t="shared" si="390"/>
        <v>0</v>
      </c>
      <c r="G2952" s="194">
        <f t="shared" si="391"/>
        <v>6.7285526628189265</v>
      </c>
      <c r="H2952" s="194">
        <f t="shared" si="392"/>
        <v>27.599999999999998</v>
      </c>
      <c r="I2952" s="194">
        <f t="shared" si="393"/>
        <v>27.599999999999994</v>
      </c>
    </row>
    <row r="2953" spans="1:9" x14ac:dyDescent="0.3">
      <c r="A2953">
        <v>2941</v>
      </c>
      <c r="B2953">
        <v>0.80174795748529215</v>
      </c>
      <c r="C2953" s="194">
        <f t="shared" si="387"/>
        <v>27.087287743917734</v>
      </c>
      <c r="D2953" s="213">
        <f t="shared" si="388"/>
        <v>24</v>
      </c>
      <c r="E2953" s="194">
        <f t="shared" si="389"/>
        <v>3.0872877439177344</v>
      </c>
      <c r="F2953" s="194">
        <f t="shared" si="390"/>
        <v>0</v>
      </c>
      <c r="G2953" s="194">
        <f t="shared" si="391"/>
        <v>3.5503809055053943</v>
      </c>
      <c r="H2953" s="194">
        <f t="shared" si="392"/>
        <v>27.599999999999998</v>
      </c>
      <c r="I2953" s="194">
        <f t="shared" si="393"/>
        <v>27.599999999999994</v>
      </c>
    </row>
    <row r="2954" spans="1:9" x14ac:dyDescent="0.3">
      <c r="A2954">
        <v>2942</v>
      </c>
      <c r="B2954">
        <v>0.61076249320519116</v>
      </c>
      <c r="C2954" s="194">
        <f t="shared" si="387"/>
        <v>23.687841438255351</v>
      </c>
      <c r="D2954" s="213">
        <f t="shared" si="388"/>
        <v>23.687841438255351</v>
      </c>
      <c r="E2954" s="194">
        <f t="shared" si="389"/>
        <v>0</v>
      </c>
      <c r="F2954" s="194">
        <f t="shared" si="390"/>
        <v>0.31215856174464918</v>
      </c>
      <c r="G2954" s="194">
        <f t="shared" si="391"/>
        <v>0.21851099322125445</v>
      </c>
      <c r="H2954" s="194">
        <f t="shared" si="392"/>
        <v>27.241017653993651</v>
      </c>
      <c r="I2954" s="194">
        <f t="shared" si="393"/>
        <v>27.022506660772397</v>
      </c>
    </row>
    <row r="2955" spans="1:9" x14ac:dyDescent="0.3">
      <c r="A2955">
        <v>2943</v>
      </c>
      <c r="B2955">
        <v>0.80041049681438936</v>
      </c>
      <c r="C2955" s="194">
        <f t="shared" si="387"/>
        <v>27.058530394076698</v>
      </c>
      <c r="D2955" s="213">
        <f t="shared" si="388"/>
        <v>24</v>
      </c>
      <c r="E2955" s="194">
        <f t="shared" si="389"/>
        <v>3.0585303940766977</v>
      </c>
      <c r="F2955" s="194">
        <f t="shared" si="390"/>
        <v>0</v>
      </c>
      <c r="G2955" s="194">
        <f t="shared" si="391"/>
        <v>3.5173099531882022</v>
      </c>
      <c r="H2955" s="194">
        <f t="shared" si="392"/>
        <v>27.599999999999998</v>
      </c>
      <c r="I2955" s="194">
        <f t="shared" si="393"/>
        <v>27.599999999999994</v>
      </c>
    </row>
    <row r="2956" spans="1:9" x14ac:dyDescent="0.3">
      <c r="A2956">
        <v>2944</v>
      </c>
      <c r="B2956">
        <v>0.98161471252219956</v>
      </c>
      <c r="C2956" s="194">
        <f t="shared" si="387"/>
        <v>34.529813744668132</v>
      </c>
      <c r="D2956" s="213">
        <f t="shared" si="388"/>
        <v>24</v>
      </c>
      <c r="E2956" s="194">
        <f t="shared" si="389"/>
        <v>10.529813744668132</v>
      </c>
      <c r="F2956" s="194">
        <f t="shared" si="390"/>
        <v>0</v>
      </c>
      <c r="G2956" s="194">
        <f t="shared" si="391"/>
        <v>12.109285806368352</v>
      </c>
      <c r="H2956" s="194">
        <f t="shared" si="392"/>
        <v>27.599999999999998</v>
      </c>
      <c r="I2956" s="194">
        <f t="shared" si="393"/>
        <v>27.599999999999994</v>
      </c>
    </row>
    <row r="2957" spans="1:9" x14ac:dyDescent="0.3">
      <c r="A2957">
        <v>2945</v>
      </c>
      <c r="B2957">
        <v>0.20331569205538458</v>
      </c>
      <c r="C2957" s="194">
        <f t="shared" si="387"/>
        <v>17.020982624361181</v>
      </c>
      <c r="D2957" s="213">
        <f t="shared" si="388"/>
        <v>17.020982624361181</v>
      </c>
      <c r="E2957" s="194">
        <f t="shared" si="389"/>
        <v>0</v>
      </c>
      <c r="F2957" s="194">
        <f t="shared" si="390"/>
        <v>6.9790173756388185</v>
      </c>
      <c r="G2957" s="194">
        <f t="shared" si="391"/>
        <v>4.8853121629471739</v>
      </c>
      <c r="H2957" s="194">
        <f t="shared" si="392"/>
        <v>19.574130018015357</v>
      </c>
      <c r="I2957" s="194">
        <f t="shared" si="393"/>
        <v>14.68881785506818</v>
      </c>
    </row>
    <row r="2958" spans="1:9" x14ac:dyDescent="0.3">
      <c r="A2958">
        <v>2946</v>
      </c>
      <c r="B2958">
        <v>0.33194628349667044</v>
      </c>
      <c r="C2958" s="194">
        <f t="shared" ref="C2958:C3021" si="394">_xlfn.NORM.INV(B2958,$B$5,$B$6)</f>
        <v>19.392728698130956</v>
      </c>
      <c r="D2958" s="213">
        <f t="shared" ref="D2958:D3021" si="395">MIN(C2958,$D$6)</f>
        <v>19.392728698130956</v>
      </c>
      <c r="E2958" s="194">
        <f t="shared" ref="E2958:E3021" si="396">MAX(C2958-$D$6,0)</f>
        <v>0</v>
      </c>
      <c r="F2958" s="194">
        <f t="shared" ref="F2958:F3021" si="397">MAX($D$6-C2958,0)</f>
        <v>4.6072713018690443</v>
      </c>
      <c r="G2958" s="194">
        <f t="shared" ref="G2958:G3021" si="398">E2958*$D$2+F2958*$D$3</f>
        <v>3.2250899113083311</v>
      </c>
      <c r="H2958" s="194">
        <f t="shared" ref="H2958:H3021" si="399">$D$2*D2958</f>
        <v>22.301638002850598</v>
      </c>
      <c r="I2958" s="194">
        <f t="shared" ref="I2958:I3021" si="400">-$D$6*$B$2+D2958*$B$4+F2958*$B$3</f>
        <v>19.076548091542264</v>
      </c>
    </row>
    <row r="2959" spans="1:9" x14ac:dyDescent="0.3">
      <c r="A2959">
        <v>2947</v>
      </c>
      <c r="B2959">
        <v>0.69223238426085376</v>
      </c>
      <c r="C2959" s="194">
        <f t="shared" si="394"/>
        <v>25.013128441484575</v>
      </c>
      <c r="D2959" s="213">
        <f t="shared" si="395"/>
        <v>24</v>
      </c>
      <c r="E2959" s="194">
        <f t="shared" si="396"/>
        <v>1.0131284414845751</v>
      </c>
      <c r="F2959" s="194">
        <f t="shared" si="397"/>
        <v>0</v>
      </c>
      <c r="G2959" s="194">
        <f t="shared" si="398"/>
        <v>1.1650977077072613</v>
      </c>
      <c r="H2959" s="194">
        <f t="shared" si="399"/>
        <v>27.599999999999998</v>
      </c>
      <c r="I2959" s="194">
        <f t="shared" si="400"/>
        <v>27.599999999999994</v>
      </c>
    </row>
    <row r="2960" spans="1:9" x14ac:dyDescent="0.3">
      <c r="A2960">
        <v>2948</v>
      </c>
      <c r="B2960">
        <v>0.92323757654525773</v>
      </c>
      <c r="C2960" s="194">
        <f t="shared" si="394"/>
        <v>30.563146021930088</v>
      </c>
      <c r="D2960" s="213">
        <f t="shared" si="395"/>
        <v>24</v>
      </c>
      <c r="E2960" s="194">
        <f t="shared" si="396"/>
        <v>6.5631460219300877</v>
      </c>
      <c r="F2960" s="194">
        <f t="shared" si="397"/>
        <v>0</v>
      </c>
      <c r="G2960" s="194">
        <f t="shared" si="398"/>
        <v>7.5476179252196003</v>
      </c>
      <c r="H2960" s="194">
        <f t="shared" si="399"/>
        <v>27.599999999999998</v>
      </c>
      <c r="I2960" s="194">
        <f t="shared" si="400"/>
        <v>27.599999999999994</v>
      </c>
    </row>
    <row r="2961" spans="1:9" x14ac:dyDescent="0.3">
      <c r="A2961">
        <v>2949</v>
      </c>
      <c r="B2961">
        <v>0.27885216363730692</v>
      </c>
      <c r="C2961" s="194">
        <f t="shared" si="394"/>
        <v>18.482471437058013</v>
      </c>
      <c r="D2961" s="213">
        <f t="shared" si="395"/>
        <v>18.482471437058013</v>
      </c>
      <c r="E2961" s="194">
        <f t="shared" si="396"/>
        <v>0</v>
      </c>
      <c r="F2961" s="194">
        <f t="shared" si="397"/>
        <v>5.5175285629419868</v>
      </c>
      <c r="G2961" s="194">
        <f t="shared" si="398"/>
        <v>3.8622699940593912</v>
      </c>
      <c r="H2961" s="194">
        <f t="shared" si="399"/>
        <v>21.254842152616714</v>
      </c>
      <c r="I2961" s="194">
        <f t="shared" si="400"/>
        <v>17.392572158557321</v>
      </c>
    </row>
    <row r="2962" spans="1:9" x14ac:dyDescent="0.3">
      <c r="A2962">
        <v>2950</v>
      </c>
      <c r="B2962">
        <v>0.10282542602267131</v>
      </c>
      <c r="C2962" s="194">
        <f t="shared" si="394"/>
        <v>14.406308306509537</v>
      </c>
      <c r="D2962" s="213">
        <f t="shared" si="395"/>
        <v>14.406308306509537</v>
      </c>
      <c r="E2962" s="194">
        <f t="shared" si="396"/>
        <v>0</v>
      </c>
      <c r="F2962" s="194">
        <f t="shared" si="397"/>
        <v>9.593691693490463</v>
      </c>
      <c r="G2962" s="194">
        <f t="shared" si="398"/>
        <v>6.7155841854433245</v>
      </c>
      <c r="H2962" s="194">
        <f t="shared" si="399"/>
        <v>16.567254552485966</v>
      </c>
      <c r="I2962" s="194">
        <f t="shared" si="400"/>
        <v>9.8516703670426402</v>
      </c>
    </row>
    <row r="2963" spans="1:9" x14ac:dyDescent="0.3">
      <c r="A2963">
        <v>2951</v>
      </c>
      <c r="B2963">
        <v>0.16804186314088354</v>
      </c>
      <c r="C2963" s="194">
        <f t="shared" si="394"/>
        <v>16.228407561823463</v>
      </c>
      <c r="D2963" s="213">
        <f t="shared" si="395"/>
        <v>16.228407561823463</v>
      </c>
      <c r="E2963" s="194">
        <f t="shared" si="396"/>
        <v>0</v>
      </c>
      <c r="F2963" s="194">
        <f t="shared" si="397"/>
        <v>7.7715924381765369</v>
      </c>
      <c r="G2963" s="194">
        <f t="shared" si="398"/>
        <v>5.440114706723576</v>
      </c>
      <c r="H2963" s="194">
        <f t="shared" si="399"/>
        <v>18.662668696096983</v>
      </c>
      <c r="I2963" s="194">
        <f t="shared" si="400"/>
        <v>13.222553989373402</v>
      </c>
    </row>
    <row r="2964" spans="1:9" x14ac:dyDescent="0.3">
      <c r="A2964">
        <v>2952</v>
      </c>
      <c r="B2964">
        <v>0.13331712682518504</v>
      </c>
      <c r="C2964" s="194">
        <f t="shared" si="394"/>
        <v>15.334918581539627</v>
      </c>
      <c r="D2964" s="213">
        <f t="shared" si="395"/>
        <v>15.334918581539627</v>
      </c>
      <c r="E2964" s="194">
        <f t="shared" si="396"/>
        <v>0</v>
      </c>
      <c r="F2964" s="194">
        <f t="shared" si="397"/>
        <v>8.6650814184603728</v>
      </c>
      <c r="G2964" s="194">
        <f t="shared" si="398"/>
        <v>6.0655569929222617</v>
      </c>
      <c r="H2964" s="194">
        <f t="shared" si="399"/>
        <v>17.63515636877057</v>
      </c>
      <c r="I2964" s="194">
        <f t="shared" si="400"/>
        <v>11.569599375848306</v>
      </c>
    </row>
    <row r="2965" spans="1:9" x14ac:dyDescent="0.3">
      <c r="A2965">
        <v>2953</v>
      </c>
      <c r="B2965">
        <v>0.35609325712642048</v>
      </c>
      <c r="C2965" s="194">
        <f t="shared" si="394"/>
        <v>19.786473229130657</v>
      </c>
      <c r="D2965" s="213">
        <f t="shared" si="395"/>
        <v>19.786473229130657</v>
      </c>
      <c r="E2965" s="194">
        <f t="shared" si="396"/>
        <v>0</v>
      </c>
      <c r="F2965" s="194">
        <f t="shared" si="397"/>
        <v>4.2135267708693434</v>
      </c>
      <c r="G2965" s="194">
        <f t="shared" si="398"/>
        <v>2.9494687396085406</v>
      </c>
      <c r="H2965" s="194">
        <f t="shared" si="399"/>
        <v>22.754444213500253</v>
      </c>
      <c r="I2965" s="194">
        <f t="shared" si="400"/>
        <v>19.804975473891712</v>
      </c>
    </row>
    <row r="2966" spans="1:9" x14ac:dyDescent="0.3">
      <c r="A2966">
        <v>2954</v>
      </c>
      <c r="B2966">
        <v>0.32292719811605708</v>
      </c>
      <c r="C2966" s="194">
        <f t="shared" si="394"/>
        <v>19.24282653874014</v>
      </c>
      <c r="D2966" s="213">
        <f t="shared" si="395"/>
        <v>19.24282653874014</v>
      </c>
      <c r="E2966" s="194">
        <f t="shared" si="396"/>
        <v>0</v>
      </c>
      <c r="F2966" s="194">
        <f t="shared" si="397"/>
        <v>4.7571734612598604</v>
      </c>
      <c r="G2966" s="194">
        <f t="shared" si="398"/>
        <v>3.3300214228819027</v>
      </c>
      <c r="H2966" s="194">
        <f t="shared" si="399"/>
        <v>22.12925051955116</v>
      </c>
      <c r="I2966" s="194">
        <f t="shared" si="400"/>
        <v>18.799229096669254</v>
      </c>
    </row>
    <row r="2967" spans="1:9" x14ac:dyDescent="0.3">
      <c r="A2967">
        <v>2955</v>
      </c>
      <c r="B2967">
        <v>0.32455159692391611</v>
      </c>
      <c r="C2967" s="194">
        <f t="shared" si="394"/>
        <v>19.269949584697912</v>
      </c>
      <c r="D2967" s="213">
        <f t="shared" si="395"/>
        <v>19.269949584697912</v>
      </c>
      <c r="E2967" s="194">
        <f t="shared" si="396"/>
        <v>0</v>
      </c>
      <c r="F2967" s="194">
        <f t="shared" si="397"/>
        <v>4.7300504153020881</v>
      </c>
      <c r="G2967" s="194">
        <f t="shared" si="398"/>
        <v>3.311035290711462</v>
      </c>
      <c r="H2967" s="194">
        <f t="shared" si="399"/>
        <v>22.160442022402599</v>
      </c>
      <c r="I2967" s="194">
        <f t="shared" si="400"/>
        <v>18.849406731691133</v>
      </c>
    </row>
    <row r="2968" spans="1:9" x14ac:dyDescent="0.3">
      <c r="A2968">
        <v>2956</v>
      </c>
      <c r="B2968">
        <v>0.52867232292687938</v>
      </c>
      <c r="C2968" s="194">
        <f t="shared" si="394"/>
        <v>22.431597047900581</v>
      </c>
      <c r="D2968" s="213">
        <f t="shared" si="395"/>
        <v>22.431597047900581</v>
      </c>
      <c r="E2968" s="194">
        <f t="shared" si="396"/>
        <v>0</v>
      </c>
      <c r="F2968" s="194">
        <f t="shared" si="397"/>
        <v>1.5684029520994187</v>
      </c>
      <c r="G2968" s="194">
        <f t="shared" si="398"/>
        <v>1.0978820664695932</v>
      </c>
      <c r="H2968" s="194">
        <f t="shared" si="399"/>
        <v>25.796336605085667</v>
      </c>
      <c r="I2968" s="194">
        <f t="shared" si="400"/>
        <v>24.698454538616073</v>
      </c>
    </row>
    <row r="2969" spans="1:9" x14ac:dyDescent="0.3">
      <c r="A2969">
        <v>2957</v>
      </c>
      <c r="B2969">
        <v>0.73400808301884857</v>
      </c>
      <c r="C2969" s="194">
        <f t="shared" si="394"/>
        <v>25.749883205605684</v>
      </c>
      <c r="D2969" s="213">
        <f t="shared" si="395"/>
        <v>24</v>
      </c>
      <c r="E2969" s="194">
        <f t="shared" si="396"/>
        <v>1.7498832056056841</v>
      </c>
      <c r="F2969" s="194">
        <f t="shared" si="397"/>
        <v>0</v>
      </c>
      <c r="G2969" s="194">
        <f t="shared" si="398"/>
        <v>2.0123656864465365</v>
      </c>
      <c r="H2969" s="194">
        <f t="shared" si="399"/>
        <v>27.599999999999998</v>
      </c>
      <c r="I2969" s="194">
        <f t="shared" si="400"/>
        <v>27.599999999999994</v>
      </c>
    </row>
    <row r="2970" spans="1:9" x14ac:dyDescent="0.3">
      <c r="A2970">
        <v>2958</v>
      </c>
      <c r="B2970">
        <v>0.37544069059421337</v>
      </c>
      <c r="C2970" s="194">
        <f t="shared" si="394"/>
        <v>20.095135566921769</v>
      </c>
      <c r="D2970" s="213">
        <f t="shared" si="395"/>
        <v>20.095135566921769</v>
      </c>
      <c r="E2970" s="194">
        <f t="shared" si="396"/>
        <v>0</v>
      </c>
      <c r="F2970" s="194">
        <f t="shared" si="397"/>
        <v>3.9048644330782309</v>
      </c>
      <c r="G2970" s="194">
        <f t="shared" si="398"/>
        <v>2.7334051031547619</v>
      </c>
      <c r="H2970" s="194">
        <f t="shared" si="399"/>
        <v>23.109405901960031</v>
      </c>
      <c r="I2970" s="194">
        <f t="shared" si="400"/>
        <v>20.376000798805265</v>
      </c>
    </row>
    <row r="2971" spans="1:9" x14ac:dyDescent="0.3">
      <c r="A2971">
        <v>2959</v>
      </c>
      <c r="B2971">
        <v>0.55803937097217715</v>
      </c>
      <c r="C2971" s="194">
        <f t="shared" si="394"/>
        <v>22.876000990884027</v>
      </c>
      <c r="D2971" s="213">
        <f t="shared" si="395"/>
        <v>22.876000990884027</v>
      </c>
      <c r="E2971" s="194">
        <f t="shared" si="396"/>
        <v>0</v>
      </c>
      <c r="F2971" s="194">
        <f t="shared" si="397"/>
        <v>1.1239990091159733</v>
      </c>
      <c r="G2971" s="194">
        <f t="shared" si="398"/>
        <v>0.78679930638118134</v>
      </c>
      <c r="H2971" s="194">
        <f t="shared" si="399"/>
        <v>26.307401139516628</v>
      </c>
      <c r="I2971" s="194">
        <f t="shared" si="400"/>
        <v>25.520601833135444</v>
      </c>
    </row>
    <row r="2972" spans="1:9" x14ac:dyDescent="0.3">
      <c r="A2972">
        <v>2960</v>
      </c>
      <c r="B2972">
        <v>0.82023773605171302</v>
      </c>
      <c r="C2972" s="194">
        <f t="shared" si="394"/>
        <v>27.497628820578903</v>
      </c>
      <c r="D2972" s="213">
        <f t="shared" si="395"/>
        <v>24</v>
      </c>
      <c r="E2972" s="194">
        <f t="shared" si="396"/>
        <v>3.4976288205789032</v>
      </c>
      <c r="F2972" s="194">
        <f t="shared" si="397"/>
        <v>0</v>
      </c>
      <c r="G2972" s="194">
        <f t="shared" si="398"/>
        <v>4.0222731436657382</v>
      </c>
      <c r="H2972" s="194">
        <f t="shared" si="399"/>
        <v>27.599999999999998</v>
      </c>
      <c r="I2972" s="194">
        <f t="shared" si="400"/>
        <v>27.599999999999994</v>
      </c>
    </row>
    <row r="2973" spans="1:9" x14ac:dyDescent="0.3">
      <c r="A2973">
        <v>2961</v>
      </c>
      <c r="B2973">
        <v>0.40239261928690662</v>
      </c>
      <c r="C2973" s="194">
        <f t="shared" si="394"/>
        <v>20.517046498103085</v>
      </c>
      <c r="D2973" s="213">
        <f t="shared" si="395"/>
        <v>20.517046498103085</v>
      </c>
      <c r="E2973" s="194">
        <f t="shared" si="396"/>
        <v>0</v>
      </c>
      <c r="F2973" s="194">
        <f t="shared" si="397"/>
        <v>3.4829535018969153</v>
      </c>
      <c r="G2973" s="194">
        <f t="shared" si="398"/>
        <v>2.4380674513278411</v>
      </c>
      <c r="H2973" s="194">
        <f t="shared" si="399"/>
        <v>23.594603472818545</v>
      </c>
      <c r="I2973" s="194">
        <f t="shared" si="400"/>
        <v>21.156536021490705</v>
      </c>
    </row>
    <row r="2974" spans="1:9" x14ac:dyDescent="0.3">
      <c r="A2974">
        <v>2962</v>
      </c>
      <c r="B2974">
        <v>0.42185606702924017</v>
      </c>
      <c r="C2974" s="194">
        <f t="shared" si="394"/>
        <v>20.817115160321656</v>
      </c>
      <c r="D2974" s="213">
        <f t="shared" si="395"/>
        <v>20.817115160321656</v>
      </c>
      <c r="E2974" s="194">
        <f t="shared" si="396"/>
        <v>0</v>
      </c>
      <c r="F2974" s="194">
        <f t="shared" si="397"/>
        <v>3.1828848396783442</v>
      </c>
      <c r="G2974" s="194">
        <f t="shared" si="398"/>
        <v>2.2280193877748413</v>
      </c>
      <c r="H2974" s="194">
        <f t="shared" si="399"/>
        <v>23.939682434369903</v>
      </c>
      <c r="I2974" s="194">
        <f t="shared" si="400"/>
        <v>21.711663046595056</v>
      </c>
    </row>
    <row r="2975" spans="1:9" x14ac:dyDescent="0.3">
      <c r="A2975">
        <v>2963</v>
      </c>
      <c r="B2975">
        <v>0.72941907204947087</v>
      </c>
      <c r="C2975" s="194">
        <f t="shared" si="394"/>
        <v>25.666341906129244</v>
      </c>
      <c r="D2975" s="213">
        <f t="shared" si="395"/>
        <v>24</v>
      </c>
      <c r="E2975" s="194">
        <f t="shared" si="396"/>
        <v>1.6663419061292437</v>
      </c>
      <c r="F2975" s="194">
        <f t="shared" si="397"/>
        <v>0</v>
      </c>
      <c r="G2975" s="194">
        <f t="shared" si="398"/>
        <v>1.9162931920486301</v>
      </c>
      <c r="H2975" s="194">
        <f t="shared" si="399"/>
        <v>27.599999999999998</v>
      </c>
      <c r="I2975" s="194">
        <f t="shared" si="400"/>
        <v>27.599999999999994</v>
      </c>
    </row>
    <row r="2976" spans="1:9" x14ac:dyDescent="0.3">
      <c r="A2976">
        <v>2964</v>
      </c>
      <c r="B2976">
        <v>0.46974319852815138</v>
      </c>
      <c r="C2976" s="194">
        <f t="shared" si="394"/>
        <v>21.54450754169174</v>
      </c>
      <c r="D2976" s="213">
        <f t="shared" si="395"/>
        <v>21.54450754169174</v>
      </c>
      <c r="E2976" s="194">
        <f t="shared" si="396"/>
        <v>0</v>
      </c>
      <c r="F2976" s="194">
        <f t="shared" si="397"/>
        <v>2.4554924583082602</v>
      </c>
      <c r="G2976" s="194">
        <f t="shared" si="398"/>
        <v>1.7188447208157824</v>
      </c>
      <c r="H2976" s="194">
        <f t="shared" si="399"/>
        <v>24.7761836729455</v>
      </c>
      <c r="I2976" s="194">
        <f t="shared" si="400"/>
        <v>23.057338952129715</v>
      </c>
    </row>
    <row r="2977" spans="1:9" x14ac:dyDescent="0.3">
      <c r="A2977">
        <v>2965</v>
      </c>
      <c r="B2977">
        <v>8.4422805987291905E-2</v>
      </c>
      <c r="C2977" s="194">
        <f t="shared" si="394"/>
        <v>13.744464681287459</v>
      </c>
      <c r="D2977" s="213">
        <f t="shared" si="395"/>
        <v>13.744464681287459</v>
      </c>
      <c r="E2977" s="194">
        <f t="shared" si="396"/>
        <v>0</v>
      </c>
      <c r="F2977" s="194">
        <f t="shared" si="397"/>
        <v>10.255535318712541</v>
      </c>
      <c r="G2977" s="194">
        <f t="shared" si="398"/>
        <v>7.1788747230987795</v>
      </c>
      <c r="H2977" s="194">
        <f t="shared" si="399"/>
        <v>15.806134383480577</v>
      </c>
      <c r="I2977" s="194">
        <f t="shared" si="400"/>
        <v>8.6272596603817959</v>
      </c>
    </row>
    <row r="2978" spans="1:9" x14ac:dyDescent="0.3">
      <c r="A2978">
        <v>2966</v>
      </c>
      <c r="B2978">
        <v>0.62218544519972885</v>
      </c>
      <c r="C2978" s="194">
        <f t="shared" si="394"/>
        <v>23.867353704012359</v>
      </c>
      <c r="D2978" s="213">
        <f t="shared" si="395"/>
        <v>23.867353704012359</v>
      </c>
      <c r="E2978" s="194">
        <f t="shared" si="396"/>
        <v>0</v>
      </c>
      <c r="F2978" s="194">
        <f t="shared" si="397"/>
        <v>0.13264629598764088</v>
      </c>
      <c r="G2978" s="194">
        <f t="shared" si="398"/>
        <v>9.2852407191348629E-2</v>
      </c>
      <c r="H2978" s="194">
        <f t="shared" si="399"/>
        <v>27.447456759614212</v>
      </c>
      <c r="I2978" s="194">
        <f t="shared" si="400"/>
        <v>27.354604352422861</v>
      </c>
    </row>
    <row r="2979" spans="1:9" x14ac:dyDescent="0.3">
      <c r="A2979">
        <v>2967</v>
      </c>
      <c r="B2979">
        <v>0.29314014621751727</v>
      </c>
      <c r="C2979" s="194">
        <f t="shared" si="394"/>
        <v>18.734594558373914</v>
      </c>
      <c r="D2979" s="213">
        <f t="shared" si="395"/>
        <v>18.734594558373914</v>
      </c>
      <c r="E2979" s="194">
        <f t="shared" si="396"/>
        <v>0</v>
      </c>
      <c r="F2979" s="194">
        <f t="shared" si="397"/>
        <v>5.2654054416260863</v>
      </c>
      <c r="G2979" s="194">
        <f t="shared" si="398"/>
        <v>3.6857838091382606</v>
      </c>
      <c r="H2979" s="194">
        <f t="shared" si="399"/>
        <v>21.544783742130001</v>
      </c>
      <c r="I2979" s="194">
        <f t="shared" si="400"/>
        <v>17.858999932991736</v>
      </c>
    </row>
    <row r="2980" spans="1:9" x14ac:dyDescent="0.3">
      <c r="A2980">
        <v>2968</v>
      </c>
      <c r="B2980">
        <v>0.78920319173573861</v>
      </c>
      <c r="C2980" s="194">
        <f t="shared" si="394"/>
        <v>26.821957347780931</v>
      </c>
      <c r="D2980" s="213">
        <f t="shared" si="395"/>
        <v>24</v>
      </c>
      <c r="E2980" s="194">
        <f t="shared" si="396"/>
        <v>2.8219573477809305</v>
      </c>
      <c r="F2980" s="194">
        <f t="shared" si="397"/>
        <v>0</v>
      </c>
      <c r="G2980" s="194">
        <f t="shared" si="398"/>
        <v>3.24525094994807</v>
      </c>
      <c r="H2980" s="194">
        <f t="shared" si="399"/>
        <v>27.599999999999998</v>
      </c>
      <c r="I2980" s="194">
        <f t="shared" si="400"/>
        <v>27.599999999999994</v>
      </c>
    </row>
    <row r="2981" spans="1:9" x14ac:dyDescent="0.3">
      <c r="A2981">
        <v>2969</v>
      </c>
      <c r="B2981">
        <v>0.41271483276321841</v>
      </c>
      <c r="C2981" s="194">
        <f t="shared" si="394"/>
        <v>20.676598517172728</v>
      </c>
      <c r="D2981" s="213">
        <f t="shared" si="395"/>
        <v>20.676598517172728</v>
      </c>
      <c r="E2981" s="194">
        <f t="shared" si="396"/>
        <v>0</v>
      </c>
      <c r="F2981" s="194">
        <f t="shared" si="397"/>
        <v>3.323401482827272</v>
      </c>
      <c r="G2981" s="194">
        <f t="shared" si="398"/>
        <v>2.3263810379790906</v>
      </c>
      <c r="H2981" s="194">
        <f t="shared" si="399"/>
        <v>23.778088294748635</v>
      </c>
      <c r="I2981" s="194">
        <f t="shared" si="400"/>
        <v>21.451707256769541</v>
      </c>
    </row>
    <row r="2982" spans="1:9" x14ac:dyDescent="0.3">
      <c r="A2982">
        <v>2970</v>
      </c>
      <c r="B2982">
        <v>0.31226173507789134</v>
      </c>
      <c r="C2982" s="194">
        <f t="shared" si="394"/>
        <v>19.063302757367325</v>
      </c>
      <c r="D2982" s="213">
        <f t="shared" si="395"/>
        <v>19.063302757367325</v>
      </c>
      <c r="E2982" s="194">
        <f t="shared" si="396"/>
        <v>0</v>
      </c>
      <c r="F2982" s="194">
        <f t="shared" si="397"/>
        <v>4.9366972426326754</v>
      </c>
      <c r="G2982" s="194">
        <f t="shared" si="398"/>
        <v>3.4556880698428731</v>
      </c>
      <c r="H2982" s="194">
        <f t="shared" si="399"/>
        <v>21.92279817097242</v>
      </c>
      <c r="I2982" s="194">
        <f t="shared" si="400"/>
        <v>18.467110101129546</v>
      </c>
    </row>
    <row r="2983" spans="1:9" x14ac:dyDescent="0.3">
      <c r="A2983">
        <v>2971</v>
      </c>
      <c r="B2983">
        <v>0.27921882944688459</v>
      </c>
      <c r="C2983" s="194">
        <f t="shared" si="394"/>
        <v>18.489017876047772</v>
      </c>
      <c r="D2983" s="213">
        <f t="shared" si="395"/>
        <v>18.489017876047772</v>
      </c>
      <c r="E2983" s="194">
        <f t="shared" si="396"/>
        <v>0</v>
      </c>
      <c r="F2983" s="194">
        <f t="shared" si="397"/>
        <v>5.5109821239522283</v>
      </c>
      <c r="G2983" s="194">
        <f t="shared" si="398"/>
        <v>3.8576874867665603</v>
      </c>
      <c r="H2983" s="194">
        <f t="shared" si="399"/>
        <v>21.262370557454936</v>
      </c>
      <c r="I2983" s="194">
        <f t="shared" si="400"/>
        <v>17.404683070688378</v>
      </c>
    </row>
    <row r="2984" spans="1:9" x14ac:dyDescent="0.3">
      <c r="A2984">
        <v>2972</v>
      </c>
      <c r="B2984">
        <v>0.74292517305491534</v>
      </c>
      <c r="C2984" s="194">
        <f t="shared" si="394"/>
        <v>25.914339626406438</v>
      </c>
      <c r="D2984" s="213">
        <f t="shared" si="395"/>
        <v>24</v>
      </c>
      <c r="E2984" s="194">
        <f t="shared" si="396"/>
        <v>1.9143396264064378</v>
      </c>
      <c r="F2984" s="194">
        <f t="shared" si="397"/>
        <v>0</v>
      </c>
      <c r="G2984" s="194">
        <f t="shared" si="398"/>
        <v>2.2014905703674033</v>
      </c>
      <c r="H2984" s="194">
        <f t="shared" si="399"/>
        <v>27.599999999999998</v>
      </c>
      <c r="I2984" s="194">
        <f t="shared" si="400"/>
        <v>27.599999999999994</v>
      </c>
    </row>
    <row r="2985" spans="1:9" x14ac:dyDescent="0.3">
      <c r="A2985">
        <v>2973</v>
      </c>
      <c r="B2985">
        <v>0.31904616707661881</v>
      </c>
      <c r="C2985" s="194">
        <f t="shared" si="394"/>
        <v>19.177793778057172</v>
      </c>
      <c r="D2985" s="213">
        <f t="shared" si="395"/>
        <v>19.177793778057172</v>
      </c>
      <c r="E2985" s="194">
        <f t="shared" si="396"/>
        <v>0</v>
      </c>
      <c r="F2985" s="194">
        <f t="shared" si="397"/>
        <v>4.8222062219428281</v>
      </c>
      <c r="G2985" s="194">
        <f t="shared" si="398"/>
        <v>3.3755443553599802</v>
      </c>
      <c r="H2985" s="194">
        <f t="shared" si="399"/>
        <v>22.054462844765744</v>
      </c>
      <c r="I2985" s="194">
        <f t="shared" si="400"/>
        <v>18.678918489405767</v>
      </c>
    </row>
    <row r="2986" spans="1:9" x14ac:dyDescent="0.3">
      <c r="A2986">
        <v>2974</v>
      </c>
      <c r="B2986">
        <v>0.42574978437728794</v>
      </c>
      <c r="C2986" s="194">
        <f t="shared" si="394"/>
        <v>20.876767428986245</v>
      </c>
      <c r="D2986" s="213">
        <f t="shared" si="395"/>
        <v>20.876767428986245</v>
      </c>
      <c r="E2986" s="194">
        <f t="shared" si="396"/>
        <v>0</v>
      </c>
      <c r="F2986" s="194">
        <f t="shared" si="397"/>
        <v>3.1232325710137552</v>
      </c>
      <c r="G2986" s="194">
        <f t="shared" si="398"/>
        <v>2.1862627997096289</v>
      </c>
      <c r="H2986" s="194">
        <f t="shared" si="399"/>
        <v>24.008282543334179</v>
      </c>
      <c r="I2986" s="194">
        <f t="shared" si="400"/>
        <v>21.822019743624551</v>
      </c>
    </row>
    <row r="2987" spans="1:9" x14ac:dyDescent="0.3">
      <c r="A2987">
        <v>2975</v>
      </c>
      <c r="B2987">
        <v>0.14830899073085613</v>
      </c>
      <c r="C2987" s="194">
        <f t="shared" si="394"/>
        <v>15.737719252216364</v>
      </c>
      <c r="D2987" s="213">
        <f t="shared" si="395"/>
        <v>15.737719252216364</v>
      </c>
      <c r="E2987" s="194">
        <f t="shared" si="396"/>
        <v>0</v>
      </c>
      <c r="F2987" s="194">
        <f t="shared" si="397"/>
        <v>8.2622807477836364</v>
      </c>
      <c r="G2987" s="194">
        <f t="shared" si="398"/>
        <v>5.783596523448546</v>
      </c>
      <c r="H2987" s="194">
        <f t="shared" si="399"/>
        <v>18.098377140048818</v>
      </c>
      <c r="I2987" s="194">
        <f t="shared" si="400"/>
        <v>12.31478061660027</v>
      </c>
    </row>
    <row r="2988" spans="1:9" x14ac:dyDescent="0.3">
      <c r="A2988">
        <v>2976</v>
      </c>
      <c r="B2988">
        <v>0.5719483035478794</v>
      </c>
      <c r="C2988" s="194">
        <f t="shared" si="394"/>
        <v>23.088019498035933</v>
      </c>
      <c r="D2988" s="213">
        <f t="shared" si="395"/>
        <v>23.088019498035933</v>
      </c>
      <c r="E2988" s="194">
        <f t="shared" si="396"/>
        <v>0</v>
      </c>
      <c r="F2988" s="194">
        <f t="shared" si="397"/>
        <v>0.91198050196406655</v>
      </c>
      <c r="G2988" s="194">
        <f t="shared" si="398"/>
        <v>0.63838635137484667</v>
      </c>
      <c r="H2988" s="194">
        <f t="shared" si="399"/>
        <v>26.551222422741322</v>
      </c>
      <c r="I2988" s="194">
        <f t="shared" si="400"/>
        <v>25.912836071366474</v>
      </c>
    </row>
    <row r="2989" spans="1:9" x14ac:dyDescent="0.3">
      <c r="A2989">
        <v>2977</v>
      </c>
      <c r="B2989">
        <v>0.78045102512723408</v>
      </c>
      <c r="C2989" s="194">
        <f t="shared" si="394"/>
        <v>26.642304179711012</v>
      </c>
      <c r="D2989" s="213">
        <f t="shared" si="395"/>
        <v>24</v>
      </c>
      <c r="E2989" s="194">
        <f t="shared" si="396"/>
        <v>2.6423041797110116</v>
      </c>
      <c r="F2989" s="194">
        <f t="shared" si="397"/>
        <v>0</v>
      </c>
      <c r="G2989" s="194">
        <f t="shared" si="398"/>
        <v>3.0386498066676633</v>
      </c>
      <c r="H2989" s="194">
        <f t="shared" si="399"/>
        <v>27.599999999999998</v>
      </c>
      <c r="I2989" s="194">
        <f t="shared" si="400"/>
        <v>27.599999999999994</v>
      </c>
    </row>
    <row r="2990" spans="1:9" x14ac:dyDescent="0.3">
      <c r="A2990">
        <v>2978</v>
      </c>
      <c r="B2990">
        <v>0.21493668328984916</v>
      </c>
      <c r="C2990" s="194">
        <f t="shared" si="394"/>
        <v>17.263549791529925</v>
      </c>
      <c r="D2990" s="213">
        <f t="shared" si="395"/>
        <v>17.263549791529925</v>
      </c>
      <c r="E2990" s="194">
        <f t="shared" si="396"/>
        <v>0</v>
      </c>
      <c r="F2990" s="194">
        <f t="shared" si="397"/>
        <v>6.7364502084700746</v>
      </c>
      <c r="G2990" s="194">
        <f t="shared" si="398"/>
        <v>4.7155151459290527</v>
      </c>
      <c r="H2990" s="194">
        <f t="shared" si="399"/>
        <v>19.853082260259413</v>
      </c>
      <c r="I2990" s="194">
        <f t="shared" si="400"/>
        <v>15.137567114330356</v>
      </c>
    </row>
    <row r="2991" spans="1:9" x14ac:dyDescent="0.3">
      <c r="A2991">
        <v>2979</v>
      </c>
      <c r="B2991">
        <v>0.12224962427524522</v>
      </c>
      <c r="C2991" s="194">
        <f t="shared" si="394"/>
        <v>15.017113797885655</v>
      </c>
      <c r="D2991" s="213">
        <f t="shared" si="395"/>
        <v>15.017113797885655</v>
      </c>
      <c r="E2991" s="194">
        <f t="shared" si="396"/>
        <v>0</v>
      </c>
      <c r="F2991" s="194">
        <f t="shared" si="397"/>
        <v>8.9828862021143454</v>
      </c>
      <c r="G2991" s="194">
        <f t="shared" si="398"/>
        <v>6.288020341480042</v>
      </c>
      <c r="H2991" s="194">
        <f t="shared" si="399"/>
        <v>17.2696808675685</v>
      </c>
      <c r="I2991" s="194">
        <f t="shared" si="400"/>
        <v>10.981660526088458</v>
      </c>
    </row>
    <row r="2992" spans="1:9" x14ac:dyDescent="0.3">
      <c r="A2992">
        <v>2980</v>
      </c>
      <c r="B2992">
        <v>0.20814765233478549</v>
      </c>
      <c r="C2992" s="194">
        <f t="shared" si="394"/>
        <v>17.122808339553458</v>
      </c>
      <c r="D2992" s="213">
        <f t="shared" si="395"/>
        <v>17.122808339553458</v>
      </c>
      <c r="E2992" s="194">
        <f t="shared" si="396"/>
        <v>0</v>
      </c>
      <c r="F2992" s="194">
        <f t="shared" si="397"/>
        <v>6.8771916604465417</v>
      </c>
      <c r="G2992" s="194">
        <f t="shared" si="398"/>
        <v>4.8140341623125797</v>
      </c>
      <c r="H2992" s="194">
        <f t="shared" si="399"/>
        <v>19.691229590486476</v>
      </c>
      <c r="I2992" s="194">
        <f t="shared" si="400"/>
        <v>14.877195428173895</v>
      </c>
    </row>
    <row r="2993" spans="1:9" x14ac:dyDescent="0.3">
      <c r="A2993">
        <v>2981</v>
      </c>
      <c r="B2993">
        <v>0.17185341251968123</v>
      </c>
      <c r="C2993" s="194">
        <f t="shared" si="394"/>
        <v>16.318801173548557</v>
      </c>
      <c r="D2993" s="213">
        <f t="shared" si="395"/>
        <v>16.318801173548557</v>
      </c>
      <c r="E2993" s="194">
        <f t="shared" si="396"/>
        <v>0</v>
      </c>
      <c r="F2993" s="194">
        <f t="shared" si="397"/>
        <v>7.6811988264514426</v>
      </c>
      <c r="G2993" s="194">
        <f t="shared" si="398"/>
        <v>5.3768391785160103</v>
      </c>
      <c r="H2993" s="194">
        <f t="shared" si="399"/>
        <v>18.766621349580838</v>
      </c>
      <c r="I2993" s="194">
        <f t="shared" si="400"/>
        <v>13.389782171064827</v>
      </c>
    </row>
    <row r="2994" spans="1:9" x14ac:dyDescent="0.3">
      <c r="A2994">
        <v>2982</v>
      </c>
      <c r="B2994">
        <v>0.84838345228445378</v>
      </c>
      <c r="C2994" s="194">
        <f t="shared" si="394"/>
        <v>28.177149268843145</v>
      </c>
      <c r="D2994" s="213">
        <f t="shared" si="395"/>
        <v>24</v>
      </c>
      <c r="E2994" s="194">
        <f t="shared" si="396"/>
        <v>4.1771492688431451</v>
      </c>
      <c r="F2994" s="194">
        <f t="shared" si="397"/>
        <v>0</v>
      </c>
      <c r="G2994" s="194">
        <f t="shared" si="398"/>
        <v>4.8037216591696161</v>
      </c>
      <c r="H2994" s="194">
        <f t="shared" si="399"/>
        <v>27.599999999999998</v>
      </c>
      <c r="I2994" s="194">
        <f t="shared" si="400"/>
        <v>27.599999999999994</v>
      </c>
    </row>
    <row r="2995" spans="1:9" x14ac:dyDescent="0.3">
      <c r="A2995">
        <v>2983</v>
      </c>
      <c r="B2995">
        <v>0.52891333999582979</v>
      </c>
      <c r="C2995" s="194">
        <f t="shared" si="394"/>
        <v>22.435231358705924</v>
      </c>
      <c r="D2995" s="213">
        <f t="shared" si="395"/>
        <v>22.435231358705924</v>
      </c>
      <c r="E2995" s="194">
        <f t="shared" si="396"/>
        <v>0</v>
      </c>
      <c r="F2995" s="194">
        <f t="shared" si="397"/>
        <v>1.5647686412940764</v>
      </c>
      <c r="G2995" s="194">
        <f t="shared" si="398"/>
        <v>1.0953380489058535</v>
      </c>
      <c r="H2995" s="194">
        <f t="shared" si="399"/>
        <v>25.800516062511811</v>
      </c>
      <c r="I2995" s="194">
        <f t="shared" si="400"/>
        <v>24.705178013605959</v>
      </c>
    </row>
    <row r="2996" spans="1:9" x14ac:dyDescent="0.3">
      <c r="A2996">
        <v>2984</v>
      </c>
      <c r="B2996">
        <v>0.99144757297192743</v>
      </c>
      <c r="C2996" s="194">
        <f t="shared" si="394"/>
        <v>36.306676527580208</v>
      </c>
      <c r="D2996" s="213">
        <f t="shared" si="395"/>
        <v>24</v>
      </c>
      <c r="E2996" s="194">
        <f t="shared" si="396"/>
        <v>12.306676527580208</v>
      </c>
      <c r="F2996" s="194">
        <f t="shared" si="397"/>
        <v>0</v>
      </c>
      <c r="G2996" s="194">
        <f t="shared" si="398"/>
        <v>14.152678006717238</v>
      </c>
      <c r="H2996" s="194">
        <f t="shared" si="399"/>
        <v>27.599999999999998</v>
      </c>
      <c r="I2996" s="194">
        <f t="shared" si="400"/>
        <v>27.599999999999994</v>
      </c>
    </row>
    <row r="2997" spans="1:9" x14ac:dyDescent="0.3">
      <c r="A2997">
        <v>2985</v>
      </c>
      <c r="B2997">
        <v>0.98304572231818699</v>
      </c>
      <c r="C2997" s="194">
        <f t="shared" si="394"/>
        <v>34.726944649525734</v>
      </c>
      <c r="D2997" s="213">
        <f t="shared" si="395"/>
        <v>24</v>
      </c>
      <c r="E2997" s="194">
        <f t="shared" si="396"/>
        <v>10.726944649525734</v>
      </c>
      <c r="F2997" s="194">
        <f t="shared" si="397"/>
        <v>0</v>
      </c>
      <c r="G2997" s="194">
        <f t="shared" si="398"/>
        <v>12.335986346954593</v>
      </c>
      <c r="H2997" s="194">
        <f t="shared" si="399"/>
        <v>27.599999999999998</v>
      </c>
      <c r="I2997" s="194">
        <f t="shared" si="400"/>
        <v>27.599999999999994</v>
      </c>
    </row>
    <row r="2998" spans="1:9" x14ac:dyDescent="0.3">
      <c r="A2998">
        <v>2986</v>
      </c>
      <c r="B2998">
        <v>0.95388841137907965</v>
      </c>
      <c r="C2998" s="194">
        <f t="shared" si="394"/>
        <v>32.102711548559284</v>
      </c>
      <c r="D2998" s="213">
        <f t="shared" si="395"/>
        <v>24</v>
      </c>
      <c r="E2998" s="194">
        <f t="shared" si="396"/>
        <v>8.1027115485592844</v>
      </c>
      <c r="F2998" s="194">
        <f t="shared" si="397"/>
        <v>0</v>
      </c>
      <c r="G2998" s="194">
        <f t="shared" si="398"/>
        <v>9.3181182808431764</v>
      </c>
      <c r="H2998" s="194">
        <f t="shared" si="399"/>
        <v>27.599999999999998</v>
      </c>
      <c r="I2998" s="194">
        <f t="shared" si="400"/>
        <v>27.599999999999994</v>
      </c>
    </row>
    <row r="2999" spans="1:9" x14ac:dyDescent="0.3">
      <c r="A2999">
        <v>2987</v>
      </c>
      <c r="B2999">
        <v>0.27864375165088795</v>
      </c>
      <c r="C2999" s="194">
        <f t="shared" si="394"/>
        <v>18.478748589653136</v>
      </c>
      <c r="D2999" s="213">
        <f t="shared" si="395"/>
        <v>18.478748589653136</v>
      </c>
      <c r="E2999" s="194">
        <f t="shared" si="396"/>
        <v>0</v>
      </c>
      <c r="F2999" s="194">
        <f t="shared" si="397"/>
        <v>5.5212514103468635</v>
      </c>
      <c r="G2999" s="194">
        <f t="shared" si="398"/>
        <v>3.8648759872428049</v>
      </c>
      <c r="H2999" s="194">
        <f t="shared" si="399"/>
        <v>21.250560878101105</v>
      </c>
      <c r="I2999" s="194">
        <f t="shared" si="400"/>
        <v>17.3856848908583</v>
      </c>
    </row>
    <row r="3000" spans="1:9" x14ac:dyDescent="0.3">
      <c r="A3000">
        <v>2988</v>
      </c>
      <c r="B3000">
        <v>7.7460237215369765E-2</v>
      </c>
      <c r="C3000" s="194">
        <f t="shared" si="394"/>
        <v>13.465813230864992</v>
      </c>
      <c r="D3000" s="213">
        <f t="shared" si="395"/>
        <v>13.465813230864992</v>
      </c>
      <c r="E3000" s="194">
        <f t="shared" si="396"/>
        <v>0</v>
      </c>
      <c r="F3000" s="194">
        <f t="shared" si="397"/>
        <v>10.534186769135008</v>
      </c>
      <c r="G3000" s="194">
        <f t="shared" si="398"/>
        <v>7.3739307383945061</v>
      </c>
      <c r="H3000" s="194">
        <f t="shared" si="399"/>
        <v>15.485685215494739</v>
      </c>
      <c r="I3000" s="194">
        <f t="shared" si="400"/>
        <v>8.111754477100229</v>
      </c>
    </row>
    <row r="3001" spans="1:9" x14ac:dyDescent="0.3">
      <c r="A3001">
        <v>2989</v>
      </c>
      <c r="B3001">
        <v>0.87980772005522911</v>
      </c>
      <c r="C3001" s="194">
        <f t="shared" si="394"/>
        <v>29.044156774878871</v>
      </c>
      <c r="D3001" s="213">
        <f t="shared" si="395"/>
        <v>24</v>
      </c>
      <c r="E3001" s="194">
        <f t="shared" si="396"/>
        <v>5.0441567748788714</v>
      </c>
      <c r="F3001" s="194">
        <f t="shared" si="397"/>
        <v>0</v>
      </c>
      <c r="G3001" s="194">
        <f t="shared" si="398"/>
        <v>5.8007802911107014</v>
      </c>
      <c r="H3001" s="194">
        <f t="shared" si="399"/>
        <v>27.599999999999998</v>
      </c>
      <c r="I3001" s="194">
        <f t="shared" si="400"/>
        <v>27.599999999999994</v>
      </c>
    </row>
    <row r="3002" spans="1:9" x14ac:dyDescent="0.3">
      <c r="A3002">
        <v>2990</v>
      </c>
      <c r="B3002">
        <v>0.72090942860283502</v>
      </c>
      <c r="C3002" s="194">
        <f t="shared" si="394"/>
        <v>25.513271563172129</v>
      </c>
      <c r="D3002" s="213">
        <f t="shared" si="395"/>
        <v>24</v>
      </c>
      <c r="E3002" s="194">
        <f t="shared" si="396"/>
        <v>1.513271563172129</v>
      </c>
      <c r="F3002" s="194">
        <f t="shared" si="397"/>
        <v>0</v>
      </c>
      <c r="G3002" s="194">
        <f t="shared" si="398"/>
        <v>1.7402622976479483</v>
      </c>
      <c r="H3002" s="194">
        <f t="shared" si="399"/>
        <v>27.599999999999998</v>
      </c>
      <c r="I3002" s="194">
        <f t="shared" si="400"/>
        <v>27.599999999999994</v>
      </c>
    </row>
    <row r="3003" spans="1:9" x14ac:dyDescent="0.3">
      <c r="A3003">
        <v>2991</v>
      </c>
      <c r="B3003">
        <v>0.74320700529320438</v>
      </c>
      <c r="C3003" s="194">
        <f t="shared" si="394"/>
        <v>25.919584999203366</v>
      </c>
      <c r="D3003" s="213">
        <f t="shared" si="395"/>
        <v>24</v>
      </c>
      <c r="E3003" s="194">
        <f t="shared" si="396"/>
        <v>1.9195849992033658</v>
      </c>
      <c r="F3003" s="194">
        <f t="shared" si="397"/>
        <v>0</v>
      </c>
      <c r="G3003" s="194">
        <f t="shared" si="398"/>
        <v>2.2075227490838705</v>
      </c>
      <c r="H3003" s="194">
        <f t="shared" si="399"/>
        <v>27.599999999999998</v>
      </c>
      <c r="I3003" s="194">
        <f t="shared" si="400"/>
        <v>27.599999999999994</v>
      </c>
    </row>
    <row r="3004" spans="1:9" x14ac:dyDescent="0.3">
      <c r="A3004">
        <v>2992</v>
      </c>
      <c r="B3004">
        <v>0.23147537096003212</v>
      </c>
      <c r="C3004" s="194">
        <f t="shared" si="394"/>
        <v>17.596019727059119</v>
      </c>
      <c r="D3004" s="213">
        <f t="shared" si="395"/>
        <v>17.596019727059119</v>
      </c>
      <c r="E3004" s="194">
        <f t="shared" si="396"/>
        <v>0</v>
      </c>
      <c r="F3004" s="194">
        <f t="shared" si="397"/>
        <v>6.4039802729408812</v>
      </c>
      <c r="G3004" s="194">
        <f t="shared" si="398"/>
        <v>4.4827861910586169</v>
      </c>
      <c r="H3004" s="194">
        <f t="shared" si="399"/>
        <v>20.235422686117985</v>
      </c>
      <c r="I3004" s="194">
        <f t="shared" si="400"/>
        <v>15.752636495059368</v>
      </c>
    </row>
    <row r="3005" spans="1:9" x14ac:dyDescent="0.3">
      <c r="A3005">
        <v>2993</v>
      </c>
      <c r="B3005">
        <v>0.70853602633056867</v>
      </c>
      <c r="C3005" s="194">
        <f t="shared" si="394"/>
        <v>25.29467762385919</v>
      </c>
      <c r="D3005" s="213">
        <f t="shared" si="395"/>
        <v>24</v>
      </c>
      <c r="E3005" s="194">
        <f t="shared" si="396"/>
        <v>1.2946776238591902</v>
      </c>
      <c r="F3005" s="194">
        <f t="shared" si="397"/>
        <v>0</v>
      </c>
      <c r="G3005" s="194">
        <f t="shared" si="398"/>
        <v>1.4888792674380686</v>
      </c>
      <c r="H3005" s="194">
        <f t="shared" si="399"/>
        <v>27.599999999999998</v>
      </c>
      <c r="I3005" s="194">
        <f t="shared" si="400"/>
        <v>27.599999999999994</v>
      </c>
    </row>
    <row r="3006" spans="1:9" x14ac:dyDescent="0.3">
      <c r="A3006">
        <v>2994</v>
      </c>
      <c r="B3006">
        <v>0.80988367514848003</v>
      </c>
      <c r="C3006" s="194">
        <f t="shared" si="394"/>
        <v>27.264806262826177</v>
      </c>
      <c r="D3006" s="213">
        <f t="shared" si="395"/>
        <v>24</v>
      </c>
      <c r="E3006" s="194">
        <f t="shared" si="396"/>
        <v>3.2648062628261769</v>
      </c>
      <c r="F3006" s="194">
        <f t="shared" si="397"/>
        <v>0</v>
      </c>
      <c r="G3006" s="194">
        <f t="shared" si="398"/>
        <v>3.7545272022501033</v>
      </c>
      <c r="H3006" s="194">
        <f t="shared" si="399"/>
        <v>27.599999999999998</v>
      </c>
      <c r="I3006" s="194">
        <f t="shared" si="400"/>
        <v>27.599999999999994</v>
      </c>
    </row>
    <row r="3007" spans="1:9" x14ac:dyDescent="0.3">
      <c r="A3007">
        <v>2995</v>
      </c>
      <c r="B3007">
        <v>0.15375490482493281</v>
      </c>
      <c r="C3007" s="194">
        <f t="shared" si="394"/>
        <v>15.877233154010177</v>
      </c>
      <c r="D3007" s="213">
        <f t="shared" si="395"/>
        <v>15.877233154010177</v>
      </c>
      <c r="E3007" s="194">
        <f t="shared" si="396"/>
        <v>0</v>
      </c>
      <c r="F3007" s="194">
        <f t="shared" si="397"/>
        <v>8.1227668459898226</v>
      </c>
      <c r="G3007" s="194">
        <f t="shared" si="398"/>
        <v>5.6859367921928765</v>
      </c>
      <c r="H3007" s="194">
        <f t="shared" si="399"/>
        <v>18.258818127111702</v>
      </c>
      <c r="I3007" s="194">
        <f t="shared" si="400"/>
        <v>12.572881334918824</v>
      </c>
    </row>
    <row r="3008" spans="1:9" x14ac:dyDescent="0.3">
      <c r="A3008">
        <v>2996</v>
      </c>
      <c r="B3008">
        <v>0.18178931019916289</v>
      </c>
      <c r="C3008" s="194">
        <f t="shared" si="394"/>
        <v>16.548596727237857</v>
      </c>
      <c r="D3008" s="213">
        <f t="shared" si="395"/>
        <v>16.548596727237857</v>
      </c>
      <c r="E3008" s="194">
        <f t="shared" si="396"/>
        <v>0</v>
      </c>
      <c r="F3008" s="194">
        <f t="shared" si="397"/>
        <v>7.4514032727621426</v>
      </c>
      <c r="G3008" s="194">
        <f t="shared" si="398"/>
        <v>5.2159822909335007</v>
      </c>
      <c r="H3008" s="194">
        <f t="shared" si="399"/>
        <v>19.030886236323536</v>
      </c>
      <c r="I3008" s="194">
        <f t="shared" si="400"/>
        <v>13.814903945390032</v>
      </c>
    </row>
    <row r="3009" spans="1:9" x14ac:dyDescent="0.3">
      <c r="A3009">
        <v>2997</v>
      </c>
      <c r="B3009">
        <v>0.48123551453831659</v>
      </c>
      <c r="C3009" s="194">
        <f t="shared" si="394"/>
        <v>21.717682321412479</v>
      </c>
      <c r="D3009" s="213">
        <f t="shared" si="395"/>
        <v>21.717682321412479</v>
      </c>
      <c r="E3009" s="194">
        <f t="shared" si="396"/>
        <v>0</v>
      </c>
      <c r="F3009" s="194">
        <f t="shared" si="397"/>
        <v>2.2823176785875212</v>
      </c>
      <c r="G3009" s="194">
        <f t="shared" si="398"/>
        <v>1.597622375011265</v>
      </c>
      <c r="H3009" s="194">
        <f t="shared" si="399"/>
        <v>24.975334669624349</v>
      </c>
      <c r="I3009" s="194">
        <f t="shared" si="400"/>
        <v>23.377712294613083</v>
      </c>
    </row>
    <row r="3010" spans="1:9" x14ac:dyDescent="0.3">
      <c r="A3010">
        <v>2998</v>
      </c>
      <c r="B3010">
        <v>0.84715602938450973</v>
      </c>
      <c r="C3010" s="194">
        <f t="shared" si="394"/>
        <v>28.145871879893821</v>
      </c>
      <c r="D3010" s="213">
        <f t="shared" si="395"/>
        <v>24</v>
      </c>
      <c r="E3010" s="194">
        <f t="shared" si="396"/>
        <v>4.1458718798938214</v>
      </c>
      <c r="F3010" s="194">
        <f t="shared" si="397"/>
        <v>0</v>
      </c>
      <c r="G3010" s="194">
        <f t="shared" si="398"/>
        <v>4.7677526618778945</v>
      </c>
      <c r="H3010" s="194">
        <f t="shared" si="399"/>
        <v>27.599999999999998</v>
      </c>
      <c r="I3010" s="194">
        <f t="shared" si="400"/>
        <v>27.599999999999994</v>
      </c>
    </row>
    <row r="3011" spans="1:9" x14ac:dyDescent="0.3">
      <c r="A3011">
        <v>2999</v>
      </c>
      <c r="B3011">
        <v>9.2917864728143673E-3</v>
      </c>
      <c r="C3011" s="194">
        <f t="shared" si="394"/>
        <v>7.8773160270147748</v>
      </c>
      <c r="D3011" s="213">
        <f t="shared" si="395"/>
        <v>7.8773160270147748</v>
      </c>
      <c r="E3011" s="194">
        <f t="shared" si="396"/>
        <v>0</v>
      </c>
      <c r="F3011" s="194">
        <f t="shared" si="397"/>
        <v>16.122683972985225</v>
      </c>
      <c r="G3011" s="194">
        <f t="shared" si="398"/>
        <v>11.285878781089659</v>
      </c>
      <c r="H3011" s="194">
        <f t="shared" si="399"/>
        <v>9.0589134310669905</v>
      </c>
      <c r="I3011" s="194">
        <f t="shared" si="400"/>
        <v>-2.2269653500226694</v>
      </c>
    </row>
    <row r="3012" spans="1:9" x14ac:dyDescent="0.3">
      <c r="A3012">
        <v>3000</v>
      </c>
      <c r="B3012">
        <v>0.67104201799290453</v>
      </c>
      <c r="C3012" s="194">
        <f t="shared" si="394"/>
        <v>24.656753877294879</v>
      </c>
      <c r="D3012" s="213">
        <f t="shared" si="395"/>
        <v>24</v>
      </c>
      <c r="E3012" s="194">
        <f t="shared" si="396"/>
        <v>0.65675387729487866</v>
      </c>
      <c r="F3012" s="194">
        <f t="shared" si="397"/>
        <v>0</v>
      </c>
      <c r="G3012" s="194">
        <f t="shared" si="398"/>
        <v>0.75526695888911044</v>
      </c>
      <c r="H3012" s="194">
        <f t="shared" si="399"/>
        <v>27.599999999999998</v>
      </c>
      <c r="I3012" s="194">
        <f t="shared" si="400"/>
        <v>27.599999999999994</v>
      </c>
    </row>
    <row r="3013" spans="1:9" x14ac:dyDescent="0.3">
      <c r="A3013">
        <v>3001</v>
      </c>
      <c r="B3013">
        <v>6.6290826789275115E-2</v>
      </c>
      <c r="C3013" s="194">
        <f t="shared" si="394"/>
        <v>12.976006684089086</v>
      </c>
      <c r="D3013" s="213">
        <f t="shared" si="395"/>
        <v>12.976006684089086</v>
      </c>
      <c r="E3013" s="194">
        <f t="shared" si="396"/>
        <v>0</v>
      </c>
      <c r="F3013" s="194">
        <f t="shared" si="397"/>
        <v>11.023993315910914</v>
      </c>
      <c r="G3013" s="194">
        <f t="shared" si="398"/>
        <v>7.7167953211376403</v>
      </c>
      <c r="H3013" s="194">
        <f t="shared" si="399"/>
        <v>14.922407686702448</v>
      </c>
      <c r="I3013" s="194">
        <f t="shared" si="400"/>
        <v>7.2056123655648046</v>
      </c>
    </row>
    <row r="3014" spans="1:9" x14ac:dyDescent="0.3">
      <c r="A3014">
        <v>3002</v>
      </c>
      <c r="B3014">
        <v>9.8090331910438699E-3</v>
      </c>
      <c r="C3014" s="194">
        <f t="shared" si="394"/>
        <v>7.9985590965702045</v>
      </c>
      <c r="D3014" s="213">
        <f t="shared" si="395"/>
        <v>7.9985590965702045</v>
      </c>
      <c r="E3014" s="194">
        <f t="shared" si="396"/>
        <v>0</v>
      </c>
      <c r="F3014" s="194">
        <f t="shared" si="397"/>
        <v>16.001440903429796</v>
      </c>
      <c r="G3014" s="194">
        <f t="shared" si="398"/>
        <v>11.201008632400859</v>
      </c>
      <c r="H3014" s="194">
        <f t="shared" si="399"/>
        <v>9.1983429610557348</v>
      </c>
      <c r="I3014" s="194">
        <f t="shared" si="400"/>
        <v>-2.0026656713451256</v>
      </c>
    </row>
    <row r="3015" spans="1:9" x14ac:dyDescent="0.3">
      <c r="A3015">
        <v>3003</v>
      </c>
      <c r="B3015">
        <v>0.94311897262537026</v>
      </c>
      <c r="C3015" s="194">
        <f t="shared" si="394"/>
        <v>31.489044755843402</v>
      </c>
      <c r="D3015" s="213">
        <f t="shared" si="395"/>
        <v>24</v>
      </c>
      <c r="E3015" s="194">
        <f t="shared" si="396"/>
        <v>7.4890447558434019</v>
      </c>
      <c r="F3015" s="194">
        <f t="shared" si="397"/>
        <v>0</v>
      </c>
      <c r="G3015" s="194">
        <f t="shared" si="398"/>
        <v>8.6124014692199111</v>
      </c>
      <c r="H3015" s="194">
        <f t="shared" si="399"/>
        <v>27.599999999999998</v>
      </c>
      <c r="I3015" s="194">
        <f t="shared" si="400"/>
        <v>27.599999999999994</v>
      </c>
    </row>
    <row r="3016" spans="1:9" x14ac:dyDescent="0.3">
      <c r="A3016">
        <v>3004</v>
      </c>
      <c r="B3016">
        <v>0.88925743504570265</v>
      </c>
      <c r="C3016" s="194">
        <f t="shared" si="394"/>
        <v>29.335531459240954</v>
      </c>
      <c r="D3016" s="213">
        <f t="shared" si="395"/>
        <v>24</v>
      </c>
      <c r="E3016" s="194">
        <f t="shared" si="396"/>
        <v>5.3355314592409542</v>
      </c>
      <c r="F3016" s="194">
        <f t="shared" si="397"/>
        <v>0</v>
      </c>
      <c r="G3016" s="194">
        <f t="shared" si="398"/>
        <v>6.1358611781270964</v>
      </c>
      <c r="H3016" s="194">
        <f t="shared" si="399"/>
        <v>27.599999999999998</v>
      </c>
      <c r="I3016" s="194">
        <f t="shared" si="400"/>
        <v>27.599999999999994</v>
      </c>
    </row>
    <row r="3017" spans="1:9" x14ac:dyDescent="0.3">
      <c r="A3017">
        <v>3005</v>
      </c>
      <c r="B3017">
        <v>0.17772310528849034</v>
      </c>
      <c r="C3017" s="194">
        <f t="shared" si="394"/>
        <v>16.455537807743831</v>
      </c>
      <c r="D3017" s="213">
        <f t="shared" si="395"/>
        <v>16.455537807743831</v>
      </c>
      <c r="E3017" s="194">
        <f t="shared" si="396"/>
        <v>0</v>
      </c>
      <c r="F3017" s="194">
        <f t="shared" si="397"/>
        <v>7.5444621922561694</v>
      </c>
      <c r="G3017" s="194">
        <f t="shared" si="398"/>
        <v>5.2811235345793195</v>
      </c>
      <c r="H3017" s="194">
        <f t="shared" si="399"/>
        <v>18.923868478905405</v>
      </c>
      <c r="I3017" s="194">
        <f t="shared" si="400"/>
        <v>13.642744944326086</v>
      </c>
    </row>
    <row r="3018" spans="1:9" x14ac:dyDescent="0.3">
      <c r="A3018">
        <v>3006</v>
      </c>
      <c r="B3018">
        <v>0.32160190483429396</v>
      </c>
      <c r="C3018" s="194">
        <f t="shared" si="394"/>
        <v>19.220655955114552</v>
      </c>
      <c r="D3018" s="213">
        <f t="shared" si="395"/>
        <v>19.220655955114552</v>
      </c>
      <c r="E3018" s="194">
        <f t="shared" si="396"/>
        <v>0</v>
      </c>
      <c r="F3018" s="194">
        <f t="shared" si="397"/>
        <v>4.7793440448854483</v>
      </c>
      <c r="G3018" s="194">
        <f t="shared" si="398"/>
        <v>3.3455408314198141</v>
      </c>
      <c r="H3018" s="194">
        <f t="shared" si="399"/>
        <v>22.103754348381734</v>
      </c>
      <c r="I3018" s="194">
        <f t="shared" si="400"/>
        <v>18.758213516961916</v>
      </c>
    </row>
    <row r="3019" spans="1:9" x14ac:dyDescent="0.3">
      <c r="A3019">
        <v>3007</v>
      </c>
      <c r="B3019">
        <v>0.67196792362715863</v>
      </c>
      <c r="C3019" s="194">
        <f t="shared" si="394"/>
        <v>24.672122311626804</v>
      </c>
      <c r="D3019" s="213">
        <f t="shared" si="395"/>
        <v>24</v>
      </c>
      <c r="E3019" s="194">
        <f t="shared" si="396"/>
        <v>0.67212231162680425</v>
      </c>
      <c r="F3019" s="194">
        <f t="shared" si="397"/>
        <v>0</v>
      </c>
      <c r="G3019" s="194">
        <f t="shared" si="398"/>
        <v>0.77294065837082482</v>
      </c>
      <c r="H3019" s="194">
        <f t="shared" si="399"/>
        <v>27.599999999999998</v>
      </c>
      <c r="I3019" s="194">
        <f t="shared" si="400"/>
        <v>27.599999999999994</v>
      </c>
    </row>
    <row r="3020" spans="1:9" x14ac:dyDescent="0.3">
      <c r="A3020">
        <v>3008</v>
      </c>
      <c r="B3020">
        <v>0.58136368340313049</v>
      </c>
      <c r="C3020" s="194">
        <f t="shared" si="394"/>
        <v>23.232300058374271</v>
      </c>
      <c r="D3020" s="213">
        <f t="shared" si="395"/>
        <v>23.232300058374271</v>
      </c>
      <c r="E3020" s="194">
        <f t="shared" si="396"/>
        <v>0</v>
      </c>
      <c r="F3020" s="194">
        <f t="shared" si="397"/>
        <v>0.76769994162572885</v>
      </c>
      <c r="G3020" s="194">
        <f t="shared" si="398"/>
        <v>0.53738995913801024</v>
      </c>
      <c r="H3020" s="194">
        <f t="shared" si="399"/>
        <v>26.71714506713041</v>
      </c>
      <c r="I3020" s="194">
        <f t="shared" si="400"/>
        <v>26.179755107992396</v>
      </c>
    </row>
    <row r="3021" spans="1:9" x14ac:dyDescent="0.3">
      <c r="A3021">
        <v>3009</v>
      </c>
      <c r="B3021">
        <v>0.83823795316997884</v>
      </c>
      <c r="C3021" s="194">
        <f t="shared" si="394"/>
        <v>27.923451055919966</v>
      </c>
      <c r="D3021" s="213">
        <f t="shared" si="395"/>
        <v>24</v>
      </c>
      <c r="E3021" s="194">
        <f t="shared" si="396"/>
        <v>3.9234510559199656</v>
      </c>
      <c r="F3021" s="194">
        <f t="shared" si="397"/>
        <v>0</v>
      </c>
      <c r="G3021" s="194">
        <f t="shared" si="398"/>
        <v>4.5119687143079599</v>
      </c>
      <c r="H3021" s="194">
        <f t="shared" si="399"/>
        <v>27.599999999999998</v>
      </c>
      <c r="I3021" s="194">
        <f t="shared" si="400"/>
        <v>27.599999999999994</v>
      </c>
    </row>
    <row r="3022" spans="1:9" x14ac:dyDescent="0.3">
      <c r="A3022">
        <v>3010</v>
      </c>
      <c r="B3022">
        <v>0.59880493553458436</v>
      </c>
      <c r="C3022" s="194">
        <f t="shared" ref="C3022:C3085" si="401">_xlfn.NORM.INV(B3022,$B$5,$B$6)</f>
        <v>23.501530195928797</v>
      </c>
      <c r="D3022" s="213">
        <f t="shared" ref="D3022:D3085" si="402">MIN(C3022,$D$6)</f>
        <v>23.501530195928797</v>
      </c>
      <c r="E3022" s="194">
        <f t="shared" ref="E3022:E3085" si="403">MAX(C3022-$D$6,0)</f>
        <v>0</v>
      </c>
      <c r="F3022" s="194">
        <f t="shared" ref="F3022:F3085" si="404">MAX($D$6-C3022,0)</f>
        <v>0.49846980407120256</v>
      </c>
      <c r="G3022" s="194">
        <f t="shared" ref="G3022:G3085" si="405">E3022*$D$2+F3022*$D$3</f>
        <v>0.34892886284984181</v>
      </c>
      <c r="H3022" s="194">
        <f t="shared" ref="H3022:H3085" si="406">$D$2*D3022</f>
        <v>27.026759725318115</v>
      </c>
      <c r="I3022" s="194">
        <f t="shared" ref="I3022:I3085" si="407">-$D$6*$B$2+D3022*$B$4+F3022*$B$3</f>
        <v>26.677830862468273</v>
      </c>
    </row>
    <row r="3023" spans="1:9" x14ac:dyDescent="0.3">
      <c r="A3023">
        <v>3011</v>
      </c>
      <c r="B3023">
        <v>0.67316667930534291</v>
      </c>
      <c r="C3023" s="194">
        <f t="shared" si="401"/>
        <v>24.692045677585398</v>
      </c>
      <c r="D3023" s="213">
        <f t="shared" si="402"/>
        <v>24</v>
      </c>
      <c r="E3023" s="194">
        <f t="shared" si="403"/>
        <v>0.69204567758539781</v>
      </c>
      <c r="F3023" s="194">
        <f t="shared" si="404"/>
        <v>0</v>
      </c>
      <c r="G3023" s="194">
        <f t="shared" si="405"/>
        <v>0.79585252922320737</v>
      </c>
      <c r="H3023" s="194">
        <f t="shared" si="406"/>
        <v>27.599999999999998</v>
      </c>
      <c r="I3023" s="194">
        <f t="shared" si="407"/>
        <v>27.599999999999994</v>
      </c>
    </row>
    <row r="3024" spans="1:9" x14ac:dyDescent="0.3">
      <c r="A3024">
        <v>3012</v>
      </c>
      <c r="B3024">
        <v>0.3843009181959266</v>
      </c>
      <c r="C3024" s="194">
        <f t="shared" si="401"/>
        <v>20.234774524604479</v>
      </c>
      <c r="D3024" s="213">
        <f t="shared" si="402"/>
        <v>20.234774524604479</v>
      </c>
      <c r="E3024" s="194">
        <f t="shared" si="403"/>
        <v>0</v>
      </c>
      <c r="F3024" s="194">
        <f t="shared" si="404"/>
        <v>3.7652254753955212</v>
      </c>
      <c r="G3024" s="194">
        <f t="shared" si="405"/>
        <v>2.6356578327768649</v>
      </c>
      <c r="H3024" s="194">
        <f t="shared" si="406"/>
        <v>23.26999070329515</v>
      </c>
      <c r="I3024" s="194">
        <f t="shared" si="407"/>
        <v>20.634332870518278</v>
      </c>
    </row>
    <row r="3025" spans="1:9" x14ac:dyDescent="0.3">
      <c r="A3025">
        <v>3013</v>
      </c>
      <c r="B3025">
        <v>0.50179498564629921</v>
      </c>
      <c r="C3025" s="194">
        <f t="shared" si="401"/>
        <v>22.0269962617283</v>
      </c>
      <c r="D3025" s="213">
        <f t="shared" si="402"/>
        <v>22.0269962617283</v>
      </c>
      <c r="E3025" s="194">
        <f t="shared" si="403"/>
        <v>0</v>
      </c>
      <c r="F3025" s="194">
        <f t="shared" si="404"/>
        <v>1.9730037382717001</v>
      </c>
      <c r="G3025" s="194">
        <f t="shared" si="405"/>
        <v>1.3811026167901901</v>
      </c>
      <c r="H3025" s="194">
        <f t="shared" si="406"/>
        <v>25.331045700987541</v>
      </c>
      <c r="I3025" s="194">
        <f t="shared" si="407"/>
        <v>23.949943084197351</v>
      </c>
    </row>
    <row r="3026" spans="1:9" x14ac:dyDescent="0.3">
      <c r="A3026">
        <v>3014</v>
      </c>
      <c r="B3026">
        <v>0.22154799005167769</v>
      </c>
      <c r="C3026" s="194">
        <f t="shared" si="401"/>
        <v>17.398145968183467</v>
      </c>
      <c r="D3026" s="213">
        <f t="shared" si="402"/>
        <v>17.398145968183467</v>
      </c>
      <c r="E3026" s="194">
        <f t="shared" si="403"/>
        <v>0</v>
      </c>
      <c r="F3026" s="194">
        <f t="shared" si="404"/>
        <v>6.6018540318165329</v>
      </c>
      <c r="G3026" s="194">
        <f t="shared" si="405"/>
        <v>4.6212978222715737</v>
      </c>
      <c r="H3026" s="194">
        <f t="shared" si="406"/>
        <v>20.007867863410986</v>
      </c>
      <c r="I3026" s="194">
        <f t="shared" si="407"/>
        <v>15.386570041139411</v>
      </c>
    </row>
    <row r="3027" spans="1:9" x14ac:dyDescent="0.3">
      <c r="A3027">
        <v>3015</v>
      </c>
      <c r="B3027">
        <v>0.35130986420348687</v>
      </c>
      <c r="C3027" s="194">
        <f t="shared" si="401"/>
        <v>19.709280962204133</v>
      </c>
      <c r="D3027" s="213">
        <f t="shared" si="402"/>
        <v>19.709280962204133</v>
      </c>
      <c r="E3027" s="194">
        <f t="shared" si="403"/>
        <v>0</v>
      </c>
      <c r="F3027" s="194">
        <f t="shared" si="404"/>
        <v>4.2907190377958671</v>
      </c>
      <c r="G3027" s="194">
        <f t="shared" si="405"/>
        <v>3.0035033264571074</v>
      </c>
      <c r="H3027" s="194">
        <f t="shared" si="406"/>
        <v>22.665673106534751</v>
      </c>
      <c r="I3027" s="194">
        <f t="shared" si="407"/>
        <v>19.66216978007764</v>
      </c>
    </row>
    <row r="3028" spans="1:9" x14ac:dyDescent="0.3">
      <c r="A3028">
        <v>3016</v>
      </c>
      <c r="B3028">
        <v>0.96847015798249814</v>
      </c>
      <c r="C3028" s="194">
        <f t="shared" si="401"/>
        <v>33.15262264301812</v>
      </c>
      <c r="D3028" s="213">
        <f t="shared" si="402"/>
        <v>24</v>
      </c>
      <c r="E3028" s="194">
        <f t="shared" si="403"/>
        <v>9.1526226430181197</v>
      </c>
      <c r="F3028" s="194">
        <f t="shared" si="404"/>
        <v>0</v>
      </c>
      <c r="G3028" s="194">
        <f t="shared" si="405"/>
        <v>10.525516039470837</v>
      </c>
      <c r="H3028" s="194">
        <f t="shared" si="406"/>
        <v>27.599999999999998</v>
      </c>
      <c r="I3028" s="194">
        <f t="shared" si="407"/>
        <v>27.599999999999994</v>
      </c>
    </row>
    <row r="3029" spans="1:9" x14ac:dyDescent="0.3">
      <c r="A3029">
        <v>3017</v>
      </c>
      <c r="B3029">
        <v>0.99059542041170301</v>
      </c>
      <c r="C3029" s="194">
        <f t="shared" si="401"/>
        <v>36.09575088507998</v>
      </c>
      <c r="D3029" s="213">
        <f t="shared" si="402"/>
        <v>24</v>
      </c>
      <c r="E3029" s="194">
        <f t="shared" si="403"/>
        <v>12.09575088507998</v>
      </c>
      <c r="F3029" s="194">
        <f t="shared" si="404"/>
        <v>0</v>
      </c>
      <c r="G3029" s="194">
        <f t="shared" si="405"/>
        <v>13.910113517841976</v>
      </c>
      <c r="H3029" s="194">
        <f t="shared" si="406"/>
        <v>27.599999999999998</v>
      </c>
      <c r="I3029" s="194">
        <f t="shared" si="407"/>
        <v>27.599999999999994</v>
      </c>
    </row>
    <row r="3030" spans="1:9" x14ac:dyDescent="0.3">
      <c r="A3030">
        <v>3018</v>
      </c>
      <c r="B3030">
        <v>1.3474194819033336E-2</v>
      </c>
      <c r="C3030" s="194">
        <f t="shared" si="401"/>
        <v>8.7264125795202254</v>
      </c>
      <c r="D3030" s="213">
        <f t="shared" si="402"/>
        <v>8.7264125795202254</v>
      </c>
      <c r="E3030" s="194">
        <f t="shared" si="403"/>
        <v>0</v>
      </c>
      <c r="F3030" s="194">
        <f t="shared" si="404"/>
        <v>15.273587420479775</v>
      </c>
      <c r="G3030" s="194">
        <f t="shared" si="405"/>
        <v>10.691511194335844</v>
      </c>
      <c r="H3030" s="194">
        <f t="shared" si="406"/>
        <v>10.035374466448259</v>
      </c>
      <c r="I3030" s="194">
        <f t="shared" si="407"/>
        <v>-0.65613672788758737</v>
      </c>
    </row>
    <row r="3031" spans="1:9" x14ac:dyDescent="0.3">
      <c r="A3031">
        <v>3019</v>
      </c>
      <c r="B3031">
        <v>0.21314520978462781</v>
      </c>
      <c r="C3031" s="194">
        <f t="shared" si="401"/>
        <v>17.226666786428858</v>
      </c>
      <c r="D3031" s="213">
        <f t="shared" si="402"/>
        <v>17.226666786428858</v>
      </c>
      <c r="E3031" s="194">
        <f t="shared" si="403"/>
        <v>0</v>
      </c>
      <c r="F3031" s="194">
        <f t="shared" si="404"/>
        <v>6.7733332135711422</v>
      </c>
      <c r="G3031" s="194">
        <f t="shared" si="405"/>
        <v>4.7413332494998004</v>
      </c>
      <c r="H3031" s="194">
        <f t="shared" si="406"/>
        <v>19.810666804393186</v>
      </c>
      <c r="I3031" s="194">
        <f t="shared" si="407"/>
        <v>15.069333554893387</v>
      </c>
    </row>
    <row r="3032" spans="1:9" x14ac:dyDescent="0.3">
      <c r="A3032">
        <v>3020</v>
      </c>
      <c r="B3032">
        <v>0.25694484197545608</v>
      </c>
      <c r="C3032" s="194">
        <f t="shared" si="401"/>
        <v>18.083241506246164</v>
      </c>
      <c r="D3032" s="213">
        <f t="shared" si="402"/>
        <v>18.083241506246164</v>
      </c>
      <c r="E3032" s="194">
        <f t="shared" si="403"/>
        <v>0</v>
      </c>
      <c r="F3032" s="194">
        <f t="shared" si="404"/>
        <v>5.9167584937538358</v>
      </c>
      <c r="G3032" s="194">
        <f t="shared" si="405"/>
        <v>4.1417309456276854</v>
      </c>
      <c r="H3032" s="194">
        <f t="shared" si="406"/>
        <v>20.795727732183089</v>
      </c>
      <c r="I3032" s="194">
        <f t="shared" si="407"/>
        <v>16.653996786555403</v>
      </c>
    </row>
    <row r="3033" spans="1:9" x14ac:dyDescent="0.3">
      <c r="A3033">
        <v>3021</v>
      </c>
      <c r="B3033">
        <v>0.76269270375892062</v>
      </c>
      <c r="C3033" s="194">
        <f t="shared" si="401"/>
        <v>26.289946117037751</v>
      </c>
      <c r="D3033" s="213">
        <f t="shared" si="402"/>
        <v>24</v>
      </c>
      <c r="E3033" s="194">
        <f t="shared" si="403"/>
        <v>2.2899461170377506</v>
      </c>
      <c r="F3033" s="194">
        <f t="shared" si="404"/>
        <v>0</v>
      </c>
      <c r="G3033" s="194">
        <f t="shared" si="405"/>
        <v>2.633438034593413</v>
      </c>
      <c r="H3033" s="194">
        <f t="shared" si="406"/>
        <v>27.599999999999998</v>
      </c>
      <c r="I3033" s="194">
        <f t="shared" si="407"/>
        <v>27.599999999999994</v>
      </c>
    </row>
    <row r="3034" spans="1:9" x14ac:dyDescent="0.3">
      <c r="A3034">
        <v>3022</v>
      </c>
      <c r="B3034">
        <v>0.6390524708862263</v>
      </c>
      <c r="C3034" s="194">
        <f t="shared" si="401"/>
        <v>24.135563416793097</v>
      </c>
      <c r="D3034" s="213">
        <f t="shared" si="402"/>
        <v>24</v>
      </c>
      <c r="E3034" s="194">
        <f t="shared" si="403"/>
        <v>0.13556341679309725</v>
      </c>
      <c r="F3034" s="194">
        <f t="shared" si="404"/>
        <v>0</v>
      </c>
      <c r="G3034" s="194">
        <f t="shared" si="405"/>
        <v>0.15589792931206181</v>
      </c>
      <c r="H3034" s="194">
        <f t="shared" si="406"/>
        <v>27.599999999999998</v>
      </c>
      <c r="I3034" s="194">
        <f t="shared" si="407"/>
        <v>27.599999999999994</v>
      </c>
    </row>
    <row r="3035" spans="1:9" x14ac:dyDescent="0.3">
      <c r="A3035">
        <v>3023</v>
      </c>
      <c r="B3035">
        <v>0.86953175850139486</v>
      </c>
      <c r="C3035" s="194">
        <f t="shared" si="401"/>
        <v>28.745082677295954</v>
      </c>
      <c r="D3035" s="213">
        <f t="shared" si="402"/>
        <v>24</v>
      </c>
      <c r="E3035" s="194">
        <f t="shared" si="403"/>
        <v>4.7450826772959545</v>
      </c>
      <c r="F3035" s="194">
        <f t="shared" si="404"/>
        <v>0</v>
      </c>
      <c r="G3035" s="194">
        <f t="shared" si="405"/>
        <v>5.4568450788903471</v>
      </c>
      <c r="H3035" s="194">
        <f t="shared" si="406"/>
        <v>27.599999999999998</v>
      </c>
      <c r="I3035" s="194">
        <f t="shared" si="407"/>
        <v>27.599999999999994</v>
      </c>
    </row>
    <row r="3036" spans="1:9" x14ac:dyDescent="0.3">
      <c r="A3036">
        <v>3024</v>
      </c>
      <c r="B3036">
        <v>0.94918437934626798</v>
      </c>
      <c r="C3036" s="194">
        <f t="shared" si="401"/>
        <v>31.821977839176455</v>
      </c>
      <c r="D3036" s="213">
        <f t="shared" si="402"/>
        <v>24</v>
      </c>
      <c r="E3036" s="194">
        <f t="shared" si="403"/>
        <v>7.8219778391764549</v>
      </c>
      <c r="F3036" s="194">
        <f t="shared" si="404"/>
        <v>0</v>
      </c>
      <c r="G3036" s="194">
        <f t="shared" si="405"/>
        <v>8.9952745150529232</v>
      </c>
      <c r="H3036" s="194">
        <f t="shared" si="406"/>
        <v>27.599999999999998</v>
      </c>
      <c r="I3036" s="194">
        <f t="shared" si="407"/>
        <v>27.599999999999994</v>
      </c>
    </row>
    <row r="3037" spans="1:9" x14ac:dyDescent="0.3">
      <c r="A3037">
        <v>3025</v>
      </c>
      <c r="B3037">
        <v>5.5693413754248633E-2</v>
      </c>
      <c r="C3037" s="194">
        <f t="shared" si="401"/>
        <v>12.448056689271937</v>
      </c>
      <c r="D3037" s="213">
        <f t="shared" si="402"/>
        <v>12.448056689271937</v>
      </c>
      <c r="E3037" s="194">
        <f t="shared" si="403"/>
        <v>0</v>
      </c>
      <c r="F3037" s="194">
        <f t="shared" si="404"/>
        <v>11.551943310728063</v>
      </c>
      <c r="G3037" s="194">
        <f t="shared" si="405"/>
        <v>8.0863603175096443</v>
      </c>
      <c r="H3037" s="194">
        <f t="shared" si="406"/>
        <v>14.315265192662727</v>
      </c>
      <c r="I3037" s="194">
        <f t="shared" si="407"/>
        <v>6.2289048751530807</v>
      </c>
    </row>
    <row r="3038" spans="1:9" x14ac:dyDescent="0.3">
      <c r="A3038">
        <v>3026</v>
      </c>
      <c r="B3038">
        <v>0.97496736622829405</v>
      </c>
      <c r="C3038" s="194">
        <f t="shared" si="401"/>
        <v>33.756435539652244</v>
      </c>
      <c r="D3038" s="213">
        <f t="shared" si="402"/>
        <v>24</v>
      </c>
      <c r="E3038" s="194">
        <f t="shared" si="403"/>
        <v>9.7564355396522444</v>
      </c>
      <c r="F3038" s="194">
        <f t="shared" si="404"/>
        <v>0</v>
      </c>
      <c r="G3038" s="194">
        <f t="shared" si="405"/>
        <v>11.21990087060008</v>
      </c>
      <c r="H3038" s="194">
        <f t="shared" si="406"/>
        <v>27.599999999999998</v>
      </c>
      <c r="I3038" s="194">
        <f t="shared" si="407"/>
        <v>27.599999999999994</v>
      </c>
    </row>
    <row r="3039" spans="1:9" x14ac:dyDescent="0.3">
      <c r="A3039">
        <v>3027</v>
      </c>
      <c r="B3039">
        <v>0.41555310490509711</v>
      </c>
      <c r="C3039" s="194">
        <f t="shared" si="401"/>
        <v>20.72030182516194</v>
      </c>
      <c r="D3039" s="213">
        <f t="shared" si="402"/>
        <v>20.72030182516194</v>
      </c>
      <c r="E3039" s="194">
        <f t="shared" si="403"/>
        <v>0</v>
      </c>
      <c r="F3039" s="194">
        <f t="shared" si="404"/>
        <v>3.2796981748380603</v>
      </c>
      <c r="G3039" s="194">
        <f t="shared" si="405"/>
        <v>2.2957887223866424</v>
      </c>
      <c r="H3039" s="194">
        <f t="shared" si="406"/>
        <v>23.828347098936227</v>
      </c>
      <c r="I3039" s="194">
        <f t="shared" si="407"/>
        <v>21.532558376549581</v>
      </c>
    </row>
    <row r="3040" spans="1:9" x14ac:dyDescent="0.3">
      <c r="A3040">
        <v>3028</v>
      </c>
      <c r="B3040">
        <v>0.76170011717766228</v>
      </c>
      <c r="C3040" s="194">
        <f t="shared" si="401"/>
        <v>26.270692145689743</v>
      </c>
      <c r="D3040" s="213">
        <f t="shared" si="402"/>
        <v>24</v>
      </c>
      <c r="E3040" s="194">
        <f t="shared" si="403"/>
        <v>2.2706921456897433</v>
      </c>
      <c r="F3040" s="194">
        <f t="shared" si="404"/>
        <v>0</v>
      </c>
      <c r="G3040" s="194">
        <f t="shared" si="405"/>
        <v>2.6112959675432048</v>
      </c>
      <c r="H3040" s="194">
        <f t="shared" si="406"/>
        <v>27.599999999999998</v>
      </c>
      <c r="I3040" s="194">
        <f t="shared" si="407"/>
        <v>27.599999999999994</v>
      </c>
    </row>
    <row r="3041" spans="1:9" x14ac:dyDescent="0.3">
      <c r="A3041">
        <v>3029</v>
      </c>
      <c r="B3041">
        <v>0.67118300574147471</v>
      </c>
      <c r="C3041" s="194">
        <f t="shared" si="401"/>
        <v>24.659092903215111</v>
      </c>
      <c r="D3041" s="213">
        <f t="shared" si="402"/>
        <v>24</v>
      </c>
      <c r="E3041" s="194">
        <f t="shared" si="403"/>
        <v>0.65909290321511094</v>
      </c>
      <c r="F3041" s="194">
        <f t="shared" si="404"/>
        <v>0</v>
      </c>
      <c r="G3041" s="194">
        <f t="shared" si="405"/>
        <v>0.75795683869737751</v>
      </c>
      <c r="H3041" s="194">
        <f t="shared" si="406"/>
        <v>27.599999999999998</v>
      </c>
      <c r="I3041" s="194">
        <f t="shared" si="407"/>
        <v>27.599999999999994</v>
      </c>
    </row>
    <row r="3042" spans="1:9" x14ac:dyDescent="0.3">
      <c r="A3042">
        <v>3030</v>
      </c>
      <c r="B3042">
        <v>0.22706862068798794</v>
      </c>
      <c r="C3042" s="194">
        <f t="shared" si="401"/>
        <v>17.508787207195219</v>
      </c>
      <c r="D3042" s="213">
        <f t="shared" si="402"/>
        <v>17.508787207195219</v>
      </c>
      <c r="E3042" s="194">
        <f t="shared" si="403"/>
        <v>0</v>
      </c>
      <c r="F3042" s="194">
        <f t="shared" si="404"/>
        <v>6.4912127928047809</v>
      </c>
      <c r="G3042" s="194">
        <f t="shared" si="405"/>
        <v>4.5438489549633472</v>
      </c>
      <c r="H3042" s="194">
        <f t="shared" si="406"/>
        <v>20.135105288274499</v>
      </c>
      <c r="I3042" s="194">
        <f t="shared" si="407"/>
        <v>15.591256333311151</v>
      </c>
    </row>
    <row r="3043" spans="1:9" x14ac:dyDescent="0.3">
      <c r="A3043">
        <v>3031</v>
      </c>
      <c r="B3043">
        <v>0.29137541979287174</v>
      </c>
      <c r="C3043" s="194">
        <f t="shared" si="401"/>
        <v>18.703773720463381</v>
      </c>
      <c r="D3043" s="213">
        <f t="shared" si="402"/>
        <v>18.703773720463381</v>
      </c>
      <c r="E3043" s="194">
        <f t="shared" si="403"/>
        <v>0</v>
      </c>
      <c r="F3043" s="194">
        <f t="shared" si="404"/>
        <v>5.2962262795366186</v>
      </c>
      <c r="G3043" s="194">
        <f t="shared" si="405"/>
        <v>3.7073583956756333</v>
      </c>
      <c r="H3043" s="194">
        <f t="shared" si="406"/>
        <v>21.509339778532887</v>
      </c>
      <c r="I3043" s="194">
        <f t="shared" si="407"/>
        <v>17.801981382857253</v>
      </c>
    </row>
    <row r="3044" spans="1:9" x14ac:dyDescent="0.3">
      <c r="A3044">
        <v>3032</v>
      </c>
      <c r="B3044">
        <v>0.10991236271060056</v>
      </c>
      <c r="C3044" s="194">
        <f t="shared" si="401"/>
        <v>14.638034074371891</v>
      </c>
      <c r="D3044" s="213">
        <f t="shared" si="402"/>
        <v>14.638034074371891</v>
      </c>
      <c r="E3044" s="194">
        <f t="shared" si="403"/>
        <v>0</v>
      </c>
      <c r="F3044" s="194">
        <f t="shared" si="404"/>
        <v>9.3619659256281089</v>
      </c>
      <c r="G3044" s="194">
        <f t="shared" si="405"/>
        <v>6.5533761479396766</v>
      </c>
      <c r="H3044" s="194">
        <f t="shared" si="406"/>
        <v>16.833739185527673</v>
      </c>
      <c r="I3044" s="194">
        <f t="shared" si="407"/>
        <v>10.280363037587994</v>
      </c>
    </row>
    <row r="3045" spans="1:9" x14ac:dyDescent="0.3">
      <c r="A3045">
        <v>3033</v>
      </c>
      <c r="B3045">
        <v>0.45405061929947987</v>
      </c>
      <c r="C3045" s="194">
        <f t="shared" si="401"/>
        <v>21.307396814727888</v>
      </c>
      <c r="D3045" s="213">
        <f t="shared" si="402"/>
        <v>21.307396814727888</v>
      </c>
      <c r="E3045" s="194">
        <f t="shared" si="403"/>
        <v>0</v>
      </c>
      <c r="F3045" s="194">
        <f t="shared" si="404"/>
        <v>2.6926031852721124</v>
      </c>
      <c r="G3045" s="194">
        <f t="shared" si="405"/>
        <v>1.8848222296904789</v>
      </c>
      <c r="H3045" s="194">
        <f t="shared" si="406"/>
        <v>24.503506336937068</v>
      </c>
      <c r="I3045" s="194">
        <f t="shared" si="407"/>
        <v>22.61868410724659</v>
      </c>
    </row>
    <row r="3046" spans="1:9" x14ac:dyDescent="0.3">
      <c r="A3046">
        <v>3034</v>
      </c>
      <c r="B3046">
        <v>0.94130394194153488</v>
      </c>
      <c r="C3046" s="194">
        <f t="shared" si="401"/>
        <v>31.394885322475268</v>
      </c>
      <c r="D3046" s="213">
        <f t="shared" si="402"/>
        <v>24</v>
      </c>
      <c r="E3046" s="194">
        <f t="shared" si="403"/>
        <v>7.3948853224752682</v>
      </c>
      <c r="F3046" s="194">
        <f t="shared" si="404"/>
        <v>0</v>
      </c>
      <c r="G3046" s="194">
        <f t="shared" si="405"/>
        <v>8.5041181208465577</v>
      </c>
      <c r="H3046" s="194">
        <f t="shared" si="406"/>
        <v>27.599999999999998</v>
      </c>
      <c r="I3046" s="194">
        <f t="shared" si="407"/>
        <v>27.599999999999994</v>
      </c>
    </row>
    <row r="3047" spans="1:9" x14ac:dyDescent="0.3">
      <c r="A3047">
        <v>3035</v>
      </c>
      <c r="B3047">
        <v>0.66228875512881435</v>
      </c>
      <c r="C3047" s="194">
        <f t="shared" si="401"/>
        <v>24.512305942606275</v>
      </c>
      <c r="D3047" s="213">
        <f t="shared" si="402"/>
        <v>24</v>
      </c>
      <c r="E3047" s="194">
        <f t="shared" si="403"/>
        <v>0.51230594260627527</v>
      </c>
      <c r="F3047" s="194">
        <f t="shared" si="404"/>
        <v>0</v>
      </c>
      <c r="G3047" s="194">
        <f t="shared" si="405"/>
        <v>0.58915183399721649</v>
      </c>
      <c r="H3047" s="194">
        <f t="shared" si="406"/>
        <v>27.599999999999998</v>
      </c>
      <c r="I3047" s="194">
        <f t="shared" si="407"/>
        <v>27.599999999999994</v>
      </c>
    </row>
    <row r="3048" spans="1:9" x14ac:dyDescent="0.3">
      <c r="A3048">
        <v>3036</v>
      </c>
      <c r="B3048">
        <v>0.78158960620155027</v>
      </c>
      <c r="C3048" s="194">
        <f t="shared" si="401"/>
        <v>26.665437957370543</v>
      </c>
      <c r="D3048" s="213">
        <f t="shared" si="402"/>
        <v>24</v>
      </c>
      <c r="E3048" s="194">
        <f t="shared" si="403"/>
        <v>2.6654379573705427</v>
      </c>
      <c r="F3048" s="194">
        <f t="shared" si="404"/>
        <v>0</v>
      </c>
      <c r="G3048" s="194">
        <f t="shared" si="405"/>
        <v>3.0652536509761239</v>
      </c>
      <c r="H3048" s="194">
        <f t="shared" si="406"/>
        <v>27.599999999999998</v>
      </c>
      <c r="I3048" s="194">
        <f t="shared" si="407"/>
        <v>27.599999999999994</v>
      </c>
    </row>
    <row r="3049" spans="1:9" x14ac:dyDescent="0.3">
      <c r="A3049">
        <v>3037</v>
      </c>
      <c r="B3049">
        <v>6.345159420839297E-2</v>
      </c>
      <c r="C3049" s="194">
        <f t="shared" si="401"/>
        <v>12.841429096420901</v>
      </c>
      <c r="D3049" s="213">
        <f t="shared" si="402"/>
        <v>12.841429096420901</v>
      </c>
      <c r="E3049" s="194">
        <f t="shared" si="403"/>
        <v>0</v>
      </c>
      <c r="F3049" s="194">
        <f t="shared" si="404"/>
        <v>11.158570903579099</v>
      </c>
      <c r="G3049" s="194">
        <f t="shared" si="405"/>
        <v>7.8109996325053697</v>
      </c>
      <c r="H3049" s="194">
        <f t="shared" si="406"/>
        <v>14.767643460884035</v>
      </c>
      <c r="I3049" s="194">
        <f t="shared" si="407"/>
        <v>6.9566438283786631</v>
      </c>
    </row>
    <row r="3050" spans="1:9" x14ac:dyDescent="0.3">
      <c r="A3050">
        <v>3038</v>
      </c>
      <c r="B3050">
        <v>0.98880940448010135</v>
      </c>
      <c r="C3050" s="194">
        <f t="shared" si="401"/>
        <v>35.703013962254104</v>
      </c>
      <c r="D3050" s="213">
        <f t="shared" si="402"/>
        <v>24</v>
      </c>
      <c r="E3050" s="194">
        <f t="shared" si="403"/>
        <v>11.703013962254104</v>
      </c>
      <c r="F3050" s="194">
        <f t="shared" si="404"/>
        <v>0</v>
      </c>
      <c r="G3050" s="194">
        <f t="shared" si="405"/>
        <v>13.458466056592219</v>
      </c>
      <c r="H3050" s="194">
        <f t="shared" si="406"/>
        <v>27.599999999999998</v>
      </c>
      <c r="I3050" s="194">
        <f t="shared" si="407"/>
        <v>27.599999999999994</v>
      </c>
    </row>
    <row r="3051" spans="1:9" x14ac:dyDescent="0.3">
      <c r="A3051">
        <v>3039</v>
      </c>
      <c r="B3051">
        <v>0.81707209815194526</v>
      </c>
      <c r="C3051" s="194">
        <f t="shared" si="401"/>
        <v>27.42557978257684</v>
      </c>
      <c r="D3051" s="213">
        <f t="shared" si="402"/>
        <v>24</v>
      </c>
      <c r="E3051" s="194">
        <f t="shared" si="403"/>
        <v>3.4255797825768397</v>
      </c>
      <c r="F3051" s="194">
        <f t="shared" si="404"/>
        <v>0</v>
      </c>
      <c r="G3051" s="194">
        <f t="shared" si="405"/>
        <v>3.9394167499633652</v>
      </c>
      <c r="H3051" s="194">
        <f t="shared" si="406"/>
        <v>27.599999999999998</v>
      </c>
      <c r="I3051" s="194">
        <f t="shared" si="407"/>
        <v>27.599999999999994</v>
      </c>
    </row>
    <row r="3052" spans="1:9" x14ac:dyDescent="0.3">
      <c r="A3052">
        <v>3040</v>
      </c>
      <c r="B3052">
        <v>0.79223852025367392</v>
      </c>
      <c r="C3052" s="194">
        <f t="shared" si="401"/>
        <v>26.885277789162593</v>
      </c>
      <c r="D3052" s="213">
        <f t="shared" si="402"/>
        <v>24</v>
      </c>
      <c r="E3052" s="194">
        <f t="shared" si="403"/>
        <v>2.8852777891625934</v>
      </c>
      <c r="F3052" s="194">
        <f t="shared" si="404"/>
        <v>0</v>
      </c>
      <c r="G3052" s="194">
        <f t="shared" si="405"/>
        <v>3.318069457536982</v>
      </c>
      <c r="H3052" s="194">
        <f t="shared" si="406"/>
        <v>27.599999999999998</v>
      </c>
      <c r="I3052" s="194">
        <f t="shared" si="407"/>
        <v>27.599999999999994</v>
      </c>
    </row>
    <row r="3053" spans="1:9" x14ac:dyDescent="0.3">
      <c r="A3053">
        <v>3041</v>
      </c>
      <c r="B3053">
        <v>0.93570070205483069</v>
      </c>
      <c r="C3053" s="194">
        <f t="shared" si="401"/>
        <v>31.117908790035976</v>
      </c>
      <c r="D3053" s="213">
        <f t="shared" si="402"/>
        <v>24</v>
      </c>
      <c r="E3053" s="194">
        <f t="shared" si="403"/>
        <v>7.1179087900359761</v>
      </c>
      <c r="F3053" s="194">
        <f t="shared" si="404"/>
        <v>0</v>
      </c>
      <c r="G3053" s="194">
        <f t="shared" si="405"/>
        <v>8.1855951085413725</v>
      </c>
      <c r="H3053" s="194">
        <f t="shared" si="406"/>
        <v>27.599999999999998</v>
      </c>
      <c r="I3053" s="194">
        <f t="shared" si="407"/>
        <v>27.599999999999994</v>
      </c>
    </row>
    <row r="3054" spans="1:9" x14ac:dyDescent="0.3">
      <c r="A3054">
        <v>3042</v>
      </c>
      <c r="B3054">
        <v>4.3241255947546908E-2</v>
      </c>
      <c r="C3054" s="194">
        <f t="shared" si="401"/>
        <v>11.714489876518682</v>
      </c>
      <c r="D3054" s="213">
        <f t="shared" si="402"/>
        <v>11.714489876518682</v>
      </c>
      <c r="E3054" s="194">
        <f t="shared" si="403"/>
        <v>0</v>
      </c>
      <c r="F3054" s="194">
        <f t="shared" si="404"/>
        <v>12.285510123481318</v>
      </c>
      <c r="G3054" s="194">
        <f t="shared" si="405"/>
        <v>8.5998570864369235</v>
      </c>
      <c r="H3054" s="194">
        <f t="shared" si="406"/>
        <v>13.471663357996484</v>
      </c>
      <c r="I3054" s="194">
        <f t="shared" si="407"/>
        <v>4.8718062715595574</v>
      </c>
    </row>
    <row r="3055" spans="1:9" x14ac:dyDescent="0.3">
      <c r="A3055">
        <v>3043</v>
      </c>
      <c r="B3055">
        <v>0.10374486272364136</v>
      </c>
      <c r="C3055" s="194">
        <f t="shared" si="401"/>
        <v>14.437011276442547</v>
      </c>
      <c r="D3055" s="213">
        <f t="shared" si="402"/>
        <v>14.437011276442547</v>
      </c>
      <c r="E3055" s="194">
        <f t="shared" si="403"/>
        <v>0</v>
      </c>
      <c r="F3055" s="194">
        <f t="shared" si="404"/>
        <v>9.5629887235574529</v>
      </c>
      <c r="G3055" s="194">
        <f t="shared" si="405"/>
        <v>6.6940921064902179</v>
      </c>
      <c r="H3055" s="194">
        <f t="shared" si="406"/>
        <v>16.602562967908927</v>
      </c>
      <c r="I3055" s="194">
        <f t="shared" si="407"/>
        <v>9.90847086141871</v>
      </c>
    </row>
    <row r="3056" spans="1:9" x14ac:dyDescent="0.3">
      <c r="A3056">
        <v>3044</v>
      </c>
      <c r="B3056">
        <v>0.98840007489374548</v>
      </c>
      <c r="C3056" s="194">
        <f t="shared" si="401"/>
        <v>35.620764804745178</v>
      </c>
      <c r="D3056" s="213">
        <f t="shared" si="402"/>
        <v>24</v>
      </c>
      <c r="E3056" s="194">
        <f t="shared" si="403"/>
        <v>11.620764804745178</v>
      </c>
      <c r="F3056" s="194">
        <f t="shared" si="404"/>
        <v>0</v>
      </c>
      <c r="G3056" s="194">
        <f t="shared" si="405"/>
        <v>13.363879525456953</v>
      </c>
      <c r="H3056" s="194">
        <f t="shared" si="406"/>
        <v>27.599999999999998</v>
      </c>
      <c r="I3056" s="194">
        <f t="shared" si="407"/>
        <v>27.599999999999994</v>
      </c>
    </row>
    <row r="3057" spans="1:9" x14ac:dyDescent="0.3">
      <c r="A3057">
        <v>3045</v>
      </c>
      <c r="B3057">
        <v>4.6238804628673247E-4</v>
      </c>
      <c r="C3057" s="194">
        <f t="shared" si="401"/>
        <v>2.125208416407105</v>
      </c>
      <c r="D3057" s="213">
        <f t="shared" si="402"/>
        <v>2.125208416407105</v>
      </c>
      <c r="E3057" s="194">
        <f t="shared" si="403"/>
        <v>0</v>
      </c>
      <c r="F3057" s="194">
        <f t="shared" si="404"/>
        <v>21.874791583592895</v>
      </c>
      <c r="G3057" s="194">
        <f t="shared" si="405"/>
        <v>15.312354108515027</v>
      </c>
      <c r="H3057" s="194">
        <f t="shared" si="406"/>
        <v>2.4439896788681708</v>
      </c>
      <c r="I3057" s="194">
        <f t="shared" si="407"/>
        <v>-12.868364429646858</v>
      </c>
    </row>
    <row r="3058" spans="1:9" x14ac:dyDescent="0.3">
      <c r="A3058">
        <v>3046</v>
      </c>
      <c r="B3058">
        <v>0.66277059396291327</v>
      </c>
      <c r="C3058" s="194">
        <f t="shared" si="401"/>
        <v>24.520218816443883</v>
      </c>
      <c r="D3058" s="213">
        <f t="shared" si="402"/>
        <v>24</v>
      </c>
      <c r="E3058" s="194">
        <f t="shared" si="403"/>
        <v>0.52021881644388301</v>
      </c>
      <c r="F3058" s="194">
        <f t="shared" si="404"/>
        <v>0</v>
      </c>
      <c r="G3058" s="194">
        <f t="shared" si="405"/>
        <v>0.5982516389104654</v>
      </c>
      <c r="H3058" s="194">
        <f t="shared" si="406"/>
        <v>27.599999999999998</v>
      </c>
      <c r="I3058" s="194">
        <f t="shared" si="407"/>
        <v>27.599999999999994</v>
      </c>
    </row>
    <row r="3059" spans="1:9" x14ac:dyDescent="0.3">
      <c r="A3059">
        <v>3047</v>
      </c>
      <c r="B3059">
        <v>0.18663516218709586</v>
      </c>
      <c r="C3059" s="194">
        <f t="shared" si="401"/>
        <v>16.657814414863701</v>
      </c>
      <c r="D3059" s="213">
        <f t="shared" si="402"/>
        <v>16.657814414863701</v>
      </c>
      <c r="E3059" s="194">
        <f t="shared" si="403"/>
        <v>0</v>
      </c>
      <c r="F3059" s="194">
        <f t="shared" si="404"/>
        <v>7.3421855851362992</v>
      </c>
      <c r="G3059" s="194">
        <f t="shared" si="405"/>
        <v>5.1395299095954101</v>
      </c>
      <c r="H3059" s="194">
        <f t="shared" si="406"/>
        <v>19.156486577093254</v>
      </c>
      <c r="I3059" s="194">
        <f t="shared" si="407"/>
        <v>14.016956667497842</v>
      </c>
    </row>
    <row r="3060" spans="1:9" x14ac:dyDescent="0.3">
      <c r="A3060">
        <v>3048</v>
      </c>
      <c r="B3060">
        <v>0.88393478732718744</v>
      </c>
      <c r="C3060" s="194">
        <f t="shared" si="401"/>
        <v>29.169333629060176</v>
      </c>
      <c r="D3060" s="213">
        <f t="shared" si="402"/>
        <v>24</v>
      </c>
      <c r="E3060" s="194">
        <f t="shared" si="403"/>
        <v>5.1693336290601763</v>
      </c>
      <c r="F3060" s="194">
        <f t="shared" si="404"/>
        <v>0</v>
      </c>
      <c r="G3060" s="194">
        <f t="shared" si="405"/>
        <v>5.9447336734192024</v>
      </c>
      <c r="H3060" s="194">
        <f t="shared" si="406"/>
        <v>27.599999999999998</v>
      </c>
      <c r="I3060" s="194">
        <f t="shared" si="407"/>
        <v>27.599999999999994</v>
      </c>
    </row>
    <row r="3061" spans="1:9" x14ac:dyDescent="0.3">
      <c r="A3061">
        <v>3049</v>
      </c>
      <c r="B3061">
        <v>0.5631148926773164</v>
      </c>
      <c r="C3061" s="194">
        <f t="shared" si="401"/>
        <v>22.953228242538042</v>
      </c>
      <c r="D3061" s="213">
        <f t="shared" si="402"/>
        <v>22.953228242538042</v>
      </c>
      <c r="E3061" s="194">
        <f t="shared" si="403"/>
        <v>0</v>
      </c>
      <c r="F3061" s="194">
        <f t="shared" si="404"/>
        <v>1.0467717574619577</v>
      </c>
      <c r="G3061" s="194">
        <f t="shared" si="405"/>
        <v>0.73274023022337043</v>
      </c>
      <c r="H3061" s="194">
        <f t="shared" si="406"/>
        <v>26.396212478918745</v>
      </c>
      <c r="I3061" s="194">
        <f t="shared" si="407"/>
        <v>25.663472248695378</v>
      </c>
    </row>
    <row r="3062" spans="1:9" x14ac:dyDescent="0.3">
      <c r="A3062">
        <v>3050</v>
      </c>
      <c r="B3062">
        <v>0.88911393883855661</v>
      </c>
      <c r="C3062" s="194">
        <f t="shared" si="401"/>
        <v>29.33097680890647</v>
      </c>
      <c r="D3062" s="213">
        <f t="shared" si="402"/>
        <v>24</v>
      </c>
      <c r="E3062" s="194">
        <f t="shared" si="403"/>
        <v>5.3309768089064704</v>
      </c>
      <c r="F3062" s="194">
        <f t="shared" si="404"/>
        <v>0</v>
      </c>
      <c r="G3062" s="194">
        <f t="shared" si="405"/>
        <v>6.1306233302424404</v>
      </c>
      <c r="H3062" s="194">
        <f t="shared" si="406"/>
        <v>27.599999999999998</v>
      </c>
      <c r="I3062" s="194">
        <f t="shared" si="407"/>
        <v>27.599999999999994</v>
      </c>
    </row>
    <row r="3063" spans="1:9" x14ac:dyDescent="0.3">
      <c r="A3063">
        <v>3051</v>
      </c>
      <c r="B3063">
        <v>8.2775807796162115E-2</v>
      </c>
      <c r="C3063" s="194">
        <f t="shared" si="401"/>
        <v>13.680161000247967</v>
      </c>
      <c r="D3063" s="213">
        <f t="shared" si="402"/>
        <v>13.680161000247967</v>
      </c>
      <c r="E3063" s="194">
        <f t="shared" si="403"/>
        <v>0</v>
      </c>
      <c r="F3063" s="194">
        <f t="shared" si="404"/>
        <v>10.319838999752033</v>
      </c>
      <c r="G3063" s="194">
        <f t="shared" si="405"/>
        <v>7.2238872998264236</v>
      </c>
      <c r="H3063" s="194">
        <f t="shared" si="406"/>
        <v>15.732185150285162</v>
      </c>
      <c r="I3063" s="194">
        <f t="shared" si="407"/>
        <v>8.508297850458737</v>
      </c>
    </row>
    <row r="3064" spans="1:9" x14ac:dyDescent="0.3">
      <c r="A3064">
        <v>3052</v>
      </c>
      <c r="B3064">
        <v>0.69817690053800041</v>
      </c>
      <c r="C3064" s="194">
        <f t="shared" si="401"/>
        <v>25.114985568244336</v>
      </c>
      <c r="D3064" s="213">
        <f t="shared" si="402"/>
        <v>24</v>
      </c>
      <c r="E3064" s="194">
        <f t="shared" si="403"/>
        <v>1.1149855682443359</v>
      </c>
      <c r="F3064" s="194">
        <f t="shared" si="404"/>
        <v>0</v>
      </c>
      <c r="G3064" s="194">
        <f t="shared" si="405"/>
        <v>1.2822334034809861</v>
      </c>
      <c r="H3064" s="194">
        <f t="shared" si="406"/>
        <v>27.599999999999998</v>
      </c>
      <c r="I3064" s="194">
        <f t="shared" si="407"/>
        <v>27.599999999999994</v>
      </c>
    </row>
    <row r="3065" spans="1:9" x14ac:dyDescent="0.3">
      <c r="A3065">
        <v>3053</v>
      </c>
      <c r="B3065">
        <v>0.82873140220485819</v>
      </c>
      <c r="C3065" s="194">
        <f t="shared" si="401"/>
        <v>27.694984146861806</v>
      </c>
      <c r="D3065" s="213">
        <f t="shared" si="402"/>
        <v>24</v>
      </c>
      <c r="E3065" s="194">
        <f t="shared" si="403"/>
        <v>3.6949841468618061</v>
      </c>
      <c r="F3065" s="194">
        <f t="shared" si="404"/>
        <v>0</v>
      </c>
      <c r="G3065" s="194">
        <f t="shared" si="405"/>
        <v>4.249231768891077</v>
      </c>
      <c r="H3065" s="194">
        <f t="shared" si="406"/>
        <v>27.599999999999998</v>
      </c>
      <c r="I3065" s="194">
        <f t="shared" si="407"/>
        <v>27.599999999999994</v>
      </c>
    </row>
    <row r="3066" spans="1:9" x14ac:dyDescent="0.3">
      <c r="A3066">
        <v>3054</v>
      </c>
      <c r="B3066">
        <v>0.36868321627265999</v>
      </c>
      <c r="C3066" s="194">
        <f t="shared" si="401"/>
        <v>19.987942574400034</v>
      </c>
      <c r="D3066" s="213">
        <f t="shared" si="402"/>
        <v>19.987942574400034</v>
      </c>
      <c r="E3066" s="194">
        <f t="shared" si="403"/>
        <v>0</v>
      </c>
      <c r="F3066" s="194">
        <f t="shared" si="404"/>
        <v>4.0120574255999664</v>
      </c>
      <c r="G3066" s="194">
        <f t="shared" si="405"/>
        <v>2.8084401979199769</v>
      </c>
      <c r="H3066" s="194">
        <f t="shared" si="406"/>
        <v>22.986133960560036</v>
      </c>
      <c r="I3066" s="194">
        <f t="shared" si="407"/>
        <v>20.177693762640054</v>
      </c>
    </row>
    <row r="3067" spans="1:9" x14ac:dyDescent="0.3">
      <c r="A3067">
        <v>3055</v>
      </c>
      <c r="B3067">
        <v>0.36883313504604143</v>
      </c>
      <c r="C3067" s="194">
        <f t="shared" si="401"/>
        <v>19.990327569734475</v>
      </c>
      <c r="D3067" s="213">
        <f t="shared" si="402"/>
        <v>19.990327569734475</v>
      </c>
      <c r="E3067" s="194">
        <f t="shared" si="403"/>
        <v>0</v>
      </c>
      <c r="F3067" s="194">
        <f t="shared" si="404"/>
        <v>4.0096724302655247</v>
      </c>
      <c r="G3067" s="194">
        <f t="shared" si="405"/>
        <v>2.8067707011858674</v>
      </c>
      <c r="H3067" s="194">
        <f t="shared" si="406"/>
        <v>22.988876705194645</v>
      </c>
      <c r="I3067" s="194">
        <f t="shared" si="407"/>
        <v>20.182106004008777</v>
      </c>
    </row>
    <row r="3068" spans="1:9" x14ac:dyDescent="0.3">
      <c r="A3068">
        <v>3056</v>
      </c>
      <c r="B3068">
        <v>0.77505287291859282</v>
      </c>
      <c r="C3068" s="194">
        <f t="shared" si="401"/>
        <v>26.533547995443904</v>
      </c>
      <c r="D3068" s="213">
        <f t="shared" si="402"/>
        <v>24</v>
      </c>
      <c r="E3068" s="194">
        <f t="shared" si="403"/>
        <v>2.5335479954439037</v>
      </c>
      <c r="F3068" s="194">
        <f t="shared" si="404"/>
        <v>0</v>
      </c>
      <c r="G3068" s="194">
        <f t="shared" si="405"/>
        <v>2.9135801947604891</v>
      </c>
      <c r="H3068" s="194">
        <f t="shared" si="406"/>
        <v>27.599999999999998</v>
      </c>
      <c r="I3068" s="194">
        <f t="shared" si="407"/>
        <v>27.599999999999994</v>
      </c>
    </row>
    <row r="3069" spans="1:9" x14ac:dyDescent="0.3">
      <c r="A3069">
        <v>3057</v>
      </c>
      <c r="B3069">
        <v>0.56242798038585384</v>
      </c>
      <c r="C3069" s="194">
        <f t="shared" si="401"/>
        <v>22.942767479483074</v>
      </c>
      <c r="D3069" s="213">
        <f t="shared" si="402"/>
        <v>22.942767479483074</v>
      </c>
      <c r="E3069" s="194">
        <f t="shared" si="403"/>
        <v>0</v>
      </c>
      <c r="F3069" s="194">
        <f t="shared" si="404"/>
        <v>1.0572325205169264</v>
      </c>
      <c r="G3069" s="194">
        <f t="shared" si="405"/>
        <v>0.74006276436184859</v>
      </c>
      <c r="H3069" s="194">
        <f t="shared" si="406"/>
        <v>26.384182601405534</v>
      </c>
      <c r="I3069" s="194">
        <f t="shared" si="407"/>
        <v>25.644119837043686</v>
      </c>
    </row>
    <row r="3070" spans="1:9" x14ac:dyDescent="0.3">
      <c r="A3070">
        <v>3058</v>
      </c>
      <c r="B3070">
        <v>0.57679521902701947</v>
      </c>
      <c r="C3070" s="194">
        <f t="shared" si="401"/>
        <v>23.162209423829228</v>
      </c>
      <c r="D3070" s="213">
        <f t="shared" si="402"/>
        <v>23.162209423829228</v>
      </c>
      <c r="E3070" s="194">
        <f t="shared" si="403"/>
        <v>0</v>
      </c>
      <c r="F3070" s="194">
        <f t="shared" si="404"/>
        <v>0.83779057617077157</v>
      </c>
      <c r="G3070" s="194">
        <f t="shared" si="405"/>
        <v>0.58645340331954021</v>
      </c>
      <c r="H3070" s="194">
        <f t="shared" si="406"/>
        <v>26.636540837403611</v>
      </c>
      <c r="I3070" s="194">
        <f t="shared" si="407"/>
        <v>26.05008743408407</v>
      </c>
    </row>
    <row r="3071" spans="1:9" x14ac:dyDescent="0.3">
      <c r="A3071">
        <v>3059</v>
      </c>
      <c r="B3071">
        <v>0.41007055586250463</v>
      </c>
      <c r="C3071" s="194">
        <f t="shared" si="401"/>
        <v>20.635819091548129</v>
      </c>
      <c r="D3071" s="213">
        <f t="shared" si="402"/>
        <v>20.635819091548129</v>
      </c>
      <c r="E3071" s="194">
        <f t="shared" si="403"/>
        <v>0</v>
      </c>
      <c r="F3071" s="194">
        <f t="shared" si="404"/>
        <v>3.3641809084518712</v>
      </c>
      <c r="G3071" s="194">
        <f t="shared" si="405"/>
        <v>2.3549266359163101</v>
      </c>
      <c r="H3071" s="194">
        <f t="shared" si="406"/>
        <v>23.731191955280345</v>
      </c>
      <c r="I3071" s="194">
        <f t="shared" si="407"/>
        <v>21.37626531936403</v>
      </c>
    </row>
    <row r="3072" spans="1:9" x14ac:dyDescent="0.3">
      <c r="A3072">
        <v>3060</v>
      </c>
      <c r="B3072">
        <v>0.66700937123420911</v>
      </c>
      <c r="C3072" s="194">
        <f t="shared" si="401"/>
        <v>24.590020139241698</v>
      </c>
      <c r="D3072" s="213">
        <f t="shared" si="402"/>
        <v>24</v>
      </c>
      <c r="E3072" s="194">
        <f t="shared" si="403"/>
        <v>0.59002013924169816</v>
      </c>
      <c r="F3072" s="194">
        <f t="shared" si="404"/>
        <v>0</v>
      </c>
      <c r="G3072" s="194">
        <f t="shared" si="405"/>
        <v>0.67852316012795288</v>
      </c>
      <c r="H3072" s="194">
        <f t="shared" si="406"/>
        <v>27.599999999999998</v>
      </c>
      <c r="I3072" s="194">
        <f t="shared" si="407"/>
        <v>27.599999999999994</v>
      </c>
    </row>
    <row r="3073" spans="1:9" x14ac:dyDescent="0.3">
      <c r="A3073">
        <v>3061</v>
      </c>
      <c r="B3073">
        <v>0.3783164603079513</v>
      </c>
      <c r="C3073" s="194">
        <f t="shared" si="401"/>
        <v>20.140567792344626</v>
      </c>
      <c r="D3073" s="213">
        <f t="shared" si="402"/>
        <v>20.140567792344626</v>
      </c>
      <c r="E3073" s="194">
        <f t="shared" si="403"/>
        <v>0</v>
      </c>
      <c r="F3073" s="194">
        <f t="shared" si="404"/>
        <v>3.8594322076553738</v>
      </c>
      <c r="G3073" s="194">
        <f t="shared" si="405"/>
        <v>2.701602545358762</v>
      </c>
      <c r="H3073" s="194">
        <f t="shared" si="406"/>
        <v>23.161652961196317</v>
      </c>
      <c r="I3073" s="194">
        <f t="shared" si="407"/>
        <v>20.460050415837554</v>
      </c>
    </row>
    <row r="3074" spans="1:9" x14ac:dyDescent="0.3">
      <c r="A3074">
        <v>3062</v>
      </c>
      <c r="B3074">
        <v>0.75020493398259647</v>
      </c>
      <c r="C3074" s="194">
        <f t="shared" si="401"/>
        <v>26.050808740802673</v>
      </c>
      <c r="D3074" s="213">
        <f t="shared" si="402"/>
        <v>24</v>
      </c>
      <c r="E3074" s="194">
        <f t="shared" si="403"/>
        <v>2.0508087408026725</v>
      </c>
      <c r="F3074" s="194">
        <f t="shared" si="404"/>
        <v>0</v>
      </c>
      <c r="G3074" s="194">
        <f t="shared" si="405"/>
        <v>2.3584300519230732</v>
      </c>
      <c r="H3074" s="194">
        <f t="shared" si="406"/>
        <v>27.599999999999998</v>
      </c>
      <c r="I3074" s="194">
        <f t="shared" si="407"/>
        <v>27.599999999999994</v>
      </c>
    </row>
    <row r="3075" spans="1:9" x14ac:dyDescent="0.3">
      <c r="A3075">
        <v>3063</v>
      </c>
      <c r="B3075">
        <v>0.64341465104583051</v>
      </c>
      <c r="C3075" s="194">
        <f t="shared" si="401"/>
        <v>24.205606572514327</v>
      </c>
      <c r="D3075" s="213">
        <f t="shared" si="402"/>
        <v>24</v>
      </c>
      <c r="E3075" s="194">
        <f t="shared" si="403"/>
        <v>0.20560657251432701</v>
      </c>
      <c r="F3075" s="194">
        <f t="shared" si="404"/>
        <v>0</v>
      </c>
      <c r="G3075" s="194">
        <f t="shared" si="405"/>
        <v>0.23644755839147605</v>
      </c>
      <c r="H3075" s="194">
        <f t="shared" si="406"/>
        <v>27.599999999999998</v>
      </c>
      <c r="I3075" s="194">
        <f t="shared" si="407"/>
        <v>27.599999999999994</v>
      </c>
    </row>
    <row r="3076" spans="1:9" x14ac:dyDescent="0.3">
      <c r="A3076">
        <v>3064</v>
      </c>
      <c r="B3076">
        <v>0.25517328874449696</v>
      </c>
      <c r="C3076" s="194">
        <f t="shared" si="401"/>
        <v>18.050211202423593</v>
      </c>
      <c r="D3076" s="213">
        <f t="shared" si="402"/>
        <v>18.050211202423593</v>
      </c>
      <c r="E3076" s="194">
        <f t="shared" si="403"/>
        <v>0</v>
      </c>
      <c r="F3076" s="194">
        <f t="shared" si="404"/>
        <v>5.9497887975764066</v>
      </c>
      <c r="G3076" s="194">
        <f t="shared" si="405"/>
        <v>4.1648521583034848</v>
      </c>
      <c r="H3076" s="194">
        <f t="shared" si="406"/>
        <v>20.757742882787131</v>
      </c>
      <c r="I3076" s="194">
        <f t="shared" si="407"/>
        <v>16.592890724483645</v>
      </c>
    </row>
    <row r="3077" spans="1:9" x14ac:dyDescent="0.3">
      <c r="A3077">
        <v>3065</v>
      </c>
      <c r="B3077">
        <v>0.85238035862856831</v>
      </c>
      <c r="C3077" s="194">
        <f t="shared" si="401"/>
        <v>28.280182846336935</v>
      </c>
      <c r="D3077" s="213">
        <f t="shared" si="402"/>
        <v>24</v>
      </c>
      <c r="E3077" s="194">
        <f t="shared" si="403"/>
        <v>4.2801828463369347</v>
      </c>
      <c r="F3077" s="194">
        <f t="shared" si="404"/>
        <v>0</v>
      </c>
      <c r="G3077" s="194">
        <f t="shared" si="405"/>
        <v>4.9222102732874742</v>
      </c>
      <c r="H3077" s="194">
        <f t="shared" si="406"/>
        <v>27.599999999999998</v>
      </c>
      <c r="I3077" s="194">
        <f t="shared" si="407"/>
        <v>27.599999999999994</v>
      </c>
    </row>
    <row r="3078" spans="1:9" x14ac:dyDescent="0.3">
      <c r="A3078">
        <v>3066</v>
      </c>
      <c r="B3078">
        <v>0.39786486227761986</v>
      </c>
      <c r="C3078" s="194">
        <f t="shared" si="401"/>
        <v>20.446734732609812</v>
      </c>
      <c r="D3078" s="213">
        <f t="shared" si="402"/>
        <v>20.446734732609812</v>
      </c>
      <c r="E3078" s="194">
        <f t="shared" si="403"/>
        <v>0</v>
      </c>
      <c r="F3078" s="194">
        <f t="shared" si="404"/>
        <v>3.5532652673901879</v>
      </c>
      <c r="G3078" s="194">
        <f t="shared" si="405"/>
        <v>2.4872856871731317</v>
      </c>
      <c r="H3078" s="194">
        <f t="shared" si="406"/>
        <v>23.513744942501283</v>
      </c>
      <c r="I3078" s="194">
        <f t="shared" si="407"/>
        <v>21.026459255328149</v>
      </c>
    </row>
    <row r="3079" spans="1:9" x14ac:dyDescent="0.3">
      <c r="A3079">
        <v>3067</v>
      </c>
      <c r="B3079">
        <v>0.21684654463217312</v>
      </c>
      <c r="C3079" s="194">
        <f t="shared" si="401"/>
        <v>17.302674088104489</v>
      </c>
      <c r="D3079" s="213">
        <f t="shared" si="402"/>
        <v>17.302674088104489</v>
      </c>
      <c r="E3079" s="194">
        <f t="shared" si="403"/>
        <v>0</v>
      </c>
      <c r="F3079" s="194">
        <f t="shared" si="404"/>
        <v>6.6973259118955113</v>
      </c>
      <c r="G3079" s="194">
        <f t="shared" si="405"/>
        <v>4.6881281383268583</v>
      </c>
      <c r="H3079" s="194">
        <f t="shared" si="406"/>
        <v>19.898075201320161</v>
      </c>
      <c r="I3079" s="194">
        <f t="shared" si="407"/>
        <v>15.209947062993301</v>
      </c>
    </row>
    <row r="3080" spans="1:9" x14ac:dyDescent="0.3">
      <c r="A3080">
        <v>3068</v>
      </c>
      <c r="B3080">
        <v>0.16969961382107202</v>
      </c>
      <c r="C3080" s="194">
        <f t="shared" si="401"/>
        <v>16.267882167194333</v>
      </c>
      <c r="D3080" s="213">
        <f t="shared" si="402"/>
        <v>16.267882167194333</v>
      </c>
      <c r="E3080" s="194">
        <f t="shared" si="403"/>
        <v>0</v>
      </c>
      <c r="F3080" s="194">
        <f t="shared" si="404"/>
        <v>7.7321178328056668</v>
      </c>
      <c r="G3080" s="194">
        <f t="shared" si="405"/>
        <v>5.4124824829639673</v>
      </c>
      <c r="H3080" s="194">
        <f t="shared" si="406"/>
        <v>18.708064492273483</v>
      </c>
      <c r="I3080" s="194">
        <f t="shared" si="407"/>
        <v>13.295582009309515</v>
      </c>
    </row>
    <row r="3081" spans="1:9" x14ac:dyDescent="0.3">
      <c r="A3081">
        <v>3069</v>
      </c>
      <c r="B3081">
        <v>0.77669947345469148</v>
      </c>
      <c r="C3081" s="194">
        <f t="shared" si="401"/>
        <v>26.56656270273659</v>
      </c>
      <c r="D3081" s="213">
        <f t="shared" si="402"/>
        <v>24</v>
      </c>
      <c r="E3081" s="194">
        <f t="shared" si="403"/>
        <v>2.56656270273659</v>
      </c>
      <c r="F3081" s="194">
        <f t="shared" si="404"/>
        <v>0</v>
      </c>
      <c r="G3081" s="194">
        <f t="shared" si="405"/>
        <v>2.9515471081470781</v>
      </c>
      <c r="H3081" s="194">
        <f t="shared" si="406"/>
        <v>27.599999999999998</v>
      </c>
      <c r="I3081" s="194">
        <f t="shared" si="407"/>
        <v>27.599999999999994</v>
      </c>
    </row>
    <row r="3082" spans="1:9" x14ac:dyDescent="0.3">
      <c r="A3082">
        <v>3070</v>
      </c>
      <c r="B3082">
        <v>0.68367401327379995</v>
      </c>
      <c r="C3082" s="194">
        <f t="shared" si="401"/>
        <v>24.867985092339797</v>
      </c>
      <c r="D3082" s="213">
        <f t="shared" si="402"/>
        <v>24</v>
      </c>
      <c r="E3082" s="194">
        <f t="shared" si="403"/>
        <v>0.86798509233979715</v>
      </c>
      <c r="F3082" s="194">
        <f t="shared" si="404"/>
        <v>0</v>
      </c>
      <c r="G3082" s="194">
        <f t="shared" si="405"/>
        <v>0.99818285619076663</v>
      </c>
      <c r="H3082" s="194">
        <f t="shared" si="406"/>
        <v>27.599999999999998</v>
      </c>
      <c r="I3082" s="194">
        <f t="shared" si="407"/>
        <v>27.599999999999994</v>
      </c>
    </row>
    <row r="3083" spans="1:9" x14ac:dyDescent="0.3">
      <c r="A3083">
        <v>3071</v>
      </c>
      <c r="B3083">
        <v>0.700281020808042</v>
      </c>
      <c r="C3083" s="194">
        <f t="shared" si="401"/>
        <v>25.15125357462269</v>
      </c>
      <c r="D3083" s="213">
        <f t="shared" si="402"/>
        <v>24</v>
      </c>
      <c r="E3083" s="194">
        <f t="shared" si="403"/>
        <v>1.1512535746226895</v>
      </c>
      <c r="F3083" s="194">
        <f t="shared" si="404"/>
        <v>0</v>
      </c>
      <c r="G3083" s="194">
        <f t="shared" si="405"/>
        <v>1.3239416108160929</v>
      </c>
      <c r="H3083" s="194">
        <f t="shared" si="406"/>
        <v>27.599999999999998</v>
      </c>
      <c r="I3083" s="194">
        <f t="shared" si="407"/>
        <v>27.599999999999994</v>
      </c>
    </row>
    <row r="3084" spans="1:9" x14ac:dyDescent="0.3">
      <c r="A3084">
        <v>3072</v>
      </c>
      <c r="B3084">
        <v>0.77460404494034207</v>
      </c>
      <c r="C3084" s="194">
        <f t="shared" si="401"/>
        <v>26.52457269213966</v>
      </c>
      <c r="D3084" s="213">
        <f t="shared" si="402"/>
        <v>24</v>
      </c>
      <c r="E3084" s="194">
        <f t="shared" si="403"/>
        <v>2.5245726921396603</v>
      </c>
      <c r="F3084" s="194">
        <f t="shared" si="404"/>
        <v>0</v>
      </c>
      <c r="G3084" s="194">
        <f t="shared" si="405"/>
        <v>2.903258595960609</v>
      </c>
      <c r="H3084" s="194">
        <f t="shared" si="406"/>
        <v>27.599999999999998</v>
      </c>
      <c r="I3084" s="194">
        <f t="shared" si="407"/>
        <v>27.599999999999994</v>
      </c>
    </row>
    <row r="3085" spans="1:9" x14ac:dyDescent="0.3">
      <c r="A3085">
        <v>3073</v>
      </c>
      <c r="B3085">
        <v>0.39983394883133083</v>
      </c>
      <c r="C3085" s="194">
        <f t="shared" si="401"/>
        <v>20.477338422867511</v>
      </c>
      <c r="D3085" s="213">
        <f t="shared" si="402"/>
        <v>20.477338422867511</v>
      </c>
      <c r="E3085" s="194">
        <f t="shared" si="403"/>
        <v>0</v>
      </c>
      <c r="F3085" s="194">
        <f t="shared" si="404"/>
        <v>3.5226615771324887</v>
      </c>
      <c r="G3085" s="194">
        <f t="shared" si="405"/>
        <v>2.4658631039927426</v>
      </c>
      <c r="H3085" s="194">
        <f t="shared" si="406"/>
        <v>23.548939186297638</v>
      </c>
      <c r="I3085" s="194">
        <f t="shared" si="407"/>
        <v>21.083076082304895</v>
      </c>
    </row>
    <row r="3086" spans="1:9" x14ac:dyDescent="0.3">
      <c r="A3086">
        <v>3074</v>
      </c>
      <c r="B3086">
        <v>0.39544301119913372</v>
      </c>
      <c r="C3086" s="194">
        <f t="shared" ref="C3086:C3149" si="408">_xlfn.NORM.INV(B3086,$B$5,$B$6)</f>
        <v>20.409038557231614</v>
      </c>
      <c r="D3086" s="213">
        <f t="shared" ref="D3086:D3149" si="409">MIN(C3086,$D$6)</f>
        <v>20.409038557231614</v>
      </c>
      <c r="E3086" s="194">
        <f t="shared" ref="E3086:E3149" si="410">MAX(C3086-$D$6,0)</f>
        <v>0</v>
      </c>
      <c r="F3086" s="194">
        <f t="shared" ref="F3086:F3149" si="411">MAX($D$6-C3086,0)</f>
        <v>3.5909614427683856</v>
      </c>
      <c r="G3086" s="194">
        <f t="shared" ref="G3086:G3149" si="412">E3086*$D$2+F3086*$D$3</f>
        <v>2.5136730099378704</v>
      </c>
      <c r="H3086" s="194">
        <f t="shared" ref="H3086:H3149" si="413">$D$2*D3086</f>
        <v>23.470394340816355</v>
      </c>
      <c r="I3086" s="194">
        <f t="shared" ref="I3086:I3149" si="414">-$D$6*$B$2+D3086*$B$4+F3086*$B$3</f>
        <v>20.956721330878487</v>
      </c>
    </row>
    <row r="3087" spans="1:9" x14ac:dyDescent="0.3">
      <c r="A3087">
        <v>3075</v>
      </c>
      <c r="B3087">
        <v>0.20979731173004634</v>
      </c>
      <c r="C3087" s="194">
        <f t="shared" si="408"/>
        <v>17.157251597347397</v>
      </c>
      <c r="D3087" s="213">
        <f t="shared" si="409"/>
        <v>17.157251597347397</v>
      </c>
      <c r="E3087" s="194">
        <f t="shared" si="410"/>
        <v>0</v>
      </c>
      <c r="F3087" s="194">
        <f t="shared" si="411"/>
        <v>6.8427484026526031</v>
      </c>
      <c r="G3087" s="194">
        <f t="shared" si="412"/>
        <v>4.7899238818568231</v>
      </c>
      <c r="H3087" s="194">
        <f t="shared" si="413"/>
        <v>19.730839336949504</v>
      </c>
      <c r="I3087" s="194">
        <f t="shared" si="414"/>
        <v>14.940915455092679</v>
      </c>
    </row>
    <row r="3088" spans="1:9" x14ac:dyDescent="0.3">
      <c r="A3088">
        <v>3076</v>
      </c>
      <c r="B3088">
        <v>0.4362129669564434</v>
      </c>
      <c r="C3088" s="194">
        <f t="shared" si="408"/>
        <v>21.036533145997165</v>
      </c>
      <c r="D3088" s="213">
        <f t="shared" si="409"/>
        <v>21.036533145997165</v>
      </c>
      <c r="E3088" s="194">
        <f t="shared" si="410"/>
        <v>0</v>
      </c>
      <c r="F3088" s="194">
        <f t="shared" si="411"/>
        <v>2.963466854002835</v>
      </c>
      <c r="G3088" s="194">
        <f t="shared" si="412"/>
        <v>2.0744267978019848</v>
      </c>
      <c r="H3088" s="194">
        <f t="shared" si="413"/>
        <v>24.192013117896739</v>
      </c>
      <c r="I3088" s="194">
        <f t="shared" si="414"/>
        <v>22.117586320094748</v>
      </c>
    </row>
    <row r="3089" spans="1:9" x14ac:dyDescent="0.3">
      <c r="A3089">
        <v>3077</v>
      </c>
      <c r="B3089">
        <v>0.52051082137974125</v>
      </c>
      <c r="C3089" s="194">
        <f t="shared" si="408"/>
        <v>22.30861405455483</v>
      </c>
      <c r="D3089" s="213">
        <f t="shared" si="409"/>
        <v>22.30861405455483</v>
      </c>
      <c r="E3089" s="194">
        <f t="shared" si="410"/>
        <v>0</v>
      </c>
      <c r="F3089" s="194">
        <f t="shared" si="411"/>
        <v>1.6913859454451696</v>
      </c>
      <c r="G3089" s="194">
        <f t="shared" si="412"/>
        <v>1.183970161811619</v>
      </c>
      <c r="H3089" s="194">
        <f t="shared" si="413"/>
        <v>25.654906162738055</v>
      </c>
      <c r="I3089" s="194">
        <f t="shared" si="414"/>
        <v>24.470936000926432</v>
      </c>
    </row>
    <row r="3090" spans="1:9" x14ac:dyDescent="0.3">
      <c r="A3090">
        <v>3078</v>
      </c>
      <c r="B3090">
        <v>0.73780349827129188</v>
      </c>
      <c r="C3090" s="194">
        <f t="shared" si="408"/>
        <v>25.819530212148656</v>
      </c>
      <c r="D3090" s="213">
        <f t="shared" si="409"/>
        <v>24</v>
      </c>
      <c r="E3090" s="194">
        <f t="shared" si="410"/>
        <v>1.8195302121486563</v>
      </c>
      <c r="F3090" s="194">
        <f t="shared" si="411"/>
        <v>0</v>
      </c>
      <c r="G3090" s="194">
        <f t="shared" si="412"/>
        <v>2.0924597439709545</v>
      </c>
      <c r="H3090" s="194">
        <f t="shared" si="413"/>
        <v>27.599999999999998</v>
      </c>
      <c r="I3090" s="194">
        <f t="shared" si="414"/>
        <v>27.599999999999994</v>
      </c>
    </row>
    <row r="3091" spans="1:9" x14ac:dyDescent="0.3">
      <c r="A3091">
        <v>3079</v>
      </c>
      <c r="B3091">
        <v>0.79689816453589712</v>
      </c>
      <c r="C3091" s="194">
        <f t="shared" si="408"/>
        <v>26.983557146234347</v>
      </c>
      <c r="D3091" s="213">
        <f t="shared" si="409"/>
        <v>24</v>
      </c>
      <c r="E3091" s="194">
        <f t="shared" si="410"/>
        <v>2.9835571462343466</v>
      </c>
      <c r="F3091" s="194">
        <f t="shared" si="411"/>
        <v>0</v>
      </c>
      <c r="G3091" s="194">
        <f t="shared" si="412"/>
        <v>3.4310907181694983</v>
      </c>
      <c r="H3091" s="194">
        <f t="shared" si="413"/>
        <v>27.599999999999998</v>
      </c>
      <c r="I3091" s="194">
        <f t="shared" si="414"/>
        <v>27.599999999999994</v>
      </c>
    </row>
    <row r="3092" spans="1:9" x14ac:dyDescent="0.3">
      <c r="A3092">
        <v>3080</v>
      </c>
      <c r="B3092">
        <v>0.30776132068285611</v>
      </c>
      <c r="C3092" s="194">
        <f t="shared" si="408"/>
        <v>18.986764158155083</v>
      </c>
      <c r="D3092" s="213">
        <f t="shared" si="409"/>
        <v>18.986764158155083</v>
      </c>
      <c r="E3092" s="194">
        <f t="shared" si="410"/>
        <v>0</v>
      </c>
      <c r="F3092" s="194">
        <f t="shared" si="411"/>
        <v>5.0132358418449172</v>
      </c>
      <c r="G3092" s="194">
        <f t="shared" si="412"/>
        <v>3.5092650892914423</v>
      </c>
      <c r="H3092" s="194">
        <f t="shared" si="413"/>
        <v>21.834778781878345</v>
      </c>
      <c r="I3092" s="194">
        <f t="shared" si="414"/>
        <v>18.325513692586895</v>
      </c>
    </row>
    <row r="3093" spans="1:9" x14ac:dyDescent="0.3">
      <c r="A3093">
        <v>3081</v>
      </c>
      <c r="B3093">
        <v>0.2371230159376152</v>
      </c>
      <c r="C3093" s="194">
        <f t="shared" si="408"/>
        <v>17.706474393735245</v>
      </c>
      <c r="D3093" s="213">
        <f t="shared" si="409"/>
        <v>17.706474393735245</v>
      </c>
      <c r="E3093" s="194">
        <f t="shared" si="410"/>
        <v>0</v>
      </c>
      <c r="F3093" s="194">
        <f t="shared" si="411"/>
        <v>6.2935256062647547</v>
      </c>
      <c r="G3093" s="194">
        <f t="shared" si="412"/>
        <v>4.405467924385329</v>
      </c>
      <c r="H3093" s="194">
        <f t="shared" si="413"/>
        <v>20.362445552795531</v>
      </c>
      <c r="I3093" s="194">
        <f t="shared" si="414"/>
        <v>15.956977628410204</v>
      </c>
    </row>
    <row r="3094" spans="1:9" x14ac:dyDescent="0.3">
      <c r="A3094">
        <v>3082</v>
      </c>
      <c r="B3094">
        <v>0.98473624574273955</v>
      </c>
      <c r="C3094" s="194">
        <f t="shared" si="408"/>
        <v>34.979066685901067</v>
      </c>
      <c r="D3094" s="213">
        <f t="shared" si="409"/>
        <v>24</v>
      </c>
      <c r="E3094" s="194">
        <f t="shared" si="410"/>
        <v>10.979066685901067</v>
      </c>
      <c r="F3094" s="194">
        <f t="shared" si="411"/>
        <v>0</v>
      </c>
      <c r="G3094" s="194">
        <f t="shared" si="412"/>
        <v>12.625926688786226</v>
      </c>
      <c r="H3094" s="194">
        <f t="shared" si="413"/>
        <v>27.599999999999998</v>
      </c>
      <c r="I3094" s="194">
        <f t="shared" si="414"/>
        <v>27.599999999999994</v>
      </c>
    </row>
    <row r="3095" spans="1:9" x14ac:dyDescent="0.3">
      <c r="A3095">
        <v>3083</v>
      </c>
      <c r="B3095">
        <v>0.67911131723929541</v>
      </c>
      <c r="C3095" s="194">
        <f t="shared" si="408"/>
        <v>24.791291109453653</v>
      </c>
      <c r="D3095" s="213">
        <f t="shared" si="409"/>
        <v>24</v>
      </c>
      <c r="E3095" s="194">
        <f t="shared" si="410"/>
        <v>0.79129110945365255</v>
      </c>
      <c r="F3095" s="194">
        <f t="shared" si="411"/>
        <v>0</v>
      </c>
      <c r="G3095" s="194">
        <f t="shared" si="412"/>
        <v>0.90998477587170035</v>
      </c>
      <c r="H3095" s="194">
        <f t="shared" si="413"/>
        <v>27.599999999999998</v>
      </c>
      <c r="I3095" s="194">
        <f t="shared" si="414"/>
        <v>27.599999999999994</v>
      </c>
    </row>
    <row r="3096" spans="1:9" x14ac:dyDescent="0.3">
      <c r="A3096">
        <v>3084</v>
      </c>
      <c r="B3096">
        <v>0.58774158309024216</v>
      </c>
      <c r="C3096" s="194">
        <f t="shared" si="408"/>
        <v>23.330435806016052</v>
      </c>
      <c r="D3096" s="213">
        <f t="shared" si="409"/>
        <v>23.330435806016052</v>
      </c>
      <c r="E3096" s="194">
        <f t="shared" si="410"/>
        <v>0</v>
      </c>
      <c r="F3096" s="194">
        <f t="shared" si="411"/>
        <v>0.66956419398394829</v>
      </c>
      <c r="G3096" s="194">
        <f t="shared" si="412"/>
        <v>0.46869493578876387</v>
      </c>
      <c r="H3096" s="194">
        <f t="shared" si="413"/>
        <v>26.830001176918458</v>
      </c>
      <c r="I3096" s="194">
        <f t="shared" si="414"/>
        <v>26.361306241129689</v>
      </c>
    </row>
    <row r="3097" spans="1:9" x14ac:dyDescent="0.3">
      <c r="A3097">
        <v>3085</v>
      </c>
      <c r="B3097">
        <v>0.94104871153139058</v>
      </c>
      <c r="C3097" s="194">
        <f t="shared" si="408"/>
        <v>31.381828730488913</v>
      </c>
      <c r="D3097" s="213">
        <f t="shared" si="409"/>
        <v>24</v>
      </c>
      <c r="E3097" s="194">
        <f t="shared" si="410"/>
        <v>7.3818287304889125</v>
      </c>
      <c r="F3097" s="194">
        <f t="shared" si="411"/>
        <v>0</v>
      </c>
      <c r="G3097" s="194">
        <f t="shared" si="412"/>
        <v>8.4891030400622487</v>
      </c>
      <c r="H3097" s="194">
        <f t="shared" si="413"/>
        <v>27.599999999999998</v>
      </c>
      <c r="I3097" s="194">
        <f t="shared" si="414"/>
        <v>27.599999999999994</v>
      </c>
    </row>
    <row r="3098" spans="1:9" x14ac:dyDescent="0.3">
      <c r="A3098">
        <v>3086</v>
      </c>
      <c r="B3098">
        <v>0.57033945436781086</v>
      </c>
      <c r="C3098" s="194">
        <f t="shared" si="408"/>
        <v>23.063430728510358</v>
      </c>
      <c r="D3098" s="213">
        <f t="shared" si="409"/>
        <v>23.063430728510358</v>
      </c>
      <c r="E3098" s="194">
        <f t="shared" si="410"/>
        <v>0</v>
      </c>
      <c r="F3098" s="194">
        <f t="shared" si="411"/>
        <v>0.93656927148964186</v>
      </c>
      <c r="G3098" s="194">
        <f t="shared" si="412"/>
        <v>0.65559849004274939</v>
      </c>
      <c r="H3098" s="194">
        <f t="shared" si="413"/>
        <v>26.522945337786911</v>
      </c>
      <c r="I3098" s="194">
        <f t="shared" si="414"/>
        <v>25.867346847744159</v>
      </c>
    </row>
    <row r="3099" spans="1:9" x14ac:dyDescent="0.3">
      <c r="A3099">
        <v>3087</v>
      </c>
      <c r="B3099">
        <v>0.44192701307000704</v>
      </c>
      <c r="C3099" s="194">
        <f t="shared" si="408"/>
        <v>21.123488012415031</v>
      </c>
      <c r="D3099" s="213">
        <f t="shared" si="409"/>
        <v>21.123488012415031</v>
      </c>
      <c r="E3099" s="194">
        <f t="shared" si="410"/>
        <v>0</v>
      </c>
      <c r="F3099" s="194">
        <f t="shared" si="411"/>
        <v>2.8765119875849692</v>
      </c>
      <c r="G3099" s="194">
        <f t="shared" si="412"/>
        <v>2.0135583913094788</v>
      </c>
      <c r="H3099" s="194">
        <f t="shared" si="413"/>
        <v>24.292011214277284</v>
      </c>
      <c r="I3099" s="194">
        <f t="shared" si="414"/>
        <v>22.2784528229678</v>
      </c>
    </row>
    <row r="3100" spans="1:9" x14ac:dyDescent="0.3">
      <c r="A3100">
        <v>3088</v>
      </c>
      <c r="B3100">
        <v>0.4898091834649787</v>
      </c>
      <c r="C3100" s="194">
        <f t="shared" si="408"/>
        <v>21.846715794473617</v>
      </c>
      <c r="D3100" s="213">
        <f t="shared" si="409"/>
        <v>21.846715794473617</v>
      </c>
      <c r="E3100" s="194">
        <f t="shared" si="410"/>
        <v>0</v>
      </c>
      <c r="F3100" s="194">
        <f t="shared" si="411"/>
        <v>2.1532842055263828</v>
      </c>
      <c r="G3100" s="194">
        <f t="shared" si="412"/>
        <v>1.5072989438684681</v>
      </c>
      <c r="H3100" s="194">
        <f t="shared" si="413"/>
        <v>25.123723163644659</v>
      </c>
      <c r="I3100" s="194">
        <f t="shared" si="414"/>
        <v>23.616424219776185</v>
      </c>
    </row>
    <row r="3101" spans="1:9" x14ac:dyDescent="0.3">
      <c r="A3101">
        <v>3089</v>
      </c>
      <c r="B3101">
        <v>0.10709002756349906</v>
      </c>
      <c r="C3101" s="194">
        <f t="shared" si="408"/>
        <v>14.547080995444635</v>
      </c>
      <c r="D3101" s="213">
        <f t="shared" si="409"/>
        <v>14.547080995444635</v>
      </c>
      <c r="E3101" s="194">
        <f t="shared" si="410"/>
        <v>0</v>
      </c>
      <c r="F3101" s="194">
        <f t="shared" si="411"/>
        <v>9.4529190045553655</v>
      </c>
      <c r="G3101" s="194">
        <f t="shared" si="412"/>
        <v>6.6170433031887566</v>
      </c>
      <c r="H3101" s="194">
        <f t="shared" si="413"/>
        <v>16.729143144761327</v>
      </c>
      <c r="I3101" s="194">
        <f t="shared" si="414"/>
        <v>10.112099841572572</v>
      </c>
    </row>
    <row r="3102" spans="1:9" x14ac:dyDescent="0.3">
      <c r="A3102">
        <v>3090</v>
      </c>
      <c r="B3102">
        <v>0.94216936588704425</v>
      </c>
      <c r="C3102" s="194">
        <f t="shared" si="408"/>
        <v>31.439491540487829</v>
      </c>
      <c r="D3102" s="213">
        <f t="shared" si="409"/>
        <v>24</v>
      </c>
      <c r="E3102" s="194">
        <f t="shared" si="410"/>
        <v>7.439491540487829</v>
      </c>
      <c r="F3102" s="194">
        <f t="shared" si="411"/>
        <v>0</v>
      </c>
      <c r="G3102" s="194">
        <f t="shared" si="412"/>
        <v>8.555415271561003</v>
      </c>
      <c r="H3102" s="194">
        <f t="shared" si="413"/>
        <v>27.599999999999998</v>
      </c>
      <c r="I3102" s="194">
        <f t="shared" si="414"/>
        <v>27.599999999999994</v>
      </c>
    </row>
    <row r="3103" spans="1:9" x14ac:dyDescent="0.3">
      <c r="A3103">
        <v>3091</v>
      </c>
      <c r="B3103">
        <v>0.99587170451525386</v>
      </c>
      <c r="C3103" s="194">
        <f t="shared" si="408"/>
        <v>37.848357338758206</v>
      </c>
      <c r="D3103" s="213">
        <f t="shared" si="409"/>
        <v>24</v>
      </c>
      <c r="E3103" s="194">
        <f t="shared" si="410"/>
        <v>13.848357338758206</v>
      </c>
      <c r="F3103" s="194">
        <f t="shared" si="411"/>
        <v>0</v>
      </c>
      <c r="G3103" s="194">
        <f t="shared" si="412"/>
        <v>15.925610939571936</v>
      </c>
      <c r="H3103" s="194">
        <f t="shared" si="413"/>
        <v>27.599999999999998</v>
      </c>
      <c r="I3103" s="194">
        <f t="shared" si="414"/>
        <v>27.599999999999994</v>
      </c>
    </row>
    <row r="3104" spans="1:9" x14ac:dyDescent="0.3">
      <c r="A3104">
        <v>3092</v>
      </c>
      <c r="B3104">
        <v>0.64777066554665519</v>
      </c>
      <c r="C3104" s="194">
        <f t="shared" si="408"/>
        <v>24.275851965376891</v>
      </c>
      <c r="D3104" s="213">
        <f t="shared" si="409"/>
        <v>24</v>
      </c>
      <c r="E3104" s="194">
        <f t="shared" si="410"/>
        <v>0.27585196537689072</v>
      </c>
      <c r="F3104" s="194">
        <f t="shared" si="411"/>
        <v>0</v>
      </c>
      <c r="G3104" s="194">
        <f t="shared" si="412"/>
        <v>0.3172297601834243</v>
      </c>
      <c r="H3104" s="194">
        <f t="shared" si="413"/>
        <v>27.599999999999998</v>
      </c>
      <c r="I3104" s="194">
        <f t="shared" si="414"/>
        <v>27.599999999999994</v>
      </c>
    </row>
    <row r="3105" spans="1:9" x14ac:dyDescent="0.3">
      <c r="A3105">
        <v>3093</v>
      </c>
      <c r="B3105">
        <v>0.84959504603296276</v>
      </c>
      <c r="C3105" s="194">
        <f t="shared" si="408"/>
        <v>28.20818880185324</v>
      </c>
      <c r="D3105" s="213">
        <f t="shared" si="409"/>
        <v>24</v>
      </c>
      <c r="E3105" s="194">
        <f t="shared" si="410"/>
        <v>4.2081888018532396</v>
      </c>
      <c r="F3105" s="194">
        <f t="shared" si="411"/>
        <v>0</v>
      </c>
      <c r="G3105" s="194">
        <f t="shared" si="412"/>
        <v>4.8394171221312252</v>
      </c>
      <c r="H3105" s="194">
        <f t="shared" si="413"/>
        <v>27.599999999999998</v>
      </c>
      <c r="I3105" s="194">
        <f t="shared" si="414"/>
        <v>27.599999999999994</v>
      </c>
    </row>
    <row r="3106" spans="1:9" x14ac:dyDescent="0.3">
      <c r="A3106">
        <v>3094</v>
      </c>
      <c r="B3106">
        <v>8.070326362992053E-2</v>
      </c>
      <c r="C3106" s="194">
        <f t="shared" si="408"/>
        <v>13.597859753846691</v>
      </c>
      <c r="D3106" s="213">
        <f t="shared" si="409"/>
        <v>13.597859753846691</v>
      </c>
      <c r="E3106" s="194">
        <f t="shared" si="410"/>
        <v>0</v>
      </c>
      <c r="F3106" s="194">
        <f t="shared" si="411"/>
        <v>10.402140246153309</v>
      </c>
      <c r="G3106" s="194">
        <f t="shared" si="412"/>
        <v>7.2814981723073169</v>
      </c>
      <c r="H3106" s="194">
        <f t="shared" si="413"/>
        <v>15.637538716923695</v>
      </c>
      <c r="I3106" s="194">
        <f t="shared" si="414"/>
        <v>8.356040544616377</v>
      </c>
    </row>
    <row r="3107" spans="1:9" x14ac:dyDescent="0.3">
      <c r="A3107">
        <v>3095</v>
      </c>
      <c r="B3107">
        <v>0.23908924962829603</v>
      </c>
      <c r="C3107" s="194">
        <f t="shared" si="408"/>
        <v>17.744588472391563</v>
      </c>
      <c r="D3107" s="213">
        <f t="shared" si="409"/>
        <v>17.744588472391563</v>
      </c>
      <c r="E3107" s="194">
        <f t="shared" si="410"/>
        <v>0</v>
      </c>
      <c r="F3107" s="194">
        <f t="shared" si="411"/>
        <v>6.2554115276084374</v>
      </c>
      <c r="G3107" s="194">
        <f t="shared" si="412"/>
        <v>4.3787880693259069</v>
      </c>
      <c r="H3107" s="194">
        <f t="shared" si="413"/>
        <v>20.406276743250295</v>
      </c>
      <c r="I3107" s="194">
        <f t="shared" si="414"/>
        <v>16.027488673924385</v>
      </c>
    </row>
    <row r="3108" spans="1:9" x14ac:dyDescent="0.3">
      <c r="A3108">
        <v>3096</v>
      </c>
      <c r="B3108">
        <v>2.1183417051379383E-2</v>
      </c>
      <c r="C3108" s="194">
        <f t="shared" si="408"/>
        <v>9.8206076132872191</v>
      </c>
      <c r="D3108" s="213">
        <f t="shared" si="409"/>
        <v>9.8206076132872191</v>
      </c>
      <c r="E3108" s="194">
        <f t="shared" si="410"/>
        <v>0</v>
      </c>
      <c r="F3108" s="194">
        <f t="shared" si="411"/>
        <v>14.179392386712781</v>
      </c>
      <c r="G3108" s="194">
        <f t="shared" si="412"/>
        <v>9.9255746706989481</v>
      </c>
      <c r="H3108" s="194">
        <f t="shared" si="413"/>
        <v>11.293698755280301</v>
      </c>
      <c r="I3108" s="194">
        <f t="shared" si="414"/>
        <v>1.3681240845813509</v>
      </c>
    </row>
    <row r="3109" spans="1:9" x14ac:dyDescent="0.3">
      <c r="A3109">
        <v>3097</v>
      </c>
      <c r="B3109">
        <v>0.40283141955724133</v>
      </c>
      <c r="C3109" s="194">
        <f t="shared" si="408"/>
        <v>20.523849683353884</v>
      </c>
      <c r="D3109" s="213">
        <f t="shared" si="409"/>
        <v>20.523849683353884</v>
      </c>
      <c r="E3109" s="194">
        <f t="shared" si="410"/>
        <v>0</v>
      </c>
      <c r="F3109" s="194">
        <f t="shared" si="411"/>
        <v>3.4761503166461161</v>
      </c>
      <c r="G3109" s="194">
        <f t="shared" si="412"/>
        <v>2.4333052216522817</v>
      </c>
      <c r="H3109" s="194">
        <f t="shared" si="413"/>
        <v>23.602427135856964</v>
      </c>
      <c r="I3109" s="194">
        <f t="shared" si="414"/>
        <v>21.16912191420468</v>
      </c>
    </row>
    <row r="3110" spans="1:9" x14ac:dyDescent="0.3">
      <c r="A3110">
        <v>3098</v>
      </c>
      <c r="B3110">
        <v>0.38165466831161321</v>
      </c>
      <c r="C3110" s="194">
        <f t="shared" si="408"/>
        <v>20.193172561230853</v>
      </c>
      <c r="D3110" s="213">
        <f t="shared" si="409"/>
        <v>20.193172561230853</v>
      </c>
      <c r="E3110" s="194">
        <f t="shared" si="410"/>
        <v>0</v>
      </c>
      <c r="F3110" s="194">
        <f t="shared" si="411"/>
        <v>3.8068274387691474</v>
      </c>
      <c r="G3110" s="194">
        <f t="shared" si="412"/>
        <v>2.6647792071384035</v>
      </c>
      <c r="H3110" s="194">
        <f t="shared" si="413"/>
        <v>23.222148445415478</v>
      </c>
      <c r="I3110" s="194">
        <f t="shared" si="414"/>
        <v>20.557369238277072</v>
      </c>
    </row>
    <row r="3111" spans="1:9" x14ac:dyDescent="0.3">
      <c r="A3111">
        <v>3099</v>
      </c>
      <c r="B3111">
        <v>0.4780986410171788</v>
      </c>
      <c r="C3111" s="194">
        <f t="shared" si="408"/>
        <v>21.670442974985999</v>
      </c>
      <c r="D3111" s="213">
        <f t="shared" si="409"/>
        <v>21.670442974985999</v>
      </c>
      <c r="E3111" s="194">
        <f t="shared" si="410"/>
        <v>0</v>
      </c>
      <c r="F3111" s="194">
        <f t="shared" si="411"/>
        <v>2.329557025014001</v>
      </c>
      <c r="G3111" s="194">
        <f t="shared" si="412"/>
        <v>1.6306899175098009</v>
      </c>
      <c r="H3111" s="194">
        <f t="shared" si="413"/>
        <v>24.921009421233897</v>
      </c>
      <c r="I3111" s="194">
        <f t="shared" si="414"/>
        <v>23.290319503724092</v>
      </c>
    </row>
    <row r="3112" spans="1:9" x14ac:dyDescent="0.3">
      <c r="A3112">
        <v>3100</v>
      </c>
      <c r="B3112">
        <v>0.99561614932281162</v>
      </c>
      <c r="C3112" s="194">
        <f t="shared" si="408"/>
        <v>37.725889143167848</v>
      </c>
      <c r="D3112" s="213">
        <f t="shared" si="409"/>
        <v>24</v>
      </c>
      <c r="E3112" s="194">
        <f t="shared" si="410"/>
        <v>13.725889143167848</v>
      </c>
      <c r="F3112" s="194">
        <f t="shared" si="411"/>
        <v>0</v>
      </c>
      <c r="G3112" s="194">
        <f t="shared" si="412"/>
        <v>15.784772514643024</v>
      </c>
      <c r="H3112" s="194">
        <f t="shared" si="413"/>
        <v>27.599999999999998</v>
      </c>
      <c r="I3112" s="194">
        <f t="shared" si="414"/>
        <v>27.599999999999994</v>
      </c>
    </row>
    <row r="3113" spans="1:9" x14ac:dyDescent="0.3">
      <c r="A3113">
        <v>3101</v>
      </c>
      <c r="B3113">
        <v>0.54090715744763596</v>
      </c>
      <c r="C3113" s="194">
        <f t="shared" si="408"/>
        <v>22.61631633205084</v>
      </c>
      <c r="D3113" s="213">
        <f t="shared" si="409"/>
        <v>22.61631633205084</v>
      </c>
      <c r="E3113" s="194">
        <f t="shared" si="410"/>
        <v>0</v>
      </c>
      <c r="F3113" s="194">
        <f t="shared" si="411"/>
        <v>1.3836836679491604</v>
      </c>
      <c r="G3113" s="194">
        <f t="shared" si="412"/>
        <v>0.96857856756441241</v>
      </c>
      <c r="H3113" s="194">
        <f t="shared" si="413"/>
        <v>26.008763781858462</v>
      </c>
      <c r="I3113" s="194">
        <f t="shared" si="414"/>
        <v>25.040185214294048</v>
      </c>
    </row>
    <row r="3114" spans="1:9" x14ac:dyDescent="0.3">
      <c r="A3114">
        <v>3102</v>
      </c>
      <c r="B3114">
        <v>0.64130907049134434</v>
      </c>
      <c r="C3114" s="194">
        <f t="shared" si="408"/>
        <v>24.171760505018419</v>
      </c>
      <c r="D3114" s="213">
        <f t="shared" si="409"/>
        <v>24</v>
      </c>
      <c r="E3114" s="194">
        <f t="shared" si="410"/>
        <v>0.171760505018419</v>
      </c>
      <c r="F3114" s="194">
        <f t="shared" si="411"/>
        <v>0</v>
      </c>
      <c r="G3114" s="194">
        <f t="shared" si="412"/>
        <v>0.19752458077118182</v>
      </c>
      <c r="H3114" s="194">
        <f t="shared" si="413"/>
        <v>27.599999999999998</v>
      </c>
      <c r="I3114" s="194">
        <f t="shared" si="414"/>
        <v>27.599999999999994</v>
      </c>
    </row>
    <row r="3115" spans="1:9" x14ac:dyDescent="0.3">
      <c r="A3115">
        <v>3103</v>
      </c>
      <c r="B3115">
        <v>0.75638321127348651</v>
      </c>
      <c r="C3115" s="194">
        <f t="shared" si="408"/>
        <v>26.168293334403526</v>
      </c>
      <c r="D3115" s="213">
        <f t="shared" si="409"/>
        <v>24</v>
      </c>
      <c r="E3115" s="194">
        <f t="shared" si="410"/>
        <v>2.1682933344035256</v>
      </c>
      <c r="F3115" s="194">
        <f t="shared" si="411"/>
        <v>0</v>
      </c>
      <c r="G3115" s="194">
        <f t="shared" si="412"/>
        <v>2.4935373345640541</v>
      </c>
      <c r="H3115" s="194">
        <f t="shared" si="413"/>
        <v>27.599999999999998</v>
      </c>
      <c r="I3115" s="194">
        <f t="shared" si="414"/>
        <v>27.599999999999994</v>
      </c>
    </row>
    <row r="3116" spans="1:9" x14ac:dyDescent="0.3">
      <c r="A3116">
        <v>3104</v>
      </c>
      <c r="B3116">
        <v>0.15324435279327298</v>
      </c>
      <c r="C3116" s="194">
        <f t="shared" si="408"/>
        <v>15.864294663999924</v>
      </c>
      <c r="D3116" s="213">
        <f t="shared" si="409"/>
        <v>15.864294663999924</v>
      </c>
      <c r="E3116" s="194">
        <f t="shared" si="410"/>
        <v>0</v>
      </c>
      <c r="F3116" s="194">
        <f t="shared" si="411"/>
        <v>8.1357053360000755</v>
      </c>
      <c r="G3116" s="194">
        <f t="shared" si="412"/>
        <v>5.694993735200053</v>
      </c>
      <c r="H3116" s="194">
        <f t="shared" si="413"/>
        <v>18.243938863599912</v>
      </c>
      <c r="I3116" s="194">
        <f t="shared" si="414"/>
        <v>12.548945128399858</v>
      </c>
    </row>
    <row r="3117" spans="1:9" x14ac:dyDescent="0.3">
      <c r="A3117">
        <v>3105</v>
      </c>
      <c r="B3117">
        <v>0.9275942836576242</v>
      </c>
      <c r="C3117" s="194">
        <f t="shared" si="408"/>
        <v>30.748633717298944</v>
      </c>
      <c r="D3117" s="213">
        <f t="shared" si="409"/>
        <v>24</v>
      </c>
      <c r="E3117" s="194">
        <f t="shared" si="410"/>
        <v>6.7486337172989437</v>
      </c>
      <c r="F3117" s="194">
        <f t="shared" si="411"/>
        <v>0</v>
      </c>
      <c r="G3117" s="194">
        <f t="shared" si="412"/>
        <v>7.7609287748937845</v>
      </c>
      <c r="H3117" s="194">
        <f t="shared" si="413"/>
        <v>27.599999999999998</v>
      </c>
      <c r="I3117" s="194">
        <f t="shared" si="414"/>
        <v>27.599999999999994</v>
      </c>
    </row>
    <row r="3118" spans="1:9" x14ac:dyDescent="0.3">
      <c r="A3118">
        <v>3106</v>
      </c>
      <c r="B3118">
        <v>0.77365607717561913</v>
      </c>
      <c r="C3118" s="194">
        <f t="shared" si="408"/>
        <v>26.505649175040766</v>
      </c>
      <c r="D3118" s="213">
        <f t="shared" si="409"/>
        <v>24</v>
      </c>
      <c r="E3118" s="194">
        <f t="shared" si="410"/>
        <v>2.5056491750407659</v>
      </c>
      <c r="F3118" s="194">
        <f t="shared" si="411"/>
        <v>0</v>
      </c>
      <c r="G3118" s="194">
        <f t="shared" si="412"/>
        <v>2.8814965512968804</v>
      </c>
      <c r="H3118" s="194">
        <f t="shared" si="413"/>
        <v>27.599999999999998</v>
      </c>
      <c r="I3118" s="194">
        <f t="shared" si="414"/>
        <v>27.599999999999994</v>
      </c>
    </row>
    <row r="3119" spans="1:9" x14ac:dyDescent="0.3">
      <c r="A3119">
        <v>3107</v>
      </c>
      <c r="B3119">
        <v>0.46783295911072498</v>
      </c>
      <c r="C3119" s="194">
        <f t="shared" si="408"/>
        <v>21.515689711212445</v>
      </c>
      <c r="D3119" s="213">
        <f t="shared" si="409"/>
        <v>21.515689711212445</v>
      </c>
      <c r="E3119" s="194">
        <f t="shared" si="410"/>
        <v>0</v>
      </c>
      <c r="F3119" s="194">
        <f t="shared" si="411"/>
        <v>2.4843102887875546</v>
      </c>
      <c r="G3119" s="194">
        <f t="shared" si="412"/>
        <v>1.7390172021512884</v>
      </c>
      <c r="H3119" s="194">
        <f t="shared" si="413"/>
        <v>24.74304316789431</v>
      </c>
      <c r="I3119" s="194">
        <f t="shared" si="414"/>
        <v>23.004025965743018</v>
      </c>
    </row>
    <row r="3120" spans="1:9" x14ac:dyDescent="0.3">
      <c r="A3120">
        <v>3108</v>
      </c>
      <c r="B3120">
        <v>0.65935507010163752</v>
      </c>
      <c r="C3120" s="194">
        <f t="shared" si="408"/>
        <v>24.464221821511163</v>
      </c>
      <c r="D3120" s="213">
        <f t="shared" si="409"/>
        <v>24</v>
      </c>
      <c r="E3120" s="194">
        <f t="shared" si="410"/>
        <v>0.46422182151116331</v>
      </c>
      <c r="F3120" s="194">
        <f t="shared" si="411"/>
        <v>0</v>
      </c>
      <c r="G3120" s="194">
        <f t="shared" si="412"/>
        <v>0.53385509473783777</v>
      </c>
      <c r="H3120" s="194">
        <f t="shared" si="413"/>
        <v>27.599999999999998</v>
      </c>
      <c r="I3120" s="194">
        <f t="shared" si="414"/>
        <v>27.599999999999994</v>
      </c>
    </row>
    <row r="3121" spans="1:9" x14ac:dyDescent="0.3">
      <c r="A3121">
        <v>3109</v>
      </c>
      <c r="B3121">
        <v>0.19583740515322012</v>
      </c>
      <c r="C3121" s="194">
        <f t="shared" si="408"/>
        <v>16.860495771678579</v>
      </c>
      <c r="D3121" s="213">
        <f t="shared" si="409"/>
        <v>16.860495771678579</v>
      </c>
      <c r="E3121" s="194">
        <f t="shared" si="410"/>
        <v>0</v>
      </c>
      <c r="F3121" s="194">
        <f t="shared" si="411"/>
        <v>7.139504228321421</v>
      </c>
      <c r="G3121" s="194">
        <f t="shared" si="412"/>
        <v>4.997652959824995</v>
      </c>
      <c r="H3121" s="194">
        <f t="shared" si="413"/>
        <v>19.389570137430365</v>
      </c>
      <c r="I3121" s="194">
        <f t="shared" si="414"/>
        <v>14.391917177605364</v>
      </c>
    </row>
    <row r="3122" spans="1:9" x14ac:dyDescent="0.3">
      <c r="A3122">
        <v>3110</v>
      </c>
      <c r="B3122">
        <v>0.92508694263051394</v>
      </c>
      <c r="C3122" s="194">
        <f t="shared" si="408"/>
        <v>30.640875625860716</v>
      </c>
      <c r="D3122" s="213">
        <f t="shared" si="409"/>
        <v>24</v>
      </c>
      <c r="E3122" s="194">
        <f t="shared" si="410"/>
        <v>6.6408756258607156</v>
      </c>
      <c r="F3122" s="194">
        <f t="shared" si="411"/>
        <v>0</v>
      </c>
      <c r="G3122" s="194">
        <f t="shared" si="412"/>
        <v>7.6370069697398222</v>
      </c>
      <c r="H3122" s="194">
        <f t="shared" si="413"/>
        <v>27.599999999999998</v>
      </c>
      <c r="I3122" s="194">
        <f t="shared" si="414"/>
        <v>27.599999999999994</v>
      </c>
    </row>
    <row r="3123" spans="1:9" x14ac:dyDescent="0.3">
      <c r="A3123">
        <v>3111</v>
      </c>
      <c r="B3123">
        <v>0.25490698049636307</v>
      </c>
      <c r="C3123" s="194">
        <f t="shared" si="408"/>
        <v>18.045235590016183</v>
      </c>
      <c r="D3123" s="213">
        <f t="shared" si="409"/>
        <v>18.045235590016183</v>
      </c>
      <c r="E3123" s="194">
        <f t="shared" si="410"/>
        <v>0</v>
      </c>
      <c r="F3123" s="194">
        <f t="shared" si="411"/>
        <v>5.9547644099838166</v>
      </c>
      <c r="G3123" s="194">
        <f t="shared" si="412"/>
        <v>4.1683350869886722</v>
      </c>
      <c r="H3123" s="194">
        <f t="shared" si="413"/>
        <v>20.752020928518608</v>
      </c>
      <c r="I3123" s="194">
        <f t="shared" si="414"/>
        <v>16.583685841529935</v>
      </c>
    </row>
    <row r="3124" spans="1:9" x14ac:dyDescent="0.3">
      <c r="A3124">
        <v>3112</v>
      </c>
      <c r="B3124">
        <v>0.34426712406673643</v>
      </c>
      <c r="C3124" s="194">
        <f t="shared" si="408"/>
        <v>19.594930021573546</v>
      </c>
      <c r="D3124" s="213">
        <f t="shared" si="409"/>
        <v>19.594930021573546</v>
      </c>
      <c r="E3124" s="194">
        <f t="shared" si="410"/>
        <v>0</v>
      </c>
      <c r="F3124" s="194">
        <f t="shared" si="411"/>
        <v>4.4050699784264538</v>
      </c>
      <c r="G3124" s="194">
        <f t="shared" si="412"/>
        <v>3.0835489848985178</v>
      </c>
      <c r="H3124" s="194">
        <f t="shared" si="413"/>
        <v>22.534169524809577</v>
      </c>
      <c r="I3124" s="194">
        <f t="shared" si="414"/>
        <v>19.450620539911057</v>
      </c>
    </row>
    <row r="3125" spans="1:9" x14ac:dyDescent="0.3">
      <c r="A3125">
        <v>3113</v>
      </c>
      <c r="B3125">
        <v>0.52102576152343894</v>
      </c>
      <c r="C3125" s="194">
        <f t="shared" si="408"/>
        <v>22.316369147058712</v>
      </c>
      <c r="D3125" s="213">
        <f t="shared" si="409"/>
        <v>22.316369147058712</v>
      </c>
      <c r="E3125" s="194">
        <f t="shared" si="410"/>
        <v>0</v>
      </c>
      <c r="F3125" s="194">
        <f t="shared" si="411"/>
        <v>1.6836308529412882</v>
      </c>
      <c r="G3125" s="194">
        <f t="shared" si="412"/>
        <v>1.1785415970589019</v>
      </c>
      <c r="H3125" s="194">
        <f t="shared" si="413"/>
        <v>25.663824519117515</v>
      </c>
      <c r="I3125" s="194">
        <f t="shared" si="414"/>
        <v>24.485282922058612</v>
      </c>
    </row>
    <row r="3126" spans="1:9" x14ac:dyDescent="0.3">
      <c r="A3126">
        <v>3114</v>
      </c>
      <c r="B3126">
        <v>0.66177026193839084</v>
      </c>
      <c r="C3126" s="194">
        <f t="shared" si="408"/>
        <v>24.503795999662035</v>
      </c>
      <c r="D3126" s="213">
        <f t="shared" si="409"/>
        <v>24</v>
      </c>
      <c r="E3126" s="194">
        <f t="shared" si="410"/>
        <v>0.50379599966203514</v>
      </c>
      <c r="F3126" s="194">
        <f t="shared" si="411"/>
        <v>0</v>
      </c>
      <c r="G3126" s="194">
        <f t="shared" si="412"/>
        <v>0.57936539961134037</v>
      </c>
      <c r="H3126" s="194">
        <f t="shared" si="413"/>
        <v>27.599999999999998</v>
      </c>
      <c r="I3126" s="194">
        <f t="shared" si="414"/>
        <v>27.599999999999994</v>
      </c>
    </row>
    <row r="3127" spans="1:9" x14ac:dyDescent="0.3">
      <c r="A3127">
        <v>3115</v>
      </c>
      <c r="B3127">
        <v>0.63197519382353173</v>
      </c>
      <c r="C3127" s="194">
        <f t="shared" si="408"/>
        <v>24.022535568374487</v>
      </c>
      <c r="D3127" s="213">
        <f t="shared" si="409"/>
        <v>24</v>
      </c>
      <c r="E3127" s="194">
        <f t="shared" si="410"/>
        <v>2.2535568374486559E-2</v>
      </c>
      <c r="F3127" s="194">
        <f t="shared" si="411"/>
        <v>0</v>
      </c>
      <c r="G3127" s="194">
        <f t="shared" si="412"/>
        <v>2.5915903630659539E-2</v>
      </c>
      <c r="H3127" s="194">
        <f t="shared" si="413"/>
        <v>27.599999999999998</v>
      </c>
      <c r="I3127" s="194">
        <f t="shared" si="414"/>
        <v>27.599999999999994</v>
      </c>
    </row>
    <row r="3128" spans="1:9" x14ac:dyDescent="0.3">
      <c r="A3128">
        <v>3116</v>
      </c>
      <c r="B3128">
        <v>0.10089102035975406</v>
      </c>
      <c r="C3128" s="194">
        <f t="shared" si="408"/>
        <v>14.34105458502024</v>
      </c>
      <c r="D3128" s="213">
        <f t="shared" si="409"/>
        <v>14.34105458502024</v>
      </c>
      <c r="E3128" s="194">
        <f t="shared" si="410"/>
        <v>0</v>
      </c>
      <c r="F3128" s="194">
        <f t="shared" si="411"/>
        <v>9.65894541497976</v>
      </c>
      <c r="G3128" s="194">
        <f t="shared" si="412"/>
        <v>6.7612617904858325</v>
      </c>
      <c r="H3128" s="194">
        <f t="shared" si="413"/>
        <v>16.492212772773275</v>
      </c>
      <c r="I3128" s="194">
        <f t="shared" si="414"/>
        <v>9.7309509822874407</v>
      </c>
    </row>
    <row r="3129" spans="1:9" x14ac:dyDescent="0.3">
      <c r="A3129">
        <v>3117</v>
      </c>
      <c r="B3129">
        <v>0.76772750096323705</v>
      </c>
      <c r="C3129" s="194">
        <f t="shared" si="408"/>
        <v>26.388300436543467</v>
      </c>
      <c r="D3129" s="213">
        <f t="shared" si="409"/>
        <v>24</v>
      </c>
      <c r="E3129" s="194">
        <f t="shared" si="410"/>
        <v>2.3883004365434672</v>
      </c>
      <c r="F3129" s="194">
        <f t="shared" si="411"/>
        <v>0</v>
      </c>
      <c r="G3129" s="194">
        <f t="shared" si="412"/>
        <v>2.7465455020249872</v>
      </c>
      <c r="H3129" s="194">
        <f t="shared" si="413"/>
        <v>27.599999999999998</v>
      </c>
      <c r="I3129" s="194">
        <f t="shared" si="414"/>
        <v>27.599999999999994</v>
      </c>
    </row>
    <row r="3130" spans="1:9" x14ac:dyDescent="0.3">
      <c r="A3130">
        <v>3118</v>
      </c>
      <c r="B3130">
        <v>0.25927549309867859</v>
      </c>
      <c r="C3130" s="194">
        <f t="shared" si="408"/>
        <v>18.126516230260108</v>
      </c>
      <c r="D3130" s="213">
        <f t="shared" si="409"/>
        <v>18.126516230260108</v>
      </c>
      <c r="E3130" s="194">
        <f t="shared" si="410"/>
        <v>0</v>
      </c>
      <c r="F3130" s="194">
        <f t="shared" si="411"/>
        <v>5.8734837697398916</v>
      </c>
      <c r="G3130" s="194">
        <f t="shared" si="412"/>
        <v>4.1114386388179245</v>
      </c>
      <c r="H3130" s="194">
        <f t="shared" si="413"/>
        <v>20.845493664799122</v>
      </c>
      <c r="I3130" s="194">
        <f t="shared" si="414"/>
        <v>16.734055025981196</v>
      </c>
    </row>
    <row r="3131" spans="1:9" x14ac:dyDescent="0.3">
      <c r="A3131">
        <v>3119</v>
      </c>
      <c r="B3131">
        <v>0.80487824799132057</v>
      </c>
      <c r="C3131" s="194">
        <f t="shared" si="408"/>
        <v>27.155055111171226</v>
      </c>
      <c r="D3131" s="213">
        <f t="shared" si="409"/>
        <v>24</v>
      </c>
      <c r="E3131" s="194">
        <f t="shared" si="410"/>
        <v>3.1550551111712259</v>
      </c>
      <c r="F3131" s="194">
        <f t="shared" si="411"/>
        <v>0</v>
      </c>
      <c r="G3131" s="194">
        <f t="shared" si="412"/>
        <v>3.6283133778469097</v>
      </c>
      <c r="H3131" s="194">
        <f t="shared" si="413"/>
        <v>27.599999999999998</v>
      </c>
      <c r="I3131" s="194">
        <f t="shared" si="414"/>
        <v>27.599999999999994</v>
      </c>
    </row>
    <row r="3132" spans="1:9" x14ac:dyDescent="0.3">
      <c r="A3132">
        <v>3120</v>
      </c>
      <c r="B3132">
        <v>0.80037115990725216</v>
      </c>
      <c r="C3132" s="194">
        <f t="shared" si="408"/>
        <v>27.057686353204318</v>
      </c>
      <c r="D3132" s="213">
        <f t="shared" si="409"/>
        <v>24</v>
      </c>
      <c r="E3132" s="194">
        <f t="shared" si="410"/>
        <v>3.0576863532043177</v>
      </c>
      <c r="F3132" s="194">
        <f t="shared" si="411"/>
        <v>0</v>
      </c>
      <c r="G3132" s="194">
        <f t="shared" si="412"/>
        <v>3.5163393061849653</v>
      </c>
      <c r="H3132" s="194">
        <f t="shared" si="413"/>
        <v>27.599999999999998</v>
      </c>
      <c r="I3132" s="194">
        <f t="shared" si="414"/>
        <v>27.599999999999994</v>
      </c>
    </row>
    <row r="3133" spans="1:9" x14ac:dyDescent="0.3">
      <c r="A3133">
        <v>3121</v>
      </c>
      <c r="B3133">
        <v>0.38999972748866873</v>
      </c>
      <c r="C3133" s="194">
        <f t="shared" si="408"/>
        <v>20.324081531766826</v>
      </c>
      <c r="D3133" s="213">
        <f t="shared" si="409"/>
        <v>20.324081531766826</v>
      </c>
      <c r="E3133" s="194">
        <f t="shared" si="410"/>
        <v>0</v>
      </c>
      <c r="F3133" s="194">
        <f t="shared" si="411"/>
        <v>3.6759184682331743</v>
      </c>
      <c r="G3133" s="194">
        <f t="shared" si="412"/>
        <v>2.5731429277632221</v>
      </c>
      <c r="H3133" s="194">
        <f t="shared" si="413"/>
        <v>23.372693761531849</v>
      </c>
      <c r="I3133" s="194">
        <f t="shared" si="414"/>
        <v>20.79955083376862</v>
      </c>
    </row>
    <row r="3134" spans="1:9" x14ac:dyDescent="0.3">
      <c r="A3134">
        <v>3122</v>
      </c>
      <c r="B3134">
        <v>0.94331224823385373</v>
      </c>
      <c r="C3134" s="194">
        <f t="shared" si="408"/>
        <v>31.499210084001028</v>
      </c>
      <c r="D3134" s="213">
        <f t="shared" si="409"/>
        <v>24</v>
      </c>
      <c r="E3134" s="194">
        <f t="shared" si="410"/>
        <v>7.4992100840010281</v>
      </c>
      <c r="F3134" s="194">
        <f t="shared" si="411"/>
        <v>0</v>
      </c>
      <c r="G3134" s="194">
        <f t="shared" si="412"/>
        <v>8.6240915966011809</v>
      </c>
      <c r="H3134" s="194">
        <f t="shared" si="413"/>
        <v>27.599999999999998</v>
      </c>
      <c r="I3134" s="194">
        <f t="shared" si="414"/>
        <v>27.599999999999994</v>
      </c>
    </row>
    <row r="3135" spans="1:9" x14ac:dyDescent="0.3">
      <c r="A3135">
        <v>3123</v>
      </c>
      <c r="B3135">
        <v>0.59034909303863248</v>
      </c>
      <c r="C3135" s="194">
        <f t="shared" si="408"/>
        <v>23.370658385776174</v>
      </c>
      <c r="D3135" s="213">
        <f t="shared" si="409"/>
        <v>23.370658385776174</v>
      </c>
      <c r="E3135" s="194">
        <f t="shared" si="410"/>
        <v>0</v>
      </c>
      <c r="F3135" s="194">
        <f t="shared" si="411"/>
        <v>0.62934161422382573</v>
      </c>
      <c r="G3135" s="194">
        <f t="shared" si="412"/>
        <v>0.44053912995667804</v>
      </c>
      <c r="H3135" s="194">
        <f t="shared" si="413"/>
        <v>26.876257143642597</v>
      </c>
      <c r="I3135" s="194">
        <f t="shared" si="414"/>
        <v>26.435718013685921</v>
      </c>
    </row>
    <row r="3136" spans="1:9" x14ac:dyDescent="0.3">
      <c r="A3136">
        <v>3124</v>
      </c>
      <c r="B3136">
        <v>0.44736785062294737</v>
      </c>
      <c r="C3136" s="194">
        <f t="shared" si="408"/>
        <v>21.206114231785367</v>
      </c>
      <c r="D3136" s="213">
        <f t="shared" si="409"/>
        <v>21.206114231785367</v>
      </c>
      <c r="E3136" s="194">
        <f t="shared" si="410"/>
        <v>0</v>
      </c>
      <c r="F3136" s="194">
        <f t="shared" si="411"/>
        <v>2.7938857682146327</v>
      </c>
      <c r="G3136" s="194">
        <f t="shared" si="412"/>
        <v>1.9557200377502431</v>
      </c>
      <c r="H3136" s="194">
        <f t="shared" si="413"/>
        <v>24.38703136655317</v>
      </c>
      <c r="I3136" s="194">
        <f t="shared" si="414"/>
        <v>22.431311328802924</v>
      </c>
    </row>
    <row r="3137" spans="1:9" x14ac:dyDescent="0.3">
      <c r="A3137">
        <v>3125</v>
      </c>
      <c r="B3137">
        <v>0.25255483570664061</v>
      </c>
      <c r="C3137" s="194">
        <f t="shared" si="408"/>
        <v>18.001170032862237</v>
      </c>
      <c r="D3137" s="213">
        <f t="shared" si="409"/>
        <v>18.001170032862237</v>
      </c>
      <c r="E3137" s="194">
        <f t="shared" si="410"/>
        <v>0</v>
      </c>
      <c r="F3137" s="194">
        <f t="shared" si="411"/>
        <v>5.9988299671377625</v>
      </c>
      <c r="G3137" s="194">
        <f t="shared" si="412"/>
        <v>4.1991809769964341</v>
      </c>
      <c r="H3137" s="194">
        <f t="shared" si="413"/>
        <v>20.701345537791571</v>
      </c>
      <c r="I3137" s="194">
        <f t="shared" si="414"/>
        <v>16.502164560795133</v>
      </c>
    </row>
    <row r="3138" spans="1:9" x14ac:dyDescent="0.3">
      <c r="A3138">
        <v>3126</v>
      </c>
      <c r="B3138">
        <v>0.47689019785759545</v>
      </c>
      <c r="C3138" s="194">
        <f t="shared" si="408"/>
        <v>21.652239287453401</v>
      </c>
      <c r="D3138" s="213">
        <f t="shared" si="409"/>
        <v>21.652239287453401</v>
      </c>
      <c r="E3138" s="194">
        <f t="shared" si="410"/>
        <v>0</v>
      </c>
      <c r="F3138" s="194">
        <f t="shared" si="411"/>
        <v>2.3477607125465987</v>
      </c>
      <c r="G3138" s="194">
        <f t="shared" si="412"/>
        <v>1.6434324987826192</v>
      </c>
      <c r="H3138" s="194">
        <f t="shared" si="413"/>
        <v>24.90007518057141</v>
      </c>
      <c r="I3138" s="194">
        <f t="shared" si="414"/>
        <v>23.256642681788787</v>
      </c>
    </row>
    <row r="3139" spans="1:9" x14ac:dyDescent="0.3">
      <c r="A3139">
        <v>3127</v>
      </c>
      <c r="B3139">
        <v>0.27661521673719713</v>
      </c>
      <c r="C3139" s="194">
        <f t="shared" si="408"/>
        <v>18.442441817343607</v>
      </c>
      <c r="D3139" s="213">
        <f t="shared" si="409"/>
        <v>18.442441817343607</v>
      </c>
      <c r="E3139" s="194">
        <f t="shared" si="410"/>
        <v>0</v>
      </c>
      <c r="F3139" s="194">
        <f t="shared" si="411"/>
        <v>5.5575581826563933</v>
      </c>
      <c r="G3139" s="194">
        <f t="shared" si="412"/>
        <v>3.8902907278594756</v>
      </c>
      <c r="H3139" s="194">
        <f t="shared" si="413"/>
        <v>21.208808089945148</v>
      </c>
      <c r="I3139" s="194">
        <f t="shared" si="414"/>
        <v>17.318517362085665</v>
      </c>
    </row>
    <row r="3140" spans="1:9" x14ac:dyDescent="0.3">
      <c r="A3140">
        <v>3128</v>
      </c>
      <c r="B3140">
        <v>0.90552631241005421</v>
      </c>
      <c r="C3140" s="194">
        <f t="shared" si="408"/>
        <v>29.882196538743671</v>
      </c>
      <c r="D3140" s="213">
        <f t="shared" si="409"/>
        <v>24</v>
      </c>
      <c r="E3140" s="194">
        <f t="shared" si="410"/>
        <v>5.8821965387436705</v>
      </c>
      <c r="F3140" s="194">
        <f t="shared" si="411"/>
        <v>0</v>
      </c>
      <c r="G3140" s="194">
        <f t="shared" si="412"/>
        <v>6.7645260195552206</v>
      </c>
      <c r="H3140" s="194">
        <f t="shared" si="413"/>
        <v>27.599999999999998</v>
      </c>
      <c r="I3140" s="194">
        <f t="shared" si="414"/>
        <v>27.599999999999994</v>
      </c>
    </row>
    <row r="3141" spans="1:9" x14ac:dyDescent="0.3">
      <c r="A3141">
        <v>3129</v>
      </c>
      <c r="B3141">
        <v>0.4451460060281982</v>
      </c>
      <c r="C3141" s="194">
        <f t="shared" si="408"/>
        <v>21.172391695036534</v>
      </c>
      <c r="D3141" s="213">
        <f t="shared" si="409"/>
        <v>21.172391695036534</v>
      </c>
      <c r="E3141" s="194">
        <f t="shared" si="410"/>
        <v>0</v>
      </c>
      <c r="F3141" s="194">
        <f t="shared" si="411"/>
        <v>2.8276083049634657</v>
      </c>
      <c r="G3141" s="194">
        <f t="shared" si="412"/>
        <v>1.9793258134744263</v>
      </c>
      <c r="H3141" s="194">
        <f t="shared" si="413"/>
        <v>24.348250449292014</v>
      </c>
      <c r="I3141" s="194">
        <f t="shared" si="414"/>
        <v>22.368924635817582</v>
      </c>
    </row>
    <row r="3142" spans="1:9" x14ac:dyDescent="0.3">
      <c r="A3142">
        <v>3130</v>
      </c>
      <c r="B3142">
        <v>0.25298304493386536</v>
      </c>
      <c r="C3142" s="194">
        <f t="shared" si="408"/>
        <v>18.009208197013749</v>
      </c>
      <c r="D3142" s="213">
        <f t="shared" si="409"/>
        <v>18.009208197013749</v>
      </c>
      <c r="E3142" s="194">
        <f t="shared" si="410"/>
        <v>0</v>
      </c>
      <c r="F3142" s="194">
        <f t="shared" si="411"/>
        <v>5.9907918029862515</v>
      </c>
      <c r="G3142" s="194">
        <f t="shared" si="412"/>
        <v>4.1935542620903767</v>
      </c>
      <c r="H3142" s="194">
        <f t="shared" si="413"/>
        <v>20.710589426565811</v>
      </c>
      <c r="I3142" s="194">
        <f t="shared" si="414"/>
        <v>16.517035164475431</v>
      </c>
    </row>
    <row r="3143" spans="1:9" x14ac:dyDescent="0.3">
      <c r="A3143">
        <v>3131</v>
      </c>
      <c r="B3143">
        <v>0.20692989483614044</v>
      </c>
      <c r="C3143" s="194">
        <f t="shared" si="408"/>
        <v>17.097279319312982</v>
      </c>
      <c r="D3143" s="213">
        <f t="shared" si="409"/>
        <v>17.097279319312982</v>
      </c>
      <c r="E3143" s="194">
        <f t="shared" si="410"/>
        <v>0</v>
      </c>
      <c r="F3143" s="194">
        <f t="shared" si="411"/>
        <v>6.9027206806870183</v>
      </c>
      <c r="G3143" s="194">
        <f t="shared" si="412"/>
        <v>4.8319044764809131</v>
      </c>
      <c r="H3143" s="194">
        <f t="shared" si="413"/>
        <v>19.661871217209928</v>
      </c>
      <c r="I3143" s="194">
        <f t="shared" si="414"/>
        <v>14.829966740729013</v>
      </c>
    </row>
    <row r="3144" spans="1:9" x14ac:dyDescent="0.3">
      <c r="A3144">
        <v>3132</v>
      </c>
      <c r="B3144">
        <v>0.96915408138341808</v>
      </c>
      <c r="C3144" s="194">
        <f t="shared" si="408"/>
        <v>33.211024683868338</v>
      </c>
      <c r="D3144" s="213">
        <f t="shared" si="409"/>
        <v>24</v>
      </c>
      <c r="E3144" s="194">
        <f t="shared" si="410"/>
        <v>9.2110246838683381</v>
      </c>
      <c r="F3144" s="194">
        <f t="shared" si="411"/>
        <v>0</v>
      </c>
      <c r="G3144" s="194">
        <f t="shared" si="412"/>
        <v>10.592678386448588</v>
      </c>
      <c r="H3144" s="194">
        <f t="shared" si="413"/>
        <v>27.599999999999998</v>
      </c>
      <c r="I3144" s="194">
        <f t="shared" si="414"/>
        <v>27.599999999999994</v>
      </c>
    </row>
    <row r="3145" spans="1:9" x14ac:dyDescent="0.3">
      <c r="A3145">
        <v>3133</v>
      </c>
      <c r="B3145">
        <v>0.52308842962459035</v>
      </c>
      <c r="C3145" s="194">
        <f t="shared" si="408"/>
        <v>22.347438734933732</v>
      </c>
      <c r="D3145" s="213">
        <f t="shared" si="409"/>
        <v>22.347438734933732</v>
      </c>
      <c r="E3145" s="194">
        <f t="shared" si="410"/>
        <v>0</v>
      </c>
      <c r="F3145" s="194">
        <f t="shared" si="411"/>
        <v>1.652561265066268</v>
      </c>
      <c r="G3145" s="194">
        <f t="shared" si="412"/>
        <v>1.1567928855463876</v>
      </c>
      <c r="H3145" s="194">
        <f t="shared" si="413"/>
        <v>25.69955454517379</v>
      </c>
      <c r="I3145" s="194">
        <f t="shared" si="414"/>
        <v>24.542761659627402</v>
      </c>
    </row>
    <row r="3146" spans="1:9" x14ac:dyDescent="0.3">
      <c r="A3146">
        <v>3134</v>
      </c>
      <c r="B3146">
        <v>0.87868281005060667</v>
      </c>
      <c r="C3146" s="194">
        <f t="shared" si="408"/>
        <v>29.010564817947582</v>
      </c>
      <c r="D3146" s="213">
        <f t="shared" si="409"/>
        <v>24</v>
      </c>
      <c r="E3146" s="194">
        <f t="shared" si="410"/>
        <v>5.0105648179475821</v>
      </c>
      <c r="F3146" s="194">
        <f t="shared" si="411"/>
        <v>0</v>
      </c>
      <c r="G3146" s="194">
        <f t="shared" si="412"/>
        <v>5.7621495406397187</v>
      </c>
      <c r="H3146" s="194">
        <f t="shared" si="413"/>
        <v>27.599999999999998</v>
      </c>
      <c r="I3146" s="194">
        <f t="shared" si="414"/>
        <v>27.599999999999994</v>
      </c>
    </row>
    <row r="3147" spans="1:9" x14ac:dyDescent="0.3">
      <c r="A3147">
        <v>3135</v>
      </c>
      <c r="B3147">
        <v>0.68209896595178732</v>
      </c>
      <c r="C3147" s="194">
        <f t="shared" si="408"/>
        <v>24.841457894385186</v>
      </c>
      <c r="D3147" s="213">
        <f t="shared" si="409"/>
        <v>24</v>
      </c>
      <c r="E3147" s="194">
        <f t="shared" si="410"/>
        <v>0.84145789438518648</v>
      </c>
      <c r="F3147" s="194">
        <f t="shared" si="411"/>
        <v>0</v>
      </c>
      <c r="G3147" s="194">
        <f t="shared" si="412"/>
        <v>0.96767657854296441</v>
      </c>
      <c r="H3147" s="194">
        <f t="shared" si="413"/>
        <v>27.599999999999998</v>
      </c>
      <c r="I3147" s="194">
        <f t="shared" si="414"/>
        <v>27.599999999999994</v>
      </c>
    </row>
    <row r="3148" spans="1:9" x14ac:dyDescent="0.3">
      <c r="A3148">
        <v>3136</v>
      </c>
      <c r="B3148">
        <v>0.97342805069498139</v>
      </c>
      <c r="C3148" s="194">
        <f t="shared" si="408"/>
        <v>33.602498752344538</v>
      </c>
      <c r="D3148" s="213">
        <f t="shared" si="409"/>
        <v>24</v>
      </c>
      <c r="E3148" s="194">
        <f t="shared" si="410"/>
        <v>9.6024987523445375</v>
      </c>
      <c r="F3148" s="194">
        <f t="shared" si="411"/>
        <v>0</v>
      </c>
      <c r="G3148" s="194">
        <f t="shared" si="412"/>
        <v>11.042873565196217</v>
      </c>
      <c r="H3148" s="194">
        <f t="shared" si="413"/>
        <v>27.599999999999998</v>
      </c>
      <c r="I3148" s="194">
        <f t="shared" si="414"/>
        <v>27.599999999999994</v>
      </c>
    </row>
    <row r="3149" spans="1:9" x14ac:dyDescent="0.3">
      <c r="A3149">
        <v>3137</v>
      </c>
      <c r="B3149">
        <v>0.17277570335030334</v>
      </c>
      <c r="C3149" s="194">
        <f t="shared" si="408"/>
        <v>16.34048078896145</v>
      </c>
      <c r="D3149" s="213">
        <f t="shared" si="409"/>
        <v>16.34048078896145</v>
      </c>
      <c r="E3149" s="194">
        <f t="shared" si="410"/>
        <v>0</v>
      </c>
      <c r="F3149" s="194">
        <f t="shared" si="411"/>
        <v>7.6595192110385497</v>
      </c>
      <c r="G3149" s="194">
        <f t="shared" si="412"/>
        <v>5.3616634477269853</v>
      </c>
      <c r="H3149" s="194">
        <f t="shared" si="413"/>
        <v>18.791552907305665</v>
      </c>
      <c r="I3149" s="194">
        <f t="shared" si="414"/>
        <v>13.429889459578678</v>
      </c>
    </row>
    <row r="3150" spans="1:9" x14ac:dyDescent="0.3">
      <c r="A3150">
        <v>3138</v>
      </c>
      <c r="B3150">
        <v>0.85815191217079334</v>
      </c>
      <c r="C3150" s="194">
        <f t="shared" ref="C3150:C3213" si="415">_xlfn.NORM.INV(B3150,$B$5,$B$6)</f>
        <v>28.432318692671011</v>
      </c>
      <c r="D3150" s="213">
        <f t="shared" ref="D3150:D3213" si="416">MIN(C3150,$D$6)</f>
        <v>24</v>
      </c>
      <c r="E3150" s="194">
        <f t="shared" ref="E3150:E3213" si="417">MAX(C3150-$D$6,0)</f>
        <v>4.4323186926710108</v>
      </c>
      <c r="F3150" s="194">
        <f t="shared" ref="F3150:F3213" si="418">MAX($D$6-C3150,0)</f>
        <v>0</v>
      </c>
      <c r="G3150" s="194">
        <f t="shared" ref="G3150:G3213" si="419">E3150*$D$2+F3150*$D$3</f>
        <v>5.0971664965716617</v>
      </c>
      <c r="H3150" s="194">
        <f t="shared" ref="H3150:H3213" si="420">$D$2*D3150</f>
        <v>27.599999999999998</v>
      </c>
      <c r="I3150" s="194">
        <f t="shared" ref="I3150:I3213" si="421">-$D$6*$B$2+D3150*$B$4+F3150*$B$3</f>
        <v>27.599999999999994</v>
      </c>
    </row>
    <row r="3151" spans="1:9" x14ac:dyDescent="0.3">
      <c r="A3151">
        <v>3139</v>
      </c>
      <c r="B3151">
        <v>0.2737571525233975</v>
      </c>
      <c r="C3151" s="194">
        <f t="shared" si="415"/>
        <v>18.391065719758412</v>
      </c>
      <c r="D3151" s="213">
        <f t="shared" si="416"/>
        <v>18.391065719758412</v>
      </c>
      <c r="E3151" s="194">
        <f t="shared" si="417"/>
        <v>0</v>
      </c>
      <c r="F3151" s="194">
        <f t="shared" si="418"/>
        <v>5.6089342802415878</v>
      </c>
      <c r="G3151" s="194">
        <f t="shared" si="419"/>
        <v>3.9262539961691116</v>
      </c>
      <c r="H3151" s="194">
        <f t="shared" si="420"/>
        <v>21.149725577722172</v>
      </c>
      <c r="I3151" s="194">
        <f t="shared" si="421"/>
        <v>17.223471581553056</v>
      </c>
    </row>
    <row r="3152" spans="1:9" x14ac:dyDescent="0.3">
      <c r="A3152">
        <v>3140</v>
      </c>
      <c r="B3152">
        <v>0.12209243335287678</v>
      </c>
      <c r="C3152" s="194">
        <f t="shared" si="415"/>
        <v>15.012458120623448</v>
      </c>
      <c r="D3152" s="213">
        <f t="shared" si="416"/>
        <v>15.012458120623448</v>
      </c>
      <c r="E3152" s="194">
        <f t="shared" si="417"/>
        <v>0</v>
      </c>
      <c r="F3152" s="194">
        <f t="shared" si="418"/>
        <v>8.9875418793765522</v>
      </c>
      <c r="G3152" s="194">
        <f t="shared" si="419"/>
        <v>6.2912793155635871</v>
      </c>
      <c r="H3152" s="194">
        <f t="shared" si="420"/>
        <v>17.264326838716965</v>
      </c>
      <c r="I3152" s="194">
        <f t="shared" si="421"/>
        <v>10.973047523153376</v>
      </c>
    </row>
    <row r="3153" spans="1:9" x14ac:dyDescent="0.3">
      <c r="A3153">
        <v>3141</v>
      </c>
      <c r="B3153">
        <v>0.60485070344160774</v>
      </c>
      <c r="C3153" s="194">
        <f t="shared" si="415"/>
        <v>23.595537361957337</v>
      </c>
      <c r="D3153" s="213">
        <f t="shared" si="416"/>
        <v>23.595537361957337</v>
      </c>
      <c r="E3153" s="194">
        <f t="shared" si="417"/>
        <v>0</v>
      </c>
      <c r="F3153" s="194">
        <f t="shared" si="418"/>
        <v>0.4044626380426628</v>
      </c>
      <c r="G3153" s="194">
        <f t="shared" si="419"/>
        <v>0.28312384662986401</v>
      </c>
      <c r="H3153" s="194">
        <f t="shared" si="420"/>
        <v>27.134867966250937</v>
      </c>
      <c r="I3153" s="194">
        <f t="shared" si="421"/>
        <v>26.85174411962107</v>
      </c>
    </row>
    <row r="3154" spans="1:9" x14ac:dyDescent="0.3">
      <c r="A3154">
        <v>3142</v>
      </c>
      <c r="B3154">
        <v>0.32348732008689296</v>
      </c>
      <c r="C3154" s="194">
        <f t="shared" si="415"/>
        <v>19.252185391304934</v>
      </c>
      <c r="D3154" s="213">
        <f t="shared" si="416"/>
        <v>19.252185391304934</v>
      </c>
      <c r="E3154" s="194">
        <f t="shared" si="417"/>
        <v>0</v>
      </c>
      <c r="F3154" s="194">
        <f t="shared" si="418"/>
        <v>4.7478146086950659</v>
      </c>
      <c r="G3154" s="194">
        <f t="shared" si="419"/>
        <v>3.3234702260865463</v>
      </c>
      <c r="H3154" s="194">
        <f t="shared" si="420"/>
        <v>22.140013200000674</v>
      </c>
      <c r="I3154" s="194">
        <f t="shared" si="421"/>
        <v>18.816542973914125</v>
      </c>
    </row>
    <row r="3155" spans="1:9" x14ac:dyDescent="0.3">
      <c r="A3155">
        <v>3143</v>
      </c>
      <c r="B3155">
        <v>1.718840416621048E-2</v>
      </c>
      <c r="C3155" s="194">
        <f t="shared" si="415"/>
        <v>9.3062566587645748</v>
      </c>
      <c r="D3155" s="213">
        <f t="shared" si="416"/>
        <v>9.3062566587645748</v>
      </c>
      <c r="E3155" s="194">
        <f t="shared" si="417"/>
        <v>0</v>
      </c>
      <c r="F3155" s="194">
        <f t="shared" si="418"/>
        <v>14.693743341235425</v>
      </c>
      <c r="G3155" s="194">
        <f t="shared" si="419"/>
        <v>10.285620338864799</v>
      </c>
      <c r="H3155" s="194">
        <f t="shared" si="420"/>
        <v>10.70219515757926</v>
      </c>
      <c r="I3155" s="194">
        <f t="shared" si="421"/>
        <v>0.41657481871446156</v>
      </c>
    </row>
    <row r="3156" spans="1:9" x14ac:dyDescent="0.3">
      <c r="A3156">
        <v>3144</v>
      </c>
      <c r="B3156">
        <v>0.85010468060949362</v>
      </c>
      <c r="C3156" s="194">
        <f t="shared" si="415"/>
        <v>28.221294766344979</v>
      </c>
      <c r="D3156" s="213">
        <f t="shared" si="416"/>
        <v>24</v>
      </c>
      <c r="E3156" s="194">
        <f t="shared" si="417"/>
        <v>4.2212947663449789</v>
      </c>
      <c r="F3156" s="194">
        <f t="shared" si="418"/>
        <v>0</v>
      </c>
      <c r="G3156" s="194">
        <f t="shared" si="419"/>
        <v>4.8544889812967256</v>
      </c>
      <c r="H3156" s="194">
        <f t="shared" si="420"/>
        <v>27.599999999999998</v>
      </c>
      <c r="I3156" s="194">
        <f t="shared" si="421"/>
        <v>27.599999999999994</v>
      </c>
    </row>
    <row r="3157" spans="1:9" x14ac:dyDescent="0.3">
      <c r="A3157">
        <v>3145</v>
      </c>
      <c r="B3157">
        <v>0.32112731817665574</v>
      </c>
      <c r="C3157" s="194">
        <f t="shared" si="415"/>
        <v>19.212707462525664</v>
      </c>
      <c r="D3157" s="213">
        <f t="shared" si="416"/>
        <v>19.212707462525664</v>
      </c>
      <c r="E3157" s="194">
        <f t="shared" si="417"/>
        <v>0</v>
      </c>
      <c r="F3157" s="194">
        <f t="shared" si="418"/>
        <v>4.787292537474336</v>
      </c>
      <c r="G3157" s="194">
        <f t="shared" si="419"/>
        <v>3.3511047762320354</v>
      </c>
      <c r="H3157" s="194">
        <f t="shared" si="420"/>
        <v>22.094613581904511</v>
      </c>
      <c r="I3157" s="194">
        <f t="shared" si="421"/>
        <v>18.743508805672473</v>
      </c>
    </row>
    <row r="3158" spans="1:9" x14ac:dyDescent="0.3">
      <c r="A3158">
        <v>3146</v>
      </c>
      <c r="B3158">
        <v>0.26950253112039391</v>
      </c>
      <c r="C3158" s="194">
        <f t="shared" si="415"/>
        <v>18.314090656008261</v>
      </c>
      <c r="D3158" s="213">
        <f t="shared" si="416"/>
        <v>18.314090656008261</v>
      </c>
      <c r="E3158" s="194">
        <f t="shared" si="417"/>
        <v>0</v>
      </c>
      <c r="F3158" s="194">
        <f t="shared" si="418"/>
        <v>5.6859093439917388</v>
      </c>
      <c r="G3158" s="194">
        <f t="shared" si="419"/>
        <v>3.9801365407942173</v>
      </c>
      <c r="H3158" s="194">
        <f t="shared" si="420"/>
        <v>21.0612042544095</v>
      </c>
      <c r="I3158" s="194">
        <f t="shared" si="421"/>
        <v>17.081067713615283</v>
      </c>
    </row>
    <row r="3159" spans="1:9" x14ac:dyDescent="0.3">
      <c r="A3159">
        <v>3147</v>
      </c>
      <c r="B3159">
        <v>0.11866095998366877</v>
      </c>
      <c r="C3159" s="194">
        <f t="shared" si="415"/>
        <v>14.909757094793767</v>
      </c>
      <c r="D3159" s="213">
        <f t="shared" si="416"/>
        <v>14.909757094793767</v>
      </c>
      <c r="E3159" s="194">
        <f t="shared" si="417"/>
        <v>0</v>
      </c>
      <c r="F3159" s="194">
        <f t="shared" si="418"/>
        <v>9.0902429052062335</v>
      </c>
      <c r="G3159" s="194">
        <f t="shared" si="419"/>
        <v>6.363170033644364</v>
      </c>
      <c r="H3159" s="194">
        <f t="shared" si="420"/>
        <v>17.14622065901283</v>
      </c>
      <c r="I3159" s="194">
        <f t="shared" si="421"/>
        <v>10.783050625368464</v>
      </c>
    </row>
    <row r="3160" spans="1:9" x14ac:dyDescent="0.3">
      <c r="A3160">
        <v>3148</v>
      </c>
      <c r="B3160">
        <v>0.42188183937294244</v>
      </c>
      <c r="C3160" s="194">
        <f t="shared" si="415"/>
        <v>20.817510374183495</v>
      </c>
      <c r="D3160" s="213">
        <f t="shared" si="416"/>
        <v>20.817510374183495</v>
      </c>
      <c r="E3160" s="194">
        <f t="shared" si="417"/>
        <v>0</v>
      </c>
      <c r="F3160" s="194">
        <f t="shared" si="418"/>
        <v>3.1824896258165047</v>
      </c>
      <c r="G3160" s="194">
        <f t="shared" si="419"/>
        <v>2.2277427380715533</v>
      </c>
      <c r="H3160" s="194">
        <f t="shared" si="420"/>
        <v>23.940136930311017</v>
      </c>
      <c r="I3160" s="194">
        <f t="shared" si="421"/>
        <v>21.712394192239458</v>
      </c>
    </row>
    <row r="3161" spans="1:9" x14ac:dyDescent="0.3">
      <c r="A3161">
        <v>3149</v>
      </c>
      <c r="B3161">
        <v>0.26501462173492218</v>
      </c>
      <c r="C3161" s="194">
        <f t="shared" si="415"/>
        <v>18.232231753130968</v>
      </c>
      <c r="D3161" s="213">
        <f t="shared" si="416"/>
        <v>18.232231753130968</v>
      </c>
      <c r="E3161" s="194">
        <f t="shared" si="417"/>
        <v>0</v>
      </c>
      <c r="F3161" s="194">
        <f t="shared" si="418"/>
        <v>5.7677682468690321</v>
      </c>
      <c r="G3161" s="194">
        <f t="shared" si="419"/>
        <v>4.0374377728083228</v>
      </c>
      <c r="H3161" s="194">
        <f t="shared" si="420"/>
        <v>20.967066516100612</v>
      </c>
      <c r="I3161" s="194">
        <f t="shared" si="421"/>
        <v>16.929628743292284</v>
      </c>
    </row>
    <row r="3162" spans="1:9" x14ac:dyDescent="0.3">
      <c r="A3162">
        <v>3150</v>
      </c>
      <c r="B3162">
        <v>0.23086680230220324</v>
      </c>
      <c r="C3162" s="194">
        <f t="shared" si="415"/>
        <v>17.584028658646819</v>
      </c>
      <c r="D3162" s="213">
        <f t="shared" si="416"/>
        <v>17.584028658646819</v>
      </c>
      <c r="E3162" s="194">
        <f t="shared" si="417"/>
        <v>0</v>
      </c>
      <c r="F3162" s="194">
        <f t="shared" si="418"/>
        <v>6.4159713413531811</v>
      </c>
      <c r="G3162" s="194">
        <f t="shared" si="419"/>
        <v>4.4911799389472273</v>
      </c>
      <c r="H3162" s="194">
        <f t="shared" si="420"/>
        <v>20.221632957443841</v>
      </c>
      <c r="I3162" s="194">
        <f t="shared" si="421"/>
        <v>15.730453018496613</v>
      </c>
    </row>
    <row r="3163" spans="1:9" x14ac:dyDescent="0.3">
      <c r="A3163">
        <v>3151</v>
      </c>
      <c r="B3163">
        <v>0.3988187551246325</v>
      </c>
      <c r="C3163" s="194">
        <f t="shared" si="415"/>
        <v>20.461565203706805</v>
      </c>
      <c r="D3163" s="213">
        <f t="shared" si="416"/>
        <v>20.461565203706805</v>
      </c>
      <c r="E3163" s="194">
        <f t="shared" si="417"/>
        <v>0</v>
      </c>
      <c r="F3163" s="194">
        <f t="shared" si="418"/>
        <v>3.5384347962931955</v>
      </c>
      <c r="G3163" s="194">
        <f t="shared" si="419"/>
        <v>2.4769043574052372</v>
      </c>
      <c r="H3163" s="194">
        <f t="shared" si="420"/>
        <v>23.530799984262824</v>
      </c>
      <c r="I3163" s="194">
        <f t="shared" si="421"/>
        <v>21.053895626857582</v>
      </c>
    </row>
    <row r="3164" spans="1:9" x14ac:dyDescent="0.3">
      <c r="A3164">
        <v>3152</v>
      </c>
      <c r="B3164">
        <v>0.34827104866791292</v>
      </c>
      <c r="C3164" s="194">
        <f t="shared" si="415"/>
        <v>19.660045036386819</v>
      </c>
      <c r="D3164" s="213">
        <f t="shared" si="416"/>
        <v>19.660045036386819</v>
      </c>
      <c r="E3164" s="194">
        <f t="shared" si="417"/>
        <v>0</v>
      </c>
      <c r="F3164" s="194">
        <f t="shared" si="418"/>
        <v>4.3399549636131809</v>
      </c>
      <c r="G3164" s="194">
        <f t="shared" si="419"/>
        <v>3.0379684745292268</v>
      </c>
      <c r="H3164" s="194">
        <f t="shared" si="420"/>
        <v>22.609051791844841</v>
      </c>
      <c r="I3164" s="194">
        <f t="shared" si="421"/>
        <v>19.571083317315612</v>
      </c>
    </row>
    <row r="3165" spans="1:9" x14ac:dyDescent="0.3">
      <c r="A3165">
        <v>3153</v>
      </c>
      <c r="B3165">
        <v>0.5832289777785169</v>
      </c>
      <c r="C3165" s="194">
        <f t="shared" si="415"/>
        <v>23.260965791140443</v>
      </c>
      <c r="D3165" s="213">
        <f t="shared" si="416"/>
        <v>23.260965791140443</v>
      </c>
      <c r="E3165" s="194">
        <f t="shared" si="417"/>
        <v>0</v>
      </c>
      <c r="F3165" s="194">
        <f t="shared" si="418"/>
        <v>0.7390342088595574</v>
      </c>
      <c r="G3165" s="194">
        <f t="shared" si="419"/>
        <v>0.5173239462016902</v>
      </c>
      <c r="H3165" s="194">
        <f t="shared" si="420"/>
        <v>26.750110659811508</v>
      </c>
      <c r="I3165" s="194">
        <f t="shared" si="421"/>
        <v>26.232786713609812</v>
      </c>
    </row>
    <row r="3166" spans="1:9" x14ac:dyDescent="0.3">
      <c r="A3166">
        <v>3154</v>
      </c>
      <c r="B3166">
        <v>0.75616472918725264</v>
      </c>
      <c r="C3166" s="194">
        <f t="shared" si="415"/>
        <v>26.164111627217384</v>
      </c>
      <c r="D3166" s="213">
        <f t="shared" si="416"/>
        <v>24</v>
      </c>
      <c r="E3166" s="194">
        <f t="shared" si="417"/>
        <v>2.1641116272173839</v>
      </c>
      <c r="F3166" s="194">
        <f t="shared" si="418"/>
        <v>0</v>
      </c>
      <c r="G3166" s="194">
        <f t="shared" si="419"/>
        <v>2.4887283712999912</v>
      </c>
      <c r="H3166" s="194">
        <f t="shared" si="420"/>
        <v>27.599999999999998</v>
      </c>
      <c r="I3166" s="194">
        <f t="shared" si="421"/>
        <v>27.599999999999994</v>
      </c>
    </row>
    <row r="3167" spans="1:9" x14ac:dyDescent="0.3">
      <c r="A3167">
        <v>3155</v>
      </c>
      <c r="B3167">
        <v>0.27479916870747645</v>
      </c>
      <c r="C3167" s="194">
        <f t="shared" si="415"/>
        <v>18.409827298412161</v>
      </c>
      <c r="D3167" s="213">
        <f t="shared" si="416"/>
        <v>18.409827298412161</v>
      </c>
      <c r="E3167" s="194">
        <f t="shared" si="417"/>
        <v>0</v>
      </c>
      <c r="F3167" s="194">
        <f t="shared" si="418"/>
        <v>5.5901727015878393</v>
      </c>
      <c r="G3167" s="194">
        <f t="shared" si="419"/>
        <v>3.9131208911114879</v>
      </c>
      <c r="H3167" s="194">
        <f t="shared" si="420"/>
        <v>21.171301393173984</v>
      </c>
      <c r="I3167" s="194">
        <f t="shared" si="421"/>
        <v>17.258180502062494</v>
      </c>
    </row>
    <row r="3168" spans="1:9" x14ac:dyDescent="0.3">
      <c r="A3168">
        <v>3156</v>
      </c>
      <c r="B3168">
        <v>0.92156700643230105</v>
      </c>
      <c r="C3168" s="194">
        <f t="shared" si="415"/>
        <v>30.494146152570917</v>
      </c>
      <c r="D3168" s="213">
        <f t="shared" si="416"/>
        <v>24</v>
      </c>
      <c r="E3168" s="194">
        <f t="shared" si="417"/>
        <v>6.4941461525709165</v>
      </c>
      <c r="F3168" s="194">
        <f t="shared" si="418"/>
        <v>0</v>
      </c>
      <c r="G3168" s="194">
        <f t="shared" si="419"/>
        <v>7.4682680754565531</v>
      </c>
      <c r="H3168" s="194">
        <f t="shared" si="420"/>
        <v>27.599999999999998</v>
      </c>
      <c r="I3168" s="194">
        <f t="shared" si="421"/>
        <v>27.599999999999994</v>
      </c>
    </row>
    <row r="3169" spans="1:9" x14ac:dyDescent="0.3">
      <c r="A3169">
        <v>3157</v>
      </c>
      <c r="B3169">
        <v>0.67613902770153667</v>
      </c>
      <c r="C3169" s="194">
        <f t="shared" si="415"/>
        <v>24.741575121067715</v>
      </c>
      <c r="D3169" s="213">
        <f t="shared" si="416"/>
        <v>24</v>
      </c>
      <c r="E3169" s="194">
        <f t="shared" si="417"/>
        <v>0.74157512106771506</v>
      </c>
      <c r="F3169" s="194">
        <f t="shared" si="418"/>
        <v>0</v>
      </c>
      <c r="G3169" s="194">
        <f t="shared" si="419"/>
        <v>0.85281138922787225</v>
      </c>
      <c r="H3169" s="194">
        <f t="shared" si="420"/>
        <v>27.599999999999998</v>
      </c>
      <c r="I3169" s="194">
        <f t="shared" si="421"/>
        <v>27.599999999999994</v>
      </c>
    </row>
    <row r="3170" spans="1:9" x14ac:dyDescent="0.3">
      <c r="A3170">
        <v>3158</v>
      </c>
      <c r="B3170">
        <v>0.48860022638532996</v>
      </c>
      <c r="C3170" s="194">
        <f t="shared" si="415"/>
        <v>21.828526691778016</v>
      </c>
      <c r="D3170" s="213">
        <f t="shared" si="416"/>
        <v>21.828526691778016</v>
      </c>
      <c r="E3170" s="194">
        <f t="shared" si="417"/>
        <v>0</v>
      </c>
      <c r="F3170" s="194">
        <f t="shared" si="418"/>
        <v>2.1714733082219837</v>
      </c>
      <c r="G3170" s="194">
        <f t="shared" si="419"/>
        <v>1.5200313157553886</v>
      </c>
      <c r="H3170" s="194">
        <f t="shared" si="420"/>
        <v>25.102805695544717</v>
      </c>
      <c r="I3170" s="194">
        <f t="shared" si="421"/>
        <v>23.582774379789324</v>
      </c>
    </row>
    <row r="3171" spans="1:9" x14ac:dyDescent="0.3">
      <c r="A3171">
        <v>3159</v>
      </c>
      <c r="B3171">
        <v>5.9947918338676076E-2</v>
      </c>
      <c r="C3171" s="194">
        <f t="shared" si="415"/>
        <v>12.66873428488471</v>
      </c>
      <c r="D3171" s="213">
        <f t="shared" si="416"/>
        <v>12.66873428488471</v>
      </c>
      <c r="E3171" s="194">
        <f t="shared" si="417"/>
        <v>0</v>
      </c>
      <c r="F3171" s="194">
        <f t="shared" si="418"/>
        <v>11.33126571511529</v>
      </c>
      <c r="G3171" s="194">
        <f t="shared" si="419"/>
        <v>7.9318860005807039</v>
      </c>
      <c r="H3171" s="194">
        <f t="shared" si="420"/>
        <v>14.569044427617415</v>
      </c>
      <c r="I3171" s="194">
        <f t="shared" si="421"/>
        <v>6.6371584270367094</v>
      </c>
    </row>
    <row r="3172" spans="1:9" x14ac:dyDescent="0.3">
      <c r="A3172">
        <v>3160</v>
      </c>
      <c r="B3172">
        <v>0.71447223082919986</v>
      </c>
      <c r="C3172" s="194">
        <f t="shared" si="415"/>
        <v>25.398985826360338</v>
      </c>
      <c r="D3172" s="213">
        <f t="shared" si="416"/>
        <v>24</v>
      </c>
      <c r="E3172" s="194">
        <f t="shared" si="417"/>
        <v>1.3989858263603381</v>
      </c>
      <c r="F3172" s="194">
        <f t="shared" si="418"/>
        <v>0</v>
      </c>
      <c r="G3172" s="194">
        <f t="shared" si="419"/>
        <v>1.6088337003143887</v>
      </c>
      <c r="H3172" s="194">
        <f t="shared" si="420"/>
        <v>27.599999999999998</v>
      </c>
      <c r="I3172" s="194">
        <f t="shared" si="421"/>
        <v>27.599999999999994</v>
      </c>
    </row>
    <row r="3173" spans="1:9" x14ac:dyDescent="0.3">
      <c r="A3173">
        <v>3161</v>
      </c>
      <c r="B3173">
        <v>0.14571227698899814</v>
      </c>
      <c r="C3173" s="194">
        <f t="shared" si="415"/>
        <v>15.669989888273953</v>
      </c>
      <c r="D3173" s="213">
        <f t="shared" si="416"/>
        <v>15.669989888273953</v>
      </c>
      <c r="E3173" s="194">
        <f t="shared" si="417"/>
        <v>0</v>
      </c>
      <c r="F3173" s="194">
        <f t="shared" si="418"/>
        <v>8.3300101117260468</v>
      </c>
      <c r="G3173" s="194">
        <f t="shared" si="419"/>
        <v>5.8310070782082333</v>
      </c>
      <c r="H3173" s="194">
        <f t="shared" si="420"/>
        <v>18.020488371515047</v>
      </c>
      <c r="I3173" s="194">
        <f t="shared" si="421"/>
        <v>12.189481293306812</v>
      </c>
    </row>
    <row r="3174" spans="1:9" x14ac:dyDescent="0.3">
      <c r="A3174">
        <v>3162</v>
      </c>
      <c r="B3174">
        <v>0.47054219402195363</v>
      </c>
      <c r="C3174" s="194">
        <f t="shared" si="415"/>
        <v>21.556558016239737</v>
      </c>
      <c r="D3174" s="213">
        <f t="shared" si="416"/>
        <v>21.556558016239737</v>
      </c>
      <c r="E3174" s="194">
        <f t="shared" si="417"/>
        <v>0</v>
      </c>
      <c r="F3174" s="194">
        <f t="shared" si="418"/>
        <v>2.4434419837602626</v>
      </c>
      <c r="G3174" s="194">
        <f t="shared" si="419"/>
        <v>1.7104093886321841</v>
      </c>
      <c r="H3174" s="194">
        <f t="shared" si="420"/>
        <v>24.790041718675695</v>
      </c>
      <c r="I3174" s="194">
        <f t="shared" si="421"/>
        <v>23.079632330043509</v>
      </c>
    </row>
    <row r="3175" spans="1:9" x14ac:dyDescent="0.3">
      <c r="A3175">
        <v>3163</v>
      </c>
      <c r="B3175">
        <v>0.25318917922102901</v>
      </c>
      <c r="C3175" s="194">
        <f t="shared" si="415"/>
        <v>18.013075110166376</v>
      </c>
      <c r="D3175" s="213">
        <f t="shared" si="416"/>
        <v>18.013075110166376</v>
      </c>
      <c r="E3175" s="194">
        <f t="shared" si="417"/>
        <v>0</v>
      </c>
      <c r="F3175" s="194">
        <f t="shared" si="418"/>
        <v>5.9869248898336238</v>
      </c>
      <c r="G3175" s="194">
        <f t="shared" si="419"/>
        <v>4.1908474228835368</v>
      </c>
      <c r="H3175" s="194">
        <f t="shared" si="420"/>
        <v>20.71503637669133</v>
      </c>
      <c r="I3175" s="194">
        <f t="shared" si="421"/>
        <v>16.524188953807791</v>
      </c>
    </row>
    <row r="3176" spans="1:9" x14ac:dyDescent="0.3">
      <c r="A3176">
        <v>3164</v>
      </c>
      <c r="B3176">
        <v>0.37098207850439646</v>
      </c>
      <c r="C3176" s="194">
        <f t="shared" si="415"/>
        <v>20.024479548174007</v>
      </c>
      <c r="D3176" s="213">
        <f t="shared" si="416"/>
        <v>20.024479548174007</v>
      </c>
      <c r="E3176" s="194">
        <f t="shared" si="417"/>
        <v>0</v>
      </c>
      <c r="F3176" s="194">
        <f t="shared" si="418"/>
        <v>3.975520451825993</v>
      </c>
      <c r="G3176" s="194">
        <f t="shared" si="419"/>
        <v>2.7828643162781952</v>
      </c>
      <c r="H3176" s="194">
        <f t="shared" si="420"/>
        <v>23.028151480400105</v>
      </c>
      <c r="I3176" s="194">
        <f t="shared" si="421"/>
        <v>20.245287164121912</v>
      </c>
    </row>
    <row r="3177" spans="1:9" x14ac:dyDescent="0.3">
      <c r="A3177">
        <v>3165</v>
      </c>
      <c r="B3177">
        <v>0.98706256713528839</v>
      </c>
      <c r="C3177" s="194">
        <f t="shared" si="415"/>
        <v>35.368508346796517</v>
      </c>
      <c r="D3177" s="213">
        <f t="shared" si="416"/>
        <v>24</v>
      </c>
      <c r="E3177" s="194">
        <f t="shared" si="417"/>
        <v>11.368508346796517</v>
      </c>
      <c r="F3177" s="194">
        <f t="shared" si="418"/>
        <v>0</v>
      </c>
      <c r="G3177" s="194">
        <f t="shared" si="419"/>
        <v>13.073784598815994</v>
      </c>
      <c r="H3177" s="194">
        <f t="shared" si="420"/>
        <v>27.599999999999998</v>
      </c>
      <c r="I3177" s="194">
        <f t="shared" si="421"/>
        <v>27.599999999999994</v>
      </c>
    </row>
    <row r="3178" spans="1:9" x14ac:dyDescent="0.3">
      <c r="A3178">
        <v>3166</v>
      </c>
      <c r="B3178">
        <v>0.39221596529101899</v>
      </c>
      <c r="C3178" s="194">
        <f t="shared" si="415"/>
        <v>20.358711457520137</v>
      </c>
      <c r="D3178" s="213">
        <f t="shared" si="416"/>
        <v>20.358711457520137</v>
      </c>
      <c r="E3178" s="194">
        <f t="shared" si="417"/>
        <v>0</v>
      </c>
      <c r="F3178" s="194">
        <f t="shared" si="418"/>
        <v>3.6412885424798631</v>
      </c>
      <c r="G3178" s="194">
        <f t="shared" si="419"/>
        <v>2.5489019797359043</v>
      </c>
      <c r="H3178" s="194">
        <f t="shared" si="420"/>
        <v>23.412518176148154</v>
      </c>
      <c r="I3178" s="194">
        <f t="shared" si="421"/>
        <v>20.863616196412252</v>
      </c>
    </row>
    <row r="3179" spans="1:9" x14ac:dyDescent="0.3">
      <c r="A3179">
        <v>3167</v>
      </c>
      <c r="B3179">
        <v>0.89055156504797639</v>
      </c>
      <c r="C3179" s="194">
        <f t="shared" si="415"/>
        <v>29.376800292044852</v>
      </c>
      <c r="D3179" s="213">
        <f t="shared" si="416"/>
        <v>24</v>
      </c>
      <c r="E3179" s="194">
        <f t="shared" si="417"/>
        <v>5.3768002920448517</v>
      </c>
      <c r="F3179" s="194">
        <f t="shared" si="418"/>
        <v>0</v>
      </c>
      <c r="G3179" s="194">
        <f t="shared" si="419"/>
        <v>6.1833203358515787</v>
      </c>
      <c r="H3179" s="194">
        <f t="shared" si="420"/>
        <v>27.599999999999998</v>
      </c>
      <c r="I3179" s="194">
        <f t="shared" si="421"/>
        <v>27.599999999999994</v>
      </c>
    </row>
    <row r="3180" spans="1:9" x14ac:dyDescent="0.3">
      <c r="A3180">
        <v>3168</v>
      </c>
      <c r="B3180">
        <v>0.33735584742547131</v>
      </c>
      <c r="C3180" s="194">
        <f t="shared" si="415"/>
        <v>19.481858058288552</v>
      </c>
      <c r="D3180" s="213">
        <f t="shared" si="416"/>
        <v>19.481858058288552</v>
      </c>
      <c r="E3180" s="194">
        <f t="shared" si="417"/>
        <v>0</v>
      </c>
      <c r="F3180" s="194">
        <f t="shared" si="418"/>
        <v>4.5181419417114483</v>
      </c>
      <c r="G3180" s="194">
        <f t="shared" si="419"/>
        <v>3.1626993591980139</v>
      </c>
      <c r="H3180" s="194">
        <f t="shared" si="420"/>
        <v>22.404136767031833</v>
      </c>
      <c r="I3180" s="194">
        <f t="shared" si="421"/>
        <v>19.241437407833818</v>
      </c>
    </row>
    <row r="3181" spans="1:9" x14ac:dyDescent="0.3">
      <c r="A3181">
        <v>3169</v>
      </c>
      <c r="B3181">
        <v>0.51257681122604193</v>
      </c>
      <c r="C3181" s="194">
        <f t="shared" si="415"/>
        <v>22.189183686164114</v>
      </c>
      <c r="D3181" s="213">
        <f t="shared" si="416"/>
        <v>22.189183686164114</v>
      </c>
      <c r="E3181" s="194">
        <f t="shared" si="417"/>
        <v>0</v>
      </c>
      <c r="F3181" s="194">
        <f t="shared" si="418"/>
        <v>1.8108163138358861</v>
      </c>
      <c r="G3181" s="194">
        <f t="shared" si="419"/>
        <v>1.2675714196851204</v>
      </c>
      <c r="H3181" s="194">
        <f t="shared" si="420"/>
        <v>25.517561239088728</v>
      </c>
      <c r="I3181" s="194">
        <f t="shared" si="421"/>
        <v>24.249989819403606</v>
      </c>
    </row>
    <row r="3182" spans="1:9" x14ac:dyDescent="0.3">
      <c r="A3182">
        <v>3170</v>
      </c>
      <c r="B3182">
        <v>0.53902957097284476</v>
      </c>
      <c r="C3182" s="194">
        <f t="shared" si="415"/>
        <v>22.587935284566559</v>
      </c>
      <c r="D3182" s="213">
        <f t="shared" si="416"/>
        <v>22.587935284566559</v>
      </c>
      <c r="E3182" s="194">
        <f t="shared" si="417"/>
        <v>0</v>
      </c>
      <c r="F3182" s="194">
        <f t="shared" si="418"/>
        <v>1.4120647154334414</v>
      </c>
      <c r="G3182" s="194">
        <f t="shared" si="419"/>
        <v>0.98844530080340909</v>
      </c>
      <c r="H3182" s="194">
        <f t="shared" si="420"/>
        <v>25.97612557725154</v>
      </c>
      <c r="I3182" s="194">
        <f t="shared" si="421"/>
        <v>24.987680276448128</v>
      </c>
    </row>
    <row r="3183" spans="1:9" x14ac:dyDescent="0.3">
      <c r="A3183">
        <v>3171</v>
      </c>
      <c r="B3183">
        <v>0.58143759139622786</v>
      </c>
      <c r="C3183" s="194">
        <f t="shared" si="415"/>
        <v>23.233435332681136</v>
      </c>
      <c r="D3183" s="213">
        <f t="shared" si="416"/>
        <v>23.233435332681136</v>
      </c>
      <c r="E3183" s="194">
        <f t="shared" si="417"/>
        <v>0</v>
      </c>
      <c r="F3183" s="194">
        <f t="shared" si="418"/>
        <v>0.76656466731886397</v>
      </c>
      <c r="G3183" s="194">
        <f t="shared" si="419"/>
        <v>0.53659526712320482</v>
      </c>
      <c r="H3183" s="194">
        <f t="shared" si="420"/>
        <v>26.718450632583306</v>
      </c>
      <c r="I3183" s="194">
        <f t="shared" si="421"/>
        <v>26.181855365460098</v>
      </c>
    </row>
    <row r="3184" spans="1:9" x14ac:dyDescent="0.3">
      <c r="A3184">
        <v>3172</v>
      </c>
      <c r="B3184">
        <v>0.74079743197056314</v>
      </c>
      <c r="C3184" s="194">
        <f t="shared" si="415"/>
        <v>25.874834756219137</v>
      </c>
      <c r="D3184" s="213">
        <f t="shared" si="416"/>
        <v>24</v>
      </c>
      <c r="E3184" s="194">
        <f t="shared" si="417"/>
        <v>1.874834756219137</v>
      </c>
      <c r="F3184" s="194">
        <f t="shared" si="418"/>
        <v>0</v>
      </c>
      <c r="G3184" s="194">
        <f t="shared" si="419"/>
        <v>2.1560599696520075</v>
      </c>
      <c r="H3184" s="194">
        <f t="shared" si="420"/>
        <v>27.599999999999998</v>
      </c>
      <c r="I3184" s="194">
        <f t="shared" si="421"/>
        <v>27.599999999999994</v>
      </c>
    </row>
    <row r="3185" spans="1:9" x14ac:dyDescent="0.3">
      <c r="A3185">
        <v>3173</v>
      </c>
      <c r="B3185">
        <v>0.61249697319274099</v>
      </c>
      <c r="C3185" s="194">
        <f t="shared" si="415"/>
        <v>23.714997828639746</v>
      </c>
      <c r="D3185" s="213">
        <f t="shared" si="416"/>
        <v>23.714997828639746</v>
      </c>
      <c r="E3185" s="194">
        <f t="shared" si="417"/>
        <v>0</v>
      </c>
      <c r="F3185" s="194">
        <f t="shared" si="418"/>
        <v>0.28500217136025441</v>
      </c>
      <c r="G3185" s="194">
        <f t="shared" si="419"/>
        <v>0.1995015199521781</v>
      </c>
      <c r="H3185" s="194">
        <f t="shared" si="420"/>
        <v>27.272247502935706</v>
      </c>
      <c r="I3185" s="194">
        <f t="shared" si="421"/>
        <v>27.072745982983523</v>
      </c>
    </row>
    <row r="3186" spans="1:9" x14ac:dyDescent="0.3">
      <c r="A3186">
        <v>3174</v>
      </c>
      <c r="B3186">
        <v>0.7849953300473097</v>
      </c>
      <c r="C3186" s="194">
        <f t="shared" si="415"/>
        <v>26.735054021090647</v>
      </c>
      <c r="D3186" s="213">
        <f t="shared" si="416"/>
        <v>24</v>
      </c>
      <c r="E3186" s="194">
        <f t="shared" si="417"/>
        <v>2.7350540210906473</v>
      </c>
      <c r="F3186" s="194">
        <f t="shared" si="418"/>
        <v>0</v>
      </c>
      <c r="G3186" s="194">
        <f t="shared" si="419"/>
        <v>3.1453121242542443</v>
      </c>
      <c r="H3186" s="194">
        <f t="shared" si="420"/>
        <v>27.599999999999998</v>
      </c>
      <c r="I3186" s="194">
        <f t="shared" si="421"/>
        <v>27.599999999999994</v>
      </c>
    </row>
    <row r="3187" spans="1:9" x14ac:dyDescent="0.3">
      <c r="A3187">
        <v>3175</v>
      </c>
      <c r="B3187">
        <v>6.0630434422732749E-2</v>
      </c>
      <c r="C3187" s="194">
        <f t="shared" si="415"/>
        <v>12.702982448137227</v>
      </c>
      <c r="D3187" s="213">
        <f t="shared" si="416"/>
        <v>12.702982448137227</v>
      </c>
      <c r="E3187" s="194">
        <f t="shared" si="417"/>
        <v>0</v>
      </c>
      <c r="F3187" s="194">
        <f t="shared" si="418"/>
        <v>11.297017551862773</v>
      </c>
      <c r="G3187" s="194">
        <f t="shared" si="419"/>
        <v>7.9079122863039419</v>
      </c>
      <c r="H3187" s="194">
        <f t="shared" si="420"/>
        <v>14.608429815357811</v>
      </c>
      <c r="I3187" s="194">
        <f t="shared" si="421"/>
        <v>6.700517529053867</v>
      </c>
    </row>
    <row r="3188" spans="1:9" x14ac:dyDescent="0.3">
      <c r="A3188">
        <v>3176</v>
      </c>
      <c r="B3188">
        <v>0.97400796269168022</v>
      </c>
      <c r="C3188" s="194">
        <f t="shared" si="415"/>
        <v>33.659593648725391</v>
      </c>
      <c r="D3188" s="213">
        <f t="shared" si="416"/>
        <v>24</v>
      </c>
      <c r="E3188" s="194">
        <f t="shared" si="417"/>
        <v>9.6595936487253908</v>
      </c>
      <c r="F3188" s="194">
        <f t="shared" si="418"/>
        <v>0</v>
      </c>
      <c r="G3188" s="194">
        <f t="shared" si="419"/>
        <v>11.108532696034199</v>
      </c>
      <c r="H3188" s="194">
        <f t="shared" si="420"/>
        <v>27.599999999999998</v>
      </c>
      <c r="I3188" s="194">
        <f t="shared" si="421"/>
        <v>27.599999999999994</v>
      </c>
    </row>
    <row r="3189" spans="1:9" x14ac:dyDescent="0.3">
      <c r="A3189">
        <v>3177</v>
      </c>
      <c r="B3189">
        <v>0.94753287333050829</v>
      </c>
      <c r="C3189" s="194">
        <f t="shared" si="415"/>
        <v>31.728333581055782</v>
      </c>
      <c r="D3189" s="213">
        <f t="shared" si="416"/>
        <v>24</v>
      </c>
      <c r="E3189" s="194">
        <f t="shared" si="417"/>
        <v>7.7283335810557823</v>
      </c>
      <c r="F3189" s="194">
        <f t="shared" si="418"/>
        <v>0</v>
      </c>
      <c r="G3189" s="194">
        <f t="shared" si="419"/>
        <v>8.8875836182141494</v>
      </c>
      <c r="H3189" s="194">
        <f t="shared" si="420"/>
        <v>27.599999999999998</v>
      </c>
      <c r="I3189" s="194">
        <f t="shared" si="421"/>
        <v>27.599999999999994</v>
      </c>
    </row>
    <row r="3190" spans="1:9" x14ac:dyDescent="0.3">
      <c r="A3190">
        <v>3178</v>
      </c>
      <c r="B3190">
        <v>0.81057176236606976</v>
      </c>
      <c r="C3190" s="194">
        <f t="shared" si="415"/>
        <v>27.280031391684208</v>
      </c>
      <c r="D3190" s="213">
        <f t="shared" si="416"/>
        <v>24</v>
      </c>
      <c r="E3190" s="194">
        <f t="shared" si="417"/>
        <v>3.2800313916842079</v>
      </c>
      <c r="F3190" s="194">
        <f t="shared" si="418"/>
        <v>0</v>
      </c>
      <c r="G3190" s="194">
        <f t="shared" si="419"/>
        <v>3.7720361004368388</v>
      </c>
      <c r="H3190" s="194">
        <f t="shared" si="420"/>
        <v>27.599999999999998</v>
      </c>
      <c r="I3190" s="194">
        <f t="shared" si="421"/>
        <v>27.599999999999994</v>
      </c>
    </row>
    <row r="3191" spans="1:9" x14ac:dyDescent="0.3">
      <c r="A3191">
        <v>3179</v>
      </c>
      <c r="B3191">
        <v>0.81004094378588343</v>
      </c>
      <c r="C3191" s="194">
        <f t="shared" si="415"/>
        <v>27.268283114541905</v>
      </c>
      <c r="D3191" s="213">
        <f t="shared" si="416"/>
        <v>24</v>
      </c>
      <c r="E3191" s="194">
        <f t="shared" si="417"/>
        <v>3.2682831145419051</v>
      </c>
      <c r="F3191" s="194">
        <f t="shared" si="418"/>
        <v>0</v>
      </c>
      <c r="G3191" s="194">
        <f t="shared" si="419"/>
        <v>3.7585255817231906</v>
      </c>
      <c r="H3191" s="194">
        <f t="shared" si="420"/>
        <v>27.599999999999998</v>
      </c>
      <c r="I3191" s="194">
        <f t="shared" si="421"/>
        <v>27.599999999999994</v>
      </c>
    </row>
    <row r="3192" spans="1:9" x14ac:dyDescent="0.3">
      <c r="A3192">
        <v>3180</v>
      </c>
      <c r="B3192">
        <v>0.15888551518453686</v>
      </c>
      <c r="C3192" s="194">
        <f t="shared" si="415"/>
        <v>16.00570693331122</v>
      </c>
      <c r="D3192" s="213">
        <f t="shared" si="416"/>
        <v>16.00570693331122</v>
      </c>
      <c r="E3192" s="194">
        <f t="shared" si="417"/>
        <v>0</v>
      </c>
      <c r="F3192" s="194">
        <f t="shared" si="418"/>
        <v>7.9942930666887797</v>
      </c>
      <c r="G3192" s="194">
        <f t="shared" si="419"/>
        <v>5.5960051466821463</v>
      </c>
      <c r="H3192" s="194">
        <f t="shared" si="420"/>
        <v>18.406562973307903</v>
      </c>
      <c r="I3192" s="194">
        <f t="shared" si="421"/>
        <v>12.810557826625756</v>
      </c>
    </row>
    <row r="3193" spans="1:9" x14ac:dyDescent="0.3">
      <c r="A3193">
        <v>3181</v>
      </c>
      <c r="B3193">
        <v>0.9715797383709398</v>
      </c>
      <c r="C3193" s="194">
        <f t="shared" si="415"/>
        <v>33.427210904100143</v>
      </c>
      <c r="D3193" s="213">
        <f t="shared" si="416"/>
        <v>24</v>
      </c>
      <c r="E3193" s="194">
        <f t="shared" si="417"/>
        <v>9.4272109041001428</v>
      </c>
      <c r="F3193" s="194">
        <f t="shared" si="418"/>
        <v>0</v>
      </c>
      <c r="G3193" s="194">
        <f t="shared" si="419"/>
        <v>10.841292539715164</v>
      </c>
      <c r="H3193" s="194">
        <f t="shared" si="420"/>
        <v>27.599999999999998</v>
      </c>
      <c r="I3193" s="194">
        <f t="shared" si="421"/>
        <v>27.599999999999994</v>
      </c>
    </row>
    <row r="3194" spans="1:9" x14ac:dyDescent="0.3">
      <c r="A3194">
        <v>3182</v>
      </c>
      <c r="B3194">
        <v>0.75494167309027749</v>
      </c>
      <c r="C3194" s="194">
        <f t="shared" si="415"/>
        <v>26.140739780735416</v>
      </c>
      <c r="D3194" s="213">
        <f t="shared" si="416"/>
        <v>24</v>
      </c>
      <c r="E3194" s="194">
        <f t="shared" si="417"/>
        <v>2.1407397807354158</v>
      </c>
      <c r="F3194" s="194">
        <f t="shared" si="418"/>
        <v>0</v>
      </c>
      <c r="G3194" s="194">
        <f t="shared" si="419"/>
        <v>2.4618507478457281</v>
      </c>
      <c r="H3194" s="194">
        <f t="shared" si="420"/>
        <v>27.599999999999998</v>
      </c>
      <c r="I3194" s="194">
        <f t="shared" si="421"/>
        <v>27.599999999999994</v>
      </c>
    </row>
    <row r="3195" spans="1:9" x14ac:dyDescent="0.3">
      <c r="A3195">
        <v>3183</v>
      </c>
      <c r="B3195">
        <v>0.82218116370200123</v>
      </c>
      <c r="C3195" s="194">
        <f t="shared" si="415"/>
        <v>27.542255986243287</v>
      </c>
      <c r="D3195" s="213">
        <f t="shared" si="416"/>
        <v>24</v>
      </c>
      <c r="E3195" s="194">
        <f t="shared" si="417"/>
        <v>3.542255986243287</v>
      </c>
      <c r="F3195" s="194">
        <f t="shared" si="418"/>
        <v>0</v>
      </c>
      <c r="G3195" s="194">
        <f t="shared" si="419"/>
        <v>4.0735943841797795</v>
      </c>
      <c r="H3195" s="194">
        <f t="shared" si="420"/>
        <v>27.599999999999998</v>
      </c>
      <c r="I3195" s="194">
        <f t="shared" si="421"/>
        <v>27.599999999999994</v>
      </c>
    </row>
    <row r="3196" spans="1:9" x14ac:dyDescent="0.3">
      <c r="A3196">
        <v>3184</v>
      </c>
      <c r="B3196">
        <v>0.71289586059455401</v>
      </c>
      <c r="C3196" s="194">
        <f t="shared" si="415"/>
        <v>25.371187559878276</v>
      </c>
      <c r="D3196" s="213">
        <f t="shared" si="416"/>
        <v>24</v>
      </c>
      <c r="E3196" s="194">
        <f t="shared" si="417"/>
        <v>1.3711875598782761</v>
      </c>
      <c r="F3196" s="194">
        <f t="shared" si="418"/>
        <v>0</v>
      </c>
      <c r="G3196" s="194">
        <f t="shared" si="419"/>
        <v>1.5768656938600174</v>
      </c>
      <c r="H3196" s="194">
        <f t="shared" si="420"/>
        <v>27.599999999999998</v>
      </c>
      <c r="I3196" s="194">
        <f t="shared" si="421"/>
        <v>27.599999999999994</v>
      </c>
    </row>
    <row r="3197" spans="1:9" x14ac:dyDescent="0.3">
      <c r="A3197">
        <v>3185</v>
      </c>
      <c r="B3197">
        <v>0.15659040715825945</v>
      </c>
      <c r="C3197" s="194">
        <f t="shared" si="415"/>
        <v>15.948578916702388</v>
      </c>
      <c r="D3197" s="213">
        <f t="shared" si="416"/>
        <v>15.948578916702388</v>
      </c>
      <c r="E3197" s="194">
        <f t="shared" si="417"/>
        <v>0</v>
      </c>
      <c r="F3197" s="194">
        <f t="shared" si="418"/>
        <v>8.0514210832976119</v>
      </c>
      <c r="G3197" s="194">
        <f t="shared" si="419"/>
        <v>5.6359947583083292</v>
      </c>
      <c r="H3197" s="194">
        <f t="shared" si="420"/>
        <v>18.340865754207744</v>
      </c>
      <c r="I3197" s="194">
        <f t="shared" si="421"/>
        <v>12.704870995899416</v>
      </c>
    </row>
    <row r="3198" spans="1:9" x14ac:dyDescent="0.3">
      <c r="A3198">
        <v>3186</v>
      </c>
      <c r="B3198">
        <v>0.4171004278989997</v>
      </c>
      <c r="C3198" s="194">
        <f t="shared" si="415"/>
        <v>20.744098570092433</v>
      </c>
      <c r="D3198" s="213">
        <f t="shared" si="416"/>
        <v>20.744098570092433</v>
      </c>
      <c r="E3198" s="194">
        <f t="shared" si="417"/>
        <v>0</v>
      </c>
      <c r="F3198" s="194">
        <f t="shared" si="418"/>
        <v>3.255901429907567</v>
      </c>
      <c r="G3198" s="194">
        <f t="shared" si="419"/>
        <v>2.2791310009352972</v>
      </c>
      <c r="H3198" s="194">
        <f t="shared" si="420"/>
        <v>23.855713355606294</v>
      </c>
      <c r="I3198" s="194">
        <f t="shared" si="421"/>
        <v>21.576582354670997</v>
      </c>
    </row>
    <row r="3199" spans="1:9" x14ac:dyDescent="0.3">
      <c r="A3199">
        <v>3187</v>
      </c>
      <c r="B3199">
        <v>0.10787361818946561</v>
      </c>
      <c r="C3199" s="194">
        <f t="shared" si="415"/>
        <v>14.572504443069885</v>
      </c>
      <c r="D3199" s="213">
        <f t="shared" si="416"/>
        <v>14.572504443069885</v>
      </c>
      <c r="E3199" s="194">
        <f t="shared" si="417"/>
        <v>0</v>
      </c>
      <c r="F3199" s="194">
        <f t="shared" si="418"/>
        <v>9.4274955569301149</v>
      </c>
      <c r="G3199" s="194">
        <f t="shared" si="419"/>
        <v>6.5992468898510808</v>
      </c>
      <c r="H3199" s="194">
        <f t="shared" si="420"/>
        <v>16.758380109530368</v>
      </c>
      <c r="I3199" s="194">
        <f t="shared" si="421"/>
        <v>10.159133219679282</v>
      </c>
    </row>
    <row r="3200" spans="1:9" x14ac:dyDescent="0.3">
      <c r="A3200">
        <v>3188</v>
      </c>
      <c r="B3200">
        <v>0.6743701463185412</v>
      </c>
      <c r="C3200" s="194">
        <f t="shared" si="415"/>
        <v>24.712077249212378</v>
      </c>
      <c r="D3200" s="213">
        <f t="shared" si="416"/>
        <v>24</v>
      </c>
      <c r="E3200" s="194">
        <f t="shared" si="417"/>
        <v>0.71207724921237769</v>
      </c>
      <c r="F3200" s="194">
        <f t="shared" si="418"/>
        <v>0</v>
      </c>
      <c r="G3200" s="194">
        <f t="shared" si="419"/>
        <v>0.81888883659423428</v>
      </c>
      <c r="H3200" s="194">
        <f t="shared" si="420"/>
        <v>27.599999999999998</v>
      </c>
      <c r="I3200" s="194">
        <f t="shared" si="421"/>
        <v>27.599999999999994</v>
      </c>
    </row>
    <row r="3201" spans="1:9" x14ac:dyDescent="0.3">
      <c r="A3201">
        <v>3189</v>
      </c>
      <c r="B3201">
        <v>0.23727624062861119</v>
      </c>
      <c r="C3201" s="194">
        <f t="shared" si="415"/>
        <v>17.70945076092103</v>
      </c>
      <c r="D3201" s="213">
        <f t="shared" si="416"/>
        <v>17.70945076092103</v>
      </c>
      <c r="E3201" s="194">
        <f t="shared" si="417"/>
        <v>0</v>
      </c>
      <c r="F3201" s="194">
        <f t="shared" si="418"/>
        <v>6.2905492390789703</v>
      </c>
      <c r="G3201" s="194">
        <f t="shared" si="419"/>
        <v>4.4033844673552798</v>
      </c>
      <c r="H3201" s="194">
        <f t="shared" si="420"/>
        <v>20.365868375059183</v>
      </c>
      <c r="I3201" s="194">
        <f t="shared" si="421"/>
        <v>15.962483907703902</v>
      </c>
    </row>
    <row r="3202" spans="1:9" x14ac:dyDescent="0.3">
      <c r="A3202">
        <v>3190</v>
      </c>
      <c r="B3202">
        <v>0.99788861188566558</v>
      </c>
      <c r="C3202" s="194">
        <f t="shared" si="415"/>
        <v>39.166132563078278</v>
      </c>
      <c r="D3202" s="213">
        <f t="shared" si="416"/>
        <v>24</v>
      </c>
      <c r="E3202" s="194">
        <f t="shared" si="417"/>
        <v>15.166132563078278</v>
      </c>
      <c r="F3202" s="194">
        <f t="shared" si="418"/>
        <v>0</v>
      </c>
      <c r="G3202" s="194">
        <f t="shared" si="419"/>
        <v>17.44105244754002</v>
      </c>
      <c r="H3202" s="194">
        <f t="shared" si="420"/>
        <v>27.599999999999998</v>
      </c>
      <c r="I3202" s="194">
        <f t="shared" si="421"/>
        <v>27.599999999999994</v>
      </c>
    </row>
    <row r="3203" spans="1:9" x14ac:dyDescent="0.3">
      <c r="A3203">
        <v>3191</v>
      </c>
      <c r="B3203">
        <v>0.94572600512501281</v>
      </c>
      <c r="C3203" s="194">
        <f t="shared" si="415"/>
        <v>31.628522995490258</v>
      </c>
      <c r="D3203" s="213">
        <f t="shared" si="416"/>
        <v>24</v>
      </c>
      <c r="E3203" s="194">
        <f t="shared" si="417"/>
        <v>7.6285229954902576</v>
      </c>
      <c r="F3203" s="194">
        <f t="shared" si="418"/>
        <v>0</v>
      </c>
      <c r="G3203" s="194">
        <f t="shared" si="419"/>
        <v>8.7728014448137959</v>
      </c>
      <c r="H3203" s="194">
        <f t="shared" si="420"/>
        <v>27.599999999999998</v>
      </c>
      <c r="I3203" s="194">
        <f t="shared" si="421"/>
        <v>27.599999999999994</v>
      </c>
    </row>
    <row r="3204" spans="1:9" x14ac:dyDescent="0.3">
      <c r="A3204">
        <v>3192</v>
      </c>
      <c r="B3204">
        <v>0.93989276219397488</v>
      </c>
      <c r="C3204" s="194">
        <f t="shared" si="415"/>
        <v>31.323243976485202</v>
      </c>
      <c r="D3204" s="213">
        <f t="shared" si="416"/>
        <v>24</v>
      </c>
      <c r="E3204" s="194">
        <f t="shared" si="417"/>
        <v>7.3232439764852018</v>
      </c>
      <c r="F3204" s="194">
        <f t="shared" si="418"/>
        <v>0</v>
      </c>
      <c r="G3204" s="194">
        <f t="shared" si="419"/>
        <v>8.4217305729579817</v>
      </c>
      <c r="H3204" s="194">
        <f t="shared" si="420"/>
        <v>27.599999999999998</v>
      </c>
      <c r="I3204" s="194">
        <f t="shared" si="421"/>
        <v>27.599999999999994</v>
      </c>
    </row>
    <row r="3205" spans="1:9" x14ac:dyDescent="0.3">
      <c r="A3205">
        <v>3193</v>
      </c>
      <c r="B3205">
        <v>0.94802019596576326</v>
      </c>
      <c r="C3205" s="194">
        <f t="shared" si="415"/>
        <v>31.755719297483193</v>
      </c>
      <c r="D3205" s="213">
        <f t="shared" si="416"/>
        <v>24</v>
      </c>
      <c r="E3205" s="194">
        <f t="shared" si="417"/>
        <v>7.7557192974831928</v>
      </c>
      <c r="F3205" s="194">
        <f t="shared" si="418"/>
        <v>0</v>
      </c>
      <c r="G3205" s="194">
        <f t="shared" si="419"/>
        <v>8.9190771921056715</v>
      </c>
      <c r="H3205" s="194">
        <f t="shared" si="420"/>
        <v>27.599999999999998</v>
      </c>
      <c r="I3205" s="194">
        <f t="shared" si="421"/>
        <v>27.599999999999994</v>
      </c>
    </row>
    <row r="3206" spans="1:9" x14ac:dyDescent="0.3">
      <c r="A3206">
        <v>3194</v>
      </c>
      <c r="B3206">
        <v>0.82403297796901265</v>
      </c>
      <c r="C3206" s="194">
        <f t="shared" si="415"/>
        <v>27.585066569694735</v>
      </c>
      <c r="D3206" s="213">
        <f t="shared" si="416"/>
        <v>24</v>
      </c>
      <c r="E3206" s="194">
        <f t="shared" si="417"/>
        <v>3.5850665696947353</v>
      </c>
      <c r="F3206" s="194">
        <f t="shared" si="418"/>
        <v>0</v>
      </c>
      <c r="G3206" s="194">
        <f t="shared" si="419"/>
        <v>4.1228265551489454</v>
      </c>
      <c r="H3206" s="194">
        <f t="shared" si="420"/>
        <v>27.599999999999998</v>
      </c>
      <c r="I3206" s="194">
        <f t="shared" si="421"/>
        <v>27.599999999999994</v>
      </c>
    </row>
    <row r="3207" spans="1:9" x14ac:dyDescent="0.3">
      <c r="A3207">
        <v>3195</v>
      </c>
      <c r="B3207">
        <v>0.93289131695397109</v>
      </c>
      <c r="C3207" s="194">
        <f t="shared" si="415"/>
        <v>30.986057943289786</v>
      </c>
      <c r="D3207" s="213">
        <f t="shared" si="416"/>
        <v>24</v>
      </c>
      <c r="E3207" s="194">
        <f t="shared" si="417"/>
        <v>6.9860579432897865</v>
      </c>
      <c r="F3207" s="194">
        <f t="shared" si="418"/>
        <v>0</v>
      </c>
      <c r="G3207" s="194">
        <f t="shared" si="419"/>
        <v>8.033966634783253</v>
      </c>
      <c r="H3207" s="194">
        <f t="shared" si="420"/>
        <v>27.599999999999998</v>
      </c>
      <c r="I3207" s="194">
        <f t="shared" si="421"/>
        <v>27.599999999999994</v>
      </c>
    </row>
    <row r="3208" spans="1:9" x14ac:dyDescent="0.3">
      <c r="A3208">
        <v>3196</v>
      </c>
      <c r="B3208">
        <v>0.24130261080451143</v>
      </c>
      <c r="C3208" s="194">
        <f t="shared" si="415"/>
        <v>17.787288572680104</v>
      </c>
      <c r="D3208" s="213">
        <f t="shared" si="416"/>
        <v>17.787288572680104</v>
      </c>
      <c r="E3208" s="194">
        <f t="shared" si="417"/>
        <v>0</v>
      </c>
      <c r="F3208" s="194">
        <f t="shared" si="418"/>
        <v>6.2127114273198956</v>
      </c>
      <c r="G3208" s="194">
        <f t="shared" si="419"/>
        <v>4.3488979991239276</v>
      </c>
      <c r="H3208" s="194">
        <f t="shared" si="420"/>
        <v>20.455381858582118</v>
      </c>
      <c r="I3208" s="194">
        <f t="shared" si="421"/>
        <v>16.106483859458191</v>
      </c>
    </row>
    <row r="3209" spans="1:9" x14ac:dyDescent="0.3">
      <c r="A3209">
        <v>3197</v>
      </c>
      <c r="B3209">
        <v>0.44159876781088581</v>
      </c>
      <c r="C3209" s="194">
        <f t="shared" si="415"/>
        <v>21.118498016368896</v>
      </c>
      <c r="D3209" s="213">
        <f t="shared" si="416"/>
        <v>21.118498016368896</v>
      </c>
      <c r="E3209" s="194">
        <f t="shared" si="417"/>
        <v>0</v>
      </c>
      <c r="F3209" s="194">
        <f t="shared" si="418"/>
        <v>2.8815019836311038</v>
      </c>
      <c r="G3209" s="194">
        <f t="shared" si="419"/>
        <v>2.0170513885417729</v>
      </c>
      <c r="H3209" s="194">
        <f t="shared" si="420"/>
        <v>24.286272718824229</v>
      </c>
      <c r="I3209" s="194">
        <f t="shared" si="421"/>
        <v>22.269221330282452</v>
      </c>
    </row>
    <row r="3210" spans="1:9" x14ac:dyDescent="0.3">
      <c r="A3210">
        <v>3198</v>
      </c>
      <c r="B3210">
        <v>0.35155662974463531</v>
      </c>
      <c r="C3210" s="194">
        <f t="shared" si="415"/>
        <v>19.713272333818285</v>
      </c>
      <c r="D3210" s="213">
        <f t="shared" si="416"/>
        <v>19.713272333818285</v>
      </c>
      <c r="E3210" s="194">
        <f t="shared" si="417"/>
        <v>0</v>
      </c>
      <c r="F3210" s="194">
        <f t="shared" si="418"/>
        <v>4.2867276661817151</v>
      </c>
      <c r="G3210" s="194">
        <f t="shared" si="419"/>
        <v>3.0007093663272006</v>
      </c>
      <c r="H3210" s="194">
        <f t="shared" si="420"/>
        <v>22.670263183891027</v>
      </c>
      <c r="I3210" s="194">
        <f t="shared" si="421"/>
        <v>19.669553817563823</v>
      </c>
    </row>
    <row r="3211" spans="1:9" x14ac:dyDescent="0.3">
      <c r="A3211">
        <v>3199</v>
      </c>
      <c r="B3211">
        <v>0.44609091903234033</v>
      </c>
      <c r="C3211" s="194">
        <f t="shared" si="415"/>
        <v>21.186736453939506</v>
      </c>
      <c r="D3211" s="213">
        <f t="shared" si="416"/>
        <v>21.186736453939506</v>
      </c>
      <c r="E3211" s="194">
        <f t="shared" si="417"/>
        <v>0</v>
      </c>
      <c r="F3211" s="194">
        <f t="shared" si="418"/>
        <v>2.8132635460604938</v>
      </c>
      <c r="G3211" s="194">
        <f t="shared" si="419"/>
        <v>1.9692844822423459</v>
      </c>
      <c r="H3211" s="194">
        <f t="shared" si="420"/>
        <v>24.364746922030431</v>
      </c>
      <c r="I3211" s="194">
        <f t="shared" si="421"/>
        <v>22.395462439788083</v>
      </c>
    </row>
    <row r="3212" spans="1:9" x14ac:dyDescent="0.3">
      <c r="A3212">
        <v>3200</v>
      </c>
      <c r="B3212">
        <v>0.87014736561442241</v>
      </c>
      <c r="C3212" s="194">
        <f t="shared" si="415"/>
        <v>28.762528108603966</v>
      </c>
      <c r="D3212" s="213">
        <f t="shared" si="416"/>
        <v>24</v>
      </c>
      <c r="E3212" s="194">
        <f t="shared" si="417"/>
        <v>4.7625281086039664</v>
      </c>
      <c r="F3212" s="194">
        <f t="shared" si="418"/>
        <v>0</v>
      </c>
      <c r="G3212" s="194">
        <f t="shared" si="419"/>
        <v>5.4769073248945608</v>
      </c>
      <c r="H3212" s="194">
        <f t="shared" si="420"/>
        <v>27.599999999999998</v>
      </c>
      <c r="I3212" s="194">
        <f t="shared" si="421"/>
        <v>27.599999999999994</v>
      </c>
    </row>
    <row r="3213" spans="1:9" x14ac:dyDescent="0.3">
      <c r="A3213">
        <v>3201</v>
      </c>
      <c r="B3213">
        <v>0.49036746357065819</v>
      </c>
      <c r="C3213" s="194">
        <f t="shared" si="415"/>
        <v>21.855114791699876</v>
      </c>
      <c r="D3213" s="213">
        <f t="shared" si="416"/>
        <v>21.855114791699876</v>
      </c>
      <c r="E3213" s="194">
        <f t="shared" si="417"/>
        <v>0</v>
      </c>
      <c r="F3213" s="194">
        <f t="shared" si="418"/>
        <v>2.1448852083001242</v>
      </c>
      <c r="G3213" s="194">
        <f t="shared" si="419"/>
        <v>1.501419645810087</v>
      </c>
      <c r="H3213" s="194">
        <f t="shared" si="420"/>
        <v>25.133382010454856</v>
      </c>
      <c r="I3213" s="194">
        <f t="shared" si="421"/>
        <v>23.631962364644767</v>
      </c>
    </row>
    <row r="3214" spans="1:9" x14ac:dyDescent="0.3">
      <c r="A3214">
        <v>3202</v>
      </c>
      <c r="B3214">
        <v>0.25497255116776574</v>
      </c>
      <c r="C3214" s="194">
        <f t="shared" ref="C3214:C3277" si="422">_xlfn.NORM.INV(B3214,$B$5,$B$6)</f>
        <v>18.046460942327705</v>
      </c>
      <c r="D3214" s="213">
        <f t="shared" ref="D3214:D3277" si="423">MIN(C3214,$D$6)</f>
        <v>18.046460942327705</v>
      </c>
      <c r="E3214" s="194">
        <f t="shared" ref="E3214:E3277" si="424">MAX(C3214-$D$6,0)</f>
        <v>0</v>
      </c>
      <c r="F3214" s="194">
        <f t="shared" ref="F3214:F3277" si="425">MAX($D$6-C3214,0)</f>
        <v>5.9535390576722946</v>
      </c>
      <c r="G3214" s="194">
        <f t="shared" ref="G3214:G3277" si="426">E3214*$D$2+F3214*$D$3</f>
        <v>4.1674773403706062</v>
      </c>
      <c r="H3214" s="194">
        <f t="shared" ref="H3214:H3277" si="427">$D$2*D3214</f>
        <v>20.753430083676861</v>
      </c>
      <c r="I3214" s="194">
        <f t="shared" ref="I3214:I3277" si="428">-$D$6*$B$2+D3214*$B$4+F3214*$B$3</f>
        <v>16.585952743306255</v>
      </c>
    </row>
    <row r="3215" spans="1:9" x14ac:dyDescent="0.3">
      <c r="A3215">
        <v>3203</v>
      </c>
      <c r="B3215">
        <v>0.51929640812922873</v>
      </c>
      <c r="C3215" s="194">
        <f t="shared" si="422"/>
        <v>22.290326787688166</v>
      </c>
      <c r="D3215" s="213">
        <f t="shared" si="423"/>
        <v>22.290326787688166</v>
      </c>
      <c r="E3215" s="194">
        <f t="shared" si="424"/>
        <v>0</v>
      </c>
      <c r="F3215" s="194">
        <f t="shared" si="425"/>
        <v>1.7096732123118343</v>
      </c>
      <c r="G3215" s="194">
        <f t="shared" si="426"/>
        <v>1.1967712486182842</v>
      </c>
      <c r="H3215" s="194">
        <f t="shared" si="427"/>
        <v>25.633875805841388</v>
      </c>
      <c r="I3215" s="194">
        <f t="shared" si="428"/>
        <v>24.437104557223105</v>
      </c>
    </row>
    <row r="3216" spans="1:9" x14ac:dyDescent="0.3">
      <c r="A3216">
        <v>3204</v>
      </c>
      <c r="B3216">
        <v>0.69294191545892125</v>
      </c>
      <c r="C3216" s="194">
        <f t="shared" si="422"/>
        <v>25.025239889348541</v>
      </c>
      <c r="D3216" s="213">
        <f t="shared" si="423"/>
        <v>24</v>
      </c>
      <c r="E3216" s="194">
        <f t="shared" si="424"/>
        <v>1.0252398893485406</v>
      </c>
      <c r="F3216" s="194">
        <f t="shared" si="425"/>
        <v>0</v>
      </c>
      <c r="G3216" s="194">
        <f t="shared" si="426"/>
        <v>1.1790258727508216</v>
      </c>
      <c r="H3216" s="194">
        <f t="shared" si="427"/>
        <v>27.599999999999998</v>
      </c>
      <c r="I3216" s="194">
        <f t="shared" si="428"/>
        <v>27.599999999999994</v>
      </c>
    </row>
    <row r="3217" spans="1:9" x14ac:dyDescent="0.3">
      <c r="A3217">
        <v>3205</v>
      </c>
      <c r="B3217">
        <v>0.17427201159117156</v>
      </c>
      <c r="C3217" s="194">
        <f t="shared" si="422"/>
        <v>16.37549710724074</v>
      </c>
      <c r="D3217" s="213">
        <f t="shared" si="423"/>
        <v>16.37549710724074</v>
      </c>
      <c r="E3217" s="194">
        <f t="shared" si="424"/>
        <v>0</v>
      </c>
      <c r="F3217" s="194">
        <f t="shared" si="425"/>
        <v>7.62450289275926</v>
      </c>
      <c r="G3217" s="194">
        <f t="shared" si="426"/>
        <v>5.3371520249314823</v>
      </c>
      <c r="H3217" s="194">
        <f t="shared" si="427"/>
        <v>18.83182167332685</v>
      </c>
      <c r="I3217" s="194">
        <f t="shared" si="428"/>
        <v>13.494669648395366</v>
      </c>
    </row>
    <row r="3218" spans="1:9" x14ac:dyDescent="0.3">
      <c r="A3218">
        <v>3206</v>
      </c>
      <c r="B3218">
        <v>0.88007250429989992</v>
      </c>
      <c r="C3218" s="194">
        <f t="shared" si="422"/>
        <v>29.052095904443767</v>
      </c>
      <c r="D3218" s="213">
        <f t="shared" si="423"/>
        <v>24</v>
      </c>
      <c r="E3218" s="194">
        <f t="shared" si="424"/>
        <v>5.0520959044437674</v>
      </c>
      <c r="F3218" s="194">
        <f t="shared" si="425"/>
        <v>0</v>
      </c>
      <c r="G3218" s="194">
        <f t="shared" si="426"/>
        <v>5.8099102901103317</v>
      </c>
      <c r="H3218" s="194">
        <f t="shared" si="427"/>
        <v>27.599999999999998</v>
      </c>
      <c r="I3218" s="194">
        <f t="shared" si="428"/>
        <v>27.599999999999994</v>
      </c>
    </row>
    <row r="3219" spans="1:9" x14ac:dyDescent="0.3">
      <c r="A3219">
        <v>3207</v>
      </c>
      <c r="B3219">
        <v>0.20597990310247927</v>
      </c>
      <c r="C3219" s="194">
        <f t="shared" si="422"/>
        <v>17.077301941761853</v>
      </c>
      <c r="D3219" s="213">
        <f t="shared" si="423"/>
        <v>17.077301941761853</v>
      </c>
      <c r="E3219" s="194">
        <f t="shared" si="424"/>
        <v>0</v>
      </c>
      <c r="F3219" s="194">
        <f t="shared" si="425"/>
        <v>6.9226980582381472</v>
      </c>
      <c r="G3219" s="194">
        <f t="shared" si="426"/>
        <v>4.8458886407667032</v>
      </c>
      <c r="H3219" s="194">
        <f t="shared" si="427"/>
        <v>19.638897233026128</v>
      </c>
      <c r="I3219" s="194">
        <f t="shared" si="428"/>
        <v>14.793008592259421</v>
      </c>
    </row>
    <row r="3220" spans="1:9" x14ac:dyDescent="0.3">
      <c r="A3220">
        <v>3208</v>
      </c>
      <c r="B3220">
        <v>0.14066045142522299</v>
      </c>
      <c r="C3220" s="194">
        <f t="shared" si="422"/>
        <v>15.53585929371491</v>
      </c>
      <c r="D3220" s="213">
        <f t="shared" si="423"/>
        <v>15.53585929371491</v>
      </c>
      <c r="E3220" s="194">
        <f t="shared" si="424"/>
        <v>0</v>
      </c>
      <c r="F3220" s="194">
        <f t="shared" si="425"/>
        <v>8.4641407062850895</v>
      </c>
      <c r="G3220" s="194">
        <f t="shared" si="426"/>
        <v>5.9248984943995628</v>
      </c>
      <c r="H3220" s="194">
        <f t="shared" si="427"/>
        <v>17.866238187772147</v>
      </c>
      <c r="I3220" s="194">
        <f t="shared" si="428"/>
        <v>11.94133969337258</v>
      </c>
    </row>
    <row r="3221" spans="1:9" x14ac:dyDescent="0.3">
      <c r="A3221">
        <v>3209</v>
      </c>
      <c r="B3221">
        <v>0.16997951330189631</v>
      </c>
      <c r="C3221" s="194">
        <f t="shared" si="422"/>
        <v>16.27452271460324</v>
      </c>
      <c r="D3221" s="213">
        <f t="shared" si="423"/>
        <v>16.27452271460324</v>
      </c>
      <c r="E3221" s="194">
        <f t="shared" si="424"/>
        <v>0</v>
      </c>
      <c r="F3221" s="194">
        <f t="shared" si="425"/>
        <v>7.7254772853967602</v>
      </c>
      <c r="G3221" s="194">
        <f t="shared" si="426"/>
        <v>5.407834099777733</v>
      </c>
      <c r="H3221" s="194">
        <f t="shared" si="427"/>
        <v>18.715701121793725</v>
      </c>
      <c r="I3221" s="194">
        <f t="shared" si="428"/>
        <v>13.307867022015989</v>
      </c>
    </row>
    <row r="3222" spans="1:9" x14ac:dyDescent="0.3">
      <c r="A3222">
        <v>3210</v>
      </c>
      <c r="B3222">
        <v>0.2545605112852577</v>
      </c>
      <c r="C3222" s="194">
        <f t="shared" si="422"/>
        <v>18.038758203552774</v>
      </c>
      <c r="D3222" s="213">
        <f t="shared" si="423"/>
        <v>18.038758203552774</v>
      </c>
      <c r="E3222" s="194">
        <f t="shared" si="424"/>
        <v>0</v>
      </c>
      <c r="F3222" s="194">
        <f t="shared" si="425"/>
        <v>5.9612417964472257</v>
      </c>
      <c r="G3222" s="194">
        <f t="shared" si="426"/>
        <v>4.1728692575130584</v>
      </c>
      <c r="H3222" s="194">
        <f t="shared" si="427"/>
        <v>20.744571934085688</v>
      </c>
      <c r="I3222" s="194">
        <f t="shared" si="428"/>
        <v>16.571702676572631</v>
      </c>
    </row>
    <row r="3223" spans="1:9" x14ac:dyDescent="0.3">
      <c r="A3223">
        <v>3211</v>
      </c>
      <c r="B3223">
        <v>0.19640671385300712</v>
      </c>
      <c r="C3223" s="194">
        <f t="shared" si="422"/>
        <v>16.872842028478168</v>
      </c>
      <c r="D3223" s="213">
        <f t="shared" si="423"/>
        <v>16.872842028478168</v>
      </c>
      <c r="E3223" s="194">
        <f t="shared" si="424"/>
        <v>0</v>
      </c>
      <c r="F3223" s="194">
        <f t="shared" si="425"/>
        <v>7.1271579715218323</v>
      </c>
      <c r="G3223" s="194">
        <f t="shared" si="426"/>
        <v>4.9890105800652833</v>
      </c>
      <c r="H3223" s="194">
        <f t="shared" si="427"/>
        <v>19.403768332749891</v>
      </c>
      <c r="I3223" s="194">
        <f t="shared" si="428"/>
        <v>14.414757752684606</v>
      </c>
    </row>
    <row r="3224" spans="1:9" x14ac:dyDescent="0.3">
      <c r="A3224">
        <v>3212</v>
      </c>
      <c r="B3224">
        <v>0.75945045212464557</v>
      </c>
      <c r="C3224" s="194">
        <f t="shared" si="422"/>
        <v>26.227215453019333</v>
      </c>
      <c r="D3224" s="213">
        <f t="shared" si="423"/>
        <v>24</v>
      </c>
      <c r="E3224" s="194">
        <f t="shared" si="424"/>
        <v>2.2272154530193333</v>
      </c>
      <c r="F3224" s="194">
        <f t="shared" si="425"/>
        <v>0</v>
      </c>
      <c r="G3224" s="194">
        <f t="shared" si="426"/>
        <v>2.5612977709722333</v>
      </c>
      <c r="H3224" s="194">
        <f t="shared" si="427"/>
        <v>27.599999999999998</v>
      </c>
      <c r="I3224" s="194">
        <f t="shared" si="428"/>
        <v>27.599999999999994</v>
      </c>
    </row>
    <row r="3225" spans="1:9" x14ac:dyDescent="0.3">
      <c r="A3225">
        <v>3213</v>
      </c>
      <c r="B3225">
        <v>0.65868155915494597</v>
      </c>
      <c r="C3225" s="194">
        <f t="shared" si="422"/>
        <v>24.453205155690174</v>
      </c>
      <c r="D3225" s="213">
        <f t="shared" si="423"/>
        <v>24</v>
      </c>
      <c r="E3225" s="194">
        <f t="shared" si="424"/>
        <v>0.45320515569017417</v>
      </c>
      <c r="F3225" s="194">
        <f t="shared" si="425"/>
        <v>0</v>
      </c>
      <c r="G3225" s="194">
        <f t="shared" si="426"/>
        <v>0.5211859290437002</v>
      </c>
      <c r="H3225" s="194">
        <f t="shared" si="427"/>
        <v>27.599999999999998</v>
      </c>
      <c r="I3225" s="194">
        <f t="shared" si="428"/>
        <v>27.599999999999994</v>
      </c>
    </row>
    <row r="3226" spans="1:9" x14ac:dyDescent="0.3">
      <c r="A3226">
        <v>3214</v>
      </c>
      <c r="B3226">
        <v>5.4600007582337295E-2</v>
      </c>
      <c r="C3226" s="194">
        <f t="shared" si="422"/>
        <v>12.389204667917372</v>
      </c>
      <c r="D3226" s="213">
        <f t="shared" si="423"/>
        <v>12.389204667917372</v>
      </c>
      <c r="E3226" s="194">
        <f t="shared" si="424"/>
        <v>0</v>
      </c>
      <c r="F3226" s="194">
        <f t="shared" si="425"/>
        <v>11.610795332082628</v>
      </c>
      <c r="G3226" s="194">
        <f t="shared" si="426"/>
        <v>8.1275567324578404</v>
      </c>
      <c r="H3226" s="194">
        <f t="shared" si="427"/>
        <v>14.247585368104977</v>
      </c>
      <c r="I3226" s="194">
        <f t="shared" si="428"/>
        <v>6.1200286356471345</v>
      </c>
    </row>
    <row r="3227" spans="1:9" x14ac:dyDescent="0.3">
      <c r="A3227">
        <v>3215</v>
      </c>
      <c r="B3227">
        <v>0.30710961771799072</v>
      </c>
      <c r="C3227" s="194">
        <f t="shared" si="422"/>
        <v>18.97564017850604</v>
      </c>
      <c r="D3227" s="213">
        <f t="shared" si="423"/>
        <v>18.97564017850604</v>
      </c>
      <c r="E3227" s="194">
        <f t="shared" si="424"/>
        <v>0</v>
      </c>
      <c r="F3227" s="194">
        <f t="shared" si="425"/>
        <v>5.0243598214939595</v>
      </c>
      <c r="G3227" s="194">
        <f t="shared" si="426"/>
        <v>3.5170518750457722</v>
      </c>
      <c r="H3227" s="194">
        <f t="shared" si="427"/>
        <v>21.821986205281945</v>
      </c>
      <c r="I3227" s="194">
        <f t="shared" si="428"/>
        <v>18.304934330236168</v>
      </c>
    </row>
    <row r="3228" spans="1:9" x14ac:dyDescent="0.3">
      <c r="A3228">
        <v>3216</v>
      </c>
      <c r="B3228">
        <v>0.55751559832523645</v>
      </c>
      <c r="C3228" s="194">
        <f t="shared" si="422"/>
        <v>22.868039933007651</v>
      </c>
      <c r="D3228" s="213">
        <f t="shared" si="423"/>
        <v>22.868039933007651</v>
      </c>
      <c r="E3228" s="194">
        <f t="shared" si="424"/>
        <v>0</v>
      </c>
      <c r="F3228" s="194">
        <f t="shared" si="425"/>
        <v>1.1319600669923489</v>
      </c>
      <c r="G3228" s="194">
        <f t="shared" si="426"/>
        <v>0.79237204689464424</v>
      </c>
      <c r="H3228" s="194">
        <f t="shared" si="427"/>
        <v>26.298245922958795</v>
      </c>
      <c r="I3228" s="194">
        <f t="shared" si="428"/>
        <v>25.50587387606415</v>
      </c>
    </row>
    <row r="3229" spans="1:9" x14ac:dyDescent="0.3">
      <c r="A3229">
        <v>3217</v>
      </c>
      <c r="B3229">
        <v>0.71562277824209586</v>
      </c>
      <c r="C3229" s="194">
        <f t="shared" si="422"/>
        <v>25.419321107816309</v>
      </c>
      <c r="D3229" s="213">
        <f t="shared" si="423"/>
        <v>24</v>
      </c>
      <c r="E3229" s="194">
        <f t="shared" si="424"/>
        <v>1.4193211078163088</v>
      </c>
      <c r="F3229" s="194">
        <f t="shared" si="425"/>
        <v>0</v>
      </c>
      <c r="G3229" s="194">
        <f t="shared" si="426"/>
        <v>1.6322192739887551</v>
      </c>
      <c r="H3229" s="194">
        <f t="shared" si="427"/>
        <v>27.599999999999998</v>
      </c>
      <c r="I3229" s="194">
        <f t="shared" si="428"/>
        <v>27.599999999999994</v>
      </c>
    </row>
    <row r="3230" spans="1:9" x14ac:dyDescent="0.3">
      <c r="A3230">
        <v>3218</v>
      </c>
      <c r="B3230">
        <v>0.34430991898637842</v>
      </c>
      <c r="C3230" s="194">
        <f t="shared" si="422"/>
        <v>19.595627472711598</v>
      </c>
      <c r="D3230" s="213">
        <f t="shared" si="423"/>
        <v>19.595627472711598</v>
      </c>
      <c r="E3230" s="194">
        <f t="shared" si="424"/>
        <v>0</v>
      </c>
      <c r="F3230" s="194">
        <f t="shared" si="425"/>
        <v>4.4043725272884018</v>
      </c>
      <c r="G3230" s="194">
        <f t="shared" si="426"/>
        <v>3.0830607691018814</v>
      </c>
      <c r="H3230" s="194">
        <f t="shared" si="427"/>
        <v>22.534971593618337</v>
      </c>
      <c r="I3230" s="194">
        <f t="shared" si="428"/>
        <v>19.451910824516453</v>
      </c>
    </row>
    <row r="3231" spans="1:9" x14ac:dyDescent="0.3">
      <c r="A3231">
        <v>3219</v>
      </c>
      <c r="B3231">
        <v>0.83391644302845724</v>
      </c>
      <c r="C3231" s="194">
        <f t="shared" si="422"/>
        <v>27.818548222943789</v>
      </c>
      <c r="D3231" s="213">
        <f t="shared" si="423"/>
        <v>24</v>
      </c>
      <c r="E3231" s="194">
        <f t="shared" si="424"/>
        <v>3.8185482229437895</v>
      </c>
      <c r="F3231" s="194">
        <f t="shared" si="425"/>
        <v>0</v>
      </c>
      <c r="G3231" s="194">
        <f t="shared" si="426"/>
        <v>4.3913304563853579</v>
      </c>
      <c r="H3231" s="194">
        <f t="shared" si="427"/>
        <v>27.599999999999998</v>
      </c>
      <c r="I3231" s="194">
        <f t="shared" si="428"/>
        <v>27.599999999999994</v>
      </c>
    </row>
    <row r="3232" spans="1:9" x14ac:dyDescent="0.3">
      <c r="A3232">
        <v>3220</v>
      </c>
      <c r="B3232">
        <v>0.62684789254641726</v>
      </c>
      <c r="C3232" s="194">
        <f t="shared" si="422"/>
        <v>23.94109819750247</v>
      </c>
      <c r="D3232" s="213">
        <f t="shared" si="423"/>
        <v>23.94109819750247</v>
      </c>
      <c r="E3232" s="194">
        <f t="shared" si="424"/>
        <v>0</v>
      </c>
      <c r="F3232" s="194">
        <f t="shared" si="425"/>
        <v>5.8901802497530298E-2</v>
      </c>
      <c r="G3232" s="194">
        <f t="shared" si="426"/>
        <v>4.1231261748271214E-2</v>
      </c>
      <c r="H3232" s="194">
        <f t="shared" si="427"/>
        <v>27.532262927127839</v>
      </c>
      <c r="I3232" s="194">
        <f t="shared" si="428"/>
        <v>27.491031665379563</v>
      </c>
    </row>
    <row r="3233" spans="1:9" x14ac:dyDescent="0.3">
      <c r="A3233">
        <v>3221</v>
      </c>
      <c r="B3233">
        <v>0.78328782325028123</v>
      </c>
      <c r="C3233" s="194">
        <f t="shared" si="422"/>
        <v>26.700071951895616</v>
      </c>
      <c r="D3233" s="213">
        <f t="shared" si="423"/>
        <v>24</v>
      </c>
      <c r="E3233" s="194">
        <f t="shared" si="424"/>
        <v>2.700071951895616</v>
      </c>
      <c r="F3233" s="194">
        <f t="shared" si="425"/>
        <v>0</v>
      </c>
      <c r="G3233" s="194">
        <f t="shared" si="426"/>
        <v>3.105082744679958</v>
      </c>
      <c r="H3233" s="194">
        <f t="shared" si="427"/>
        <v>27.599999999999998</v>
      </c>
      <c r="I3233" s="194">
        <f t="shared" si="428"/>
        <v>27.599999999999994</v>
      </c>
    </row>
    <row r="3234" spans="1:9" x14ac:dyDescent="0.3">
      <c r="A3234">
        <v>3222</v>
      </c>
      <c r="B3234">
        <v>0.12656832206911894</v>
      </c>
      <c r="C3234" s="194">
        <f t="shared" si="422"/>
        <v>15.143416790438009</v>
      </c>
      <c r="D3234" s="213">
        <f t="shared" si="423"/>
        <v>15.143416790438009</v>
      </c>
      <c r="E3234" s="194">
        <f t="shared" si="424"/>
        <v>0</v>
      </c>
      <c r="F3234" s="194">
        <f t="shared" si="425"/>
        <v>8.8565832095619914</v>
      </c>
      <c r="G3234" s="194">
        <f t="shared" si="426"/>
        <v>6.1996082466933942</v>
      </c>
      <c r="H3234" s="194">
        <f t="shared" si="427"/>
        <v>17.414929309003707</v>
      </c>
      <c r="I3234" s="194">
        <f t="shared" si="428"/>
        <v>11.215321062310313</v>
      </c>
    </row>
    <row r="3235" spans="1:9" x14ac:dyDescent="0.3">
      <c r="A3235">
        <v>3223</v>
      </c>
      <c r="B3235">
        <v>0.99861871791800039</v>
      </c>
      <c r="C3235" s="194">
        <f t="shared" si="422"/>
        <v>39.95795580604625</v>
      </c>
      <c r="D3235" s="213">
        <f t="shared" si="423"/>
        <v>24</v>
      </c>
      <c r="E3235" s="194">
        <f t="shared" si="424"/>
        <v>15.95795580604625</v>
      </c>
      <c r="F3235" s="194">
        <f t="shared" si="425"/>
        <v>0</v>
      </c>
      <c r="G3235" s="194">
        <f t="shared" si="426"/>
        <v>18.351649176953188</v>
      </c>
      <c r="H3235" s="194">
        <f t="shared" si="427"/>
        <v>27.599999999999998</v>
      </c>
      <c r="I3235" s="194">
        <f t="shared" si="428"/>
        <v>27.599999999999994</v>
      </c>
    </row>
    <row r="3236" spans="1:9" x14ac:dyDescent="0.3">
      <c r="A3236">
        <v>3224</v>
      </c>
      <c r="B3236">
        <v>0.30929878284758616</v>
      </c>
      <c r="C3236" s="194">
        <f t="shared" si="422"/>
        <v>19.012966346704236</v>
      </c>
      <c r="D3236" s="213">
        <f t="shared" si="423"/>
        <v>19.012966346704236</v>
      </c>
      <c r="E3236" s="194">
        <f t="shared" si="424"/>
        <v>0</v>
      </c>
      <c r="F3236" s="194">
        <f t="shared" si="425"/>
        <v>4.9870336532957644</v>
      </c>
      <c r="G3236" s="194">
        <f t="shared" si="426"/>
        <v>3.4909235573070356</v>
      </c>
      <c r="H3236" s="194">
        <f t="shared" si="427"/>
        <v>21.86491129870987</v>
      </c>
      <c r="I3236" s="194">
        <f t="shared" si="428"/>
        <v>18.373987741402829</v>
      </c>
    </row>
    <row r="3237" spans="1:9" x14ac:dyDescent="0.3">
      <c r="A3237">
        <v>3225</v>
      </c>
      <c r="B3237">
        <v>0.30339560046879011</v>
      </c>
      <c r="C3237" s="194">
        <f t="shared" si="422"/>
        <v>18.912044904132248</v>
      </c>
      <c r="D3237" s="213">
        <f t="shared" si="423"/>
        <v>18.912044904132248</v>
      </c>
      <c r="E3237" s="194">
        <f t="shared" si="424"/>
        <v>0</v>
      </c>
      <c r="F3237" s="194">
        <f t="shared" si="425"/>
        <v>5.087955095867752</v>
      </c>
      <c r="G3237" s="194">
        <f t="shared" si="426"/>
        <v>3.5615685671074266</v>
      </c>
      <c r="H3237" s="194">
        <f t="shared" si="427"/>
        <v>21.748851639752083</v>
      </c>
      <c r="I3237" s="194">
        <f t="shared" si="428"/>
        <v>18.187283072644654</v>
      </c>
    </row>
    <row r="3238" spans="1:9" x14ac:dyDescent="0.3">
      <c r="A3238">
        <v>3226</v>
      </c>
      <c r="B3238">
        <v>0.51241183548947422</v>
      </c>
      <c r="C3238" s="194">
        <f t="shared" si="422"/>
        <v>22.186701271525472</v>
      </c>
      <c r="D3238" s="213">
        <f t="shared" si="423"/>
        <v>22.186701271525472</v>
      </c>
      <c r="E3238" s="194">
        <f t="shared" si="424"/>
        <v>0</v>
      </c>
      <c r="F3238" s="194">
        <f t="shared" si="425"/>
        <v>1.8132987284745283</v>
      </c>
      <c r="G3238" s="194">
        <f t="shared" si="426"/>
        <v>1.2693091099321701</v>
      </c>
      <c r="H3238" s="194">
        <f t="shared" si="427"/>
        <v>25.514706462254292</v>
      </c>
      <c r="I3238" s="194">
        <f t="shared" si="428"/>
        <v>24.245397352322119</v>
      </c>
    </row>
    <row r="3239" spans="1:9" x14ac:dyDescent="0.3">
      <c r="A3239">
        <v>3227</v>
      </c>
      <c r="B3239">
        <v>0.66444183867533069</v>
      </c>
      <c r="C3239" s="194">
        <f t="shared" si="422"/>
        <v>24.547698507330573</v>
      </c>
      <c r="D3239" s="213">
        <f t="shared" si="423"/>
        <v>24</v>
      </c>
      <c r="E3239" s="194">
        <f t="shared" si="424"/>
        <v>0.54769850733057268</v>
      </c>
      <c r="F3239" s="194">
        <f t="shared" si="425"/>
        <v>0</v>
      </c>
      <c r="G3239" s="194">
        <f t="shared" si="426"/>
        <v>0.62985328343015856</v>
      </c>
      <c r="H3239" s="194">
        <f t="shared" si="427"/>
        <v>27.599999999999998</v>
      </c>
      <c r="I3239" s="194">
        <f t="shared" si="428"/>
        <v>27.599999999999994</v>
      </c>
    </row>
    <row r="3240" spans="1:9" x14ac:dyDescent="0.3">
      <c r="A3240">
        <v>3228</v>
      </c>
      <c r="B3240">
        <v>0.56286390115515539</v>
      </c>
      <c r="C3240" s="194">
        <f t="shared" si="422"/>
        <v>22.949405640314012</v>
      </c>
      <c r="D3240" s="213">
        <f t="shared" si="423"/>
        <v>22.949405640314012</v>
      </c>
      <c r="E3240" s="194">
        <f t="shared" si="424"/>
        <v>0</v>
      </c>
      <c r="F3240" s="194">
        <f t="shared" si="425"/>
        <v>1.0505943596859879</v>
      </c>
      <c r="G3240" s="194">
        <f t="shared" si="426"/>
        <v>0.73541605178019165</v>
      </c>
      <c r="H3240" s="194">
        <f t="shared" si="427"/>
        <v>26.391816486361112</v>
      </c>
      <c r="I3240" s="194">
        <f t="shared" si="428"/>
        <v>25.656400434580917</v>
      </c>
    </row>
    <row r="3241" spans="1:9" x14ac:dyDescent="0.3">
      <c r="A3241">
        <v>3229</v>
      </c>
      <c r="B3241">
        <v>0.35180989176837951</v>
      </c>
      <c r="C3241" s="194">
        <f t="shared" si="422"/>
        <v>19.717367732463856</v>
      </c>
      <c r="D3241" s="213">
        <f t="shared" si="423"/>
        <v>19.717367732463856</v>
      </c>
      <c r="E3241" s="194">
        <f t="shared" si="424"/>
        <v>0</v>
      </c>
      <c r="F3241" s="194">
        <f t="shared" si="425"/>
        <v>4.2826322675361439</v>
      </c>
      <c r="G3241" s="194">
        <f t="shared" si="426"/>
        <v>2.9978425872753012</v>
      </c>
      <c r="H3241" s="194">
        <f t="shared" si="427"/>
        <v>22.674972892333432</v>
      </c>
      <c r="I3241" s="194">
        <f t="shared" si="428"/>
        <v>19.677130305058128</v>
      </c>
    </row>
    <row r="3242" spans="1:9" x14ac:dyDescent="0.3">
      <c r="A3242">
        <v>3230</v>
      </c>
      <c r="B3242">
        <v>0.67773166724750944</v>
      </c>
      <c r="C3242" s="194">
        <f t="shared" si="422"/>
        <v>24.768190772363901</v>
      </c>
      <c r="D3242" s="213">
        <f t="shared" si="423"/>
        <v>24</v>
      </c>
      <c r="E3242" s="194">
        <f t="shared" si="424"/>
        <v>0.76819077236390143</v>
      </c>
      <c r="F3242" s="194">
        <f t="shared" si="425"/>
        <v>0</v>
      </c>
      <c r="G3242" s="194">
        <f t="shared" si="426"/>
        <v>0.88341938821848653</v>
      </c>
      <c r="H3242" s="194">
        <f t="shared" si="427"/>
        <v>27.599999999999998</v>
      </c>
      <c r="I3242" s="194">
        <f t="shared" si="428"/>
        <v>27.599999999999994</v>
      </c>
    </row>
    <row r="3243" spans="1:9" x14ac:dyDescent="0.3">
      <c r="A3243">
        <v>3231</v>
      </c>
      <c r="B3243">
        <v>0.88937174198112001</v>
      </c>
      <c r="C3243" s="194">
        <f t="shared" si="422"/>
        <v>29.339162652719949</v>
      </c>
      <c r="D3243" s="213">
        <f t="shared" si="423"/>
        <v>24</v>
      </c>
      <c r="E3243" s="194">
        <f t="shared" si="424"/>
        <v>5.3391626527199492</v>
      </c>
      <c r="F3243" s="194">
        <f t="shared" si="425"/>
        <v>0</v>
      </c>
      <c r="G3243" s="194">
        <f t="shared" si="426"/>
        <v>6.1400370506279414</v>
      </c>
      <c r="H3243" s="194">
        <f t="shared" si="427"/>
        <v>27.599999999999998</v>
      </c>
      <c r="I3243" s="194">
        <f t="shared" si="428"/>
        <v>27.599999999999994</v>
      </c>
    </row>
    <row r="3244" spans="1:9" x14ac:dyDescent="0.3">
      <c r="A3244">
        <v>3232</v>
      </c>
      <c r="B3244">
        <v>0.89849349614447549</v>
      </c>
      <c r="C3244" s="194">
        <f t="shared" si="422"/>
        <v>29.638085120538008</v>
      </c>
      <c r="D3244" s="213">
        <f t="shared" si="423"/>
        <v>24</v>
      </c>
      <c r="E3244" s="194">
        <f t="shared" si="424"/>
        <v>5.6380851205380083</v>
      </c>
      <c r="F3244" s="194">
        <f t="shared" si="425"/>
        <v>0</v>
      </c>
      <c r="G3244" s="194">
        <f t="shared" si="426"/>
        <v>6.4837978886187093</v>
      </c>
      <c r="H3244" s="194">
        <f t="shared" si="427"/>
        <v>27.599999999999998</v>
      </c>
      <c r="I3244" s="194">
        <f t="shared" si="428"/>
        <v>27.599999999999994</v>
      </c>
    </row>
    <row r="3245" spans="1:9" x14ac:dyDescent="0.3">
      <c r="A3245">
        <v>3233</v>
      </c>
      <c r="B3245">
        <v>0.75720761151570926</v>
      </c>
      <c r="C3245" s="194">
        <f t="shared" si="422"/>
        <v>26.184090480184572</v>
      </c>
      <c r="D3245" s="213">
        <f t="shared" si="423"/>
        <v>24</v>
      </c>
      <c r="E3245" s="194">
        <f t="shared" si="424"/>
        <v>2.1840904801845724</v>
      </c>
      <c r="F3245" s="194">
        <f t="shared" si="425"/>
        <v>0</v>
      </c>
      <c r="G3245" s="194">
        <f t="shared" si="426"/>
        <v>2.511704052212258</v>
      </c>
      <c r="H3245" s="194">
        <f t="shared" si="427"/>
        <v>27.599999999999998</v>
      </c>
      <c r="I3245" s="194">
        <f t="shared" si="428"/>
        <v>27.599999999999994</v>
      </c>
    </row>
    <row r="3246" spans="1:9" x14ac:dyDescent="0.3">
      <c r="A3246">
        <v>3234</v>
      </c>
      <c r="B3246">
        <v>0.11569388903277444</v>
      </c>
      <c r="C3246" s="194">
        <f t="shared" si="422"/>
        <v>14.819250167692154</v>
      </c>
      <c r="D3246" s="213">
        <f t="shared" si="423"/>
        <v>14.819250167692154</v>
      </c>
      <c r="E3246" s="194">
        <f t="shared" si="424"/>
        <v>0</v>
      </c>
      <c r="F3246" s="194">
        <f t="shared" si="425"/>
        <v>9.1807498323078462</v>
      </c>
      <c r="G3246" s="194">
        <f t="shared" si="426"/>
        <v>6.4265248826154933</v>
      </c>
      <c r="H3246" s="194">
        <f t="shared" si="427"/>
        <v>17.042137692845976</v>
      </c>
      <c r="I3246" s="194">
        <f t="shared" si="428"/>
        <v>10.615612810230481</v>
      </c>
    </row>
    <row r="3247" spans="1:9" x14ac:dyDescent="0.3">
      <c r="A3247">
        <v>3235</v>
      </c>
      <c r="B3247">
        <v>0.179203261883495</v>
      </c>
      <c r="C3247" s="194">
        <f t="shared" si="422"/>
        <v>16.489565984444802</v>
      </c>
      <c r="D3247" s="213">
        <f t="shared" si="423"/>
        <v>16.489565984444802</v>
      </c>
      <c r="E3247" s="194">
        <f t="shared" si="424"/>
        <v>0</v>
      </c>
      <c r="F3247" s="194">
        <f t="shared" si="425"/>
        <v>7.5104340155551981</v>
      </c>
      <c r="G3247" s="194">
        <f t="shared" si="426"/>
        <v>5.2573038108886392</v>
      </c>
      <c r="H3247" s="194">
        <f t="shared" si="427"/>
        <v>18.963000882111519</v>
      </c>
      <c r="I3247" s="194">
        <f t="shared" si="428"/>
        <v>13.705697071222879</v>
      </c>
    </row>
    <row r="3248" spans="1:9" x14ac:dyDescent="0.3">
      <c r="A3248">
        <v>3236</v>
      </c>
      <c r="B3248">
        <v>0.5848555592348077</v>
      </c>
      <c r="C3248" s="194">
        <f t="shared" si="422"/>
        <v>23.28598648978252</v>
      </c>
      <c r="D3248" s="213">
        <f t="shared" si="423"/>
        <v>23.28598648978252</v>
      </c>
      <c r="E3248" s="194">
        <f t="shared" si="424"/>
        <v>0</v>
      </c>
      <c r="F3248" s="194">
        <f t="shared" si="425"/>
        <v>0.71401351021748027</v>
      </c>
      <c r="G3248" s="194">
        <f t="shared" si="426"/>
        <v>0.49980945715223624</v>
      </c>
      <c r="H3248" s="194">
        <f t="shared" si="427"/>
        <v>26.778884463249895</v>
      </c>
      <c r="I3248" s="194">
        <f t="shared" si="428"/>
        <v>26.279075006097656</v>
      </c>
    </row>
    <row r="3249" spans="1:9" x14ac:dyDescent="0.3">
      <c r="A3249">
        <v>3237</v>
      </c>
      <c r="B3249">
        <v>0.90094776664852205</v>
      </c>
      <c r="C3249" s="194">
        <f t="shared" si="422"/>
        <v>29.721824787339095</v>
      </c>
      <c r="D3249" s="213">
        <f t="shared" si="423"/>
        <v>24</v>
      </c>
      <c r="E3249" s="194">
        <f t="shared" si="424"/>
        <v>5.7218247873390951</v>
      </c>
      <c r="F3249" s="194">
        <f t="shared" si="425"/>
        <v>0</v>
      </c>
      <c r="G3249" s="194">
        <f t="shared" si="426"/>
        <v>6.5800985054399588</v>
      </c>
      <c r="H3249" s="194">
        <f t="shared" si="427"/>
        <v>27.599999999999998</v>
      </c>
      <c r="I3249" s="194">
        <f t="shared" si="428"/>
        <v>27.599999999999994</v>
      </c>
    </row>
    <row r="3250" spans="1:9" x14ac:dyDescent="0.3">
      <c r="A3250">
        <v>3238</v>
      </c>
      <c r="B3250">
        <v>0.53585549650358077</v>
      </c>
      <c r="C3250" s="194">
        <f t="shared" si="422"/>
        <v>22.539986468448692</v>
      </c>
      <c r="D3250" s="213">
        <f t="shared" si="423"/>
        <v>22.539986468448692</v>
      </c>
      <c r="E3250" s="194">
        <f t="shared" si="424"/>
        <v>0</v>
      </c>
      <c r="F3250" s="194">
        <f t="shared" si="425"/>
        <v>1.4600135315513079</v>
      </c>
      <c r="G3250" s="194">
        <f t="shared" si="426"/>
        <v>1.0220094720859156</v>
      </c>
      <c r="H3250" s="194">
        <f t="shared" si="427"/>
        <v>25.920984438715994</v>
      </c>
      <c r="I3250" s="194">
        <f t="shared" si="428"/>
        <v>24.898974966630075</v>
      </c>
    </row>
    <row r="3251" spans="1:9" x14ac:dyDescent="0.3">
      <c r="A3251">
        <v>3239</v>
      </c>
      <c r="B3251">
        <v>0.19031449403938649</v>
      </c>
      <c r="C3251" s="194">
        <f t="shared" si="422"/>
        <v>16.739572291321451</v>
      </c>
      <c r="D3251" s="213">
        <f t="shared" si="423"/>
        <v>16.739572291321451</v>
      </c>
      <c r="E3251" s="194">
        <f t="shared" si="424"/>
        <v>0</v>
      </c>
      <c r="F3251" s="194">
        <f t="shared" si="425"/>
        <v>7.2604277086785487</v>
      </c>
      <c r="G3251" s="194">
        <f t="shared" si="426"/>
        <v>5.0822993960749843</v>
      </c>
      <c r="H3251" s="194">
        <f t="shared" si="427"/>
        <v>19.250508135019668</v>
      </c>
      <c r="I3251" s="194">
        <f t="shared" si="428"/>
        <v>14.168208738944683</v>
      </c>
    </row>
    <row r="3252" spans="1:9" x14ac:dyDescent="0.3">
      <c r="A3252">
        <v>3240</v>
      </c>
      <c r="B3252">
        <v>0.43807606810268651</v>
      </c>
      <c r="C3252" s="194">
        <f t="shared" si="422"/>
        <v>21.064906686112625</v>
      </c>
      <c r="D3252" s="213">
        <f t="shared" si="423"/>
        <v>21.064906686112625</v>
      </c>
      <c r="E3252" s="194">
        <f t="shared" si="424"/>
        <v>0</v>
      </c>
      <c r="F3252" s="194">
        <f t="shared" si="425"/>
        <v>2.9350933138873749</v>
      </c>
      <c r="G3252" s="194">
        <f t="shared" si="426"/>
        <v>2.0545653197211626</v>
      </c>
      <c r="H3252" s="194">
        <f t="shared" si="427"/>
        <v>24.224642689029515</v>
      </c>
      <c r="I3252" s="194">
        <f t="shared" si="428"/>
        <v>22.170077369308355</v>
      </c>
    </row>
    <row r="3253" spans="1:9" x14ac:dyDescent="0.3">
      <c r="A3253">
        <v>3241</v>
      </c>
      <c r="B3253">
        <v>0.16621050929611547</v>
      </c>
      <c r="C3253" s="194">
        <f t="shared" si="422"/>
        <v>16.184506603652878</v>
      </c>
      <c r="D3253" s="213">
        <f t="shared" si="423"/>
        <v>16.184506603652878</v>
      </c>
      <c r="E3253" s="194">
        <f t="shared" si="424"/>
        <v>0</v>
      </c>
      <c r="F3253" s="194">
        <f t="shared" si="425"/>
        <v>7.8154933963471223</v>
      </c>
      <c r="G3253" s="194">
        <f t="shared" si="426"/>
        <v>5.4708453774429859</v>
      </c>
      <c r="H3253" s="194">
        <f t="shared" si="427"/>
        <v>18.612182594200807</v>
      </c>
      <c r="I3253" s="194">
        <f t="shared" si="428"/>
        <v>13.141337216757819</v>
      </c>
    </row>
    <row r="3254" spans="1:9" x14ac:dyDescent="0.3">
      <c r="A3254">
        <v>3242</v>
      </c>
      <c r="B3254">
        <v>0.71166557731954017</v>
      </c>
      <c r="C3254" s="194">
        <f t="shared" si="422"/>
        <v>25.349542507645978</v>
      </c>
      <c r="D3254" s="213">
        <f t="shared" si="423"/>
        <v>24</v>
      </c>
      <c r="E3254" s="194">
        <f t="shared" si="424"/>
        <v>1.3495425076459782</v>
      </c>
      <c r="F3254" s="194">
        <f t="shared" si="425"/>
        <v>0</v>
      </c>
      <c r="G3254" s="194">
        <f t="shared" si="426"/>
        <v>1.5519738837928747</v>
      </c>
      <c r="H3254" s="194">
        <f t="shared" si="427"/>
        <v>27.599999999999998</v>
      </c>
      <c r="I3254" s="194">
        <f t="shared" si="428"/>
        <v>27.599999999999994</v>
      </c>
    </row>
    <row r="3255" spans="1:9" x14ac:dyDescent="0.3">
      <c r="A3255">
        <v>3243</v>
      </c>
      <c r="B3255">
        <v>0.31012657374116748</v>
      </c>
      <c r="C3255" s="194">
        <f t="shared" si="422"/>
        <v>19.027050378678613</v>
      </c>
      <c r="D3255" s="213">
        <f t="shared" si="423"/>
        <v>19.027050378678613</v>
      </c>
      <c r="E3255" s="194">
        <f t="shared" si="424"/>
        <v>0</v>
      </c>
      <c r="F3255" s="194">
        <f t="shared" si="425"/>
        <v>4.9729496213213871</v>
      </c>
      <c r="G3255" s="194">
        <f t="shared" si="426"/>
        <v>3.4810647349249715</v>
      </c>
      <c r="H3255" s="194">
        <f t="shared" si="427"/>
        <v>21.881107935480404</v>
      </c>
      <c r="I3255" s="194">
        <f t="shared" si="428"/>
        <v>18.40004320055543</v>
      </c>
    </row>
    <row r="3256" spans="1:9" x14ac:dyDescent="0.3">
      <c r="A3256">
        <v>3244</v>
      </c>
      <c r="B3256">
        <v>0.63783882195136499</v>
      </c>
      <c r="C3256" s="194">
        <f t="shared" si="422"/>
        <v>24.116128004086939</v>
      </c>
      <c r="D3256" s="213">
        <f t="shared" si="423"/>
        <v>24</v>
      </c>
      <c r="E3256" s="194">
        <f t="shared" si="424"/>
        <v>0.11612800408693857</v>
      </c>
      <c r="F3256" s="194">
        <f t="shared" si="425"/>
        <v>0</v>
      </c>
      <c r="G3256" s="194">
        <f t="shared" si="426"/>
        <v>0.13354720469997935</v>
      </c>
      <c r="H3256" s="194">
        <f t="shared" si="427"/>
        <v>27.599999999999998</v>
      </c>
      <c r="I3256" s="194">
        <f t="shared" si="428"/>
        <v>27.599999999999994</v>
      </c>
    </row>
    <row r="3257" spans="1:9" x14ac:dyDescent="0.3">
      <c r="A3257">
        <v>3245</v>
      </c>
      <c r="B3257">
        <v>0.75951905571756162</v>
      </c>
      <c r="C3257" s="194">
        <f t="shared" si="422"/>
        <v>26.228537988496207</v>
      </c>
      <c r="D3257" s="213">
        <f t="shared" si="423"/>
        <v>24</v>
      </c>
      <c r="E3257" s="194">
        <f t="shared" si="424"/>
        <v>2.2285379884962069</v>
      </c>
      <c r="F3257" s="194">
        <f t="shared" si="425"/>
        <v>0</v>
      </c>
      <c r="G3257" s="194">
        <f t="shared" si="426"/>
        <v>2.5628186867706377</v>
      </c>
      <c r="H3257" s="194">
        <f t="shared" si="427"/>
        <v>27.599999999999998</v>
      </c>
      <c r="I3257" s="194">
        <f t="shared" si="428"/>
        <v>27.599999999999994</v>
      </c>
    </row>
    <row r="3258" spans="1:9" x14ac:dyDescent="0.3">
      <c r="A3258">
        <v>3246</v>
      </c>
      <c r="B3258">
        <v>0.72477970502250355</v>
      </c>
      <c r="C3258" s="194">
        <f t="shared" si="422"/>
        <v>25.582600251253197</v>
      </c>
      <c r="D3258" s="213">
        <f t="shared" si="423"/>
        <v>24</v>
      </c>
      <c r="E3258" s="194">
        <f t="shared" si="424"/>
        <v>1.5826002512531971</v>
      </c>
      <c r="F3258" s="194">
        <f t="shared" si="425"/>
        <v>0</v>
      </c>
      <c r="G3258" s="194">
        <f t="shared" si="426"/>
        <v>1.8199902889411765</v>
      </c>
      <c r="H3258" s="194">
        <f t="shared" si="427"/>
        <v>27.599999999999998</v>
      </c>
      <c r="I3258" s="194">
        <f t="shared" si="428"/>
        <v>27.599999999999994</v>
      </c>
    </row>
    <row r="3259" spans="1:9" x14ac:dyDescent="0.3">
      <c r="A3259">
        <v>3247</v>
      </c>
      <c r="B3259">
        <v>0.19175878317139305</v>
      </c>
      <c r="C3259" s="194">
        <f t="shared" si="422"/>
        <v>16.771399718408567</v>
      </c>
      <c r="D3259" s="213">
        <f t="shared" si="423"/>
        <v>16.771399718408567</v>
      </c>
      <c r="E3259" s="194">
        <f t="shared" si="424"/>
        <v>0</v>
      </c>
      <c r="F3259" s="194">
        <f t="shared" si="425"/>
        <v>7.228600281591433</v>
      </c>
      <c r="G3259" s="194">
        <f t="shared" si="426"/>
        <v>5.060020197114004</v>
      </c>
      <c r="H3259" s="194">
        <f t="shared" si="427"/>
        <v>19.287109676169852</v>
      </c>
      <c r="I3259" s="194">
        <f t="shared" si="428"/>
        <v>14.227089479055845</v>
      </c>
    </row>
    <row r="3260" spans="1:9" x14ac:dyDescent="0.3">
      <c r="A3260">
        <v>3248</v>
      </c>
      <c r="B3260">
        <v>0.67460730392372315</v>
      </c>
      <c r="C3260" s="194">
        <f t="shared" si="422"/>
        <v>24.716028271524081</v>
      </c>
      <c r="D3260" s="213">
        <f t="shared" si="423"/>
        <v>24</v>
      </c>
      <c r="E3260" s="194">
        <f t="shared" si="424"/>
        <v>0.71602827152408111</v>
      </c>
      <c r="F3260" s="194">
        <f t="shared" si="425"/>
        <v>0</v>
      </c>
      <c r="G3260" s="194">
        <f t="shared" si="426"/>
        <v>0.82343251225269321</v>
      </c>
      <c r="H3260" s="194">
        <f t="shared" si="427"/>
        <v>27.599999999999998</v>
      </c>
      <c r="I3260" s="194">
        <f t="shared" si="428"/>
        <v>27.599999999999994</v>
      </c>
    </row>
    <row r="3261" spans="1:9" x14ac:dyDescent="0.3">
      <c r="A3261">
        <v>3249</v>
      </c>
      <c r="B3261">
        <v>0.12571198768263869</v>
      </c>
      <c r="C3261" s="194">
        <f t="shared" si="422"/>
        <v>15.118614844805144</v>
      </c>
      <c r="D3261" s="213">
        <f t="shared" si="423"/>
        <v>15.118614844805144</v>
      </c>
      <c r="E3261" s="194">
        <f t="shared" si="424"/>
        <v>0</v>
      </c>
      <c r="F3261" s="194">
        <f t="shared" si="425"/>
        <v>8.8813851551948559</v>
      </c>
      <c r="G3261" s="194">
        <f t="shared" si="426"/>
        <v>6.2169696086363997</v>
      </c>
      <c r="H3261" s="194">
        <f t="shared" si="427"/>
        <v>17.386407071525916</v>
      </c>
      <c r="I3261" s="194">
        <f t="shared" si="428"/>
        <v>11.169437462889515</v>
      </c>
    </row>
    <row r="3262" spans="1:9" x14ac:dyDescent="0.3">
      <c r="A3262">
        <v>3250</v>
      </c>
      <c r="B3262">
        <v>0.60634188358536212</v>
      </c>
      <c r="C3262" s="194">
        <f t="shared" si="422"/>
        <v>23.618783544859177</v>
      </c>
      <c r="D3262" s="213">
        <f t="shared" si="423"/>
        <v>23.618783544859177</v>
      </c>
      <c r="E3262" s="194">
        <f t="shared" si="424"/>
        <v>0</v>
      </c>
      <c r="F3262" s="194">
        <f t="shared" si="425"/>
        <v>0.38121645514082303</v>
      </c>
      <c r="G3262" s="194">
        <f t="shared" si="426"/>
        <v>0.26685151859857614</v>
      </c>
      <c r="H3262" s="194">
        <f t="shared" si="427"/>
        <v>27.161601076588052</v>
      </c>
      <c r="I3262" s="194">
        <f t="shared" si="428"/>
        <v>26.894749557989471</v>
      </c>
    </row>
    <row r="3263" spans="1:9" x14ac:dyDescent="0.3">
      <c r="A3263">
        <v>3251</v>
      </c>
      <c r="B3263">
        <v>0.41683817587439176</v>
      </c>
      <c r="C3263" s="194">
        <f t="shared" si="422"/>
        <v>20.740066717879611</v>
      </c>
      <c r="D3263" s="213">
        <f t="shared" si="423"/>
        <v>20.740066717879611</v>
      </c>
      <c r="E3263" s="194">
        <f t="shared" si="424"/>
        <v>0</v>
      </c>
      <c r="F3263" s="194">
        <f t="shared" si="425"/>
        <v>3.2599332821203895</v>
      </c>
      <c r="G3263" s="194">
        <f t="shared" si="426"/>
        <v>2.2819532974842729</v>
      </c>
      <c r="H3263" s="194">
        <f t="shared" si="427"/>
        <v>23.851076725561551</v>
      </c>
      <c r="I3263" s="194">
        <f t="shared" si="428"/>
        <v>21.569123428077273</v>
      </c>
    </row>
    <row r="3264" spans="1:9" x14ac:dyDescent="0.3">
      <c r="A3264">
        <v>3252</v>
      </c>
      <c r="B3264">
        <v>0.87874853266904507</v>
      </c>
      <c r="C3264" s="194">
        <f t="shared" si="422"/>
        <v>29.01252137780034</v>
      </c>
      <c r="D3264" s="213">
        <f t="shared" si="423"/>
        <v>24</v>
      </c>
      <c r="E3264" s="194">
        <f t="shared" si="424"/>
        <v>5.0125213778003399</v>
      </c>
      <c r="F3264" s="194">
        <f t="shared" si="425"/>
        <v>0</v>
      </c>
      <c r="G3264" s="194">
        <f t="shared" si="426"/>
        <v>5.7643995844703904</v>
      </c>
      <c r="H3264" s="194">
        <f t="shared" si="427"/>
        <v>27.599999999999998</v>
      </c>
      <c r="I3264" s="194">
        <f t="shared" si="428"/>
        <v>27.599999999999994</v>
      </c>
    </row>
    <row r="3265" spans="1:9" x14ac:dyDescent="0.3">
      <c r="A3265">
        <v>3253</v>
      </c>
      <c r="B3265">
        <v>0.214838471882283</v>
      </c>
      <c r="C3265" s="194">
        <f t="shared" si="422"/>
        <v>17.261532449921415</v>
      </c>
      <c r="D3265" s="213">
        <f t="shared" si="423"/>
        <v>17.261532449921415</v>
      </c>
      <c r="E3265" s="194">
        <f t="shared" si="424"/>
        <v>0</v>
      </c>
      <c r="F3265" s="194">
        <f t="shared" si="425"/>
        <v>6.7384675500785853</v>
      </c>
      <c r="G3265" s="194">
        <f t="shared" si="426"/>
        <v>4.7169272850550099</v>
      </c>
      <c r="H3265" s="194">
        <f t="shared" si="427"/>
        <v>19.850762317409625</v>
      </c>
      <c r="I3265" s="194">
        <f t="shared" si="428"/>
        <v>15.133835032354611</v>
      </c>
    </row>
    <row r="3266" spans="1:9" x14ac:dyDescent="0.3">
      <c r="A3266">
        <v>3254</v>
      </c>
      <c r="B3266">
        <v>0.73451853342096507</v>
      </c>
      <c r="C3266" s="194">
        <f t="shared" si="422"/>
        <v>25.75922056231466</v>
      </c>
      <c r="D3266" s="213">
        <f t="shared" si="423"/>
        <v>24</v>
      </c>
      <c r="E3266" s="194">
        <f t="shared" si="424"/>
        <v>1.7592205623146597</v>
      </c>
      <c r="F3266" s="194">
        <f t="shared" si="425"/>
        <v>0</v>
      </c>
      <c r="G3266" s="194">
        <f t="shared" si="426"/>
        <v>2.0231036466618586</v>
      </c>
      <c r="H3266" s="194">
        <f t="shared" si="427"/>
        <v>27.599999999999998</v>
      </c>
      <c r="I3266" s="194">
        <f t="shared" si="428"/>
        <v>27.599999999999994</v>
      </c>
    </row>
    <row r="3267" spans="1:9" x14ac:dyDescent="0.3">
      <c r="A3267">
        <v>3255</v>
      </c>
      <c r="B3267">
        <v>0.10788520931816348</v>
      </c>
      <c r="C3267" s="194">
        <f t="shared" si="422"/>
        <v>14.572879514792801</v>
      </c>
      <c r="D3267" s="213">
        <f t="shared" si="423"/>
        <v>14.572879514792801</v>
      </c>
      <c r="E3267" s="194">
        <f t="shared" si="424"/>
        <v>0</v>
      </c>
      <c r="F3267" s="194">
        <f t="shared" si="425"/>
        <v>9.4271204852071993</v>
      </c>
      <c r="G3267" s="194">
        <f t="shared" si="426"/>
        <v>6.5989843396450398</v>
      </c>
      <c r="H3267" s="194">
        <f t="shared" si="427"/>
        <v>16.758811442011719</v>
      </c>
      <c r="I3267" s="194">
        <f t="shared" si="428"/>
        <v>10.159827102366679</v>
      </c>
    </row>
    <row r="3268" spans="1:9" x14ac:dyDescent="0.3">
      <c r="A3268">
        <v>3256</v>
      </c>
      <c r="B3268">
        <v>0.89354936135400842</v>
      </c>
      <c r="C3268" s="194">
        <f t="shared" si="422"/>
        <v>29.4737634346532</v>
      </c>
      <c r="D3268" s="213">
        <f t="shared" si="423"/>
        <v>24</v>
      </c>
      <c r="E3268" s="194">
        <f t="shared" si="424"/>
        <v>5.4737634346532005</v>
      </c>
      <c r="F3268" s="194">
        <f t="shared" si="425"/>
        <v>0</v>
      </c>
      <c r="G3268" s="194">
        <f t="shared" si="426"/>
        <v>6.2948279498511797</v>
      </c>
      <c r="H3268" s="194">
        <f t="shared" si="427"/>
        <v>27.599999999999998</v>
      </c>
      <c r="I3268" s="194">
        <f t="shared" si="428"/>
        <v>27.599999999999994</v>
      </c>
    </row>
    <row r="3269" spans="1:9" x14ac:dyDescent="0.3">
      <c r="A3269">
        <v>3257</v>
      </c>
      <c r="B3269">
        <v>0.34343654314715344</v>
      </c>
      <c r="C3269" s="194">
        <f t="shared" si="422"/>
        <v>19.581387159350811</v>
      </c>
      <c r="D3269" s="213">
        <f t="shared" si="423"/>
        <v>19.581387159350811</v>
      </c>
      <c r="E3269" s="194">
        <f t="shared" si="424"/>
        <v>0</v>
      </c>
      <c r="F3269" s="194">
        <f t="shared" si="425"/>
        <v>4.4186128406491889</v>
      </c>
      <c r="G3269" s="194">
        <f t="shared" si="426"/>
        <v>3.0930289884544324</v>
      </c>
      <c r="H3269" s="194">
        <f t="shared" si="427"/>
        <v>22.518595233253432</v>
      </c>
      <c r="I3269" s="194">
        <f t="shared" si="428"/>
        <v>19.425566244799001</v>
      </c>
    </row>
    <row r="3270" spans="1:9" x14ac:dyDescent="0.3">
      <c r="A3270">
        <v>3258</v>
      </c>
      <c r="B3270">
        <v>0.14042431452152715</v>
      </c>
      <c r="C3270" s="194">
        <f t="shared" si="422"/>
        <v>15.52951044550991</v>
      </c>
      <c r="D3270" s="213">
        <f t="shared" si="423"/>
        <v>15.52951044550991</v>
      </c>
      <c r="E3270" s="194">
        <f t="shared" si="424"/>
        <v>0</v>
      </c>
      <c r="F3270" s="194">
        <f t="shared" si="425"/>
        <v>8.47048955449009</v>
      </c>
      <c r="G3270" s="194">
        <f t="shared" si="426"/>
        <v>5.9293426881430635</v>
      </c>
      <c r="H3270" s="194">
        <f t="shared" si="427"/>
        <v>17.858937012336394</v>
      </c>
      <c r="I3270" s="194">
        <f t="shared" si="428"/>
        <v>11.92959432419333</v>
      </c>
    </row>
    <row r="3271" spans="1:9" x14ac:dyDescent="0.3">
      <c r="A3271">
        <v>3259</v>
      </c>
      <c r="B3271">
        <v>0.18838394871542741</v>
      </c>
      <c r="C3271" s="194">
        <f t="shared" si="422"/>
        <v>16.696796714185083</v>
      </c>
      <c r="D3271" s="213">
        <f t="shared" si="423"/>
        <v>16.696796714185083</v>
      </c>
      <c r="E3271" s="194">
        <f t="shared" si="424"/>
        <v>0</v>
      </c>
      <c r="F3271" s="194">
        <f t="shared" si="425"/>
        <v>7.3032032858149165</v>
      </c>
      <c r="G3271" s="194">
        <f t="shared" si="426"/>
        <v>5.1122423000704424</v>
      </c>
      <c r="H3271" s="194">
        <f t="shared" si="427"/>
        <v>19.201316221312844</v>
      </c>
      <c r="I3271" s="194">
        <f t="shared" si="428"/>
        <v>14.089073921242402</v>
      </c>
    </row>
    <row r="3272" spans="1:9" x14ac:dyDescent="0.3">
      <c r="A3272">
        <v>3260</v>
      </c>
      <c r="B3272">
        <v>0.2055062725802711</v>
      </c>
      <c r="C3272" s="194">
        <f t="shared" si="422"/>
        <v>17.067321555048771</v>
      </c>
      <c r="D3272" s="213">
        <f t="shared" si="423"/>
        <v>17.067321555048771</v>
      </c>
      <c r="E3272" s="194">
        <f t="shared" si="424"/>
        <v>0</v>
      </c>
      <c r="F3272" s="194">
        <f t="shared" si="425"/>
        <v>6.9326784449512289</v>
      </c>
      <c r="G3272" s="194">
        <f t="shared" si="426"/>
        <v>4.8528749114658609</v>
      </c>
      <c r="H3272" s="194">
        <f t="shared" si="427"/>
        <v>19.627419788306085</v>
      </c>
      <c r="I3272" s="194">
        <f t="shared" si="428"/>
        <v>14.774544876840222</v>
      </c>
    </row>
    <row r="3273" spans="1:9" x14ac:dyDescent="0.3">
      <c r="A3273">
        <v>3261</v>
      </c>
      <c r="B3273">
        <v>0.7876866034010821</v>
      </c>
      <c r="C3273" s="194">
        <f t="shared" si="422"/>
        <v>26.790520079505701</v>
      </c>
      <c r="D3273" s="213">
        <f t="shared" si="423"/>
        <v>24</v>
      </c>
      <c r="E3273" s="194">
        <f t="shared" si="424"/>
        <v>2.7905200795057006</v>
      </c>
      <c r="F3273" s="194">
        <f t="shared" si="425"/>
        <v>0</v>
      </c>
      <c r="G3273" s="194">
        <f t="shared" si="426"/>
        <v>3.2090980914315552</v>
      </c>
      <c r="H3273" s="194">
        <f t="shared" si="427"/>
        <v>27.599999999999998</v>
      </c>
      <c r="I3273" s="194">
        <f t="shared" si="428"/>
        <v>27.599999999999994</v>
      </c>
    </row>
    <row r="3274" spans="1:9" x14ac:dyDescent="0.3">
      <c r="A3274">
        <v>3262</v>
      </c>
      <c r="B3274">
        <v>0.8775863333150431</v>
      </c>
      <c r="C3274" s="194">
        <f t="shared" si="422"/>
        <v>28.978032076666533</v>
      </c>
      <c r="D3274" s="213">
        <f t="shared" si="423"/>
        <v>24</v>
      </c>
      <c r="E3274" s="194">
        <f t="shared" si="424"/>
        <v>4.9780320766665334</v>
      </c>
      <c r="F3274" s="194">
        <f t="shared" si="425"/>
        <v>0</v>
      </c>
      <c r="G3274" s="194">
        <f t="shared" si="426"/>
        <v>5.7247368881665128</v>
      </c>
      <c r="H3274" s="194">
        <f t="shared" si="427"/>
        <v>27.599999999999998</v>
      </c>
      <c r="I3274" s="194">
        <f t="shared" si="428"/>
        <v>27.599999999999994</v>
      </c>
    </row>
    <row r="3275" spans="1:9" x14ac:dyDescent="0.3">
      <c r="A3275">
        <v>3263</v>
      </c>
      <c r="B3275">
        <v>0.36471119616017345</v>
      </c>
      <c r="C3275" s="194">
        <f t="shared" si="422"/>
        <v>19.924636114615101</v>
      </c>
      <c r="D3275" s="213">
        <f t="shared" si="423"/>
        <v>19.924636114615101</v>
      </c>
      <c r="E3275" s="194">
        <f t="shared" si="424"/>
        <v>0</v>
      </c>
      <c r="F3275" s="194">
        <f t="shared" si="425"/>
        <v>4.075363885384899</v>
      </c>
      <c r="G3275" s="194">
        <f t="shared" si="426"/>
        <v>2.8527547197694294</v>
      </c>
      <c r="H3275" s="194">
        <f t="shared" si="427"/>
        <v>22.913331531807366</v>
      </c>
      <c r="I3275" s="194">
        <f t="shared" si="428"/>
        <v>20.06057681203793</v>
      </c>
    </row>
    <row r="3276" spans="1:9" x14ac:dyDescent="0.3">
      <c r="A3276">
        <v>3264</v>
      </c>
      <c r="B3276">
        <v>0.96084239963206453</v>
      </c>
      <c r="C3276" s="194">
        <f t="shared" si="422"/>
        <v>32.563278639724068</v>
      </c>
      <c r="D3276" s="213">
        <f t="shared" si="423"/>
        <v>24</v>
      </c>
      <c r="E3276" s="194">
        <f t="shared" si="424"/>
        <v>8.5632786397240679</v>
      </c>
      <c r="F3276" s="194">
        <f t="shared" si="425"/>
        <v>0</v>
      </c>
      <c r="G3276" s="194">
        <f t="shared" si="426"/>
        <v>9.8477704356826781</v>
      </c>
      <c r="H3276" s="194">
        <f t="shared" si="427"/>
        <v>27.599999999999998</v>
      </c>
      <c r="I3276" s="194">
        <f t="shared" si="428"/>
        <v>27.599999999999994</v>
      </c>
    </row>
    <row r="3277" spans="1:9" x14ac:dyDescent="0.3">
      <c r="A3277">
        <v>3265</v>
      </c>
      <c r="B3277">
        <v>0.49433618324282991</v>
      </c>
      <c r="C3277" s="194">
        <f t="shared" si="422"/>
        <v>21.914814638919061</v>
      </c>
      <c r="D3277" s="213">
        <f t="shared" si="423"/>
        <v>21.914814638919061</v>
      </c>
      <c r="E3277" s="194">
        <f t="shared" si="424"/>
        <v>0</v>
      </c>
      <c r="F3277" s="194">
        <f t="shared" si="425"/>
        <v>2.0851853610809385</v>
      </c>
      <c r="G3277" s="194">
        <f t="shared" si="426"/>
        <v>1.4596297527566571</v>
      </c>
      <c r="H3277" s="194">
        <f t="shared" si="427"/>
        <v>25.202036834756917</v>
      </c>
      <c r="I3277" s="194">
        <f t="shared" si="428"/>
        <v>23.742407082000263</v>
      </c>
    </row>
    <row r="3278" spans="1:9" x14ac:dyDescent="0.3">
      <c r="A3278">
        <v>3266</v>
      </c>
      <c r="B3278">
        <v>0.90163867100011408</v>
      </c>
      <c r="C3278" s="194">
        <f t="shared" ref="C3278:C3341" si="429">_xlfn.NORM.INV(B3278,$B$5,$B$6)</f>
        <v>29.745671588504329</v>
      </c>
      <c r="D3278" s="213">
        <f t="shared" ref="D3278:D3341" si="430">MIN(C3278,$D$6)</f>
        <v>24</v>
      </c>
      <c r="E3278" s="194">
        <f t="shared" ref="E3278:E3341" si="431">MAX(C3278-$D$6,0)</f>
        <v>5.7456715885043295</v>
      </c>
      <c r="F3278" s="194">
        <f t="shared" ref="F3278:F3341" si="432">MAX($D$6-C3278,0)</f>
        <v>0</v>
      </c>
      <c r="G3278" s="194">
        <f t="shared" ref="G3278:G3341" si="433">E3278*$D$2+F3278*$D$3</f>
        <v>6.6075223267799785</v>
      </c>
      <c r="H3278" s="194">
        <f t="shared" ref="H3278:H3341" si="434">$D$2*D3278</f>
        <v>27.599999999999998</v>
      </c>
      <c r="I3278" s="194">
        <f t="shared" ref="I3278:I3341" si="435">-$D$6*$B$2+D3278*$B$4+F3278*$B$3</f>
        <v>27.599999999999994</v>
      </c>
    </row>
    <row r="3279" spans="1:9" x14ac:dyDescent="0.3">
      <c r="A3279">
        <v>3267</v>
      </c>
      <c r="B3279">
        <v>0.33214295687879003</v>
      </c>
      <c r="C3279" s="194">
        <f t="shared" si="429"/>
        <v>19.395979118175081</v>
      </c>
      <c r="D3279" s="213">
        <f t="shared" si="430"/>
        <v>19.395979118175081</v>
      </c>
      <c r="E3279" s="194">
        <f t="shared" si="431"/>
        <v>0</v>
      </c>
      <c r="F3279" s="194">
        <f t="shared" si="432"/>
        <v>4.6040208818249191</v>
      </c>
      <c r="G3279" s="194">
        <f t="shared" si="433"/>
        <v>3.2228146172774434</v>
      </c>
      <c r="H3279" s="194">
        <f t="shared" si="434"/>
        <v>22.305375985901343</v>
      </c>
      <c r="I3279" s="194">
        <f t="shared" si="435"/>
        <v>19.082561368623892</v>
      </c>
    </row>
    <row r="3280" spans="1:9" x14ac:dyDescent="0.3">
      <c r="A3280">
        <v>3268</v>
      </c>
      <c r="B3280">
        <v>0.97057450622503139</v>
      </c>
      <c r="C3280" s="194">
        <f t="shared" si="429"/>
        <v>33.335829301686957</v>
      </c>
      <c r="D3280" s="213">
        <f t="shared" si="430"/>
        <v>24</v>
      </c>
      <c r="E3280" s="194">
        <f t="shared" si="431"/>
        <v>9.3358293016869567</v>
      </c>
      <c r="F3280" s="194">
        <f t="shared" si="432"/>
        <v>0</v>
      </c>
      <c r="G3280" s="194">
        <f t="shared" si="433"/>
        <v>10.736203696939999</v>
      </c>
      <c r="H3280" s="194">
        <f t="shared" si="434"/>
        <v>27.599999999999998</v>
      </c>
      <c r="I3280" s="194">
        <f t="shared" si="435"/>
        <v>27.599999999999994</v>
      </c>
    </row>
    <row r="3281" spans="1:9" x14ac:dyDescent="0.3">
      <c r="A3281">
        <v>3269</v>
      </c>
      <c r="B3281">
        <v>0.75813178441697959</v>
      </c>
      <c r="C3281" s="194">
        <f t="shared" si="429"/>
        <v>26.20183402369608</v>
      </c>
      <c r="D3281" s="213">
        <f t="shared" si="430"/>
        <v>24</v>
      </c>
      <c r="E3281" s="194">
        <f t="shared" si="431"/>
        <v>2.2018340236960796</v>
      </c>
      <c r="F3281" s="194">
        <f t="shared" si="432"/>
        <v>0</v>
      </c>
      <c r="G3281" s="194">
        <f t="shared" si="433"/>
        <v>2.5321091272504912</v>
      </c>
      <c r="H3281" s="194">
        <f t="shared" si="434"/>
        <v>27.599999999999998</v>
      </c>
      <c r="I3281" s="194">
        <f t="shared" si="435"/>
        <v>27.599999999999994</v>
      </c>
    </row>
    <row r="3282" spans="1:9" x14ac:dyDescent="0.3">
      <c r="A3282">
        <v>3270</v>
      </c>
      <c r="B3282">
        <v>0.67421390760326438</v>
      </c>
      <c r="C3282" s="194">
        <f t="shared" si="429"/>
        <v>24.709474970173389</v>
      </c>
      <c r="D3282" s="213">
        <f t="shared" si="430"/>
        <v>24</v>
      </c>
      <c r="E3282" s="194">
        <f t="shared" si="431"/>
        <v>0.7094749701733889</v>
      </c>
      <c r="F3282" s="194">
        <f t="shared" si="432"/>
        <v>0</v>
      </c>
      <c r="G3282" s="194">
        <f t="shared" si="433"/>
        <v>0.81589621569939719</v>
      </c>
      <c r="H3282" s="194">
        <f t="shared" si="434"/>
        <v>27.599999999999998</v>
      </c>
      <c r="I3282" s="194">
        <f t="shared" si="435"/>
        <v>27.599999999999994</v>
      </c>
    </row>
    <row r="3283" spans="1:9" x14ac:dyDescent="0.3">
      <c r="A3283">
        <v>3271</v>
      </c>
      <c r="B3283">
        <v>0.7391889733710969</v>
      </c>
      <c r="C3283" s="194">
        <f t="shared" si="429"/>
        <v>25.845082368816172</v>
      </c>
      <c r="D3283" s="213">
        <f t="shared" si="430"/>
        <v>24</v>
      </c>
      <c r="E3283" s="194">
        <f t="shared" si="431"/>
        <v>1.8450823688161719</v>
      </c>
      <c r="F3283" s="194">
        <f t="shared" si="432"/>
        <v>0</v>
      </c>
      <c r="G3283" s="194">
        <f t="shared" si="433"/>
        <v>2.1218447241385974</v>
      </c>
      <c r="H3283" s="194">
        <f t="shared" si="434"/>
        <v>27.599999999999998</v>
      </c>
      <c r="I3283" s="194">
        <f t="shared" si="435"/>
        <v>27.599999999999994</v>
      </c>
    </row>
    <row r="3284" spans="1:9" x14ac:dyDescent="0.3">
      <c r="A3284">
        <v>3272</v>
      </c>
      <c r="B3284">
        <v>0.67922131596128621</v>
      </c>
      <c r="C3284" s="194">
        <f t="shared" si="429"/>
        <v>24.793134664025814</v>
      </c>
      <c r="D3284" s="213">
        <f t="shared" si="430"/>
        <v>24</v>
      </c>
      <c r="E3284" s="194">
        <f t="shared" si="431"/>
        <v>0.79313466402581412</v>
      </c>
      <c r="F3284" s="194">
        <f t="shared" si="432"/>
        <v>0</v>
      </c>
      <c r="G3284" s="194">
        <f t="shared" si="433"/>
        <v>0.91210486362968612</v>
      </c>
      <c r="H3284" s="194">
        <f t="shared" si="434"/>
        <v>27.599999999999998</v>
      </c>
      <c r="I3284" s="194">
        <f t="shared" si="435"/>
        <v>27.599999999999994</v>
      </c>
    </row>
    <row r="3285" spans="1:9" x14ac:dyDescent="0.3">
      <c r="A3285">
        <v>3273</v>
      </c>
      <c r="B3285">
        <v>0.90774674027891034</v>
      </c>
      <c r="C3285" s="194">
        <f t="shared" si="429"/>
        <v>29.96203923695354</v>
      </c>
      <c r="D3285" s="213">
        <f t="shared" si="430"/>
        <v>24</v>
      </c>
      <c r="E3285" s="194">
        <f t="shared" si="431"/>
        <v>5.9620392369535402</v>
      </c>
      <c r="F3285" s="194">
        <f t="shared" si="432"/>
        <v>0</v>
      </c>
      <c r="G3285" s="194">
        <f t="shared" si="433"/>
        <v>6.8563451224965704</v>
      </c>
      <c r="H3285" s="194">
        <f t="shared" si="434"/>
        <v>27.599999999999998</v>
      </c>
      <c r="I3285" s="194">
        <f t="shared" si="435"/>
        <v>27.599999999999994</v>
      </c>
    </row>
    <row r="3286" spans="1:9" x14ac:dyDescent="0.3">
      <c r="A3286">
        <v>3274</v>
      </c>
      <c r="B3286">
        <v>0.20749178197556917</v>
      </c>
      <c r="C3286" s="194">
        <f t="shared" si="429"/>
        <v>17.109069700713089</v>
      </c>
      <c r="D3286" s="213">
        <f t="shared" si="430"/>
        <v>17.109069700713089</v>
      </c>
      <c r="E3286" s="194">
        <f t="shared" si="431"/>
        <v>0</v>
      </c>
      <c r="F3286" s="194">
        <f t="shared" si="432"/>
        <v>6.8909302992869108</v>
      </c>
      <c r="G3286" s="194">
        <f t="shared" si="433"/>
        <v>4.8236512095008379</v>
      </c>
      <c r="H3286" s="194">
        <f t="shared" si="434"/>
        <v>19.675430155820052</v>
      </c>
      <c r="I3286" s="194">
        <f t="shared" si="435"/>
        <v>14.851778946319213</v>
      </c>
    </row>
    <row r="3287" spans="1:9" x14ac:dyDescent="0.3">
      <c r="A3287">
        <v>3275</v>
      </c>
      <c r="B3287">
        <v>0.51836135563223906</v>
      </c>
      <c r="C3287" s="194">
        <f t="shared" si="429"/>
        <v>22.276248126858508</v>
      </c>
      <c r="D3287" s="213">
        <f t="shared" si="430"/>
        <v>22.276248126858508</v>
      </c>
      <c r="E3287" s="194">
        <f t="shared" si="431"/>
        <v>0</v>
      </c>
      <c r="F3287" s="194">
        <f t="shared" si="432"/>
        <v>1.7237518731414916</v>
      </c>
      <c r="G3287" s="194">
        <f t="shared" si="433"/>
        <v>1.2066263111990443</v>
      </c>
      <c r="H3287" s="194">
        <f t="shared" si="434"/>
        <v>25.617685345887281</v>
      </c>
      <c r="I3287" s="194">
        <f t="shared" si="435"/>
        <v>24.41105903468824</v>
      </c>
    </row>
    <row r="3288" spans="1:9" x14ac:dyDescent="0.3">
      <c r="A3288">
        <v>3276</v>
      </c>
      <c r="B3288">
        <v>0.73965720472923291</v>
      </c>
      <c r="C3288" s="194">
        <f t="shared" si="429"/>
        <v>25.853733672761535</v>
      </c>
      <c r="D3288" s="213">
        <f t="shared" si="430"/>
        <v>24</v>
      </c>
      <c r="E3288" s="194">
        <f t="shared" si="431"/>
        <v>1.8537336727615354</v>
      </c>
      <c r="F3288" s="194">
        <f t="shared" si="432"/>
        <v>0</v>
      </c>
      <c r="G3288" s="194">
        <f t="shared" si="433"/>
        <v>2.1317937236757656</v>
      </c>
      <c r="H3288" s="194">
        <f t="shared" si="434"/>
        <v>27.599999999999998</v>
      </c>
      <c r="I3288" s="194">
        <f t="shared" si="435"/>
        <v>27.599999999999994</v>
      </c>
    </row>
    <row r="3289" spans="1:9" x14ac:dyDescent="0.3">
      <c r="A3289">
        <v>3277</v>
      </c>
      <c r="B3289">
        <v>0.71899955666987347</v>
      </c>
      <c r="C3289" s="194">
        <f t="shared" si="429"/>
        <v>25.479232466242816</v>
      </c>
      <c r="D3289" s="213">
        <f t="shared" si="430"/>
        <v>24</v>
      </c>
      <c r="E3289" s="194">
        <f t="shared" si="431"/>
        <v>1.4792324662428165</v>
      </c>
      <c r="F3289" s="194">
        <f t="shared" si="432"/>
        <v>0</v>
      </c>
      <c r="G3289" s="194">
        <f t="shared" si="433"/>
        <v>1.7011173361792389</v>
      </c>
      <c r="H3289" s="194">
        <f t="shared" si="434"/>
        <v>27.599999999999998</v>
      </c>
      <c r="I3289" s="194">
        <f t="shared" si="435"/>
        <v>27.599999999999994</v>
      </c>
    </row>
    <row r="3290" spans="1:9" x14ac:dyDescent="0.3">
      <c r="A3290">
        <v>3278</v>
      </c>
      <c r="B3290">
        <v>0.75065986805506346</v>
      </c>
      <c r="C3290" s="194">
        <f t="shared" si="429"/>
        <v>26.059406337781866</v>
      </c>
      <c r="D3290" s="213">
        <f t="shared" si="430"/>
        <v>24</v>
      </c>
      <c r="E3290" s="194">
        <f t="shared" si="431"/>
        <v>2.0594063377818657</v>
      </c>
      <c r="F3290" s="194">
        <f t="shared" si="432"/>
        <v>0</v>
      </c>
      <c r="G3290" s="194">
        <f t="shared" si="433"/>
        <v>2.3683172884491452</v>
      </c>
      <c r="H3290" s="194">
        <f t="shared" si="434"/>
        <v>27.599999999999998</v>
      </c>
      <c r="I3290" s="194">
        <f t="shared" si="435"/>
        <v>27.599999999999994</v>
      </c>
    </row>
    <row r="3291" spans="1:9" x14ac:dyDescent="0.3">
      <c r="A3291">
        <v>3279</v>
      </c>
      <c r="B3291">
        <v>0.94636349186015334</v>
      </c>
      <c r="C3291" s="194">
        <f t="shared" si="429"/>
        <v>31.663432672671483</v>
      </c>
      <c r="D3291" s="213">
        <f t="shared" si="430"/>
        <v>24</v>
      </c>
      <c r="E3291" s="194">
        <f t="shared" si="431"/>
        <v>7.6634326726714832</v>
      </c>
      <c r="F3291" s="194">
        <f t="shared" si="432"/>
        <v>0</v>
      </c>
      <c r="G3291" s="194">
        <f t="shared" si="433"/>
        <v>8.8129475735722043</v>
      </c>
      <c r="H3291" s="194">
        <f t="shared" si="434"/>
        <v>27.599999999999998</v>
      </c>
      <c r="I3291" s="194">
        <f t="shared" si="435"/>
        <v>27.599999999999994</v>
      </c>
    </row>
    <row r="3292" spans="1:9" x14ac:dyDescent="0.3">
      <c r="A3292">
        <v>3280</v>
      </c>
      <c r="B3292">
        <v>0.81047517001219616</v>
      </c>
      <c r="C3292" s="194">
        <f t="shared" si="429"/>
        <v>27.277892067354095</v>
      </c>
      <c r="D3292" s="213">
        <f t="shared" si="430"/>
        <v>24</v>
      </c>
      <c r="E3292" s="194">
        <f t="shared" si="431"/>
        <v>3.2778920673540952</v>
      </c>
      <c r="F3292" s="194">
        <f t="shared" si="432"/>
        <v>0</v>
      </c>
      <c r="G3292" s="194">
        <f t="shared" si="433"/>
        <v>3.7695758774572092</v>
      </c>
      <c r="H3292" s="194">
        <f t="shared" si="434"/>
        <v>27.599999999999998</v>
      </c>
      <c r="I3292" s="194">
        <f t="shared" si="435"/>
        <v>27.599999999999994</v>
      </c>
    </row>
    <row r="3293" spans="1:9" x14ac:dyDescent="0.3">
      <c r="A3293">
        <v>3281</v>
      </c>
      <c r="B3293">
        <v>0.42690213639253671</v>
      </c>
      <c r="C3293" s="194">
        <f t="shared" si="429"/>
        <v>20.894400080319603</v>
      </c>
      <c r="D3293" s="213">
        <f t="shared" si="430"/>
        <v>20.894400080319603</v>
      </c>
      <c r="E3293" s="194">
        <f t="shared" si="431"/>
        <v>0</v>
      </c>
      <c r="F3293" s="194">
        <f t="shared" si="432"/>
        <v>3.1055999196803974</v>
      </c>
      <c r="G3293" s="194">
        <f t="shared" si="433"/>
        <v>2.1739199437762782</v>
      </c>
      <c r="H3293" s="194">
        <f t="shared" si="434"/>
        <v>24.028560092367542</v>
      </c>
      <c r="I3293" s="194">
        <f t="shared" si="435"/>
        <v>21.854640148591265</v>
      </c>
    </row>
    <row r="3294" spans="1:9" x14ac:dyDescent="0.3">
      <c r="A3294">
        <v>3282</v>
      </c>
      <c r="B3294">
        <v>0.83189582864837774</v>
      </c>
      <c r="C3294" s="194">
        <f t="shared" si="429"/>
        <v>27.770104229297523</v>
      </c>
      <c r="D3294" s="213">
        <f t="shared" si="430"/>
        <v>24</v>
      </c>
      <c r="E3294" s="194">
        <f t="shared" si="431"/>
        <v>3.7701042292975231</v>
      </c>
      <c r="F3294" s="194">
        <f t="shared" si="432"/>
        <v>0</v>
      </c>
      <c r="G3294" s="194">
        <f t="shared" si="433"/>
        <v>4.335619863692151</v>
      </c>
      <c r="H3294" s="194">
        <f t="shared" si="434"/>
        <v>27.599999999999998</v>
      </c>
      <c r="I3294" s="194">
        <f t="shared" si="435"/>
        <v>27.599999999999994</v>
      </c>
    </row>
    <row r="3295" spans="1:9" x14ac:dyDescent="0.3">
      <c r="A3295">
        <v>3283</v>
      </c>
      <c r="B3295">
        <v>2.1397652715440807E-2</v>
      </c>
      <c r="C3295" s="194">
        <f t="shared" si="429"/>
        <v>9.845786466987489</v>
      </c>
      <c r="D3295" s="213">
        <f t="shared" si="430"/>
        <v>9.845786466987489</v>
      </c>
      <c r="E3295" s="194">
        <f t="shared" si="431"/>
        <v>0</v>
      </c>
      <c r="F3295" s="194">
        <f t="shared" si="432"/>
        <v>14.154213533012511</v>
      </c>
      <c r="G3295" s="194">
        <f t="shared" si="433"/>
        <v>9.9079494731087578</v>
      </c>
      <c r="H3295" s="194">
        <f t="shared" si="434"/>
        <v>11.322654437035611</v>
      </c>
      <c r="I3295" s="194">
        <f t="shared" si="435"/>
        <v>1.4147049639268512</v>
      </c>
    </row>
    <row r="3296" spans="1:9" x14ac:dyDescent="0.3">
      <c r="A3296">
        <v>3284</v>
      </c>
      <c r="B3296">
        <v>0.48641987684158994</v>
      </c>
      <c r="C3296" s="194">
        <f t="shared" si="429"/>
        <v>21.795718615906004</v>
      </c>
      <c r="D3296" s="213">
        <f t="shared" si="430"/>
        <v>21.795718615906004</v>
      </c>
      <c r="E3296" s="194">
        <f t="shared" si="431"/>
        <v>0</v>
      </c>
      <c r="F3296" s="194">
        <f t="shared" si="432"/>
        <v>2.2042813840939957</v>
      </c>
      <c r="G3296" s="194">
        <f t="shared" si="433"/>
        <v>1.5429969688657972</v>
      </c>
      <c r="H3296" s="194">
        <f t="shared" si="434"/>
        <v>25.065076408291905</v>
      </c>
      <c r="I3296" s="194">
        <f t="shared" si="435"/>
        <v>23.522079439426104</v>
      </c>
    </row>
    <row r="3297" spans="1:9" x14ac:dyDescent="0.3">
      <c r="A3297">
        <v>3285</v>
      </c>
      <c r="B3297">
        <v>0.75051794061068056</v>
      </c>
      <c r="C3297" s="194">
        <f t="shared" si="429"/>
        <v>26.056723220211634</v>
      </c>
      <c r="D3297" s="213">
        <f t="shared" si="430"/>
        <v>24</v>
      </c>
      <c r="E3297" s="194">
        <f t="shared" si="431"/>
        <v>2.0567232202116337</v>
      </c>
      <c r="F3297" s="194">
        <f t="shared" si="432"/>
        <v>0</v>
      </c>
      <c r="G3297" s="194">
        <f t="shared" si="433"/>
        <v>2.3652317032433787</v>
      </c>
      <c r="H3297" s="194">
        <f t="shared" si="434"/>
        <v>27.599999999999998</v>
      </c>
      <c r="I3297" s="194">
        <f t="shared" si="435"/>
        <v>27.599999999999994</v>
      </c>
    </row>
    <row r="3298" spans="1:9" x14ac:dyDescent="0.3">
      <c r="A3298">
        <v>3286</v>
      </c>
      <c r="B3298">
        <v>0.42882882888381557</v>
      </c>
      <c r="C3298" s="194">
        <f t="shared" si="429"/>
        <v>20.92386002434214</v>
      </c>
      <c r="D3298" s="213">
        <f t="shared" si="430"/>
        <v>20.92386002434214</v>
      </c>
      <c r="E3298" s="194">
        <f t="shared" si="431"/>
        <v>0</v>
      </c>
      <c r="F3298" s="194">
        <f t="shared" si="432"/>
        <v>3.0761399756578598</v>
      </c>
      <c r="G3298" s="194">
        <f t="shared" si="433"/>
        <v>2.1532979829605021</v>
      </c>
      <c r="H3298" s="194">
        <f t="shared" si="434"/>
        <v>24.062439027993459</v>
      </c>
      <c r="I3298" s="194">
        <f t="shared" si="435"/>
        <v>21.909141045032957</v>
      </c>
    </row>
    <row r="3299" spans="1:9" x14ac:dyDescent="0.3">
      <c r="A3299">
        <v>3287</v>
      </c>
      <c r="B3299">
        <v>0.35307374365584321</v>
      </c>
      <c r="C3299" s="194">
        <f t="shared" si="429"/>
        <v>19.737789132193615</v>
      </c>
      <c r="D3299" s="213">
        <f t="shared" si="430"/>
        <v>19.737789132193615</v>
      </c>
      <c r="E3299" s="194">
        <f t="shared" si="431"/>
        <v>0</v>
      </c>
      <c r="F3299" s="194">
        <f t="shared" si="432"/>
        <v>4.2622108678063846</v>
      </c>
      <c r="G3299" s="194">
        <f t="shared" si="433"/>
        <v>2.9835476074644696</v>
      </c>
      <c r="H3299" s="194">
        <f t="shared" si="434"/>
        <v>22.698457502022656</v>
      </c>
      <c r="I3299" s="194">
        <f t="shared" si="435"/>
        <v>19.714909894558186</v>
      </c>
    </row>
    <row r="3300" spans="1:9" x14ac:dyDescent="0.3">
      <c r="A3300">
        <v>3288</v>
      </c>
      <c r="B3300">
        <v>0.41793275186783685</v>
      </c>
      <c r="C3300" s="194">
        <f t="shared" si="429"/>
        <v>20.75689093969779</v>
      </c>
      <c r="D3300" s="213">
        <f t="shared" si="430"/>
        <v>20.75689093969779</v>
      </c>
      <c r="E3300" s="194">
        <f t="shared" si="431"/>
        <v>0</v>
      </c>
      <c r="F3300" s="194">
        <f t="shared" si="432"/>
        <v>3.2431090603022099</v>
      </c>
      <c r="G3300" s="194">
        <f t="shared" si="433"/>
        <v>2.2701763422115473</v>
      </c>
      <c r="H3300" s="194">
        <f t="shared" si="434"/>
        <v>23.870424580652458</v>
      </c>
      <c r="I3300" s="194">
        <f t="shared" si="435"/>
        <v>21.600248238440905</v>
      </c>
    </row>
    <row r="3301" spans="1:9" x14ac:dyDescent="0.3">
      <c r="A3301">
        <v>3289</v>
      </c>
      <c r="B3301">
        <v>0.39054083518227323</v>
      </c>
      <c r="C3301" s="194">
        <f t="shared" si="429"/>
        <v>20.332541743542819</v>
      </c>
      <c r="D3301" s="213">
        <f t="shared" si="430"/>
        <v>20.332541743542819</v>
      </c>
      <c r="E3301" s="194">
        <f t="shared" si="431"/>
        <v>0</v>
      </c>
      <c r="F3301" s="194">
        <f t="shared" si="432"/>
        <v>3.6674582564571807</v>
      </c>
      <c r="G3301" s="194">
        <f t="shared" si="433"/>
        <v>2.5672207795200266</v>
      </c>
      <c r="H3301" s="194">
        <f t="shared" si="434"/>
        <v>23.382423005074241</v>
      </c>
      <c r="I3301" s="194">
        <f t="shared" si="435"/>
        <v>20.815202225554213</v>
      </c>
    </row>
    <row r="3302" spans="1:9" x14ac:dyDescent="0.3">
      <c r="A3302">
        <v>3290</v>
      </c>
      <c r="B3302">
        <v>0.10917767008859414</v>
      </c>
      <c r="C3302" s="194">
        <f t="shared" si="429"/>
        <v>14.614520961420912</v>
      </c>
      <c r="D3302" s="213">
        <f t="shared" si="430"/>
        <v>14.614520961420912</v>
      </c>
      <c r="E3302" s="194">
        <f t="shared" si="431"/>
        <v>0</v>
      </c>
      <c r="F3302" s="194">
        <f t="shared" si="432"/>
        <v>9.3854790385790885</v>
      </c>
      <c r="G3302" s="194">
        <f t="shared" si="433"/>
        <v>6.5698353270053627</v>
      </c>
      <c r="H3302" s="194">
        <f t="shared" si="434"/>
        <v>16.806699105634046</v>
      </c>
      <c r="I3302" s="194">
        <f t="shared" si="435"/>
        <v>10.236863778628685</v>
      </c>
    </row>
    <row r="3303" spans="1:9" x14ac:dyDescent="0.3">
      <c r="A3303">
        <v>3291</v>
      </c>
      <c r="B3303">
        <v>0.40923027937818734</v>
      </c>
      <c r="C3303" s="194">
        <f t="shared" si="429"/>
        <v>20.622847426997279</v>
      </c>
      <c r="D3303" s="213">
        <f t="shared" si="430"/>
        <v>20.622847426997279</v>
      </c>
      <c r="E3303" s="194">
        <f t="shared" si="431"/>
        <v>0</v>
      </c>
      <c r="F3303" s="194">
        <f t="shared" si="432"/>
        <v>3.3771525730027214</v>
      </c>
      <c r="G3303" s="194">
        <f t="shared" si="433"/>
        <v>2.3640068011019051</v>
      </c>
      <c r="H3303" s="194">
        <f t="shared" si="434"/>
        <v>23.716274541046868</v>
      </c>
      <c r="I3303" s="194">
        <f t="shared" si="435"/>
        <v>21.35226773994496</v>
      </c>
    </row>
    <row r="3304" spans="1:9" x14ac:dyDescent="0.3">
      <c r="A3304">
        <v>3292</v>
      </c>
      <c r="B3304">
        <v>0.27439343803674732</v>
      </c>
      <c r="C3304" s="194">
        <f t="shared" si="429"/>
        <v>18.402526270257354</v>
      </c>
      <c r="D3304" s="213">
        <f t="shared" si="430"/>
        <v>18.402526270257354</v>
      </c>
      <c r="E3304" s="194">
        <f t="shared" si="431"/>
        <v>0</v>
      </c>
      <c r="F3304" s="194">
        <f t="shared" si="432"/>
        <v>5.5974737297426458</v>
      </c>
      <c r="G3304" s="194">
        <f t="shared" si="433"/>
        <v>3.9182316108198525</v>
      </c>
      <c r="H3304" s="194">
        <f t="shared" si="434"/>
        <v>21.162905210795955</v>
      </c>
      <c r="I3304" s="194">
        <f t="shared" si="435"/>
        <v>17.244673599976103</v>
      </c>
    </row>
    <row r="3305" spans="1:9" x14ac:dyDescent="0.3">
      <c r="A3305">
        <v>3293</v>
      </c>
      <c r="B3305">
        <v>0.21768483325711863</v>
      </c>
      <c r="C3305" s="194">
        <f t="shared" si="429"/>
        <v>17.319783806393453</v>
      </c>
      <c r="D3305" s="213">
        <f t="shared" si="430"/>
        <v>17.319783806393453</v>
      </c>
      <c r="E3305" s="194">
        <f t="shared" si="431"/>
        <v>0</v>
      </c>
      <c r="F3305" s="194">
        <f t="shared" si="432"/>
        <v>6.6802161936065474</v>
      </c>
      <c r="G3305" s="194">
        <f t="shared" si="433"/>
        <v>4.6761513355245841</v>
      </c>
      <c r="H3305" s="194">
        <f t="shared" si="434"/>
        <v>19.91775137735247</v>
      </c>
      <c r="I3305" s="194">
        <f t="shared" si="435"/>
        <v>15.241600041827883</v>
      </c>
    </row>
    <row r="3306" spans="1:9" x14ac:dyDescent="0.3">
      <c r="A3306">
        <v>3294</v>
      </c>
      <c r="B3306">
        <v>0.3379046314965779</v>
      </c>
      <c r="C3306" s="194">
        <f t="shared" si="429"/>
        <v>19.490868670153617</v>
      </c>
      <c r="D3306" s="213">
        <f t="shared" si="430"/>
        <v>19.490868670153617</v>
      </c>
      <c r="E3306" s="194">
        <f t="shared" si="431"/>
        <v>0</v>
      </c>
      <c r="F3306" s="194">
        <f t="shared" si="432"/>
        <v>4.5091313298463831</v>
      </c>
      <c r="G3306" s="194">
        <f t="shared" si="433"/>
        <v>3.1563919308924686</v>
      </c>
      <c r="H3306" s="194">
        <f t="shared" si="434"/>
        <v>22.414498970676657</v>
      </c>
      <c r="I3306" s="194">
        <f t="shared" si="435"/>
        <v>19.258107039784186</v>
      </c>
    </row>
    <row r="3307" spans="1:9" x14ac:dyDescent="0.3">
      <c r="A3307">
        <v>3295</v>
      </c>
      <c r="B3307">
        <v>0.2780831184321223</v>
      </c>
      <c r="C3307" s="194">
        <f t="shared" si="429"/>
        <v>18.468727303806617</v>
      </c>
      <c r="D3307" s="213">
        <f t="shared" si="430"/>
        <v>18.468727303806617</v>
      </c>
      <c r="E3307" s="194">
        <f t="shared" si="431"/>
        <v>0</v>
      </c>
      <c r="F3307" s="194">
        <f t="shared" si="432"/>
        <v>5.5312726961933834</v>
      </c>
      <c r="G3307" s="194">
        <f t="shared" si="433"/>
        <v>3.8718908873353688</v>
      </c>
      <c r="H3307" s="194">
        <f t="shared" si="434"/>
        <v>21.239036399377607</v>
      </c>
      <c r="I3307" s="194">
        <f t="shared" si="435"/>
        <v>17.367145512042235</v>
      </c>
    </row>
    <row r="3308" spans="1:9" x14ac:dyDescent="0.3">
      <c r="A3308">
        <v>3296</v>
      </c>
      <c r="B3308">
        <v>0.93955756503565746</v>
      </c>
      <c r="C3308" s="194">
        <f t="shared" si="429"/>
        <v>31.306420994388354</v>
      </c>
      <c r="D3308" s="213">
        <f t="shared" si="430"/>
        <v>24</v>
      </c>
      <c r="E3308" s="194">
        <f t="shared" si="431"/>
        <v>7.306420994388354</v>
      </c>
      <c r="F3308" s="194">
        <f t="shared" si="432"/>
        <v>0</v>
      </c>
      <c r="G3308" s="194">
        <f t="shared" si="433"/>
        <v>8.4023841435466071</v>
      </c>
      <c r="H3308" s="194">
        <f t="shared" si="434"/>
        <v>27.599999999999998</v>
      </c>
      <c r="I3308" s="194">
        <f t="shared" si="435"/>
        <v>27.599999999999994</v>
      </c>
    </row>
    <row r="3309" spans="1:9" x14ac:dyDescent="0.3">
      <c r="A3309">
        <v>3297</v>
      </c>
      <c r="B3309">
        <v>0.7832980697044456</v>
      </c>
      <c r="C3309" s="194">
        <f t="shared" si="429"/>
        <v>26.700281396300735</v>
      </c>
      <c r="D3309" s="213">
        <f t="shared" si="430"/>
        <v>24</v>
      </c>
      <c r="E3309" s="194">
        <f t="shared" si="431"/>
        <v>2.7002813963007348</v>
      </c>
      <c r="F3309" s="194">
        <f t="shared" si="432"/>
        <v>0</v>
      </c>
      <c r="G3309" s="194">
        <f t="shared" si="433"/>
        <v>3.1053236057458449</v>
      </c>
      <c r="H3309" s="194">
        <f t="shared" si="434"/>
        <v>27.599999999999998</v>
      </c>
      <c r="I3309" s="194">
        <f t="shared" si="435"/>
        <v>27.599999999999994</v>
      </c>
    </row>
    <row r="3310" spans="1:9" x14ac:dyDescent="0.3">
      <c r="A3310">
        <v>3298</v>
      </c>
      <c r="B3310">
        <v>0.32777921192147508</v>
      </c>
      <c r="C3310" s="194">
        <f t="shared" si="429"/>
        <v>19.323677530019303</v>
      </c>
      <c r="D3310" s="213">
        <f t="shared" si="430"/>
        <v>19.323677530019303</v>
      </c>
      <c r="E3310" s="194">
        <f t="shared" si="431"/>
        <v>0</v>
      </c>
      <c r="F3310" s="194">
        <f t="shared" si="432"/>
        <v>4.6763224699806969</v>
      </c>
      <c r="G3310" s="194">
        <f t="shared" si="433"/>
        <v>3.2734257289864881</v>
      </c>
      <c r="H3310" s="194">
        <f t="shared" si="434"/>
        <v>22.222229159522197</v>
      </c>
      <c r="I3310" s="194">
        <f t="shared" si="435"/>
        <v>18.948803430535708</v>
      </c>
    </row>
    <row r="3311" spans="1:9" x14ac:dyDescent="0.3">
      <c r="A3311">
        <v>3299</v>
      </c>
      <c r="B3311">
        <v>0.65293871800687353</v>
      </c>
      <c r="C3311" s="194">
        <f t="shared" si="429"/>
        <v>24.359599765086852</v>
      </c>
      <c r="D3311" s="213">
        <f t="shared" si="430"/>
        <v>24</v>
      </c>
      <c r="E3311" s="194">
        <f t="shared" si="431"/>
        <v>0.35959976508685187</v>
      </c>
      <c r="F3311" s="194">
        <f t="shared" si="432"/>
        <v>0</v>
      </c>
      <c r="G3311" s="194">
        <f t="shared" si="433"/>
        <v>0.41353972984987963</v>
      </c>
      <c r="H3311" s="194">
        <f t="shared" si="434"/>
        <v>27.599999999999998</v>
      </c>
      <c r="I3311" s="194">
        <f t="shared" si="435"/>
        <v>27.599999999999994</v>
      </c>
    </row>
    <row r="3312" spans="1:9" x14ac:dyDescent="0.3">
      <c r="A3312">
        <v>3300</v>
      </c>
      <c r="B3312">
        <v>0.14441906956834005</v>
      </c>
      <c r="C3312" s="194">
        <f t="shared" si="429"/>
        <v>15.635956783199189</v>
      </c>
      <c r="D3312" s="213">
        <f t="shared" si="430"/>
        <v>15.635956783199189</v>
      </c>
      <c r="E3312" s="194">
        <f t="shared" si="431"/>
        <v>0</v>
      </c>
      <c r="F3312" s="194">
        <f t="shared" si="432"/>
        <v>8.3640432168008108</v>
      </c>
      <c r="G3312" s="194">
        <f t="shared" si="433"/>
        <v>5.8548302517605677</v>
      </c>
      <c r="H3312" s="194">
        <f t="shared" si="434"/>
        <v>17.981350300679065</v>
      </c>
      <c r="I3312" s="194">
        <f t="shared" si="435"/>
        <v>12.126520048918497</v>
      </c>
    </row>
    <row r="3313" spans="1:9" x14ac:dyDescent="0.3">
      <c r="A3313">
        <v>3301</v>
      </c>
      <c r="B3313">
        <v>0.61534631826620645</v>
      </c>
      <c r="C3313" s="194">
        <f t="shared" si="429"/>
        <v>23.759686092573919</v>
      </c>
      <c r="D3313" s="213">
        <f t="shared" si="430"/>
        <v>23.759686092573919</v>
      </c>
      <c r="E3313" s="194">
        <f t="shared" si="431"/>
        <v>0</v>
      </c>
      <c r="F3313" s="194">
        <f t="shared" si="432"/>
        <v>0.24031390742608139</v>
      </c>
      <c r="G3313" s="194">
        <f t="shared" si="433"/>
        <v>0.16821973519825698</v>
      </c>
      <c r="H3313" s="194">
        <f t="shared" si="434"/>
        <v>27.323639006460006</v>
      </c>
      <c r="I3313" s="194">
        <f t="shared" si="435"/>
        <v>27.155419271261742</v>
      </c>
    </row>
    <row r="3314" spans="1:9" x14ac:dyDescent="0.3">
      <c r="A3314">
        <v>3302</v>
      </c>
      <c r="B3314">
        <v>0.98395696621320949</v>
      </c>
      <c r="C3314" s="194">
        <f t="shared" si="429"/>
        <v>34.860020525598713</v>
      </c>
      <c r="D3314" s="213">
        <f t="shared" si="430"/>
        <v>24</v>
      </c>
      <c r="E3314" s="194">
        <f t="shared" si="431"/>
        <v>10.860020525598713</v>
      </c>
      <c r="F3314" s="194">
        <f t="shared" si="432"/>
        <v>0</v>
      </c>
      <c r="G3314" s="194">
        <f t="shared" si="433"/>
        <v>12.48902360443852</v>
      </c>
      <c r="H3314" s="194">
        <f t="shared" si="434"/>
        <v>27.599999999999998</v>
      </c>
      <c r="I3314" s="194">
        <f t="shared" si="435"/>
        <v>27.599999999999994</v>
      </c>
    </row>
    <row r="3315" spans="1:9" x14ac:dyDescent="0.3">
      <c r="A3315">
        <v>3303</v>
      </c>
      <c r="B3315">
        <v>0.36799459880254393</v>
      </c>
      <c r="C3315" s="194">
        <f t="shared" si="429"/>
        <v>19.976983554317332</v>
      </c>
      <c r="D3315" s="213">
        <f t="shared" si="430"/>
        <v>19.976983554317332</v>
      </c>
      <c r="E3315" s="194">
        <f t="shared" si="431"/>
        <v>0</v>
      </c>
      <c r="F3315" s="194">
        <f t="shared" si="432"/>
        <v>4.0230164456826678</v>
      </c>
      <c r="G3315" s="194">
        <f t="shared" si="433"/>
        <v>2.8161115119778679</v>
      </c>
      <c r="H3315" s="194">
        <f t="shared" si="434"/>
        <v>22.973531087464931</v>
      </c>
      <c r="I3315" s="194">
        <f t="shared" si="435"/>
        <v>20.157419575487062</v>
      </c>
    </row>
    <row r="3316" spans="1:9" x14ac:dyDescent="0.3">
      <c r="A3316">
        <v>3304</v>
      </c>
      <c r="B3316">
        <v>0.20433506126640144</v>
      </c>
      <c r="C3316" s="194">
        <f t="shared" si="429"/>
        <v>17.042582858835576</v>
      </c>
      <c r="D3316" s="213">
        <f t="shared" si="430"/>
        <v>17.042582858835576</v>
      </c>
      <c r="E3316" s="194">
        <f t="shared" si="431"/>
        <v>0</v>
      </c>
      <c r="F3316" s="194">
        <f t="shared" si="432"/>
        <v>6.9574171411644237</v>
      </c>
      <c r="G3316" s="194">
        <f t="shared" si="433"/>
        <v>4.8701919988150975</v>
      </c>
      <c r="H3316" s="194">
        <f t="shared" si="434"/>
        <v>19.598970287660912</v>
      </c>
      <c r="I3316" s="194">
        <f t="shared" si="435"/>
        <v>14.728778288845815</v>
      </c>
    </row>
    <row r="3317" spans="1:9" x14ac:dyDescent="0.3">
      <c r="A3317">
        <v>3305</v>
      </c>
      <c r="B3317">
        <v>0.56215027228440728</v>
      </c>
      <c r="C3317" s="194">
        <f t="shared" si="429"/>
        <v>22.938539168586562</v>
      </c>
      <c r="D3317" s="213">
        <f t="shared" si="430"/>
        <v>22.938539168586562</v>
      </c>
      <c r="E3317" s="194">
        <f t="shared" si="431"/>
        <v>0</v>
      </c>
      <c r="F3317" s="194">
        <f t="shared" si="432"/>
        <v>1.0614608314134379</v>
      </c>
      <c r="G3317" s="194">
        <f t="shared" si="433"/>
        <v>0.74302258198940663</v>
      </c>
      <c r="H3317" s="194">
        <f t="shared" si="434"/>
        <v>26.379320043874543</v>
      </c>
      <c r="I3317" s="194">
        <f t="shared" si="435"/>
        <v>25.636297461885139</v>
      </c>
    </row>
    <row r="3318" spans="1:9" x14ac:dyDescent="0.3">
      <c r="A3318">
        <v>3306</v>
      </c>
      <c r="B3318">
        <v>0.59461752982598137</v>
      </c>
      <c r="C3318" s="194">
        <f t="shared" si="429"/>
        <v>23.436635945126458</v>
      </c>
      <c r="D3318" s="213">
        <f t="shared" si="430"/>
        <v>23.436635945126458</v>
      </c>
      <c r="E3318" s="194">
        <f t="shared" si="431"/>
        <v>0</v>
      </c>
      <c r="F3318" s="194">
        <f t="shared" si="432"/>
        <v>0.56336405487354213</v>
      </c>
      <c r="G3318" s="194">
        <f t="shared" si="433"/>
        <v>0.3943548384114795</v>
      </c>
      <c r="H3318" s="194">
        <f t="shared" si="434"/>
        <v>26.952131336895423</v>
      </c>
      <c r="I3318" s="194">
        <f t="shared" si="435"/>
        <v>26.557776498483943</v>
      </c>
    </row>
    <row r="3319" spans="1:9" x14ac:dyDescent="0.3">
      <c r="A3319">
        <v>3307</v>
      </c>
      <c r="B3319">
        <v>0.20141009530945198</v>
      </c>
      <c r="C3319" s="194">
        <f t="shared" si="429"/>
        <v>16.980429291205279</v>
      </c>
      <c r="D3319" s="213">
        <f t="shared" si="430"/>
        <v>16.980429291205279</v>
      </c>
      <c r="E3319" s="194">
        <f t="shared" si="431"/>
        <v>0</v>
      </c>
      <c r="F3319" s="194">
        <f t="shared" si="432"/>
        <v>7.0195707087947206</v>
      </c>
      <c r="G3319" s="194">
        <f t="shared" si="433"/>
        <v>4.9136994961563047</v>
      </c>
      <c r="H3319" s="194">
        <f t="shared" si="434"/>
        <v>19.527493684886071</v>
      </c>
      <c r="I3319" s="194">
        <f t="shared" si="435"/>
        <v>14.613794188729761</v>
      </c>
    </row>
    <row r="3320" spans="1:9" x14ac:dyDescent="0.3">
      <c r="A3320">
        <v>3308</v>
      </c>
      <c r="B3320">
        <v>0.60091064490889079</v>
      </c>
      <c r="C3320" s="194">
        <f t="shared" si="429"/>
        <v>23.534229408522851</v>
      </c>
      <c r="D3320" s="213">
        <f t="shared" si="430"/>
        <v>23.534229408522851</v>
      </c>
      <c r="E3320" s="194">
        <f t="shared" si="431"/>
        <v>0</v>
      </c>
      <c r="F3320" s="194">
        <f t="shared" si="432"/>
        <v>0.46577059147714905</v>
      </c>
      <c r="G3320" s="194">
        <f t="shared" si="433"/>
        <v>0.32603941403400438</v>
      </c>
      <c r="H3320" s="194">
        <f t="shared" si="434"/>
        <v>27.064363819801276</v>
      </c>
      <c r="I3320" s="194">
        <f t="shared" si="435"/>
        <v>26.738324405767273</v>
      </c>
    </row>
    <row r="3321" spans="1:9" x14ac:dyDescent="0.3">
      <c r="A3321">
        <v>3309</v>
      </c>
      <c r="B3321">
        <v>0.96961119498165249</v>
      </c>
      <c r="C3321" s="194">
        <f t="shared" si="429"/>
        <v>33.250659218010959</v>
      </c>
      <c r="D3321" s="213">
        <f t="shared" si="430"/>
        <v>24</v>
      </c>
      <c r="E3321" s="194">
        <f t="shared" si="431"/>
        <v>9.2506592180109593</v>
      </c>
      <c r="F3321" s="194">
        <f t="shared" si="432"/>
        <v>0</v>
      </c>
      <c r="G3321" s="194">
        <f t="shared" si="433"/>
        <v>10.638258100712603</v>
      </c>
      <c r="H3321" s="194">
        <f t="shared" si="434"/>
        <v>27.599999999999998</v>
      </c>
      <c r="I3321" s="194">
        <f t="shared" si="435"/>
        <v>27.599999999999994</v>
      </c>
    </row>
    <row r="3322" spans="1:9" x14ac:dyDescent="0.3">
      <c r="A3322">
        <v>3310</v>
      </c>
      <c r="B3322">
        <v>0.83016457283072054</v>
      </c>
      <c r="C3322" s="194">
        <f t="shared" si="429"/>
        <v>27.72889481759708</v>
      </c>
      <c r="D3322" s="213">
        <f t="shared" si="430"/>
        <v>24</v>
      </c>
      <c r="E3322" s="194">
        <f t="shared" si="431"/>
        <v>3.7288948175970802</v>
      </c>
      <c r="F3322" s="194">
        <f t="shared" si="432"/>
        <v>0</v>
      </c>
      <c r="G3322" s="194">
        <f t="shared" si="433"/>
        <v>4.2882290402366419</v>
      </c>
      <c r="H3322" s="194">
        <f t="shared" si="434"/>
        <v>27.599999999999998</v>
      </c>
      <c r="I3322" s="194">
        <f t="shared" si="435"/>
        <v>27.599999999999994</v>
      </c>
    </row>
    <row r="3323" spans="1:9" x14ac:dyDescent="0.3">
      <c r="A3323">
        <v>3311</v>
      </c>
      <c r="B3323">
        <v>0.15607466165366657</v>
      </c>
      <c r="C3323" s="194">
        <f t="shared" si="429"/>
        <v>15.935665730699069</v>
      </c>
      <c r="D3323" s="213">
        <f t="shared" si="430"/>
        <v>15.935665730699069</v>
      </c>
      <c r="E3323" s="194">
        <f t="shared" si="431"/>
        <v>0</v>
      </c>
      <c r="F3323" s="194">
        <f t="shared" si="432"/>
        <v>8.0643342693009306</v>
      </c>
      <c r="G3323" s="194">
        <f t="shared" si="433"/>
        <v>5.6450339885106517</v>
      </c>
      <c r="H3323" s="194">
        <f t="shared" si="434"/>
        <v>18.326015590303928</v>
      </c>
      <c r="I3323" s="194">
        <f t="shared" si="435"/>
        <v>12.680981601793276</v>
      </c>
    </row>
    <row r="3324" spans="1:9" x14ac:dyDescent="0.3">
      <c r="A3324">
        <v>3312</v>
      </c>
      <c r="B3324">
        <v>0.44131777507545356</v>
      </c>
      <c r="C3324" s="194">
        <f t="shared" si="429"/>
        <v>21.114225870569214</v>
      </c>
      <c r="D3324" s="213">
        <f t="shared" si="430"/>
        <v>21.114225870569214</v>
      </c>
      <c r="E3324" s="194">
        <f t="shared" si="431"/>
        <v>0</v>
      </c>
      <c r="F3324" s="194">
        <f t="shared" si="432"/>
        <v>2.8857741294307857</v>
      </c>
      <c r="G3324" s="194">
        <f t="shared" si="433"/>
        <v>2.0200418906015503</v>
      </c>
      <c r="H3324" s="194">
        <f t="shared" si="434"/>
        <v>24.281359751154593</v>
      </c>
      <c r="I3324" s="194">
        <f t="shared" si="435"/>
        <v>22.261317860553042</v>
      </c>
    </row>
    <row r="3325" spans="1:9" x14ac:dyDescent="0.3">
      <c r="A3325">
        <v>3313</v>
      </c>
      <c r="B3325">
        <v>0.24829162033335617</v>
      </c>
      <c r="C3325" s="194">
        <f t="shared" si="429"/>
        <v>17.920746476868157</v>
      </c>
      <c r="D3325" s="213">
        <f t="shared" si="430"/>
        <v>17.920746476868157</v>
      </c>
      <c r="E3325" s="194">
        <f t="shared" si="431"/>
        <v>0</v>
      </c>
      <c r="F3325" s="194">
        <f t="shared" si="432"/>
        <v>6.0792535231318432</v>
      </c>
      <c r="G3325" s="194">
        <f t="shared" si="433"/>
        <v>4.2554774661922909</v>
      </c>
      <c r="H3325" s="194">
        <f t="shared" si="434"/>
        <v>20.608858448398379</v>
      </c>
      <c r="I3325" s="194">
        <f t="shared" si="435"/>
        <v>16.353380982206087</v>
      </c>
    </row>
    <row r="3326" spans="1:9" x14ac:dyDescent="0.3">
      <c r="A3326">
        <v>3314</v>
      </c>
      <c r="B3326">
        <v>0.5263467571905055</v>
      </c>
      <c r="C3326" s="194">
        <f t="shared" si="429"/>
        <v>22.396537638648606</v>
      </c>
      <c r="D3326" s="213">
        <f t="shared" si="430"/>
        <v>22.396537638648606</v>
      </c>
      <c r="E3326" s="194">
        <f t="shared" si="431"/>
        <v>0</v>
      </c>
      <c r="F3326" s="194">
        <f t="shared" si="432"/>
        <v>1.6034623613513936</v>
      </c>
      <c r="G3326" s="194">
        <f t="shared" si="433"/>
        <v>1.1224236529459757</v>
      </c>
      <c r="H3326" s="194">
        <f t="shared" si="434"/>
        <v>25.756018284445894</v>
      </c>
      <c r="I3326" s="194">
        <f t="shared" si="435"/>
        <v>24.633594631499918</v>
      </c>
    </row>
    <row r="3327" spans="1:9" x14ac:dyDescent="0.3">
      <c r="A3327">
        <v>3315</v>
      </c>
      <c r="B3327">
        <v>0.91255287319542489</v>
      </c>
      <c r="C3327" s="194">
        <f t="shared" si="429"/>
        <v>30.139865893999719</v>
      </c>
      <c r="D3327" s="213">
        <f t="shared" si="430"/>
        <v>24</v>
      </c>
      <c r="E3327" s="194">
        <f t="shared" si="431"/>
        <v>6.139865893999719</v>
      </c>
      <c r="F3327" s="194">
        <f t="shared" si="432"/>
        <v>0</v>
      </c>
      <c r="G3327" s="194">
        <f t="shared" si="433"/>
        <v>7.0608457780996767</v>
      </c>
      <c r="H3327" s="194">
        <f t="shared" si="434"/>
        <v>27.599999999999998</v>
      </c>
      <c r="I3327" s="194">
        <f t="shared" si="435"/>
        <v>27.599999999999994</v>
      </c>
    </row>
    <row r="3328" spans="1:9" x14ac:dyDescent="0.3">
      <c r="A3328">
        <v>3316</v>
      </c>
      <c r="B3328">
        <v>0.47711002683387305</v>
      </c>
      <c r="C3328" s="194">
        <f t="shared" si="429"/>
        <v>21.655550969825853</v>
      </c>
      <c r="D3328" s="213">
        <f t="shared" si="430"/>
        <v>21.655550969825853</v>
      </c>
      <c r="E3328" s="194">
        <f t="shared" si="431"/>
        <v>0</v>
      </c>
      <c r="F3328" s="194">
        <f t="shared" si="432"/>
        <v>2.3444490301741467</v>
      </c>
      <c r="G3328" s="194">
        <f t="shared" si="433"/>
        <v>1.6411143211219028</v>
      </c>
      <c r="H3328" s="194">
        <f t="shared" si="434"/>
        <v>24.90388361529973</v>
      </c>
      <c r="I3328" s="194">
        <f t="shared" si="435"/>
        <v>23.262769294177826</v>
      </c>
    </row>
    <row r="3329" spans="1:9" x14ac:dyDescent="0.3">
      <c r="A3329">
        <v>3317</v>
      </c>
      <c r="B3329">
        <v>0.58570257997350739</v>
      </c>
      <c r="C3329" s="194">
        <f t="shared" si="429"/>
        <v>23.299024519608011</v>
      </c>
      <c r="D3329" s="213">
        <f t="shared" si="430"/>
        <v>23.299024519608011</v>
      </c>
      <c r="E3329" s="194">
        <f t="shared" si="431"/>
        <v>0</v>
      </c>
      <c r="F3329" s="194">
        <f t="shared" si="432"/>
        <v>0.70097548039198898</v>
      </c>
      <c r="G3329" s="194">
        <f t="shared" si="433"/>
        <v>0.49068283627439235</v>
      </c>
      <c r="H3329" s="194">
        <f t="shared" si="434"/>
        <v>26.793878197549212</v>
      </c>
      <c r="I3329" s="194">
        <f t="shared" si="435"/>
        <v>26.303195361274817</v>
      </c>
    </row>
    <row r="3330" spans="1:9" x14ac:dyDescent="0.3">
      <c r="A3330">
        <v>3318</v>
      </c>
      <c r="B3330">
        <v>0.53654043551495179</v>
      </c>
      <c r="C3330" s="194">
        <f t="shared" si="429"/>
        <v>22.550330403806331</v>
      </c>
      <c r="D3330" s="213">
        <f t="shared" si="430"/>
        <v>22.550330403806331</v>
      </c>
      <c r="E3330" s="194">
        <f t="shared" si="431"/>
        <v>0</v>
      </c>
      <c r="F3330" s="194">
        <f t="shared" si="432"/>
        <v>1.4496695961936688</v>
      </c>
      <c r="G3330" s="194">
        <f t="shared" si="433"/>
        <v>1.0147687173355682</v>
      </c>
      <c r="H3330" s="194">
        <f t="shared" si="434"/>
        <v>25.932879964377278</v>
      </c>
      <c r="I3330" s="194">
        <f t="shared" si="435"/>
        <v>24.918111247041708</v>
      </c>
    </row>
    <row r="3331" spans="1:9" x14ac:dyDescent="0.3">
      <c r="A3331">
        <v>3319</v>
      </c>
      <c r="B3331">
        <v>0.60933095458943787</v>
      </c>
      <c r="C3331" s="194">
        <f t="shared" si="429"/>
        <v>23.665454177549822</v>
      </c>
      <c r="D3331" s="213">
        <f t="shared" si="430"/>
        <v>23.665454177549822</v>
      </c>
      <c r="E3331" s="194">
        <f t="shared" si="431"/>
        <v>0</v>
      </c>
      <c r="F3331" s="194">
        <f t="shared" si="432"/>
        <v>0.33454582245017761</v>
      </c>
      <c r="G3331" s="194">
        <f t="shared" si="433"/>
        <v>0.23418207571512434</v>
      </c>
      <c r="H3331" s="194">
        <f t="shared" si="434"/>
        <v>27.215272304182292</v>
      </c>
      <c r="I3331" s="194">
        <f t="shared" si="435"/>
        <v>26.981090228467171</v>
      </c>
    </row>
    <row r="3332" spans="1:9" x14ac:dyDescent="0.3">
      <c r="A3332">
        <v>3320</v>
      </c>
      <c r="B3332">
        <v>0.94487423181120933</v>
      </c>
      <c r="C3332" s="194">
        <f t="shared" si="429"/>
        <v>31.582381454994248</v>
      </c>
      <c r="D3332" s="213">
        <f t="shared" si="430"/>
        <v>24</v>
      </c>
      <c r="E3332" s="194">
        <f t="shared" si="431"/>
        <v>7.5823814549942483</v>
      </c>
      <c r="F3332" s="194">
        <f t="shared" si="432"/>
        <v>0</v>
      </c>
      <c r="G3332" s="194">
        <f t="shared" si="433"/>
        <v>8.7197386732433841</v>
      </c>
      <c r="H3332" s="194">
        <f t="shared" si="434"/>
        <v>27.599999999999998</v>
      </c>
      <c r="I3332" s="194">
        <f t="shared" si="435"/>
        <v>27.599999999999994</v>
      </c>
    </row>
    <row r="3333" spans="1:9" x14ac:dyDescent="0.3">
      <c r="A3333">
        <v>3321</v>
      </c>
      <c r="B3333">
        <v>0.20886301664212681</v>
      </c>
      <c r="C3333" s="194">
        <f t="shared" si="429"/>
        <v>17.137764113096527</v>
      </c>
      <c r="D3333" s="213">
        <f t="shared" si="430"/>
        <v>17.137764113096527</v>
      </c>
      <c r="E3333" s="194">
        <f t="shared" si="431"/>
        <v>0</v>
      </c>
      <c r="F3333" s="194">
        <f t="shared" si="432"/>
        <v>6.8622358869034734</v>
      </c>
      <c r="G3333" s="194">
        <f t="shared" si="433"/>
        <v>4.8035651208324319</v>
      </c>
      <c r="H3333" s="194">
        <f t="shared" si="434"/>
        <v>19.708428730061005</v>
      </c>
      <c r="I3333" s="194">
        <f t="shared" si="435"/>
        <v>14.904863609228572</v>
      </c>
    </row>
    <row r="3334" spans="1:9" x14ac:dyDescent="0.3">
      <c r="A3334">
        <v>3322</v>
      </c>
      <c r="B3334">
        <v>0.35985391572354875</v>
      </c>
      <c r="C3334" s="194">
        <f t="shared" si="429"/>
        <v>19.846904215603683</v>
      </c>
      <c r="D3334" s="213">
        <f t="shared" si="430"/>
        <v>19.846904215603683</v>
      </c>
      <c r="E3334" s="194">
        <f t="shared" si="431"/>
        <v>0</v>
      </c>
      <c r="F3334" s="194">
        <f t="shared" si="432"/>
        <v>4.1530957843963172</v>
      </c>
      <c r="G3334" s="194">
        <f t="shared" si="433"/>
        <v>2.9071670490774224</v>
      </c>
      <c r="H3334" s="194">
        <f t="shared" si="434"/>
        <v>22.823939847944235</v>
      </c>
      <c r="I3334" s="194">
        <f t="shared" si="435"/>
        <v>19.916772798866809</v>
      </c>
    </row>
    <row r="3335" spans="1:9" x14ac:dyDescent="0.3">
      <c r="A3335">
        <v>3323</v>
      </c>
      <c r="B3335">
        <v>0.48294077554234671</v>
      </c>
      <c r="C3335" s="194">
        <f t="shared" si="429"/>
        <v>21.743354954348781</v>
      </c>
      <c r="D3335" s="213">
        <f t="shared" si="430"/>
        <v>21.743354954348781</v>
      </c>
      <c r="E3335" s="194">
        <f t="shared" si="431"/>
        <v>0</v>
      </c>
      <c r="F3335" s="194">
        <f t="shared" si="432"/>
        <v>2.2566450456512186</v>
      </c>
      <c r="G3335" s="194">
        <f t="shared" si="433"/>
        <v>1.5796515319558531</v>
      </c>
      <c r="H3335" s="194">
        <f t="shared" si="434"/>
        <v>25.004858197501097</v>
      </c>
      <c r="I3335" s="194">
        <f t="shared" si="435"/>
        <v>23.425206665545243</v>
      </c>
    </row>
    <row r="3336" spans="1:9" x14ac:dyDescent="0.3">
      <c r="A3336">
        <v>3324</v>
      </c>
      <c r="B3336">
        <v>0.92825446547945645</v>
      </c>
      <c r="C3336" s="194">
        <f t="shared" si="429"/>
        <v>30.777480571633504</v>
      </c>
      <c r="D3336" s="213">
        <f t="shared" si="430"/>
        <v>24</v>
      </c>
      <c r="E3336" s="194">
        <f t="shared" si="431"/>
        <v>6.7774805716335038</v>
      </c>
      <c r="F3336" s="194">
        <f t="shared" si="432"/>
        <v>0</v>
      </c>
      <c r="G3336" s="194">
        <f t="shared" si="433"/>
        <v>7.794102657378529</v>
      </c>
      <c r="H3336" s="194">
        <f t="shared" si="434"/>
        <v>27.599999999999998</v>
      </c>
      <c r="I3336" s="194">
        <f t="shared" si="435"/>
        <v>27.599999999999994</v>
      </c>
    </row>
    <row r="3337" spans="1:9" x14ac:dyDescent="0.3">
      <c r="A3337">
        <v>3325</v>
      </c>
      <c r="B3337">
        <v>0.94706490917105679</v>
      </c>
      <c r="C3337" s="194">
        <f t="shared" si="429"/>
        <v>31.702225134348634</v>
      </c>
      <c r="D3337" s="213">
        <f t="shared" si="430"/>
        <v>24</v>
      </c>
      <c r="E3337" s="194">
        <f t="shared" si="431"/>
        <v>7.7022251343486339</v>
      </c>
      <c r="F3337" s="194">
        <f t="shared" si="432"/>
        <v>0</v>
      </c>
      <c r="G3337" s="194">
        <f t="shared" si="433"/>
        <v>8.8575589045009284</v>
      </c>
      <c r="H3337" s="194">
        <f t="shared" si="434"/>
        <v>27.599999999999998</v>
      </c>
      <c r="I3337" s="194">
        <f t="shared" si="435"/>
        <v>27.599999999999994</v>
      </c>
    </row>
    <row r="3338" spans="1:9" x14ac:dyDescent="0.3">
      <c r="A3338">
        <v>3326</v>
      </c>
      <c r="B3338">
        <v>0.86984080561193056</v>
      </c>
      <c r="C3338" s="194">
        <f t="shared" si="429"/>
        <v>28.753833496522326</v>
      </c>
      <c r="D3338" s="213">
        <f t="shared" si="430"/>
        <v>24</v>
      </c>
      <c r="E3338" s="194">
        <f t="shared" si="431"/>
        <v>4.7538334965223257</v>
      </c>
      <c r="F3338" s="194">
        <f t="shared" si="432"/>
        <v>0</v>
      </c>
      <c r="G3338" s="194">
        <f t="shared" si="433"/>
        <v>5.4669085210006738</v>
      </c>
      <c r="H3338" s="194">
        <f t="shared" si="434"/>
        <v>27.599999999999998</v>
      </c>
      <c r="I3338" s="194">
        <f t="shared" si="435"/>
        <v>27.599999999999994</v>
      </c>
    </row>
    <row r="3339" spans="1:9" x14ac:dyDescent="0.3">
      <c r="A3339">
        <v>3327</v>
      </c>
      <c r="B3339">
        <v>0.86065794494686831</v>
      </c>
      <c r="C3339" s="194">
        <f t="shared" si="429"/>
        <v>28.499680672117645</v>
      </c>
      <c r="D3339" s="213">
        <f t="shared" si="430"/>
        <v>24</v>
      </c>
      <c r="E3339" s="194">
        <f t="shared" si="431"/>
        <v>4.4996806721176448</v>
      </c>
      <c r="F3339" s="194">
        <f t="shared" si="432"/>
        <v>0</v>
      </c>
      <c r="G3339" s="194">
        <f t="shared" si="433"/>
        <v>5.1746327729352908</v>
      </c>
      <c r="H3339" s="194">
        <f t="shared" si="434"/>
        <v>27.599999999999998</v>
      </c>
      <c r="I3339" s="194">
        <f t="shared" si="435"/>
        <v>27.599999999999994</v>
      </c>
    </row>
    <row r="3340" spans="1:9" x14ac:dyDescent="0.3">
      <c r="A3340">
        <v>3328</v>
      </c>
      <c r="B3340">
        <v>0.62032275549382276</v>
      </c>
      <c r="C3340" s="194">
        <f t="shared" si="429"/>
        <v>23.83797141510674</v>
      </c>
      <c r="D3340" s="213">
        <f t="shared" si="430"/>
        <v>23.83797141510674</v>
      </c>
      <c r="E3340" s="194">
        <f t="shared" si="431"/>
        <v>0</v>
      </c>
      <c r="F3340" s="194">
        <f t="shared" si="432"/>
        <v>0.16202858489326033</v>
      </c>
      <c r="G3340" s="194">
        <f t="shared" si="433"/>
        <v>0.11342000942528224</v>
      </c>
      <c r="H3340" s="194">
        <f t="shared" si="434"/>
        <v>27.413667127372747</v>
      </c>
      <c r="I3340" s="194">
        <f t="shared" si="435"/>
        <v>27.300247117947468</v>
      </c>
    </row>
    <row r="3341" spans="1:9" x14ac:dyDescent="0.3">
      <c r="A3341">
        <v>3329</v>
      </c>
      <c r="B3341">
        <v>8.1795592451100352E-2</v>
      </c>
      <c r="C3341" s="194">
        <f t="shared" si="429"/>
        <v>13.641432381259573</v>
      </c>
      <c r="D3341" s="213">
        <f t="shared" si="430"/>
        <v>13.641432381259573</v>
      </c>
      <c r="E3341" s="194">
        <f t="shared" si="431"/>
        <v>0</v>
      </c>
      <c r="F3341" s="194">
        <f t="shared" si="432"/>
        <v>10.358567618740427</v>
      </c>
      <c r="G3341" s="194">
        <f t="shared" si="433"/>
        <v>7.2509973331182991</v>
      </c>
      <c r="H3341" s="194">
        <f t="shared" si="434"/>
        <v>15.687647238448507</v>
      </c>
      <c r="I3341" s="194">
        <f t="shared" si="435"/>
        <v>8.4366499053302046</v>
      </c>
    </row>
    <row r="3342" spans="1:9" x14ac:dyDescent="0.3">
      <c r="A3342">
        <v>3330</v>
      </c>
      <c r="B3342">
        <v>0.52493178939659946</v>
      </c>
      <c r="C3342" s="194">
        <f t="shared" ref="C3342:C3405" si="436">_xlfn.NORM.INV(B3342,$B$5,$B$6)</f>
        <v>22.375212782492937</v>
      </c>
      <c r="D3342" s="213">
        <f t="shared" ref="D3342:D3405" si="437">MIN(C3342,$D$6)</f>
        <v>22.375212782492937</v>
      </c>
      <c r="E3342" s="194">
        <f t="shared" ref="E3342:E3405" si="438">MAX(C3342-$D$6,0)</f>
        <v>0</v>
      </c>
      <c r="F3342" s="194">
        <f t="shared" ref="F3342:F3405" si="439">MAX($D$6-C3342,0)</f>
        <v>1.6247872175070626</v>
      </c>
      <c r="G3342" s="194">
        <f t="shared" ref="G3342:G3405" si="440">E3342*$D$2+F3342*$D$3</f>
        <v>1.1373510522549439</v>
      </c>
      <c r="H3342" s="194">
        <f t="shared" ref="H3342:H3405" si="441">$D$2*D3342</f>
        <v>25.731494699866875</v>
      </c>
      <c r="I3342" s="194">
        <f t="shared" ref="I3342:I3405" si="442">-$D$6*$B$2+D3342*$B$4+F3342*$B$3</f>
        <v>24.594143647611933</v>
      </c>
    </row>
    <row r="3343" spans="1:9" x14ac:dyDescent="0.3">
      <c r="A3343">
        <v>3331</v>
      </c>
      <c r="B3343">
        <v>0.12184886967550934</v>
      </c>
      <c r="C3343" s="194">
        <f t="shared" si="436"/>
        <v>15.005235935859357</v>
      </c>
      <c r="D3343" s="213">
        <f t="shared" si="437"/>
        <v>15.005235935859357</v>
      </c>
      <c r="E3343" s="194">
        <f t="shared" si="438"/>
        <v>0</v>
      </c>
      <c r="F3343" s="194">
        <f t="shared" si="439"/>
        <v>8.994764064140643</v>
      </c>
      <c r="G3343" s="194">
        <f t="shared" si="440"/>
        <v>6.2963348448984506</v>
      </c>
      <c r="H3343" s="194">
        <f t="shared" si="441"/>
        <v>17.256021326238258</v>
      </c>
      <c r="I3343" s="194">
        <f t="shared" si="442"/>
        <v>10.959686481339807</v>
      </c>
    </row>
    <row r="3344" spans="1:9" x14ac:dyDescent="0.3">
      <c r="A3344">
        <v>3332</v>
      </c>
      <c r="B3344">
        <v>0.43522861979023486</v>
      </c>
      <c r="C3344" s="194">
        <f t="shared" si="436"/>
        <v>21.021533662965425</v>
      </c>
      <c r="D3344" s="213">
        <f t="shared" si="437"/>
        <v>21.021533662965425</v>
      </c>
      <c r="E3344" s="194">
        <f t="shared" si="438"/>
        <v>0</v>
      </c>
      <c r="F3344" s="194">
        <f t="shared" si="439"/>
        <v>2.9784663370345754</v>
      </c>
      <c r="G3344" s="194">
        <f t="shared" si="440"/>
        <v>2.0849264359242028</v>
      </c>
      <c r="H3344" s="194">
        <f t="shared" si="441"/>
        <v>24.174763712410236</v>
      </c>
      <c r="I3344" s="194">
        <f t="shared" si="442"/>
        <v>22.08983727648603</v>
      </c>
    </row>
    <row r="3345" spans="1:9" x14ac:dyDescent="0.3">
      <c r="A3345">
        <v>3333</v>
      </c>
      <c r="B3345">
        <v>0.45123601213694708</v>
      </c>
      <c r="C3345" s="194">
        <f t="shared" si="436"/>
        <v>21.264764962772954</v>
      </c>
      <c r="D3345" s="213">
        <f t="shared" si="437"/>
        <v>21.264764962772954</v>
      </c>
      <c r="E3345" s="194">
        <f t="shared" si="438"/>
        <v>0</v>
      </c>
      <c r="F3345" s="194">
        <f t="shared" si="439"/>
        <v>2.7352350372270458</v>
      </c>
      <c r="G3345" s="194">
        <f t="shared" si="440"/>
        <v>1.9146645260589321</v>
      </c>
      <c r="H3345" s="194">
        <f t="shared" si="441"/>
        <v>24.454479707188895</v>
      </c>
      <c r="I3345" s="194">
        <f t="shared" si="442"/>
        <v>22.539815181129963</v>
      </c>
    </row>
    <row r="3346" spans="1:9" x14ac:dyDescent="0.3">
      <c r="A3346">
        <v>3334</v>
      </c>
      <c r="B3346">
        <v>0.21208088103686007</v>
      </c>
      <c r="C3346" s="194">
        <f t="shared" si="436"/>
        <v>17.204668668474955</v>
      </c>
      <c r="D3346" s="213">
        <f t="shared" si="437"/>
        <v>17.204668668474955</v>
      </c>
      <c r="E3346" s="194">
        <f t="shared" si="438"/>
        <v>0</v>
      </c>
      <c r="F3346" s="194">
        <f t="shared" si="439"/>
        <v>6.7953313315250448</v>
      </c>
      <c r="G3346" s="194">
        <f t="shared" si="440"/>
        <v>4.7567319320675319</v>
      </c>
      <c r="H3346" s="194">
        <f t="shared" si="441"/>
        <v>19.785368968746198</v>
      </c>
      <c r="I3346" s="194">
        <f t="shared" si="442"/>
        <v>15.028637036678662</v>
      </c>
    </row>
    <row r="3347" spans="1:9" x14ac:dyDescent="0.3">
      <c r="A3347">
        <v>3335</v>
      </c>
      <c r="B3347">
        <v>0.5781868557299491</v>
      </c>
      <c r="C3347" s="194">
        <f t="shared" si="436"/>
        <v>23.183543063207729</v>
      </c>
      <c r="D3347" s="213">
        <f t="shared" si="437"/>
        <v>23.183543063207729</v>
      </c>
      <c r="E3347" s="194">
        <f t="shared" si="438"/>
        <v>0</v>
      </c>
      <c r="F3347" s="194">
        <f t="shared" si="439"/>
        <v>0.81645693679227094</v>
      </c>
      <c r="G3347" s="194">
        <f t="shared" si="440"/>
        <v>0.57151985575458975</v>
      </c>
      <c r="H3347" s="194">
        <f t="shared" si="441"/>
        <v>26.661074522688885</v>
      </c>
      <c r="I3347" s="194">
        <f t="shared" si="442"/>
        <v>26.089554666934298</v>
      </c>
    </row>
    <row r="3348" spans="1:9" x14ac:dyDescent="0.3">
      <c r="A3348">
        <v>3336</v>
      </c>
      <c r="B3348">
        <v>0.58314262096831648</v>
      </c>
      <c r="C3348" s="194">
        <f t="shared" si="436"/>
        <v>23.259638034259787</v>
      </c>
      <c r="D3348" s="213">
        <f t="shared" si="437"/>
        <v>23.259638034259787</v>
      </c>
      <c r="E3348" s="194">
        <f t="shared" si="438"/>
        <v>0</v>
      </c>
      <c r="F3348" s="194">
        <f t="shared" si="439"/>
        <v>0.74036196574021318</v>
      </c>
      <c r="G3348" s="194">
        <f t="shared" si="440"/>
        <v>0.51825337601814925</v>
      </c>
      <c r="H3348" s="194">
        <f t="shared" si="441"/>
        <v>26.748583739398754</v>
      </c>
      <c r="I3348" s="194">
        <f t="shared" si="442"/>
        <v>26.230330363380602</v>
      </c>
    </row>
    <row r="3349" spans="1:9" x14ac:dyDescent="0.3">
      <c r="A3349">
        <v>3337</v>
      </c>
      <c r="B3349">
        <v>0.79306081232986947</v>
      </c>
      <c r="C3349" s="194">
        <f t="shared" si="436"/>
        <v>26.902525530213808</v>
      </c>
      <c r="D3349" s="213">
        <f t="shared" si="437"/>
        <v>24</v>
      </c>
      <c r="E3349" s="194">
        <f t="shared" si="438"/>
        <v>2.9025255302138078</v>
      </c>
      <c r="F3349" s="194">
        <f t="shared" si="439"/>
        <v>0</v>
      </c>
      <c r="G3349" s="194">
        <f t="shared" si="440"/>
        <v>3.3379043597458788</v>
      </c>
      <c r="H3349" s="194">
        <f t="shared" si="441"/>
        <v>27.599999999999998</v>
      </c>
      <c r="I3349" s="194">
        <f t="shared" si="442"/>
        <v>27.599999999999994</v>
      </c>
    </row>
    <row r="3350" spans="1:9" x14ac:dyDescent="0.3">
      <c r="A3350">
        <v>3338</v>
      </c>
      <c r="B3350">
        <v>0.86539776638884947</v>
      </c>
      <c r="C3350" s="194">
        <f t="shared" si="436"/>
        <v>28.629378611876565</v>
      </c>
      <c r="D3350" s="213">
        <f t="shared" si="437"/>
        <v>24</v>
      </c>
      <c r="E3350" s="194">
        <f t="shared" si="438"/>
        <v>4.6293786118765645</v>
      </c>
      <c r="F3350" s="194">
        <f t="shared" si="439"/>
        <v>0</v>
      </c>
      <c r="G3350" s="194">
        <f t="shared" si="440"/>
        <v>5.3237854036580492</v>
      </c>
      <c r="H3350" s="194">
        <f t="shared" si="441"/>
        <v>27.599999999999998</v>
      </c>
      <c r="I3350" s="194">
        <f t="shared" si="442"/>
        <v>27.599999999999994</v>
      </c>
    </row>
    <row r="3351" spans="1:9" x14ac:dyDescent="0.3">
      <c r="A3351">
        <v>3339</v>
      </c>
      <c r="B3351">
        <v>0.1015135962420769</v>
      </c>
      <c r="C3351" s="194">
        <f t="shared" si="436"/>
        <v>14.362154720655621</v>
      </c>
      <c r="D3351" s="213">
        <f t="shared" si="437"/>
        <v>14.362154720655621</v>
      </c>
      <c r="E3351" s="194">
        <f t="shared" si="438"/>
        <v>0</v>
      </c>
      <c r="F3351" s="194">
        <f t="shared" si="439"/>
        <v>9.6378452793443792</v>
      </c>
      <c r="G3351" s="194">
        <f t="shared" si="440"/>
        <v>6.7464916955410663</v>
      </c>
      <c r="H3351" s="194">
        <f t="shared" si="441"/>
        <v>16.516477928753961</v>
      </c>
      <c r="I3351" s="194">
        <f t="shared" si="442"/>
        <v>9.7699862332128955</v>
      </c>
    </row>
    <row r="3352" spans="1:9" x14ac:dyDescent="0.3">
      <c r="A3352">
        <v>3340</v>
      </c>
      <c r="B3352">
        <v>0.54497976851861629</v>
      </c>
      <c r="C3352" s="194">
        <f t="shared" si="436"/>
        <v>22.677925017727073</v>
      </c>
      <c r="D3352" s="213">
        <f t="shared" si="437"/>
        <v>22.677925017727073</v>
      </c>
      <c r="E3352" s="194">
        <f t="shared" si="438"/>
        <v>0</v>
      </c>
      <c r="F3352" s="194">
        <f t="shared" si="439"/>
        <v>1.3220749822729267</v>
      </c>
      <c r="G3352" s="194">
        <f t="shared" si="440"/>
        <v>0.92545248759104881</v>
      </c>
      <c r="H3352" s="194">
        <f t="shared" si="441"/>
        <v>26.079613770386132</v>
      </c>
      <c r="I3352" s="194">
        <f t="shared" si="442"/>
        <v>25.154161282795084</v>
      </c>
    </row>
    <row r="3353" spans="1:9" x14ac:dyDescent="0.3">
      <c r="A3353">
        <v>3341</v>
      </c>
      <c r="B3353">
        <v>0.89596206934581524</v>
      </c>
      <c r="C3353" s="194">
        <f t="shared" si="436"/>
        <v>29.55324375072567</v>
      </c>
      <c r="D3353" s="213">
        <f t="shared" si="437"/>
        <v>24</v>
      </c>
      <c r="E3353" s="194">
        <f t="shared" si="438"/>
        <v>5.5532437507256702</v>
      </c>
      <c r="F3353" s="194">
        <f t="shared" si="439"/>
        <v>0</v>
      </c>
      <c r="G3353" s="194">
        <f t="shared" si="440"/>
        <v>6.3862303133345204</v>
      </c>
      <c r="H3353" s="194">
        <f t="shared" si="441"/>
        <v>27.599999999999998</v>
      </c>
      <c r="I3353" s="194">
        <f t="shared" si="442"/>
        <v>27.599999999999994</v>
      </c>
    </row>
    <row r="3354" spans="1:9" x14ac:dyDescent="0.3">
      <c r="A3354">
        <v>3342</v>
      </c>
      <c r="B3354">
        <v>0.67843002340421477</v>
      </c>
      <c r="C3354" s="194">
        <f t="shared" si="436"/>
        <v>24.77987863361334</v>
      </c>
      <c r="D3354" s="213">
        <f t="shared" si="437"/>
        <v>24</v>
      </c>
      <c r="E3354" s="194">
        <f t="shared" si="438"/>
        <v>0.77987863361333964</v>
      </c>
      <c r="F3354" s="194">
        <f t="shared" si="439"/>
        <v>0</v>
      </c>
      <c r="G3354" s="194">
        <f t="shared" si="440"/>
        <v>0.89686042865534055</v>
      </c>
      <c r="H3354" s="194">
        <f t="shared" si="441"/>
        <v>27.599999999999998</v>
      </c>
      <c r="I3354" s="194">
        <f t="shared" si="442"/>
        <v>27.599999999999994</v>
      </c>
    </row>
    <row r="3355" spans="1:9" x14ac:dyDescent="0.3">
      <c r="A3355">
        <v>3343</v>
      </c>
      <c r="B3355">
        <v>0.33029258875985079</v>
      </c>
      <c r="C3355" s="194">
        <f t="shared" si="436"/>
        <v>19.36536769122192</v>
      </c>
      <c r="D3355" s="213">
        <f t="shared" si="437"/>
        <v>19.36536769122192</v>
      </c>
      <c r="E3355" s="194">
        <f t="shared" si="438"/>
        <v>0</v>
      </c>
      <c r="F3355" s="194">
        <f t="shared" si="439"/>
        <v>4.6346323087780803</v>
      </c>
      <c r="G3355" s="194">
        <f t="shared" si="440"/>
        <v>3.2442426161446565</v>
      </c>
      <c r="H3355" s="194">
        <f t="shared" si="441"/>
        <v>22.270172844905208</v>
      </c>
      <c r="I3355" s="194">
        <f t="shared" si="442"/>
        <v>19.025930228760544</v>
      </c>
    </row>
    <row r="3356" spans="1:9" x14ac:dyDescent="0.3">
      <c r="A3356">
        <v>3344</v>
      </c>
      <c r="B3356">
        <v>0.49298292907324304</v>
      </c>
      <c r="C3356" s="194">
        <f t="shared" si="436"/>
        <v>21.894459427334915</v>
      </c>
      <c r="D3356" s="213">
        <f t="shared" si="437"/>
        <v>21.894459427334915</v>
      </c>
      <c r="E3356" s="194">
        <f t="shared" si="438"/>
        <v>0</v>
      </c>
      <c r="F3356" s="194">
        <f t="shared" si="439"/>
        <v>2.1055405726650847</v>
      </c>
      <c r="G3356" s="194">
        <f t="shared" si="440"/>
        <v>1.4738784008655594</v>
      </c>
      <c r="H3356" s="194">
        <f t="shared" si="441"/>
        <v>25.17862834143515</v>
      </c>
      <c r="I3356" s="194">
        <f t="shared" si="442"/>
        <v>23.704749940569588</v>
      </c>
    </row>
    <row r="3357" spans="1:9" x14ac:dyDescent="0.3">
      <c r="A3357">
        <v>3345</v>
      </c>
      <c r="B3357">
        <v>0.74650541316740671</v>
      </c>
      <c r="C3357" s="194">
        <f t="shared" si="436"/>
        <v>25.981198731254736</v>
      </c>
      <c r="D3357" s="213">
        <f t="shared" si="437"/>
        <v>24</v>
      </c>
      <c r="E3357" s="194">
        <f t="shared" si="438"/>
        <v>1.9811987312547359</v>
      </c>
      <c r="F3357" s="194">
        <f t="shared" si="439"/>
        <v>0</v>
      </c>
      <c r="G3357" s="194">
        <f t="shared" si="440"/>
        <v>2.278378540942946</v>
      </c>
      <c r="H3357" s="194">
        <f t="shared" si="441"/>
        <v>27.599999999999998</v>
      </c>
      <c r="I3357" s="194">
        <f t="shared" si="442"/>
        <v>27.599999999999994</v>
      </c>
    </row>
    <row r="3358" spans="1:9" x14ac:dyDescent="0.3">
      <c r="A3358">
        <v>3346</v>
      </c>
      <c r="B3358">
        <v>0.72818754015540954</v>
      </c>
      <c r="C3358" s="194">
        <f t="shared" si="436"/>
        <v>25.6440434202982</v>
      </c>
      <c r="D3358" s="213">
        <f t="shared" si="437"/>
        <v>24</v>
      </c>
      <c r="E3358" s="194">
        <f t="shared" si="438"/>
        <v>1.6440434202981997</v>
      </c>
      <c r="F3358" s="194">
        <f t="shared" si="439"/>
        <v>0</v>
      </c>
      <c r="G3358" s="194">
        <f t="shared" si="440"/>
        <v>1.8906499333429296</v>
      </c>
      <c r="H3358" s="194">
        <f t="shared" si="441"/>
        <v>27.599999999999998</v>
      </c>
      <c r="I3358" s="194">
        <f t="shared" si="442"/>
        <v>27.599999999999994</v>
      </c>
    </row>
    <row r="3359" spans="1:9" x14ac:dyDescent="0.3">
      <c r="A3359">
        <v>3347</v>
      </c>
      <c r="B3359">
        <v>0.53139226040424858</v>
      </c>
      <c r="C3359" s="194">
        <f t="shared" si="436"/>
        <v>22.472620657933547</v>
      </c>
      <c r="D3359" s="213">
        <f t="shared" si="437"/>
        <v>22.472620657933547</v>
      </c>
      <c r="E3359" s="194">
        <f t="shared" si="438"/>
        <v>0</v>
      </c>
      <c r="F3359" s="194">
        <f t="shared" si="439"/>
        <v>1.5273793420664532</v>
      </c>
      <c r="G3359" s="194">
        <f t="shared" si="440"/>
        <v>1.0691655394465174</v>
      </c>
      <c r="H3359" s="194">
        <f t="shared" si="441"/>
        <v>25.843513756623576</v>
      </c>
      <c r="I3359" s="194">
        <f t="shared" si="442"/>
        <v>24.77434821717706</v>
      </c>
    </row>
    <row r="3360" spans="1:9" x14ac:dyDescent="0.3">
      <c r="A3360">
        <v>3348</v>
      </c>
      <c r="B3360">
        <v>0.18375964315052018</v>
      </c>
      <c r="C3360" s="194">
        <f t="shared" si="436"/>
        <v>16.593220930651018</v>
      </c>
      <c r="D3360" s="213">
        <f t="shared" si="437"/>
        <v>16.593220930651018</v>
      </c>
      <c r="E3360" s="194">
        <f t="shared" si="438"/>
        <v>0</v>
      </c>
      <c r="F3360" s="194">
        <f t="shared" si="439"/>
        <v>7.4067790693489819</v>
      </c>
      <c r="G3360" s="194">
        <f t="shared" si="440"/>
        <v>5.184745348544288</v>
      </c>
      <c r="H3360" s="194">
        <f t="shared" si="441"/>
        <v>19.082204070248668</v>
      </c>
      <c r="I3360" s="194">
        <f t="shared" si="442"/>
        <v>13.897458721704382</v>
      </c>
    </row>
    <row r="3361" spans="1:9" x14ac:dyDescent="0.3">
      <c r="A3361">
        <v>3349</v>
      </c>
      <c r="B3361">
        <v>0.51025524520725329</v>
      </c>
      <c r="C3361" s="194">
        <f t="shared" si="436"/>
        <v>22.154253516186717</v>
      </c>
      <c r="D3361" s="213">
        <f t="shared" si="437"/>
        <v>22.154253516186717</v>
      </c>
      <c r="E3361" s="194">
        <f t="shared" si="438"/>
        <v>0</v>
      </c>
      <c r="F3361" s="194">
        <f t="shared" si="439"/>
        <v>1.8457464838132829</v>
      </c>
      <c r="G3361" s="194">
        <f t="shared" si="440"/>
        <v>1.2920225386692981</v>
      </c>
      <c r="H3361" s="194">
        <f t="shared" si="441"/>
        <v>25.477391543614722</v>
      </c>
      <c r="I3361" s="194">
        <f t="shared" si="442"/>
        <v>24.185369004945422</v>
      </c>
    </row>
    <row r="3362" spans="1:9" x14ac:dyDescent="0.3">
      <c r="A3362">
        <v>3350</v>
      </c>
      <c r="B3362">
        <v>0.830126468058487</v>
      </c>
      <c r="C3362" s="194">
        <f t="shared" si="436"/>
        <v>27.727990842134936</v>
      </c>
      <c r="D3362" s="213">
        <f t="shared" si="437"/>
        <v>24</v>
      </c>
      <c r="E3362" s="194">
        <f t="shared" si="438"/>
        <v>3.7279908421349361</v>
      </c>
      <c r="F3362" s="194">
        <f t="shared" si="439"/>
        <v>0</v>
      </c>
      <c r="G3362" s="194">
        <f t="shared" si="440"/>
        <v>4.2871894684551766</v>
      </c>
      <c r="H3362" s="194">
        <f t="shared" si="441"/>
        <v>27.599999999999998</v>
      </c>
      <c r="I3362" s="194">
        <f t="shared" si="442"/>
        <v>27.599999999999994</v>
      </c>
    </row>
    <row r="3363" spans="1:9" x14ac:dyDescent="0.3">
      <c r="A3363">
        <v>3351</v>
      </c>
      <c r="B3363">
        <v>0.38669069587782756</v>
      </c>
      <c r="C3363" s="194">
        <f t="shared" si="436"/>
        <v>20.272271619763607</v>
      </c>
      <c r="D3363" s="213">
        <f t="shared" si="437"/>
        <v>20.272271619763607</v>
      </c>
      <c r="E3363" s="194">
        <f t="shared" si="438"/>
        <v>0</v>
      </c>
      <c r="F3363" s="194">
        <f t="shared" si="439"/>
        <v>3.7277283802363925</v>
      </c>
      <c r="G3363" s="194">
        <f t="shared" si="440"/>
        <v>2.6094098661654752</v>
      </c>
      <c r="H3363" s="194">
        <f t="shared" si="441"/>
        <v>23.313112362728148</v>
      </c>
      <c r="I3363" s="194">
        <f t="shared" si="442"/>
        <v>20.703702496562673</v>
      </c>
    </row>
    <row r="3364" spans="1:9" x14ac:dyDescent="0.3">
      <c r="A3364">
        <v>3352</v>
      </c>
      <c r="B3364">
        <v>0.90339067200073098</v>
      </c>
      <c r="C3364" s="194">
        <f t="shared" si="436"/>
        <v>29.806697680961726</v>
      </c>
      <c r="D3364" s="213">
        <f t="shared" si="437"/>
        <v>24</v>
      </c>
      <c r="E3364" s="194">
        <f t="shared" si="438"/>
        <v>5.8066976809617259</v>
      </c>
      <c r="F3364" s="194">
        <f t="shared" si="439"/>
        <v>0</v>
      </c>
      <c r="G3364" s="194">
        <f t="shared" si="440"/>
        <v>6.6777023331059846</v>
      </c>
      <c r="H3364" s="194">
        <f t="shared" si="441"/>
        <v>27.599999999999998</v>
      </c>
      <c r="I3364" s="194">
        <f t="shared" si="442"/>
        <v>27.599999999999994</v>
      </c>
    </row>
    <row r="3365" spans="1:9" x14ac:dyDescent="0.3">
      <c r="A3365">
        <v>3353</v>
      </c>
      <c r="B3365">
        <v>0.46503033369319369</v>
      </c>
      <c r="C3365" s="194">
        <f t="shared" si="436"/>
        <v>21.47338894647638</v>
      </c>
      <c r="D3365" s="213">
        <f t="shared" si="437"/>
        <v>21.47338894647638</v>
      </c>
      <c r="E3365" s="194">
        <f t="shared" si="438"/>
        <v>0</v>
      </c>
      <c r="F3365" s="194">
        <f t="shared" si="439"/>
        <v>2.5266110535236201</v>
      </c>
      <c r="G3365" s="194">
        <f t="shared" si="440"/>
        <v>1.7686277374665342</v>
      </c>
      <c r="H3365" s="194">
        <f t="shared" si="441"/>
        <v>24.694397288447835</v>
      </c>
      <c r="I3365" s="194">
        <f t="shared" si="442"/>
        <v>22.925769550981297</v>
      </c>
    </row>
    <row r="3366" spans="1:9" x14ac:dyDescent="0.3">
      <c r="A3366">
        <v>3354</v>
      </c>
      <c r="B3366">
        <v>0.3045599043848789</v>
      </c>
      <c r="C3366" s="194">
        <f t="shared" si="436"/>
        <v>18.932018347312322</v>
      </c>
      <c r="D3366" s="213">
        <f t="shared" si="437"/>
        <v>18.932018347312322</v>
      </c>
      <c r="E3366" s="194">
        <f t="shared" si="438"/>
        <v>0</v>
      </c>
      <c r="F3366" s="194">
        <f t="shared" si="439"/>
        <v>5.0679816526876778</v>
      </c>
      <c r="G3366" s="194">
        <f t="shared" si="440"/>
        <v>3.5475871568813746</v>
      </c>
      <c r="H3366" s="194">
        <f t="shared" si="441"/>
        <v>21.77182109940917</v>
      </c>
      <c r="I3366" s="194">
        <f t="shared" si="442"/>
        <v>18.224233942527796</v>
      </c>
    </row>
    <row r="3367" spans="1:9" x14ac:dyDescent="0.3">
      <c r="A3367">
        <v>3355</v>
      </c>
      <c r="B3367">
        <v>0.48241612112962307</v>
      </c>
      <c r="C3367" s="194">
        <f t="shared" si="436"/>
        <v>21.735456826387541</v>
      </c>
      <c r="D3367" s="213">
        <f t="shared" si="437"/>
        <v>21.735456826387541</v>
      </c>
      <c r="E3367" s="194">
        <f t="shared" si="438"/>
        <v>0</v>
      </c>
      <c r="F3367" s="194">
        <f t="shared" si="439"/>
        <v>2.2645431736124593</v>
      </c>
      <c r="G3367" s="194">
        <f t="shared" si="440"/>
        <v>1.5851802215287216</v>
      </c>
      <c r="H3367" s="194">
        <f t="shared" si="441"/>
        <v>24.995775350345671</v>
      </c>
      <c r="I3367" s="194">
        <f t="shared" si="442"/>
        <v>23.410595128816944</v>
      </c>
    </row>
    <row r="3368" spans="1:9" x14ac:dyDescent="0.3">
      <c r="A3368">
        <v>3356</v>
      </c>
      <c r="B3368">
        <v>0.41694502587462146</v>
      </c>
      <c r="C3368" s="194">
        <f t="shared" si="436"/>
        <v>20.741709494115852</v>
      </c>
      <c r="D3368" s="213">
        <f t="shared" si="437"/>
        <v>20.741709494115852</v>
      </c>
      <c r="E3368" s="194">
        <f t="shared" si="438"/>
        <v>0</v>
      </c>
      <c r="F3368" s="194">
        <f t="shared" si="439"/>
        <v>3.2582905058841476</v>
      </c>
      <c r="G3368" s="194">
        <f t="shared" si="440"/>
        <v>2.2808033541189037</v>
      </c>
      <c r="H3368" s="194">
        <f t="shared" si="441"/>
        <v>23.852965918233227</v>
      </c>
      <c r="I3368" s="194">
        <f t="shared" si="442"/>
        <v>21.572162564114326</v>
      </c>
    </row>
    <row r="3369" spans="1:9" x14ac:dyDescent="0.3">
      <c r="A3369">
        <v>3357</v>
      </c>
      <c r="B3369">
        <v>0.72220074230871978</v>
      </c>
      <c r="C3369" s="194">
        <f t="shared" si="436"/>
        <v>25.536350447537647</v>
      </c>
      <c r="D3369" s="213">
        <f t="shared" si="437"/>
        <v>24</v>
      </c>
      <c r="E3369" s="194">
        <f t="shared" si="438"/>
        <v>1.5363504475376466</v>
      </c>
      <c r="F3369" s="194">
        <f t="shared" si="439"/>
        <v>0</v>
      </c>
      <c r="G3369" s="194">
        <f t="shared" si="440"/>
        <v>1.7668030146682934</v>
      </c>
      <c r="H3369" s="194">
        <f t="shared" si="441"/>
        <v>27.599999999999998</v>
      </c>
      <c r="I3369" s="194">
        <f t="shared" si="442"/>
        <v>27.599999999999994</v>
      </c>
    </row>
    <row r="3370" spans="1:9" x14ac:dyDescent="0.3">
      <c r="A3370">
        <v>3358</v>
      </c>
      <c r="B3370">
        <v>0.1557294852211174</v>
      </c>
      <c r="C3370" s="194">
        <f t="shared" si="436"/>
        <v>15.927007522607012</v>
      </c>
      <c r="D3370" s="213">
        <f t="shared" si="437"/>
        <v>15.927007522607012</v>
      </c>
      <c r="E3370" s="194">
        <f t="shared" si="438"/>
        <v>0</v>
      </c>
      <c r="F3370" s="194">
        <f t="shared" si="439"/>
        <v>8.0729924773929884</v>
      </c>
      <c r="G3370" s="194">
        <f t="shared" si="440"/>
        <v>5.6510947341750928</v>
      </c>
      <c r="H3370" s="194">
        <f t="shared" si="441"/>
        <v>18.316058650998063</v>
      </c>
      <c r="I3370" s="194">
        <f t="shared" si="442"/>
        <v>12.664963916822966</v>
      </c>
    </row>
    <row r="3371" spans="1:9" x14ac:dyDescent="0.3">
      <c r="A3371">
        <v>3359</v>
      </c>
      <c r="B3371">
        <v>0.21236222819904571</v>
      </c>
      <c r="C3371" s="194">
        <f t="shared" si="436"/>
        <v>17.210489960995297</v>
      </c>
      <c r="D3371" s="213">
        <f t="shared" si="437"/>
        <v>17.210489960995297</v>
      </c>
      <c r="E3371" s="194">
        <f t="shared" si="438"/>
        <v>0</v>
      </c>
      <c r="F3371" s="194">
        <f t="shared" si="439"/>
        <v>6.7895100390047034</v>
      </c>
      <c r="G3371" s="194">
        <f t="shared" si="440"/>
        <v>4.7526570273032931</v>
      </c>
      <c r="H3371" s="194">
        <f t="shared" si="441"/>
        <v>19.792063455144589</v>
      </c>
      <c r="I3371" s="194">
        <f t="shared" si="442"/>
        <v>15.039406427841298</v>
      </c>
    </row>
    <row r="3372" spans="1:9" x14ac:dyDescent="0.3">
      <c r="A3372">
        <v>3360</v>
      </c>
      <c r="B3372">
        <v>0.59247847574406498</v>
      </c>
      <c r="C3372" s="194">
        <f t="shared" si="436"/>
        <v>23.403551204806117</v>
      </c>
      <c r="D3372" s="213">
        <f t="shared" si="437"/>
        <v>23.403551204806117</v>
      </c>
      <c r="E3372" s="194">
        <f t="shared" si="438"/>
        <v>0</v>
      </c>
      <c r="F3372" s="194">
        <f t="shared" si="439"/>
        <v>0.59644879519388283</v>
      </c>
      <c r="G3372" s="194">
        <f t="shared" si="440"/>
        <v>0.417514156635718</v>
      </c>
      <c r="H3372" s="194">
        <f t="shared" si="441"/>
        <v>26.914083885527031</v>
      </c>
      <c r="I3372" s="194">
        <f t="shared" si="442"/>
        <v>26.496569728891316</v>
      </c>
    </row>
    <row r="3373" spans="1:9" x14ac:dyDescent="0.3">
      <c r="A3373">
        <v>3361</v>
      </c>
      <c r="B3373">
        <v>0.34691718206608091</v>
      </c>
      <c r="C3373" s="194">
        <f t="shared" si="436"/>
        <v>19.638058584920831</v>
      </c>
      <c r="D3373" s="213">
        <f t="shared" si="437"/>
        <v>19.638058584920831</v>
      </c>
      <c r="E3373" s="194">
        <f t="shared" si="438"/>
        <v>0</v>
      </c>
      <c r="F3373" s="194">
        <f t="shared" si="439"/>
        <v>4.3619414150791691</v>
      </c>
      <c r="G3373" s="194">
        <f t="shared" si="440"/>
        <v>3.0533589905554188</v>
      </c>
      <c r="H3373" s="194">
        <f t="shared" si="441"/>
        <v>22.583767372658954</v>
      </c>
      <c r="I3373" s="194">
        <f t="shared" si="442"/>
        <v>19.530408382103538</v>
      </c>
    </row>
    <row r="3374" spans="1:9" x14ac:dyDescent="0.3">
      <c r="A3374">
        <v>3362</v>
      </c>
      <c r="B3374">
        <v>0.30780031603121227</v>
      </c>
      <c r="C3374" s="194">
        <f t="shared" si="436"/>
        <v>18.987429444770118</v>
      </c>
      <c r="D3374" s="213">
        <f t="shared" si="437"/>
        <v>18.987429444770118</v>
      </c>
      <c r="E3374" s="194">
        <f t="shared" si="438"/>
        <v>0</v>
      </c>
      <c r="F3374" s="194">
        <f t="shared" si="439"/>
        <v>5.0125705552298818</v>
      </c>
      <c r="G3374" s="194">
        <f t="shared" si="440"/>
        <v>3.5087993886609175</v>
      </c>
      <c r="H3374" s="194">
        <f t="shared" si="441"/>
        <v>21.835543861485633</v>
      </c>
      <c r="I3374" s="194">
        <f t="shared" si="442"/>
        <v>18.326744472824718</v>
      </c>
    </row>
    <row r="3375" spans="1:9" x14ac:dyDescent="0.3">
      <c r="A3375">
        <v>3363</v>
      </c>
      <c r="B3375">
        <v>0.91096864839540459</v>
      </c>
      <c r="C3375" s="194">
        <f t="shared" si="436"/>
        <v>30.080463866409879</v>
      </c>
      <c r="D3375" s="213">
        <f t="shared" si="437"/>
        <v>24</v>
      </c>
      <c r="E3375" s="194">
        <f t="shared" si="438"/>
        <v>6.0804638664098789</v>
      </c>
      <c r="F3375" s="194">
        <f t="shared" si="439"/>
        <v>0</v>
      </c>
      <c r="G3375" s="194">
        <f t="shared" si="440"/>
        <v>6.9925334463713602</v>
      </c>
      <c r="H3375" s="194">
        <f t="shared" si="441"/>
        <v>27.599999999999998</v>
      </c>
      <c r="I3375" s="194">
        <f t="shared" si="442"/>
        <v>27.599999999999994</v>
      </c>
    </row>
    <row r="3376" spans="1:9" x14ac:dyDescent="0.3">
      <c r="A3376">
        <v>3364</v>
      </c>
      <c r="B3376">
        <v>0.77722125464710468</v>
      </c>
      <c r="C3376" s="194">
        <f t="shared" si="436"/>
        <v>26.577053398307243</v>
      </c>
      <c r="D3376" s="213">
        <f t="shared" si="437"/>
        <v>24</v>
      </c>
      <c r="E3376" s="194">
        <f t="shared" si="438"/>
        <v>2.5770533983072426</v>
      </c>
      <c r="F3376" s="194">
        <f t="shared" si="439"/>
        <v>0</v>
      </c>
      <c r="G3376" s="194">
        <f t="shared" si="440"/>
        <v>2.9636114080533287</v>
      </c>
      <c r="H3376" s="194">
        <f t="shared" si="441"/>
        <v>27.599999999999998</v>
      </c>
      <c r="I3376" s="194">
        <f t="shared" si="442"/>
        <v>27.599999999999994</v>
      </c>
    </row>
    <row r="3377" spans="1:9" x14ac:dyDescent="0.3">
      <c r="A3377">
        <v>3365</v>
      </c>
      <c r="B3377">
        <v>6.6569606727451824E-2</v>
      </c>
      <c r="C3377" s="194">
        <f t="shared" si="436"/>
        <v>12.988978076630993</v>
      </c>
      <c r="D3377" s="213">
        <f t="shared" si="437"/>
        <v>12.988978076630993</v>
      </c>
      <c r="E3377" s="194">
        <f t="shared" si="438"/>
        <v>0</v>
      </c>
      <c r="F3377" s="194">
        <f t="shared" si="439"/>
        <v>11.011021923369007</v>
      </c>
      <c r="G3377" s="194">
        <f t="shared" si="440"/>
        <v>7.7077153463583059</v>
      </c>
      <c r="H3377" s="194">
        <f t="shared" si="441"/>
        <v>14.93732478812564</v>
      </c>
      <c r="I3377" s="194">
        <f t="shared" si="442"/>
        <v>7.229609441767332</v>
      </c>
    </row>
    <row r="3378" spans="1:9" x14ac:dyDescent="0.3">
      <c r="A3378">
        <v>3366</v>
      </c>
      <c r="B3378">
        <v>0.36178953887152543</v>
      </c>
      <c r="C3378" s="194">
        <f t="shared" si="436"/>
        <v>19.877922921944496</v>
      </c>
      <c r="D3378" s="213">
        <f t="shared" si="437"/>
        <v>19.877922921944496</v>
      </c>
      <c r="E3378" s="194">
        <f t="shared" si="438"/>
        <v>0</v>
      </c>
      <c r="F3378" s="194">
        <f t="shared" si="439"/>
        <v>4.1220770780555043</v>
      </c>
      <c r="G3378" s="194">
        <f t="shared" si="440"/>
        <v>2.8854539546388533</v>
      </c>
      <c r="H3378" s="194">
        <f t="shared" si="441"/>
        <v>22.859611360236169</v>
      </c>
      <c r="I3378" s="194">
        <f t="shared" si="442"/>
        <v>19.97415740559731</v>
      </c>
    </row>
    <row r="3379" spans="1:9" x14ac:dyDescent="0.3">
      <c r="A3379">
        <v>3367</v>
      </c>
      <c r="B3379">
        <v>0.27332641848819783</v>
      </c>
      <c r="C3379" s="194">
        <f t="shared" si="436"/>
        <v>18.383300012192429</v>
      </c>
      <c r="D3379" s="213">
        <f t="shared" si="437"/>
        <v>18.383300012192429</v>
      </c>
      <c r="E3379" s="194">
        <f t="shared" si="438"/>
        <v>0</v>
      </c>
      <c r="F3379" s="194">
        <f t="shared" si="439"/>
        <v>5.6166999878075714</v>
      </c>
      <c r="G3379" s="194">
        <f t="shared" si="440"/>
        <v>3.9316899914653005</v>
      </c>
      <c r="H3379" s="194">
        <f t="shared" si="441"/>
        <v>21.14079501402129</v>
      </c>
      <c r="I3379" s="194">
        <f t="shared" si="442"/>
        <v>17.209105022555988</v>
      </c>
    </row>
    <row r="3380" spans="1:9" x14ac:dyDescent="0.3">
      <c r="A3380">
        <v>3368</v>
      </c>
      <c r="B3380">
        <v>0.91059835756747476</v>
      </c>
      <c r="C3380" s="194">
        <f t="shared" si="436"/>
        <v>30.066693125447344</v>
      </c>
      <c r="D3380" s="213">
        <f t="shared" si="437"/>
        <v>24</v>
      </c>
      <c r="E3380" s="194">
        <f t="shared" si="438"/>
        <v>6.066693125447344</v>
      </c>
      <c r="F3380" s="194">
        <f t="shared" si="439"/>
        <v>0</v>
      </c>
      <c r="G3380" s="194">
        <f t="shared" si="440"/>
        <v>6.9766970942644448</v>
      </c>
      <c r="H3380" s="194">
        <f t="shared" si="441"/>
        <v>27.599999999999998</v>
      </c>
      <c r="I3380" s="194">
        <f t="shared" si="442"/>
        <v>27.599999999999994</v>
      </c>
    </row>
    <row r="3381" spans="1:9" x14ac:dyDescent="0.3">
      <c r="A3381">
        <v>3369</v>
      </c>
      <c r="B3381">
        <v>0.28017357744760185</v>
      </c>
      <c r="C3381" s="194">
        <f t="shared" si="436"/>
        <v>18.506044349266702</v>
      </c>
      <c r="D3381" s="213">
        <f t="shared" si="437"/>
        <v>18.506044349266702</v>
      </c>
      <c r="E3381" s="194">
        <f t="shared" si="438"/>
        <v>0</v>
      </c>
      <c r="F3381" s="194">
        <f t="shared" si="439"/>
        <v>5.4939556507332981</v>
      </c>
      <c r="G3381" s="194">
        <f t="shared" si="440"/>
        <v>3.845768955513309</v>
      </c>
      <c r="H3381" s="194">
        <f t="shared" si="441"/>
        <v>21.281951001656704</v>
      </c>
      <c r="I3381" s="194">
        <f t="shared" si="442"/>
        <v>17.436182046143397</v>
      </c>
    </row>
    <row r="3382" spans="1:9" x14ac:dyDescent="0.3">
      <c r="A3382">
        <v>3370</v>
      </c>
      <c r="B3382">
        <v>5.3681507508003712E-2</v>
      </c>
      <c r="C3382" s="194">
        <f t="shared" si="436"/>
        <v>12.339042302264673</v>
      </c>
      <c r="D3382" s="213">
        <f t="shared" si="437"/>
        <v>12.339042302264673</v>
      </c>
      <c r="E3382" s="194">
        <f t="shared" si="438"/>
        <v>0</v>
      </c>
      <c r="F3382" s="194">
        <f t="shared" si="439"/>
        <v>11.660957697735327</v>
      </c>
      <c r="G3382" s="194">
        <f t="shared" si="440"/>
        <v>8.16267038841473</v>
      </c>
      <c r="H3382" s="194">
        <f t="shared" si="441"/>
        <v>14.189898647604373</v>
      </c>
      <c r="I3382" s="194">
        <f t="shared" si="442"/>
        <v>6.0272282591896396</v>
      </c>
    </row>
    <row r="3383" spans="1:9" x14ac:dyDescent="0.3">
      <c r="A3383">
        <v>3371</v>
      </c>
      <c r="B3383">
        <v>0.33336135922337962</v>
      </c>
      <c r="C3383" s="194">
        <f t="shared" si="436"/>
        <v>19.416098670270522</v>
      </c>
      <c r="D3383" s="213">
        <f t="shared" si="437"/>
        <v>19.416098670270522</v>
      </c>
      <c r="E3383" s="194">
        <f t="shared" si="438"/>
        <v>0</v>
      </c>
      <c r="F3383" s="194">
        <f t="shared" si="439"/>
        <v>4.5839013297294784</v>
      </c>
      <c r="G3383" s="194">
        <f t="shared" si="440"/>
        <v>3.2087309308106353</v>
      </c>
      <c r="H3383" s="194">
        <f t="shared" si="441"/>
        <v>22.328513470811099</v>
      </c>
      <c r="I3383" s="194">
        <f t="shared" si="442"/>
        <v>19.119782540000461</v>
      </c>
    </row>
    <row r="3384" spans="1:9" x14ac:dyDescent="0.3">
      <c r="A3384">
        <v>3372</v>
      </c>
      <c r="B3384">
        <v>0.74910713483883717</v>
      </c>
      <c r="C3384" s="194">
        <f t="shared" si="436"/>
        <v>26.030096076132672</v>
      </c>
      <c r="D3384" s="213">
        <f t="shared" si="437"/>
        <v>24</v>
      </c>
      <c r="E3384" s="194">
        <f t="shared" si="438"/>
        <v>2.0300960761326721</v>
      </c>
      <c r="F3384" s="194">
        <f t="shared" si="439"/>
        <v>0</v>
      </c>
      <c r="G3384" s="194">
        <f t="shared" si="440"/>
        <v>2.3346104875525726</v>
      </c>
      <c r="H3384" s="194">
        <f t="shared" si="441"/>
        <v>27.599999999999998</v>
      </c>
      <c r="I3384" s="194">
        <f t="shared" si="442"/>
        <v>27.599999999999994</v>
      </c>
    </row>
    <row r="3385" spans="1:9" x14ac:dyDescent="0.3">
      <c r="A3385">
        <v>3373</v>
      </c>
      <c r="B3385">
        <v>0.43127480948187225</v>
      </c>
      <c r="C3385" s="194">
        <f t="shared" si="436"/>
        <v>20.961222859089226</v>
      </c>
      <c r="D3385" s="213">
        <f t="shared" si="437"/>
        <v>20.961222859089226</v>
      </c>
      <c r="E3385" s="194">
        <f t="shared" si="438"/>
        <v>0</v>
      </c>
      <c r="F3385" s="194">
        <f t="shared" si="439"/>
        <v>3.0387771409107742</v>
      </c>
      <c r="G3385" s="194">
        <f t="shared" si="440"/>
        <v>2.1271439986375422</v>
      </c>
      <c r="H3385" s="194">
        <f t="shared" si="441"/>
        <v>24.105406287952608</v>
      </c>
      <c r="I3385" s="194">
        <f t="shared" si="442"/>
        <v>21.978262289315065</v>
      </c>
    </row>
    <row r="3386" spans="1:9" x14ac:dyDescent="0.3">
      <c r="A3386">
        <v>3374</v>
      </c>
      <c r="B3386">
        <v>0.31822432209040075</v>
      </c>
      <c r="C3386" s="194">
        <f t="shared" si="436"/>
        <v>19.163980093970249</v>
      </c>
      <c r="D3386" s="213">
        <f t="shared" si="437"/>
        <v>19.163980093970249</v>
      </c>
      <c r="E3386" s="194">
        <f t="shared" si="438"/>
        <v>0</v>
      </c>
      <c r="F3386" s="194">
        <f t="shared" si="439"/>
        <v>4.8360199060297511</v>
      </c>
      <c r="G3386" s="194">
        <f t="shared" si="440"/>
        <v>3.3852139342208263</v>
      </c>
      <c r="H3386" s="194">
        <f t="shared" si="441"/>
        <v>22.038577108065784</v>
      </c>
      <c r="I3386" s="194">
        <f t="shared" si="442"/>
        <v>18.653363173844955</v>
      </c>
    </row>
    <row r="3387" spans="1:9" x14ac:dyDescent="0.3">
      <c r="A3387">
        <v>3375</v>
      </c>
      <c r="B3387">
        <v>0.14517646350933866</v>
      </c>
      <c r="C3387" s="194">
        <f t="shared" si="436"/>
        <v>15.655913746278468</v>
      </c>
      <c r="D3387" s="213">
        <f t="shared" si="437"/>
        <v>15.655913746278468</v>
      </c>
      <c r="E3387" s="194">
        <f t="shared" si="438"/>
        <v>0</v>
      </c>
      <c r="F3387" s="194">
        <f t="shared" si="439"/>
        <v>8.3440862537215317</v>
      </c>
      <c r="G3387" s="194">
        <f t="shared" si="440"/>
        <v>5.8408603776050727</v>
      </c>
      <c r="H3387" s="194">
        <f t="shared" si="441"/>
        <v>18.004300808220236</v>
      </c>
      <c r="I3387" s="194">
        <f t="shared" si="442"/>
        <v>12.163440430615163</v>
      </c>
    </row>
    <row r="3388" spans="1:9" x14ac:dyDescent="0.3">
      <c r="A3388">
        <v>3376</v>
      </c>
      <c r="B3388">
        <v>0.53713312731079588</v>
      </c>
      <c r="C3388" s="194">
        <f t="shared" si="436"/>
        <v>22.559282542680499</v>
      </c>
      <c r="D3388" s="213">
        <f t="shared" si="437"/>
        <v>22.559282542680499</v>
      </c>
      <c r="E3388" s="194">
        <f t="shared" si="438"/>
        <v>0</v>
      </c>
      <c r="F3388" s="194">
        <f t="shared" si="439"/>
        <v>1.4407174573195007</v>
      </c>
      <c r="G3388" s="194">
        <f t="shared" si="440"/>
        <v>1.0085022201236507</v>
      </c>
      <c r="H3388" s="194">
        <f t="shared" si="441"/>
        <v>25.943174924082573</v>
      </c>
      <c r="I3388" s="194">
        <f t="shared" si="442"/>
        <v>24.934672703958917</v>
      </c>
    </row>
    <row r="3389" spans="1:9" x14ac:dyDescent="0.3">
      <c r="A3389">
        <v>3377</v>
      </c>
      <c r="B3389">
        <v>0.40083976320840686</v>
      </c>
      <c r="C3389" s="194">
        <f t="shared" si="436"/>
        <v>20.492955542819239</v>
      </c>
      <c r="D3389" s="213">
        <f t="shared" si="437"/>
        <v>20.492955542819239</v>
      </c>
      <c r="E3389" s="194">
        <f t="shared" si="438"/>
        <v>0</v>
      </c>
      <c r="F3389" s="194">
        <f t="shared" si="439"/>
        <v>3.5070444571807613</v>
      </c>
      <c r="G3389" s="194">
        <f t="shared" si="440"/>
        <v>2.4549311200265334</v>
      </c>
      <c r="H3389" s="194">
        <f t="shared" si="441"/>
        <v>23.566898874242124</v>
      </c>
      <c r="I3389" s="194">
        <f t="shared" si="442"/>
        <v>21.111967754215588</v>
      </c>
    </row>
    <row r="3390" spans="1:9" x14ac:dyDescent="0.3">
      <c r="A3390">
        <v>3378</v>
      </c>
      <c r="B3390">
        <v>0.436882641314144</v>
      </c>
      <c r="C3390" s="194">
        <f t="shared" si="436"/>
        <v>21.046734198221799</v>
      </c>
      <c r="D3390" s="213">
        <f t="shared" si="437"/>
        <v>21.046734198221799</v>
      </c>
      <c r="E3390" s="194">
        <f t="shared" si="438"/>
        <v>0</v>
      </c>
      <c r="F3390" s="194">
        <f t="shared" si="439"/>
        <v>2.9532658017782012</v>
      </c>
      <c r="G3390" s="194">
        <f t="shared" si="440"/>
        <v>2.067286061244741</v>
      </c>
      <c r="H3390" s="194">
        <f t="shared" si="441"/>
        <v>24.203744327955068</v>
      </c>
      <c r="I3390" s="194">
        <f t="shared" si="442"/>
        <v>22.136458266710328</v>
      </c>
    </row>
    <row r="3391" spans="1:9" x14ac:dyDescent="0.3">
      <c r="A3391">
        <v>3379</v>
      </c>
      <c r="B3391">
        <v>0.62172810225660202</v>
      </c>
      <c r="C3391" s="194">
        <f t="shared" si="436"/>
        <v>23.860135400365955</v>
      </c>
      <c r="D3391" s="213">
        <f t="shared" si="437"/>
        <v>23.860135400365955</v>
      </c>
      <c r="E3391" s="194">
        <f t="shared" si="438"/>
        <v>0</v>
      </c>
      <c r="F3391" s="194">
        <f t="shared" si="439"/>
        <v>0.13986459963404485</v>
      </c>
      <c r="G3391" s="194">
        <f t="shared" si="440"/>
        <v>9.7905219743831401E-2</v>
      </c>
      <c r="H3391" s="194">
        <f t="shared" si="441"/>
        <v>27.439155710420845</v>
      </c>
      <c r="I3391" s="194">
        <f t="shared" si="442"/>
        <v>27.341250490677012</v>
      </c>
    </row>
    <row r="3392" spans="1:9" x14ac:dyDescent="0.3">
      <c r="A3392">
        <v>3380</v>
      </c>
      <c r="B3392">
        <v>0.90329144492171354</v>
      </c>
      <c r="C3392" s="194">
        <f t="shared" si="436"/>
        <v>29.803219781884316</v>
      </c>
      <c r="D3392" s="213">
        <f t="shared" si="437"/>
        <v>24</v>
      </c>
      <c r="E3392" s="194">
        <f t="shared" si="438"/>
        <v>5.8032197818843159</v>
      </c>
      <c r="F3392" s="194">
        <f t="shared" si="439"/>
        <v>0</v>
      </c>
      <c r="G3392" s="194">
        <f t="shared" si="440"/>
        <v>6.6737027491669627</v>
      </c>
      <c r="H3392" s="194">
        <f t="shared" si="441"/>
        <v>27.599999999999998</v>
      </c>
      <c r="I3392" s="194">
        <f t="shared" si="442"/>
        <v>27.599999999999994</v>
      </c>
    </row>
    <row r="3393" spans="1:9" x14ac:dyDescent="0.3">
      <c r="A3393">
        <v>3381</v>
      </c>
      <c r="B3393">
        <v>0.97302534683150721</v>
      </c>
      <c r="C3393" s="194">
        <f t="shared" si="436"/>
        <v>33.563460269158128</v>
      </c>
      <c r="D3393" s="213">
        <f t="shared" si="437"/>
        <v>24</v>
      </c>
      <c r="E3393" s="194">
        <f t="shared" si="438"/>
        <v>9.5634602691581279</v>
      </c>
      <c r="F3393" s="194">
        <f t="shared" si="439"/>
        <v>0</v>
      </c>
      <c r="G3393" s="194">
        <f t="shared" si="440"/>
        <v>10.997979309531846</v>
      </c>
      <c r="H3393" s="194">
        <f t="shared" si="441"/>
        <v>27.599999999999998</v>
      </c>
      <c r="I3393" s="194">
        <f t="shared" si="442"/>
        <v>27.599999999999994</v>
      </c>
    </row>
    <row r="3394" spans="1:9" x14ac:dyDescent="0.3">
      <c r="A3394">
        <v>3382</v>
      </c>
      <c r="B3394">
        <v>0.98258143920558139</v>
      </c>
      <c r="C3394" s="194">
        <f t="shared" si="436"/>
        <v>34.66147952760933</v>
      </c>
      <c r="D3394" s="213">
        <f t="shared" si="437"/>
        <v>24</v>
      </c>
      <c r="E3394" s="194">
        <f t="shared" si="438"/>
        <v>10.66147952760933</v>
      </c>
      <c r="F3394" s="194">
        <f t="shared" si="439"/>
        <v>0</v>
      </c>
      <c r="G3394" s="194">
        <f t="shared" si="440"/>
        <v>12.260701456750729</v>
      </c>
      <c r="H3394" s="194">
        <f t="shared" si="441"/>
        <v>27.599999999999998</v>
      </c>
      <c r="I3394" s="194">
        <f t="shared" si="442"/>
        <v>27.599999999999994</v>
      </c>
    </row>
    <row r="3395" spans="1:9" x14ac:dyDescent="0.3">
      <c r="A3395">
        <v>3383</v>
      </c>
      <c r="B3395">
        <v>0.94993037121738666</v>
      </c>
      <c r="C3395" s="194">
        <f t="shared" si="436"/>
        <v>31.865073297616803</v>
      </c>
      <c r="D3395" s="213">
        <f t="shared" si="437"/>
        <v>24</v>
      </c>
      <c r="E3395" s="194">
        <f t="shared" si="438"/>
        <v>7.865073297616803</v>
      </c>
      <c r="F3395" s="194">
        <f t="shared" si="439"/>
        <v>0</v>
      </c>
      <c r="G3395" s="194">
        <f t="shared" si="440"/>
        <v>9.0448342922593223</v>
      </c>
      <c r="H3395" s="194">
        <f t="shared" si="441"/>
        <v>27.599999999999998</v>
      </c>
      <c r="I3395" s="194">
        <f t="shared" si="442"/>
        <v>27.599999999999994</v>
      </c>
    </row>
    <row r="3396" spans="1:9" x14ac:dyDescent="0.3">
      <c r="A3396">
        <v>3384</v>
      </c>
      <c r="B3396">
        <v>2.4191470200047416E-2</v>
      </c>
      <c r="C3396" s="194">
        <f t="shared" si="436"/>
        <v>10.156063185645364</v>
      </c>
      <c r="D3396" s="213">
        <f t="shared" si="437"/>
        <v>10.156063185645364</v>
      </c>
      <c r="E3396" s="194">
        <f t="shared" si="438"/>
        <v>0</v>
      </c>
      <c r="F3396" s="194">
        <f t="shared" si="439"/>
        <v>13.843936814354636</v>
      </c>
      <c r="G3396" s="194">
        <f t="shared" si="440"/>
        <v>9.6907557700482467</v>
      </c>
      <c r="H3396" s="194">
        <f t="shared" si="441"/>
        <v>11.679472663492167</v>
      </c>
      <c r="I3396" s="194">
        <f t="shared" si="442"/>
        <v>1.9887168934439199</v>
      </c>
    </row>
    <row r="3397" spans="1:9" x14ac:dyDescent="0.3">
      <c r="A3397">
        <v>3385</v>
      </c>
      <c r="B3397">
        <v>0.41815251810950504</v>
      </c>
      <c r="C3397" s="194">
        <f t="shared" si="436"/>
        <v>20.760267682909287</v>
      </c>
      <c r="D3397" s="213">
        <f t="shared" si="437"/>
        <v>20.760267682909287</v>
      </c>
      <c r="E3397" s="194">
        <f t="shared" si="438"/>
        <v>0</v>
      </c>
      <c r="F3397" s="194">
        <f t="shared" si="439"/>
        <v>3.2397323170907129</v>
      </c>
      <c r="G3397" s="194">
        <f t="shared" si="440"/>
        <v>2.2678126219634991</v>
      </c>
      <c r="H3397" s="194">
        <f t="shared" si="441"/>
        <v>23.874307835345679</v>
      </c>
      <c r="I3397" s="194">
        <f t="shared" si="442"/>
        <v>21.606495213382178</v>
      </c>
    </row>
    <row r="3398" spans="1:9" x14ac:dyDescent="0.3">
      <c r="A3398">
        <v>3386</v>
      </c>
      <c r="B3398">
        <v>0.90300428456555204</v>
      </c>
      <c r="C3398" s="194">
        <f t="shared" si="436"/>
        <v>29.793169583961667</v>
      </c>
      <c r="D3398" s="213">
        <f t="shared" si="437"/>
        <v>24</v>
      </c>
      <c r="E3398" s="194">
        <f t="shared" si="438"/>
        <v>5.7931695839616673</v>
      </c>
      <c r="F3398" s="194">
        <f t="shared" si="439"/>
        <v>0</v>
      </c>
      <c r="G3398" s="194">
        <f t="shared" si="440"/>
        <v>6.6621450215559168</v>
      </c>
      <c r="H3398" s="194">
        <f t="shared" si="441"/>
        <v>27.599999999999998</v>
      </c>
      <c r="I3398" s="194">
        <f t="shared" si="442"/>
        <v>27.599999999999994</v>
      </c>
    </row>
    <row r="3399" spans="1:9" x14ac:dyDescent="0.3">
      <c r="A3399">
        <v>3387</v>
      </c>
      <c r="B3399">
        <v>0.92625937983893536</v>
      </c>
      <c r="C3399" s="194">
        <f t="shared" si="436"/>
        <v>30.690914674364347</v>
      </c>
      <c r="D3399" s="213">
        <f t="shared" si="437"/>
        <v>24</v>
      </c>
      <c r="E3399" s="194">
        <f t="shared" si="438"/>
        <v>6.6909146743643468</v>
      </c>
      <c r="F3399" s="194">
        <f t="shared" si="439"/>
        <v>0</v>
      </c>
      <c r="G3399" s="194">
        <f t="shared" si="440"/>
        <v>7.6945518755189983</v>
      </c>
      <c r="H3399" s="194">
        <f t="shared" si="441"/>
        <v>27.599999999999998</v>
      </c>
      <c r="I3399" s="194">
        <f t="shared" si="442"/>
        <v>27.599999999999994</v>
      </c>
    </row>
    <row r="3400" spans="1:9" x14ac:dyDescent="0.3">
      <c r="A3400">
        <v>3388</v>
      </c>
      <c r="B3400">
        <v>0.52168320382668898</v>
      </c>
      <c r="C3400" s="194">
        <f t="shared" si="436"/>
        <v>22.32627111803696</v>
      </c>
      <c r="D3400" s="213">
        <f t="shared" si="437"/>
        <v>22.32627111803696</v>
      </c>
      <c r="E3400" s="194">
        <f t="shared" si="438"/>
        <v>0</v>
      </c>
      <c r="F3400" s="194">
        <f t="shared" si="439"/>
        <v>1.67372888196304</v>
      </c>
      <c r="G3400" s="194">
        <f t="shared" si="440"/>
        <v>1.1716102173741281</v>
      </c>
      <c r="H3400" s="194">
        <f t="shared" si="441"/>
        <v>25.675211785742501</v>
      </c>
      <c r="I3400" s="194">
        <f t="shared" si="442"/>
        <v>24.503601568368374</v>
      </c>
    </row>
    <row r="3401" spans="1:9" x14ac:dyDescent="0.3">
      <c r="A3401">
        <v>3389</v>
      </c>
      <c r="B3401">
        <v>0.82108250097092372</v>
      </c>
      <c r="C3401" s="194">
        <f t="shared" si="436"/>
        <v>27.516989758097139</v>
      </c>
      <c r="D3401" s="213">
        <f t="shared" si="437"/>
        <v>24</v>
      </c>
      <c r="E3401" s="194">
        <f t="shared" si="438"/>
        <v>3.5169897580971394</v>
      </c>
      <c r="F3401" s="194">
        <f t="shared" si="439"/>
        <v>0</v>
      </c>
      <c r="G3401" s="194">
        <f t="shared" si="440"/>
        <v>4.0445382218117096</v>
      </c>
      <c r="H3401" s="194">
        <f t="shared" si="441"/>
        <v>27.599999999999998</v>
      </c>
      <c r="I3401" s="194">
        <f t="shared" si="442"/>
        <v>27.599999999999994</v>
      </c>
    </row>
    <row r="3402" spans="1:9" x14ac:dyDescent="0.3">
      <c r="A3402">
        <v>3390</v>
      </c>
      <c r="B3402">
        <v>6.9552180218183435E-2</v>
      </c>
      <c r="C3402" s="194">
        <f t="shared" si="436"/>
        <v>13.125192759533419</v>
      </c>
      <c r="D3402" s="213">
        <f t="shared" si="437"/>
        <v>13.125192759533419</v>
      </c>
      <c r="E3402" s="194">
        <f t="shared" si="438"/>
        <v>0</v>
      </c>
      <c r="F3402" s="194">
        <f t="shared" si="439"/>
        <v>10.874807240466581</v>
      </c>
      <c r="G3402" s="194">
        <f t="shared" si="440"/>
        <v>7.6123650683266071</v>
      </c>
      <c r="H3402" s="194">
        <f t="shared" si="441"/>
        <v>15.093971673463431</v>
      </c>
      <c r="I3402" s="194">
        <f t="shared" si="442"/>
        <v>7.4816066051368235</v>
      </c>
    </row>
    <row r="3403" spans="1:9" x14ac:dyDescent="0.3">
      <c r="A3403">
        <v>3391</v>
      </c>
      <c r="B3403">
        <v>0.21864403441659419</v>
      </c>
      <c r="C3403" s="194">
        <f t="shared" si="436"/>
        <v>17.339314818483018</v>
      </c>
      <c r="D3403" s="213">
        <f t="shared" si="437"/>
        <v>17.339314818483018</v>
      </c>
      <c r="E3403" s="194">
        <f t="shared" si="438"/>
        <v>0</v>
      </c>
      <c r="F3403" s="194">
        <f t="shared" si="439"/>
        <v>6.6606851815169819</v>
      </c>
      <c r="G3403" s="194">
        <f t="shared" si="440"/>
        <v>4.662479627061888</v>
      </c>
      <c r="H3403" s="194">
        <f t="shared" si="441"/>
        <v>19.940212041255471</v>
      </c>
      <c r="I3403" s="194">
        <f t="shared" si="442"/>
        <v>15.277732414193581</v>
      </c>
    </row>
    <row r="3404" spans="1:9" x14ac:dyDescent="0.3">
      <c r="A3404">
        <v>3392</v>
      </c>
      <c r="B3404">
        <v>0.59125665589178589</v>
      </c>
      <c r="C3404" s="194">
        <f t="shared" si="436"/>
        <v>23.384672519147337</v>
      </c>
      <c r="D3404" s="213">
        <f t="shared" si="437"/>
        <v>23.384672519147337</v>
      </c>
      <c r="E3404" s="194">
        <f t="shared" si="438"/>
        <v>0</v>
      </c>
      <c r="F3404" s="194">
        <f t="shared" si="439"/>
        <v>0.6153274808526632</v>
      </c>
      <c r="G3404" s="194">
        <f t="shared" si="440"/>
        <v>0.4307292365968643</v>
      </c>
      <c r="H3404" s="194">
        <f t="shared" si="441"/>
        <v>26.892373397019437</v>
      </c>
      <c r="I3404" s="194">
        <f t="shared" si="442"/>
        <v>26.461644160422569</v>
      </c>
    </row>
    <row r="3405" spans="1:9" x14ac:dyDescent="0.3">
      <c r="A3405">
        <v>3393</v>
      </c>
      <c r="B3405">
        <v>0.17893305420960837</v>
      </c>
      <c r="C3405" s="194">
        <f t="shared" si="436"/>
        <v>16.483367265878343</v>
      </c>
      <c r="D3405" s="213">
        <f t="shared" si="437"/>
        <v>16.483367265878343</v>
      </c>
      <c r="E3405" s="194">
        <f t="shared" si="438"/>
        <v>0</v>
      </c>
      <c r="F3405" s="194">
        <f t="shared" si="439"/>
        <v>7.5166327341216572</v>
      </c>
      <c r="G3405" s="194">
        <f t="shared" si="440"/>
        <v>5.2616429138851606</v>
      </c>
      <c r="H3405" s="194">
        <f t="shared" si="441"/>
        <v>18.955872355760093</v>
      </c>
      <c r="I3405" s="194">
        <f t="shared" si="442"/>
        <v>13.694229441874928</v>
      </c>
    </row>
    <row r="3406" spans="1:9" x14ac:dyDescent="0.3">
      <c r="A3406">
        <v>3394</v>
      </c>
      <c r="B3406">
        <v>0.81181547280214428</v>
      </c>
      <c r="C3406" s="194">
        <f t="shared" ref="C3406:C3469" si="443">_xlfn.NORM.INV(B3406,$B$5,$B$6)</f>
        <v>27.307637279889068</v>
      </c>
      <c r="D3406" s="213">
        <f t="shared" ref="D3406:D3469" si="444">MIN(C3406,$D$6)</f>
        <v>24</v>
      </c>
      <c r="E3406" s="194">
        <f t="shared" ref="E3406:E3469" si="445">MAX(C3406-$D$6,0)</f>
        <v>3.3076372798890681</v>
      </c>
      <c r="F3406" s="194">
        <f t="shared" ref="F3406:F3469" si="446">MAX($D$6-C3406,0)</f>
        <v>0</v>
      </c>
      <c r="G3406" s="194">
        <f t="shared" ref="G3406:G3469" si="447">E3406*$D$2+F3406*$D$3</f>
        <v>3.803782871872428</v>
      </c>
      <c r="H3406" s="194">
        <f t="shared" ref="H3406:H3469" si="448">$D$2*D3406</f>
        <v>27.599999999999998</v>
      </c>
      <c r="I3406" s="194">
        <f t="shared" ref="I3406:I3469" si="449">-$D$6*$B$2+D3406*$B$4+F3406*$B$3</f>
        <v>27.599999999999994</v>
      </c>
    </row>
    <row r="3407" spans="1:9" x14ac:dyDescent="0.3">
      <c r="A3407">
        <v>3395</v>
      </c>
      <c r="B3407">
        <v>0.43088630912066739</v>
      </c>
      <c r="C3407" s="194">
        <f t="shared" si="443"/>
        <v>20.95529116721546</v>
      </c>
      <c r="D3407" s="213">
        <f t="shared" si="444"/>
        <v>20.95529116721546</v>
      </c>
      <c r="E3407" s="194">
        <f t="shared" si="445"/>
        <v>0</v>
      </c>
      <c r="F3407" s="194">
        <f t="shared" si="446"/>
        <v>3.04470883278454</v>
      </c>
      <c r="G3407" s="194">
        <f t="shared" si="447"/>
        <v>2.1312961829491783</v>
      </c>
      <c r="H3407" s="194">
        <f t="shared" si="448"/>
        <v>24.098584842297779</v>
      </c>
      <c r="I3407" s="194">
        <f t="shared" si="449"/>
        <v>21.967288659348597</v>
      </c>
    </row>
    <row r="3408" spans="1:9" x14ac:dyDescent="0.3">
      <c r="A3408">
        <v>3396</v>
      </c>
      <c r="B3408">
        <v>0.65295738903703182</v>
      </c>
      <c r="C3408" s="194">
        <f t="shared" si="443"/>
        <v>24.359903152445042</v>
      </c>
      <c r="D3408" s="213">
        <f t="shared" si="444"/>
        <v>24</v>
      </c>
      <c r="E3408" s="194">
        <f t="shared" si="445"/>
        <v>0.35990315244504245</v>
      </c>
      <c r="F3408" s="194">
        <f t="shared" si="446"/>
        <v>0</v>
      </c>
      <c r="G3408" s="194">
        <f t="shared" si="447"/>
        <v>0.41388862531179876</v>
      </c>
      <c r="H3408" s="194">
        <f t="shared" si="448"/>
        <v>27.599999999999998</v>
      </c>
      <c r="I3408" s="194">
        <f t="shared" si="449"/>
        <v>27.599999999999994</v>
      </c>
    </row>
    <row r="3409" spans="1:9" x14ac:dyDescent="0.3">
      <c r="A3409">
        <v>3397</v>
      </c>
      <c r="B3409">
        <v>0.64910293134824892</v>
      </c>
      <c r="C3409" s="194">
        <f t="shared" si="443"/>
        <v>24.29739817173407</v>
      </c>
      <c r="D3409" s="213">
        <f t="shared" si="444"/>
        <v>24</v>
      </c>
      <c r="E3409" s="194">
        <f t="shared" si="445"/>
        <v>0.2973981717340699</v>
      </c>
      <c r="F3409" s="194">
        <f t="shared" si="446"/>
        <v>0</v>
      </c>
      <c r="G3409" s="194">
        <f t="shared" si="447"/>
        <v>0.34200789749418037</v>
      </c>
      <c r="H3409" s="194">
        <f t="shared" si="448"/>
        <v>27.599999999999998</v>
      </c>
      <c r="I3409" s="194">
        <f t="shared" si="449"/>
        <v>27.599999999999994</v>
      </c>
    </row>
    <row r="3410" spans="1:9" x14ac:dyDescent="0.3">
      <c r="A3410">
        <v>3398</v>
      </c>
      <c r="B3410">
        <v>0.78581001599503719</v>
      </c>
      <c r="C3410" s="194">
        <f t="shared" si="443"/>
        <v>26.751801488177918</v>
      </c>
      <c r="D3410" s="213">
        <f t="shared" si="444"/>
        <v>24</v>
      </c>
      <c r="E3410" s="194">
        <f t="shared" si="445"/>
        <v>2.751801488177918</v>
      </c>
      <c r="F3410" s="194">
        <f t="shared" si="446"/>
        <v>0</v>
      </c>
      <c r="G3410" s="194">
        <f t="shared" si="447"/>
        <v>3.1645717114046055</v>
      </c>
      <c r="H3410" s="194">
        <f t="shared" si="448"/>
        <v>27.599999999999998</v>
      </c>
      <c r="I3410" s="194">
        <f t="shared" si="449"/>
        <v>27.599999999999994</v>
      </c>
    </row>
    <row r="3411" spans="1:9" x14ac:dyDescent="0.3">
      <c r="A3411">
        <v>3399</v>
      </c>
      <c r="B3411">
        <v>0.57386308491068649</v>
      </c>
      <c r="C3411" s="194">
        <f t="shared" si="443"/>
        <v>23.117307837049765</v>
      </c>
      <c r="D3411" s="213">
        <f t="shared" si="444"/>
        <v>23.117307837049765</v>
      </c>
      <c r="E3411" s="194">
        <f t="shared" si="445"/>
        <v>0</v>
      </c>
      <c r="F3411" s="194">
        <f t="shared" si="446"/>
        <v>0.88269216295023512</v>
      </c>
      <c r="G3411" s="194">
        <f t="shared" si="447"/>
        <v>0.61788451406516465</v>
      </c>
      <c r="H3411" s="194">
        <f t="shared" si="448"/>
        <v>26.584904012607229</v>
      </c>
      <c r="I3411" s="194">
        <f t="shared" si="449"/>
        <v>25.967019498542065</v>
      </c>
    </row>
    <row r="3412" spans="1:9" x14ac:dyDescent="0.3">
      <c r="A3412">
        <v>3400</v>
      </c>
      <c r="B3412">
        <v>2.6427704553190656E-2</v>
      </c>
      <c r="C3412" s="194">
        <f t="shared" si="443"/>
        <v>10.383397773661056</v>
      </c>
      <c r="D3412" s="213">
        <f t="shared" si="444"/>
        <v>10.383397773661056</v>
      </c>
      <c r="E3412" s="194">
        <f t="shared" si="445"/>
        <v>0</v>
      </c>
      <c r="F3412" s="194">
        <f t="shared" si="446"/>
        <v>13.616602226338944</v>
      </c>
      <c r="G3412" s="194">
        <f t="shared" si="447"/>
        <v>9.5316215584372621</v>
      </c>
      <c r="H3412" s="194">
        <f t="shared" si="448"/>
        <v>11.940907439710212</v>
      </c>
      <c r="I3412" s="194">
        <f t="shared" si="449"/>
        <v>2.4092858812729507</v>
      </c>
    </row>
    <row r="3413" spans="1:9" x14ac:dyDescent="0.3">
      <c r="A3413">
        <v>3401</v>
      </c>
      <c r="B3413">
        <v>0.11796738311570887</v>
      </c>
      <c r="C3413" s="194">
        <f t="shared" si="443"/>
        <v>14.888745147699918</v>
      </c>
      <c r="D3413" s="213">
        <f t="shared" si="444"/>
        <v>14.888745147699918</v>
      </c>
      <c r="E3413" s="194">
        <f t="shared" si="445"/>
        <v>0</v>
      </c>
      <c r="F3413" s="194">
        <f t="shared" si="446"/>
        <v>9.1112548523000818</v>
      </c>
      <c r="G3413" s="194">
        <f t="shared" si="447"/>
        <v>6.3778783966100576</v>
      </c>
      <c r="H3413" s="194">
        <f t="shared" si="448"/>
        <v>17.122056919854906</v>
      </c>
      <c r="I3413" s="194">
        <f t="shared" si="449"/>
        <v>10.744178523244843</v>
      </c>
    </row>
    <row r="3414" spans="1:9" x14ac:dyDescent="0.3">
      <c r="A3414">
        <v>3402</v>
      </c>
      <c r="B3414">
        <v>0.13693658372752937</v>
      </c>
      <c r="C3414" s="194">
        <f t="shared" si="443"/>
        <v>15.434880676688866</v>
      </c>
      <c r="D3414" s="213">
        <f t="shared" si="444"/>
        <v>15.434880676688866</v>
      </c>
      <c r="E3414" s="194">
        <f t="shared" si="445"/>
        <v>0</v>
      </c>
      <c r="F3414" s="194">
        <f t="shared" si="446"/>
        <v>8.5651193233111336</v>
      </c>
      <c r="G3414" s="194">
        <f t="shared" si="447"/>
        <v>5.9955835263177937</v>
      </c>
      <c r="H3414" s="194">
        <f t="shared" si="448"/>
        <v>17.750112778192197</v>
      </c>
      <c r="I3414" s="194">
        <f t="shared" si="449"/>
        <v>11.754529251874398</v>
      </c>
    </row>
    <row r="3415" spans="1:9" x14ac:dyDescent="0.3">
      <c r="A3415">
        <v>3403</v>
      </c>
      <c r="B3415">
        <v>0.83376139644522274</v>
      </c>
      <c r="C3415" s="194">
        <f t="shared" si="443"/>
        <v>27.814817573913615</v>
      </c>
      <c r="D3415" s="213">
        <f t="shared" si="444"/>
        <v>24</v>
      </c>
      <c r="E3415" s="194">
        <f t="shared" si="445"/>
        <v>3.814817573913615</v>
      </c>
      <c r="F3415" s="194">
        <f t="shared" si="446"/>
        <v>0</v>
      </c>
      <c r="G3415" s="194">
        <f t="shared" si="447"/>
        <v>4.3870402100006567</v>
      </c>
      <c r="H3415" s="194">
        <f t="shared" si="448"/>
        <v>27.599999999999998</v>
      </c>
      <c r="I3415" s="194">
        <f t="shared" si="449"/>
        <v>27.599999999999994</v>
      </c>
    </row>
    <row r="3416" spans="1:9" x14ac:dyDescent="0.3">
      <c r="A3416">
        <v>3404</v>
      </c>
      <c r="B3416">
        <v>0.16494328420793025</v>
      </c>
      <c r="C3416" s="194">
        <f t="shared" si="443"/>
        <v>16.153945716752467</v>
      </c>
      <c r="D3416" s="213">
        <f t="shared" si="444"/>
        <v>16.153945716752467</v>
      </c>
      <c r="E3416" s="194">
        <f t="shared" si="445"/>
        <v>0</v>
      </c>
      <c r="F3416" s="194">
        <f t="shared" si="446"/>
        <v>7.8460542832475326</v>
      </c>
      <c r="G3416" s="194">
        <f t="shared" si="447"/>
        <v>5.4922379982732732</v>
      </c>
      <c r="H3416" s="194">
        <f t="shared" si="448"/>
        <v>18.577037574265336</v>
      </c>
      <c r="I3416" s="194">
        <f t="shared" si="449"/>
        <v>13.084799575992061</v>
      </c>
    </row>
    <row r="3417" spans="1:9" x14ac:dyDescent="0.3">
      <c r="A3417">
        <v>3405</v>
      </c>
      <c r="B3417">
        <v>0.91969693263802399</v>
      </c>
      <c r="C3417" s="194">
        <f t="shared" si="443"/>
        <v>30.418215383170047</v>
      </c>
      <c r="D3417" s="213">
        <f t="shared" si="444"/>
        <v>24</v>
      </c>
      <c r="E3417" s="194">
        <f t="shared" si="445"/>
        <v>6.4182153831700468</v>
      </c>
      <c r="F3417" s="194">
        <f t="shared" si="446"/>
        <v>0</v>
      </c>
      <c r="G3417" s="194">
        <f t="shared" si="447"/>
        <v>7.3809476906455531</v>
      </c>
      <c r="H3417" s="194">
        <f t="shared" si="448"/>
        <v>27.599999999999998</v>
      </c>
      <c r="I3417" s="194">
        <f t="shared" si="449"/>
        <v>27.599999999999994</v>
      </c>
    </row>
    <row r="3418" spans="1:9" x14ac:dyDescent="0.3">
      <c r="A3418">
        <v>3406</v>
      </c>
      <c r="B3418">
        <v>0.94233647114366192</v>
      </c>
      <c r="C3418" s="194">
        <f t="shared" si="443"/>
        <v>31.448164927977153</v>
      </c>
      <c r="D3418" s="213">
        <f t="shared" si="444"/>
        <v>24</v>
      </c>
      <c r="E3418" s="194">
        <f t="shared" si="445"/>
        <v>7.4481649279771531</v>
      </c>
      <c r="F3418" s="194">
        <f t="shared" si="446"/>
        <v>0</v>
      </c>
      <c r="G3418" s="194">
        <f t="shared" si="447"/>
        <v>8.5653896671737257</v>
      </c>
      <c r="H3418" s="194">
        <f t="shared" si="448"/>
        <v>27.599999999999998</v>
      </c>
      <c r="I3418" s="194">
        <f t="shared" si="449"/>
        <v>27.599999999999994</v>
      </c>
    </row>
    <row r="3419" spans="1:9" x14ac:dyDescent="0.3">
      <c r="A3419">
        <v>3407</v>
      </c>
      <c r="B3419">
        <v>0.82209859640194094</v>
      </c>
      <c r="C3419" s="194">
        <f t="shared" si="443"/>
        <v>27.540353751275248</v>
      </c>
      <c r="D3419" s="213">
        <f t="shared" si="444"/>
        <v>24</v>
      </c>
      <c r="E3419" s="194">
        <f t="shared" si="445"/>
        <v>3.5403537512752479</v>
      </c>
      <c r="F3419" s="194">
        <f t="shared" si="446"/>
        <v>0</v>
      </c>
      <c r="G3419" s="194">
        <f t="shared" si="447"/>
        <v>4.0714068139665347</v>
      </c>
      <c r="H3419" s="194">
        <f t="shared" si="448"/>
        <v>27.599999999999998</v>
      </c>
      <c r="I3419" s="194">
        <f t="shared" si="449"/>
        <v>27.599999999999994</v>
      </c>
    </row>
    <row r="3420" spans="1:9" x14ac:dyDescent="0.3">
      <c r="A3420">
        <v>3408</v>
      </c>
      <c r="B3420">
        <v>0.31663417495834267</v>
      </c>
      <c r="C3420" s="194">
        <f t="shared" si="443"/>
        <v>19.137209860061255</v>
      </c>
      <c r="D3420" s="213">
        <f t="shared" si="444"/>
        <v>19.137209860061255</v>
      </c>
      <c r="E3420" s="194">
        <f t="shared" si="445"/>
        <v>0</v>
      </c>
      <c r="F3420" s="194">
        <f t="shared" si="446"/>
        <v>4.8627901399387454</v>
      </c>
      <c r="G3420" s="194">
        <f t="shared" si="447"/>
        <v>3.403953097957122</v>
      </c>
      <c r="H3420" s="194">
        <f t="shared" si="448"/>
        <v>22.00779133907044</v>
      </c>
      <c r="I3420" s="194">
        <f t="shared" si="449"/>
        <v>18.603838241113319</v>
      </c>
    </row>
    <row r="3421" spans="1:9" x14ac:dyDescent="0.3">
      <c r="A3421">
        <v>3409</v>
      </c>
      <c r="B3421">
        <v>0.48231907806298757</v>
      </c>
      <c r="C3421" s="194">
        <f t="shared" si="443"/>
        <v>21.733995893852615</v>
      </c>
      <c r="D3421" s="213">
        <f t="shared" si="444"/>
        <v>21.733995893852615</v>
      </c>
      <c r="E3421" s="194">
        <f t="shared" si="445"/>
        <v>0</v>
      </c>
      <c r="F3421" s="194">
        <f t="shared" si="446"/>
        <v>2.2660041061473848</v>
      </c>
      <c r="G3421" s="194">
        <f t="shared" si="447"/>
        <v>1.5862028743031695</v>
      </c>
      <c r="H3421" s="194">
        <f t="shared" si="448"/>
        <v>24.994095277930505</v>
      </c>
      <c r="I3421" s="194">
        <f t="shared" si="449"/>
        <v>23.407892403627333</v>
      </c>
    </row>
    <row r="3422" spans="1:9" x14ac:dyDescent="0.3">
      <c r="A3422">
        <v>3410</v>
      </c>
      <c r="B3422">
        <v>0.47455087257034267</v>
      </c>
      <c r="C3422" s="194">
        <f t="shared" si="443"/>
        <v>21.616991025023069</v>
      </c>
      <c r="D3422" s="213">
        <f t="shared" si="444"/>
        <v>21.616991025023069</v>
      </c>
      <c r="E3422" s="194">
        <f t="shared" si="445"/>
        <v>0</v>
      </c>
      <c r="F3422" s="194">
        <f t="shared" si="446"/>
        <v>2.3830089749769314</v>
      </c>
      <c r="G3422" s="194">
        <f t="shared" si="447"/>
        <v>1.6681062824838522</v>
      </c>
      <c r="H3422" s="194">
        <f t="shared" si="448"/>
        <v>24.859539678776528</v>
      </c>
      <c r="I3422" s="194">
        <f t="shared" si="449"/>
        <v>23.191433396292673</v>
      </c>
    </row>
    <row r="3423" spans="1:9" x14ac:dyDescent="0.3">
      <c r="A3423">
        <v>3411</v>
      </c>
      <c r="B3423">
        <v>0.55336799102246126</v>
      </c>
      <c r="C3423" s="194">
        <f t="shared" si="443"/>
        <v>22.80505133767377</v>
      </c>
      <c r="D3423" s="213">
        <f t="shared" si="444"/>
        <v>22.80505133767377</v>
      </c>
      <c r="E3423" s="194">
        <f t="shared" si="445"/>
        <v>0</v>
      </c>
      <c r="F3423" s="194">
        <f t="shared" si="446"/>
        <v>1.1949486623262295</v>
      </c>
      <c r="G3423" s="194">
        <f t="shared" si="447"/>
        <v>0.83646406362836079</v>
      </c>
      <c r="H3423" s="194">
        <f t="shared" si="448"/>
        <v>26.225809038324833</v>
      </c>
      <c r="I3423" s="194">
        <f t="shared" si="449"/>
        <v>25.389344974696471</v>
      </c>
    </row>
    <row r="3424" spans="1:9" x14ac:dyDescent="0.3">
      <c r="A3424">
        <v>3412</v>
      </c>
      <c r="B3424">
        <v>0.254318842063189</v>
      </c>
      <c r="C3424" s="194">
        <f t="shared" si="443"/>
        <v>18.03423736231435</v>
      </c>
      <c r="D3424" s="213">
        <f t="shared" si="444"/>
        <v>18.03423736231435</v>
      </c>
      <c r="E3424" s="194">
        <f t="shared" si="445"/>
        <v>0</v>
      </c>
      <c r="F3424" s="194">
        <f t="shared" si="446"/>
        <v>5.9657626376856498</v>
      </c>
      <c r="G3424" s="194">
        <f t="shared" si="447"/>
        <v>4.1760338463799549</v>
      </c>
      <c r="H3424" s="194">
        <f t="shared" si="448"/>
        <v>20.739372966661502</v>
      </c>
      <c r="I3424" s="194">
        <f t="shared" si="449"/>
        <v>16.563339120281544</v>
      </c>
    </row>
    <row r="3425" spans="1:9" x14ac:dyDescent="0.3">
      <c r="A3425">
        <v>3413</v>
      </c>
      <c r="B3425">
        <v>0.40576534091286498</v>
      </c>
      <c r="C3425" s="194">
        <f t="shared" si="443"/>
        <v>20.569289096368585</v>
      </c>
      <c r="D3425" s="213">
        <f t="shared" si="444"/>
        <v>20.569289096368585</v>
      </c>
      <c r="E3425" s="194">
        <f t="shared" si="445"/>
        <v>0</v>
      </c>
      <c r="F3425" s="194">
        <f t="shared" si="446"/>
        <v>3.4307109036314145</v>
      </c>
      <c r="G3425" s="194">
        <f t="shared" si="447"/>
        <v>2.4014976325419903</v>
      </c>
      <c r="H3425" s="194">
        <f t="shared" si="448"/>
        <v>23.654682460823871</v>
      </c>
      <c r="I3425" s="194">
        <f t="shared" si="449"/>
        <v>21.253184828281878</v>
      </c>
    </row>
    <row r="3426" spans="1:9" x14ac:dyDescent="0.3">
      <c r="A3426">
        <v>3414</v>
      </c>
      <c r="B3426">
        <v>0.97831595581164943</v>
      </c>
      <c r="C3426" s="194">
        <f t="shared" si="443"/>
        <v>34.120885097356336</v>
      </c>
      <c r="D3426" s="213">
        <f t="shared" si="444"/>
        <v>24</v>
      </c>
      <c r="E3426" s="194">
        <f t="shared" si="445"/>
        <v>10.120885097356336</v>
      </c>
      <c r="F3426" s="194">
        <f t="shared" si="446"/>
        <v>0</v>
      </c>
      <c r="G3426" s="194">
        <f t="shared" si="447"/>
        <v>11.639017861959784</v>
      </c>
      <c r="H3426" s="194">
        <f t="shared" si="448"/>
        <v>27.599999999999998</v>
      </c>
      <c r="I3426" s="194">
        <f t="shared" si="449"/>
        <v>27.599999999999994</v>
      </c>
    </row>
    <row r="3427" spans="1:9" x14ac:dyDescent="0.3">
      <c r="A3427">
        <v>3415</v>
      </c>
      <c r="B3427">
        <v>0.89819556693899472</v>
      </c>
      <c r="C3427" s="194">
        <f t="shared" si="443"/>
        <v>29.628020626701787</v>
      </c>
      <c r="D3427" s="213">
        <f t="shared" si="444"/>
        <v>24</v>
      </c>
      <c r="E3427" s="194">
        <f t="shared" si="445"/>
        <v>5.6280206267017867</v>
      </c>
      <c r="F3427" s="194">
        <f t="shared" si="446"/>
        <v>0</v>
      </c>
      <c r="G3427" s="194">
        <f t="shared" si="447"/>
        <v>6.4722237207070545</v>
      </c>
      <c r="H3427" s="194">
        <f t="shared" si="448"/>
        <v>27.599999999999998</v>
      </c>
      <c r="I3427" s="194">
        <f t="shared" si="449"/>
        <v>27.599999999999994</v>
      </c>
    </row>
    <row r="3428" spans="1:9" x14ac:dyDescent="0.3">
      <c r="A3428">
        <v>3416</v>
      </c>
      <c r="B3428">
        <v>0.89831887409429745</v>
      </c>
      <c r="C3428" s="194">
        <f t="shared" si="443"/>
        <v>29.632183522098565</v>
      </c>
      <c r="D3428" s="213">
        <f t="shared" si="444"/>
        <v>24</v>
      </c>
      <c r="E3428" s="194">
        <f t="shared" si="445"/>
        <v>5.6321835220985648</v>
      </c>
      <c r="F3428" s="194">
        <f t="shared" si="446"/>
        <v>0</v>
      </c>
      <c r="G3428" s="194">
        <f t="shared" si="447"/>
        <v>6.4770110504133491</v>
      </c>
      <c r="H3428" s="194">
        <f t="shared" si="448"/>
        <v>27.599999999999998</v>
      </c>
      <c r="I3428" s="194">
        <f t="shared" si="449"/>
        <v>27.599999999999994</v>
      </c>
    </row>
    <row r="3429" spans="1:9" x14ac:dyDescent="0.3">
      <c r="A3429">
        <v>3417</v>
      </c>
      <c r="B3429">
        <v>0.9641263178537135</v>
      </c>
      <c r="C3429" s="194">
        <f t="shared" si="443"/>
        <v>32.804307039118029</v>
      </c>
      <c r="D3429" s="213">
        <f t="shared" si="444"/>
        <v>24</v>
      </c>
      <c r="E3429" s="194">
        <f t="shared" si="445"/>
        <v>8.8043070391180294</v>
      </c>
      <c r="F3429" s="194">
        <f t="shared" si="446"/>
        <v>0</v>
      </c>
      <c r="G3429" s="194">
        <f t="shared" si="447"/>
        <v>10.124953094985733</v>
      </c>
      <c r="H3429" s="194">
        <f t="shared" si="448"/>
        <v>27.599999999999998</v>
      </c>
      <c r="I3429" s="194">
        <f t="shared" si="449"/>
        <v>27.599999999999994</v>
      </c>
    </row>
    <row r="3430" spans="1:9" x14ac:dyDescent="0.3">
      <c r="A3430">
        <v>3418</v>
      </c>
      <c r="B3430">
        <v>0.25185913425868112</v>
      </c>
      <c r="C3430" s="194">
        <f t="shared" si="443"/>
        <v>17.988095288727397</v>
      </c>
      <c r="D3430" s="213">
        <f t="shared" si="444"/>
        <v>17.988095288727397</v>
      </c>
      <c r="E3430" s="194">
        <f t="shared" si="445"/>
        <v>0</v>
      </c>
      <c r="F3430" s="194">
        <f t="shared" si="446"/>
        <v>6.011904711272603</v>
      </c>
      <c r="G3430" s="194">
        <f t="shared" si="447"/>
        <v>4.2083332978908228</v>
      </c>
      <c r="H3430" s="194">
        <f t="shared" si="448"/>
        <v>20.686309582036504</v>
      </c>
      <c r="I3430" s="194">
        <f t="shared" si="449"/>
        <v>16.477976284145683</v>
      </c>
    </row>
    <row r="3431" spans="1:9" x14ac:dyDescent="0.3">
      <c r="A3431">
        <v>3419</v>
      </c>
      <c r="B3431">
        <v>5.6936060961187862E-2</v>
      </c>
      <c r="C3431" s="194">
        <f t="shared" si="443"/>
        <v>12.513844758693427</v>
      </c>
      <c r="D3431" s="213">
        <f t="shared" si="444"/>
        <v>12.513844758693427</v>
      </c>
      <c r="E3431" s="194">
        <f t="shared" si="445"/>
        <v>0</v>
      </c>
      <c r="F3431" s="194">
        <f t="shared" si="446"/>
        <v>11.486155241306573</v>
      </c>
      <c r="G3431" s="194">
        <f t="shared" si="447"/>
        <v>8.0403086689146015</v>
      </c>
      <c r="H3431" s="194">
        <f t="shared" si="448"/>
        <v>14.390921472497439</v>
      </c>
      <c r="I3431" s="194">
        <f t="shared" si="449"/>
        <v>6.3506128035828366</v>
      </c>
    </row>
    <row r="3432" spans="1:9" x14ac:dyDescent="0.3">
      <c r="A3432">
        <v>3420</v>
      </c>
      <c r="B3432">
        <v>7.8832127865487212E-2</v>
      </c>
      <c r="C3432" s="194">
        <f t="shared" si="443"/>
        <v>13.522174093983969</v>
      </c>
      <c r="D3432" s="213">
        <f t="shared" si="444"/>
        <v>13.522174093983969</v>
      </c>
      <c r="E3432" s="194">
        <f t="shared" si="445"/>
        <v>0</v>
      </c>
      <c r="F3432" s="194">
        <f t="shared" si="446"/>
        <v>10.477825906016031</v>
      </c>
      <c r="G3432" s="194">
        <f t="shared" si="447"/>
        <v>7.3344781342112224</v>
      </c>
      <c r="H3432" s="194">
        <f t="shared" si="448"/>
        <v>15.550500208081562</v>
      </c>
      <c r="I3432" s="194">
        <f t="shared" si="449"/>
        <v>8.216022073870338</v>
      </c>
    </row>
    <row r="3433" spans="1:9" x14ac:dyDescent="0.3">
      <c r="A3433">
        <v>3421</v>
      </c>
      <c r="B3433">
        <v>0.32839931370750419</v>
      </c>
      <c r="C3433" s="194">
        <f t="shared" si="443"/>
        <v>19.333975286127924</v>
      </c>
      <c r="D3433" s="213">
        <f t="shared" si="444"/>
        <v>19.333975286127924</v>
      </c>
      <c r="E3433" s="194">
        <f t="shared" si="445"/>
        <v>0</v>
      </c>
      <c r="F3433" s="194">
        <f t="shared" si="446"/>
        <v>4.6660247138720763</v>
      </c>
      <c r="G3433" s="194">
        <f t="shared" si="447"/>
        <v>3.2662172997104539</v>
      </c>
      <c r="H3433" s="194">
        <f t="shared" si="448"/>
        <v>22.234071579047111</v>
      </c>
      <c r="I3433" s="194">
        <f t="shared" si="449"/>
        <v>18.967854279336652</v>
      </c>
    </row>
    <row r="3434" spans="1:9" x14ac:dyDescent="0.3">
      <c r="A3434">
        <v>3422</v>
      </c>
      <c r="B3434">
        <v>0.11133061405359779</v>
      </c>
      <c r="C3434" s="194">
        <f t="shared" si="443"/>
        <v>14.683106804945751</v>
      </c>
      <c r="D3434" s="213">
        <f t="shared" si="444"/>
        <v>14.683106804945751</v>
      </c>
      <c r="E3434" s="194">
        <f t="shared" si="445"/>
        <v>0</v>
      </c>
      <c r="F3434" s="194">
        <f t="shared" si="446"/>
        <v>9.3168931950542486</v>
      </c>
      <c r="G3434" s="194">
        <f t="shared" si="447"/>
        <v>6.5218252365379747</v>
      </c>
      <c r="H3434" s="194">
        <f t="shared" si="448"/>
        <v>16.885572825687614</v>
      </c>
      <c r="I3434" s="194">
        <f t="shared" si="449"/>
        <v>10.363747589149638</v>
      </c>
    </row>
    <row r="3435" spans="1:9" x14ac:dyDescent="0.3">
      <c r="A3435">
        <v>3423</v>
      </c>
      <c r="B3435">
        <v>5.4468339899190532E-2</v>
      </c>
      <c r="C3435" s="194">
        <f t="shared" si="443"/>
        <v>12.382055051320087</v>
      </c>
      <c r="D3435" s="213">
        <f t="shared" si="444"/>
        <v>12.382055051320087</v>
      </c>
      <c r="E3435" s="194">
        <f t="shared" si="445"/>
        <v>0</v>
      </c>
      <c r="F3435" s="194">
        <f t="shared" si="446"/>
        <v>11.617944948679913</v>
      </c>
      <c r="G3435" s="194">
        <f t="shared" si="447"/>
        <v>8.1325614640759394</v>
      </c>
      <c r="H3435" s="194">
        <f t="shared" si="448"/>
        <v>14.239363309018099</v>
      </c>
      <c r="I3435" s="194">
        <f t="shared" si="449"/>
        <v>6.1068018449421588</v>
      </c>
    </row>
    <row r="3436" spans="1:9" x14ac:dyDescent="0.3">
      <c r="A3436">
        <v>3424</v>
      </c>
      <c r="B3436">
        <v>0.96792284610964063</v>
      </c>
      <c r="C3436" s="194">
        <f t="shared" si="443"/>
        <v>33.106635887854907</v>
      </c>
      <c r="D3436" s="213">
        <f t="shared" si="444"/>
        <v>24</v>
      </c>
      <c r="E3436" s="194">
        <f t="shared" si="445"/>
        <v>9.1066358878549067</v>
      </c>
      <c r="F3436" s="194">
        <f t="shared" si="446"/>
        <v>0</v>
      </c>
      <c r="G3436" s="194">
        <f t="shared" si="447"/>
        <v>10.472631271033142</v>
      </c>
      <c r="H3436" s="194">
        <f t="shared" si="448"/>
        <v>27.599999999999998</v>
      </c>
      <c r="I3436" s="194">
        <f t="shared" si="449"/>
        <v>27.599999999999994</v>
      </c>
    </row>
    <row r="3437" spans="1:9" x14ac:dyDescent="0.3">
      <c r="A3437">
        <v>3425</v>
      </c>
      <c r="B3437">
        <v>0.25355787065831881</v>
      </c>
      <c r="C3437" s="194">
        <f t="shared" si="443"/>
        <v>18.019987338396675</v>
      </c>
      <c r="D3437" s="213">
        <f t="shared" si="444"/>
        <v>18.019987338396675</v>
      </c>
      <c r="E3437" s="194">
        <f t="shared" si="445"/>
        <v>0</v>
      </c>
      <c r="F3437" s="194">
        <f t="shared" si="446"/>
        <v>5.9800126616033253</v>
      </c>
      <c r="G3437" s="194">
        <f t="shared" si="447"/>
        <v>4.1860088631223284</v>
      </c>
      <c r="H3437" s="194">
        <f t="shared" si="448"/>
        <v>20.722985439156176</v>
      </c>
      <c r="I3437" s="194">
        <f t="shared" si="449"/>
        <v>16.536976576033844</v>
      </c>
    </row>
    <row r="3438" spans="1:9" x14ac:dyDescent="0.3">
      <c r="A3438">
        <v>3426</v>
      </c>
      <c r="B3438">
        <v>0.16520869014644257</v>
      </c>
      <c r="C3438" s="194">
        <f t="shared" si="443"/>
        <v>16.160358889933377</v>
      </c>
      <c r="D3438" s="213">
        <f t="shared" si="444"/>
        <v>16.160358889933377</v>
      </c>
      <c r="E3438" s="194">
        <f t="shared" si="445"/>
        <v>0</v>
      </c>
      <c r="F3438" s="194">
        <f t="shared" si="446"/>
        <v>7.8396411100666228</v>
      </c>
      <c r="G3438" s="194">
        <f t="shared" si="447"/>
        <v>5.4877487770466367</v>
      </c>
      <c r="H3438" s="194">
        <f t="shared" si="448"/>
        <v>18.584412723423384</v>
      </c>
      <c r="I3438" s="194">
        <f t="shared" si="449"/>
        <v>13.096663946376745</v>
      </c>
    </row>
    <row r="3439" spans="1:9" x14ac:dyDescent="0.3">
      <c r="A3439">
        <v>3427</v>
      </c>
      <c r="B3439">
        <v>0.3084158495566548</v>
      </c>
      <c r="C3439" s="194">
        <f t="shared" si="443"/>
        <v>18.997925958411862</v>
      </c>
      <c r="D3439" s="213">
        <f t="shared" si="444"/>
        <v>18.997925958411862</v>
      </c>
      <c r="E3439" s="194">
        <f t="shared" si="445"/>
        <v>0</v>
      </c>
      <c r="F3439" s="194">
        <f t="shared" si="446"/>
        <v>5.0020740415881377</v>
      </c>
      <c r="G3439" s="194">
        <f t="shared" si="447"/>
        <v>3.5014518291116969</v>
      </c>
      <c r="H3439" s="194">
        <f t="shared" si="448"/>
        <v>21.847614852173638</v>
      </c>
      <c r="I3439" s="194">
        <f t="shared" si="449"/>
        <v>18.346163023061941</v>
      </c>
    </row>
    <row r="3440" spans="1:9" x14ac:dyDescent="0.3">
      <c r="A3440">
        <v>3428</v>
      </c>
      <c r="B3440">
        <v>0.73060007772110447</v>
      </c>
      <c r="C3440" s="194">
        <f t="shared" si="443"/>
        <v>25.687773215348312</v>
      </c>
      <c r="D3440" s="213">
        <f t="shared" si="444"/>
        <v>24</v>
      </c>
      <c r="E3440" s="194">
        <f t="shared" si="445"/>
        <v>1.6877732153483116</v>
      </c>
      <c r="F3440" s="194">
        <f t="shared" si="446"/>
        <v>0</v>
      </c>
      <c r="G3440" s="194">
        <f t="shared" si="447"/>
        <v>1.9409391976505581</v>
      </c>
      <c r="H3440" s="194">
        <f t="shared" si="448"/>
        <v>27.599999999999998</v>
      </c>
      <c r="I3440" s="194">
        <f t="shared" si="449"/>
        <v>27.599999999999994</v>
      </c>
    </row>
    <row r="3441" spans="1:9" x14ac:dyDescent="0.3">
      <c r="A3441">
        <v>3429</v>
      </c>
      <c r="B3441">
        <v>0.12120144532858079</v>
      </c>
      <c r="C3441" s="194">
        <f t="shared" si="443"/>
        <v>14.985988969182799</v>
      </c>
      <c r="D3441" s="213">
        <f t="shared" si="444"/>
        <v>14.985988969182799</v>
      </c>
      <c r="E3441" s="194">
        <f t="shared" si="445"/>
        <v>0</v>
      </c>
      <c r="F3441" s="194">
        <f t="shared" si="446"/>
        <v>9.0140110308172012</v>
      </c>
      <c r="G3441" s="194">
        <f t="shared" si="447"/>
        <v>6.3098077215720414</v>
      </c>
      <c r="H3441" s="194">
        <f t="shared" si="448"/>
        <v>17.233887314560217</v>
      </c>
      <c r="I3441" s="194">
        <f t="shared" si="449"/>
        <v>10.924079592988175</v>
      </c>
    </row>
    <row r="3442" spans="1:9" x14ac:dyDescent="0.3">
      <c r="A3442">
        <v>3430</v>
      </c>
      <c r="B3442">
        <v>0.95603193432334721</v>
      </c>
      <c r="C3442" s="194">
        <f t="shared" si="443"/>
        <v>32.238319357573801</v>
      </c>
      <c r="D3442" s="213">
        <f t="shared" si="444"/>
        <v>24</v>
      </c>
      <c r="E3442" s="194">
        <f t="shared" si="445"/>
        <v>8.2383193575738005</v>
      </c>
      <c r="F3442" s="194">
        <f t="shared" si="446"/>
        <v>0</v>
      </c>
      <c r="G3442" s="194">
        <f t="shared" si="447"/>
        <v>9.4740672612098695</v>
      </c>
      <c r="H3442" s="194">
        <f t="shared" si="448"/>
        <v>27.599999999999998</v>
      </c>
      <c r="I3442" s="194">
        <f t="shared" si="449"/>
        <v>27.599999999999994</v>
      </c>
    </row>
    <row r="3443" spans="1:9" x14ac:dyDescent="0.3">
      <c r="A3443">
        <v>3431</v>
      </c>
      <c r="B3443">
        <v>0.14159951762700274</v>
      </c>
      <c r="C3443" s="194">
        <f t="shared" si="443"/>
        <v>15.561036000958472</v>
      </c>
      <c r="D3443" s="213">
        <f t="shared" si="444"/>
        <v>15.561036000958472</v>
      </c>
      <c r="E3443" s="194">
        <f t="shared" si="445"/>
        <v>0</v>
      </c>
      <c r="F3443" s="194">
        <f t="shared" si="446"/>
        <v>8.4389639990415279</v>
      </c>
      <c r="G3443" s="194">
        <f t="shared" si="447"/>
        <v>5.9072747993290697</v>
      </c>
      <c r="H3443" s="194">
        <f t="shared" si="448"/>
        <v>17.895191401102242</v>
      </c>
      <c r="I3443" s="194">
        <f t="shared" si="449"/>
        <v>11.987916601773172</v>
      </c>
    </row>
    <row r="3444" spans="1:9" x14ac:dyDescent="0.3">
      <c r="A3444">
        <v>3432</v>
      </c>
      <c r="B3444">
        <v>4.4526879357023041E-3</v>
      </c>
      <c r="C3444" s="194">
        <f t="shared" si="443"/>
        <v>6.3060071546671406</v>
      </c>
      <c r="D3444" s="213">
        <f t="shared" si="444"/>
        <v>6.3060071546671406</v>
      </c>
      <c r="E3444" s="194">
        <f t="shared" si="445"/>
        <v>0</v>
      </c>
      <c r="F3444" s="194">
        <f t="shared" si="446"/>
        <v>17.693992845332858</v>
      </c>
      <c r="G3444" s="194">
        <f t="shared" si="447"/>
        <v>12.385794991733002</v>
      </c>
      <c r="H3444" s="194">
        <f t="shared" si="448"/>
        <v>7.2519082278672107</v>
      </c>
      <c r="I3444" s="194">
        <f t="shared" si="449"/>
        <v>-5.1338867638657941</v>
      </c>
    </row>
    <row r="3445" spans="1:9" x14ac:dyDescent="0.3">
      <c r="A3445">
        <v>3433</v>
      </c>
      <c r="B3445">
        <v>0.60652374978172918</v>
      </c>
      <c r="C3445" s="194">
        <f t="shared" si="443"/>
        <v>23.621620334633956</v>
      </c>
      <c r="D3445" s="213">
        <f t="shared" si="444"/>
        <v>23.621620334633956</v>
      </c>
      <c r="E3445" s="194">
        <f t="shared" si="445"/>
        <v>0</v>
      </c>
      <c r="F3445" s="194">
        <f t="shared" si="446"/>
        <v>0.37837966536604384</v>
      </c>
      <c r="G3445" s="194">
        <f t="shared" si="447"/>
        <v>0.26486576575623072</v>
      </c>
      <c r="H3445" s="194">
        <f t="shared" si="448"/>
        <v>27.164863384829047</v>
      </c>
      <c r="I3445" s="194">
        <f t="shared" si="449"/>
        <v>26.899997619072817</v>
      </c>
    </row>
    <row r="3446" spans="1:9" x14ac:dyDescent="0.3">
      <c r="A3446">
        <v>3434</v>
      </c>
      <c r="B3446">
        <v>0.78536196958081406</v>
      </c>
      <c r="C3446" s="194">
        <f t="shared" si="443"/>
        <v>26.74258644280717</v>
      </c>
      <c r="D3446" s="213">
        <f t="shared" si="444"/>
        <v>24</v>
      </c>
      <c r="E3446" s="194">
        <f t="shared" si="445"/>
        <v>2.7425864428071698</v>
      </c>
      <c r="F3446" s="194">
        <f t="shared" si="446"/>
        <v>0</v>
      </c>
      <c r="G3446" s="194">
        <f t="shared" si="447"/>
        <v>3.1539744092282449</v>
      </c>
      <c r="H3446" s="194">
        <f t="shared" si="448"/>
        <v>27.599999999999998</v>
      </c>
      <c r="I3446" s="194">
        <f t="shared" si="449"/>
        <v>27.599999999999994</v>
      </c>
    </row>
    <row r="3447" spans="1:9" x14ac:dyDescent="0.3">
      <c r="A3447">
        <v>3435</v>
      </c>
      <c r="B3447">
        <v>0.73989039141802271</v>
      </c>
      <c r="C3447" s="194">
        <f t="shared" si="443"/>
        <v>25.858045149539656</v>
      </c>
      <c r="D3447" s="213">
        <f t="shared" si="444"/>
        <v>24</v>
      </c>
      <c r="E3447" s="194">
        <f t="shared" si="445"/>
        <v>1.8580451495396559</v>
      </c>
      <c r="F3447" s="194">
        <f t="shared" si="446"/>
        <v>0</v>
      </c>
      <c r="G3447" s="194">
        <f t="shared" si="447"/>
        <v>2.1367519219706042</v>
      </c>
      <c r="H3447" s="194">
        <f t="shared" si="448"/>
        <v>27.599999999999998</v>
      </c>
      <c r="I3447" s="194">
        <f t="shared" si="449"/>
        <v>27.599999999999994</v>
      </c>
    </row>
    <row r="3448" spans="1:9" x14ac:dyDescent="0.3">
      <c r="A3448">
        <v>3436</v>
      </c>
      <c r="B3448">
        <v>0.271710542322397</v>
      </c>
      <c r="C3448" s="194">
        <f t="shared" si="443"/>
        <v>18.354113143738815</v>
      </c>
      <c r="D3448" s="213">
        <f t="shared" si="444"/>
        <v>18.354113143738815</v>
      </c>
      <c r="E3448" s="194">
        <f t="shared" si="445"/>
        <v>0</v>
      </c>
      <c r="F3448" s="194">
        <f t="shared" si="446"/>
        <v>5.6458868562611855</v>
      </c>
      <c r="G3448" s="194">
        <f t="shared" si="447"/>
        <v>3.95212079938283</v>
      </c>
      <c r="H3448" s="194">
        <f t="shared" si="448"/>
        <v>21.107230115299636</v>
      </c>
      <c r="I3448" s="194">
        <f t="shared" si="449"/>
        <v>17.155109315916803</v>
      </c>
    </row>
    <row r="3449" spans="1:9" x14ac:dyDescent="0.3">
      <c r="A3449">
        <v>3437</v>
      </c>
      <c r="B3449">
        <v>0.79803961145015245</v>
      </c>
      <c r="C3449" s="194">
        <f t="shared" si="443"/>
        <v>27.007836338474675</v>
      </c>
      <c r="D3449" s="213">
        <f t="shared" si="444"/>
        <v>24</v>
      </c>
      <c r="E3449" s="194">
        <f t="shared" si="445"/>
        <v>3.0078363384746751</v>
      </c>
      <c r="F3449" s="194">
        <f t="shared" si="446"/>
        <v>0</v>
      </c>
      <c r="G3449" s="194">
        <f t="shared" si="447"/>
        <v>3.459011789245876</v>
      </c>
      <c r="H3449" s="194">
        <f t="shared" si="448"/>
        <v>27.599999999999998</v>
      </c>
      <c r="I3449" s="194">
        <f t="shared" si="449"/>
        <v>27.599999999999994</v>
      </c>
    </row>
    <row r="3450" spans="1:9" x14ac:dyDescent="0.3">
      <c r="A3450">
        <v>3438</v>
      </c>
      <c r="B3450">
        <v>0.47984054473383686</v>
      </c>
      <c r="C3450" s="194">
        <f t="shared" si="443"/>
        <v>21.696677286522554</v>
      </c>
      <c r="D3450" s="213">
        <f t="shared" si="444"/>
        <v>21.696677286522554</v>
      </c>
      <c r="E3450" s="194">
        <f t="shared" si="445"/>
        <v>0</v>
      </c>
      <c r="F3450" s="194">
        <f t="shared" si="446"/>
        <v>2.3033227134774457</v>
      </c>
      <c r="G3450" s="194">
        <f t="shared" si="447"/>
        <v>1.612325899434212</v>
      </c>
      <c r="H3450" s="194">
        <f t="shared" si="448"/>
        <v>24.951178879500937</v>
      </c>
      <c r="I3450" s="194">
        <f t="shared" si="449"/>
        <v>23.338852980066722</v>
      </c>
    </row>
    <row r="3451" spans="1:9" x14ac:dyDescent="0.3">
      <c r="A3451">
        <v>3439</v>
      </c>
      <c r="B3451">
        <v>6.2633184943519438E-2</v>
      </c>
      <c r="C3451" s="194">
        <f t="shared" si="443"/>
        <v>12.801769018214685</v>
      </c>
      <c r="D3451" s="213">
        <f t="shared" si="444"/>
        <v>12.801769018214685</v>
      </c>
      <c r="E3451" s="194">
        <f t="shared" si="445"/>
        <v>0</v>
      </c>
      <c r="F3451" s="194">
        <f t="shared" si="446"/>
        <v>11.198230981785315</v>
      </c>
      <c r="G3451" s="194">
        <f t="shared" si="447"/>
        <v>7.838761687249721</v>
      </c>
      <c r="H3451" s="194">
        <f t="shared" si="448"/>
        <v>14.722034370946886</v>
      </c>
      <c r="I3451" s="194">
        <f t="shared" si="449"/>
        <v>6.8832726836971636</v>
      </c>
    </row>
    <row r="3452" spans="1:9" x14ac:dyDescent="0.3">
      <c r="A3452">
        <v>3440</v>
      </c>
      <c r="B3452">
        <v>0.72168601169379787</v>
      </c>
      <c r="C3452" s="194">
        <f t="shared" si="443"/>
        <v>25.527144719236041</v>
      </c>
      <c r="D3452" s="213">
        <f t="shared" si="444"/>
        <v>24</v>
      </c>
      <c r="E3452" s="194">
        <f t="shared" si="445"/>
        <v>1.5271447192360412</v>
      </c>
      <c r="F3452" s="194">
        <f t="shared" si="446"/>
        <v>0</v>
      </c>
      <c r="G3452" s="194">
        <f t="shared" si="447"/>
        <v>1.7562164271214473</v>
      </c>
      <c r="H3452" s="194">
        <f t="shared" si="448"/>
        <v>27.599999999999998</v>
      </c>
      <c r="I3452" s="194">
        <f t="shared" si="449"/>
        <v>27.599999999999994</v>
      </c>
    </row>
    <row r="3453" spans="1:9" x14ac:dyDescent="0.3">
      <c r="A3453">
        <v>3441</v>
      </c>
      <c r="B3453">
        <v>0.9234481400464517</v>
      </c>
      <c r="C3453" s="194">
        <f t="shared" si="443"/>
        <v>30.571923693768213</v>
      </c>
      <c r="D3453" s="213">
        <f t="shared" si="444"/>
        <v>24</v>
      </c>
      <c r="E3453" s="194">
        <f t="shared" si="445"/>
        <v>6.5719236937682126</v>
      </c>
      <c r="F3453" s="194">
        <f t="shared" si="446"/>
        <v>0</v>
      </c>
      <c r="G3453" s="194">
        <f t="shared" si="447"/>
        <v>7.557712247833444</v>
      </c>
      <c r="H3453" s="194">
        <f t="shared" si="448"/>
        <v>27.599999999999998</v>
      </c>
      <c r="I3453" s="194">
        <f t="shared" si="449"/>
        <v>27.599999999999994</v>
      </c>
    </row>
    <row r="3454" spans="1:9" x14ac:dyDescent="0.3">
      <c r="A3454">
        <v>3442</v>
      </c>
      <c r="B3454">
        <v>0.75214224979898592</v>
      </c>
      <c r="C3454" s="194">
        <f t="shared" si="443"/>
        <v>26.087479274985089</v>
      </c>
      <c r="D3454" s="213">
        <f t="shared" si="444"/>
        <v>24</v>
      </c>
      <c r="E3454" s="194">
        <f t="shared" si="445"/>
        <v>2.087479274985089</v>
      </c>
      <c r="F3454" s="194">
        <f t="shared" si="446"/>
        <v>0</v>
      </c>
      <c r="G3454" s="194">
        <f t="shared" si="447"/>
        <v>2.4006011662328524</v>
      </c>
      <c r="H3454" s="194">
        <f t="shared" si="448"/>
        <v>27.599999999999998</v>
      </c>
      <c r="I3454" s="194">
        <f t="shared" si="449"/>
        <v>27.599999999999994</v>
      </c>
    </row>
    <row r="3455" spans="1:9" x14ac:dyDescent="0.3">
      <c r="A3455">
        <v>3443</v>
      </c>
      <c r="B3455">
        <v>0.52968329029898498</v>
      </c>
      <c r="C3455" s="194">
        <f t="shared" si="443"/>
        <v>22.446842561937299</v>
      </c>
      <c r="D3455" s="213">
        <f t="shared" si="444"/>
        <v>22.446842561937299</v>
      </c>
      <c r="E3455" s="194">
        <f t="shared" si="445"/>
        <v>0</v>
      </c>
      <c r="F3455" s="194">
        <f t="shared" si="446"/>
        <v>1.5531574380627013</v>
      </c>
      <c r="G3455" s="194">
        <f t="shared" si="447"/>
        <v>1.0872102066438911</v>
      </c>
      <c r="H3455" s="194">
        <f t="shared" si="448"/>
        <v>25.813868946227892</v>
      </c>
      <c r="I3455" s="194">
        <f t="shared" si="449"/>
        <v>24.726658739583996</v>
      </c>
    </row>
    <row r="3456" spans="1:9" x14ac:dyDescent="0.3">
      <c r="A3456">
        <v>3444</v>
      </c>
      <c r="B3456">
        <v>0.91206727405798693</v>
      </c>
      <c r="C3456" s="194">
        <f t="shared" si="443"/>
        <v>30.121573216014269</v>
      </c>
      <c r="D3456" s="213">
        <f t="shared" si="444"/>
        <v>24</v>
      </c>
      <c r="E3456" s="194">
        <f t="shared" si="445"/>
        <v>6.1215732160142693</v>
      </c>
      <c r="F3456" s="194">
        <f t="shared" si="446"/>
        <v>0</v>
      </c>
      <c r="G3456" s="194">
        <f t="shared" si="447"/>
        <v>7.0398091984164095</v>
      </c>
      <c r="H3456" s="194">
        <f t="shared" si="448"/>
        <v>27.599999999999998</v>
      </c>
      <c r="I3456" s="194">
        <f t="shared" si="449"/>
        <v>27.599999999999994</v>
      </c>
    </row>
    <row r="3457" spans="1:9" x14ac:dyDescent="0.3">
      <c r="A3457">
        <v>3445</v>
      </c>
      <c r="B3457">
        <v>0.82975076343074616</v>
      </c>
      <c r="C3457" s="194">
        <f t="shared" si="443"/>
        <v>27.719084794834377</v>
      </c>
      <c r="D3457" s="213">
        <f t="shared" si="444"/>
        <v>24</v>
      </c>
      <c r="E3457" s="194">
        <f t="shared" si="445"/>
        <v>3.7190847948343766</v>
      </c>
      <c r="F3457" s="194">
        <f t="shared" si="446"/>
        <v>0</v>
      </c>
      <c r="G3457" s="194">
        <f t="shared" si="447"/>
        <v>4.2769475140595326</v>
      </c>
      <c r="H3457" s="194">
        <f t="shared" si="448"/>
        <v>27.599999999999998</v>
      </c>
      <c r="I3457" s="194">
        <f t="shared" si="449"/>
        <v>27.599999999999994</v>
      </c>
    </row>
    <row r="3458" spans="1:9" x14ac:dyDescent="0.3">
      <c r="A3458">
        <v>3446</v>
      </c>
      <c r="B3458">
        <v>0.85714166974069439</v>
      </c>
      <c r="C3458" s="194">
        <f t="shared" si="443"/>
        <v>28.405391569822264</v>
      </c>
      <c r="D3458" s="213">
        <f t="shared" si="444"/>
        <v>24</v>
      </c>
      <c r="E3458" s="194">
        <f t="shared" si="445"/>
        <v>4.4053915698222639</v>
      </c>
      <c r="F3458" s="194">
        <f t="shared" si="446"/>
        <v>0</v>
      </c>
      <c r="G3458" s="194">
        <f t="shared" si="447"/>
        <v>5.0662003052956033</v>
      </c>
      <c r="H3458" s="194">
        <f t="shared" si="448"/>
        <v>27.599999999999998</v>
      </c>
      <c r="I3458" s="194">
        <f t="shared" si="449"/>
        <v>27.599999999999994</v>
      </c>
    </row>
    <row r="3459" spans="1:9" x14ac:dyDescent="0.3">
      <c r="A3459">
        <v>3447</v>
      </c>
      <c r="B3459">
        <v>0.97241936173027677</v>
      </c>
      <c r="C3459" s="194">
        <f t="shared" si="443"/>
        <v>33.505622393487442</v>
      </c>
      <c r="D3459" s="213">
        <f t="shared" si="444"/>
        <v>24</v>
      </c>
      <c r="E3459" s="194">
        <f t="shared" si="445"/>
        <v>9.5056223934874424</v>
      </c>
      <c r="F3459" s="194">
        <f t="shared" si="446"/>
        <v>0</v>
      </c>
      <c r="G3459" s="194">
        <f t="shared" si="447"/>
        <v>10.931465752510558</v>
      </c>
      <c r="H3459" s="194">
        <f t="shared" si="448"/>
        <v>27.599999999999998</v>
      </c>
      <c r="I3459" s="194">
        <f t="shared" si="449"/>
        <v>27.599999999999994</v>
      </c>
    </row>
    <row r="3460" spans="1:9" x14ac:dyDescent="0.3">
      <c r="A3460">
        <v>3448</v>
      </c>
      <c r="B3460">
        <v>0.18649869330876223</v>
      </c>
      <c r="C3460" s="194">
        <f t="shared" si="443"/>
        <v>16.654762894262049</v>
      </c>
      <c r="D3460" s="213">
        <f t="shared" si="444"/>
        <v>16.654762894262049</v>
      </c>
      <c r="E3460" s="194">
        <f t="shared" si="445"/>
        <v>0</v>
      </c>
      <c r="F3460" s="194">
        <f t="shared" si="446"/>
        <v>7.3452371057379509</v>
      </c>
      <c r="G3460" s="194">
        <f t="shared" si="447"/>
        <v>5.1416659740165658</v>
      </c>
      <c r="H3460" s="194">
        <f t="shared" si="448"/>
        <v>19.152977328401356</v>
      </c>
      <c r="I3460" s="194">
        <f t="shared" si="449"/>
        <v>14.011311354384786</v>
      </c>
    </row>
    <row r="3461" spans="1:9" x14ac:dyDescent="0.3">
      <c r="A3461">
        <v>3449</v>
      </c>
      <c r="B3461">
        <v>0.15024531282596809</v>
      </c>
      <c r="C3461" s="194">
        <f t="shared" si="443"/>
        <v>15.787708991504225</v>
      </c>
      <c r="D3461" s="213">
        <f t="shared" si="444"/>
        <v>15.787708991504225</v>
      </c>
      <c r="E3461" s="194">
        <f t="shared" si="445"/>
        <v>0</v>
      </c>
      <c r="F3461" s="194">
        <f t="shared" si="446"/>
        <v>8.2122910084957752</v>
      </c>
      <c r="G3461" s="194">
        <f t="shared" si="447"/>
        <v>5.7486037059470432</v>
      </c>
      <c r="H3461" s="194">
        <f t="shared" si="448"/>
        <v>18.155865340229859</v>
      </c>
      <c r="I3461" s="194">
        <f t="shared" si="449"/>
        <v>12.407261634282815</v>
      </c>
    </row>
    <row r="3462" spans="1:9" x14ac:dyDescent="0.3">
      <c r="A3462">
        <v>3450</v>
      </c>
      <c r="B3462">
        <v>0.6120354681479121</v>
      </c>
      <c r="C3462" s="194">
        <f t="shared" si="443"/>
        <v>23.707768732618757</v>
      </c>
      <c r="D3462" s="213">
        <f t="shared" si="444"/>
        <v>23.707768732618757</v>
      </c>
      <c r="E3462" s="194">
        <f t="shared" si="445"/>
        <v>0</v>
      </c>
      <c r="F3462" s="194">
        <f t="shared" si="446"/>
        <v>0.2922312673812435</v>
      </c>
      <c r="G3462" s="194">
        <f t="shared" si="447"/>
        <v>0.20456188716687046</v>
      </c>
      <c r="H3462" s="194">
        <f t="shared" si="448"/>
        <v>27.263934042511568</v>
      </c>
      <c r="I3462" s="194">
        <f t="shared" si="449"/>
        <v>27.059372155344697</v>
      </c>
    </row>
    <row r="3463" spans="1:9" x14ac:dyDescent="0.3">
      <c r="A3463">
        <v>3451</v>
      </c>
      <c r="B3463">
        <v>0.88641054883173698</v>
      </c>
      <c r="C3463" s="194">
        <f t="shared" si="443"/>
        <v>29.245947021359736</v>
      </c>
      <c r="D3463" s="213">
        <f t="shared" si="444"/>
        <v>24</v>
      </c>
      <c r="E3463" s="194">
        <f t="shared" si="445"/>
        <v>5.2459470213597363</v>
      </c>
      <c r="F3463" s="194">
        <f t="shared" si="446"/>
        <v>0</v>
      </c>
      <c r="G3463" s="194">
        <f t="shared" si="447"/>
        <v>6.0328390745636966</v>
      </c>
      <c r="H3463" s="194">
        <f t="shared" si="448"/>
        <v>27.599999999999998</v>
      </c>
      <c r="I3463" s="194">
        <f t="shared" si="449"/>
        <v>27.599999999999994</v>
      </c>
    </row>
    <row r="3464" spans="1:9" x14ac:dyDescent="0.3">
      <c r="A3464">
        <v>3452</v>
      </c>
      <c r="B3464">
        <v>9.9387488221835407E-2</v>
      </c>
      <c r="C3464" s="194">
        <f t="shared" si="443"/>
        <v>14.289702819386893</v>
      </c>
      <c r="D3464" s="213">
        <f t="shared" si="444"/>
        <v>14.289702819386893</v>
      </c>
      <c r="E3464" s="194">
        <f t="shared" si="445"/>
        <v>0</v>
      </c>
      <c r="F3464" s="194">
        <f t="shared" si="446"/>
        <v>9.7102971806131073</v>
      </c>
      <c r="G3464" s="194">
        <f t="shared" si="447"/>
        <v>6.7972080264291757</v>
      </c>
      <c r="H3464" s="194">
        <f t="shared" si="448"/>
        <v>16.433158242294926</v>
      </c>
      <c r="I3464" s="194">
        <f t="shared" si="449"/>
        <v>9.6359502158657495</v>
      </c>
    </row>
    <row r="3465" spans="1:9" x14ac:dyDescent="0.3">
      <c r="A3465">
        <v>3453</v>
      </c>
      <c r="B3465">
        <v>0.99128176885736685</v>
      </c>
      <c r="C3465" s="194">
        <f t="shared" si="443"/>
        <v>36.264235956404363</v>
      </c>
      <c r="D3465" s="213">
        <f t="shared" si="444"/>
        <v>24</v>
      </c>
      <c r="E3465" s="194">
        <f t="shared" si="445"/>
        <v>12.264235956404363</v>
      </c>
      <c r="F3465" s="194">
        <f t="shared" si="446"/>
        <v>0</v>
      </c>
      <c r="G3465" s="194">
        <f t="shared" si="447"/>
        <v>14.103871349865017</v>
      </c>
      <c r="H3465" s="194">
        <f t="shared" si="448"/>
        <v>27.599999999999998</v>
      </c>
      <c r="I3465" s="194">
        <f t="shared" si="449"/>
        <v>27.599999999999994</v>
      </c>
    </row>
    <row r="3466" spans="1:9" x14ac:dyDescent="0.3">
      <c r="A3466">
        <v>3454</v>
      </c>
      <c r="B3466">
        <v>0.20323043778545224</v>
      </c>
      <c r="C3466" s="194">
        <f t="shared" si="443"/>
        <v>17.019173179393828</v>
      </c>
      <c r="D3466" s="213">
        <f t="shared" si="444"/>
        <v>17.019173179393828</v>
      </c>
      <c r="E3466" s="194">
        <f t="shared" si="445"/>
        <v>0</v>
      </c>
      <c r="F3466" s="194">
        <f t="shared" si="446"/>
        <v>6.9808268206061719</v>
      </c>
      <c r="G3466" s="194">
        <f t="shared" si="447"/>
        <v>4.8865787744243212</v>
      </c>
      <c r="H3466" s="194">
        <f t="shared" si="448"/>
        <v>19.572049156302899</v>
      </c>
      <c r="I3466" s="194">
        <f t="shared" si="449"/>
        <v>14.685470381878575</v>
      </c>
    </row>
    <row r="3467" spans="1:9" x14ac:dyDescent="0.3">
      <c r="A3467">
        <v>3455</v>
      </c>
      <c r="B3467">
        <v>0.18720505967279222</v>
      </c>
      <c r="C3467" s="194">
        <f t="shared" si="443"/>
        <v>16.670542737993102</v>
      </c>
      <c r="D3467" s="213">
        <f t="shared" si="444"/>
        <v>16.670542737993102</v>
      </c>
      <c r="E3467" s="194">
        <f t="shared" si="445"/>
        <v>0</v>
      </c>
      <c r="F3467" s="194">
        <f t="shared" si="446"/>
        <v>7.3294572620068976</v>
      </c>
      <c r="G3467" s="194">
        <f t="shared" si="447"/>
        <v>5.1306200834048292</v>
      </c>
      <c r="H3467" s="194">
        <f t="shared" si="448"/>
        <v>19.171124148692066</v>
      </c>
      <c r="I3467" s="194">
        <f t="shared" si="449"/>
        <v>14.040504065287237</v>
      </c>
    </row>
    <row r="3468" spans="1:9" x14ac:dyDescent="0.3">
      <c r="A3468">
        <v>3456</v>
      </c>
      <c r="B3468">
        <v>0.58702953230365484</v>
      </c>
      <c r="C3468" s="194">
        <f t="shared" si="443"/>
        <v>23.319462408875992</v>
      </c>
      <c r="D3468" s="213">
        <f t="shared" si="444"/>
        <v>23.319462408875992</v>
      </c>
      <c r="E3468" s="194">
        <f t="shared" si="445"/>
        <v>0</v>
      </c>
      <c r="F3468" s="194">
        <f t="shared" si="446"/>
        <v>0.68053759112400769</v>
      </c>
      <c r="G3468" s="194">
        <f t="shared" si="447"/>
        <v>0.47637631378680545</v>
      </c>
      <c r="H3468" s="194">
        <f t="shared" si="448"/>
        <v>26.81738177020739</v>
      </c>
      <c r="I3468" s="194">
        <f t="shared" si="449"/>
        <v>26.341005456420582</v>
      </c>
    </row>
    <row r="3469" spans="1:9" x14ac:dyDescent="0.3">
      <c r="A3469">
        <v>3457</v>
      </c>
      <c r="B3469">
        <v>0.76931006029946081</v>
      </c>
      <c r="C3469" s="194">
        <f t="shared" si="443"/>
        <v>26.41945950131332</v>
      </c>
      <c r="D3469" s="213">
        <f t="shared" si="444"/>
        <v>24</v>
      </c>
      <c r="E3469" s="194">
        <f t="shared" si="445"/>
        <v>2.4194595013133195</v>
      </c>
      <c r="F3469" s="194">
        <f t="shared" si="446"/>
        <v>0</v>
      </c>
      <c r="G3469" s="194">
        <f t="shared" si="447"/>
        <v>2.7823784265103173</v>
      </c>
      <c r="H3469" s="194">
        <f t="shared" si="448"/>
        <v>27.599999999999998</v>
      </c>
      <c r="I3469" s="194">
        <f t="shared" si="449"/>
        <v>27.599999999999994</v>
      </c>
    </row>
    <row r="3470" spans="1:9" x14ac:dyDescent="0.3">
      <c r="A3470">
        <v>3458</v>
      </c>
      <c r="B3470">
        <v>0.47460683250906766</v>
      </c>
      <c r="C3470" s="194">
        <f t="shared" ref="C3470:C3533" si="450">_xlfn.NORM.INV(B3470,$B$5,$B$6)</f>
        <v>21.617834362340322</v>
      </c>
      <c r="D3470" s="213">
        <f t="shared" ref="D3470:D3533" si="451">MIN(C3470,$D$6)</f>
        <v>21.617834362340322</v>
      </c>
      <c r="E3470" s="194">
        <f t="shared" ref="E3470:E3533" si="452">MAX(C3470-$D$6,0)</f>
        <v>0</v>
      </c>
      <c r="F3470" s="194">
        <f t="shared" ref="F3470:F3533" si="453">MAX($D$6-C3470,0)</f>
        <v>2.3821656376596785</v>
      </c>
      <c r="G3470" s="194">
        <f t="shared" ref="G3470:G3533" si="454">E3470*$D$2+F3470*$D$3</f>
        <v>1.667515946361775</v>
      </c>
      <c r="H3470" s="194">
        <f t="shared" ref="H3470:H3533" si="455">$D$2*D3470</f>
        <v>24.860509516691369</v>
      </c>
      <c r="I3470" s="194">
        <f t="shared" ref="I3470:I3533" si="456">-$D$6*$B$2+D3470*$B$4+F3470*$B$3</f>
        <v>23.192993570329591</v>
      </c>
    </row>
    <row r="3471" spans="1:9" x14ac:dyDescent="0.3">
      <c r="A3471">
        <v>3459</v>
      </c>
      <c r="B3471">
        <v>0.13991225659138307</v>
      </c>
      <c r="C3471" s="194">
        <f t="shared" si="450"/>
        <v>15.515718152320991</v>
      </c>
      <c r="D3471" s="213">
        <f t="shared" si="451"/>
        <v>15.515718152320991</v>
      </c>
      <c r="E3471" s="194">
        <f t="shared" si="452"/>
        <v>0</v>
      </c>
      <c r="F3471" s="194">
        <f t="shared" si="453"/>
        <v>8.4842818476790089</v>
      </c>
      <c r="G3471" s="194">
        <f t="shared" si="454"/>
        <v>5.9389972933753068</v>
      </c>
      <c r="H3471" s="194">
        <f t="shared" si="455"/>
        <v>17.843075875169138</v>
      </c>
      <c r="I3471" s="194">
        <f t="shared" si="456"/>
        <v>11.904078581793829</v>
      </c>
    </row>
    <row r="3472" spans="1:9" x14ac:dyDescent="0.3">
      <c r="A3472">
        <v>3460</v>
      </c>
      <c r="B3472">
        <v>0.66680436894006812</v>
      </c>
      <c r="C3472" s="194">
        <f t="shared" si="450"/>
        <v>24.586636297333524</v>
      </c>
      <c r="D3472" s="213">
        <f t="shared" si="451"/>
        <v>24</v>
      </c>
      <c r="E3472" s="194">
        <f t="shared" si="452"/>
        <v>0.58663629733352352</v>
      </c>
      <c r="F3472" s="194">
        <f t="shared" si="453"/>
        <v>0</v>
      </c>
      <c r="G3472" s="194">
        <f t="shared" si="454"/>
        <v>0.67463174193355202</v>
      </c>
      <c r="H3472" s="194">
        <f t="shared" si="455"/>
        <v>27.599999999999998</v>
      </c>
      <c r="I3472" s="194">
        <f t="shared" si="456"/>
        <v>27.599999999999994</v>
      </c>
    </row>
    <row r="3473" spans="1:9" x14ac:dyDescent="0.3">
      <c r="A3473">
        <v>3461</v>
      </c>
      <c r="B3473">
        <v>2.5223294414917663E-2</v>
      </c>
      <c r="C3473" s="194">
        <f t="shared" si="450"/>
        <v>10.263054261760884</v>
      </c>
      <c r="D3473" s="213">
        <f t="shared" si="451"/>
        <v>10.263054261760884</v>
      </c>
      <c r="E3473" s="194">
        <f t="shared" si="452"/>
        <v>0</v>
      </c>
      <c r="F3473" s="194">
        <f t="shared" si="453"/>
        <v>13.736945738239116</v>
      </c>
      <c r="G3473" s="194">
        <f t="shared" si="454"/>
        <v>9.6158620167673821</v>
      </c>
      <c r="H3473" s="194">
        <f t="shared" si="455"/>
        <v>11.802512401025016</v>
      </c>
      <c r="I3473" s="194">
        <f t="shared" si="456"/>
        <v>2.1866503842576321</v>
      </c>
    </row>
    <row r="3474" spans="1:9" x14ac:dyDescent="0.3">
      <c r="A3474">
        <v>3462</v>
      </c>
      <c r="B3474">
        <v>0.33098735734854234</v>
      </c>
      <c r="C3474" s="194">
        <f t="shared" si="450"/>
        <v>19.376869542730208</v>
      </c>
      <c r="D3474" s="213">
        <f t="shared" si="451"/>
        <v>19.376869542730208</v>
      </c>
      <c r="E3474" s="194">
        <f t="shared" si="452"/>
        <v>0</v>
      </c>
      <c r="F3474" s="194">
        <f t="shared" si="453"/>
        <v>4.6231304572697915</v>
      </c>
      <c r="G3474" s="194">
        <f t="shared" si="454"/>
        <v>3.2361913200888544</v>
      </c>
      <c r="H3474" s="194">
        <f t="shared" si="455"/>
        <v>22.283399974139737</v>
      </c>
      <c r="I3474" s="194">
        <f t="shared" si="456"/>
        <v>19.047208654050884</v>
      </c>
    </row>
    <row r="3475" spans="1:9" x14ac:dyDescent="0.3">
      <c r="A3475">
        <v>3463</v>
      </c>
      <c r="B3475">
        <v>0.54389841564613561</v>
      </c>
      <c r="C3475" s="194">
        <f t="shared" si="450"/>
        <v>22.661560079109066</v>
      </c>
      <c r="D3475" s="213">
        <f t="shared" si="451"/>
        <v>22.661560079109066</v>
      </c>
      <c r="E3475" s="194">
        <f t="shared" si="452"/>
        <v>0</v>
      </c>
      <c r="F3475" s="194">
        <f t="shared" si="453"/>
        <v>1.3384399208909343</v>
      </c>
      <c r="G3475" s="194">
        <f t="shared" si="454"/>
        <v>0.93690794462365412</v>
      </c>
      <c r="H3475" s="194">
        <f t="shared" si="455"/>
        <v>26.060794090975424</v>
      </c>
      <c r="I3475" s="194">
        <f t="shared" si="456"/>
        <v>25.123886146351769</v>
      </c>
    </row>
    <row r="3476" spans="1:9" x14ac:dyDescent="0.3">
      <c r="A3476">
        <v>3464</v>
      </c>
      <c r="B3476">
        <v>4.3300677877967764E-2</v>
      </c>
      <c r="C3476" s="194">
        <f t="shared" si="450"/>
        <v>11.718371994769202</v>
      </c>
      <c r="D3476" s="213">
        <f t="shared" si="451"/>
        <v>11.718371994769202</v>
      </c>
      <c r="E3476" s="194">
        <f t="shared" si="452"/>
        <v>0</v>
      </c>
      <c r="F3476" s="194">
        <f t="shared" si="453"/>
        <v>12.281628005230798</v>
      </c>
      <c r="G3476" s="194">
        <f t="shared" si="454"/>
        <v>8.5971396036615602</v>
      </c>
      <c r="H3476" s="194">
        <f t="shared" si="455"/>
        <v>13.476127793984581</v>
      </c>
      <c r="I3476" s="194">
        <f t="shared" si="456"/>
        <v>4.878988190323021</v>
      </c>
    </row>
    <row r="3477" spans="1:9" x14ac:dyDescent="0.3">
      <c r="A3477">
        <v>3465</v>
      </c>
      <c r="B3477">
        <v>0.85489025711783584</v>
      </c>
      <c r="C3477" s="194">
        <f t="shared" si="450"/>
        <v>28.345841490279309</v>
      </c>
      <c r="D3477" s="213">
        <f t="shared" si="451"/>
        <v>24</v>
      </c>
      <c r="E3477" s="194">
        <f t="shared" si="452"/>
        <v>4.3458414902793088</v>
      </c>
      <c r="F3477" s="194">
        <f t="shared" si="453"/>
        <v>0</v>
      </c>
      <c r="G3477" s="194">
        <f t="shared" si="454"/>
        <v>4.9977177138212046</v>
      </c>
      <c r="H3477" s="194">
        <f t="shared" si="455"/>
        <v>27.599999999999998</v>
      </c>
      <c r="I3477" s="194">
        <f t="shared" si="456"/>
        <v>27.599999999999994</v>
      </c>
    </row>
    <row r="3478" spans="1:9" x14ac:dyDescent="0.3">
      <c r="A3478">
        <v>3466</v>
      </c>
      <c r="B3478">
        <v>0.14864078941587155</v>
      </c>
      <c r="C3478" s="194">
        <f t="shared" si="450"/>
        <v>15.746316073872467</v>
      </c>
      <c r="D3478" s="213">
        <f t="shared" si="451"/>
        <v>15.746316073872467</v>
      </c>
      <c r="E3478" s="194">
        <f t="shared" si="452"/>
        <v>0</v>
      </c>
      <c r="F3478" s="194">
        <f t="shared" si="453"/>
        <v>8.2536839261275325</v>
      </c>
      <c r="G3478" s="194">
        <f t="shared" si="454"/>
        <v>5.7775787482892733</v>
      </c>
      <c r="H3478" s="194">
        <f t="shared" si="455"/>
        <v>18.108263484953337</v>
      </c>
      <c r="I3478" s="194">
        <f t="shared" si="456"/>
        <v>12.330684736664063</v>
      </c>
    </row>
    <row r="3479" spans="1:9" x14ac:dyDescent="0.3">
      <c r="A3479">
        <v>3467</v>
      </c>
      <c r="B3479">
        <v>0.79190947234342657</v>
      </c>
      <c r="C3479" s="194">
        <f t="shared" si="450"/>
        <v>26.878387244617102</v>
      </c>
      <c r="D3479" s="213">
        <f t="shared" si="451"/>
        <v>24</v>
      </c>
      <c r="E3479" s="194">
        <f t="shared" si="452"/>
        <v>2.8783872446171017</v>
      </c>
      <c r="F3479" s="194">
        <f t="shared" si="453"/>
        <v>0</v>
      </c>
      <c r="G3479" s="194">
        <f t="shared" si="454"/>
        <v>3.3101453313096667</v>
      </c>
      <c r="H3479" s="194">
        <f t="shared" si="455"/>
        <v>27.599999999999998</v>
      </c>
      <c r="I3479" s="194">
        <f t="shared" si="456"/>
        <v>27.599999999999994</v>
      </c>
    </row>
    <row r="3480" spans="1:9" x14ac:dyDescent="0.3">
      <c r="A3480">
        <v>3468</v>
      </c>
      <c r="B3480">
        <v>0.37083150814034616</v>
      </c>
      <c r="C3480" s="194">
        <f t="shared" si="450"/>
        <v>20.022088712971261</v>
      </c>
      <c r="D3480" s="213">
        <f t="shared" si="451"/>
        <v>20.022088712971261</v>
      </c>
      <c r="E3480" s="194">
        <f t="shared" si="452"/>
        <v>0</v>
      </c>
      <c r="F3480" s="194">
        <f t="shared" si="453"/>
        <v>3.9779112870287392</v>
      </c>
      <c r="G3480" s="194">
        <f t="shared" si="454"/>
        <v>2.7845379009201179</v>
      </c>
      <c r="H3480" s="194">
        <f t="shared" si="455"/>
        <v>23.02540201991695</v>
      </c>
      <c r="I3480" s="194">
        <f t="shared" si="456"/>
        <v>20.240864118996829</v>
      </c>
    </row>
    <row r="3481" spans="1:9" x14ac:dyDescent="0.3">
      <c r="A3481">
        <v>3469</v>
      </c>
      <c r="B3481">
        <v>0.61924908435757242</v>
      </c>
      <c r="C3481" s="194">
        <f t="shared" si="450"/>
        <v>23.821055247770794</v>
      </c>
      <c r="D3481" s="213">
        <f t="shared" si="451"/>
        <v>23.821055247770794</v>
      </c>
      <c r="E3481" s="194">
        <f t="shared" si="452"/>
        <v>0</v>
      </c>
      <c r="F3481" s="194">
        <f t="shared" si="453"/>
        <v>0.17894475222920647</v>
      </c>
      <c r="G3481" s="194">
        <f t="shared" si="454"/>
        <v>0.12526132656044453</v>
      </c>
      <c r="H3481" s="194">
        <f t="shared" si="455"/>
        <v>27.394213534936412</v>
      </c>
      <c r="I3481" s="194">
        <f t="shared" si="456"/>
        <v>27.268952208375968</v>
      </c>
    </row>
    <row r="3482" spans="1:9" x14ac:dyDescent="0.3">
      <c r="A3482">
        <v>3470</v>
      </c>
      <c r="B3482">
        <v>0.7464193730181049</v>
      </c>
      <c r="C3482" s="194">
        <f t="shared" si="450"/>
        <v>25.97958619909793</v>
      </c>
      <c r="D3482" s="213">
        <f t="shared" si="451"/>
        <v>24</v>
      </c>
      <c r="E3482" s="194">
        <f t="shared" si="452"/>
        <v>1.9795861990979304</v>
      </c>
      <c r="F3482" s="194">
        <f t="shared" si="453"/>
        <v>0</v>
      </c>
      <c r="G3482" s="194">
        <f t="shared" si="454"/>
        <v>2.2765241289626199</v>
      </c>
      <c r="H3482" s="194">
        <f t="shared" si="455"/>
        <v>27.599999999999998</v>
      </c>
      <c r="I3482" s="194">
        <f t="shared" si="456"/>
        <v>27.599999999999994</v>
      </c>
    </row>
    <row r="3483" spans="1:9" x14ac:dyDescent="0.3">
      <c r="A3483">
        <v>3471</v>
      </c>
      <c r="B3483">
        <v>0.92080146126954676</v>
      </c>
      <c r="C3483" s="194">
        <f t="shared" si="450"/>
        <v>30.462898715937357</v>
      </c>
      <c r="D3483" s="213">
        <f t="shared" si="451"/>
        <v>24</v>
      </c>
      <c r="E3483" s="194">
        <f t="shared" si="452"/>
        <v>6.4628987159373565</v>
      </c>
      <c r="F3483" s="194">
        <f t="shared" si="453"/>
        <v>0</v>
      </c>
      <c r="G3483" s="194">
        <f t="shared" si="454"/>
        <v>7.4323335233279595</v>
      </c>
      <c r="H3483" s="194">
        <f t="shared" si="455"/>
        <v>27.599999999999998</v>
      </c>
      <c r="I3483" s="194">
        <f t="shared" si="456"/>
        <v>27.599999999999994</v>
      </c>
    </row>
    <row r="3484" spans="1:9" x14ac:dyDescent="0.3">
      <c r="A3484">
        <v>3472</v>
      </c>
      <c r="B3484">
        <v>0.90535956012380148</v>
      </c>
      <c r="C3484" s="194">
        <f t="shared" si="450"/>
        <v>29.876256563174948</v>
      </c>
      <c r="D3484" s="213">
        <f t="shared" si="451"/>
        <v>24</v>
      </c>
      <c r="E3484" s="194">
        <f t="shared" si="452"/>
        <v>5.8762565631749482</v>
      </c>
      <c r="F3484" s="194">
        <f t="shared" si="453"/>
        <v>0</v>
      </c>
      <c r="G3484" s="194">
        <f t="shared" si="454"/>
        <v>6.7576950476511897</v>
      </c>
      <c r="H3484" s="194">
        <f t="shared" si="455"/>
        <v>27.599999999999998</v>
      </c>
      <c r="I3484" s="194">
        <f t="shared" si="456"/>
        <v>27.599999999999994</v>
      </c>
    </row>
    <row r="3485" spans="1:9" x14ac:dyDescent="0.3">
      <c r="A3485">
        <v>3473</v>
      </c>
      <c r="B3485">
        <v>3.3027769194175716E-2</v>
      </c>
      <c r="C3485" s="194">
        <f t="shared" si="450"/>
        <v>10.971720379997327</v>
      </c>
      <c r="D3485" s="213">
        <f t="shared" si="451"/>
        <v>10.971720379997327</v>
      </c>
      <c r="E3485" s="194">
        <f t="shared" si="452"/>
        <v>0</v>
      </c>
      <c r="F3485" s="194">
        <f t="shared" si="453"/>
        <v>13.028279620002673</v>
      </c>
      <c r="G3485" s="194">
        <f t="shared" si="454"/>
        <v>9.1197957340018725</v>
      </c>
      <c r="H3485" s="194">
        <f t="shared" si="455"/>
        <v>12.617478436996926</v>
      </c>
      <c r="I3485" s="194">
        <f t="shared" si="456"/>
        <v>3.4976827029950526</v>
      </c>
    </row>
    <row r="3486" spans="1:9" x14ac:dyDescent="0.3">
      <c r="A3486">
        <v>3474</v>
      </c>
      <c r="B3486">
        <v>0.94244688595475601</v>
      </c>
      <c r="C3486" s="194">
        <f t="shared" si="450"/>
        <v>31.453906720047272</v>
      </c>
      <c r="D3486" s="213">
        <f t="shared" si="451"/>
        <v>24</v>
      </c>
      <c r="E3486" s="194">
        <f t="shared" si="452"/>
        <v>7.4539067200472715</v>
      </c>
      <c r="F3486" s="194">
        <f t="shared" si="453"/>
        <v>0</v>
      </c>
      <c r="G3486" s="194">
        <f t="shared" si="454"/>
        <v>8.5719927280543615</v>
      </c>
      <c r="H3486" s="194">
        <f t="shared" si="455"/>
        <v>27.599999999999998</v>
      </c>
      <c r="I3486" s="194">
        <f t="shared" si="456"/>
        <v>27.599999999999994</v>
      </c>
    </row>
    <row r="3487" spans="1:9" x14ac:dyDescent="0.3">
      <c r="A3487">
        <v>3475</v>
      </c>
      <c r="B3487">
        <v>0.60254529354839936</v>
      </c>
      <c r="C3487" s="194">
        <f t="shared" si="450"/>
        <v>23.559645001889983</v>
      </c>
      <c r="D3487" s="213">
        <f t="shared" si="451"/>
        <v>23.559645001889983</v>
      </c>
      <c r="E3487" s="194">
        <f t="shared" si="452"/>
        <v>0</v>
      </c>
      <c r="F3487" s="194">
        <f t="shared" si="453"/>
        <v>0.44035499811001699</v>
      </c>
      <c r="G3487" s="194">
        <f t="shared" si="454"/>
        <v>0.30824849867701193</v>
      </c>
      <c r="H3487" s="194">
        <f t="shared" si="455"/>
        <v>27.093591752173477</v>
      </c>
      <c r="I3487" s="194">
        <f t="shared" si="456"/>
        <v>26.785343253496464</v>
      </c>
    </row>
    <row r="3488" spans="1:9" x14ac:dyDescent="0.3">
      <c r="A3488">
        <v>3476</v>
      </c>
      <c r="B3488">
        <v>0.20472015260336796</v>
      </c>
      <c r="C3488" s="194">
        <f t="shared" si="450"/>
        <v>17.050726162499121</v>
      </c>
      <c r="D3488" s="213">
        <f t="shared" si="451"/>
        <v>17.050726162499121</v>
      </c>
      <c r="E3488" s="194">
        <f t="shared" si="452"/>
        <v>0</v>
      </c>
      <c r="F3488" s="194">
        <f t="shared" si="453"/>
        <v>6.9492738375008791</v>
      </c>
      <c r="G3488" s="194">
        <f t="shared" si="454"/>
        <v>4.8644916862506156</v>
      </c>
      <c r="H3488" s="194">
        <f t="shared" si="455"/>
        <v>19.608335086873989</v>
      </c>
      <c r="I3488" s="194">
        <f t="shared" si="456"/>
        <v>14.743843400623373</v>
      </c>
    </row>
    <row r="3489" spans="1:9" x14ac:dyDescent="0.3">
      <c r="A3489">
        <v>3477</v>
      </c>
      <c r="B3489">
        <v>0.62660281040436017</v>
      </c>
      <c r="C3489" s="194">
        <f t="shared" si="450"/>
        <v>23.937214596027125</v>
      </c>
      <c r="D3489" s="213">
        <f t="shared" si="451"/>
        <v>23.937214596027125</v>
      </c>
      <c r="E3489" s="194">
        <f t="shared" si="452"/>
        <v>0</v>
      </c>
      <c r="F3489" s="194">
        <f t="shared" si="453"/>
        <v>6.2785403972874576E-2</v>
      </c>
      <c r="G3489" s="194">
        <f t="shared" si="454"/>
        <v>4.3949782781012206E-2</v>
      </c>
      <c r="H3489" s="194">
        <f t="shared" si="455"/>
        <v>27.527796785431192</v>
      </c>
      <c r="I3489" s="194">
        <f t="shared" si="456"/>
        <v>27.483847002650176</v>
      </c>
    </row>
    <row r="3490" spans="1:9" x14ac:dyDescent="0.3">
      <c r="A3490">
        <v>3478</v>
      </c>
      <c r="B3490">
        <v>0.29918628311823503</v>
      </c>
      <c r="C3490" s="194">
        <f t="shared" si="450"/>
        <v>18.839546282559393</v>
      </c>
      <c r="D3490" s="213">
        <f t="shared" si="451"/>
        <v>18.839546282559393</v>
      </c>
      <c r="E3490" s="194">
        <f t="shared" si="452"/>
        <v>0</v>
      </c>
      <c r="F3490" s="194">
        <f t="shared" si="453"/>
        <v>5.1604537174406069</v>
      </c>
      <c r="G3490" s="194">
        <f t="shared" si="454"/>
        <v>3.6123176022084253</v>
      </c>
      <c r="H3490" s="194">
        <f t="shared" si="455"/>
        <v>21.6654782249433</v>
      </c>
      <c r="I3490" s="194">
        <f t="shared" si="456"/>
        <v>18.053160622734875</v>
      </c>
    </row>
    <row r="3491" spans="1:9" x14ac:dyDescent="0.3">
      <c r="A3491">
        <v>3479</v>
      </c>
      <c r="B3491">
        <v>0.72038503562934086</v>
      </c>
      <c r="C3491" s="194">
        <f t="shared" si="450"/>
        <v>25.50391423799373</v>
      </c>
      <c r="D3491" s="213">
        <f t="shared" si="451"/>
        <v>24</v>
      </c>
      <c r="E3491" s="194">
        <f t="shared" si="452"/>
        <v>1.5039142379937296</v>
      </c>
      <c r="F3491" s="194">
        <f t="shared" si="453"/>
        <v>0</v>
      </c>
      <c r="G3491" s="194">
        <f t="shared" si="454"/>
        <v>1.7295013736927889</v>
      </c>
      <c r="H3491" s="194">
        <f t="shared" si="455"/>
        <v>27.599999999999998</v>
      </c>
      <c r="I3491" s="194">
        <f t="shared" si="456"/>
        <v>27.599999999999994</v>
      </c>
    </row>
    <row r="3492" spans="1:9" x14ac:dyDescent="0.3">
      <c r="A3492">
        <v>3480</v>
      </c>
      <c r="B3492">
        <v>0.32222969912439325</v>
      </c>
      <c r="C3492" s="194">
        <f t="shared" si="450"/>
        <v>19.231162920498928</v>
      </c>
      <c r="D3492" s="213">
        <f t="shared" si="451"/>
        <v>19.231162920498928</v>
      </c>
      <c r="E3492" s="194">
        <f t="shared" si="452"/>
        <v>0</v>
      </c>
      <c r="F3492" s="194">
        <f t="shared" si="453"/>
        <v>4.7688370795010719</v>
      </c>
      <c r="G3492" s="194">
        <f t="shared" si="454"/>
        <v>3.3381859556507507</v>
      </c>
      <c r="H3492" s="194">
        <f t="shared" si="455"/>
        <v>22.115837358573767</v>
      </c>
      <c r="I3492" s="194">
        <f t="shared" si="456"/>
        <v>18.777651402923013</v>
      </c>
    </row>
    <row r="3493" spans="1:9" x14ac:dyDescent="0.3">
      <c r="A3493">
        <v>3481</v>
      </c>
      <c r="B3493">
        <v>1.1816659263217399E-3</v>
      </c>
      <c r="C3493" s="194">
        <f t="shared" si="450"/>
        <v>3.7581279984421911</v>
      </c>
      <c r="D3493" s="213">
        <f t="shared" si="451"/>
        <v>3.7581279984421911</v>
      </c>
      <c r="E3493" s="194">
        <f t="shared" si="452"/>
        <v>0</v>
      </c>
      <c r="F3493" s="194">
        <f t="shared" si="453"/>
        <v>20.241872001557809</v>
      </c>
      <c r="G3493" s="194">
        <f t="shared" si="454"/>
        <v>14.169310401090467</v>
      </c>
      <c r="H3493" s="194">
        <f t="shared" si="455"/>
        <v>4.3218471982085198</v>
      </c>
      <c r="I3493" s="194">
        <f t="shared" si="456"/>
        <v>-9.8474632028819489</v>
      </c>
    </row>
    <row r="3494" spans="1:9" x14ac:dyDescent="0.3">
      <c r="A3494">
        <v>3482</v>
      </c>
      <c r="B3494">
        <v>0.43053281932415732</v>
      </c>
      <c r="C3494" s="194">
        <f t="shared" si="450"/>
        <v>20.949893135630631</v>
      </c>
      <c r="D3494" s="213">
        <f t="shared" si="451"/>
        <v>20.949893135630631</v>
      </c>
      <c r="E3494" s="194">
        <f t="shared" si="452"/>
        <v>0</v>
      </c>
      <c r="F3494" s="194">
        <f t="shared" si="453"/>
        <v>3.0501068643693685</v>
      </c>
      <c r="G3494" s="194">
        <f t="shared" si="454"/>
        <v>2.135074805058558</v>
      </c>
      <c r="H3494" s="194">
        <f t="shared" si="455"/>
        <v>24.092377105975224</v>
      </c>
      <c r="I3494" s="194">
        <f t="shared" si="456"/>
        <v>21.957302300916666</v>
      </c>
    </row>
    <row r="3495" spans="1:9" x14ac:dyDescent="0.3">
      <c r="A3495">
        <v>3483</v>
      </c>
      <c r="B3495">
        <v>1.0524662837196885E-3</v>
      </c>
      <c r="C3495" s="194">
        <f t="shared" si="450"/>
        <v>3.5499209644489866</v>
      </c>
      <c r="D3495" s="213">
        <f t="shared" si="451"/>
        <v>3.5499209644489866</v>
      </c>
      <c r="E3495" s="194">
        <f t="shared" si="452"/>
        <v>0</v>
      </c>
      <c r="F3495" s="194">
        <f t="shared" si="453"/>
        <v>20.450079035551013</v>
      </c>
      <c r="G3495" s="194">
        <f t="shared" si="454"/>
        <v>14.31505532488571</v>
      </c>
      <c r="H3495" s="194">
        <f t="shared" si="455"/>
        <v>4.0824091091163339</v>
      </c>
      <c r="I3495" s="194">
        <f t="shared" si="456"/>
        <v>-10.232646215769378</v>
      </c>
    </row>
    <row r="3496" spans="1:9" x14ac:dyDescent="0.3">
      <c r="A3496">
        <v>3484</v>
      </c>
      <c r="B3496">
        <v>0.23153072490487858</v>
      </c>
      <c r="C3496" s="194">
        <f t="shared" si="450"/>
        <v>17.597109532932972</v>
      </c>
      <c r="D3496" s="213">
        <f t="shared" si="451"/>
        <v>17.597109532932972</v>
      </c>
      <c r="E3496" s="194">
        <f t="shared" si="452"/>
        <v>0</v>
      </c>
      <c r="F3496" s="194">
        <f t="shared" si="453"/>
        <v>6.4028904670670279</v>
      </c>
      <c r="G3496" s="194">
        <f t="shared" si="454"/>
        <v>4.4820233269469201</v>
      </c>
      <c r="H3496" s="194">
        <f t="shared" si="455"/>
        <v>20.236675962872916</v>
      </c>
      <c r="I3496" s="194">
        <f t="shared" si="456"/>
        <v>15.754652635925998</v>
      </c>
    </row>
    <row r="3497" spans="1:9" x14ac:dyDescent="0.3">
      <c r="A3497">
        <v>3485</v>
      </c>
      <c r="B3497">
        <v>0.4556788886719636</v>
      </c>
      <c r="C3497" s="194">
        <f t="shared" si="450"/>
        <v>21.332043537012705</v>
      </c>
      <c r="D3497" s="213">
        <f t="shared" si="451"/>
        <v>21.332043537012705</v>
      </c>
      <c r="E3497" s="194">
        <f t="shared" si="452"/>
        <v>0</v>
      </c>
      <c r="F3497" s="194">
        <f t="shared" si="453"/>
        <v>2.6679564629872949</v>
      </c>
      <c r="G3497" s="194">
        <f t="shared" si="454"/>
        <v>1.8675695240911065</v>
      </c>
      <c r="H3497" s="194">
        <f t="shared" si="455"/>
        <v>24.531850067564609</v>
      </c>
      <c r="I3497" s="194">
        <f t="shared" si="456"/>
        <v>22.664280543473499</v>
      </c>
    </row>
    <row r="3498" spans="1:9" x14ac:dyDescent="0.3">
      <c r="A3498">
        <v>3486</v>
      </c>
      <c r="B3498">
        <v>0.90587805202268812</v>
      </c>
      <c r="C3498" s="194">
        <f t="shared" si="450"/>
        <v>29.894751448920559</v>
      </c>
      <c r="D3498" s="213">
        <f t="shared" si="451"/>
        <v>24</v>
      </c>
      <c r="E3498" s="194">
        <f t="shared" si="452"/>
        <v>5.8947514489205588</v>
      </c>
      <c r="F3498" s="194">
        <f t="shared" si="453"/>
        <v>0</v>
      </c>
      <c r="G3498" s="194">
        <f t="shared" si="454"/>
        <v>6.7789641662586417</v>
      </c>
      <c r="H3498" s="194">
        <f t="shared" si="455"/>
        <v>27.599999999999998</v>
      </c>
      <c r="I3498" s="194">
        <f t="shared" si="456"/>
        <v>27.599999999999994</v>
      </c>
    </row>
    <row r="3499" spans="1:9" x14ac:dyDescent="0.3">
      <c r="A3499">
        <v>3487</v>
      </c>
      <c r="B3499">
        <v>0.13657810881564258</v>
      </c>
      <c r="C3499" s="194">
        <f t="shared" si="450"/>
        <v>15.425061678122546</v>
      </c>
      <c r="D3499" s="213">
        <f t="shared" si="451"/>
        <v>15.425061678122546</v>
      </c>
      <c r="E3499" s="194">
        <f t="shared" si="452"/>
        <v>0</v>
      </c>
      <c r="F3499" s="194">
        <f t="shared" si="453"/>
        <v>8.574938321877454</v>
      </c>
      <c r="G3499" s="194">
        <f t="shared" si="454"/>
        <v>6.0024568253142183</v>
      </c>
      <c r="H3499" s="194">
        <f t="shared" si="455"/>
        <v>17.738820929840927</v>
      </c>
      <c r="I3499" s="194">
        <f t="shared" si="456"/>
        <v>11.736364104526707</v>
      </c>
    </row>
    <row r="3500" spans="1:9" x14ac:dyDescent="0.3">
      <c r="A3500">
        <v>3488</v>
      </c>
      <c r="B3500">
        <v>5.006852286315755E-2</v>
      </c>
      <c r="C3500" s="194">
        <f t="shared" si="450"/>
        <v>12.134862435402287</v>
      </c>
      <c r="D3500" s="213">
        <f t="shared" si="451"/>
        <v>12.134862435402287</v>
      </c>
      <c r="E3500" s="194">
        <f t="shared" si="452"/>
        <v>0</v>
      </c>
      <c r="F3500" s="194">
        <f t="shared" si="453"/>
        <v>11.865137564597713</v>
      </c>
      <c r="G3500" s="194">
        <f t="shared" si="454"/>
        <v>8.3055962952184004</v>
      </c>
      <c r="H3500" s="194">
        <f t="shared" si="455"/>
        <v>13.955091800712628</v>
      </c>
      <c r="I3500" s="194">
        <f t="shared" si="456"/>
        <v>5.649495505494226</v>
      </c>
    </row>
    <row r="3501" spans="1:9" x14ac:dyDescent="0.3">
      <c r="A3501">
        <v>3489</v>
      </c>
      <c r="B3501">
        <v>0.57626939166481872</v>
      </c>
      <c r="C3501" s="194">
        <f t="shared" si="450"/>
        <v>23.154152385262996</v>
      </c>
      <c r="D3501" s="213">
        <f t="shared" si="451"/>
        <v>23.154152385262996</v>
      </c>
      <c r="E3501" s="194">
        <f t="shared" si="452"/>
        <v>0</v>
      </c>
      <c r="F3501" s="194">
        <f t="shared" si="453"/>
        <v>0.84584761473700354</v>
      </c>
      <c r="G3501" s="194">
        <f t="shared" si="454"/>
        <v>0.5920933303159025</v>
      </c>
      <c r="H3501" s="194">
        <f t="shared" si="455"/>
        <v>26.627275243052445</v>
      </c>
      <c r="I3501" s="194">
        <f t="shared" si="456"/>
        <v>26.03518191273654</v>
      </c>
    </row>
    <row r="3502" spans="1:9" x14ac:dyDescent="0.3">
      <c r="A3502">
        <v>3490</v>
      </c>
      <c r="B3502">
        <v>0.82082354122106449</v>
      </c>
      <c r="C3502" s="194">
        <f t="shared" si="450"/>
        <v>27.511048631290535</v>
      </c>
      <c r="D3502" s="213">
        <f t="shared" si="451"/>
        <v>24</v>
      </c>
      <c r="E3502" s="194">
        <f t="shared" si="452"/>
        <v>3.5110486312905351</v>
      </c>
      <c r="F3502" s="194">
        <f t="shared" si="453"/>
        <v>0</v>
      </c>
      <c r="G3502" s="194">
        <f t="shared" si="454"/>
        <v>4.037705925984115</v>
      </c>
      <c r="H3502" s="194">
        <f t="shared" si="455"/>
        <v>27.599999999999998</v>
      </c>
      <c r="I3502" s="194">
        <f t="shared" si="456"/>
        <v>27.599999999999994</v>
      </c>
    </row>
    <row r="3503" spans="1:9" x14ac:dyDescent="0.3">
      <c r="A3503">
        <v>3491</v>
      </c>
      <c r="B3503">
        <v>0.64941323651616012</v>
      </c>
      <c r="C3503" s="194">
        <f t="shared" si="450"/>
        <v>24.302420860573349</v>
      </c>
      <c r="D3503" s="213">
        <f t="shared" si="451"/>
        <v>24</v>
      </c>
      <c r="E3503" s="194">
        <f t="shared" si="452"/>
        <v>0.30242086057334916</v>
      </c>
      <c r="F3503" s="194">
        <f t="shared" si="453"/>
        <v>0</v>
      </c>
      <c r="G3503" s="194">
        <f t="shared" si="454"/>
        <v>0.34778398965935153</v>
      </c>
      <c r="H3503" s="194">
        <f t="shared" si="455"/>
        <v>27.599999999999998</v>
      </c>
      <c r="I3503" s="194">
        <f t="shared" si="456"/>
        <v>27.599999999999994</v>
      </c>
    </row>
    <row r="3504" spans="1:9" x14ac:dyDescent="0.3">
      <c r="A3504">
        <v>3492</v>
      </c>
      <c r="B3504">
        <v>0.55719540519342281</v>
      </c>
      <c r="C3504" s="194">
        <f t="shared" si="450"/>
        <v>22.863173925909361</v>
      </c>
      <c r="D3504" s="213">
        <f t="shared" si="451"/>
        <v>22.863173925909361</v>
      </c>
      <c r="E3504" s="194">
        <f t="shared" si="452"/>
        <v>0</v>
      </c>
      <c r="F3504" s="194">
        <f t="shared" si="453"/>
        <v>1.1368260740906386</v>
      </c>
      <c r="G3504" s="194">
        <f t="shared" si="454"/>
        <v>0.79577825186344708</v>
      </c>
      <c r="H3504" s="194">
        <f t="shared" si="455"/>
        <v>26.292650014795765</v>
      </c>
      <c r="I3504" s="194">
        <f t="shared" si="456"/>
        <v>25.496871762932312</v>
      </c>
    </row>
    <row r="3505" spans="1:9" x14ac:dyDescent="0.3">
      <c r="A3505">
        <v>3493</v>
      </c>
      <c r="B3505">
        <v>0.61128530307270512</v>
      </c>
      <c r="C3505" s="194">
        <f t="shared" si="450"/>
        <v>23.696023297956167</v>
      </c>
      <c r="D3505" s="213">
        <f t="shared" si="451"/>
        <v>23.696023297956167</v>
      </c>
      <c r="E3505" s="194">
        <f t="shared" si="452"/>
        <v>0</v>
      </c>
      <c r="F3505" s="194">
        <f t="shared" si="453"/>
        <v>0.30397670204383331</v>
      </c>
      <c r="G3505" s="194">
        <f t="shared" si="454"/>
        <v>0.21278369143068335</v>
      </c>
      <c r="H3505" s="194">
        <f t="shared" si="455"/>
        <v>27.250426792649591</v>
      </c>
      <c r="I3505" s="194">
        <f t="shared" si="456"/>
        <v>27.037643101218908</v>
      </c>
    </row>
    <row r="3506" spans="1:9" x14ac:dyDescent="0.3">
      <c r="A3506">
        <v>3494</v>
      </c>
      <c r="B3506">
        <v>0.34081844130273564</v>
      </c>
      <c r="C3506" s="194">
        <f t="shared" si="450"/>
        <v>19.538617109744962</v>
      </c>
      <c r="D3506" s="213">
        <f t="shared" si="451"/>
        <v>19.538617109744962</v>
      </c>
      <c r="E3506" s="194">
        <f t="shared" si="452"/>
        <v>0</v>
      </c>
      <c r="F3506" s="194">
        <f t="shared" si="453"/>
        <v>4.4613828902550381</v>
      </c>
      <c r="G3506" s="194">
        <f t="shared" si="454"/>
        <v>3.1229680231785268</v>
      </c>
      <c r="H3506" s="194">
        <f t="shared" si="455"/>
        <v>22.469409676206705</v>
      </c>
      <c r="I3506" s="194">
        <f t="shared" si="456"/>
        <v>19.34644165302818</v>
      </c>
    </row>
    <row r="3507" spans="1:9" x14ac:dyDescent="0.3">
      <c r="A3507">
        <v>3495</v>
      </c>
      <c r="B3507">
        <v>0.94556318557777386</v>
      </c>
      <c r="C3507" s="194">
        <f t="shared" si="450"/>
        <v>31.619658824686294</v>
      </c>
      <c r="D3507" s="213">
        <f t="shared" si="451"/>
        <v>24</v>
      </c>
      <c r="E3507" s="194">
        <f t="shared" si="452"/>
        <v>7.6196588246862937</v>
      </c>
      <c r="F3507" s="194">
        <f t="shared" si="453"/>
        <v>0</v>
      </c>
      <c r="G3507" s="194">
        <f t="shared" si="454"/>
        <v>8.7626076483892366</v>
      </c>
      <c r="H3507" s="194">
        <f t="shared" si="455"/>
        <v>27.599999999999998</v>
      </c>
      <c r="I3507" s="194">
        <f t="shared" si="456"/>
        <v>27.599999999999994</v>
      </c>
    </row>
    <row r="3508" spans="1:9" x14ac:dyDescent="0.3">
      <c r="A3508">
        <v>3496</v>
      </c>
      <c r="B3508">
        <v>3.652388285912922E-2</v>
      </c>
      <c r="C3508" s="194">
        <f t="shared" si="450"/>
        <v>11.244807165080452</v>
      </c>
      <c r="D3508" s="213">
        <f t="shared" si="451"/>
        <v>11.244807165080452</v>
      </c>
      <c r="E3508" s="194">
        <f t="shared" si="452"/>
        <v>0</v>
      </c>
      <c r="F3508" s="194">
        <f t="shared" si="453"/>
        <v>12.755192834919548</v>
      </c>
      <c r="G3508" s="194">
        <f t="shared" si="454"/>
        <v>8.9286349844436845</v>
      </c>
      <c r="H3508" s="194">
        <f t="shared" si="455"/>
        <v>12.931528239842519</v>
      </c>
      <c r="I3508" s="194">
        <f t="shared" si="456"/>
        <v>4.002893255398833</v>
      </c>
    </row>
    <row r="3509" spans="1:9" x14ac:dyDescent="0.3">
      <c r="A3509">
        <v>3497</v>
      </c>
      <c r="B3509">
        <v>0.43984048805437093</v>
      </c>
      <c r="C3509" s="194">
        <f t="shared" si="450"/>
        <v>21.091758114677731</v>
      </c>
      <c r="D3509" s="213">
        <f t="shared" si="451"/>
        <v>21.091758114677731</v>
      </c>
      <c r="E3509" s="194">
        <f t="shared" si="452"/>
        <v>0</v>
      </c>
      <c r="F3509" s="194">
        <f t="shared" si="453"/>
        <v>2.9082418853222691</v>
      </c>
      <c r="G3509" s="194">
        <f t="shared" si="454"/>
        <v>2.0357693197255884</v>
      </c>
      <c r="H3509" s="194">
        <f t="shared" si="455"/>
        <v>24.255521831879388</v>
      </c>
      <c r="I3509" s="194">
        <f t="shared" si="456"/>
        <v>22.219752512153796</v>
      </c>
    </row>
    <row r="3510" spans="1:9" x14ac:dyDescent="0.3">
      <c r="A3510">
        <v>3498</v>
      </c>
      <c r="B3510">
        <v>3.0001190400748667E-2</v>
      </c>
      <c r="C3510" s="194">
        <f t="shared" si="450"/>
        <v>10.715343319965919</v>
      </c>
      <c r="D3510" s="213">
        <f t="shared" si="451"/>
        <v>10.715343319965919</v>
      </c>
      <c r="E3510" s="194">
        <f t="shared" si="452"/>
        <v>0</v>
      </c>
      <c r="F3510" s="194">
        <f t="shared" si="453"/>
        <v>13.284656680034081</v>
      </c>
      <c r="G3510" s="194">
        <f t="shared" si="454"/>
        <v>9.2992596760238566</v>
      </c>
      <c r="H3510" s="194">
        <f t="shared" si="455"/>
        <v>12.322644817960807</v>
      </c>
      <c r="I3510" s="194">
        <f t="shared" si="456"/>
        <v>3.0233851419369464</v>
      </c>
    </row>
    <row r="3511" spans="1:9" x14ac:dyDescent="0.3">
      <c r="A3511">
        <v>3499</v>
      </c>
      <c r="B3511">
        <v>0.8359790354076978</v>
      </c>
      <c r="C3511" s="194">
        <f t="shared" si="450"/>
        <v>27.868393006378067</v>
      </c>
      <c r="D3511" s="213">
        <f t="shared" si="451"/>
        <v>24</v>
      </c>
      <c r="E3511" s="194">
        <f t="shared" si="452"/>
        <v>3.8683930063780672</v>
      </c>
      <c r="F3511" s="194">
        <f t="shared" si="453"/>
        <v>0</v>
      </c>
      <c r="G3511" s="194">
        <f t="shared" si="454"/>
        <v>4.4486519573347767</v>
      </c>
      <c r="H3511" s="194">
        <f t="shared" si="455"/>
        <v>27.599999999999998</v>
      </c>
      <c r="I3511" s="194">
        <f t="shared" si="456"/>
        <v>27.599999999999994</v>
      </c>
    </row>
    <row r="3512" spans="1:9" x14ac:dyDescent="0.3">
      <c r="A3512">
        <v>3500</v>
      </c>
      <c r="B3512">
        <v>0.3889262928452476</v>
      </c>
      <c r="C3512" s="194">
        <f t="shared" si="450"/>
        <v>20.307288510789331</v>
      </c>
      <c r="D3512" s="213">
        <f t="shared" si="451"/>
        <v>20.307288510789331</v>
      </c>
      <c r="E3512" s="194">
        <f t="shared" si="452"/>
        <v>0</v>
      </c>
      <c r="F3512" s="194">
        <f t="shared" si="453"/>
        <v>3.6927114892106694</v>
      </c>
      <c r="G3512" s="194">
        <f t="shared" si="454"/>
        <v>2.584898042447469</v>
      </c>
      <c r="H3512" s="194">
        <f t="shared" si="455"/>
        <v>23.353381787407727</v>
      </c>
      <c r="I3512" s="194">
        <f t="shared" si="456"/>
        <v>20.768483744960257</v>
      </c>
    </row>
    <row r="3513" spans="1:9" x14ac:dyDescent="0.3">
      <c r="A3513">
        <v>3501</v>
      </c>
      <c r="B3513">
        <v>8.6084848029001182E-2</v>
      </c>
      <c r="C3513" s="194">
        <f t="shared" si="450"/>
        <v>13.808408486869295</v>
      </c>
      <c r="D3513" s="213">
        <f t="shared" si="451"/>
        <v>13.808408486869295</v>
      </c>
      <c r="E3513" s="194">
        <f t="shared" si="452"/>
        <v>0</v>
      </c>
      <c r="F3513" s="194">
        <f t="shared" si="453"/>
        <v>10.191591513130705</v>
      </c>
      <c r="G3513" s="194">
        <f t="shared" si="454"/>
        <v>7.1341140591914938</v>
      </c>
      <c r="H3513" s="194">
        <f t="shared" si="455"/>
        <v>15.879669759899688</v>
      </c>
      <c r="I3513" s="194">
        <f t="shared" si="456"/>
        <v>8.7455557007081932</v>
      </c>
    </row>
    <row r="3514" spans="1:9" x14ac:dyDescent="0.3">
      <c r="A3514">
        <v>3502</v>
      </c>
      <c r="B3514">
        <v>0.56350767074923291</v>
      </c>
      <c r="C3514" s="194">
        <f t="shared" si="450"/>
        <v>22.959211031868918</v>
      </c>
      <c r="D3514" s="213">
        <f t="shared" si="451"/>
        <v>22.959211031868918</v>
      </c>
      <c r="E3514" s="194">
        <f t="shared" si="452"/>
        <v>0</v>
      </c>
      <c r="F3514" s="194">
        <f t="shared" si="453"/>
        <v>1.040788968131082</v>
      </c>
      <c r="G3514" s="194">
        <f t="shared" si="454"/>
        <v>0.72855227769175746</v>
      </c>
      <c r="H3514" s="194">
        <f t="shared" si="455"/>
        <v>26.403092686649252</v>
      </c>
      <c r="I3514" s="194">
        <f t="shared" si="456"/>
        <v>25.67454040895749</v>
      </c>
    </row>
    <row r="3515" spans="1:9" x14ac:dyDescent="0.3">
      <c r="A3515">
        <v>3503</v>
      </c>
      <c r="B3515">
        <v>0.12884749977763077</v>
      </c>
      <c r="C3515" s="194">
        <f t="shared" si="450"/>
        <v>15.208864283436748</v>
      </c>
      <c r="D3515" s="213">
        <f t="shared" si="451"/>
        <v>15.208864283436748</v>
      </c>
      <c r="E3515" s="194">
        <f t="shared" si="452"/>
        <v>0</v>
      </c>
      <c r="F3515" s="194">
        <f t="shared" si="453"/>
        <v>8.791135716563252</v>
      </c>
      <c r="G3515" s="194">
        <f t="shared" si="454"/>
        <v>6.1537950015942773</v>
      </c>
      <c r="H3515" s="194">
        <f t="shared" si="455"/>
        <v>17.490193925952259</v>
      </c>
      <c r="I3515" s="194">
        <f t="shared" si="456"/>
        <v>11.336398924357979</v>
      </c>
    </row>
    <row r="3516" spans="1:9" x14ac:dyDescent="0.3">
      <c r="A3516">
        <v>3504</v>
      </c>
      <c r="B3516">
        <v>4.3508721887822732E-2</v>
      </c>
      <c r="C3516" s="194">
        <f t="shared" si="450"/>
        <v>11.73192999754775</v>
      </c>
      <c r="D3516" s="213">
        <f t="shared" si="451"/>
        <v>11.73192999754775</v>
      </c>
      <c r="E3516" s="194">
        <f t="shared" si="452"/>
        <v>0</v>
      </c>
      <c r="F3516" s="194">
        <f t="shared" si="453"/>
        <v>12.26807000245225</v>
      </c>
      <c r="G3516" s="194">
        <f t="shared" si="454"/>
        <v>8.5876490017165761</v>
      </c>
      <c r="H3516" s="194">
        <f t="shared" si="455"/>
        <v>13.491719497179911</v>
      </c>
      <c r="I3516" s="194">
        <f t="shared" si="456"/>
        <v>4.9040704954633352</v>
      </c>
    </row>
    <row r="3517" spans="1:9" x14ac:dyDescent="0.3">
      <c r="A3517">
        <v>3505</v>
      </c>
      <c r="B3517">
        <v>0.22465510069069305</v>
      </c>
      <c r="C3517" s="194">
        <f t="shared" si="450"/>
        <v>17.460606843123855</v>
      </c>
      <c r="D3517" s="213">
        <f t="shared" si="451"/>
        <v>17.460606843123855</v>
      </c>
      <c r="E3517" s="194">
        <f t="shared" si="452"/>
        <v>0</v>
      </c>
      <c r="F3517" s="194">
        <f t="shared" si="453"/>
        <v>6.5393931568761445</v>
      </c>
      <c r="G3517" s="194">
        <f t="shared" si="454"/>
        <v>4.5775752098133013</v>
      </c>
      <c r="H3517" s="194">
        <f t="shared" si="455"/>
        <v>20.079697869592433</v>
      </c>
      <c r="I3517" s="194">
        <f t="shared" si="456"/>
        <v>15.502122659779131</v>
      </c>
    </row>
    <row r="3518" spans="1:9" x14ac:dyDescent="0.3">
      <c r="A3518">
        <v>3506</v>
      </c>
      <c r="B3518">
        <v>0.22629319979972473</v>
      </c>
      <c r="C3518" s="194">
        <f t="shared" si="450"/>
        <v>17.493339417835902</v>
      </c>
      <c r="D3518" s="213">
        <f t="shared" si="451"/>
        <v>17.493339417835902</v>
      </c>
      <c r="E3518" s="194">
        <f t="shared" si="452"/>
        <v>0</v>
      </c>
      <c r="F3518" s="194">
        <f t="shared" si="453"/>
        <v>6.5066605821640984</v>
      </c>
      <c r="G3518" s="194">
        <f t="shared" si="454"/>
        <v>4.5546624075148694</v>
      </c>
      <c r="H3518" s="194">
        <f t="shared" si="455"/>
        <v>20.117340330511286</v>
      </c>
      <c r="I3518" s="194">
        <f t="shared" si="456"/>
        <v>15.562677922996416</v>
      </c>
    </row>
    <row r="3519" spans="1:9" x14ac:dyDescent="0.3">
      <c r="A3519">
        <v>3507</v>
      </c>
      <c r="B3519">
        <v>0.14085737289183176</v>
      </c>
      <c r="C3519" s="194">
        <f t="shared" si="450"/>
        <v>15.54114825460216</v>
      </c>
      <c r="D3519" s="213">
        <f t="shared" si="451"/>
        <v>15.54114825460216</v>
      </c>
      <c r="E3519" s="194">
        <f t="shared" si="452"/>
        <v>0</v>
      </c>
      <c r="F3519" s="194">
        <f t="shared" si="453"/>
        <v>8.4588517453978405</v>
      </c>
      <c r="G3519" s="194">
        <f t="shared" si="454"/>
        <v>5.921196221778489</v>
      </c>
      <c r="H3519" s="194">
        <f t="shared" si="455"/>
        <v>17.872320492792483</v>
      </c>
      <c r="I3519" s="194">
        <f t="shared" si="456"/>
        <v>11.951124271013992</v>
      </c>
    </row>
    <row r="3520" spans="1:9" x14ac:dyDescent="0.3">
      <c r="A3520">
        <v>3508</v>
      </c>
      <c r="B3520">
        <v>0.62231423607352421</v>
      </c>
      <c r="C3520" s="194">
        <f t="shared" si="450"/>
        <v>23.86938691461711</v>
      </c>
      <c r="D3520" s="213">
        <f t="shared" si="451"/>
        <v>23.86938691461711</v>
      </c>
      <c r="E3520" s="194">
        <f t="shared" si="452"/>
        <v>0</v>
      </c>
      <c r="F3520" s="194">
        <f t="shared" si="453"/>
        <v>0.1306130853828904</v>
      </c>
      <c r="G3520" s="194">
        <f t="shared" si="454"/>
        <v>9.1429159768023294E-2</v>
      </c>
      <c r="H3520" s="194">
        <f t="shared" si="455"/>
        <v>27.449794951809675</v>
      </c>
      <c r="I3520" s="194">
        <f t="shared" si="456"/>
        <v>27.358365792041653</v>
      </c>
    </row>
    <row r="3521" spans="1:9" x14ac:dyDescent="0.3">
      <c r="A3521">
        <v>3509</v>
      </c>
      <c r="B3521">
        <v>0.10048402257734357</v>
      </c>
      <c r="C3521" s="194">
        <f t="shared" si="450"/>
        <v>14.327209389622121</v>
      </c>
      <c r="D3521" s="213">
        <f t="shared" si="451"/>
        <v>14.327209389622121</v>
      </c>
      <c r="E3521" s="194">
        <f t="shared" si="452"/>
        <v>0</v>
      </c>
      <c r="F3521" s="194">
        <f t="shared" si="453"/>
        <v>9.6727906103778789</v>
      </c>
      <c r="G3521" s="194">
        <f t="shared" si="454"/>
        <v>6.7709534272645158</v>
      </c>
      <c r="H3521" s="194">
        <f t="shared" si="455"/>
        <v>16.476290798065438</v>
      </c>
      <c r="I3521" s="194">
        <f t="shared" si="456"/>
        <v>9.7053373708009207</v>
      </c>
    </row>
    <row r="3522" spans="1:9" x14ac:dyDescent="0.3">
      <c r="A3522">
        <v>3510</v>
      </c>
      <c r="B3522">
        <v>6.0292838949293159E-2</v>
      </c>
      <c r="C3522" s="194">
        <f t="shared" si="450"/>
        <v>12.686080079205158</v>
      </c>
      <c r="D3522" s="213">
        <f t="shared" si="451"/>
        <v>12.686080079205158</v>
      </c>
      <c r="E3522" s="194">
        <f t="shared" si="452"/>
        <v>0</v>
      </c>
      <c r="F3522" s="194">
        <f t="shared" si="453"/>
        <v>11.313919920794842</v>
      </c>
      <c r="G3522" s="194">
        <f t="shared" si="454"/>
        <v>7.91974394455639</v>
      </c>
      <c r="H3522" s="194">
        <f t="shared" si="455"/>
        <v>14.588992091085931</v>
      </c>
      <c r="I3522" s="194">
        <f t="shared" si="456"/>
        <v>6.6692481465295383</v>
      </c>
    </row>
    <row r="3523" spans="1:9" x14ac:dyDescent="0.3">
      <c r="A3523">
        <v>3511</v>
      </c>
      <c r="B3523">
        <v>0.49264867767058429</v>
      </c>
      <c r="C3523" s="194">
        <f t="shared" si="450"/>
        <v>21.88943154781461</v>
      </c>
      <c r="D3523" s="213">
        <f t="shared" si="451"/>
        <v>21.88943154781461</v>
      </c>
      <c r="E3523" s="194">
        <f t="shared" si="452"/>
        <v>0</v>
      </c>
      <c r="F3523" s="194">
        <f t="shared" si="453"/>
        <v>2.1105684521853902</v>
      </c>
      <c r="G3523" s="194">
        <f t="shared" si="454"/>
        <v>1.4773979165297733</v>
      </c>
      <c r="H3523" s="194">
        <f t="shared" si="455"/>
        <v>25.1728462799868</v>
      </c>
      <c r="I3523" s="194">
        <f t="shared" si="456"/>
        <v>23.695448363457022</v>
      </c>
    </row>
    <row r="3524" spans="1:9" x14ac:dyDescent="0.3">
      <c r="A3524">
        <v>3512</v>
      </c>
      <c r="B3524">
        <v>8.5457381343502115E-2</v>
      </c>
      <c r="C3524" s="194">
        <f t="shared" si="450"/>
        <v>13.784377517602707</v>
      </c>
      <c r="D3524" s="213">
        <f t="shared" si="451"/>
        <v>13.784377517602707</v>
      </c>
      <c r="E3524" s="194">
        <f t="shared" si="452"/>
        <v>0</v>
      </c>
      <c r="F3524" s="194">
        <f t="shared" si="453"/>
        <v>10.215622482397293</v>
      </c>
      <c r="G3524" s="194">
        <f t="shared" si="454"/>
        <v>7.1509357376781058</v>
      </c>
      <c r="H3524" s="194">
        <f t="shared" si="455"/>
        <v>15.852034145243111</v>
      </c>
      <c r="I3524" s="194">
        <f t="shared" si="456"/>
        <v>8.7010984075650022</v>
      </c>
    </row>
    <row r="3525" spans="1:9" x14ac:dyDescent="0.3">
      <c r="A3525">
        <v>3513</v>
      </c>
      <c r="B3525">
        <v>0.51070500477453462</v>
      </c>
      <c r="C3525" s="194">
        <f t="shared" si="450"/>
        <v>22.161020131793606</v>
      </c>
      <c r="D3525" s="213">
        <f t="shared" si="451"/>
        <v>22.161020131793606</v>
      </c>
      <c r="E3525" s="194">
        <f t="shared" si="452"/>
        <v>0</v>
      </c>
      <c r="F3525" s="194">
        <f t="shared" si="453"/>
        <v>1.838979868206394</v>
      </c>
      <c r="G3525" s="194">
        <f t="shared" si="454"/>
        <v>1.287285907744476</v>
      </c>
      <c r="H3525" s="194">
        <f t="shared" si="455"/>
        <v>25.485173151562645</v>
      </c>
      <c r="I3525" s="194">
        <f t="shared" si="456"/>
        <v>24.197887243818165</v>
      </c>
    </row>
    <row r="3526" spans="1:9" x14ac:dyDescent="0.3">
      <c r="A3526">
        <v>3514</v>
      </c>
      <c r="B3526">
        <v>0.27253778059272893</v>
      </c>
      <c r="C3526" s="194">
        <f t="shared" si="450"/>
        <v>18.369065923092261</v>
      </c>
      <c r="D3526" s="213">
        <f t="shared" si="451"/>
        <v>18.369065923092261</v>
      </c>
      <c r="E3526" s="194">
        <f t="shared" si="452"/>
        <v>0</v>
      </c>
      <c r="F3526" s="194">
        <f t="shared" si="453"/>
        <v>5.6309340769077387</v>
      </c>
      <c r="G3526" s="194">
        <f t="shared" si="454"/>
        <v>3.9416538538354176</v>
      </c>
      <c r="H3526" s="194">
        <f t="shared" si="455"/>
        <v>21.124425811556097</v>
      </c>
      <c r="I3526" s="194">
        <f t="shared" si="456"/>
        <v>17.182771957720675</v>
      </c>
    </row>
    <row r="3527" spans="1:9" x14ac:dyDescent="0.3">
      <c r="A3527">
        <v>3515</v>
      </c>
      <c r="B3527">
        <v>9.2333950590858804E-2</v>
      </c>
      <c r="C3527" s="194">
        <f t="shared" si="450"/>
        <v>14.04088700139976</v>
      </c>
      <c r="D3527" s="213">
        <f t="shared" si="451"/>
        <v>14.04088700139976</v>
      </c>
      <c r="E3527" s="194">
        <f t="shared" si="452"/>
        <v>0</v>
      </c>
      <c r="F3527" s="194">
        <f t="shared" si="453"/>
        <v>9.95911299860024</v>
      </c>
      <c r="G3527" s="194">
        <f t="shared" si="454"/>
        <v>6.9713790990201687</v>
      </c>
      <c r="H3527" s="194">
        <f t="shared" si="455"/>
        <v>16.147020051609722</v>
      </c>
      <c r="I3527" s="194">
        <f t="shared" si="456"/>
        <v>9.1756409525895517</v>
      </c>
    </row>
    <row r="3528" spans="1:9" x14ac:dyDescent="0.3">
      <c r="A3528">
        <v>3516</v>
      </c>
      <c r="B3528">
        <v>3.5131439536575493E-2</v>
      </c>
      <c r="C3528" s="194">
        <f t="shared" si="450"/>
        <v>11.138726516190504</v>
      </c>
      <c r="D3528" s="213">
        <f t="shared" si="451"/>
        <v>11.138726516190504</v>
      </c>
      <c r="E3528" s="194">
        <f t="shared" si="452"/>
        <v>0</v>
      </c>
      <c r="F3528" s="194">
        <f t="shared" si="453"/>
        <v>12.861273483809496</v>
      </c>
      <c r="G3528" s="194">
        <f t="shared" si="454"/>
        <v>9.0028914386666479</v>
      </c>
      <c r="H3528" s="194">
        <f t="shared" si="455"/>
        <v>12.809535493619078</v>
      </c>
      <c r="I3528" s="194">
        <f t="shared" si="456"/>
        <v>3.806644054952427</v>
      </c>
    </row>
    <row r="3529" spans="1:9" x14ac:dyDescent="0.3">
      <c r="A3529">
        <v>3517</v>
      </c>
      <c r="B3529">
        <v>0.96942885247195887</v>
      </c>
      <c r="C3529" s="194">
        <f t="shared" si="450"/>
        <v>33.234790201858772</v>
      </c>
      <c r="D3529" s="213">
        <f t="shared" si="451"/>
        <v>24</v>
      </c>
      <c r="E3529" s="194">
        <f t="shared" si="452"/>
        <v>9.2347902018587718</v>
      </c>
      <c r="F3529" s="194">
        <f t="shared" si="453"/>
        <v>0</v>
      </c>
      <c r="G3529" s="194">
        <f t="shared" si="454"/>
        <v>10.620008732137586</v>
      </c>
      <c r="H3529" s="194">
        <f t="shared" si="455"/>
        <v>27.599999999999998</v>
      </c>
      <c r="I3529" s="194">
        <f t="shared" si="456"/>
        <v>27.599999999999994</v>
      </c>
    </row>
    <row r="3530" spans="1:9" x14ac:dyDescent="0.3">
      <c r="A3530">
        <v>3518</v>
      </c>
      <c r="B3530">
        <v>0.16867200199002907</v>
      </c>
      <c r="C3530" s="194">
        <f t="shared" si="450"/>
        <v>16.243441876143542</v>
      </c>
      <c r="D3530" s="213">
        <f t="shared" si="451"/>
        <v>16.243441876143542</v>
      </c>
      <c r="E3530" s="194">
        <f t="shared" si="452"/>
        <v>0</v>
      </c>
      <c r="F3530" s="194">
        <f t="shared" si="453"/>
        <v>7.7565581238564576</v>
      </c>
      <c r="G3530" s="194">
        <f t="shared" si="454"/>
        <v>5.4295906866995205</v>
      </c>
      <c r="H3530" s="194">
        <f t="shared" si="455"/>
        <v>18.679958157565071</v>
      </c>
      <c r="I3530" s="194">
        <f t="shared" si="456"/>
        <v>13.25036747086555</v>
      </c>
    </row>
    <row r="3531" spans="1:9" x14ac:dyDescent="0.3">
      <c r="A3531">
        <v>3519</v>
      </c>
      <c r="B3531">
        <v>0.55486094558589327</v>
      </c>
      <c r="C3531" s="194">
        <f t="shared" si="450"/>
        <v>22.827713855101798</v>
      </c>
      <c r="D3531" s="213">
        <f t="shared" si="451"/>
        <v>22.827713855101798</v>
      </c>
      <c r="E3531" s="194">
        <f t="shared" si="452"/>
        <v>0</v>
      </c>
      <c r="F3531" s="194">
        <f t="shared" si="453"/>
        <v>1.1722861448982016</v>
      </c>
      <c r="G3531" s="194">
        <f t="shared" si="454"/>
        <v>0.82060030142874119</v>
      </c>
      <c r="H3531" s="194">
        <f t="shared" si="455"/>
        <v>26.251870933367066</v>
      </c>
      <c r="I3531" s="194">
        <f t="shared" si="456"/>
        <v>25.431270631938322</v>
      </c>
    </row>
    <row r="3532" spans="1:9" x14ac:dyDescent="0.3">
      <c r="A3532">
        <v>3520</v>
      </c>
      <c r="B3532">
        <v>0.91402745126171125</v>
      </c>
      <c r="C3532" s="194">
        <f t="shared" si="450"/>
        <v>30.195882741998229</v>
      </c>
      <c r="D3532" s="213">
        <f t="shared" si="451"/>
        <v>24</v>
      </c>
      <c r="E3532" s="194">
        <f t="shared" si="452"/>
        <v>6.1958827419982292</v>
      </c>
      <c r="F3532" s="194">
        <f t="shared" si="453"/>
        <v>0</v>
      </c>
      <c r="G3532" s="194">
        <f t="shared" si="454"/>
        <v>7.1252651532979634</v>
      </c>
      <c r="H3532" s="194">
        <f t="shared" si="455"/>
        <v>27.599999999999998</v>
      </c>
      <c r="I3532" s="194">
        <f t="shared" si="456"/>
        <v>27.599999999999994</v>
      </c>
    </row>
    <row r="3533" spans="1:9" x14ac:dyDescent="0.3">
      <c r="A3533">
        <v>3521</v>
      </c>
      <c r="B3533">
        <v>0.50659544042305205</v>
      </c>
      <c r="C3533" s="194">
        <f t="shared" si="450"/>
        <v>22.099198423692709</v>
      </c>
      <c r="D3533" s="213">
        <f t="shared" si="451"/>
        <v>22.099198423692709</v>
      </c>
      <c r="E3533" s="194">
        <f t="shared" si="452"/>
        <v>0</v>
      </c>
      <c r="F3533" s="194">
        <f t="shared" si="453"/>
        <v>1.9008015763072912</v>
      </c>
      <c r="G3533" s="194">
        <f t="shared" si="454"/>
        <v>1.3305611034151039</v>
      </c>
      <c r="H3533" s="194">
        <f t="shared" si="455"/>
        <v>25.414078187246613</v>
      </c>
      <c r="I3533" s="194">
        <f t="shared" si="456"/>
        <v>24.083517083831506</v>
      </c>
    </row>
    <row r="3534" spans="1:9" x14ac:dyDescent="0.3">
      <c r="A3534">
        <v>3522</v>
      </c>
      <c r="B3534">
        <v>0.98790781596450938</v>
      </c>
      <c r="C3534" s="194">
        <f t="shared" ref="C3534:C3597" si="457">_xlfn.NORM.INV(B3534,$B$5,$B$6)</f>
        <v>35.525125645212043</v>
      </c>
      <c r="D3534" s="213">
        <f t="shared" ref="D3534:D3597" si="458">MIN(C3534,$D$6)</f>
        <v>24</v>
      </c>
      <c r="E3534" s="194">
        <f t="shared" ref="E3534:E3597" si="459">MAX(C3534-$D$6,0)</f>
        <v>11.525125645212043</v>
      </c>
      <c r="F3534" s="194">
        <f t="shared" ref="F3534:F3597" si="460">MAX($D$6-C3534,0)</f>
        <v>0</v>
      </c>
      <c r="G3534" s="194">
        <f t="shared" ref="G3534:G3597" si="461">E3534*$D$2+F3534*$D$3</f>
        <v>13.253894491993849</v>
      </c>
      <c r="H3534" s="194">
        <f t="shared" ref="H3534:H3597" si="462">$D$2*D3534</f>
        <v>27.599999999999998</v>
      </c>
      <c r="I3534" s="194">
        <f t="shared" ref="I3534:I3597" si="463">-$D$6*$B$2+D3534*$B$4+F3534*$B$3</f>
        <v>27.599999999999994</v>
      </c>
    </row>
    <row r="3535" spans="1:9" x14ac:dyDescent="0.3">
      <c r="A3535">
        <v>3523</v>
      </c>
      <c r="B3535">
        <v>0.37722515683482627</v>
      </c>
      <c r="C3535" s="194">
        <f t="shared" si="457"/>
        <v>20.123339761422514</v>
      </c>
      <c r="D3535" s="213">
        <f t="shared" si="458"/>
        <v>20.123339761422514</v>
      </c>
      <c r="E3535" s="194">
        <f t="shared" si="459"/>
        <v>0</v>
      </c>
      <c r="F3535" s="194">
        <f t="shared" si="460"/>
        <v>3.876660238577486</v>
      </c>
      <c r="G3535" s="194">
        <f t="shared" si="461"/>
        <v>2.7136621670042405</v>
      </c>
      <c r="H3535" s="194">
        <f t="shared" si="462"/>
        <v>23.141840725635888</v>
      </c>
      <c r="I3535" s="194">
        <f t="shared" si="463"/>
        <v>20.428178558631643</v>
      </c>
    </row>
    <row r="3536" spans="1:9" x14ac:dyDescent="0.3">
      <c r="A3536">
        <v>3524</v>
      </c>
      <c r="B3536">
        <v>6.2489579484884428E-2</v>
      </c>
      <c r="C3536" s="194">
        <f t="shared" si="457"/>
        <v>12.794768316673027</v>
      </c>
      <c r="D3536" s="213">
        <f t="shared" si="458"/>
        <v>12.794768316673027</v>
      </c>
      <c r="E3536" s="194">
        <f t="shared" si="459"/>
        <v>0</v>
      </c>
      <c r="F3536" s="194">
        <f t="shared" si="460"/>
        <v>11.205231683326973</v>
      </c>
      <c r="G3536" s="194">
        <f t="shared" si="461"/>
        <v>7.8436621783288816</v>
      </c>
      <c r="H3536" s="194">
        <f t="shared" si="462"/>
        <v>14.713983564173979</v>
      </c>
      <c r="I3536" s="194">
        <f t="shared" si="463"/>
        <v>6.8703213858450969</v>
      </c>
    </row>
    <row r="3537" spans="1:9" x14ac:dyDescent="0.3">
      <c r="A3537">
        <v>3525</v>
      </c>
      <c r="B3537">
        <v>0.43548550023546473</v>
      </c>
      <c r="C3537" s="194">
        <f t="shared" si="457"/>
        <v>21.025448593342379</v>
      </c>
      <c r="D3537" s="213">
        <f t="shared" si="458"/>
        <v>21.025448593342379</v>
      </c>
      <c r="E3537" s="194">
        <f t="shared" si="459"/>
        <v>0</v>
      </c>
      <c r="F3537" s="194">
        <f t="shared" si="460"/>
        <v>2.9745514066576213</v>
      </c>
      <c r="G3537" s="194">
        <f t="shared" si="461"/>
        <v>2.082185984660335</v>
      </c>
      <c r="H3537" s="194">
        <f t="shared" si="462"/>
        <v>24.179265882343735</v>
      </c>
      <c r="I3537" s="194">
        <f t="shared" si="463"/>
        <v>22.097079897683393</v>
      </c>
    </row>
    <row r="3538" spans="1:9" x14ac:dyDescent="0.3">
      <c r="A3538">
        <v>3526</v>
      </c>
      <c r="B3538">
        <v>0.77005971908224025</v>
      </c>
      <c r="C3538" s="194">
        <f t="shared" si="457"/>
        <v>26.43426121298641</v>
      </c>
      <c r="D3538" s="213">
        <f t="shared" si="458"/>
        <v>24</v>
      </c>
      <c r="E3538" s="194">
        <f t="shared" si="459"/>
        <v>2.4342612129864101</v>
      </c>
      <c r="F3538" s="194">
        <f t="shared" si="460"/>
        <v>0</v>
      </c>
      <c r="G3538" s="194">
        <f t="shared" si="461"/>
        <v>2.7994003949343713</v>
      </c>
      <c r="H3538" s="194">
        <f t="shared" si="462"/>
        <v>27.599999999999998</v>
      </c>
      <c r="I3538" s="194">
        <f t="shared" si="463"/>
        <v>27.599999999999994</v>
      </c>
    </row>
    <row r="3539" spans="1:9" x14ac:dyDescent="0.3">
      <c r="A3539">
        <v>3527</v>
      </c>
      <c r="B3539">
        <v>0.28765527390091983</v>
      </c>
      <c r="C3539" s="194">
        <f t="shared" si="457"/>
        <v>18.638514261600072</v>
      </c>
      <c r="D3539" s="213">
        <f t="shared" si="458"/>
        <v>18.638514261600072</v>
      </c>
      <c r="E3539" s="194">
        <f t="shared" si="459"/>
        <v>0</v>
      </c>
      <c r="F3539" s="194">
        <f t="shared" si="460"/>
        <v>5.3614857383999279</v>
      </c>
      <c r="G3539" s="194">
        <f t="shared" si="461"/>
        <v>3.7530400168799498</v>
      </c>
      <c r="H3539" s="194">
        <f t="shared" si="462"/>
        <v>21.434291400840081</v>
      </c>
      <c r="I3539" s="194">
        <f t="shared" si="463"/>
        <v>17.681251383960127</v>
      </c>
    </row>
    <row r="3540" spans="1:9" x14ac:dyDescent="0.3">
      <c r="A3540">
        <v>3528</v>
      </c>
      <c r="B3540">
        <v>0.8121123851207549</v>
      </c>
      <c r="C3540" s="194">
        <f t="shared" si="457"/>
        <v>27.314244287757543</v>
      </c>
      <c r="D3540" s="213">
        <f t="shared" si="458"/>
        <v>24</v>
      </c>
      <c r="E3540" s="194">
        <f t="shared" si="459"/>
        <v>3.3142442877575427</v>
      </c>
      <c r="F3540" s="194">
        <f t="shared" si="460"/>
        <v>0</v>
      </c>
      <c r="G3540" s="194">
        <f t="shared" si="461"/>
        <v>3.8113809309211737</v>
      </c>
      <c r="H3540" s="194">
        <f t="shared" si="462"/>
        <v>27.599999999999998</v>
      </c>
      <c r="I3540" s="194">
        <f t="shared" si="463"/>
        <v>27.599999999999994</v>
      </c>
    </row>
    <row r="3541" spans="1:9" x14ac:dyDescent="0.3">
      <c r="A3541">
        <v>3529</v>
      </c>
      <c r="B3541">
        <v>0.86476411614897397</v>
      </c>
      <c r="C3541" s="194">
        <f t="shared" si="457"/>
        <v>28.611860663999401</v>
      </c>
      <c r="D3541" s="213">
        <f t="shared" si="458"/>
        <v>24</v>
      </c>
      <c r="E3541" s="194">
        <f t="shared" si="459"/>
        <v>4.6118606639994013</v>
      </c>
      <c r="F3541" s="194">
        <f t="shared" si="460"/>
        <v>0</v>
      </c>
      <c r="G3541" s="194">
        <f t="shared" si="461"/>
        <v>5.3036397635993113</v>
      </c>
      <c r="H3541" s="194">
        <f t="shared" si="462"/>
        <v>27.599999999999998</v>
      </c>
      <c r="I3541" s="194">
        <f t="shared" si="463"/>
        <v>27.599999999999994</v>
      </c>
    </row>
    <row r="3542" spans="1:9" x14ac:dyDescent="0.3">
      <c r="A3542">
        <v>3530</v>
      </c>
      <c r="B3542">
        <v>0.80166505225621132</v>
      </c>
      <c r="C3542" s="194">
        <f t="shared" si="457"/>
        <v>27.085501766170573</v>
      </c>
      <c r="D3542" s="213">
        <f t="shared" si="458"/>
        <v>24</v>
      </c>
      <c r="E3542" s="194">
        <f t="shared" si="459"/>
        <v>3.085501766170573</v>
      </c>
      <c r="F3542" s="194">
        <f t="shared" si="460"/>
        <v>0</v>
      </c>
      <c r="G3542" s="194">
        <f t="shared" si="461"/>
        <v>3.5483270310961585</v>
      </c>
      <c r="H3542" s="194">
        <f t="shared" si="462"/>
        <v>27.599999999999998</v>
      </c>
      <c r="I3542" s="194">
        <f t="shared" si="463"/>
        <v>27.599999999999994</v>
      </c>
    </row>
    <row r="3543" spans="1:9" x14ac:dyDescent="0.3">
      <c r="A3543">
        <v>3531</v>
      </c>
      <c r="B3543">
        <v>0.37301892085713939</v>
      </c>
      <c r="C3543" s="194">
        <f t="shared" si="457"/>
        <v>20.056790970468562</v>
      </c>
      <c r="D3543" s="213">
        <f t="shared" si="458"/>
        <v>20.056790970468562</v>
      </c>
      <c r="E3543" s="194">
        <f t="shared" si="459"/>
        <v>0</v>
      </c>
      <c r="F3543" s="194">
        <f t="shared" si="460"/>
        <v>3.9432090295314381</v>
      </c>
      <c r="G3543" s="194">
        <f t="shared" si="461"/>
        <v>2.7602463206720071</v>
      </c>
      <c r="H3543" s="194">
        <f t="shared" si="462"/>
        <v>23.065309616038846</v>
      </c>
      <c r="I3543" s="194">
        <f t="shared" si="463"/>
        <v>20.305063295366839</v>
      </c>
    </row>
    <row r="3544" spans="1:9" x14ac:dyDescent="0.3">
      <c r="A3544">
        <v>3532</v>
      </c>
      <c r="B3544">
        <v>0.25184247124983061</v>
      </c>
      <c r="C3544" s="194">
        <f t="shared" si="457"/>
        <v>17.987781897096518</v>
      </c>
      <c r="D3544" s="213">
        <f t="shared" si="458"/>
        <v>17.987781897096518</v>
      </c>
      <c r="E3544" s="194">
        <f t="shared" si="459"/>
        <v>0</v>
      </c>
      <c r="F3544" s="194">
        <f t="shared" si="460"/>
        <v>6.012218102903482</v>
      </c>
      <c r="G3544" s="194">
        <f t="shared" si="461"/>
        <v>4.2085526720324378</v>
      </c>
      <c r="H3544" s="194">
        <f t="shared" si="462"/>
        <v>20.685949181660995</v>
      </c>
      <c r="I3544" s="194">
        <f t="shared" si="463"/>
        <v>16.477396509628555</v>
      </c>
    </row>
    <row r="3545" spans="1:9" x14ac:dyDescent="0.3">
      <c r="A3545">
        <v>3533</v>
      </c>
      <c r="B3545">
        <v>0.30733580424386653</v>
      </c>
      <c r="C3545" s="194">
        <f t="shared" si="457"/>
        <v>18.979502153801903</v>
      </c>
      <c r="D3545" s="213">
        <f t="shared" si="458"/>
        <v>18.979502153801903</v>
      </c>
      <c r="E3545" s="194">
        <f t="shared" si="459"/>
        <v>0</v>
      </c>
      <c r="F3545" s="194">
        <f t="shared" si="460"/>
        <v>5.0204978461980971</v>
      </c>
      <c r="G3545" s="194">
        <f t="shared" si="461"/>
        <v>3.5143484923386685</v>
      </c>
      <c r="H3545" s="194">
        <f t="shared" si="462"/>
        <v>21.826427476872187</v>
      </c>
      <c r="I3545" s="194">
        <f t="shared" si="463"/>
        <v>18.312078984533517</v>
      </c>
    </row>
    <row r="3546" spans="1:9" x14ac:dyDescent="0.3">
      <c r="A3546">
        <v>3534</v>
      </c>
      <c r="B3546">
        <v>0.82355344353822646</v>
      </c>
      <c r="C3546" s="194">
        <f t="shared" si="457"/>
        <v>27.573953381933308</v>
      </c>
      <c r="D3546" s="213">
        <f t="shared" si="458"/>
        <v>24</v>
      </c>
      <c r="E3546" s="194">
        <f t="shared" si="459"/>
        <v>3.5739533819333076</v>
      </c>
      <c r="F3546" s="194">
        <f t="shared" si="460"/>
        <v>0</v>
      </c>
      <c r="G3546" s="194">
        <f t="shared" si="461"/>
        <v>4.110046389223303</v>
      </c>
      <c r="H3546" s="194">
        <f t="shared" si="462"/>
        <v>27.599999999999998</v>
      </c>
      <c r="I3546" s="194">
        <f t="shared" si="463"/>
        <v>27.599999999999994</v>
      </c>
    </row>
    <row r="3547" spans="1:9" x14ac:dyDescent="0.3">
      <c r="A3547">
        <v>3535</v>
      </c>
      <c r="B3547">
        <v>0.90834143106006193</v>
      </c>
      <c r="C3547" s="194">
        <f t="shared" si="457"/>
        <v>29.983664237151697</v>
      </c>
      <c r="D3547" s="213">
        <f t="shared" si="458"/>
        <v>24</v>
      </c>
      <c r="E3547" s="194">
        <f t="shared" si="459"/>
        <v>5.9836642371516966</v>
      </c>
      <c r="F3547" s="194">
        <f t="shared" si="460"/>
        <v>0</v>
      </c>
      <c r="G3547" s="194">
        <f t="shared" si="461"/>
        <v>6.8812138727244507</v>
      </c>
      <c r="H3547" s="194">
        <f t="shared" si="462"/>
        <v>27.599999999999998</v>
      </c>
      <c r="I3547" s="194">
        <f t="shared" si="463"/>
        <v>27.599999999999994</v>
      </c>
    </row>
    <row r="3548" spans="1:9" x14ac:dyDescent="0.3">
      <c r="A3548">
        <v>3536</v>
      </c>
      <c r="B3548">
        <v>0.53802617453476587</v>
      </c>
      <c r="C3548" s="194">
        <f t="shared" si="457"/>
        <v>22.572773669880128</v>
      </c>
      <c r="D3548" s="213">
        <f t="shared" si="458"/>
        <v>22.572773669880128</v>
      </c>
      <c r="E3548" s="194">
        <f t="shared" si="459"/>
        <v>0</v>
      </c>
      <c r="F3548" s="194">
        <f t="shared" si="460"/>
        <v>1.427226330119872</v>
      </c>
      <c r="G3548" s="194">
        <f t="shared" si="461"/>
        <v>0.99905843108391046</v>
      </c>
      <c r="H3548" s="194">
        <f t="shared" si="462"/>
        <v>25.958689720362145</v>
      </c>
      <c r="I3548" s="194">
        <f t="shared" si="463"/>
        <v>24.959631289278231</v>
      </c>
    </row>
    <row r="3549" spans="1:9" x14ac:dyDescent="0.3">
      <c r="A3549">
        <v>3537</v>
      </c>
      <c r="B3549">
        <v>5.4545151628853428E-2</v>
      </c>
      <c r="C3549" s="194">
        <f t="shared" si="457"/>
        <v>12.386227622852214</v>
      </c>
      <c r="D3549" s="213">
        <f t="shared" si="458"/>
        <v>12.386227622852214</v>
      </c>
      <c r="E3549" s="194">
        <f t="shared" si="459"/>
        <v>0</v>
      </c>
      <c r="F3549" s="194">
        <f t="shared" si="460"/>
        <v>11.613772377147786</v>
      </c>
      <c r="G3549" s="194">
        <f t="shared" si="461"/>
        <v>8.1296406640034515</v>
      </c>
      <c r="H3549" s="194">
        <f t="shared" si="462"/>
        <v>14.244161766280046</v>
      </c>
      <c r="I3549" s="194">
        <f t="shared" si="463"/>
        <v>6.1145211022765915</v>
      </c>
    </row>
    <row r="3550" spans="1:9" x14ac:dyDescent="0.3">
      <c r="A3550">
        <v>3538</v>
      </c>
      <c r="B3550">
        <v>0.78304806645358238</v>
      </c>
      <c r="C3550" s="194">
        <f t="shared" si="457"/>
        <v>26.695172795537783</v>
      </c>
      <c r="D3550" s="213">
        <f t="shared" si="458"/>
        <v>24</v>
      </c>
      <c r="E3550" s="194">
        <f t="shared" si="459"/>
        <v>2.6951727955377827</v>
      </c>
      <c r="F3550" s="194">
        <f t="shared" si="460"/>
        <v>0</v>
      </c>
      <c r="G3550" s="194">
        <f t="shared" si="461"/>
        <v>3.09944871486845</v>
      </c>
      <c r="H3550" s="194">
        <f t="shared" si="462"/>
        <v>27.599999999999998</v>
      </c>
      <c r="I3550" s="194">
        <f t="shared" si="463"/>
        <v>27.599999999999994</v>
      </c>
    </row>
    <row r="3551" spans="1:9" x14ac:dyDescent="0.3">
      <c r="A3551">
        <v>3539</v>
      </c>
      <c r="B3551">
        <v>0.17511692637490617</v>
      </c>
      <c r="C3551" s="194">
        <f t="shared" si="457"/>
        <v>16.395185265545965</v>
      </c>
      <c r="D3551" s="213">
        <f t="shared" si="458"/>
        <v>16.395185265545965</v>
      </c>
      <c r="E3551" s="194">
        <f t="shared" si="459"/>
        <v>0</v>
      </c>
      <c r="F3551" s="194">
        <f t="shared" si="460"/>
        <v>7.6048147344540347</v>
      </c>
      <c r="G3551" s="194">
        <f t="shared" si="461"/>
        <v>5.3233703141178248</v>
      </c>
      <c r="H3551" s="194">
        <f t="shared" si="462"/>
        <v>18.85446305537786</v>
      </c>
      <c r="I3551" s="194">
        <f t="shared" si="463"/>
        <v>13.531092741260034</v>
      </c>
    </row>
    <row r="3552" spans="1:9" x14ac:dyDescent="0.3">
      <c r="A3552">
        <v>3540</v>
      </c>
      <c r="B3552">
        <v>1.8539160852431902E-2</v>
      </c>
      <c r="C3552" s="194">
        <f t="shared" si="457"/>
        <v>9.490596234429157</v>
      </c>
      <c r="D3552" s="213">
        <f t="shared" si="458"/>
        <v>9.490596234429157</v>
      </c>
      <c r="E3552" s="194">
        <f t="shared" si="459"/>
        <v>0</v>
      </c>
      <c r="F3552" s="194">
        <f t="shared" si="460"/>
        <v>14.509403765570843</v>
      </c>
      <c r="G3552" s="194">
        <f t="shared" si="461"/>
        <v>10.156582635899591</v>
      </c>
      <c r="H3552" s="194">
        <f t="shared" si="462"/>
        <v>10.914185669593529</v>
      </c>
      <c r="I3552" s="194">
        <f t="shared" si="463"/>
        <v>0.75760303369393878</v>
      </c>
    </row>
    <row r="3553" spans="1:9" x14ac:dyDescent="0.3">
      <c r="A3553">
        <v>3541</v>
      </c>
      <c r="B3553">
        <v>0.68026115020977052</v>
      </c>
      <c r="C3553" s="194">
        <f t="shared" si="457"/>
        <v>24.810575124263796</v>
      </c>
      <c r="D3553" s="213">
        <f t="shared" si="458"/>
        <v>24</v>
      </c>
      <c r="E3553" s="194">
        <f t="shared" si="459"/>
        <v>0.81057512426379574</v>
      </c>
      <c r="F3553" s="194">
        <f t="shared" si="460"/>
        <v>0</v>
      </c>
      <c r="G3553" s="194">
        <f t="shared" si="461"/>
        <v>0.93216139290336508</v>
      </c>
      <c r="H3553" s="194">
        <f t="shared" si="462"/>
        <v>27.599999999999998</v>
      </c>
      <c r="I3553" s="194">
        <f t="shared" si="463"/>
        <v>27.599999999999994</v>
      </c>
    </row>
    <row r="3554" spans="1:9" x14ac:dyDescent="0.3">
      <c r="A3554">
        <v>3542</v>
      </c>
      <c r="B3554">
        <v>0.48955568722804643</v>
      </c>
      <c r="C3554" s="194">
        <f t="shared" si="457"/>
        <v>21.842901993881686</v>
      </c>
      <c r="D3554" s="213">
        <f t="shared" si="458"/>
        <v>21.842901993881686</v>
      </c>
      <c r="E3554" s="194">
        <f t="shared" si="459"/>
        <v>0</v>
      </c>
      <c r="F3554" s="194">
        <f t="shared" si="460"/>
        <v>2.1570980061183143</v>
      </c>
      <c r="G3554" s="194">
        <f t="shared" si="461"/>
        <v>1.5099686042828202</v>
      </c>
      <c r="H3554" s="194">
        <f t="shared" si="462"/>
        <v>25.119337292963937</v>
      </c>
      <c r="I3554" s="194">
        <f t="shared" si="463"/>
        <v>23.609368688681116</v>
      </c>
    </row>
    <row r="3555" spans="1:9" x14ac:dyDescent="0.3">
      <c r="A3555">
        <v>3543</v>
      </c>
      <c r="B3555">
        <v>0.376598098558525</v>
      </c>
      <c r="C3555" s="194">
        <f t="shared" si="457"/>
        <v>20.113433614332688</v>
      </c>
      <c r="D3555" s="213">
        <f t="shared" si="458"/>
        <v>20.113433614332688</v>
      </c>
      <c r="E3555" s="194">
        <f t="shared" si="459"/>
        <v>0</v>
      </c>
      <c r="F3555" s="194">
        <f t="shared" si="460"/>
        <v>3.8865663856673116</v>
      </c>
      <c r="G3555" s="194">
        <f t="shared" si="461"/>
        <v>2.7205964699671186</v>
      </c>
      <c r="H3555" s="194">
        <f t="shared" si="462"/>
        <v>23.130448656482589</v>
      </c>
      <c r="I3555" s="194">
        <f t="shared" si="463"/>
        <v>20.409852186515465</v>
      </c>
    </row>
    <row r="3556" spans="1:9" x14ac:dyDescent="0.3">
      <c r="A3556">
        <v>3544</v>
      </c>
      <c r="B3556">
        <v>0.54199446768277326</v>
      </c>
      <c r="C3556" s="194">
        <f t="shared" si="457"/>
        <v>22.632758061795013</v>
      </c>
      <c r="D3556" s="213">
        <f t="shared" si="458"/>
        <v>22.632758061795013</v>
      </c>
      <c r="E3556" s="194">
        <f t="shared" si="459"/>
        <v>0</v>
      </c>
      <c r="F3556" s="194">
        <f t="shared" si="460"/>
        <v>1.3672419382049874</v>
      </c>
      <c r="G3556" s="194">
        <f t="shared" si="461"/>
        <v>0.95706935674349125</v>
      </c>
      <c r="H3556" s="194">
        <f t="shared" si="462"/>
        <v>26.027671771064263</v>
      </c>
      <c r="I3556" s="194">
        <f t="shared" si="463"/>
        <v>25.070602414320767</v>
      </c>
    </row>
    <row r="3557" spans="1:9" x14ac:dyDescent="0.3">
      <c r="A3557">
        <v>3545</v>
      </c>
      <c r="B3557">
        <v>0.91929548665816441</v>
      </c>
      <c r="C3557" s="194">
        <f t="shared" si="457"/>
        <v>30.402090141961843</v>
      </c>
      <c r="D3557" s="213">
        <f t="shared" si="458"/>
        <v>24</v>
      </c>
      <c r="E3557" s="194">
        <f t="shared" si="459"/>
        <v>6.4020901419618426</v>
      </c>
      <c r="F3557" s="194">
        <f t="shared" si="460"/>
        <v>0</v>
      </c>
      <c r="G3557" s="194">
        <f t="shared" si="461"/>
        <v>7.3624036632561181</v>
      </c>
      <c r="H3557" s="194">
        <f t="shared" si="462"/>
        <v>27.599999999999998</v>
      </c>
      <c r="I3557" s="194">
        <f t="shared" si="463"/>
        <v>27.599999999999994</v>
      </c>
    </row>
    <row r="3558" spans="1:9" x14ac:dyDescent="0.3">
      <c r="A3558">
        <v>3546</v>
      </c>
      <c r="B3558">
        <v>5.4603510691293988E-2</v>
      </c>
      <c r="C3558" s="194">
        <f t="shared" si="457"/>
        <v>12.389394702079656</v>
      </c>
      <c r="D3558" s="213">
        <f t="shared" si="458"/>
        <v>12.389394702079656</v>
      </c>
      <c r="E3558" s="194">
        <f t="shared" si="459"/>
        <v>0</v>
      </c>
      <c r="F3558" s="194">
        <f t="shared" si="460"/>
        <v>11.610605297920344</v>
      </c>
      <c r="G3558" s="194">
        <f t="shared" si="461"/>
        <v>8.1274237085442422</v>
      </c>
      <c r="H3558" s="194">
        <f t="shared" si="462"/>
        <v>14.247803907391603</v>
      </c>
      <c r="I3558" s="194">
        <f t="shared" si="463"/>
        <v>6.1203801988473598</v>
      </c>
    </row>
    <row r="3559" spans="1:9" x14ac:dyDescent="0.3">
      <c r="A3559">
        <v>3547</v>
      </c>
      <c r="B3559">
        <v>0.82331296226057626</v>
      </c>
      <c r="C3559" s="194">
        <f t="shared" si="457"/>
        <v>27.568387433139346</v>
      </c>
      <c r="D3559" s="213">
        <f t="shared" si="458"/>
        <v>24</v>
      </c>
      <c r="E3559" s="194">
        <f t="shared" si="459"/>
        <v>3.5683874331393461</v>
      </c>
      <c r="F3559" s="194">
        <f t="shared" si="460"/>
        <v>0</v>
      </c>
      <c r="G3559" s="194">
        <f t="shared" si="461"/>
        <v>4.1036455481102481</v>
      </c>
      <c r="H3559" s="194">
        <f t="shared" si="462"/>
        <v>27.599999999999998</v>
      </c>
      <c r="I3559" s="194">
        <f t="shared" si="463"/>
        <v>27.599999999999994</v>
      </c>
    </row>
    <row r="3560" spans="1:9" x14ac:dyDescent="0.3">
      <c r="A3560">
        <v>3548</v>
      </c>
      <c r="B3560">
        <v>0.96419730842528928</v>
      </c>
      <c r="C3560" s="194">
        <f t="shared" si="457"/>
        <v>32.809713493433712</v>
      </c>
      <c r="D3560" s="213">
        <f t="shared" si="458"/>
        <v>24</v>
      </c>
      <c r="E3560" s="194">
        <f t="shared" si="459"/>
        <v>8.809713493433712</v>
      </c>
      <c r="F3560" s="194">
        <f t="shared" si="460"/>
        <v>0</v>
      </c>
      <c r="G3560" s="194">
        <f t="shared" si="461"/>
        <v>10.131170517448767</v>
      </c>
      <c r="H3560" s="194">
        <f t="shared" si="462"/>
        <v>27.599999999999998</v>
      </c>
      <c r="I3560" s="194">
        <f t="shared" si="463"/>
        <v>27.599999999999994</v>
      </c>
    </row>
    <row r="3561" spans="1:9" x14ac:dyDescent="0.3">
      <c r="A3561">
        <v>3549</v>
      </c>
      <c r="B3561">
        <v>0.33531032726612264</v>
      </c>
      <c r="C3561" s="194">
        <f t="shared" si="457"/>
        <v>19.44822190424626</v>
      </c>
      <c r="D3561" s="213">
        <f t="shared" si="458"/>
        <v>19.44822190424626</v>
      </c>
      <c r="E3561" s="194">
        <f t="shared" si="459"/>
        <v>0</v>
      </c>
      <c r="F3561" s="194">
        <f t="shared" si="460"/>
        <v>4.5517780957537397</v>
      </c>
      <c r="G3561" s="194">
        <f t="shared" si="461"/>
        <v>3.1862446670276179</v>
      </c>
      <c r="H3561" s="194">
        <f t="shared" si="462"/>
        <v>22.365455189883196</v>
      </c>
      <c r="I3561" s="194">
        <f t="shared" si="463"/>
        <v>19.179210522855577</v>
      </c>
    </row>
    <row r="3562" spans="1:9" x14ac:dyDescent="0.3">
      <c r="A3562">
        <v>3550</v>
      </c>
      <c r="B3562">
        <v>0.52945904613511452</v>
      </c>
      <c r="C3562" s="194">
        <f t="shared" si="457"/>
        <v>22.443460686448681</v>
      </c>
      <c r="D3562" s="213">
        <f t="shared" si="458"/>
        <v>22.443460686448681</v>
      </c>
      <c r="E3562" s="194">
        <f t="shared" si="459"/>
        <v>0</v>
      </c>
      <c r="F3562" s="194">
        <f t="shared" si="460"/>
        <v>1.556539313551319</v>
      </c>
      <c r="G3562" s="194">
        <f t="shared" si="461"/>
        <v>1.0895775194859234</v>
      </c>
      <c r="H3562" s="194">
        <f t="shared" si="462"/>
        <v>25.80997978941598</v>
      </c>
      <c r="I3562" s="194">
        <f t="shared" si="463"/>
        <v>24.720402269930055</v>
      </c>
    </row>
    <row r="3563" spans="1:9" x14ac:dyDescent="0.3">
      <c r="A3563">
        <v>3551</v>
      </c>
      <c r="B3563">
        <v>0.14339012371961646</v>
      </c>
      <c r="C3563" s="194">
        <f t="shared" si="457"/>
        <v>15.608731222130377</v>
      </c>
      <c r="D3563" s="213">
        <f t="shared" si="458"/>
        <v>15.608731222130377</v>
      </c>
      <c r="E3563" s="194">
        <f t="shared" si="459"/>
        <v>0</v>
      </c>
      <c r="F3563" s="194">
        <f t="shared" si="460"/>
        <v>8.3912687778696231</v>
      </c>
      <c r="G3563" s="194">
        <f t="shared" si="461"/>
        <v>5.8738881445087365</v>
      </c>
      <c r="H3563" s="194">
        <f t="shared" si="462"/>
        <v>17.950040905449931</v>
      </c>
      <c r="I3563" s="194">
        <f t="shared" si="463"/>
        <v>12.076152760941193</v>
      </c>
    </row>
    <row r="3564" spans="1:9" x14ac:dyDescent="0.3">
      <c r="A3564">
        <v>3552</v>
      </c>
      <c r="B3564">
        <v>0.53309546418842779</v>
      </c>
      <c r="C3564" s="194">
        <f t="shared" si="457"/>
        <v>22.49832045703204</v>
      </c>
      <c r="D3564" s="213">
        <f t="shared" si="458"/>
        <v>22.49832045703204</v>
      </c>
      <c r="E3564" s="194">
        <f t="shared" si="459"/>
        <v>0</v>
      </c>
      <c r="F3564" s="194">
        <f t="shared" si="460"/>
        <v>1.5016795429679597</v>
      </c>
      <c r="G3564" s="194">
        <f t="shared" si="461"/>
        <v>1.0511756800775718</v>
      </c>
      <c r="H3564" s="194">
        <f t="shared" si="462"/>
        <v>25.873068525586845</v>
      </c>
      <c r="I3564" s="194">
        <f t="shared" si="463"/>
        <v>24.821892845509275</v>
      </c>
    </row>
    <row r="3565" spans="1:9" x14ac:dyDescent="0.3">
      <c r="A3565">
        <v>3553</v>
      </c>
      <c r="B3565">
        <v>0.88988372931506299</v>
      </c>
      <c r="C3565" s="194">
        <f t="shared" si="457"/>
        <v>29.35546006151219</v>
      </c>
      <c r="D3565" s="213">
        <f t="shared" si="458"/>
        <v>24</v>
      </c>
      <c r="E3565" s="194">
        <f t="shared" si="459"/>
        <v>5.3554600615121899</v>
      </c>
      <c r="F3565" s="194">
        <f t="shared" si="460"/>
        <v>0</v>
      </c>
      <c r="G3565" s="194">
        <f t="shared" si="461"/>
        <v>6.1587790707390182</v>
      </c>
      <c r="H3565" s="194">
        <f t="shared" si="462"/>
        <v>27.599999999999998</v>
      </c>
      <c r="I3565" s="194">
        <f t="shared" si="463"/>
        <v>27.599999999999994</v>
      </c>
    </row>
    <row r="3566" spans="1:9" x14ac:dyDescent="0.3">
      <c r="A3566">
        <v>3554</v>
      </c>
      <c r="B3566">
        <v>0.7325735684716953</v>
      </c>
      <c r="C3566" s="194">
        <f t="shared" si="457"/>
        <v>25.723690955624832</v>
      </c>
      <c r="D3566" s="213">
        <f t="shared" si="458"/>
        <v>24</v>
      </c>
      <c r="E3566" s="194">
        <f t="shared" si="459"/>
        <v>1.7236909556248321</v>
      </c>
      <c r="F3566" s="194">
        <f t="shared" si="460"/>
        <v>0</v>
      </c>
      <c r="G3566" s="194">
        <f t="shared" si="461"/>
        <v>1.9822445989685569</v>
      </c>
      <c r="H3566" s="194">
        <f t="shared" si="462"/>
        <v>27.599999999999998</v>
      </c>
      <c r="I3566" s="194">
        <f t="shared" si="463"/>
        <v>27.599999999999994</v>
      </c>
    </row>
    <row r="3567" spans="1:9" x14ac:dyDescent="0.3">
      <c r="A3567">
        <v>3555</v>
      </c>
      <c r="B3567">
        <v>0.39423391782906381</v>
      </c>
      <c r="C3567" s="194">
        <f t="shared" si="457"/>
        <v>20.390195552196587</v>
      </c>
      <c r="D3567" s="213">
        <f t="shared" si="458"/>
        <v>20.390195552196587</v>
      </c>
      <c r="E3567" s="194">
        <f t="shared" si="459"/>
        <v>0</v>
      </c>
      <c r="F3567" s="194">
        <f t="shared" si="460"/>
        <v>3.6098044478034126</v>
      </c>
      <c r="G3567" s="194">
        <f t="shared" si="461"/>
        <v>2.5268631134623889</v>
      </c>
      <c r="H3567" s="194">
        <f t="shared" si="462"/>
        <v>23.448724885026074</v>
      </c>
      <c r="I3567" s="194">
        <f t="shared" si="463"/>
        <v>20.92186177156368</v>
      </c>
    </row>
    <row r="3568" spans="1:9" x14ac:dyDescent="0.3">
      <c r="A3568">
        <v>3556</v>
      </c>
      <c r="B3568">
        <v>0.35016155068619026</v>
      </c>
      <c r="C3568" s="194">
        <f t="shared" si="457"/>
        <v>19.690693900561527</v>
      </c>
      <c r="D3568" s="213">
        <f t="shared" si="458"/>
        <v>19.690693900561527</v>
      </c>
      <c r="E3568" s="194">
        <f t="shared" si="459"/>
        <v>0</v>
      </c>
      <c r="F3568" s="194">
        <f t="shared" si="460"/>
        <v>4.3093060994384729</v>
      </c>
      <c r="G3568" s="194">
        <f t="shared" si="461"/>
        <v>3.0165142696069314</v>
      </c>
      <c r="H3568" s="194">
        <f t="shared" si="462"/>
        <v>22.644297985645753</v>
      </c>
      <c r="I3568" s="194">
        <f t="shared" si="463"/>
        <v>19.627783716038824</v>
      </c>
    </row>
    <row r="3569" spans="1:9" x14ac:dyDescent="0.3">
      <c r="A3569">
        <v>3557</v>
      </c>
      <c r="B3569">
        <v>0.58596081766345431</v>
      </c>
      <c r="C3569" s="194">
        <f t="shared" si="457"/>
        <v>23.303000741059222</v>
      </c>
      <c r="D3569" s="213">
        <f t="shared" si="458"/>
        <v>23.303000741059222</v>
      </c>
      <c r="E3569" s="194">
        <f t="shared" si="459"/>
        <v>0</v>
      </c>
      <c r="F3569" s="194">
        <f t="shared" si="460"/>
        <v>0.69699925894077808</v>
      </c>
      <c r="G3569" s="194">
        <f t="shared" si="461"/>
        <v>0.48789948125854471</v>
      </c>
      <c r="H3569" s="194">
        <f t="shared" si="462"/>
        <v>26.798450852218103</v>
      </c>
      <c r="I3569" s="194">
        <f t="shared" si="463"/>
        <v>26.310551370959558</v>
      </c>
    </row>
    <row r="3570" spans="1:9" x14ac:dyDescent="0.3">
      <c r="A3570">
        <v>3558</v>
      </c>
      <c r="B3570">
        <v>0.71386792274053434</v>
      </c>
      <c r="C3570" s="194">
        <f t="shared" si="457"/>
        <v>25.388320652431318</v>
      </c>
      <c r="D3570" s="213">
        <f t="shared" si="458"/>
        <v>24</v>
      </c>
      <c r="E3570" s="194">
        <f t="shared" si="459"/>
        <v>1.3883206524313181</v>
      </c>
      <c r="F3570" s="194">
        <f t="shared" si="460"/>
        <v>0</v>
      </c>
      <c r="G3570" s="194">
        <f t="shared" si="461"/>
        <v>1.5965687502960157</v>
      </c>
      <c r="H3570" s="194">
        <f t="shared" si="462"/>
        <v>27.599999999999998</v>
      </c>
      <c r="I3570" s="194">
        <f t="shared" si="463"/>
        <v>27.599999999999994</v>
      </c>
    </row>
    <row r="3571" spans="1:9" x14ac:dyDescent="0.3">
      <c r="A3571">
        <v>3559</v>
      </c>
      <c r="B3571">
        <v>0.21946541187390434</v>
      </c>
      <c r="C3571" s="194">
        <f t="shared" si="457"/>
        <v>17.356000329656119</v>
      </c>
      <c r="D3571" s="213">
        <f t="shared" si="458"/>
        <v>17.356000329656119</v>
      </c>
      <c r="E3571" s="194">
        <f t="shared" si="459"/>
        <v>0</v>
      </c>
      <c r="F3571" s="194">
        <f t="shared" si="460"/>
        <v>6.6439996703438808</v>
      </c>
      <c r="G3571" s="194">
        <f t="shared" si="461"/>
        <v>4.6507997692407166</v>
      </c>
      <c r="H3571" s="194">
        <f t="shared" si="462"/>
        <v>19.959400379104537</v>
      </c>
      <c r="I3571" s="194">
        <f t="shared" si="463"/>
        <v>15.30860060986382</v>
      </c>
    </row>
    <row r="3572" spans="1:9" x14ac:dyDescent="0.3">
      <c r="A3572">
        <v>3560</v>
      </c>
      <c r="B3572">
        <v>0.85454320319557631</v>
      </c>
      <c r="C3572" s="194">
        <f t="shared" si="457"/>
        <v>28.336717379523769</v>
      </c>
      <c r="D3572" s="213">
        <f t="shared" si="458"/>
        <v>24</v>
      </c>
      <c r="E3572" s="194">
        <f t="shared" si="459"/>
        <v>4.336717379523769</v>
      </c>
      <c r="F3572" s="194">
        <f t="shared" si="460"/>
        <v>0</v>
      </c>
      <c r="G3572" s="194">
        <f t="shared" si="461"/>
        <v>4.9872249864523344</v>
      </c>
      <c r="H3572" s="194">
        <f t="shared" si="462"/>
        <v>27.599999999999998</v>
      </c>
      <c r="I3572" s="194">
        <f t="shared" si="463"/>
        <v>27.599999999999994</v>
      </c>
    </row>
    <row r="3573" spans="1:9" x14ac:dyDescent="0.3">
      <c r="A3573">
        <v>3561</v>
      </c>
      <c r="B3573">
        <v>0.23207257211643917</v>
      </c>
      <c r="C3573" s="194">
        <f t="shared" si="457"/>
        <v>17.607769737859471</v>
      </c>
      <c r="D3573" s="213">
        <f t="shared" si="458"/>
        <v>17.607769737859471</v>
      </c>
      <c r="E3573" s="194">
        <f t="shared" si="459"/>
        <v>0</v>
      </c>
      <c r="F3573" s="194">
        <f t="shared" si="460"/>
        <v>6.3922302621405294</v>
      </c>
      <c r="G3573" s="194">
        <f t="shared" si="461"/>
        <v>4.4745611834983707</v>
      </c>
      <c r="H3573" s="194">
        <f t="shared" si="462"/>
        <v>20.248935198538391</v>
      </c>
      <c r="I3573" s="194">
        <f t="shared" si="463"/>
        <v>15.774374015040015</v>
      </c>
    </row>
    <row r="3574" spans="1:9" x14ac:dyDescent="0.3">
      <c r="A3574">
        <v>3562</v>
      </c>
      <c r="B3574">
        <v>0.91414925886616039</v>
      </c>
      <c r="C3574" s="194">
        <f t="shared" si="457"/>
        <v>30.200542051426797</v>
      </c>
      <c r="D3574" s="213">
        <f t="shared" si="458"/>
        <v>24</v>
      </c>
      <c r="E3574" s="194">
        <f t="shared" si="459"/>
        <v>6.2005420514267975</v>
      </c>
      <c r="F3574" s="194">
        <f t="shared" si="460"/>
        <v>0</v>
      </c>
      <c r="G3574" s="194">
        <f t="shared" si="461"/>
        <v>7.1306233591408166</v>
      </c>
      <c r="H3574" s="194">
        <f t="shared" si="462"/>
        <v>27.599999999999998</v>
      </c>
      <c r="I3574" s="194">
        <f t="shared" si="463"/>
        <v>27.599999999999994</v>
      </c>
    </row>
    <row r="3575" spans="1:9" x14ac:dyDescent="0.3">
      <c r="A3575">
        <v>3563</v>
      </c>
      <c r="B3575">
        <v>0.67428585038426769</v>
      </c>
      <c r="C3575" s="194">
        <f t="shared" si="457"/>
        <v>24.7106731705972</v>
      </c>
      <c r="D3575" s="213">
        <f t="shared" si="458"/>
        <v>24</v>
      </c>
      <c r="E3575" s="194">
        <f t="shared" si="459"/>
        <v>0.71067317059720025</v>
      </c>
      <c r="F3575" s="194">
        <f t="shared" si="460"/>
        <v>0</v>
      </c>
      <c r="G3575" s="194">
        <f t="shared" si="461"/>
        <v>0.81727414618678018</v>
      </c>
      <c r="H3575" s="194">
        <f t="shared" si="462"/>
        <v>27.599999999999998</v>
      </c>
      <c r="I3575" s="194">
        <f t="shared" si="463"/>
        <v>27.599999999999994</v>
      </c>
    </row>
    <row r="3576" spans="1:9" x14ac:dyDescent="0.3">
      <c r="A3576">
        <v>3564</v>
      </c>
      <c r="B3576">
        <v>0.75243768010679779</v>
      </c>
      <c r="C3576" s="194">
        <f t="shared" si="457"/>
        <v>26.093084742535073</v>
      </c>
      <c r="D3576" s="213">
        <f t="shared" si="458"/>
        <v>24</v>
      </c>
      <c r="E3576" s="194">
        <f t="shared" si="459"/>
        <v>2.0930847425350727</v>
      </c>
      <c r="F3576" s="194">
        <f t="shared" si="460"/>
        <v>0</v>
      </c>
      <c r="G3576" s="194">
        <f t="shared" si="461"/>
        <v>2.4070474539153333</v>
      </c>
      <c r="H3576" s="194">
        <f t="shared" si="462"/>
        <v>27.599999999999998</v>
      </c>
      <c r="I3576" s="194">
        <f t="shared" si="463"/>
        <v>27.599999999999994</v>
      </c>
    </row>
    <row r="3577" spans="1:9" x14ac:dyDescent="0.3">
      <c r="A3577">
        <v>3565</v>
      </c>
      <c r="B3577">
        <v>0.56774826854930405</v>
      </c>
      <c r="C3577" s="194">
        <f t="shared" si="457"/>
        <v>23.023865796262047</v>
      </c>
      <c r="D3577" s="213">
        <f t="shared" si="458"/>
        <v>23.023865796262047</v>
      </c>
      <c r="E3577" s="194">
        <f t="shared" si="459"/>
        <v>0</v>
      </c>
      <c r="F3577" s="194">
        <f t="shared" si="460"/>
        <v>0.97613420373795279</v>
      </c>
      <c r="G3577" s="194">
        <f t="shared" si="461"/>
        <v>0.68329394261656706</v>
      </c>
      <c r="H3577" s="194">
        <f t="shared" si="462"/>
        <v>26.477445665701353</v>
      </c>
      <c r="I3577" s="194">
        <f t="shared" si="463"/>
        <v>25.794151723084788</v>
      </c>
    </row>
    <row r="3578" spans="1:9" x14ac:dyDescent="0.3">
      <c r="A3578">
        <v>3566</v>
      </c>
      <c r="B3578">
        <v>0.32309494533510907</v>
      </c>
      <c r="C3578" s="194">
        <f t="shared" si="457"/>
        <v>19.245630062206768</v>
      </c>
      <c r="D3578" s="213">
        <f t="shared" si="458"/>
        <v>19.245630062206768</v>
      </c>
      <c r="E3578" s="194">
        <f t="shared" si="459"/>
        <v>0</v>
      </c>
      <c r="F3578" s="194">
        <f t="shared" si="460"/>
        <v>4.754369937793232</v>
      </c>
      <c r="G3578" s="194">
        <f t="shared" si="461"/>
        <v>3.328058956455263</v>
      </c>
      <c r="H3578" s="194">
        <f t="shared" si="462"/>
        <v>22.132474571537781</v>
      </c>
      <c r="I3578" s="194">
        <f t="shared" si="463"/>
        <v>18.804415615082515</v>
      </c>
    </row>
    <row r="3579" spans="1:9" x14ac:dyDescent="0.3">
      <c r="A3579">
        <v>3567</v>
      </c>
      <c r="B3579">
        <v>0.66323613766522693</v>
      </c>
      <c r="C3579" s="194">
        <f t="shared" si="457"/>
        <v>24.527868253277042</v>
      </c>
      <c r="D3579" s="213">
        <f t="shared" si="458"/>
        <v>24</v>
      </c>
      <c r="E3579" s="194">
        <f t="shared" si="459"/>
        <v>0.52786825327704179</v>
      </c>
      <c r="F3579" s="194">
        <f t="shared" si="460"/>
        <v>0</v>
      </c>
      <c r="G3579" s="194">
        <f t="shared" si="461"/>
        <v>0.60704849126859806</v>
      </c>
      <c r="H3579" s="194">
        <f t="shared" si="462"/>
        <v>27.599999999999998</v>
      </c>
      <c r="I3579" s="194">
        <f t="shared" si="463"/>
        <v>27.599999999999994</v>
      </c>
    </row>
    <row r="3580" spans="1:9" x14ac:dyDescent="0.3">
      <c r="A3580">
        <v>3568</v>
      </c>
      <c r="B3580">
        <v>0.21954595254437792</v>
      </c>
      <c r="C3580" s="194">
        <f t="shared" si="457"/>
        <v>17.357634503802231</v>
      </c>
      <c r="D3580" s="213">
        <f t="shared" si="458"/>
        <v>17.357634503802231</v>
      </c>
      <c r="E3580" s="194">
        <f t="shared" si="459"/>
        <v>0</v>
      </c>
      <c r="F3580" s="194">
        <f t="shared" si="460"/>
        <v>6.6423654961977689</v>
      </c>
      <c r="G3580" s="194">
        <f t="shared" si="461"/>
        <v>4.6496558473384386</v>
      </c>
      <c r="H3580" s="194">
        <f t="shared" si="462"/>
        <v>19.961279679372563</v>
      </c>
      <c r="I3580" s="194">
        <f t="shared" si="463"/>
        <v>15.311623832034126</v>
      </c>
    </row>
    <row r="3581" spans="1:9" x14ac:dyDescent="0.3">
      <c r="A3581">
        <v>3569</v>
      </c>
      <c r="B3581">
        <v>0.1633899696395269</v>
      </c>
      <c r="C3581" s="194">
        <f t="shared" si="457"/>
        <v>16.116277219832341</v>
      </c>
      <c r="D3581" s="213">
        <f t="shared" si="458"/>
        <v>16.116277219832341</v>
      </c>
      <c r="E3581" s="194">
        <f t="shared" si="459"/>
        <v>0</v>
      </c>
      <c r="F3581" s="194">
        <f t="shared" si="460"/>
        <v>7.883722780167659</v>
      </c>
      <c r="G3581" s="194">
        <f t="shared" si="461"/>
        <v>5.5186059461173622</v>
      </c>
      <c r="H3581" s="194">
        <f t="shared" si="462"/>
        <v>18.53371880280719</v>
      </c>
      <c r="I3581" s="194">
        <f t="shared" si="463"/>
        <v>13.015112856689829</v>
      </c>
    </row>
    <row r="3582" spans="1:9" x14ac:dyDescent="0.3">
      <c r="A3582">
        <v>3570</v>
      </c>
      <c r="B3582">
        <v>0.56144961793009696</v>
      </c>
      <c r="C3582" s="194">
        <f t="shared" si="457"/>
        <v>22.927873254981478</v>
      </c>
      <c r="D3582" s="213">
        <f t="shared" si="458"/>
        <v>22.927873254981478</v>
      </c>
      <c r="E3582" s="194">
        <f t="shared" si="459"/>
        <v>0</v>
      </c>
      <c r="F3582" s="194">
        <f t="shared" si="460"/>
        <v>1.0721267450185223</v>
      </c>
      <c r="G3582" s="194">
        <f t="shared" si="461"/>
        <v>0.75048872151296575</v>
      </c>
      <c r="H3582" s="194">
        <f t="shared" si="462"/>
        <v>26.367054243228697</v>
      </c>
      <c r="I3582" s="194">
        <f t="shared" si="463"/>
        <v>25.616565521715728</v>
      </c>
    </row>
    <row r="3583" spans="1:9" x14ac:dyDescent="0.3">
      <c r="A3583">
        <v>3571</v>
      </c>
      <c r="B3583">
        <v>0.96887657299336505</v>
      </c>
      <c r="C3583" s="194">
        <f t="shared" si="457"/>
        <v>33.187199616623658</v>
      </c>
      <c r="D3583" s="213">
        <f t="shared" si="458"/>
        <v>24</v>
      </c>
      <c r="E3583" s="194">
        <f t="shared" si="459"/>
        <v>9.1871996166236585</v>
      </c>
      <c r="F3583" s="194">
        <f t="shared" si="460"/>
        <v>0</v>
      </c>
      <c r="G3583" s="194">
        <f t="shared" si="461"/>
        <v>10.565279559117206</v>
      </c>
      <c r="H3583" s="194">
        <f t="shared" si="462"/>
        <v>27.599999999999998</v>
      </c>
      <c r="I3583" s="194">
        <f t="shared" si="463"/>
        <v>27.599999999999994</v>
      </c>
    </row>
    <row r="3584" spans="1:9" x14ac:dyDescent="0.3">
      <c r="A3584">
        <v>3572</v>
      </c>
      <c r="B3584">
        <v>6.3564817644894744E-2</v>
      </c>
      <c r="C3584" s="194">
        <f t="shared" si="457"/>
        <v>12.846884485715169</v>
      </c>
      <c r="D3584" s="213">
        <f t="shared" si="458"/>
        <v>12.846884485715169</v>
      </c>
      <c r="E3584" s="194">
        <f t="shared" si="459"/>
        <v>0</v>
      </c>
      <c r="F3584" s="194">
        <f t="shared" si="460"/>
        <v>11.153115514284831</v>
      </c>
      <c r="G3584" s="194">
        <f t="shared" si="461"/>
        <v>7.8071808599993826</v>
      </c>
      <c r="H3584" s="194">
        <f t="shared" si="462"/>
        <v>14.773917158572443</v>
      </c>
      <c r="I3584" s="194">
        <f t="shared" si="463"/>
        <v>6.9667362985730605</v>
      </c>
    </row>
    <row r="3585" spans="1:9" x14ac:dyDescent="0.3">
      <c r="A3585">
        <v>3573</v>
      </c>
      <c r="B3585">
        <v>0.59474504378780313</v>
      </c>
      <c r="C3585" s="194">
        <f t="shared" si="457"/>
        <v>23.438609573336141</v>
      </c>
      <c r="D3585" s="213">
        <f t="shared" si="458"/>
        <v>23.438609573336141</v>
      </c>
      <c r="E3585" s="194">
        <f t="shared" si="459"/>
        <v>0</v>
      </c>
      <c r="F3585" s="194">
        <f t="shared" si="460"/>
        <v>0.56139042666385919</v>
      </c>
      <c r="G3585" s="194">
        <f t="shared" si="461"/>
        <v>0.39297329866470149</v>
      </c>
      <c r="H3585" s="194">
        <f t="shared" si="462"/>
        <v>26.954401009336561</v>
      </c>
      <c r="I3585" s="194">
        <f t="shared" si="463"/>
        <v>26.561427710671857</v>
      </c>
    </row>
    <row r="3586" spans="1:9" x14ac:dyDescent="0.3">
      <c r="A3586">
        <v>3574</v>
      </c>
      <c r="B3586">
        <v>0.28357486114310437</v>
      </c>
      <c r="C3586" s="194">
        <f t="shared" si="457"/>
        <v>18.566474349424112</v>
      </c>
      <c r="D3586" s="213">
        <f t="shared" si="458"/>
        <v>18.566474349424112</v>
      </c>
      <c r="E3586" s="194">
        <f t="shared" si="459"/>
        <v>0</v>
      </c>
      <c r="F3586" s="194">
        <f t="shared" si="460"/>
        <v>5.4335256505758878</v>
      </c>
      <c r="G3586" s="194">
        <f t="shared" si="461"/>
        <v>3.8034679554031219</v>
      </c>
      <c r="H3586" s="194">
        <f t="shared" si="462"/>
        <v>21.351445501837727</v>
      </c>
      <c r="I3586" s="194">
        <f t="shared" si="463"/>
        <v>17.547977546434602</v>
      </c>
    </row>
    <row r="3587" spans="1:9" x14ac:dyDescent="0.3">
      <c r="A3587">
        <v>3575</v>
      </c>
      <c r="B3587">
        <v>3.7884583333112953E-2</v>
      </c>
      <c r="C3587" s="194">
        <f t="shared" si="457"/>
        <v>11.345319317340181</v>
      </c>
      <c r="D3587" s="213">
        <f t="shared" si="458"/>
        <v>11.345319317340181</v>
      </c>
      <c r="E3587" s="194">
        <f t="shared" si="459"/>
        <v>0</v>
      </c>
      <c r="F3587" s="194">
        <f t="shared" si="460"/>
        <v>12.654680682659819</v>
      </c>
      <c r="G3587" s="194">
        <f t="shared" si="461"/>
        <v>8.8582764778618746</v>
      </c>
      <c r="H3587" s="194">
        <f t="shared" si="462"/>
        <v>13.047117214941206</v>
      </c>
      <c r="I3587" s="194">
        <f t="shared" si="463"/>
        <v>4.1888407370793317</v>
      </c>
    </row>
    <row r="3588" spans="1:9" x14ac:dyDescent="0.3">
      <c r="A3588">
        <v>3576</v>
      </c>
      <c r="B3588">
        <v>0.96858745166749671</v>
      </c>
      <c r="C3588" s="194">
        <f t="shared" si="457"/>
        <v>33.162563739552589</v>
      </c>
      <c r="D3588" s="213">
        <f t="shared" si="458"/>
        <v>24</v>
      </c>
      <c r="E3588" s="194">
        <f t="shared" si="459"/>
        <v>9.1625637395525885</v>
      </c>
      <c r="F3588" s="194">
        <f t="shared" si="460"/>
        <v>0</v>
      </c>
      <c r="G3588" s="194">
        <f t="shared" si="461"/>
        <v>10.536948300485475</v>
      </c>
      <c r="H3588" s="194">
        <f t="shared" si="462"/>
        <v>27.599999999999998</v>
      </c>
      <c r="I3588" s="194">
        <f t="shared" si="463"/>
        <v>27.599999999999994</v>
      </c>
    </row>
    <row r="3589" spans="1:9" x14ac:dyDescent="0.3">
      <c r="A3589">
        <v>3577</v>
      </c>
      <c r="B3589">
        <v>0.49961206361664279</v>
      </c>
      <c r="C3589" s="194">
        <f t="shared" si="457"/>
        <v>21.994165525236813</v>
      </c>
      <c r="D3589" s="213">
        <f t="shared" si="458"/>
        <v>21.994165525236813</v>
      </c>
      <c r="E3589" s="194">
        <f t="shared" si="459"/>
        <v>0</v>
      </c>
      <c r="F3589" s="194">
        <f t="shared" si="460"/>
        <v>2.0058344747631871</v>
      </c>
      <c r="G3589" s="194">
        <f t="shared" si="461"/>
        <v>1.404084132334231</v>
      </c>
      <c r="H3589" s="194">
        <f t="shared" si="462"/>
        <v>25.293290354022332</v>
      </c>
      <c r="I3589" s="194">
        <f t="shared" si="463"/>
        <v>23.889206221688099</v>
      </c>
    </row>
    <row r="3590" spans="1:9" x14ac:dyDescent="0.3">
      <c r="A3590">
        <v>3578</v>
      </c>
      <c r="B3590">
        <v>0.5476146671659573</v>
      </c>
      <c r="C3590" s="194">
        <f t="shared" si="457"/>
        <v>22.717822324020393</v>
      </c>
      <c r="D3590" s="213">
        <f t="shared" si="458"/>
        <v>22.717822324020393</v>
      </c>
      <c r="E3590" s="194">
        <f t="shared" si="459"/>
        <v>0</v>
      </c>
      <c r="F3590" s="194">
        <f t="shared" si="460"/>
        <v>1.2821776759796073</v>
      </c>
      <c r="G3590" s="194">
        <f t="shared" si="461"/>
        <v>0.8975243731857252</v>
      </c>
      <c r="H3590" s="194">
        <f t="shared" si="462"/>
        <v>26.125495672623451</v>
      </c>
      <c r="I3590" s="194">
        <f t="shared" si="463"/>
        <v>25.227971299437719</v>
      </c>
    </row>
    <row r="3591" spans="1:9" x14ac:dyDescent="0.3">
      <c r="A3591">
        <v>3579</v>
      </c>
      <c r="B3591">
        <v>7.2744355837311647E-2</v>
      </c>
      <c r="C3591" s="194">
        <f t="shared" si="457"/>
        <v>13.26608510100621</v>
      </c>
      <c r="D3591" s="213">
        <f t="shared" si="458"/>
        <v>13.26608510100621</v>
      </c>
      <c r="E3591" s="194">
        <f t="shared" si="459"/>
        <v>0</v>
      </c>
      <c r="F3591" s="194">
        <f t="shared" si="460"/>
        <v>10.73391489899379</v>
      </c>
      <c r="G3591" s="194">
        <f t="shared" si="461"/>
        <v>7.5137404292956536</v>
      </c>
      <c r="H3591" s="194">
        <f t="shared" si="462"/>
        <v>15.25599786615714</v>
      </c>
      <c r="I3591" s="194">
        <f t="shared" si="463"/>
        <v>7.742257436861486</v>
      </c>
    </row>
    <row r="3592" spans="1:9" x14ac:dyDescent="0.3">
      <c r="A3592">
        <v>3580</v>
      </c>
      <c r="B3592">
        <v>0.86375284297219579</v>
      </c>
      <c r="C3592" s="194">
        <f t="shared" si="457"/>
        <v>28.584019092185549</v>
      </c>
      <c r="D3592" s="213">
        <f t="shared" si="458"/>
        <v>24</v>
      </c>
      <c r="E3592" s="194">
        <f t="shared" si="459"/>
        <v>4.5840190921855495</v>
      </c>
      <c r="F3592" s="194">
        <f t="shared" si="460"/>
        <v>0</v>
      </c>
      <c r="G3592" s="194">
        <f t="shared" si="461"/>
        <v>5.2716219560133819</v>
      </c>
      <c r="H3592" s="194">
        <f t="shared" si="462"/>
        <v>27.599999999999998</v>
      </c>
      <c r="I3592" s="194">
        <f t="shared" si="463"/>
        <v>27.599999999999994</v>
      </c>
    </row>
    <row r="3593" spans="1:9" x14ac:dyDescent="0.3">
      <c r="A3593">
        <v>3581</v>
      </c>
      <c r="B3593">
        <v>0.61034426682161325</v>
      </c>
      <c r="C3593" s="194">
        <f t="shared" si="457"/>
        <v>23.681298546717667</v>
      </c>
      <c r="D3593" s="213">
        <f t="shared" si="458"/>
        <v>23.681298546717667</v>
      </c>
      <c r="E3593" s="194">
        <f t="shared" si="459"/>
        <v>0</v>
      </c>
      <c r="F3593" s="194">
        <f t="shared" si="460"/>
        <v>0.31870145328233335</v>
      </c>
      <c r="G3593" s="194">
        <f t="shared" si="461"/>
        <v>0.22309101729763336</v>
      </c>
      <c r="H3593" s="194">
        <f t="shared" si="462"/>
        <v>27.233493328725313</v>
      </c>
      <c r="I3593" s="194">
        <f t="shared" si="463"/>
        <v>27.010402311427683</v>
      </c>
    </row>
    <row r="3594" spans="1:9" x14ac:dyDescent="0.3">
      <c r="A3594">
        <v>3582</v>
      </c>
      <c r="B3594">
        <v>0.67037956997709502</v>
      </c>
      <c r="C3594" s="194">
        <f t="shared" si="457"/>
        <v>24.645769076987825</v>
      </c>
      <c r="D3594" s="213">
        <f t="shared" si="458"/>
        <v>24</v>
      </c>
      <c r="E3594" s="194">
        <f t="shared" si="459"/>
        <v>0.64576907698782549</v>
      </c>
      <c r="F3594" s="194">
        <f t="shared" si="460"/>
        <v>0</v>
      </c>
      <c r="G3594" s="194">
        <f t="shared" si="461"/>
        <v>0.7426344385359992</v>
      </c>
      <c r="H3594" s="194">
        <f t="shared" si="462"/>
        <v>27.599999999999998</v>
      </c>
      <c r="I3594" s="194">
        <f t="shared" si="463"/>
        <v>27.599999999999994</v>
      </c>
    </row>
    <row r="3595" spans="1:9" x14ac:dyDescent="0.3">
      <c r="A3595">
        <v>3583</v>
      </c>
      <c r="B3595">
        <v>0.78838639611781769</v>
      </c>
      <c r="C3595" s="194">
        <f t="shared" si="457"/>
        <v>26.805009648844091</v>
      </c>
      <c r="D3595" s="213">
        <f t="shared" si="458"/>
        <v>24</v>
      </c>
      <c r="E3595" s="194">
        <f t="shared" si="459"/>
        <v>2.8050096488440914</v>
      </c>
      <c r="F3595" s="194">
        <f t="shared" si="460"/>
        <v>0</v>
      </c>
      <c r="G3595" s="194">
        <f t="shared" si="461"/>
        <v>3.2257610961707051</v>
      </c>
      <c r="H3595" s="194">
        <f t="shared" si="462"/>
        <v>27.599999999999998</v>
      </c>
      <c r="I3595" s="194">
        <f t="shared" si="463"/>
        <v>27.599999999999994</v>
      </c>
    </row>
    <row r="3596" spans="1:9" x14ac:dyDescent="0.3">
      <c r="A3596">
        <v>3584</v>
      </c>
      <c r="B3596">
        <v>0.58063512313146848</v>
      </c>
      <c r="C3596" s="194">
        <f t="shared" si="457"/>
        <v>23.221111257988156</v>
      </c>
      <c r="D3596" s="213">
        <f t="shared" si="458"/>
        <v>23.221111257988156</v>
      </c>
      <c r="E3596" s="194">
        <f t="shared" si="459"/>
        <v>0</v>
      </c>
      <c r="F3596" s="194">
        <f t="shared" si="460"/>
        <v>0.77888874201184422</v>
      </c>
      <c r="G3596" s="194">
        <f t="shared" si="461"/>
        <v>0.54522211940829102</v>
      </c>
      <c r="H3596" s="194">
        <f t="shared" si="462"/>
        <v>26.704277946686378</v>
      </c>
      <c r="I3596" s="194">
        <f t="shared" si="463"/>
        <v>26.159055827278088</v>
      </c>
    </row>
    <row r="3597" spans="1:9" x14ac:dyDescent="0.3">
      <c r="A3597">
        <v>3585</v>
      </c>
      <c r="B3597">
        <v>0.66993593838783905</v>
      </c>
      <c r="C3597" s="194">
        <f t="shared" si="457"/>
        <v>24.63841767668033</v>
      </c>
      <c r="D3597" s="213">
        <f t="shared" si="458"/>
        <v>24</v>
      </c>
      <c r="E3597" s="194">
        <f t="shared" si="459"/>
        <v>0.63841767668033</v>
      </c>
      <c r="F3597" s="194">
        <f t="shared" si="460"/>
        <v>0</v>
      </c>
      <c r="G3597" s="194">
        <f t="shared" si="461"/>
        <v>0.73418032818237944</v>
      </c>
      <c r="H3597" s="194">
        <f t="shared" si="462"/>
        <v>27.599999999999998</v>
      </c>
      <c r="I3597" s="194">
        <f t="shared" si="463"/>
        <v>27.599999999999994</v>
      </c>
    </row>
    <row r="3598" spans="1:9" x14ac:dyDescent="0.3">
      <c r="A3598">
        <v>3586</v>
      </c>
      <c r="B3598">
        <v>0.83315247051493324</v>
      </c>
      <c r="C3598" s="194">
        <f t="shared" ref="C3598:C3661" si="464">_xlfn.NORM.INV(B3598,$B$5,$B$6)</f>
        <v>27.80018761904855</v>
      </c>
      <c r="D3598" s="213">
        <f t="shared" ref="D3598:D3661" si="465">MIN(C3598,$D$6)</f>
        <v>24</v>
      </c>
      <c r="E3598" s="194">
        <f t="shared" ref="E3598:E3661" si="466">MAX(C3598-$D$6,0)</f>
        <v>3.8001876190485504</v>
      </c>
      <c r="F3598" s="194">
        <f t="shared" ref="F3598:F3661" si="467">MAX($D$6-C3598,0)</f>
        <v>0</v>
      </c>
      <c r="G3598" s="194">
        <f t="shared" ref="G3598:G3661" si="468">E3598*$D$2+F3598*$D$3</f>
        <v>4.3702157619058326</v>
      </c>
      <c r="H3598" s="194">
        <f t="shared" ref="H3598:H3661" si="469">$D$2*D3598</f>
        <v>27.599999999999998</v>
      </c>
      <c r="I3598" s="194">
        <f t="shared" ref="I3598:I3661" si="470">-$D$6*$B$2+D3598*$B$4+F3598*$B$3</f>
        <v>27.599999999999994</v>
      </c>
    </row>
    <row r="3599" spans="1:9" x14ac:dyDescent="0.3">
      <c r="A3599">
        <v>3587</v>
      </c>
      <c r="B3599">
        <v>0.44012877857198973</v>
      </c>
      <c r="C3599" s="194">
        <f t="shared" si="464"/>
        <v>21.096143656560784</v>
      </c>
      <c r="D3599" s="213">
        <f t="shared" si="465"/>
        <v>21.096143656560784</v>
      </c>
      <c r="E3599" s="194">
        <f t="shared" si="466"/>
        <v>0</v>
      </c>
      <c r="F3599" s="194">
        <f t="shared" si="467"/>
        <v>2.9038563434392159</v>
      </c>
      <c r="G3599" s="194">
        <f t="shared" si="468"/>
        <v>2.0326994404074514</v>
      </c>
      <c r="H3599" s="194">
        <f t="shared" si="469"/>
        <v>24.260565205044898</v>
      </c>
      <c r="I3599" s="194">
        <f t="shared" si="470"/>
        <v>22.227865764637443</v>
      </c>
    </row>
    <row r="3600" spans="1:9" x14ac:dyDescent="0.3">
      <c r="A3600">
        <v>3588</v>
      </c>
      <c r="B3600">
        <v>0.61296341517179687</v>
      </c>
      <c r="C3600" s="194">
        <f t="shared" si="464"/>
        <v>23.722306788269726</v>
      </c>
      <c r="D3600" s="213">
        <f t="shared" si="465"/>
        <v>23.722306788269726</v>
      </c>
      <c r="E3600" s="194">
        <f t="shared" si="466"/>
        <v>0</v>
      </c>
      <c r="F3600" s="194">
        <f t="shared" si="467"/>
        <v>0.2776932117302735</v>
      </c>
      <c r="G3600" s="194">
        <f t="shared" si="468"/>
        <v>0.19438524821119146</v>
      </c>
      <c r="H3600" s="194">
        <f t="shared" si="469"/>
        <v>27.280652806510183</v>
      </c>
      <c r="I3600" s="194">
        <f t="shared" si="470"/>
        <v>27.086267558298989</v>
      </c>
    </row>
    <row r="3601" spans="1:9" x14ac:dyDescent="0.3">
      <c r="A3601">
        <v>3589</v>
      </c>
      <c r="B3601">
        <v>0.64733311306708841</v>
      </c>
      <c r="C3601" s="194">
        <f t="shared" si="464"/>
        <v>24.268782013635317</v>
      </c>
      <c r="D3601" s="213">
        <f t="shared" si="465"/>
        <v>24</v>
      </c>
      <c r="E3601" s="194">
        <f t="shared" si="466"/>
        <v>0.26878201363531673</v>
      </c>
      <c r="F3601" s="194">
        <f t="shared" si="467"/>
        <v>0</v>
      </c>
      <c r="G3601" s="194">
        <f t="shared" si="468"/>
        <v>0.30909931568061422</v>
      </c>
      <c r="H3601" s="194">
        <f t="shared" si="469"/>
        <v>27.599999999999998</v>
      </c>
      <c r="I3601" s="194">
        <f t="shared" si="470"/>
        <v>27.599999999999994</v>
      </c>
    </row>
    <row r="3602" spans="1:9" x14ac:dyDescent="0.3">
      <c r="A3602">
        <v>3590</v>
      </c>
      <c r="B3602">
        <v>0.30726300151333286</v>
      </c>
      <c r="C3602" s="194">
        <f t="shared" si="464"/>
        <v>18.97825923520206</v>
      </c>
      <c r="D3602" s="213">
        <f t="shared" si="465"/>
        <v>18.97825923520206</v>
      </c>
      <c r="E3602" s="194">
        <f t="shared" si="466"/>
        <v>0</v>
      </c>
      <c r="F3602" s="194">
        <f t="shared" si="467"/>
        <v>5.02174076479794</v>
      </c>
      <c r="G3602" s="194">
        <f t="shared" si="468"/>
        <v>3.5152185353585583</v>
      </c>
      <c r="H3602" s="194">
        <f t="shared" si="469"/>
        <v>21.824998120482366</v>
      </c>
      <c r="I3602" s="194">
        <f t="shared" si="470"/>
        <v>18.30977958512381</v>
      </c>
    </row>
    <row r="3603" spans="1:9" x14ac:dyDescent="0.3">
      <c r="A3603">
        <v>3591</v>
      </c>
      <c r="B3603">
        <v>9.652147750963147E-2</v>
      </c>
      <c r="C3603" s="194">
        <f t="shared" si="464"/>
        <v>14.190220977634599</v>
      </c>
      <c r="D3603" s="213">
        <f t="shared" si="465"/>
        <v>14.190220977634599</v>
      </c>
      <c r="E3603" s="194">
        <f t="shared" si="466"/>
        <v>0</v>
      </c>
      <c r="F3603" s="194">
        <f t="shared" si="467"/>
        <v>9.8097790223654009</v>
      </c>
      <c r="G3603" s="194">
        <f t="shared" si="468"/>
        <v>6.8668453156557812</v>
      </c>
      <c r="H3603" s="194">
        <f t="shared" si="469"/>
        <v>16.318754124279788</v>
      </c>
      <c r="I3603" s="194">
        <f t="shared" si="470"/>
        <v>9.4519088086240064</v>
      </c>
    </row>
    <row r="3604" spans="1:9" x14ac:dyDescent="0.3">
      <c r="A3604">
        <v>3592</v>
      </c>
      <c r="B3604">
        <v>0.96409733888392091</v>
      </c>
      <c r="C3604" s="194">
        <f t="shared" si="464"/>
        <v>32.80210259652165</v>
      </c>
      <c r="D3604" s="213">
        <f t="shared" si="465"/>
        <v>24</v>
      </c>
      <c r="E3604" s="194">
        <f t="shared" si="466"/>
        <v>8.8021025965216495</v>
      </c>
      <c r="F3604" s="194">
        <f t="shared" si="467"/>
        <v>0</v>
      </c>
      <c r="G3604" s="194">
        <f t="shared" si="468"/>
        <v>10.122417985999896</v>
      </c>
      <c r="H3604" s="194">
        <f t="shared" si="469"/>
        <v>27.599999999999998</v>
      </c>
      <c r="I3604" s="194">
        <f t="shared" si="470"/>
        <v>27.599999999999994</v>
      </c>
    </row>
    <row r="3605" spans="1:9" x14ac:dyDescent="0.3">
      <c r="A3605">
        <v>3593</v>
      </c>
      <c r="B3605">
        <v>0.79415467898084502</v>
      </c>
      <c r="C3605" s="194">
        <f t="shared" si="464"/>
        <v>26.92553259829829</v>
      </c>
      <c r="D3605" s="213">
        <f t="shared" si="465"/>
        <v>24</v>
      </c>
      <c r="E3605" s="194">
        <f t="shared" si="466"/>
        <v>2.9255325982982896</v>
      </c>
      <c r="F3605" s="194">
        <f t="shared" si="467"/>
        <v>0</v>
      </c>
      <c r="G3605" s="194">
        <f t="shared" si="468"/>
        <v>3.364362488043033</v>
      </c>
      <c r="H3605" s="194">
        <f t="shared" si="469"/>
        <v>27.599999999999998</v>
      </c>
      <c r="I3605" s="194">
        <f t="shared" si="470"/>
        <v>27.599999999999994</v>
      </c>
    </row>
    <row r="3606" spans="1:9" x14ac:dyDescent="0.3">
      <c r="A3606">
        <v>3594</v>
      </c>
      <c r="B3606">
        <v>0.43724659334453053</v>
      </c>
      <c r="C3606" s="194">
        <f t="shared" si="464"/>
        <v>21.052277069256384</v>
      </c>
      <c r="D3606" s="213">
        <f t="shared" si="465"/>
        <v>21.052277069256384</v>
      </c>
      <c r="E3606" s="194">
        <f t="shared" si="466"/>
        <v>0</v>
      </c>
      <c r="F3606" s="194">
        <f t="shared" si="467"/>
        <v>2.9477229307436161</v>
      </c>
      <c r="G3606" s="194">
        <f t="shared" si="468"/>
        <v>2.0634060515205315</v>
      </c>
      <c r="H3606" s="194">
        <f t="shared" si="469"/>
        <v>24.210118629644839</v>
      </c>
      <c r="I3606" s="194">
        <f t="shared" si="470"/>
        <v>22.146712578124305</v>
      </c>
    </row>
    <row r="3607" spans="1:9" x14ac:dyDescent="0.3">
      <c r="A3607">
        <v>3595</v>
      </c>
      <c r="B3607">
        <v>8.114941885831839E-2</v>
      </c>
      <c r="C3607" s="194">
        <f t="shared" si="464"/>
        <v>13.615710169421346</v>
      </c>
      <c r="D3607" s="213">
        <f t="shared" si="465"/>
        <v>13.615710169421346</v>
      </c>
      <c r="E3607" s="194">
        <f t="shared" si="466"/>
        <v>0</v>
      </c>
      <c r="F3607" s="194">
        <f t="shared" si="467"/>
        <v>10.384289830578654</v>
      </c>
      <c r="G3607" s="194">
        <f t="shared" si="468"/>
        <v>7.2690028814050587</v>
      </c>
      <c r="H3607" s="194">
        <f t="shared" si="469"/>
        <v>15.658066694834547</v>
      </c>
      <c r="I3607" s="194">
        <f t="shared" si="470"/>
        <v>8.3890638134294875</v>
      </c>
    </row>
    <row r="3608" spans="1:9" x14ac:dyDescent="0.3">
      <c r="A3608">
        <v>3596</v>
      </c>
      <c r="B3608">
        <v>0.36464742813703876</v>
      </c>
      <c r="C3608" s="194">
        <f t="shared" si="464"/>
        <v>19.923617905555204</v>
      </c>
      <c r="D3608" s="213">
        <f t="shared" si="465"/>
        <v>19.923617905555204</v>
      </c>
      <c r="E3608" s="194">
        <f t="shared" si="466"/>
        <v>0</v>
      </c>
      <c r="F3608" s="194">
        <f t="shared" si="467"/>
        <v>4.0763820944447957</v>
      </c>
      <c r="G3608" s="194">
        <f t="shared" si="468"/>
        <v>2.8534674661113573</v>
      </c>
      <c r="H3608" s="194">
        <f t="shared" si="469"/>
        <v>22.912160591388485</v>
      </c>
      <c r="I3608" s="194">
        <f t="shared" si="470"/>
        <v>20.058693125277124</v>
      </c>
    </row>
    <row r="3609" spans="1:9" x14ac:dyDescent="0.3">
      <c r="A3609">
        <v>3597</v>
      </c>
      <c r="B3609">
        <v>0.84743943339772343</v>
      </c>
      <c r="C3609" s="194">
        <f t="shared" si="464"/>
        <v>28.153078781197337</v>
      </c>
      <c r="D3609" s="213">
        <f t="shared" si="465"/>
        <v>24</v>
      </c>
      <c r="E3609" s="194">
        <f t="shared" si="466"/>
        <v>4.1530787811973369</v>
      </c>
      <c r="F3609" s="194">
        <f t="shared" si="467"/>
        <v>0</v>
      </c>
      <c r="G3609" s="194">
        <f t="shared" si="468"/>
        <v>4.7760405983769374</v>
      </c>
      <c r="H3609" s="194">
        <f t="shared" si="469"/>
        <v>27.599999999999998</v>
      </c>
      <c r="I3609" s="194">
        <f t="shared" si="470"/>
        <v>27.599999999999994</v>
      </c>
    </row>
    <row r="3610" spans="1:9" x14ac:dyDescent="0.3">
      <c r="A3610">
        <v>3598</v>
      </c>
      <c r="B3610">
        <v>0.14357271114644909</v>
      </c>
      <c r="C3610" s="194">
        <f t="shared" si="464"/>
        <v>15.613572021832502</v>
      </c>
      <c r="D3610" s="213">
        <f t="shared" si="465"/>
        <v>15.613572021832502</v>
      </c>
      <c r="E3610" s="194">
        <f t="shared" si="466"/>
        <v>0</v>
      </c>
      <c r="F3610" s="194">
        <f t="shared" si="467"/>
        <v>8.3864279781674984</v>
      </c>
      <c r="G3610" s="194">
        <f t="shared" si="468"/>
        <v>5.8704995847172494</v>
      </c>
      <c r="H3610" s="194">
        <f t="shared" si="469"/>
        <v>17.955607825107375</v>
      </c>
      <c r="I3610" s="194">
        <f t="shared" si="470"/>
        <v>12.085108240390124</v>
      </c>
    </row>
    <row r="3611" spans="1:9" x14ac:dyDescent="0.3">
      <c r="A3611">
        <v>3599</v>
      </c>
      <c r="B3611">
        <v>0.20779037904718634</v>
      </c>
      <c r="C3611" s="194">
        <f t="shared" si="464"/>
        <v>17.115327644926698</v>
      </c>
      <c r="D3611" s="213">
        <f t="shared" si="465"/>
        <v>17.115327644926698</v>
      </c>
      <c r="E3611" s="194">
        <f t="shared" si="466"/>
        <v>0</v>
      </c>
      <c r="F3611" s="194">
        <f t="shared" si="467"/>
        <v>6.8846723550733024</v>
      </c>
      <c r="G3611" s="194">
        <f t="shared" si="468"/>
        <v>4.8192706485513126</v>
      </c>
      <c r="H3611" s="194">
        <f t="shared" si="469"/>
        <v>19.682626791665701</v>
      </c>
      <c r="I3611" s="194">
        <f t="shared" si="470"/>
        <v>14.863356143114386</v>
      </c>
    </row>
    <row r="3612" spans="1:9" x14ac:dyDescent="0.3">
      <c r="A3612">
        <v>3600</v>
      </c>
      <c r="B3612">
        <v>0.9472668650370959</v>
      </c>
      <c r="C3612" s="194">
        <f t="shared" si="464"/>
        <v>31.713470010491566</v>
      </c>
      <c r="D3612" s="213">
        <f t="shared" si="465"/>
        <v>24</v>
      </c>
      <c r="E3612" s="194">
        <f t="shared" si="466"/>
        <v>7.7134700104915659</v>
      </c>
      <c r="F3612" s="194">
        <f t="shared" si="467"/>
        <v>0</v>
      </c>
      <c r="G3612" s="194">
        <f t="shared" si="468"/>
        <v>8.8704905120653006</v>
      </c>
      <c r="H3612" s="194">
        <f t="shared" si="469"/>
        <v>27.599999999999998</v>
      </c>
      <c r="I3612" s="194">
        <f t="shared" si="470"/>
        <v>27.599999999999994</v>
      </c>
    </row>
    <row r="3613" spans="1:9" x14ac:dyDescent="0.3">
      <c r="A3613">
        <v>3601</v>
      </c>
      <c r="B3613">
        <v>0.63385418447287423</v>
      </c>
      <c r="C3613" s="194">
        <f t="shared" si="464"/>
        <v>24.052472482710677</v>
      </c>
      <c r="D3613" s="213">
        <f t="shared" si="465"/>
        <v>24</v>
      </c>
      <c r="E3613" s="194">
        <f t="shared" si="466"/>
        <v>5.2472482710676616E-2</v>
      </c>
      <c r="F3613" s="194">
        <f t="shared" si="467"/>
        <v>0</v>
      </c>
      <c r="G3613" s="194">
        <f t="shared" si="468"/>
        <v>6.0343355117278105E-2</v>
      </c>
      <c r="H3613" s="194">
        <f t="shared" si="469"/>
        <v>27.599999999999998</v>
      </c>
      <c r="I3613" s="194">
        <f t="shared" si="470"/>
        <v>27.599999999999994</v>
      </c>
    </row>
    <row r="3614" spans="1:9" x14ac:dyDescent="0.3">
      <c r="A3614">
        <v>3602</v>
      </c>
      <c r="B3614">
        <v>0.98185784626135486</v>
      </c>
      <c r="C3614" s="194">
        <f t="shared" si="464"/>
        <v>34.562361921549133</v>
      </c>
      <c r="D3614" s="213">
        <f t="shared" si="465"/>
        <v>24</v>
      </c>
      <c r="E3614" s="194">
        <f t="shared" si="466"/>
        <v>10.562361921549133</v>
      </c>
      <c r="F3614" s="194">
        <f t="shared" si="467"/>
        <v>0</v>
      </c>
      <c r="G3614" s="194">
        <f t="shared" si="468"/>
        <v>12.146716209781502</v>
      </c>
      <c r="H3614" s="194">
        <f t="shared" si="469"/>
        <v>27.599999999999998</v>
      </c>
      <c r="I3614" s="194">
        <f t="shared" si="470"/>
        <v>27.599999999999994</v>
      </c>
    </row>
    <row r="3615" spans="1:9" x14ac:dyDescent="0.3">
      <c r="A3615">
        <v>3603</v>
      </c>
      <c r="B3615">
        <v>0.58331333345251557</v>
      </c>
      <c r="C3615" s="194">
        <f t="shared" si="464"/>
        <v>23.262262839689701</v>
      </c>
      <c r="D3615" s="213">
        <f t="shared" si="465"/>
        <v>23.262262839689701</v>
      </c>
      <c r="E3615" s="194">
        <f t="shared" si="466"/>
        <v>0</v>
      </c>
      <c r="F3615" s="194">
        <f t="shared" si="467"/>
        <v>0.73773716031029934</v>
      </c>
      <c r="G3615" s="194">
        <f t="shared" si="468"/>
        <v>0.51641601221720956</v>
      </c>
      <c r="H3615" s="194">
        <f t="shared" si="469"/>
        <v>26.751602265643154</v>
      </c>
      <c r="I3615" s="194">
        <f t="shared" si="470"/>
        <v>26.23518625342594</v>
      </c>
    </row>
    <row r="3616" spans="1:9" x14ac:dyDescent="0.3">
      <c r="A3616">
        <v>3604</v>
      </c>
      <c r="B3616">
        <v>0.40418586541956658</v>
      </c>
      <c r="C3616" s="194">
        <f t="shared" si="464"/>
        <v>20.544837168198292</v>
      </c>
      <c r="D3616" s="213">
        <f t="shared" si="465"/>
        <v>20.544837168198292</v>
      </c>
      <c r="E3616" s="194">
        <f t="shared" si="466"/>
        <v>0</v>
      </c>
      <c r="F3616" s="194">
        <f t="shared" si="467"/>
        <v>3.455162831801708</v>
      </c>
      <c r="G3616" s="194">
        <f t="shared" si="468"/>
        <v>2.4186139822611961</v>
      </c>
      <c r="H3616" s="194">
        <f t="shared" si="469"/>
        <v>23.626562743428035</v>
      </c>
      <c r="I3616" s="194">
        <f t="shared" si="470"/>
        <v>21.207948761166836</v>
      </c>
    </row>
    <row r="3617" spans="1:9" x14ac:dyDescent="0.3">
      <c r="A3617">
        <v>3605</v>
      </c>
      <c r="B3617">
        <v>0.42431243968356425</v>
      </c>
      <c r="C3617" s="194">
        <f t="shared" si="464"/>
        <v>20.854760355367123</v>
      </c>
      <c r="D3617" s="213">
        <f t="shared" si="465"/>
        <v>20.854760355367123</v>
      </c>
      <c r="E3617" s="194">
        <f t="shared" si="466"/>
        <v>0</v>
      </c>
      <c r="F3617" s="194">
        <f t="shared" si="467"/>
        <v>3.145239644632877</v>
      </c>
      <c r="G3617" s="194">
        <f t="shared" si="468"/>
        <v>2.2016677512430141</v>
      </c>
      <c r="H3617" s="194">
        <f t="shared" si="469"/>
        <v>23.982974408672188</v>
      </c>
      <c r="I3617" s="194">
        <f t="shared" si="470"/>
        <v>21.781306657429173</v>
      </c>
    </row>
    <row r="3618" spans="1:9" x14ac:dyDescent="0.3">
      <c r="A3618">
        <v>3606</v>
      </c>
      <c r="B3618">
        <v>0.38837603424489398</v>
      </c>
      <c r="C3618" s="194">
        <f t="shared" si="464"/>
        <v>20.298675022680634</v>
      </c>
      <c r="D3618" s="213">
        <f t="shared" si="465"/>
        <v>20.298675022680634</v>
      </c>
      <c r="E3618" s="194">
        <f t="shared" si="466"/>
        <v>0</v>
      </c>
      <c r="F3618" s="194">
        <f t="shared" si="467"/>
        <v>3.7013249773193664</v>
      </c>
      <c r="G3618" s="194">
        <f t="shared" si="468"/>
        <v>2.5909274841235566</v>
      </c>
      <c r="H3618" s="194">
        <f t="shared" si="469"/>
        <v>23.343476276082725</v>
      </c>
      <c r="I3618" s="194">
        <f t="shared" si="470"/>
        <v>20.752548791959171</v>
      </c>
    </row>
    <row r="3619" spans="1:9" x14ac:dyDescent="0.3">
      <c r="A3619">
        <v>3607</v>
      </c>
      <c r="B3619">
        <v>0.31701307741462392</v>
      </c>
      <c r="C3619" s="194">
        <f t="shared" si="464"/>
        <v>19.143593862184517</v>
      </c>
      <c r="D3619" s="213">
        <f t="shared" si="465"/>
        <v>19.143593862184517</v>
      </c>
      <c r="E3619" s="194">
        <f t="shared" si="466"/>
        <v>0</v>
      </c>
      <c r="F3619" s="194">
        <f t="shared" si="467"/>
        <v>4.8564061378154832</v>
      </c>
      <c r="G3619" s="194">
        <f t="shared" si="468"/>
        <v>3.3994842964708387</v>
      </c>
      <c r="H3619" s="194">
        <f t="shared" si="469"/>
        <v>22.015132941512192</v>
      </c>
      <c r="I3619" s="194">
        <f t="shared" si="470"/>
        <v>18.615648645041354</v>
      </c>
    </row>
    <row r="3620" spans="1:9" x14ac:dyDescent="0.3">
      <c r="A3620">
        <v>3608</v>
      </c>
      <c r="B3620">
        <v>0.84843184659765658</v>
      </c>
      <c r="C3620" s="194">
        <f t="shared" si="464"/>
        <v>28.178385901235316</v>
      </c>
      <c r="D3620" s="213">
        <f t="shared" si="465"/>
        <v>24</v>
      </c>
      <c r="E3620" s="194">
        <f t="shared" si="466"/>
        <v>4.1783859012353162</v>
      </c>
      <c r="F3620" s="194">
        <f t="shared" si="467"/>
        <v>0</v>
      </c>
      <c r="G3620" s="194">
        <f t="shared" si="468"/>
        <v>4.8051437864206132</v>
      </c>
      <c r="H3620" s="194">
        <f t="shared" si="469"/>
        <v>27.599999999999998</v>
      </c>
      <c r="I3620" s="194">
        <f t="shared" si="470"/>
        <v>27.599999999999994</v>
      </c>
    </row>
    <row r="3621" spans="1:9" x14ac:dyDescent="0.3">
      <c r="A3621">
        <v>3609</v>
      </c>
      <c r="B3621">
        <v>0.18620808447124026</v>
      </c>
      <c r="C3621" s="194">
        <f t="shared" si="464"/>
        <v>16.648260106160087</v>
      </c>
      <c r="D3621" s="213">
        <f t="shared" si="465"/>
        <v>16.648260106160087</v>
      </c>
      <c r="E3621" s="194">
        <f t="shared" si="466"/>
        <v>0</v>
      </c>
      <c r="F3621" s="194">
        <f t="shared" si="467"/>
        <v>7.3517398938399126</v>
      </c>
      <c r="G3621" s="194">
        <f t="shared" si="468"/>
        <v>5.1462179256879397</v>
      </c>
      <c r="H3621" s="194">
        <f t="shared" si="469"/>
        <v>19.1454991220841</v>
      </c>
      <c r="I3621" s="194">
        <f t="shared" si="470"/>
        <v>13.999281196396158</v>
      </c>
    </row>
    <row r="3622" spans="1:9" x14ac:dyDescent="0.3">
      <c r="A3622">
        <v>3610</v>
      </c>
      <c r="B3622">
        <v>0.74092091749847833</v>
      </c>
      <c r="C3622" s="194">
        <f t="shared" si="464"/>
        <v>25.877122857666759</v>
      </c>
      <c r="D3622" s="213">
        <f t="shared" si="465"/>
        <v>24</v>
      </c>
      <c r="E3622" s="194">
        <f t="shared" si="466"/>
        <v>1.8771228576667589</v>
      </c>
      <c r="F3622" s="194">
        <f t="shared" si="467"/>
        <v>0</v>
      </c>
      <c r="G3622" s="194">
        <f t="shared" si="468"/>
        <v>2.1586912863167727</v>
      </c>
      <c r="H3622" s="194">
        <f t="shared" si="469"/>
        <v>27.599999999999998</v>
      </c>
      <c r="I3622" s="194">
        <f t="shared" si="470"/>
        <v>27.599999999999994</v>
      </c>
    </row>
    <row r="3623" spans="1:9" x14ac:dyDescent="0.3">
      <c r="A3623">
        <v>3611</v>
      </c>
      <c r="B3623">
        <v>0.83952605533569102</v>
      </c>
      <c r="C3623" s="194">
        <f t="shared" si="464"/>
        <v>27.95507125315935</v>
      </c>
      <c r="D3623" s="213">
        <f t="shared" si="465"/>
        <v>24</v>
      </c>
      <c r="E3623" s="194">
        <f t="shared" si="466"/>
        <v>3.9550712531593497</v>
      </c>
      <c r="F3623" s="194">
        <f t="shared" si="467"/>
        <v>0</v>
      </c>
      <c r="G3623" s="194">
        <f t="shared" si="468"/>
        <v>4.5483319411332515</v>
      </c>
      <c r="H3623" s="194">
        <f t="shared" si="469"/>
        <v>27.599999999999998</v>
      </c>
      <c r="I3623" s="194">
        <f t="shared" si="470"/>
        <v>27.599999999999994</v>
      </c>
    </row>
    <row r="3624" spans="1:9" x14ac:dyDescent="0.3">
      <c r="A3624">
        <v>3612</v>
      </c>
      <c r="B3624">
        <v>0.26576877059115611</v>
      </c>
      <c r="C3624" s="194">
        <f t="shared" si="464"/>
        <v>18.24603603264752</v>
      </c>
      <c r="D3624" s="213">
        <f t="shared" si="465"/>
        <v>18.24603603264752</v>
      </c>
      <c r="E3624" s="194">
        <f t="shared" si="466"/>
        <v>0</v>
      </c>
      <c r="F3624" s="194">
        <f t="shared" si="467"/>
        <v>5.7539639673524796</v>
      </c>
      <c r="G3624" s="194">
        <f t="shared" si="468"/>
        <v>4.0277747771467363</v>
      </c>
      <c r="H3624" s="194">
        <f t="shared" si="469"/>
        <v>20.982941437544646</v>
      </c>
      <c r="I3624" s="194">
        <f t="shared" si="470"/>
        <v>16.955166660397911</v>
      </c>
    </row>
    <row r="3625" spans="1:9" x14ac:dyDescent="0.3">
      <c r="A3625">
        <v>3613</v>
      </c>
      <c r="B3625">
        <v>0.61267893352145009</v>
      </c>
      <c r="C3625" s="194">
        <f t="shared" si="464"/>
        <v>23.717848771024837</v>
      </c>
      <c r="D3625" s="213">
        <f t="shared" si="465"/>
        <v>23.717848771024837</v>
      </c>
      <c r="E3625" s="194">
        <f t="shared" si="466"/>
        <v>0</v>
      </c>
      <c r="F3625" s="194">
        <f t="shared" si="467"/>
        <v>0.28215122897516309</v>
      </c>
      <c r="G3625" s="194">
        <f t="shared" si="468"/>
        <v>0.19750586028261419</v>
      </c>
      <c r="H3625" s="194">
        <f t="shared" si="469"/>
        <v>27.27552608667856</v>
      </c>
      <c r="I3625" s="194">
        <f t="shared" si="470"/>
        <v>27.078020226395946</v>
      </c>
    </row>
    <row r="3626" spans="1:9" x14ac:dyDescent="0.3">
      <c r="A3626">
        <v>3614</v>
      </c>
      <c r="B3626">
        <v>0.68308062104228651</v>
      </c>
      <c r="C3626" s="194">
        <f t="shared" si="464"/>
        <v>24.857984530902677</v>
      </c>
      <c r="D3626" s="213">
        <f t="shared" si="465"/>
        <v>24</v>
      </c>
      <c r="E3626" s="194">
        <f t="shared" si="466"/>
        <v>0.85798453090267657</v>
      </c>
      <c r="F3626" s="194">
        <f t="shared" si="467"/>
        <v>0</v>
      </c>
      <c r="G3626" s="194">
        <f t="shared" si="468"/>
        <v>0.98668221053807803</v>
      </c>
      <c r="H3626" s="194">
        <f t="shared" si="469"/>
        <v>27.599999999999998</v>
      </c>
      <c r="I3626" s="194">
        <f t="shared" si="470"/>
        <v>27.599999999999994</v>
      </c>
    </row>
    <row r="3627" spans="1:9" x14ac:dyDescent="0.3">
      <c r="A3627">
        <v>3615</v>
      </c>
      <c r="B3627">
        <v>0.29170058476071481</v>
      </c>
      <c r="C3627" s="194">
        <f t="shared" si="464"/>
        <v>18.70945922285437</v>
      </c>
      <c r="D3627" s="213">
        <f t="shared" si="465"/>
        <v>18.70945922285437</v>
      </c>
      <c r="E3627" s="194">
        <f t="shared" si="466"/>
        <v>0</v>
      </c>
      <c r="F3627" s="194">
        <f t="shared" si="467"/>
        <v>5.2905407771456296</v>
      </c>
      <c r="G3627" s="194">
        <f t="shared" si="468"/>
        <v>3.7033785440019411</v>
      </c>
      <c r="H3627" s="194">
        <f t="shared" si="469"/>
        <v>21.515878106282525</v>
      </c>
      <c r="I3627" s="194">
        <f t="shared" si="470"/>
        <v>17.812499562280578</v>
      </c>
    </row>
    <row r="3628" spans="1:9" x14ac:dyDescent="0.3">
      <c r="A3628">
        <v>3616</v>
      </c>
      <c r="B3628">
        <v>4.8424966784051171E-2</v>
      </c>
      <c r="C3628" s="194">
        <f t="shared" si="464"/>
        <v>12.038075201996747</v>
      </c>
      <c r="D3628" s="213">
        <f t="shared" si="465"/>
        <v>12.038075201996747</v>
      </c>
      <c r="E3628" s="194">
        <f t="shared" si="466"/>
        <v>0</v>
      </c>
      <c r="F3628" s="194">
        <f t="shared" si="467"/>
        <v>11.961924798003253</v>
      </c>
      <c r="G3628" s="194">
        <f t="shared" si="468"/>
        <v>8.3733473586022775</v>
      </c>
      <c r="H3628" s="194">
        <f t="shared" si="469"/>
        <v>13.843786482296258</v>
      </c>
      <c r="I3628" s="194">
        <f t="shared" si="470"/>
        <v>5.4704391236939802</v>
      </c>
    </row>
    <row r="3629" spans="1:9" x14ac:dyDescent="0.3">
      <c r="A3629">
        <v>3617</v>
      </c>
      <c r="B3629">
        <v>0.56044363172548173</v>
      </c>
      <c r="C3629" s="194">
        <f t="shared" si="464"/>
        <v>22.91256445576963</v>
      </c>
      <c r="D3629" s="213">
        <f t="shared" si="465"/>
        <v>22.91256445576963</v>
      </c>
      <c r="E3629" s="194">
        <f t="shared" si="466"/>
        <v>0</v>
      </c>
      <c r="F3629" s="194">
        <f t="shared" si="467"/>
        <v>1.0874355442303703</v>
      </c>
      <c r="G3629" s="194">
        <f t="shared" si="468"/>
        <v>0.76120488096125927</v>
      </c>
      <c r="H3629" s="194">
        <f t="shared" si="469"/>
        <v>26.349449124135074</v>
      </c>
      <c r="I3629" s="194">
        <f t="shared" si="470"/>
        <v>25.588244243173811</v>
      </c>
    </row>
    <row r="3630" spans="1:9" x14ac:dyDescent="0.3">
      <c r="A3630">
        <v>3618</v>
      </c>
      <c r="B3630">
        <v>0.67581652688604654</v>
      </c>
      <c r="C3630" s="194">
        <f t="shared" si="464"/>
        <v>24.736192175715253</v>
      </c>
      <c r="D3630" s="213">
        <f t="shared" si="465"/>
        <v>24</v>
      </c>
      <c r="E3630" s="194">
        <f t="shared" si="466"/>
        <v>0.73619217571525297</v>
      </c>
      <c r="F3630" s="194">
        <f t="shared" si="467"/>
        <v>0</v>
      </c>
      <c r="G3630" s="194">
        <f t="shared" si="468"/>
        <v>0.84662100207254087</v>
      </c>
      <c r="H3630" s="194">
        <f t="shared" si="469"/>
        <v>27.599999999999998</v>
      </c>
      <c r="I3630" s="194">
        <f t="shared" si="470"/>
        <v>27.599999999999994</v>
      </c>
    </row>
    <row r="3631" spans="1:9" x14ac:dyDescent="0.3">
      <c r="A3631">
        <v>3619</v>
      </c>
      <c r="B3631">
        <v>0.20510410802724999</v>
      </c>
      <c r="C3631" s="194">
        <f t="shared" si="464"/>
        <v>17.058836379320464</v>
      </c>
      <c r="D3631" s="213">
        <f t="shared" si="465"/>
        <v>17.058836379320464</v>
      </c>
      <c r="E3631" s="194">
        <f t="shared" si="466"/>
        <v>0</v>
      </c>
      <c r="F3631" s="194">
        <f t="shared" si="467"/>
        <v>6.9411636206795357</v>
      </c>
      <c r="G3631" s="194">
        <f t="shared" si="468"/>
        <v>4.8588145344756759</v>
      </c>
      <c r="H3631" s="194">
        <f t="shared" si="469"/>
        <v>19.617661836218531</v>
      </c>
      <c r="I3631" s="194">
        <f t="shared" si="470"/>
        <v>14.758847301742856</v>
      </c>
    </row>
    <row r="3632" spans="1:9" x14ac:dyDescent="0.3">
      <c r="A3632">
        <v>3620</v>
      </c>
      <c r="B3632">
        <v>0.86784083861701422</v>
      </c>
      <c r="C3632" s="194">
        <f t="shared" si="464"/>
        <v>28.6974553390952</v>
      </c>
      <c r="D3632" s="213">
        <f t="shared" si="465"/>
        <v>24</v>
      </c>
      <c r="E3632" s="194">
        <f t="shared" si="466"/>
        <v>4.6974553390951996</v>
      </c>
      <c r="F3632" s="194">
        <f t="shared" si="467"/>
        <v>0</v>
      </c>
      <c r="G3632" s="194">
        <f t="shared" si="468"/>
        <v>5.4020736399594789</v>
      </c>
      <c r="H3632" s="194">
        <f t="shared" si="469"/>
        <v>27.599999999999998</v>
      </c>
      <c r="I3632" s="194">
        <f t="shared" si="470"/>
        <v>27.599999999999994</v>
      </c>
    </row>
    <row r="3633" spans="1:9" x14ac:dyDescent="0.3">
      <c r="A3633">
        <v>3621</v>
      </c>
      <c r="B3633">
        <v>0.30971832398676791</v>
      </c>
      <c r="C3633" s="194">
        <f t="shared" si="464"/>
        <v>19.020106470539314</v>
      </c>
      <c r="D3633" s="213">
        <f t="shared" si="465"/>
        <v>19.020106470539314</v>
      </c>
      <c r="E3633" s="194">
        <f t="shared" si="466"/>
        <v>0</v>
      </c>
      <c r="F3633" s="194">
        <f t="shared" si="467"/>
        <v>4.9798935294606856</v>
      </c>
      <c r="G3633" s="194">
        <f t="shared" si="468"/>
        <v>3.4859254706224805</v>
      </c>
      <c r="H3633" s="194">
        <f t="shared" si="469"/>
        <v>21.873122441120209</v>
      </c>
      <c r="I3633" s="194">
        <f t="shared" si="470"/>
        <v>18.38719697049773</v>
      </c>
    </row>
    <row r="3634" spans="1:9" x14ac:dyDescent="0.3">
      <c r="A3634">
        <v>3622</v>
      </c>
      <c r="B3634">
        <v>0.11958808719809211</v>
      </c>
      <c r="C3634" s="194">
        <f t="shared" si="464"/>
        <v>14.937709385349635</v>
      </c>
      <c r="D3634" s="213">
        <f t="shared" si="465"/>
        <v>14.937709385349635</v>
      </c>
      <c r="E3634" s="194">
        <f t="shared" si="466"/>
        <v>0</v>
      </c>
      <c r="F3634" s="194">
        <f t="shared" si="467"/>
        <v>9.0622906146503652</v>
      </c>
      <c r="G3634" s="194">
        <f t="shared" si="468"/>
        <v>6.3436034302552562</v>
      </c>
      <c r="H3634" s="194">
        <f t="shared" si="469"/>
        <v>17.178365793152079</v>
      </c>
      <c r="I3634" s="194">
        <f t="shared" si="470"/>
        <v>10.834762362896821</v>
      </c>
    </row>
    <row r="3635" spans="1:9" x14ac:dyDescent="0.3">
      <c r="A3635">
        <v>3623</v>
      </c>
      <c r="B3635">
        <v>0.66953610432012078</v>
      </c>
      <c r="C3635" s="194">
        <f t="shared" si="464"/>
        <v>24.631795435399038</v>
      </c>
      <c r="D3635" s="213">
        <f t="shared" si="465"/>
        <v>24</v>
      </c>
      <c r="E3635" s="194">
        <f t="shared" si="466"/>
        <v>0.63179543539903804</v>
      </c>
      <c r="F3635" s="194">
        <f t="shared" si="467"/>
        <v>0</v>
      </c>
      <c r="G3635" s="194">
        <f t="shared" si="468"/>
        <v>0.7265647507088937</v>
      </c>
      <c r="H3635" s="194">
        <f t="shared" si="469"/>
        <v>27.599999999999998</v>
      </c>
      <c r="I3635" s="194">
        <f t="shared" si="470"/>
        <v>27.599999999999994</v>
      </c>
    </row>
    <row r="3636" spans="1:9" x14ac:dyDescent="0.3">
      <c r="A3636">
        <v>3624</v>
      </c>
      <c r="B3636">
        <v>0.78305664911730122</v>
      </c>
      <c r="C3636" s="194">
        <f t="shared" si="464"/>
        <v>26.695348118438098</v>
      </c>
      <c r="D3636" s="213">
        <f t="shared" si="465"/>
        <v>24</v>
      </c>
      <c r="E3636" s="194">
        <f t="shared" si="466"/>
        <v>2.6953481184380976</v>
      </c>
      <c r="F3636" s="194">
        <f t="shared" si="467"/>
        <v>0</v>
      </c>
      <c r="G3636" s="194">
        <f t="shared" si="468"/>
        <v>3.0996503362038119</v>
      </c>
      <c r="H3636" s="194">
        <f t="shared" si="469"/>
        <v>27.599999999999998</v>
      </c>
      <c r="I3636" s="194">
        <f t="shared" si="470"/>
        <v>27.599999999999994</v>
      </c>
    </row>
    <row r="3637" spans="1:9" x14ac:dyDescent="0.3">
      <c r="A3637">
        <v>3625</v>
      </c>
      <c r="B3637">
        <v>0.12462823128407563</v>
      </c>
      <c r="C3637" s="194">
        <f t="shared" si="464"/>
        <v>15.087056520755358</v>
      </c>
      <c r="D3637" s="213">
        <f t="shared" si="465"/>
        <v>15.087056520755358</v>
      </c>
      <c r="E3637" s="194">
        <f t="shared" si="466"/>
        <v>0</v>
      </c>
      <c r="F3637" s="194">
        <f t="shared" si="467"/>
        <v>8.9129434792446425</v>
      </c>
      <c r="G3637" s="194">
        <f t="shared" si="468"/>
        <v>6.2390604354712504</v>
      </c>
      <c r="H3637" s="194">
        <f t="shared" si="469"/>
        <v>17.350114998868658</v>
      </c>
      <c r="I3637" s="194">
        <f t="shared" si="470"/>
        <v>11.11105456339741</v>
      </c>
    </row>
    <row r="3638" spans="1:9" x14ac:dyDescent="0.3">
      <c r="A3638">
        <v>3626</v>
      </c>
      <c r="B3638">
        <v>0.41332437241002584</v>
      </c>
      <c r="C3638" s="194">
        <f t="shared" si="464"/>
        <v>20.685989964189734</v>
      </c>
      <c r="D3638" s="213">
        <f t="shared" si="465"/>
        <v>20.685989964189734</v>
      </c>
      <c r="E3638" s="194">
        <f t="shared" si="466"/>
        <v>0</v>
      </c>
      <c r="F3638" s="194">
        <f t="shared" si="467"/>
        <v>3.3140100358102664</v>
      </c>
      <c r="G3638" s="194">
        <f t="shared" si="468"/>
        <v>2.3198070250671865</v>
      </c>
      <c r="H3638" s="194">
        <f t="shared" si="469"/>
        <v>23.788888458818192</v>
      </c>
      <c r="I3638" s="194">
        <f t="shared" si="470"/>
        <v>21.469081433751008</v>
      </c>
    </row>
    <row r="3639" spans="1:9" x14ac:dyDescent="0.3">
      <c r="A3639">
        <v>3627</v>
      </c>
      <c r="B3639">
        <v>0.58571395147773697</v>
      </c>
      <c r="C3639" s="194">
        <f t="shared" si="464"/>
        <v>23.299199600615765</v>
      </c>
      <c r="D3639" s="213">
        <f t="shared" si="465"/>
        <v>23.299199600615765</v>
      </c>
      <c r="E3639" s="194">
        <f t="shared" si="466"/>
        <v>0</v>
      </c>
      <c r="F3639" s="194">
        <f t="shared" si="467"/>
        <v>0.70080039938423511</v>
      </c>
      <c r="G3639" s="194">
        <f t="shared" si="468"/>
        <v>0.49056027956896464</v>
      </c>
      <c r="H3639" s="194">
        <f t="shared" si="469"/>
        <v>26.794079540708129</v>
      </c>
      <c r="I3639" s="194">
        <f t="shared" si="470"/>
        <v>26.303519261139165</v>
      </c>
    </row>
    <row r="3640" spans="1:9" x14ac:dyDescent="0.3">
      <c r="A3640">
        <v>3628</v>
      </c>
      <c r="B3640">
        <v>0.59060900428133734</v>
      </c>
      <c r="C3640" s="194">
        <f t="shared" si="464"/>
        <v>23.374671038304029</v>
      </c>
      <c r="D3640" s="213">
        <f t="shared" si="465"/>
        <v>23.374671038304029</v>
      </c>
      <c r="E3640" s="194">
        <f t="shared" si="466"/>
        <v>0</v>
      </c>
      <c r="F3640" s="194">
        <f t="shared" si="467"/>
        <v>0.62532896169597052</v>
      </c>
      <c r="G3640" s="194">
        <f t="shared" si="468"/>
        <v>0.43773027318717939</v>
      </c>
      <c r="H3640" s="194">
        <f t="shared" si="469"/>
        <v>26.880871694049631</v>
      </c>
      <c r="I3640" s="194">
        <f t="shared" si="470"/>
        <v>26.44314142086245</v>
      </c>
    </row>
    <row r="3641" spans="1:9" x14ac:dyDescent="0.3">
      <c r="A3641">
        <v>3629</v>
      </c>
      <c r="B3641">
        <v>0.89198843984878173</v>
      </c>
      <c r="C3641" s="194">
        <f t="shared" si="464"/>
        <v>29.423033840860455</v>
      </c>
      <c r="D3641" s="213">
        <f t="shared" si="465"/>
        <v>24</v>
      </c>
      <c r="E3641" s="194">
        <f t="shared" si="466"/>
        <v>5.4230338408604553</v>
      </c>
      <c r="F3641" s="194">
        <f t="shared" si="467"/>
        <v>0</v>
      </c>
      <c r="G3641" s="194">
        <f t="shared" si="468"/>
        <v>6.236488916989523</v>
      </c>
      <c r="H3641" s="194">
        <f t="shared" si="469"/>
        <v>27.599999999999998</v>
      </c>
      <c r="I3641" s="194">
        <f t="shared" si="470"/>
        <v>27.599999999999994</v>
      </c>
    </row>
    <row r="3642" spans="1:9" x14ac:dyDescent="0.3">
      <c r="A3642">
        <v>3630</v>
      </c>
      <c r="B3642">
        <v>0.44544692535461128</v>
      </c>
      <c r="C3642" s="194">
        <f t="shared" si="464"/>
        <v>21.176960471820664</v>
      </c>
      <c r="D3642" s="213">
        <f t="shared" si="465"/>
        <v>21.176960471820664</v>
      </c>
      <c r="E3642" s="194">
        <f t="shared" si="466"/>
        <v>0</v>
      </c>
      <c r="F3642" s="194">
        <f t="shared" si="467"/>
        <v>2.8230395281793363</v>
      </c>
      <c r="G3642" s="194">
        <f t="shared" si="468"/>
        <v>1.9761276697255357</v>
      </c>
      <c r="H3642" s="194">
        <f t="shared" si="469"/>
        <v>24.353504542593761</v>
      </c>
      <c r="I3642" s="194">
        <f t="shared" si="470"/>
        <v>22.377376872868226</v>
      </c>
    </row>
    <row r="3643" spans="1:9" x14ac:dyDescent="0.3">
      <c r="A3643">
        <v>3631</v>
      </c>
      <c r="B3643">
        <v>0.59774790693686197</v>
      </c>
      <c r="C3643" s="194">
        <f t="shared" si="464"/>
        <v>23.485132631451609</v>
      </c>
      <c r="D3643" s="213">
        <f t="shared" si="465"/>
        <v>23.485132631451609</v>
      </c>
      <c r="E3643" s="194">
        <f t="shared" si="466"/>
        <v>0</v>
      </c>
      <c r="F3643" s="194">
        <f t="shared" si="467"/>
        <v>0.51486736854839066</v>
      </c>
      <c r="G3643" s="194">
        <f t="shared" si="468"/>
        <v>0.36040715798387352</v>
      </c>
      <c r="H3643" s="194">
        <f t="shared" si="469"/>
        <v>27.007902526169349</v>
      </c>
      <c r="I3643" s="194">
        <f t="shared" si="470"/>
        <v>26.647495368185474</v>
      </c>
    </row>
    <row r="3644" spans="1:9" x14ac:dyDescent="0.3">
      <c r="A3644">
        <v>3632</v>
      </c>
      <c r="B3644">
        <v>0.412839326175512</v>
      </c>
      <c r="C3644" s="194">
        <f t="shared" si="464"/>
        <v>20.678516905004066</v>
      </c>
      <c r="D3644" s="213">
        <f t="shared" si="465"/>
        <v>20.678516905004066</v>
      </c>
      <c r="E3644" s="194">
        <f t="shared" si="466"/>
        <v>0</v>
      </c>
      <c r="F3644" s="194">
        <f t="shared" si="467"/>
        <v>3.3214830949959335</v>
      </c>
      <c r="G3644" s="194">
        <f t="shared" si="468"/>
        <v>2.3250381664971536</v>
      </c>
      <c r="H3644" s="194">
        <f t="shared" si="469"/>
        <v>23.780294440754673</v>
      </c>
      <c r="I3644" s="194">
        <f t="shared" si="470"/>
        <v>21.455256274257522</v>
      </c>
    </row>
    <row r="3645" spans="1:9" x14ac:dyDescent="0.3">
      <c r="A3645">
        <v>3633</v>
      </c>
      <c r="B3645">
        <v>0.82043080245807676</v>
      </c>
      <c r="C3645" s="194">
        <f t="shared" si="464"/>
        <v>27.502048606140534</v>
      </c>
      <c r="D3645" s="213">
        <f t="shared" si="465"/>
        <v>24</v>
      </c>
      <c r="E3645" s="194">
        <f t="shared" si="466"/>
        <v>3.5020486061405336</v>
      </c>
      <c r="F3645" s="194">
        <f t="shared" si="467"/>
        <v>0</v>
      </c>
      <c r="G3645" s="194">
        <f t="shared" si="468"/>
        <v>4.0273558970616135</v>
      </c>
      <c r="H3645" s="194">
        <f t="shared" si="469"/>
        <v>27.599999999999998</v>
      </c>
      <c r="I3645" s="194">
        <f t="shared" si="470"/>
        <v>27.599999999999994</v>
      </c>
    </row>
    <row r="3646" spans="1:9" x14ac:dyDescent="0.3">
      <c r="A3646">
        <v>3634</v>
      </c>
      <c r="B3646">
        <v>0.53258348617773432</v>
      </c>
      <c r="C3646" s="194">
        <f t="shared" si="464"/>
        <v>22.490594233966284</v>
      </c>
      <c r="D3646" s="213">
        <f t="shared" si="465"/>
        <v>22.490594233966284</v>
      </c>
      <c r="E3646" s="194">
        <f t="shared" si="466"/>
        <v>0</v>
      </c>
      <c r="F3646" s="194">
        <f t="shared" si="467"/>
        <v>1.5094057660337157</v>
      </c>
      <c r="G3646" s="194">
        <f t="shared" si="468"/>
        <v>1.056584036223601</v>
      </c>
      <c r="H3646" s="194">
        <f t="shared" si="469"/>
        <v>25.864183369061227</v>
      </c>
      <c r="I3646" s="194">
        <f t="shared" si="470"/>
        <v>24.807599332837622</v>
      </c>
    </row>
    <row r="3647" spans="1:9" x14ac:dyDescent="0.3">
      <c r="A3647">
        <v>3635</v>
      </c>
      <c r="B3647">
        <v>0.44157702407127208</v>
      </c>
      <c r="C3647" s="194">
        <f t="shared" si="464"/>
        <v>21.118167445774773</v>
      </c>
      <c r="D3647" s="213">
        <f t="shared" si="465"/>
        <v>21.118167445774773</v>
      </c>
      <c r="E3647" s="194">
        <f t="shared" si="466"/>
        <v>0</v>
      </c>
      <c r="F3647" s="194">
        <f t="shared" si="467"/>
        <v>2.8818325542252268</v>
      </c>
      <c r="G3647" s="194">
        <f t="shared" si="468"/>
        <v>2.0172827879576589</v>
      </c>
      <c r="H3647" s="194">
        <f t="shared" si="469"/>
        <v>24.285892562640989</v>
      </c>
      <c r="I3647" s="194">
        <f t="shared" si="470"/>
        <v>22.268609774683327</v>
      </c>
    </row>
    <row r="3648" spans="1:9" x14ac:dyDescent="0.3">
      <c r="A3648">
        <v>3636</v>
      </c>
      <c r="B3648">
        <v>0.78363776163882437</v>
      </c>
      <c r="C3648" s="194">
        <f t="shared" si="464"/>
        <v>26.707228173473581</v>
      </c>
      <c r="D3648" s="213">
        <f t="shared" si="465"/>
        <v>24</v>
      </c>
      <c r="E3648" s="194">
        <f t="shared" si="466"/>
        <v>2.707228173473581</v>
      </c>
      <c r="F3648" s="194">
        <f t="shared" si="467"/>
        <v>0</v>
      </c>
      <c r="G3648" s="194">
        <f t="shared" si="468"/>
        <v>3.1133123994946179</v>
      </c>
      <c r="H3648" s="194">
        <f t="shared" si="469"/>
        <v>27.599999999999998</v>
      </c>
      <c r="I3648" s="194">
        <f t="shared" si="470"/>
        <v>27.599999999999994</v>
      </c>
    </row>
    <row r="3649" spans="1:9" x14ac:dyDescent="0.3">
      <c r="A3649">
        <v>3637</v>
      </c>
      <c r="B3649">
        <v>0.6829804860517168</v>
      </c>
      <c r="C3649" s="194">
        <f t="shared" si="464"/>
        <v>24.856297718737753</v>
      </c>
      <c r="D3649" s="213">
        <f t="shared" si="465"/>
        <v>24</v>
      </c>
      <c r="E3649" s="194">
        <f t="shared" si="466"/>
        <v>0.8562977187377534</v>
      </c>
      <c r="F3649" s="194">
        <f t="shared" si="467"/>
        <v>0</v>
      </c>
      <c r="G3649" s="194">
        <f t="shared" si="468"/>
        <v>0.98474237654841634</v>
      </c>
      <c r="H3649" s="194">
        <f t="shared" si="469"/>
        <v>27.599999999999998</v>
      </c>
      <c r="I3649" s="194">
        <f t="shared" si="470"/>
        <v>27.599999999999994</v>
      </c>
    </row>
    <row r="3650" spans="1:9" x14ac:dyDescent="0.3">
      <c r="A3650">
        <v>3638</v>
      </c>
      <c r="B3650">
        <v>0.75085010541534092</v>
      </c>
      <c r="C3650" s="194">
        <f t="shared" si="464"/>
        <v>26.063004021098614</v>
      </c>
      <c r="D3650" s="213">
        <f t="shared" si="465"/>
        <v>24</v>
      </c>
      <c r="E3650" s="194">
        <f t="shared" si="466"/>
        <v>2.0630040210986138</v>
      </c>
      <c r="F3650" s="194">
        <f t="shared" si="467"/>
        <v>0</v>
      </c>
      <c r="G3650" s="194">
        <f t="shared" si="468"/>
        <v>2.3724546242634057</v>
      </c>
      <c r="H3650" s="194">
        <f t="shared" si="469"/>
        <v>27.599999999999998</v>
      </c>
      <c r="I3650" s="194">
        <f t="shared" si="470"/>
        <v>27.599999999999994</v>
      </c>
    </row>
    <row r="3651" spans="1:9" x14ac:dyDescent="0.3">
      <c r="A3651">
        <v>3639</v>
      </c>
      <c r="B3651">
        <v>0.17577876645128798</v>
      </c>
      <c r="C3651" s="194">
        <f t="shared" si="464"/>
        <v>16.410565375413434</v>
      </c>
      <c r="D3651" s="213">
        <f t="shared" si="465"/>
        <v>16.410565375413434</v>
      </c>
      <c r="E3651" s="194">
        <f t="shared" si="466"/>
        <v>0</v>
      </c>
      <c r="F3651" s="194">
        <f t="shared" si="467"/>
        <v>7.5894346245865663</v>
      </c>
      <c r="G3651" s="194">
        <f t="shared" si="468"/>
        <v>5.3126042372105973</v>
      </c>
      <c r="H3651" s="194">
        <f t="shared" si="469"/>
        <v>18.872150181725448</v>
      </c>
      <c r="I3651" s="194">
        <f t="shared" si="470"/>
        <v>13.559545944514849</v>
      </c>
    </row>
    <row r="3652" spans="1:9" x14ac:dyDescent="0.3">
      <c r="A3652">
        <v>3640</v>
      </c>
      <c r="B3652">
        <v>0.67927811169827657</v>
      </c>
      <c r="C3652" s="194">
        <f t="shared" si="464"/>
        <v>24.794086651407543</v>
      </c>
      <c r="D3652" s="213">
        <f t="shared" si="465"/>
        <v>24</v>
      </c>
      <c r="E3652" s="194">
        <f t="shared" si="466"/>
        <v>0.79408665140754309</v>
      </c>
      <c r="F3652" s="194">
        <f t="shared" si="467"/>
        <v>0</v>
      </c>
      <c r="G3652" s="194">
        <f t="shared" si="468"/>
        <v>0.91319964911867446</v>
      </c>
      <c r="H3652" s="194">
        <f t="shared" si="469"/>
        <v>27.599999999999998</v>
      </c>
      <c r="I3652" s="194">
        <f t="shared" si="470"/>
        <v>27.599999999999994</v>
      </c>
    </row>
    <row r="3653" spans="1:9" x14ac:dyDescent="0.3">
      <c r="A3653">
        <v>3641</v>
      </c>
      <c r="B3653">
        <v>0.90369005024342308</v>
      </c>
      <c r="C3653" s="194">
        <f t="shared" si="464"/>
        <v>29.817206786431573</v>
      </c>
      <c r="D3653" s="213">
        <f t="shared" si="465"/>
        <v>24</v>
      </c>
      <c r="E3653" s="194">
        <f t="shared" si="466"/>
        <v>5.8172067864315729</v>
      </c>
      <c r="F3653" s="194">
        <f t="shared" si="467"/>
        <v>0</v>
      </c>
      <c r="G3653" s="194">
        <f t="shared" si="468"/>
        <v>6.6897878043963086</v>
      </c>
      <c r="H3653" s="194">
        <f t="shared" si="469"/>
        <v>27.599999999999998</v>
      </c>
      <c r="I3653" s="194">
        <f t="shared" si="470"/>
        <v>27.599999999999994</v>
      </c>
    </row>
    <row r="3654" spans="1:9" x14ac:dyDescent="0.3">
      <c r="A3654">
        <v>3642</v>
      </c>
      <c r="B3654">
        <v>0.78527922527639726</v>
      </c>
      <c r="C3654" s="194">
        <f t="shared" si="464"/>
        <v>26.740885850608933</v>
      </c>
      <c r="D3654" s="213">
        <f t="shared" si="465"/>
        <v>24</v>
      </c>
      <c r="E3654" s="194">
        <f t="shared" si="466"/>
        <v>2.7408858506089331</v>
      </c>
      <c r="F3654" s="194">
        <f t="shared" si="467"/>
        <v>0</v>
      </c>
      <c r="G3654" s="194">
        <f t="shared" si="468"/>
        <v>3.152018728200273</v>
      </c>
      <c r="H3654" s="194">
        <f t="shared" si="469"/>
        <v>27.599999999999998</v>
      </c>
      <c r="I3654" s="194">
        <f t="shared" si="470"/>
        <v>27.599999999999994</v>
      </c>
    </row>
    <row r="3655" spans="1:9" x14ac:dyDescent="0.3">
      <c r="A3655">
        <v>3643</v>
      </c>
      <c r="B3655">
        <v>0.77621870392653791</v>
      </c>
      <c r="C3655" s="194">
        <f t="shared" si="464"/>
        <v>26.55690891177893</v>
      </c>
      <c r="D3655" s="213">
        <f t="shared" si="465"/>
        <v>24</v>
      </c>
      <c r="E3655" s="194">
        <f t="shared" si="466"/>
        <v>2.5569089117789296</v>
      </c>
      <c r="F3655" s="194">
        <f t="shared" si="467"/>
        <v>0</v>
      </c>
      <c r="G3655" s="194">
        <f t="shared" si="468"/>
        <v>2.9404452485457688</v>
      </c>
      <c r="H3655" s="194">
        <f t="shared" si="469"/>
        <v>27.599999999999998</v>
      </c>
      <c r="I3655" s="194">
        <f t="shared" si="470"/>
        <v>27.599999999999994</v>
      </c>
    </row>
    <row r="3656" spans="1:9" x14ac:dyDescent="0.3">
      <c r="A3656">
        <v>3644</v>
      </c>
      <c r="B3656">
        <v>0.78359726003458174</v>
      </c>
      <c r="C3656" s="194">
        <f t="shared" si="464"/>
        <v>26.706399575257635</v>
      </c>
      <c r="D3656" s="213">
        <f t="shared" si="465"/>
        <v>24</v>
      </c>
      <c r="E3656" s="194">
        <f t="shared" si="466"/>
        <v>2.7063995752576346</v>
      </c>
      <c r="F3656" s="194">
        <f t="shared" si="467"/>
        <v>0</v>
      </c>
      <c r="G3656" s="194">
        <f t="shared" si="468"/>
        <v>3.1123595115462797</v>
      </c>
      <c r="H3656" s="194">
        <f t="shared" si="469"/>
        <v>27.599999999999998</v>
      </c>
      <c r="I3656" s="194">
        <f t="shared" si="470"/>
        <v>27.599999999999994</v>
      </c>
    </row>
    <row r="3657" spans="1:9" x14ac:dyDescent="0.3">
      <c r="A3657">
        <v>3645</v>
      </c>
      <c r="B3657">
        <v>0.46880711181850321</v>
      </c>
      <c r="C3657" s="194">
        <f t="shared" si="464"/>
        <v>21.530387112036671</v>
      </c>
      <c r="D3657" s="213">
        <f t="shared" si="465"/>
        <v>21.530387112036671</v>
      </c>
      <c r="E3657" s="194">
        <f t="shared" si="466"/>
        <v>0</v>
      </c>
      <c r="F3657" s="194">
        <f t="shared" si="467"/>
        <v>2.4696128879633292</v>
      </c>
      <c r="G3657" s="194">
        <f t="shared" si="468"/>
        <v>1.7287290215743307</v>
      </c>
      <c r="H3657" s="194">
        <f t="shared" si="469"/>
        <v>24.75994517884217</v>
      </c>
      <c r="I3657" s="194">
        <f t="shared" si="470"/>
        <v>23.031216157267838</v>
      </c>
    </row>
    <row r="3658" spans="1:9" x14ac:dyDescent="0.3">
      <c r="A3658">
        <v>3646</v>
      </c>
      <c r="B3658">
        <v>0.49022906520440523</v>
      </c>
      <c r="C3658" s="194">
        <f t="shared" si="464"/>
        <v>21.85303269643909</v>
      </c>
      <c r="D3658" s="213">
        <f t="shared" si="465"/>
        <v>21.85303269643909</v>
      </c>
      <c r="E3658" s="194">
        <f t="shared" si="466"/>
        <v>0</v>
      </c>
      <c r="F3658" s="194">
        <f t="shared" si="467"/>
        <v>2.1469673035609098</v>
      </c>
      <c r="G3658" s="194">
        <f t="shared" si="468"/>
        <v>1.502877112492637</v>
      </c>
      <c r="H3658" s="194">
        <f t="shared" si="469"/>
        <v>25.130987600904952</v>
      </c>
      <c r="I3658" s="194">
        <f t="shared" si="470"/>
        <v>23.628110488412315</v>
      </c>
    </row>
    <row r="3659" spans="1:9" x14ac:dyDescent="0.3">
      <c r="A3659">
        <v>3647</v>
      </c>
      <c r="B3659">
        <v>0.16113988306785287</v>
      </c>
      <c r="C3659" s="194">
        <f t="shared" si="464"/>
        <v>16.061296726479867</v>
      </c>
      <c r="D3659" s="213">
        <f t="shared" si="465"/>
        <v>16.061296726479867</v>
      </c>
      <c r="E3659" s="194">
        <f t="shared" si="466"/>
        <v>0</v>
      </c>
      <c r="F3659" s="194">
        <f t="shared" si="467"/>
        <v>7.9387032735201331</v>
      </c>
      <c r="G3659" s="194">
        <f t="shared" si="468"/>
        <v>5.5570922914640937</v>
      </c>
      <c r="H3659" s="194">
        <f t="shared" si="469"/>
        <v>18.470491235451846</v>
      </c>
      <c r="I3659" s="194">
        <f t="shared" si="470"/>
        <v>12.913398943987751</v>
      </c>
    </row>
    <row r="3660" spans="1:9" x14ac:dyDescent="0.3">
      <c r="A3660">
        <v>3648</v>
      </c>
      <c r="B3660">
        <v>0.94514567663860849</v>
      </c>
      <c r="C3660" s="194">
        <f t="shared" si="464"/>
        <v>31.597024373285088</v>
      </c>
      <c r="D3660" s="213">
        <f t="shared" si="465"/>
        <v>24</v>
      </c>
      <c r="E3660" s="194">
        <f t="shared" si="466"/>
        <v>7.5970243732850875</v>
      </c>
      <c r="F3660" s="194">
        <f t="shared" si="467"/>
        <v>0</v>
      </c>
      <c r="G3660" s="194">
        <f t="shared" si="468"/>
        <v>8.7365780292778492</v>
      </c>
      <c r="H3660" s="194">
        <f t="shared" si="469"/>
        <v>27.599999999999998</v>
      </c>
      <c r="I3660" s="194">
        <f t="shared" si="470"/>
        <v>27.599999999999994</v>
      </c>
    </row>
    <row r="3661" spans="1:9" x14ac:dyDescent="0.3">
      <c r="A3661">
        <v>3649</v>
      </c>
      <c r="B3661">
        <v>3.3456837871060574E-2</v>
      </c>
      <c r="C3661" s="194">
        <f t="shared" si="464"/>
        <v>11.006479576079773</v>
      </c>
      <c r="D3661" s="213">
        <f t="shared" si="465"/>
        <v>11.006479576079773</v>
      </c>
      <c r="E3661" s="194">
        <f t="shared" si="466"/>
        <v>0</v>
      </c>
      <c r="F3661" s="194">
        <f t="shared" si="467"/>
        <v>12.993520423920227</v>
      </c>
      <c r="G3661" s="194">
        <f t="shared" si="468"/>
        <v>9.0954642967441597</v>
      </c>
      <c r="H3661" s="194">
        <f t="shared" si="469"/>
        <v>12.657451512491738</v>
      </c>
      <c r="I3661" s="194">
        <f t="shared" si="470"/>
        <v>3.5619872157475783</v>
      </c>
    </row>
    <row r="3662" spans="1:9" x14ac:dyDescent="0.3">
      <c r="A3662">
        <v>3650</v>
      </c>
      <c r="B3662">
        <v>0.9968631903357863</v>
      </c>
      <c r="C3662" s="194">
        <f t="shared" ref="C3662:C3725" si="471">_xlfn.NORM.INV(B3662,$B$5,$B$6)</f>
        <v>38.398760224224901</v>
      </c>
      <c r="D3662" s="213">
        <f t="shared" ref="D3662:D3725" si="472">MIN(C3662,$D$6)</f>
        <v>24</v>
      </c>
      <c r="E3662" s="194">
        <f t="shared" ref="E3662:E3725" si="473">MAX(C3662-$D$6,0)</f>
        <v>14.398760224224901</v>
      </c>
      <c r="F3662" s="194">
        <f t="shared" ref="F3662:F3725" si="474">MAX($D$6-C3662,0)</f>
        <v>0</v>
      </c>
      <c r="G3662" s="194">
        <f t="shared" ref="G3662:G3725" si="475">E3662*$D$2+F3662*$D$3</f>
        <v>16.558574257858634</v>
      </c>
      <c r="H3662" s="194">
        <f t="shared" ref="H3662:H3725" si="476">$D$2*D3662</f>
        <v>27.599999999999998</v>
      </c>
      <c r="I3662" s="194">
        <f t="shared" ref="I3662:I3725" si="477">-$D$6*$B$2+D3662*$B$4+F3662*$B$3</f>
        <v>27.599999999999994</v>
      </c>
    </row>
    <row r="3663" spans="1:9" x14ac:dyDescent="0.3">
      <c r="A3663">
        <v>3651</v>
      </c>
      <c r="B3663">
        <v>0.69492350793197599</v>
      </c>
      <c r="C3663" s="194">
        <f t="shared" si="471"/>
        <v>25.059130565711616</v>
      </c>
      <c r="D3663" s="213">
        <f t="shared" si="472"/>
        <v>24</v>
      </c>
      <c r="E3663" s="194">
        <f t="shared" si="473"/>
        <v>1.0591305657116159</v>
      </c>
      <c r="F3663" s="194">
        <f t="shared" si="474"/>
        <v>0</v>
      </c>
      <c r="G3663" s="194">
        <f t="shared" si="475"/>
        <v>1.2180001505683582</v>
      </c>
      <c r="H3663" s="194">
        <f t="shared" si="476"/>
        <v>27.599999999999998</v>
      </c>
      <c r="I3663" s="194">
        <f t="shared" si="477"/>
        <v>27.599999999999994</v>
      </c>
    </row>
    <row r="3664" spans="1:9" x14ac:dyDescent="0.3">
      <c r="A3664">
        <v>3652</v>
      </c>
      <c r="B3664">
        <v>0.3969133327175961</v>
      </c>
      <c r="C3664" s="194">
        <f t="shared" si="471"/>
        <v>20.431931543818209</v>
      </c>
      <c r="D3664" s="213">
        <f t="shared" si="472"/>
        <v>20.431931543818209</v>
      </c>
      <c r="E3664" s="194">
        <f t="shared" si="473"/>
        <v>0</v>
      </c>
      <c r="F3664" s="194">
        <f t="shared" si="474"/>
        <v>3.5680684561817912</v>
      </c>
      <c r="G3664" s="194">
        <f t="shared" si="475"/>
        <v>2.4976479193272541</v>
      </c>
      <c r="H3664" s="194">
        <f t="shared" si="476"/>
        <v>23.496721275390939</v>
      </c>
      <c r="I3664" s="194">
        <f t="shared" si="477"/>
        <v>20.999073356063683</v>
      </c>
    </row>
    <row r="3665" spans="1:9" x14ac:dyDescent="0.3">
      <c r="A3665">
        <v>3653</v>
      </c>
      <c r="B3665">
        <v>0.28267641913866348</v>
      </c>
      <c r="C3665" s="194">
        <f t="shared" si="471"/>
        <v>18.550545959817796</v>
      </c>
      <c r="D3665" s="213">
        <f t="shared" si="472"/>
        <v>18.550545959817796</v>
      </c>
      <c r="E3665" s="194">
        <f t="shared" si="473"/>
        <v>0</v>
      </c>
      <c r="F3665" s="194">
        <f t="shared" si="474"/>
        <v>5.4494540401822036</v>
      </c>
      <c r="G3665" s="194">
        <f t="shared" si="475"/>
        <v>3.8146178281275427</v>
      </c>
      <c r="H3665" s="194">
        <f t="shared" si="476"/>
        <v>21.333127853790465</v>
      </c>
      <c r="I3665" s="194">
        <f t="shared" si="477"/>
        <v>17.51851002566292</v>
      </c>
    </row>
    <row r="3666" spans="1:9" x14ac:dyDescent="0.3">
      <c r="A3666">
        <v>3654</v>
      </c>
      <c r="B3666">
        <v>0.2804296091474382</v>
      </c>
      <c r="C3666" s="194">
        <f t="shared" si="471"/>
        <v>18.510605497911307</v>
      </c>
      <c r="D3666" s="213">
        <f t="shared" si="472"/>
        <v>18.510605497911307</v>
      </c>
      <c r="E3666" s="194">
        <f t="shared" si="473"/>
        <v>0</v>
      </c>
      <c r="F3666" s="194">
        <f t="shared" si="474"/>
        <v>5.4893945020886932</v>
      </c>
      <c r="G3666" s="194">
        <f t="shared" si="475"/>
        <v>3.8425761514620858</v>
      </c>
      <c r="H3666" s="194">
        <f t="shared" si="476"/>
        <v>21.287196322598</v>
      </c>
      <c r="I3666" s="194">
        <f t="shared" si="477"/>
        <v>17.444620171135917</v>
      </c>
    </row>
    <row r="3667" spans="1:9" x14ac:dyDescent="0.3">
      <c r="A3667">
        <v>3655</v>
      </c>
      <c r="B3667">
        <v>0.98307571734620502</v>
      </c>
      <c r="C3667" s="194">
        <f t="shared" si="471"/>
        <v>34.731226501702523</v>
      </c>
      <c r="D3667" s="213">
        <f t="shared" si="472"/>
        <v>24</v>
      </c>
      <c r="E3667" s="194">
        <f t="shared" si="473"/>
        <v>10.731226501702523</v>
      </c>
      <c r="F3667" s="194">
        <f t="shared" si="474"/>
        <v>0</v>
      </c>
      <c r="G3667" s="194">
        <f t="shared" si="475"/>
        <v>12.3409104769579</v>
      </c>
      <c r="H3667" s="194">
        <f t="shared" si="476"/>
        <v>27.599999999999998</v>
      </c>
      <c r="I3667" s="194">
        <f t="shared" si="477"/>
        <v>27.599999999999994</v>
      </c>
    </row>
    <row r="3668" spans="1:9" x14ac:dyDescent="0.3">
      <c r="A3668">
        <v>3656</v>
      </c>
      <c r="B3668">
        <v>2.0350525615585813E-2</v>
      </c>
      <c r="C3668" s="194">
        <f t="shared" si="471"/>
        <v>9.7206244660843275</v>
      </c>
      <c r="D3668" s="213">
        <f t="shared" si="472"/>
        <v>9.7206244660843275</v>
      </c>
      <c r="E3668" s="194">
        <f t="shared" si="473"/>
        <v>0</v>
      </c>
      <c r="F3668" s="194">
        <f t="shared" si="474"/>
        <v>14.279375533915672</v>
      </c>
      <c r="G3668" s="194">
        <f t="shared" si="475"/>
        <v>9.9955628737409725</v>
      </c>
      <c r="H3668" s="194">
        <f t="shared" si="476"/>
        <v>11.178718135996975</v>
      </c>
      <c r="I3668" s="194">
        <f t="shared" si="477"/>
        <v>1.1831552622560029</v>
      </c>
    </row>
    <row r="3669" spans="1:9" x14ac:dyDescent="0.3">
      <c r="A3669">
        <v>3657</v>
      </c>
      <c r="B3669">
        <v>0.21635541077569442</v>
      </c>
      <c r="C3669" s="194">
        <f t="shared" si="471"/>
        <v>17.292632136176174</v>
      </c>
      <c r="D3669" s="213">
        <f t="shared" si="472"/>
        <v>17.292632136176174</v>
      </c>
      <c r="E3669" s="194">
        <f t="shared" si="473"/>
        <v>0</v>
      </c>
      <c r="F3669" s="194">
        <f t="shared" si="474"/>
        <v>6.7073678638238263</v>
      </c>
      <c r="G3669" s="194">
        <f t="shared" si="475"/>
        <v>4.6951575046766791</v>
      </c>
      <c r="H3669" s="194">
        <f t="shared" si="476"/>
        <v>19.886526956602598</v>
      </c>
      <c r="I3669" s="194">
        <f t="shared" si="477"/>
        <v>15.191369451925921</v>
      </c>
    </row>
    <row r="3670" spans="1:9" x14ac:dyDescent="0.3">
      <c r="A3670">
        <v>3658</v>
      </c>
      <c r="B3670">
        <v>0.94220051014170103</v>
      </c>
      <c r="C3670" s="194">
        <f t="shared" si="471"/>
        <v>31.441106548329596</v>
      </c>
      <c r="D3670" s="213">
        <f t="shared" si="472"/>
        <v>24</v>
      </c>
      <c r="E3670" s="194">
        <f t="shared" si="473"/>
        <v>7.4411065483295964</v>
      </c>
      <c r="F3670" s="194">
        <f t="shared" si="474"/>
        <v>0</v>
      </c>
      <c r="G3670" s="194">
        <f t="shared" si="475"/>
        <v>8.557272530579036</v>
      </c>
      <c r="H3670" s="194">
        <f t="shared" si="476"/>
        <v>27.599999999999998</v>
      </c>
      <c r="I3670" s="194">
        <f t="shared" si="477"/>
        <v>27.599999999999994</v>
      </c>
    </row>
    <row r="3671" spans="1:9" x14ac:dyDescent="0.3">
      <c r="A3671">
        <v>3659</v>
      </c>
      <c r="B3671">
        <v>0.43085790587123307</v>
      </c>
      <c r="C3671" s="194">
        <f t="shared" si="471"/>
        <v>20.954857461419493</v>
      </c>
      <c r="D3671" s="213">
        <f t="shared" si="472"/>
        <v>20.954857461419493</v>
      </c>
      <c r="E3671" s="194">
        <f t="shared" si="473"/>
        <v>0</v>
      </c>
      <c r="F3671" s="194">
        <f t="shared" si="474"/>
        <v>3.0451425385805067</v>
      </c>
      <c r="G3671" s="194">
        <f t="shared" si="475"/>
        <v>2.1315997770063548</v>
      </c>
      <c r="H3671" s="194">
        <f t="shared" si="476"/>
        <v>24.098086080632417</v>
      </c>
      <c r="I3671" s="194">
        <f t="shared" si="477"/>
        <v>21.966486303626063</v>
      </c>
    </row>
    <row r="3672" spans="1:9" x14ac:dyDescent="0.3">
      <c r="A3672">
        <v>3660</v>
      </c>
      <c r="B3672">
        <v>0.67397496780994626</v>
      </c>
      <c r="C3672" s="194">
        <f t="shared" si="471"/>
        <v>24.705496224765323</v>
      </c>
      <c r="D3672" s="213">
        <f t="shared" si="472"/>
        <v>24</v>
      </c>
      <c r="E3672" s="194">
        <f t="shared" si="473"/>
        <v>0.70549622476532292</v>
      </c>
      <c r="F3672" s="194">
        <f t="shared" si="474"/>
        <v>0</v>
      </c>
      <c r="G3672" s="194">
        <f t="shared" si="475"/>
        <v>0.81132065848012125</v>
      </c>
      <c r="H3672" s="194">
        <f t="shared" si="476"/>
        <v>27.599999999999998</v>
      </c>
      <c r="I3672" s="194">
        <f t="shared" si="477"/>
        <v>27.599999999999994</v>
      </c>
    </row>
    <row r="3673" spans="1:9" x14ac:dyDescent="0.3">
      <c r="A3673">
        <v>3661</v>
      </c>
      <c r="B3673">
        <v>0.50838316814921225</v>
      </c>
      <c r="C3673" s="194">
        <f t="shared" si="471"/>
        <v>22.126090198170967</v>
      </c>
      <c r="D3673" s="213">
        <f t="shared" si="472"/>
        <v>22.126090198170967</v>
      </c>
      <c r="E3673" s="194">
        <f t="shared" si="473"/>
        <v>0</v>
      </c>
      <c r="F3673" s="194">
        <f t="shared" si="474"/>
        <v>1.8739098018290328</v>
      </c>
      <c r="G3673" s="194">
        <f t="shared" si="475"/>
        <v>1.3117368612803231</v>
      </c>
      <c r="H3673" s="194">
        <f t="shared" si="476"/>
        <v>25.445003727896609</v>
      </c>
      <c r="I3673" s="194">
        <f t="shared" si="477"/>
        <v>24.133266866616289</v>
      </c>
    </row>
    <row r="3674" spans="1:9" x14ac:dyDescent="0.3">
      <c r="A3674">
        <v>3662</v>
      </c>
      <c r="B3674">
        <v>0.75612072773246652</v>
      </c>
      <c r="C3674" s="194">
        <f t="shared" si="471"/>
        <v>26.163269692127798</v>
      </c>
      <c r="D3674" s="213">
        <f t="shared" si="472"/>
        <v>24</v>
      </c>
      <c r="E3674" s="194">
        <f t="shared" si="473"/>
        <v>2.1632696921277983</v>
      </c>
      <c r="F3674" s="194">
        <f t="shared" si="474"/>
        <v>0</v>
      </c>
      <c r="G3674" s="194">
        <f t="shared" si="475"/>
        <v>2.487760145946968</v>
      </c>
      <c r="H3674" s="194">
        <f t="shared" si="476"/>
        <v>27.599999999999998</v>
      </c>
      <c r="I3674" s="194">
        <f t="shared" si="477"/>
        <v>27.599999999999994</v>
      </c>
    </row>
    <row r="3675" spans="1:9" x14ac:dyDescent="0.3">
      <c r="A3675">
        <v>3663</v>
      </c>
      <c r="B3675">
        <v>1.4880536322308346E-2</v>
      </c>
      <c r="C3675" s="194">
        <f t="shared" si="471"/>
        <v>8.9604653988395011</v>
      </c>
      <c r="D3675" s="213">
        <f t="shared" si="472"/>
        <v>8.9604653988395011</v>
      </c>
      <c r="E3675" s="194">
        <f t="shared" si="473"/>
        <v>0</v>
      </c>
      <c r="F3675" s="194">
        <f t="shared" si="474"/>
        <v>15.039534601160499</v>
      </c>
      <c r="G3675" s="194">
        <f t="shared" si="475"/>
        <v>10.527674220812351</v>
      </c>
      <c r="H3675" s="194">
        <f t="shared" si="476"/>
        <v>10.304535208665426</v>
      </c>
      <c r="I3675" s="194">
        <f t="shared" si="477"/>
        <v>-0.22313901214692433</v>
      </c>
    </row>
    <row r="3676" spans="1:9" x14ac:dyDescent="0.3">
      <c r="A3676">
        <v>3664</v>
      </c>
      <c r="B3676">
        <v>0.37577686115639863</v>
      </c>
      <c r="C3676" s="194">
        <f t="shared" si="471"/>
        <v>20.100452075487656</v>
      </c>
      <c r="D3676" s="213">
        <f t="shared" si="472"/>
        <v>20.100452075487656</v>
      </c>
      <c r="E3676" s="194">
        <f t="shared" si="473"/>
        <v>0</v>
      </c>
      <c r="F3676" s="194">
        <f t="shared" si="474"/>
        <v>3.8995479245123441</v>
      </c>
      <c r="G3676" s="194">
        <f t="shared" si="475"/>
        <v>2.7296835471586411</v>
      </c>
      <c r="H3676" s="194">
        <f t="shared" si="476"/>
        <v>23.115519886810802</v>
      </c>
      <c r="I3676" s="194">
        <f t="shared" si="477"/>
        <v>20.385836339652158</v>
      </c>
    </row>
    <row r="3677" spans="1:9" x14ac:dyDescent="0.3">
      <c r="A3677">
        <v>3665</v>
      </c>
      <c r="B3677">
        <v>0.18036585419757734</v>
      </c>
      <c r="C3677" s="194">
        <f t="shared" si="471"/>
        <v>16.516169709857319</v>
      </c>
      <c r="D3677" s="213">
        <f t="shared" si="472"/>
        <v>16.516169709857319</v>
      </c>
      <c r="E3677" s="194">
        <f t="shared" si="473"/>
        <v>0</v>
      </c>
      <c r="F3677" s="194">
        <f t="shared" si="474"/>
        <v>7.4838302901426808</v>
      </c>
      <c r="G3677" s="194">
        <f t="shared" si="475"/>
        <v>5.2386812030998771</v>
      </c>
      <c r="H3677" s="194">
        <f t="shared" si="476"/>
        <v>18.993595166335915</v>
      </c>
      <c r="I3677" s="194">
        <f t="shared" si="477"/>
        <v>13.75491396323604</v>
      </c>
    </row>
    <row r="3678" spans="1:9" x14ac:dyDescent="0.3">
      <c r="A3678">
        <v>3666</v>
      </c>
      <c r="B3678">
        <v>0.17532441404314691</v>
      </c>
      <c r="C3678" s="194">
        <f t="shared" si="471"/>
        <v>16.400010908116982</v>
      </c>
      <c r="D3678" s="213">
        <f t="shared" si="472"/>
        <v>16.400010908116982</v>
      </c>
      <c r="E3678" s="194">
        <f t="shared" si="473"/>
        <v>0</v>
      </c>
      <c r="F3678" s="194">
        <f t="shared" si="474"/>
        <v>7.5999890918830175</v>
      </c>
      <c r="G3678" s="194">
        <f t="shared" si="475"/>
        <v>5.3199923643181126</v>
      </c>
      <c r="H3678" s="194">
        <f t="shared" si="476"/>
        <v>18.860012544334527</v>
      </c>
      <c r="I3678" s="194">
        <f t="shared" si="477"/>
        <v>13.540020180016413</v>
      </c>
    </row>
    <row r="3679" spans="1:9" x14ac:dyDescent="0.3">
      <c r="A3679">
        <v>3667</v>
      </c>
      <c r="B3679">
        <v>0.33162535668834447</v>
      </c>
      <c r="C3679" s="194">
        <f t="shared" si="471"/>
        <v>19.387423098308734</v>
      </c>
      <c r="D3679" s="213">
        <f t="shared" si="472"/>
        <v>19.387423098308734</v>
      </c>
      <c r="E3679" s="194">
        <f t="shared" si="473"/>
        <v>0</v>
      </c>
      <c r="F3679" s="194">
        <f t="shared" si="474"/>
        <v>4.6125769016912663</v>
      </c>
      <c r="G3679" s="194">
        <f t="shared" si="475"/>
        <v>3.2288038311838867</v>
      </c>
      <c r="H3679" s="194">
        <f t="shared" si="476"/>
        <v>22.295536563055041</v>
      </c>
      <c r="I3679" s="194">
        <f t="shared" si="477"/>
        <v>19.066732731871156</v>
      </c>
    </row>
    <row r="3680" spans="1:9" x14ac:dyDescent="0.3">
      <c r="A3680">
        <v>3668</v>
      </c>
      <c r="B3680">
        <v>0.9636199653706885</v>
      </c>
      <c r="C3680" s="194">
        <f t="shared" si="471"/>
        <v>32.76599667031482</v>
      </c>
      <c r="D3680" s="213">
        <f t="shared" si="472"/>
        <v>24</v>
      </c>
      <c r="E3680" s="194">
        <f t="shared" si="473"/>
        <v>8.76599667031482</v>
      </c>
      <c r="F3680" s="194">
        <f t="shared" si="474"/>
        <v>0</v>
      </c>
      <c r="G3680" s="194">
        <f t="shared" si="475"/>
        <v>10.080896170862042</v>
      </c>
      <c r="H3680" s="194">
        <f t="shared" si="476"/>
        <v>27.599999999999998</v>
      </c>
      <c r="I3680" s="194">
        <f t="shared" si="477"/>
        <v>27.599999999999994</v>
      </c>
    </row>
    <row r="3681" spans="1:9" x14ac:dyDescent="0.3">
      <c r="A3681">
        <v>3669</v>
      </c>
      <c r="B3681">
        <v>0.85985583714701164</v>
      </c>
      <c r="C3681" s="194">
        <f t="shared" si="471"/>
        <v>28.478031205828774</v>
      </c>
      <c r="D3681" s="213">
        <f t="shared" si="472"/>
        <v>24</v>
      </c>
      <c r="E3681" s="194">
        <f t="shared" si="473"/>
        <v>4.4780312058287741</v>
      </c>
      <c r="F3681" s="194">
        <f t="shared" si="474"/>
        <v>0</v>
      </c>
      <c r="G3681" s="194">
        <f t="shared" si="475"/>
        <v>5.1497358867030902</v>
      </c>
      <c r="H3681" s="194">
        <f t="shared" si="476"/>
        <v>27.599999999999998</v>
      </c>
      <c r="I3681" s="194">
        <f t="shared" si="477"/>
        <v>27.599999999999994</v>
      </c>
    </row>
    <row r="3682" spans="1:9" x14ac:dyDescent="0.3">
      <c r="A3682">
        <v>3670</v>
      </c>
      <c r="B3682">
        <v>0.45109560363761003</v>
      </c>
      <c r="C3682" s="194">
        <f t="shared" si="471"/>
        <v>21.262637290777651</v>
      </c>
      <c r="D3682" s="213">
        <f t="shared" si="472"/>
        <v>21.262637290777651</v>
      </c>
      <c r="E3682" s="194">
        <f t="shared" si="473"/>
        <v>0</v>
      </c>
      <c r="F3682" s="194">
        <f t="shared" si="474"/>
        <v>2.7373627092223494</v>
      </c>
      <c r="G3682" s="194">
        <f t="shared" si="475"/>
        <v>1.9161538964556448</v>
      </c>
      <c r="H3682" s="194">
        <f t="shared" si="476"/>
        <v>24.452032884394296</v>
      </c>
      <c r="I3682" s="194">
        <f t="shared" si="477"/>
        <v>22.535878987938652</v>
      </c>
    </row>
    <row r="3683" spans="1:9" x14ac:dyDescent="0.3">
      <c r="A3683">
        <v>3671</v>
      </c>
      <c r="B3683">
        <v>0.86884409498203208</v>
      </c>
      <c r="C3683" s="194">
        <f t="shared" si="471"/>
        <v>28.725662451592243</v>
      </c>
      <c r="D3683" s="213">
        <f t="shared" si="472"/>
        <v>24</v>
      </c>
      <c r="E3683" s="194">
        <f t="shared" si="473"/>
        <v>4.7256624515922425</v>
      </c>
      <c r="F3683" s="194">
        <f t="shared" si="474"/>
        <v>0</v>
      </c>
      <c r="G3683" s="194">
        <f t="shared" si="475"/>
        <v>5.4345118193310782</v>
      </c>
      <c r="H3683" s="194">
        <f t="shared" si="476"/>
        <v>27.599999999999998</v>
      </c>
      <c r="I3683" s="194">
        <f t="shared" si="477"/>
        <v>27.599999999999994</v>
      </c>
    </row>
    <row r="3684" spans="1:9" x14ac:dyDescent="0.3">
      <c r="A3684">
        <v>3672</v>
      </c>
      <c r="B3684">
        <v>0.40885101454655004</v>
      </c>
      <c r="C3684" s="194">
        <f t="shared" si="471"/>
        <v>20.616990467607629</v>
      </c>
      <c r="D3684" s="213">
        <f t="shared" si="472"/>
        <v>20.616990467607629</v>
      </c>
      <c r="E3684" s="194">
        <f t="shared" si="473"/>
        <v>0</v>
      </c>
      <c r="F3684" s="194">
        <f t="shared" si="474"/>
        <v>3.3830095323923715</v>
      </c>
      <c r="G3684" s="194">
        <f t="shared" si="475"/>
        <v>2.3681066726746605</v>
      </c>
      <c r="H3684" s="194">
        <f t="shared" si="476"/>
        <v>23.709539037748772</v>
      </c>
      <c r="I3684" s="194">
        <f t="shared" si="477"/>
        <v>21.341432365074109</v>
      </c>
    </row>
    <row r="3685" spans="1:9" x14ac:dyDescent="0.3">
      <c r="A3685">
        <v>3673</v>
      </c>
      <c r="B3685">
        <v>0.84549508429898523</v>
      </c>
      <c r="C3685" s="194">
        <f t="shared" si="471"/>
        <v>28.10381142054672</v>
      </c>
      <c r="D3685" s="213">
        <f t="shared" si="472"/>
        <v>24</v>
      </c>
      <c r="E3685" s="194">
        <f t="shared" si="473"/>
        <v>4.1038114205467195</v>
      </c>
      <c r="F3685" s="194">
        <f t="shared" si="474"/>
        <v>0</v>
      </c>
      <c r="G3685" s="194">
        <f t="shared" si="475"/>
        <v>4.7193831336287273</v>
      </c>
      <c r="H3685" s="194">
        <f t="shared" si="476"/>
        <v>27.599999999999998</v>
      </c>
      <c r="I3685" s="194">
        <f t="shared" si="477"/>
        <v>27.599999999999994</v>
      </c>
    </row>
    <row r="3686" spans="1:9" x14ac:dyDescent="0.3">
      <c r="A3686">
        <v>3674</v>
      </c>
      <c r="B3686">
        <v>0.37891167387147462</v>
      </c>
      <c r="C3686" s="194">
        <f t="shared" si="471"/>
        <v>20.149957757306947</v>
      </c>
      <c r="D3686" s="213">
        <f t="shared" si="472"/>
        <v>20.149957757306947</v>
      </c>
      <c r="E3686" s="194">
        <f t="shared" si="473"/>
        <v>0</v>
      </c>
      <c r="F3686" s="194">
        <f t="shared" si="474"/>
        <v>3.8500422426930534</v>
      </c>
      <c r="G3686" s="194">
        <f t="shared" si="475"/>
        <v>2.6950295698851376</v>
      </c>
      <c r="H3686" s="194">
        <f t="shared" si="476"/>
        <v>23.172451420902988</v>
      </c>
      <c r="I3686" s="194">
        <f t="shared" si="477"/>
        <v>20.477421851017848</v>
      </c>
    </row>
    <row r="3687" spans="1:9" x14ac:dyDescent="0.3">
      <c r="A3687">
        <v>3675</v>
      </c>
      <c r="B3687">
        <v>0.6982451731449888</v>
      </c>
      <c r="C3687" s="194">
        <f t="shared" si="471"/>
        <v>25.116160568008073</v>
      </c>
      <c r="D3687" s="213">
        <f t="shared" si="472"/>
        <v>24</v>
      </c>
      <c r="E3687" s="194">
        <f t="shared" si="473"/>
        <v>1.1161605680080733</v>
      </c>
      <c r="F3687" s="194">
        <f t="shared" si="474"/>
        <v>0</v>
      </c>
      <c r="G3687" s="194">
        <f t="shared" si="475"/>
        <v>1.2835846532092843</v>
      </c>
      <c r="H3687" s="194">
        <f t="shared" si="476"/>
        <v>27.599999999999998</v>
      </c>
      <c r="I3687" s="194">
        <f t="shared" si="477"/>
        <v>27.599999999999994</v>
      </c>
    </row>
    <row r="3688" spans="1:9" x14ac:dyDescent="0.3">
      <c r="A3688">
        <v>3676</v>
      </c>
      <c r="B3688">
        <v>0.35717247421652532</v>
      </c>
      <c r="C3688" s="194">
        <f t="shared" si="471"/>
        <v>19.803838160865833</v>
      </c>
      <c r="D3688" s="213">
        <f t="shared" si="472"/>
        <v>19.803838160865833</v>
      </c>
      <c r="E3688" s="194">
        <f t="shared" si="473"/>
        <v>0</v>
      </c>
      <c r="F3688" s="194">
        <f t="shared" si="474"/>
        <v>4.1961618391341666</v>
      </c>
      <c r="G3688" s="194">
        <f t="shared" si="475"/>
        <v>2.9373132873939167</v>
      </c>
      <c r="H3688" s="194">
        <f t="shared" si="476"/>
        <v>22.774413884995706</v>
      </c>
      <c r="I3688" s="194">
        <f t="shared" si="477"/>
        <v>19.837100597601786</v>
      </c>
    </row>
    <row r="3689" spans="1:9" x14ac:dyDescent="0.3">
      <c r="A3689">
        <v>3677</v>
      </c>
      <c r="B3689">
        <v>0.99006265151252348</v>
      </c>
      <c r="C3689" s="194">
        <f t="shared" si="471"/>
        <v>35.972230236120524</v>
      </c>
      <c r="D3689" s="213">
        <f t="shared" si="472"/>
        <v>24</v>
      </c>
      <c r="E3689" s="194">
        <f t="shared" si="473"/>
        <v>11.972230236120524</v>
      </c>
      <c r="F3689" s="194">
        <f t="shared" si="474"/>
        <v>0</v>
      </c>
      <c r="G3689" s="194">
        <f t="shared" si="475"/>
        <v>13.768064771538601</v>
      </c>
      <c r="H3689" s="194">
        <f t="shared" si="476"/>
        <v>27.599999999999998</v>
      </c>
      <c r="I3689" s="194">
        <f t="shared" si="477"/>
        <v>27.599999999999994</v>
      </c>
    </row>
    <row r="3690" spans="1:9" x14ac:dyDescent="0.3">
      <c r="A3690">
        <v>3678</v>
      </c>
      <c r="B3690">
        <v>0.29334064279319649</v>
      </c>
      <c r="C3690" s="194">
        <f t="shared" si="471"/>
        <v>18.738090758970444</v>
      </c>
      <c r="D3690" s="213">
        <f t="shared" si="472"/>
        <v>18.738090758970444</v>
      </c>
      <c r="E3690" s="194">
        <f t="shared" si="473"/>
        <v>0</v>
      </c>
      <c r="F3690" s="194">
        <f t="shared" si="474"/>
        <v>5.2619092410295565</v>
      </c>
      <c r="G3690" s="194">
        <f t="shared" si="475"/>
        <v>3.68333646872069</v>
      </c>
      <c r="H3690" s="194">
        <f t="shared" si="476"/>
        <v>21.548804372816008</v>
      </c>
      <c r="I3690" s="194">
        <f t="shared" si="477"/>
        <v>17.865467904095318</v>
      </c>
    </row>
    <row r="3691" spans="1:9" x14ac:dyDescent="0.3">
      <c r="A3691">
        <v>3679</v>
      </c>
      <c r="B3691">
        <v>0.52980915743288604</v>
      </c>
      <c r="C3691" s="194">
        <f t="shared" si="471"/>
        <v>22.448740853965589</v>
      </c>
      <c r="D3691" s="213">
        <f t="shared" si="472"/>
        <v>22.448740853965589</v>
      </c>
      <c r="E3691" s="194">
        <f t="shared" si="473"/>
        <v>0</v>
      </c>
      <c r="F3691" s="194">
        <f t="shared" si="474"/>
        <v>1.5512591460344112</v>
      </c>
      <c r="G3691" s="194">
        <f t="shared" si="475"/>
        <v>1.0858814022240879</v>
      </c>
      <c r="H3691" s="194">
        <f t="shared" si="476"/>
        <v>25.816051982060426</v>
      </c>
      <c r="I3691" s="194">
        <f t="shared" si="477"/>
        <v>24.730170579836336</v>
      </c>
    </row>
    <row r="3692" spans="1:9" x14ac:dyDescent="0.3">
      <c r="A3692">
        <v>3680</v>
      </c>
      <c r="B3692">
        <v>0.66586132706297607</v>
      </c>
      <c r="C3692" s="194">
        <f t="shared" si="471"/>
        <v>24.571080679457804</v>
      </c>
      <c r="D3692" s="213">
        <f t="shared" si="472"/>
        <v>24</v>
      </c>
      <c r="E3692" s="194">
        <f t="shared" si="473"/>
        <v>0.57108067945780405</v>
      </c>
      <c r="F3692" s="194">
        <f t="shared" si="474"/>
        <v>0</v>
      </c>
      <c r="G3692" s="194">
        <f t="shared" si="475"/>
        <v>0.65674278137647457</v>
      </c>
      <c r="H3692" s="194">
        <f t="shared" si="476"/>
        <v>27.599999999999998</v>
      </c>
      <c r="I3692" s="194">
        <f t="shared" si="477"/>
        <v>27.599999999999994</v>
      </c>
    </row>
    <row r="3693" spans="1:9" x14ac:dyDescent="0.3">
      <c r="A3693">
        <v>3681</v>
      </c>
      <c r="B3693">
        <v>0.84895620024464991</v>
      </c>
      <c r="C3693" s="194">
        <f t="shared" si="471"/>
        <v>28.191801711246132</v>
      </c>
      <c r="D3693" s="213">
        <f t="shared" si="472"/>
        <v>24</v>
      </c>
      <c r="E3693" s="194">
        <f t="shared" si="473"/>
        <v>4.1918017112461321</v>
      </c>
      <c r="F3693" s="194">
        <f t="shared" si="474"/>
        <v>0</v>
      </c>
      <c r="G3693" s="194">
        <f t="shared" si="475"/>
        <v>4.8205719679330512</v>
      </c>
      <c r="H3693" s="194">
        <f t="shared" si="476"/>
        <v>27.599999999999998</v>
      </c>
      <c r="I3693" s="194">
        <f t="shared" si="477"/>
        <v>27.599999999999994</v>
      </c>
    </row>
    <row r="3694" spans="1:9" x14ac:dyDescent="0.3">
      <c r="A3694">
        <v>3682</v>
      </c>
      <c r="B3694">
        <v>0.88501902333959481</v>
      </c>
      <c r="C3694" s="194">
        <f t="shared" si="471"/>
        <v>29.20274122298332</v>
      </c>
      <c r="D3694" s="213">
        <f t="shared" si="472"/>
        <v>24</v>
      </c>
      <c r="E3694" s="194">
        <f t="shared" si="473"/>
        <v>5.2027412229833203</v>
      </c>
      <c r="F3694" s="194">
        <f t="shared" si="474"/>
        <v>0</v>
      </c>
      <c r="G3694" s="194">
        <f t="shared" si="475"/>
        <v>5.9831524064308175</v>
      </c>
      <c r="H3694" s="194">
        <f t="shared" si="476"/>
        <v>27.599999999999998</v>
      </c>
      <c r="I3694" s="194">
        <f t="shared" si="477"/>
        <v>27.599999999999994</v>
      </c>
    </row>
    <row r="3695" spans="1:9" x14ac:dyDescent="0.3">
      <c r="A3695">
        <v>3683</v>
      </c>
      <c r="B3695">
        <v>0.43292087128986334</v>
      </c>
      <c r="C3695" s="194">
        <f t="shared" si="471"/>
        <v>20.986344032077341</v>
      </c>
      <c r="D3695" s="213">
        <f t="shared" si="472"/>
        <v>20.986344032077341</v>
      </c>
      <c r="E3695" s="194">
        <f t="shared" si="473"/>
        <v>0</v>
      </c>
      <c r="F3695" s="194">
        <f t="shared" si="474"/>
        <v>3.0136559679226593</v>
      </c>
      <c r="G3695" s="194">
        <f t="shared" si="475"/>
        <v>2.1095591775458615</v>
      </c>
      <c r="H3695" s="194">
        <f t="shared" si="476"/>
        <v>24.13429563688894</v>
      </c>
      <c r="I3695" s="194">
        <f t="shared" si="477"/>
        <v>22.024736459343075</v>
      </c>
    </row>
    <row r="3696" spans="1:9" x14ac:dyDescent="0.3">
      <c r="A3696">
        <v>3684</v>
      </c>
      <c r="B3696">
        <v>7.7347706312479114E-2</v>
      </c>
      <c r="C3696" s="194">
        <f t="shared" si="471"/>
        <v>13.461156643163115</v>
      </c>
      <c r="D3696" s="213">
        <f t="shared" si="472"/>
        <v>13.461156643163115</v>
      </c>
      <c r="E3696" s="194">
        <f t="shared" si="473"/>
        <v>0</v>
      </c>
      <c r="F3696" s="194">
        <f t="shared" si="474"/>
        <v>10.538843356836885</v>
      </c>
      <c r="G3696" s="194">
        <f t="shared" si="475"/>
        <v>7.3771903497858204</v>
      </c>
      <c r="H3696" s="194">
        <f t="shared" si="476"/>
        <v>15.48033013963758</v>
      </c>
      <c r="I3696" s="194">
        <f t="shared" si="477"/>
        <v>8.1031397898517579</v>
      </c>
    </row>
    <row r="3697" spans="1:9" x14ac:dyDescent="0.3">
      <c r="A3697">
        <v>3685</v>
      </c>
      <c r="B3697">
        <v>8.9924880918144101E-3</v>
      </c>
      <c r="C3697" s="194">
        <f t="shared" si="471"/>
        <v>7.8044362614780525</v>
      </c>
      <c r="D3697" s="213">
        <f t="shared" si="472"/>
        <v>7.8044362614780525</v>
      </c>
      <c r="E3697" s="194">
        <f t="shared" si="473"/>
        <v>0</v>
      </c>
      <c r="F3697" s="194">
        <f t="shared" si="474"/>
        <v>16.195563738521948</v>
      </c>
      <c r="G3697" s="194">
        <f t="shared" si="475"/>
        <v>11.336894616965365</v>
      </c>
      <c r="H3697" s="194">
        <f t="shared" si="476"/>
        <v>8.97510170069976</v>
      </c>
      <c r="I3697" s="194">
        <f t="shared" si="477"/>
        <v>-2.3617929162656068</v>
      </c>
    </row>
    <row r="3698" spans="1:9" x14ac:dyDescent="0.3">
      <c r="A3698">
        <v>3686</v>
      </c>
      <c r="B3698">
        <v>0.79526909334299611</v>
      </c>
      <c r="C3698" s="194">
        <f t="shared" si="471"/>
        <v>26.949046558621859</v>
      </c>
      <c r="D3698" s="213">
        <f t="shared" si="472"/>
        <v>24</v>
      </c>
      <c r="E3698" s="194">
        <f t="shared" si="473"/>
        <v>2.949046558621859</v>
      </c>
      <c r="F3698" s="194">
        <f t="shared" si="474"/>
        <v>0</v>
      </c>
      <c r="G3698" s="194">
        <f t="shared" si="475"/>
        <v>3.3914035424151376</v>
      </c>
      <c r="H3698" s="194">
        <f t="shared" si="476"/>
        <v>27.599999999999998</v>
      </c>
      <c r="I3698" s="194">
        <f t="shared" si="477"/>
        <v>27.599999999999994</v>
      </c>
    </row>
    <row r="3699" spans="1:9" x14ac:dyDescent="0.3">
      <c r="A3699">
        <v>3687</v>
      </c>
      <c r="B3699">
        <v>0.78775203664125637</v>
      </c>
      <c r="C3699" s="194">
        <f t="shared" si="471"/>
        <v>26.791873723813957</v>
      </c>
      <c r="D3699" s="213">
        <f t="shared" si="472"/>
        <v>24</v>
      </c>
      <c r="E3699" s="194">
        <f t="shared" si="473"/>
        <v>2.791873723813957</v>
      </c>
      <c r="F3699" s="194">
        <f t="shared" si="474"/>
        <v>0</v>
      </c>
      <c r="G3699" s="194">
        <f t="shared" si="475"/>
        <v>3.2106547823860505</v>
      </c>
      <c r="H3699" s="194">
        <f t="shared" si="476"/>
        <v>27.599999999999998</v>
      </c>
      <c r="I3699" s="194">
        <f t="shared" si="477"/>
        <v>27.599999999999994</v>
      </c>
    </row>
    <row r="3700" spans="1:9" x14ac:dyDescent="0.3">
      <c r="A3700">
        <v>3688</v>
      </c>
      <c r="B3700">
        <v>0.85948483147732091</v>
      </c>
      <c r="C3700" s="194">
        <f t="shared" si="471"/>
        <v>28.4680459691698</v>
      </c>
      <c r="D3700" s="213">
        <f t="shared" si="472"/>
        <v>24</v>
      </c>
      <c r="E3700" s="194">
        <f t="shared" si="473"/>
        <v>4.4680459691698005</v>
      </c>
      <c r="F3700" s="194">
        <f t="shared" si="474"/>
        <v>0</v>
      </c>
      <c r="G3700" s="194">
        <f t="shared" si="475"/>
        <v>5.1382528645452705</v>
      </c>
      <c r="H3700" s="194">
        <f t="shared" si="476"/>
        <v>27.599999999999998</v>
      </c>
      <c r="I3700" s="194">
        <f t="shared" si="477"/>
        <v>27.599999999999994</v>
      </c>
    </row>
    <row r="3701" spans="1:9" x14ac:dyDescent="0.3">
      <c r="A3701">
        <v>3689</v>
      </c>
      <c r="B3701">
        <v>0.71487144709963879</v>
      </c>
      <c r="C3701" s="194">
        <f t="shared" si="471"/>
        <v>25.40603731614047</v>
      </c>
      <c r="D3701" s="213">
        <f t="shared" si="472"/>
        <v>24</v>
      </c>
      <c r="E3701" s="194">
        <f t="shared" si="473"/>
        <v>1.4060373161404698</v>
      </c>
      <c r="F3701" s="194">
        <f t="shared" si="474"/>
        <v>0</v>
      </c>
      <c r="G3701" s="194">
        <f t="shared" si="475"/>
        <v>1.6169429135615401</v>
      </c>
      <c r="H3701" s="194">
        <f t="shared" si="476"/>
        <v>27.599999999999998</v>
      </c>
      <c r="I3701" s="194">
        <f t="shared" si="477"/>
        <v>27.599999999999994</v>
      </c>
    </row>
    <row r="3702" spans="1:9" x14ac:dyDescent="0.3">
      <c r="A3702">
        <v>3690</v>
      </c>
      <c r="B3702">
        <v>0.97467012874165049</v>
      </c>
      <c r="C3702" s="194">
        <f t="shared" si="471"/>
        <v>33.726104923702032</v>
      </c>
      <c r="D3702" s="213">
        <f t="shared" si="472"/>
        <v>24</v>
      </c>
      <c r="E3702" s="194">
        <f t="shared" si="473"/>
        <v>9.7261049237020316</v>
      </c>
      <c r="F3702" s="194">
        <f t="shared" si="474"/>
        <v>0</v>
      </c>
      <c r="G3702" s="194">
        <f t="shared" si="475"/>
        <v>11.185020662257335</v>
      </c>
      <c r="H3702" s="194">
        <f t="shared" si="476"/>
        <v>27.599999999999998</v>
      </c>
      <c r="I3702" s="194">
        <f t="shared" si="477"/>
        <v>27.599999999999994</v>
      </c>
    </row>
    <row r="3703" spans="1:9" x14ac:dyDescent="0.3">
      <c r="A3703">
        <v>3691</v>
      </c>
      <c r="B3703">
        <v>0.17607189623161557</v>
      </c>
      <c r="C3703" s="194">
        <f t="shared" si="471"/>
        <v>16.417365521118001</v>
      </c>
      <c r="D3703" s="213">
        <f t="shared" si="472"/>
        <v>16.417365521118001</v>
      </c>
      <c r="E3703" s="194">
        <f t="shared" si="473"/>
        <v>0</v>
      </c>
      <c r="F3703" s="194">
        <f t="shared" si="474"/>
        <v>7.5826344788819995</v>
      </c>
      <c r="G3703" s="194">
        <f t="shared" si="475"/>
        <v>5.3078441352174002</v>
      </c>
      <c r="H3703" s="194">
        <f t="shared" si="476"/>
        <v>18.879970349285699</v>
      </c>
      <c r="I3703" s="194">
        <f t="shared" si="477"/>
        <v>13.572126214068295</v>
      </c>
    </row>
    <row r="3704" spans="1:9" x14ac:dyDescent="0.3">
      <c r="A3704">
        <v>3692</v>
      </c>
      <c r="B3704">
        <v>0.20993784846280783</v>
      </c>
      <c r="C3704" s="194">
        <f t="shared" si="471"/>
        <v>17.160178485979934</v>
      </c>
      <c r="D3704" s="213">
        <f t="shared" si="472"/>
        <v>17.160178485979934</v>
      </c>
      <c r="E3704" s="194">
        <f t="shared" si="473"/>
        <v>0</v>
      </c>
      <c r="F3704" s="194">
        <f t="shared" si="474"/>
        <v>6.8398215140200662</v>
      </c>
      <c r="G3704" s="194">
        <f t="shared" si="475"/>
        <v>4.7878750598140467</v>
      </c>
      <c r="H3704" s="194">
        <f t="shared" si="476"/>
        <v>19.734205258876923</v>
      </c>
      <c r="I3704" s="194">
        <f t="shared" si="477"/>
        <v>14.946330199062871</v>
      </c>
    </row>
    <row r="3705" spans="1:9" x14ac:dyDescent="0.3">
      <c r="A3705">
        <v>3693</v>
      </c>
      <c r="B3705">
        <v>0.99542274100575889</v>
      </c>
      <c r="C3705" s="194">
        <f t="shared" si="471"/>
        <v>37.637375213814849</v>
      </c>
      <c r="D3705" s="213">
        <f t="shared" si="472"/>
        <v>24</v>
      </c>
      <c r="E3705" s="194">
        <f t="shared" si="473"/>
        <v>13.637375213814849</v>
      </c>
      <c r="F3705" s="194">
        <f t="shared" si="474"/>
        <v>0</v>
      </c>
      <c r="G3705" s="194">
        <f t="shared" si="475"/>
        <v>15.682981495887075</v>
      </c>
      <c r="H3705" s="194">
        <f t="shared" si="476"/>
        <v>27.599999999999998</v>
      </c>
      <c r="I3705" s="194">
        <f t="shared" si="477"/>
        <v>27.599999999999994</v>
      </c>
    </row>
    <row r="3706" spans="1:9" x14ac:dyDescent="0.3">
      <c r="A3706">
        <v>3694</v>
      </c>
      <c r="B3706">
        <v>3.1255785771585609E-2</v>
      </c>
      <c r="C3706" s="194">
        <f t="shared" si="471"/>
        <v>10.824101992218516</v>
      </c>
      <c r="D3706" s="213">
        <f t="shared" si="472"/>
        <v>10.824101992218516</v>
      </c>
      <c r="E3706" s="194">
        <f t="shared" si="473"/>
        <v>0</v>
      </c>
      <c r="F3706" s="194">
        <f t="shared" si="474"/>
        <v>13.175898007781484</v>
      </c>
      <c r="G3706" s="194">
        <f t="shared" si="475"/>
        <v>9.2231286054470392</v>
      </c>
      <c r="H3706" s="194">
        <f t="shared" si="476"/>
        <v>12.447717291051292</v>
      </c>
      <c r="I3706" s="194">
        <f t="shared" si="477"/>
        <v>3.2245886856042505</v>
      </c>
    </row>
    <row r="3707" spans="1:9" x14ac:dyDescent="0.3">
      <c r="A3707">
        <v>3695</v>
      </c>
      <c r="B3707">
        <v>0.77464259460521934</v>
      </c>
      <c r="C3707" s="194">
        <f t="shared" si="471"/>
        <v>26.525343179925876</v>
      </c>
      <c r="D3707" s="213">
        <f t="shared" si="472"/>
        <v>24</v>
      </c>
      <c r="E3707" s="194">
        <f t="shared" si="473"/>
        <v>2.5253431799258763</v>
      </c>
      <c r="F3707" s="194">
        <f t="shared" si="474"/>
        <v>0</v>
      </c>
      <c r="G3707" s="194">
        <f t="shared" si="475"/>
        <v>2.9041446569147573</v>
      </c>
      <c r="H3707" s="194">
        <f t="shared" si="476"/>
        <v>27.599999999999998</v>
      </c>
      <c r="I3707" s="194">
        <f t="shared" si="477"/>
        <v>27.599999999999994</v>
      </c>
    </row>
    <row r="3708" spans="1:9" x14ac:dyDescent="0.3">
      <c r="A3708">
        <v>3696</v>
      </c>
      <c r="B3708">
        <v>0.81153571345038311</v>
      </c>
      <c r="C3708" s="194">
        <f t="shared" si="471"/>
        <v>27.301417850026237</v>
      </c>
      <c r="D3708" s="213">
        <f t="shared" si="472"/>
        <v>24</v>
      </c>
      <c r="E3708" s="194">
        <f t="shared" si="473"/>
        <v>3.3014178500262368</v>
      </c>
      <c r="F3708" s="194">
        <f t="shared" si="474"/>
        <v>0</v>
      </c>
      <c r="G3708" s="194">
        <f t="shared" si="475"/>
        <v>3.7966305275301719</v>
      </c>
      <c r="H3708" s="194">
        <f t="shared" si="476"/>
        <v>27.599999999999998</v>
      </c>
      <c r="I3708" s="194">
        <f t="shared" si="477"/>
        <v>27.599999999999994</v>
      </c>
    </row>
    <row r="3709" spans="1:9" x14ac:dyDescent="0.3">
      <c r="A3709">
        <v>3697</v>
      </c>
      <c r="B3709">
        <v>0.44833160201261424</v>
      </c>
      <c r="C3709" s="194">
        <f t="shared" si="471"/>
        <v>21.220733924154189</v>
      </c>
      <c r="D3709" s="213">
        <f t="shared" si="472"/>
        <v>21.220733924154189</v>
      </c>
      <c r="E3709" s="194">
        <f t="shared" si="473"/>
        <v>0</v>
      </c>
      <c r="F3709" s="194">
        <f t="shared" si="474"/>
        <v>2.7792660758458112</v>
      </c>
      <c r="G3709" s="194">
        <f t="shared" si="475"/>
        <v>1.945486253092068</v>
      </c>
      <c r="H3709" s="194">
        <f t="shared" si="476"/>
        <v>24.403844012777316</v>
      </c>
      <c r="I3709" s="194">
        <f t="shared" si="477"/>
        <v>22.458357759685249</v>
      </c>
    </row>
    <row r="3710" spans="1:9" x14ac:dyDescent="0.3">
      <c r="A3710">
        <v>3698</v>
      </c>
      <c r="B3710">
        <v>0.74121008265289068</v>
      </c>
      <c r="C3710" s="194">
        <f t="shared" si="471"/>
        <v>25.882483095741023</v>
      </c>
      <c r="D3710" s="213">
        <f t="shared" si="472"/>
        <v>24</v>
      </c>
      <c r="E3710" s="194">
        <f t="shared" si="473"/>
        <v>1.8824830957410228</v>
      </c>
      <c r="F3710" s="194">
        <f t="shared" si="474"/>
        <v>0</v>
      </c>
      <c r="G3710" s="194">
        <f t="shared" si="475"/>
        <v>2.1648555601021759</v>
      </c>
      <c r="H3710" s="194">
        <f t="shared" si="476"/>
        <v>27.599999999999998</v>
      </c>
      <c r="I3710" s="194">
        <f t="shared" si="477"/>
        <v>27.599999999999994</v>
      </c>
    </row>
    <row r="3711" spans="1:9" x14ac:dyDescent="0.3">
      <c r="A3711">
        <v>3699</v>
      </c>
      <c r="B3711">
        <v>0.51846317791494922</v>
      </c>
      <c r="C3711" s="194">
        <f t="shared" si="471"/>
        <v>22.277781143547973</v>
      </c>
      <c r="D3711" s="213">
        <f t="shared" si="472"/>
        <v>22.277781143547973</v>
      </c>
      <c r="E3711" s="194">
        <f t="shared" si="473"/>
        <v>0</v>
      </c>
      <c r="F3711" s="194">
        <f t="shared" si="474"/>
        <v>1.7222188564520273</v>
      </c>
      <c r="G3711" s="194">
        <f t="shared" si="475"/>
        <v>1.2055531995164193</v>
      </c>
      <c r="H3711" s="194">
        <f t="shared" si="476"/>
        <v>25.619448315080167</v>
      </c>
      <c r="I3711" s="194">
        <f t="shared" si="477"/>
        <v>24.413895115563744</v>
      </c>
    </row>
    <row r="3712" spans="1:9" x14ac:dyDescent="0.3">
      <c r="A3712">
        <v>3700</v>
      </c>
      <c r="B3712">
        <v>0.90708487036361285</v>
      </c>
      <c r="C3712" s="194">
        <f t="shared" si="471"/>
        <v>29.938092351168564</v>
      </c>
      <c r="D3712" s="213">
        <f t="shared" si="472"/>
        <v>24</v>
      </c>
      <c r="E3712" s="194">
        <f t="shared" si="473"/>
        <v>5.9380923511685637</v>
      </c>
      <c r="F3712" s="194">
        <f t="shared" si="474"/>
        <v>0</v>
      </c>
      <c r="G3712" s="194">
        <f t="shared" si="475"/>
        <v>6.8288062038438477</v>
      </c>
      <c r="H3712" s="194">
        <f t="shared" si="476"/>
        <v>27.599999999999998</v>
      </c>
      <c r="I3712" s="194">
        <f t="shared" si="477"/>
        <v>27.599999999999994</v>
      </c>
    </row>
    <row r="3713" spans="1:9" x14ac:dyDescent="0.3">
      <c r="A3713">
        <v>3701</v>
      </c>
      <c r="B3713">
        <v>0.69245791445449945</v>
      </c>
      <c r="C3713" s="194">
        <f t="shared" si="471"/>
        <v>25.016976829317588</v>
      </c>
      <c r="D3713" s="213">
        <f t="shared" si="472"/>
        <v>24</v>
      </c>
      <c r="E3713" s="194">
        <f t="shared" si="473"/>
        <v>1.0169768293175885</v>
      </c>
      <c r="F3713" s="194">
        <f t="shared" si="474"/>
        <v>0</v>
      </c>
      <c r="G3713" s="194">
        <f t="shared" si="475"/>
        <v>1.1695233537152268</v>
      </c>
      <c r="H3713" s="194">
        <f t="shared" si="476"/>
        <v>27.599999999999998</v>
      </c>
      <c r="I3713" s="194">
        <f t="shared" si="477"/>
        <v>27.599999999999994</v>
      </c>
    </row>
    <row r="3714" spans="1:9" x14ac:dyDescent="0.3">
      <c r="A3714">
        <v>3702</v>
      </c>
      <c r="B3714">
        <v>0.10264308983868298</v>
      </c>
      <c r="C3714" s="194">
        <f t="shared" si="471"/>
        <v>14.400195838227175</v>
      </c>
      <c r="D3714" s="213">
        <f t="shared" si="472"/>
        <v>14.400195838227175</v>
      </c>
      <c r="E3714" s="194">
        <f t="shared" si="473"/>
        <v>0</v>
      </c>
      <c r="F3714" s="194">
        <f t="shared" si="474"/>
        <v>9.5998041617728251</v>
      </c>
      <c r="G3714" s="194">
        <f t="shared" si="475"/>
        <v>6.719862913240978</v>
      </c>
      <c r="H3714" s="194">
        <f t="shared" si="476"/>
        <v>16.56022521396125</v>
      </c>
      <c r="I3714" s="194">
        <f t="shared" si="477"/>
        <v>9.8403623007202707</v>
      </c>
    </row>
    <row r="3715" spans="1:9" x14ac:dyDescent="0.3">
      <c r="A3715">
        <v>3703</v>
      </c>
      <c r="B3715">
        <v>0.67607102760846804</v>
      </c>
      <c r="C3715" s="194">
        <f t="shared" si="471"/>
        <v>24.740439930294791</v>
      </c>
      <c r="D3715" s="213">
        <f t="shared" si="472"/>
        <v>24</v>
      </c>
      <c r="E3715" s="194">
        <f t="shared" si="473"/>
        <v>0.74043993029479083</v>
      </c>
      <c r="F3715" s="194">
        <f t="shared" si="474"/>
        <v>0</v>
      </c>
      <c r="G3715" s="194">
        <f t="shared" si="475"/>
        <v>0.85150591983900936</v>
      </c>
      <c r="H3715" s="194">
        <f t="shared" si="476"/>
        <v>27.599999999999998</v>
      </c>
      <c r="I3715" s="194">
        <f t="shared" si="477"/>
        <v>27.599999999999994</v>
      </c>
    </row>
    <row r="3716" spans="1:9" x14ac:dyDescent="0.3">
      <c r="A3716">
        <v>3704</v>
      </c>
      <c r="B3716">
        <v>0.49295821108426419</v>
      </c>
      <c r="C3716" s="194">
        <f t="shared" si="471"/>
        <v>21.894087616754891</v>
      </c>
      <c r="D3716" s="213">
        <f t="shared" si="472"/>
        <v>21.894087616754891</v>
      </c>
      <c r="E3716" s="194">
        <f t="shared" si="473"/>
        <v>0</v>
      </c>
      <c r="F3716" s="194">
        <f t="shared" si="474"/>
        <v>2.1059123832451085</v>
      </c>
      <c r="G3716" s="194">
        <f t="shared" si="475"/>
        <v>1.474138668271576</v>
      </c>
      <c r="H3716" s="194">
        <f t="shared" si="476"/>
        <v>25.178200759268123</v>
      </c>
      <c r="I3716" s="194">
        <f t="shared" si="477"/>
        <v>23.704062090996544</v>
      </c>
    </row>
    <row r="3717" spans="1:9" x14ac:dyDescent="0.3">
      <c r="A3717">
        <v>3705</v>
      </c>
      <c r="B3717">
        <v>0.77000133558727046</v>
      </c>
      <c r="C3717" s="194">
        <f t="shared" si="471"/>
        <v>26.433107485979743</v>
      </c>
      <c r="D3717" s="213">
        <f t="shared" si="472"/>
        <v>24</v>
      </c>
      <c r="E3717" s="194">
        <f t="shared" si="473"/>
        <v>2.4331074859797432</v>
      </c>
      <c r="F3717" s="194">
        <f t="shared" si="474"/>
        <v>0</v>
      </c>
      <c r="G3717" s="194">
        <f t="shared" si="475"/>
        <v>2.7980736088767046</v>
      </c>
      <c r="H3717" s="194">
        <f t="shared" si="476"/>
        <v>27.599999999999998</v>
      </c>
      <c r="I3717" s="194">
        <f t="shared" si="477"/>
        <v>27.599999999999994</v>
      </c>
    </row>
    <row r="3718" spans="1:9" x14ac:dyDescent="0.3">
      <c r="A3718">
        <v>3706</v>
      </c>
      <c r="B3718">
        <v>0.66749222808069519</v>
      </c>
      <c r="C3718" s="194">
        <f t="shared" si="471"/>
        <v>24.597993607479562</v>
      </c>
      <c r="D3718" s="213">
        <f t="shared" si="472"/>
        <v>24</v>
      </c>
      <c r="E3718" s="194">
        <f t="shared" si="473"/>
        <v>0.59799360747956243</v>
      </c>
      <c r="F3718" s="194">
        <f t="shared" si="474"/>
        <v>0</v>
      </c>
      <c r="G3718" s="194">
        <f t="shared" si="475"/>
        <v>0.6876926486014967</v>
      </c>
      <c r="H3718" s="194">
        <f t="shared" si="476"/>
        <v>27.599999999999998</v>
      </c>
      <c r="I3718" s="194">
        <f t="shared" si="477"/>
        <v>27.599999999999994</v>
      </c>
    </row>
    <row r="3719" spans="1:9" x14ac:dyDescent="0.3">
      <c r="A3719">
        <v>3707</v>
      </c>
      <c r="B3719">
        <v>0.87605887897938517</v>
      </c>
      <c r="C3719" s="194">
        <f t="shared" si="471"/>
        <v>28.933051172966099</v>
      </c>
      <c r="D3719" s="213">
        <f t="shared" si="472"/>
        <v>24</v>
      </c>
      <c r="E3719" s="194">
        <f t="shared" si="473"/>
        <v>4.9330511729660991</v>
      </c>
      <c r="F3719" s="194">
        <f t="shared" si="474"/>
        <v>0</v>
      </c>
      <c r="G3719" s="194">
        <f t="shared" si="475"/>
        <v>5.6730088489110138</v>
      </c>
      <c r="H3719" s="194">
        <f t="shared" si="476"/>
        <v>27.599999999999998</v>
      </c>
      <c r="I3719" s="194">
        <f t="shared" si="477"/>
        <v>27.599999999999994</v>
      </c>
    </row>
    <row r="3720" spans="1:9" x14ac:dyDescent="0.3">
      <c r="A3720">
        <v>3708</v>
      </c>
      <c r="B3720">
        <v>7.4221663192664433E-2</v>
      </c>
      <c r="C3720" s="194">
        <f t="shared" si="471"/>
        <v>13.329688989260173</v>
      </c>
      <c r="D3720" s="213">
        <f t="shared" si="472"/>
        <v>13.329688989260173</v>
      </c>
      <c r="E3720" s="194">
        <f t="shared" si="473"/>
        <v>0</v>
      </c>
      <c r="F3720" s="194">
        <f t="shared" si="474"/>
        <v>10.670311010739827</v>
      </c>
      <c r="G3720" s="194">
        <f t="shared" si="475"/>
        <v>7.4692177075178794</v>
      </c>
      <c r="H3720" s="194">
        <f t="shared" si="476"/>
        <v>15.329142337649198</v>
      </c>
      <c r="I3720" s="194">
        <f t="shared" si="477"/>
        <v>7.8599246301313173</v>
      </c>
    </row>
    <row r="3721" spans="1:9" x14ac:dyDescent="0.3">
      <c r="A3721">
        <v>3709</v>
      </c>
      <c r="B3721">
        <v>0.95105513070136993</v>
      </c>
      <c r="C3721" s="194">
        <f t="shared" si="471"/>
        <v>31.931028290100986</v>
      </c>
      <c r="D3721" s="213">
        <f t="shared" si="472"/>
        <v>24</v>
      </c>
      <c r="E3721" s="194">
        <f t="shared" si="473"/>
        <v>7.9310282901009863</v>
      </c>
      <c r="F3721" s="194">
        <f t="shared" si="474"/>
        <v>0</v>
      </c>
      <c r="G3721" s="194">
        <f t="shared" si="475"/>
        <v>9.120682533616133</v>
      </c>
      <c r="H3721" s="194">
        <f t="shared" si="476"/>
        <v>27.599999999999998</v>
      </c>
      <c r="I3721" s="194">
        <f t="shared" si="477"/>
        <v>27.599999999999994</v>
      </c>
    </row>
    <row r="3722" spans="1:9" x14ac:dyDescent="0.3">
      <c r="A3722">
        <v>3710</v>
      </c>
      <c r="B3722">
        <v>0.75293606546523695</v>
      </c>
      <c r="C3722" s="194">
        <f t="shared" si="471"/>
        <v>26.102549167533585</v>
      </c>
      <c r="D3722" s="213">
        <f t="shared" si="472"/>
        <v>24</v>
      </c>
      <c r="E3722" s="194">
        <f t="shared" si="473"/>
        <v>2.102549167533585</v>
      </c>
      <c r="F3722" s="194">
        <f t="shared" si="474"/>
        <v>0</v>
      </c>
      <c r="G3722" s="194">
        <f t="shared" si="475"/>
        <v>2.4179315426636228</v>
      </c>
      <c r="H3722" s="194">
        <f t="shared" si="476"/>
        <v>27.599999999999998</v>
      </c>
      <c r="I3722" s="194">
        <f t="shared" si="477"/>
        <v>27.599999999999994</v>
      </c>
    </row>
    <row r="3723" spans="1:9" x14ac:dyDescent="0.3">
      <c r="A3723">
        <v>3711</v>
      </c>
      <c r="B3723">
        <v>0.7171425816077216</v>
      </c>
      <c r="C3723" s="194">
        <f t="shared" si="471"/>
        <v>25.446243169862719</v>
      </c>
      <c r="D3723" s="213">
        <f t="shared" si="472"/>
        <v>24</v>
      </c>
      <c r="E3723" s="194">
        <f t="shared" si="473"/>
        <v>1.4462431698627185</v>
      </c>
      <c r="F3723" s="194">
        <f t="shared" si="474"/>
        <v>0</v>
      </c>
      <c r="G3723" s="194">
        <f t="shared" si="475"/>
        <v>1.6631796453421261</v>
      </c>
      <c r="H3723" s="194">
        <f t="shared" si="476"/>
        <v>27.599999999999998</v>
      </c>
      <c r="I3723" s="194">
        <f t="shared" si="477"/>
        <v>27.599999999999994</v>
      </c>
    </row>
    <row r="3724" spans="1:9" x14ac:dyDescent="0.3">
      <c r="A3724">
        <v>3712</v>
      </c>
      <c r="B3724">
        <v>0.86115632492431426</v>
      </c>
      <c r="C3724" s="194">
        <f t="shared" si="471"/>
        <v>28.513175037154713</v>
      </c>
      <c r="D3724" s="213">
        <f t="shared" si="472"/>
        <v>24</v>
      </c>
      <c r="E3724" s="194">
        <f t="shared" si="473"/>
        <v>4.5131750371547135</v>
      </c>
      <c r="F3724" s="194">
        <f t="shared" si="474"/>
        <v>0</v>
      </c>
      <c r="G3724" s="194">
        <f t="shared" si="475"/>
        <v>5.1901512927279203</v>
      </c>
      <c r="H3724" s="194">
        <f t="shared" si="476"/>
        <v>27.599999999999998</v>
      </c>
      <c r="I3724" s="194">
        <f t="shared" si="477"/>
        <v>27.599999999999994</v>
      </c>
    </row>
    <row r="3725" spans="1:9" x14ac:dyDescent="0.3">
      <c r="A3725">
        <v>3713</v>
      </c>
      <c r="B3725">
        <v>0.57737288715232782</v>
      </c>
      <c r="C3725" s="194">
        <f t="shared" si="471"/>
        <v>23.171063214346557</v>
      </c>
      <c r="D3725" s="213">
        <f t="shared" si="472"/>
        <v>23.171063214346557</v>
      </c>
      <c r="E3725" s="194">
        <f t="shared" si="473"/>
        <v>0</v>
      </c>
      <c r="F3725" s="194">
        <f t="shared" si="474"/>
        <v>0.82893678565344331</v>
      </c>
      <c r="G3725" s="194">
        <f t="shared" si="475"/>
        <v>0.58025574995741036</v>
      </c>
      <c r="H3725" s="194">
        <f t="shared" si="476"/>
        <v>26.646722696498539</v>
      </c>
      <c r="I3725" s="194">
        <f t="shared" si="477"/>
        <v>26.066466946541123</v>
      </c>
    </row>
    <row r="3726" spans="1:9" x14ac:dyDescent="0.3">
      <c r="A3726">
        <v>3714</v>
      </c>
      <c r="B3726">
        <v>6.3065917049106468E-2</v>
      </c>
      <c r="C3726" s="194">
        <f t="shared" ref="C3726:C3789" si="478">_xlfn.NORM.INV(B3726,$B$5,$B$6)</f>
        <v>12.82278914800842</v>
      </c>
      <c r="D3726" s="213">
        <f t="shared" ref="D3726:D3789" si="479">MIN(C3726,$D$6)</f>
        <v>12.82278914800842</v>
      </c>
      <c r="E3726" s="194">
        <f t="shared" ref="E3726:E3789" si="480">MAX(C3726-$D$6,0)</f>
        <v>0</v>
      </c>
      <c r="F3726" s="194">
        <f t="shared" ref="F3726:F3789" si="481">MAX($D$6-C3726,0)</f>
        <v>11.17721085199158</v>
      </c>
      <c r="G3726" s="194">
        <f t="shared" ref="G3726:G3789" si="482">E3726*$D$2+F3726*$D$3</f>
        <v>7.8240475963941067</v>
      </c>
      <c r="H3726" s="194">
        <f t="shared" ref="H3726:H3789" si="483">$D$2*D3726</f>
        <v>14.746207520209682</v>
      </c>
      <c r="I3726" s="194">
        <f t="shared" ref="I3726:I3789" si="484">-$D$6*$B$2+D3726*$B$4+F3726*$B$3</f>
        <v>6.9221599238155749</v>
      </c>
    </row>
    <row r="3727" spans="1:9" x14ac:dyDescent="0.3">
      <c r="A3727">
        <v>3715</v>
      </c>
      <c r="B3727">
        <v>3.4564584190771575E-2</v>
      </c>
      <c r="C3727" s="194">
        <f t="shared" si="478"/>
        <v>11.094552072457958</v>
      </c>
      <c r="D3727" s="213">
        <f t="shared" si="479"/>
        <v>11.094552072457958</v>
      </c>
      <c r="E3727" s="194">
        <f t="shared" si="480"/>
        <v>0</v>
      </c>
      <c r="F3727" s="194">
        <f t="shared" si="481"/>
        <v>12.905447927542042</v>
      </c>
      <c r="G3727" s="194">
        <f t="shared" si="482"/>
        <v>9.0338135492794294</v>
      </c>
      <c r="H3727" s="194">
        <f t="shared" si="483"/>
        <v>12.758734883326651</v>
      </c>
      <c r="I3727" s="194">
        <f t="shared" si="484"/>
        <v>3.7249213340472203</v>
      </c>
    </row>
    <row r="3728" spans="1:9" x14ac:dyDescent="0.3">
      <c r="A3728">
        <v>3716</v>
      </c>
      <c r="B3728">
        <v>0.98655907954824951</v>
      </c>
      <c r="C3728" s="194">
        <f t="shared" si="478"/>
        <v>35.279375811844837</v>
      </c>
      <c r="D3728" s="213">
        <f t="shared" si="479"/>
        <v>24</v>
      </c>
      <c r="E3728" s="194">
        <f t="shared" si="480"/>
        <v>11.279375811844837</v>
      </c>
      <c r="F3728" s="194">
        <f t="shared" si="481"/>
        <v>0</v>
      </c>
      <c r="G3728" s="194">
        <f t="shared" si="482"/>
        <v>12.971282183621561</v>
      </c>
      <c r="H3728" s="194">
        <f t="shared" si="483"/>
        <v>27.599999999999998</v>
      </c>
      <c r="I3728" s="194">
        <f t="shared" si="484"/>
        <v>27.599999999999994</v>
      </c>
    </row>
    <row r="3729" spans="1:9" x14ac:dyDescent="0.3">
      <c r="A3729">
        <v>3717</v>
      </c>
      <c r="B3729">
        <v>0.13096912501172364</v>
      </c>
      <c r="C3729" s="194">
        <f t="shared" si="478"/>
        <v>15.269069690472802</v>
      </c>
      <c r="D3729" s="213">
        <f t="shared" si="479"/>
        <v>15.269069690472802</v>
      </c>
      <c r="E3729" s="194">
        <f t="shared" si="480"/>
        <v>0</v>
      </c>
      <c r="F3729" s="194">
        <f t="shared" si="481"/>
        <v>8.7309303095271975</v>
      </c>
      <c r="G3729" s="194">
        <f t="shared" si="482"/>
        <v>6.1116512166690384</v>
      </c>
      <c r="H3729" s="194">
        <f t="shared" si="483"/>
        <v>17.55943014404372</v>
      </c>
      <c r="I3729" s="194">
        <f t="shared" si="484"/>
        <v>11.447778927374682</v>
      </c>
    </row>
    <row r="3730" spans="1:9" x14ac:dyDescent="0.3">
      <c r="A3730">
        <v>3718</v>
      </c>
      <c r="B3730">
        <v>6.2979556215432386E-2</v>
      </c>
      <c r="C3730" s="194">
        <f t="shared" si="478"/>
        <v>12.818603132008064</v>
      </c>
      <c r="D3730" s="213">
        <f t="shared" si="479"/>
        <v>12.818603132008064</v>
      </c>
      <c r="E3730" s="194">
        <f t="shared" si="480"/>
        <v>0</v>
      </c>
      <c r="F3730" s="194">
        <f t="shared" si="481"/>
        <v>11.181396867991936</v>
      </c>
      <c r="G3730" s="194">
        <f t="shared" si="482"/>
        <v>7.8269778075943552</v>
      </c>
      <c r="H3730" s="194">
        <f t="shared" si="483"/>
        <v>14.741393601809273</v>
      </c>
      <c r="I3730" s="194">
        <f t="shared" si="484"/>
        <v>6.9144157942149151</v>
      </c>
    </row>
    <row r="3731" spans="1:9" x14ac:dyDescent="0.3">
      <c r="A3731">
        <v>3719</v>
      </c>
      <c r="B3731">
        <v>0.56834884090410154</v>
      </c>
      <c r="C3731" s="194">
        <f t="shared" si="478"/>
        <v>23.033031936804658</v>
      </c>
      <c r="D3731" s="213">
        <f t="shared" si="479"/>
        <v>23.033031936804658</v>
      </c>
      <c r="E3731" s="194">
        <f t="shared" si="480"/>
        <v>0</v>
      </c>
      <c r="F3731" s="194">
        <f t="shared" si="481"/>
        <v>0.9669680631953419</v>
      </c>
      <c r="G3731" s="194">
        <f t="shared" si="482"/>
        <v>0.67687764423673935</v>
      </c>
      <c r="H3731" s="194">
        <f t="shared" si="483"/>
        <v>26.487986727325353</v>
      </c>
      <c r="I3731" s="194">
        <f t="shared" si="484"/>
        <v>25.811109083088617</v>
      </c>
    </row>
    <row r="3732" spans="1:9" x14ac:dyDescent="0.3">
      <c r="A3732">
        <v>3720</v>
      </c>
      <c r="B3732">
        <v>0.1528452847788232</v>
      </c>
      <c r="C3732" s="194">
        <f t="shared" si="478"/>
        <v>15.854161518335442</v>
      </c>
      <c r="D3732" s="213">
        <f t="shared" si="479"/>
        <v>15.854161518335442</v>
      </c>
      <c r="E3732" s="194">
        <f t="shared" si="480"/>
        <v>0</v>
      </c>
      <c r="F3732" s="194">
        <f t="shared" si="481"/>
        <v>8.1458384816645584</v>
      </c>
      <c r="G3732" s="194">
        <f t="shared" si="482"/>
        <v>5.7020869371651912</v>
      </c>
      <c r="H3732" s="194">
        <f t="shared" si="483"/>
        <v>18.232285746085758</v>
      </c>
      <c r="I3732" s="194">
        <f t="shared" si="484"/>
        <v>12.530198808920561</v>
      </c>
    </row>
    <row r="3733" spans="1:9" x14ac:dyDescent="0.3">
      <c r="A3733">
        <v>3721</v>
      </c>
      <c r="B3733">
        <v>0.85608686369376907</v>
      </c>
      <c r="C3733" s="194">
        <f t="shared" si="478"/>
        <v>28.377413631638849</v>
      </c>
      <c r="D3733" s="213">
        <f t="shared" si="479"/>
        <v>24</v>
      </c>
      <c r="E3733" s="194">
        <f t="shared" si="480"/>
        <v>4.3774136316388486</v>
      </c>
      <c r="F3733" s="194">
        <f t="shared" si="481"/>
        <v>0</v>
      </c>
      <c r="G3733" s="194">
        <f t="shared" si="482"/>
        <v>5.0340256763846751</v>
      </c>
      <c r="H3733" s="194">
        <f t="shared" si="483"/>
        <v>27.599999999999998</v>
      </c>
      <c r="I3733" s="194">
        <f t="shared" si="484"/>
        <v>27.599999999999994</v>
      </c>
    </row>
    <row r="3734" spans="1:9" x14ac:dyDescent="0.3">
      <c r="A3734">
        <v>3722</v>
      </c>
      <c r="B3734">
        <v>0.91308555483067377</v>
      </c>
      <c r="C3734" s="194">
        <f t="shared" si="478"/>
        <v>30.160019596634839</v>
      </c>
      <c r="D3734" s="213">
        <f t="shared" si="479"/>
        <v>24</v>
      </c>
      <c r="E3734" s="194">
        <f t="shared" si="480"/>
        <v>6.1600195966348394</v>
      </c>
      <c r="F3734" s="194">
        <f t="shared" si="481"/>
        <v>0</v>
      </c>
      <c r="G3734" s="194">
        <f t="shared" si="482"/>
        <v>7.0840225361300648</v>
      </c>
      <c r="H3734" s="194">
        <f t="shared" si="483"/>
        <v>27.599999999999998</v>
      </c>
      <c r="I3734" s="194">
        <f t="shared" si="484"/>
        <v>27.599999999999994</v>
      </c>
    </row>
    <row r="3735" spans="1:9" x14ac:dyDescent="0.3">
      <c r="A3735">
        <v>3723</v>
      </c>
      <c r="B3735">
        <v>0.3997470717164664</v>
      </c>
      <c r="C3735" s="194">
        <f t="shared" si="478"/>
        <v>20.475989013108229</v>
      </c>
      <c r="D3735" s="213">
        <f t="shared" si="479"/>
        <v>20.475989013108229</v>
      </c>
      <c r="E3735" s="194">
        <f t="shared" si="480"/>
        <v>0</v>
      </c>
      <c r="F3735" s="194">
        <f t="shared" si="481"/>
        <v>3.5240109868917706</v>
      </c>
      <c r="G3735" s="194">
        <f t="shared" si="482"/>
        <v>2.4668076908242398</v>
      </c>
      <c r="H3735" s="194">
        <f t="shared" si="483"/>
        <v>23.547387365074464</v>
      </c>
      <c r="I3735" s="194">
        <f t="shared" si="484"/>
        <v>21.080579674250224</v>
      </c>
    </row>
    <row r="3736" spans="1:9" x14ac:dyDescent="0.3">
      <c r="A3736">
        <v>3724</v>
      </c>
      <c r="B3736">
        <v>0.50262021331771134</v>
      </c>
      <c r="C3736" s="194">
        <f t="shared" si="478"/>
        <v>22.039407688052361</v>
      </c>
      <c r="D3736" s="213">
        <f t="shared" si="479"/>
        <v>22.039407688052361</v>
      </c>
      <c r="E3736" s="194">
        <f t="shared" si="480"/>
        <v>0</v>
      </c>
      <c r="F3736" s="194">
        <f t="shared" si="481"/>
        <v>1.9605923119476394</v>
      </c>
      <c r="G3736" s="194">
        <f t="shared" si="482"/>
        <v>1.3724146183633477</v>
      </c>
      <c r="H3736" s="194">
        <f t="shared" si="483"/>
        <v>25.345318841260212</v>
      </c>
      <c r="I3736" s="194">
        <f t="shared" si="484"/>
        <v>23.972904222896862</v>
      </c>
    </row>
    <row r="3737" spans="1:9" x14ac:dyDescent="0.3">
      <c r="A3737">
        <v>3725</v>
      </c>
      <c r="B3737">
        <v>0.49840084387442629</v>
      </c>
      <c r="C3737" s="194">
        <f t="shared" si="478"/>
        <v>21.975948995831779</v>
      </c>
      <c r="D3737" s="213">
        <f t="shared" si="479"/>
        <v>21.975948995831779</v>
      </c>
      <c r="E3737" s="194">
        <f t="shared" si="480"/>
        <v>0</v>
      </c>
      <c r="F3737" s="194">
        <f t="shared" si="481"/>
        <v>2.0240510041682214</v>
      </c>
      <c r="G3737" s="194">
        <f t="shared" si="482"/>
        <v>1.4168357029177552</v>
      </c>
      <c r="H3737" s="194">
        <f t="shared" si="483"/>
        <v>25.272341345206545</v>
      </c>
      <c r="I3737" s="194">
        <f t="shared" si="484"/>
        <v>23.855505642288787</v>
      </c>
    </row>
    <row r="3738" spans="1:9" x14ac:dyDescent="0.3">
      <c r="A3738">
        <v>3726</v>
      </c>
      <c r="B3738">
        <v>0.72775268269236704</v>
      </c>
      <c r="C3738" s="194">
        <f t="shared" si="478"/>
        <v>25.636181784649107</v>
      </c>
      <c r="D3738" s="213">
        <f t="shared" si="479"/>
        <v>24</v>
      </c>
      <c r="E3738" s="194">
        <f t="shared" si="480"/>
        <v>1.6361817846491071</v>
      </c>
      <c r="F3738" s="194">
        <f t="shared" si="481"/>
        <v>0</v>
      </c>
      <c r="G3738" s="194">
        <f t="shared" si="482"/>
        <v>1.881609052346473</v>
      </c>
      <c r="H3738" s="194">
        <f t="shared" si="483"/>
        <v>27.599999999999998</v>
      </c>
      <c r="I3738" s="194">
        <f t="shared" si="484"/>
        <v>27.599999999999994</v>
      </c>
    </row>
    <row r="3739" spans="1:9" x14ac:dyDescent="0.3">
      <c r="A3739">
        <v>3727</v>
      </c>
      <c r="B3739">
        <v>0.61884862953920738</v>
      </c>
      <c r="C3739" s="194">
        <f t="shared" si="478"/>
        <v>23.814749615247784</v>
      </c>
      <c r="D3739" s="213">
        <f t="shared" si="479"/>
        <v>23.814749615247784</v>
      </c>
      <c r="E3739" s="194">
        <f t="shared" si="480"/>
        <v>0</v>
      </c>
      <c r="F3739" s="194">
        <f t="shared" si="481"/>
        <v>0.18525038475221578</v>
      </c>
      <c r="G3739" s="194">
        <f t="shared" si="482"/>
        <v>0.12967526932655105</v>
      </c>
      <c r="H3739" s="194">
        <f t="shared" si="483"/>
        <v>27.386962057534951</v>
      </c>
      <c r="I3739" s="194">
        <f t="shared" si="484"/>
        <v>27.2572867882084</v>
      </c>
    </row>
    <row r="3740" spans="1:9" x14ac:dyDescent="0.3">
      <c r="A3740">
        <v>3728</v>
      </c>
      <c r="B3740">
        <v>0.20816457052432924</v>
      </c>
      <c r="C3740" s="194">
        <f t="shared" si="478"/>
        <v>17.123162389624433</v>
      </c>
      <c r="D3740" s="213">
        <f t="shared" si="479"/>
        <v>17.123162389624433</v>
      </c>
      <c r="E3740" s="194">
        <f t="shared" si="480"/>
        <v>0</v>
      </c>
      <c r="F3740" s="194">
        <f t="shared" si="481"/>
        <v>6.8768376103755671</v>
      </c>
      <c r="G3740" s="194">
        <f t="shared" si="482"/>
        <v>4.8137863272628971</v>
      </c>
      <c r="H3740" s="194">
        <f t="shared" si="483"/>
        <v>19.691636748068095</v>
      </c>
      <c r="I3740" s="194">
        <f t="shared" si="484"/>
        <v>14.877850420805197</v>
      </c>
    </row>
    <row r="3741" spans="1:9" x14ac:dyDescent="0.3">
      <c r="A3741">
        <v>3729</v>
      </c>
      <c r="B3741">
        <v>0.83379006719267201</v>
      </c>
      <c r="C3741" s="194">
        <f t="shared" si="478"/>
        <v>27.815507264866088</v>
      </c>
      <c r="D3741" s="213">
        <f t="shared" si="479"/>
        <v>24</v>
      </c>
      <c r="E3741" s="194">
        <f t="shared" si="480"/>
        <v>3.8155072648660884</v>
      </c>
      <c r="F3741" s="194">
        <f t="shared" si="481"/>
        <v>0</v>
      </c>
      <c r="G3741" s="194">
        <f t="shared" si="482"/>
        <v>4.3878333545960011</v>
      </c>
      <c r="H3741" s="194">
        <f t="shared" si="483"/>
        <v>27.599999999999998</v>
      </c>
      <c r="I3741" s="194">
        <f t="shared" si="484"/>
        <v>27.599999999999994</v>
      </c>
    </row>
    <row r="3742" spans="1:9" x14ac:dyDescent="0.3">
      <c r="A3742">
        <v>3730</v>
      </c>
      <c r="B3742">
        <v>0.64562584788218247</v>
      </c>
      <c r="C3742" s="194">
        <f t="shared" si="478"/>
        <v>24.241226100603129</v>
      </c>
      <c r="D3742" s="213">
        <f t="shared" si="479"/>
        <v>24</v>
      </c>
      <c r="E3742" s="194">
        <f t="shared" si="480"/>
        <v>0.24122610060312866</v>
      </c>
      <c r="F3742" s="194">
        <f t="shared" si="481"/>
        <v>0</v>
      </c>
      <c r="G3742" s="194">
        <f t="shared" si="482"/>
        <v>0.27741001569359791</v>
      </c>
      <c r="H3742" s="194">
        <f t="shared" si="483"/>
        <v>27.599999999999998</v>
      </c>
      <c r="I3742" s="194">
        <f t="shared" si="484"/>
        <v>27.599999999999994</v>
      </c>
    </row>
    <row r="3743" spans="1:9" x14ac:dyDescent="0.3">
      <c r="A3743">
        <v>3731</v>
      </c>
      <c r="B3743">
        <v>0.47318541317372254</v>
      </c>
      <c r="C3743" s="194">
        <f t="shared" si="478"/>
        <v>21.596410652963314</v>
      </c>
      <c r="D3743" s="213">
        <f t="shared" si="479"/>
        <v>21.596410652963314</v>
      </c>
      <c r="E3743" s="194">
        <f t="shared" si="480"/>
        <v>0</v>
      </c>
      <c r="F3743" s="194">
        <f t="shared" si="481"/>
        <v>2.4035893470366858</v>
      </c>
      <c r="G3743" s="194">
        <f t="shared" si="482"/>
        <v>1.6825125429256802</v>
      </c>
      <c r="H3743" s="194">
        <f t="shared" si="483"/>
        <v>24.835872250907808</v>
      </c>
      <c r="I3743" s="194">
        <f t="shared" si="484"/>
        <v>23.15335970798213</v>
      </c>
    </row>
    <row r="3744" spans="1:9" x14ac:dyDescent="0.3">
      <c r="A3744">
        <v>3732</v>
      </c>
      <c r="B3744">
        <v>0.6370682964146116</v>
      </c>
      <c r="C3744" s="194">
        <f t="shared" si="478"/>
        <v>24.103800309838277</v>
      </c>
      <c r="D3744" s="213">
        <f t="shared" si="479"/>
        <v>24</v>
      </c>
      <c r="E3744" s="194">
        <f t="shared" si="480"/>
        <v>0.10380030983827737</v>
      </c>
      <c r="F3744" s="194">
        <f t="shared" si="481"/>
        <v>0</v>
      </c>
      <c r="G3744" s="194">
        <f t="shared" si="482"/>
        <v>0.11937035631401897</v>
      </c>
      <c r="H3744" s="194">
        <f t="shared" si="483"/>
        <v>27.599999999999998</v>
      </c>
      <c r="I3744" s="194">
        <f t="shared" si="484"/>
        <v>27.599999999999994</v>
      </c>
    </row>
    <row r="3745" spans="1:9" x14ac:dyDescent="0.3">
      <c r="A3745">
        <v>3733</v>
      </c>
      <c r="B3745">
        <v>0.27522436863447541</v>
      </c>
      <c r="C3745" s="194">
        <f t="shared" si="478"/>
        <v>18.417472971023834</v>
      </c>
      <c r="D3745" s="213">
        <f t="shared" si="479"/>
        <v>18.417472971023834</v>
      </c>
      <c r="E3745" s="194">
        <f t="shared" si="480"/>
        <v>0</v>
      </c>
      <c r="F3745" s="194">
        <f t="shared" si="481"/>
        <v>5.5825270289761662</v>
      </c>
      <c r="G3745" s="194">
        <f t="shared" si="482"/>
        <v>3.9077689202833166</v>
      </c>
      <c r="H3745" s="194">
        <f t="shared" si="483"/>
        <v>21.180093916677407</v>
      </c>
      <c r="I3745" s="194">
        <f t="shared" si="484"/>
        <v>17.272324996394087</v>
      </c>
    </row>
    <row r="3746" spans="1:9" x14ac:dyDescent="0.3">
      <c r="A3746">
        <v>3734</v>
      </c>
      <c r="B3746">
        <v>0.89062018734856541</v>
      </c>
      <c r="C3746" s="194">
        <f t="shared" si="478"/>
        <v>29.378998362055164</v>
      </c>
      <c r="D3746" s="213">
        <f t="shared" si="479"/>
        <v>24</v>
      </c>
      <c r="E3746" s="194">
        <f t="shared" si="480"/>
        <v>5.3789983620551638</v>
      </c>
      <c r="F3746" s="194">
        <f t="shared" si="481"/>
        <v>0</v>
      </c>
      <c r="G3746" s="194">
        <f t="shared" si="482"/>
        <v>6.185848116363438</v>
      </c>
      <c r="H3746" s="194">
        <f t="shared" si="483"/>
        <v>27.599999999999998</v>
      </c>
      <c r="I3746" s="194">
        <f t="shared" si="484"/>
        <v>27.599999999999994</v>
      </c>
    </row>
    <row r="3747" spans="1:9" x14ac:dyDescent="0.3">
      <c r="A3747">
        <v>3735</v>
      </c>
      <c r="B3747">
        <v>0.27417908168854488</v>
      </c>
      <c r="C3747" s="194">
        <f t="shared" si="478"/>
        <v>18.398666827177557</v>
      </c>
      <c r="D3747" s="213">
        <f t="shared" si="479"/>
        <v>18.398666827177557</v>
      </c>
      <c r="E3747" s="194">
        <f t="shared" si="480"/>
        <v>0</v>
      </c>
      <c r="F3747" s="194">
        <f t="shared" si="481"/>
        <v>5.6013331728224429</v>
      </c>
      <c r="G3747" s="194">
        <f t="shared" si="482"/>
        <v>3.9209332209757104</v>
      </c>
      <c r="H3747" s="194">
        <f t="shared" si="483"/>
        <v>21.15846685125419</v>
      </c>
      <c r="I3747" s="194">
        <f t="shared" si="484"/>
        <v>17.237533630278477</v>
      </c>
    </row>
    <row r="3748" spans="1:9" x14ac:dyDescent="0.3">
      <c r="A3748">
        <v>3736</v>
      </c>
      <c r="B3748">
        <v>0.5910375136099455</v>
      </c>
      <c r="C3748" s="194">
        <f t="shared" si="478"/>
        <v>23.381287944267015</v>
      </c>
      <c r="D3748" s="213">
        <f t="shared" si="479"/>
        <v>23.381287944267015</v>
      </c>
      <c r="E3748" s="194">
        <f t="shared" si="480"/>
        <v>0</v>
      </c>
      <c r="F3748" s="194">
        <f t="shared" si="481"/>
        <v>0.61871205573298482</v>
      </c>
      <c r="G3748" s="194">
        <f t="shared" si="482"/>
        <v>0.43309843901308942</v>
      </c>
      <c r="H3748" s="194">
        <f t="shared" si="483"/>
        <v>26.888481135907064</v>
      </c>
      <c r="I3748" s="194">
        <f t="shared" si="484"/>
        <v>26.45538269689397</v>
      </c>
    </row>
    <row r="3749" spans="1:9" x14ac:dyDescent="0.3">
      <c r="A3749">
        <v>3737</v>
      </c>
      <c r="B3749">
        <v>0.53635985245148587</v>
      </c>
      <c r="C3749" s="194">
        <f t="shared" si="478"/>
        <v>22.547603084446894</v>
      </c>
      <c r="D3749" s="213">
        <f t="shared" si="479"/>
        <v>22.547603084446894</v>
      </c>
      <c r="E3749" s="194">
        <f t="shared" si="480"/>
        <v>0</v>
      </c>
      <c r="F3749" s="194">
        <f t="shared" si="481"/>
        <v>1.4523969155531056</v>
      </c>
      <c r="G3749" s="194">
        <f t="shared" si="482"/>
        <v>1.0166778408871739</v>
      </c>
      <c r="H3749" s="194">
        <f t="shared" si="483"/>
        <v>25.929743547113926</v>
      </c>
      <c r="I3749" s="194">
        <f t="shared" si="484"/>
        <v>24.913065706226753</v>
      </c>
    </row>
    <row r="3750" spans="1:9" x14ac:dyDescent="0.3">
      <c r="A3750">
        <v>3738</v>
      </c>
      <c r="B3750">
        <v>0.79284161422421184</v>
      </c>
      <c r="C3750" s="194">
        <f t="shared" si="478"/>
        <v>26.897923850231649</v>
      </c>
      <c r="D3750" s="213">
        <f t="shared" si="479"/>
        <v>24</v>
      </c>
      <c r="E3750" s="194">
        <f t="shared" si="480"/>
        <v>2.8979238502316491</v>
      </c>
      <c r="F3750" s="194">
        <f t="shared" si="481"/>
        <v>0</v>
      </c>
      <c r="G3750" s="194">
        <f t="shared" si="482"/>
        <v>3.3326124277663962</v>
      </c>
      <c r="H3750" s="194">
        <f t="shared" si="483"/>
        <v>27.599999999999998</v>
      </c>
      <c r="I3750" s="194">
        <f t="shared" si="484"/>
        <v>27.599999999999994</v>
      </c>
    </row>
    <row r="3751" spans="1:9" x14ac:dyDescent="0.3">
      <c r="A3751">
        <v>3739</v>
      </c>
      <c r="B3751">
        <v>0.26080649221295837</v>
      </c>
      <c r="C3751" s="194">
        <f t="shared" si="478"/>
        <v>18.154833889133926</v>
      </c>
      <c r="D3751" s="213">
        <f t="shared" si="479"/>
        <v>18.154833889133926</v>
      </c>
      <c r="E3751" s="194">
        <f t="shared" si="480"/>
        <v>0</v>
      </c>
      <c r="F3751" s="194">
        <f t="shared" si="481"/>
        <v>5.8451661108660744</v>
      </c>
      <c r="G3751" s="194">
        <f t="shared" si="482"/>
        <v>4.0916162776062528</v>
      </c>
      <c r="H3751" s="194">
        <f t="shared" si="483"/>
        <v>20.878058972504014</v>
      </c>
      <c r="I3751" s="194">
        <f t="shared" si="484"/>
        <v>16.786442694897758</v>
      </c>
    </row>
    <row r="3752" spans="1:9" x14ac:dyDescent="0.3">
      <c r="A3752">
        <v>3740</v>
      </c>
      <c r="B3752">
        <v>1.5144205786090326E-2</v>
      </c>
      <c r="C3752" s="194">
        <f t="shared" si="478"/>
        <v>9.0022111446216364</v>
      </c>
      <c r="D3752" s="213">
        <f t="shared" si="479"/>
        <v>9.0022111446216364</v>
      </c>
      <c r="E3752" s="194">
        <f t="shared" si="480"/>
        <v>0</v>
      </c>
      <c r="F3752" s="194">
        <f t="shared" si="481"/>
        <v>14.997788855378364</v>
      </c>
      <c r="G3752" s="194">
        <f t="shared" si="482"/>
        <v>10.498452198764856</v>
      </c>
      <c r="H3752" s="194">
        <f t="shared" si="483"/>
        <v>10.35254281631488</v>
      </c>
      <c r="I3752" s="194">
        <f t="shared" si="484"/>
        <v>-0.14590938244997487</v>
      </c>
    </row>
    <row r="3753" spans="1:9" x14ac:dyDescent="0.3">
      <c r="A3753">
        <v>3741</v>
      </c>
      <c r="B3753">
        <v>0.72241754246871304</v>
      </c>
      <c r="C3753" s="194">
        <f t="shared" si="478"/>
        <v>25.540230313744924</v>
      </c>
      <c r="D3753" s="213">
        <f t="shared" si="479"/>
        <v>24</v>
      </c>
      <c r="E3753" s="194">
        <f t="shared" si="480"/>
        <v>1.5402303137449245</v>
      </c>
      <c r="F3753" s="194">
        <f t="shared" si="481"/>
        <v>0</v>
      </c>
      <c r="G3753" s="194">
        <f t="shared" si="482"/>
        <v>1.771264860806663</v>
      </c>
      <c r="H3753" s="194">
        <f t="shared" si="483"/>
        <v>27.599999999999998</v>
      </c>
      <c r="I3753" s="194">
        <f t="shared" si="484"/>
        <v>27.599999999999994</v>
      </c>
    </row>
    <row r="3754" spans="1:9" x14ac:dyDescent="0.3">
      <c r="A3754">
        <v>3742</v>
      </c>
      <c r="B3754">
        <v>0.793895692727831</v>
      </c>
      <c r="C3754" s="194">
        <f t="shared" si="478"/>
        <v>26.920078860125468</v>
      </c>
      <c r="D3754" s="213">
        <f t="shared" si="479"/>
        <v>24</v>
      </c>
      <c r="E3754" s="194">
        <f t="shared" si="480"/>
        <v>2.9200788601254679</v>
      </c>
      <c r="F3754" s="194">
        <f t="shared" si="481"/>
        <v>0</v>
      </c>
      <c r="G3754" s="194">
        <f t="shared" si="482"/>
        <v>3.3580906891442877</v>
      </c>
      <c r="H3754" s="194">
        <f t="shared" si="483"/>
        <v>27.599999999999998</v>
      </c>
      <c r="I3754" s="194">
        <f t="shared" si="484"/>
        <v>27.599999999999994</v>
      </c>
    </row>
    <row r="3755" spans="1:9" x14ac:dyDescent="0.3">
      <c r="A3755">
        <v>3743</v>
      </c>
      <c r="B3755">
        <v>0.9238083227183953</v>
      </c>
      <c r="C3755" s="194">
        <f t="shared" si="478"/>
        <v>30.586981149592667</v>
      </c>
      <c r="D3755" s="213">
        <f t="shared" si="479"/>
        <v>24</v>
      </c>
      <c r="E3755" s="194">
        <f t="shared" si="480"/>
        <v>6.5869811495926669</v>
      </c>
      <c r="F3755" s="194">
        <f t="shared" si="481"/>
        <v>0</v>
      </c>
      <c r="G3755" s="194">
        <f t="shared" si="482"/>
        <v>7.5750283220315664</v>
      </c>
      <c r="H3755" s="194">
        <f t="shared" si="483"/>
        <v>27.599999999999998</v>
      </c>
      <c r="I3755" s="194">
        <f t="shared" si="484"/>
        <v>27.599999999999994</v>
      </c>
    </row>
    <row r="3756" spans="1:9" x14ac:dyDescent="0.3">
      <c r="A3756">
        <v>3744</v>
      </c>
      <c r="B3756">
        <v>0.16763844807662098</v>
      </c>
      <c r="C3756" s="194">
        <f t="shared" si="478"/>
        <v>16.218763534883177</v>
      </c>
      <c r="D3756" s="213">
        <f t="shared" si="479"/>
        <v>16.218763534883177</v>
      </c>
      <c r="E3756" s="194">
        <f t="shared" si="480"/>
        <v>0</v>
      </c>
      <c r="F3756" s="194">
        <f t="shared" si="481"/>
        <v>7.7812364651168231</v>
      </c>
      <c r="G3756" s="194">
        <f t="shared" si="482"/>
        <v>5.4468655255817771</v>
      </c>
      <c r="H3756" s="194">
        <f t="shared" si="483"/>
        <v>18.65157806511565</v>
      </c>
      <c r="I3756" s="194">
        <f t="shared" si="484"/>
        <v>13.204712539533874</v>
      </c>
    </row>
    <row r="3757" spans="1:9" x14ac:dyDescent="0.3">
      <c r="A3757">
        <v>3745</v>
      </c>
      <c r="B3757">
        <v>0.87293911454169382</v>
      </c>
      <c r="C3757" s="194">
        <f t="shared" si="478"/>
        <v>28.842370059145278</v>
      </c>
      <c r="D3757" s="213">
        <f t="shared" si="479"/>
        <v>24</v>
      </c>
      <c r="E3757" s="194">
        <f t="shared" si="480"/>
        <v>4.8423700591452778</v>
      </c>
      <c r="F3757" s="194">
        <f t="shared" si="481"/>
        <v>0</v>
      </c>
      <c r="G3757" s="194">
        <f t="shared" si="482"/>
        <v>5.5687255680170695</v>
      </c>
      <c r="H3757" s="194">
        <f t="shared" si="483"/>
        <v>27.599999999999998</v>
      </c>
      <c r="I3757" s="194">
        <f t="shared" si="484"/>
        <v>27.599999999999994</v>
      </c>
    </row>
    <row r="3758" spans="1:9" x14ac:dyDescent="0.3">
      <c r="A3758">
        <v>3746</v>
      </c>
      <c r="B3758">
        <v>0.73683226107587918</v>
      </c>
      <c r="C3758" s="194">
        <f t="shared" si="478"/>
        <v>25.801659036821331</v>
      </c>
      <c r="D3758" s="213">
        <f t="shared" si="479"/>
        <v>24</v>
      </c>
      <c r="E3758" s="194">
        <f t="shared" si="480"/>
        <v>1.8016590368213308</v>
      </c>
      <c r="F3758" s="194">
        <f t="shared" si="481"/>
        <v>0</v>
      </c>
      <c r="G3758" s="194">
        <f t="shared" si="482"/>
        <v>2.0719078923445302</v>
      </c>
      <c r="H3758" s="194">
        <f t="shared" si="483"/>
        <v>27.599999999999998</v>
      </c>
      <c r="I3758" s="194">
        <f t="shared" si="484"/>
        <v>27.599999999999994</v>
      </c>
    </row>
    <row r="3759" spans="1:9" x14ac:dyDescent="0.3">
      <c r="A3759">
        <v>3747</v>
      </c>
      <c r="B3759">
        <v>0.40453256860239462</v>
      </c>
      <c r="C3759" s="194">
        <f t="shared" si="478"/>
        <v>20.550206551583187</v>
      </c>
      <c r="D3759" s="213">
        <f t="shared" si="479"/>
        <v>20.550206551583187</v>
      </c>
      <c r="E3759" s="194">
        <f t="shared" si="480"/>
        <v>0</v>
      </c>
      <c r="F3759" s="194">
        <f t="shared" si="481"/>
        <v>3.4497934484168127</v>
      </c>
      <c r="G3759" s="194">
        <f t="shared" si="482"/>
        <v>2.4148554138917691</v>
      </c>
      <c r="H3759" s="194">
        <f t="shared" si="483"/>
        <v>23.632737534320665</v>
      </c>
      <c r="I3759" s="194">
        <f t="shared" si="484"/>
        <v>21.217882120428897</v>
      </c>
    </row>
    <row r="3760" spans="1:9" x14ac:dyDescent="0.3">
      <c r="A3760">
        <v>3748</v>
      </c>
      <c r="B3760">
        <v>0.25882724924696465</v>
      </c>
      <c r="C3760" s="194">
        <f t="shared" si="478"/>
        <v>18.118209097703893</v>
      </c>
      <c r="D3760" s="213">
        <f t="shared" si="479"/>
        <v>18.118209097703893</v>
      </c>
      <c r="E3760" s="194">
        <f t="shared" si="480"/>
        <v>0</v>
      </c>
      <c r="F3760" s="194">
        <f t="shared" si="481"/>
        <v>5.8817909022961068</v>
      </c>
      <c r="G3760" s="194">
        <f t="shared" si="482"/>
        <v>4.1172536316072748</v>
      </c>
      <c r="H3760" s="194">
        <f t="shared" si="483"/>
        <v>20.835940462359474</v>
      </c>
      <c r="I3760" s="194">
        <f t="shared" si="484"/>
        <v>16.718686830752198</v>
      </c>
    </row>
    <row r="3761" spans="1:9" x14ac:dyDescent="0.3">
      <c r="A3761">
        <v>3749</v>
      </c>
      <c r="B3761">
        <v>0.23933370714001689</v>
      </c>
      <c r="C3761" s="194">
        <f t="shared" si="478"/>
        <v>17.749315101550337</v>
      </c>
      <c r="D3761" s="213">
        <f t="shared" si="479"/>
        <v>17.749315101550337</v>
      </c>
      <c r="E3761" s="194">
        <f t="shared" si="480"/>
        <v>0</v>
      </c>
      <c r="F3761" s="194">
        <f t="shared" si="481"/>
        <v>6.2506848984496628</v>
      </c>
      <c r="G3761" s="194">
        <f t="shared" si="482"/>
        <v>4.3754794289147645</v>
      </c>
      <c r="H3761" s="194">
        <f t="shared" si="483"/>
        <v>20.411712366782886</v>
      </c>
      <c r="I3761" s="194">
        <f t="shared" si="484"/>
        <v>16.036232937868117</v>
      </c>
    </row>
    <row r="3762" spans="1:9" x14ac:dyDescent="0.3">
      <c r="A3762">
        <v>3750</v>
      </c>
      <c r="B3762">
        <v>0.92194224424638371</v>
      </c>
      <c r="C3762" s="194">
        <f t="shared" si="478"/>
        <v>30.509546817533245</v>
      </c>
      <c r="D3762" s="213">
        <f t="shared" si="479"/>
        <v>24</v>
      </c>
      <c r="E3762" s="194">
        <f t="shared" si="480"/>
        <v>6.5095468175332449</v>
      </c>
      <c r="F3762" s="194">
        <f t="shared" si="481"/>
        <v>0</v>
      </c>
      <c r="G3762" s="194">
        <f t="shared" si="482"/>
        <v>7.4859788401632308</v>
      </c>
      <c r="H3762" s="194">
        <f t="shared" si="483"/>
        <v>27.599999999999998</v>
      </c>
      <c r="I3762" s="194">
        <f t="shared" si="484"/>
        <v>27.599999999999994</v>
      </c>
    </row>
    <row r="3763" spans="1:9" x14ac:dyDescent="0.3">
      <c r="A3763">
        <v>3751</v>
      </c>
      <c r="B3763">
        <v>8.984162001267848E-2</v>
      </c>
      <c r="C3763" s="194">
        <f t="shared" si="478"/>
        <v>13.949614152476245</v>
      </c>
      <c r="D3763" s="213">
        <f t="shared" si="479"/>
        <v>13.949614152476245</v>
      </c>
      <c r="E3763" s="194">
        <f t="shared" si="480"/>
        <v>0</v>
      </c>
      <c r="F3763" s="194">
        <f t="shared" si="481"/>
        <v>10.050385847523755</v>
      </c>
      <c r="G3763" s="194">
        <f t="shared" si="482"/>
        <v>7.0352700932666288</v>
      </c>
      <c r="H3763" s="194">
        <f t="shared" si="483"/>
        <v>16.042056275347679</v>
      </c>
      <c r="I3763" s="194">
        <f t="shared" si="484"/>
        <v>9.0067861820810489</v>
      </c>
    </row>
    <row r="3764" spans="1:9" x14ac:dyDescent="0.3">
      <c r="A3764">
        <v>3752</v>
      </c>
      <c r="B3764">
        <v>1.1581445536738899E-2</v>
      </c>
      <c r="C3764" s="194">
        <f t="shared" si="478"/>
        <v>8.3755767438952944</v>
      </c>
      <c r="D3764" s="213">
        <f t="shared" si="479"/>
        <v>8.3755767438952944</v>
      </c>
      <c r="E3764" s="194">
        <f t="shared" si="480"/>
        <v>0</v>
      </c>
      <c r="F3764" s="194">
        <f t="shared" si="481"/>
        <v>15.624423256104706</v>
      </c>
      <c r="G3764" s="194">
        <f t="shared" si="482"/>
        <v>10.937096279273295</v>
      </c>
      <c r="H3764" s="194">
        <f t="shared" si="483"/>
        <v>9.6319132554795885</v>
      </c>
      <c r="I3764" s="194">
        <f t="shared" si="484"/>
        <v>-1.3051830237937081</v>
      </c>
    </row>
    <row r="3765" spans="1:9" x14ac:dyDescent="0.3">
      <c r="A3765">
        <v>3753</v>
      </c>
      <c r="B3765">
        <v>0.29398285264866153</v>
      </c>
      <c r="C3765" s="194">
        <f t="shared" si="478"/>
        <v>18.749281982711672</v>
      </c>
      <c r="D3765" s="213">
        <f t="shared" si="479"/>
        <v>18.749281982711672</v>
      </c>
      <c r="E3765" s="194">
        <f t="shared" si="480"/>
        <v>0</v>
      </c>
      <c r="F3765" s="194">
        <f t="shared" si="481"/>
        <v>5.2507180172883281</v>
      </c>
      <c r="G3765" s="194">
        <f t="shared" si="482"/>
        <v>3.6755026121018299</v>
      </c>
      <c r="H3765" s="194">
        <f t="shared" si="483"/>
        <v>21.561674280118421</v>
      </c>
      <c r="I3765" s="194">
        <f t="shared" si="484"/>
        <v>17.886171668016591</v>
      </c>
    </row>
    <row r="3766" spans="1:9" x14ac:dyDescent="0.3">
      <c r="A3766">
        <v>3754</v>
      </c>
      <c r="B3766">
        <v>9.8388078051403149E-2</v>
      </c>
      <c r="C3766" s="194">
        <f t="shared" si="478"/>
        <v>14.255253942184822</v>
      </c>
      <c r="D3766" s="213">
        <f t="shared" si="479"/>
        <v>14.255253942184822</v>
      </c>
      <c r="E3766" s="194">
        <f t="shared" si="480"/>
        <v>0</v>
      </c>
      <c r="F3766" s="194">
        <f t="shared" si="481"/>
        <v>9.7447460578151777</v>
      </c>
      <c r="G3766" s="194">
        <f t="shared" si="482"/>
        <v>6.8213222404706251</v>
      </c>
      <c r="H3766" s="194">
        <f t="shared" si="483"/>
        <v>16.393542033512546</v>
      </c>
      <c r="I3766" s="194">
        <f t="shared" si="484"/>
        <v>9.5722197930419188</v>
      </c>
    </row>
    <row r="3767" spans="1:9" x14ac:dyDescent="0.3">
      <c r="A3767">
        <v>3755</v>
      </c>
      <c r="B3767">
        <v>0.98093587787074221</v>
      </c>
      <c r="C3767" s="194">
        <f t="shared" si="478"/>
        <v>34.440840393118819</v>
      </c>
      <c r="D3767" s="213">
        <f t="shared" si="479"/>
        <v>24</v>
      </c>
      <c r="E3767" s="194">
        <f t="shared" si="480"/>
        <v>10.440840393118819</v>
      </c>
      <c r="F3767" s="194">
        <f t="shared" si="481"/>
        <v>0</v>
      </c>
      <c r="G3767" s="194">
        <f t="shared" si="482"/>
        <v>12.00696645208664</v>
      </c>
      <c r="H3767" s="194">
        <f t="shared" si="483"/>
        <v>27.599999999999998</v>
      </c>
      <c r="I3767" s="194">
        <f t="shared" si="484"/>
        <v>27.599999999999994</v>
      </c>
    </row>
    <row r="3768" spans="1:9" x14ac:dyDescent="0.3">
      <c r="A3768">
        <v>3756</v>
      </c>
      <c r="B3768">
        <v>0.64352191681263771</v>
      </c>
      <c r="C3768" s="194">
        <f t="shared" si="478"/>
        <v>24.207332682740763</v>
      </c>
      <c r="D3768" s="213">
        <f t="shared" si="479"/>
        <v>24</v>
      </c>
      <c r="E3768" s="194">
        <f t="shared" si="480"/>
        <v>0.20733268274076266</v>
      </c>
      <c r="F3768" s="194">
        <f t="shared" si="481"/>
        <v>0</v>
      </c>
      <c r="G3768" s="194">
        <f t="shared" si="482"/>
        <v>0.23843258515187704</v>
      </c>
      <c r="H3768" s="194">
        <f t="shared" si="483"/>
        <v>27.599999999999998</v>
      </c>
      <c r="I3768" s="194">
        <f t="shared" si="484"/>
        <v>27.599999999999994</v>
      </c>
    </row>
    <row r="3769" spans="1:9" x14ac:dyDescent="0.3">
      <c r="A3769">
        <v>3757</v>
      </c>
      <c r="B3769">
        <v>0.64455576555723804</v>
      </c>
      <c r="C3769" s="194">
        <f t="shared" si="478"/>
        <v>24.223978669054254</v>
      </c>
      <c r="D3769" s="213">
        <f t="shared" si="479"/>
        <v>24</v>
      </c>
      <c r="E3769" s="194">
        <f t="shared" si="480"/>
        <v>0.22397866905425445</v>
      </c>
      <c r="F3769" s="194">
        <f t="shared" si="481"/>
        <v>0</v>
      </c>
      <c r="G3769" s="194">
        <f t="shared" si="482"/>
        <v>0.25757546941239262</v>
      </c>
      <c r="H3769" s="194">
        <f t="shared" si="483"/>
        <v>27.599999999999998</v>
      </c>
      <c r="I3769" s="194">
        <f t="shared" si="484"/>
        <v>27.599999999999994</v>
      </c>
    </row>
    <row r="3770" spans="1:9" x14ac:dyDescent="0.3">
      <c r="A3770">
        <v>3758</v>
      </c>
      <c r="B3770">
        <v>0.67023275027020357</v>
      </c>
      <c r="C3770" s="194">
        <f t="shared" si="478"/>
        <v>24.64333569462416</v>
      </c>
      <c r="D3770" s="213">
        <f t="shared" si="479"/>
        <v>24</v>
      </c>
      <c r="E3770" s="194">
        <f t="shared" si="480"/>
        <v>0.64333569462415952</v>
      </c>
      <c r="F3770" s="194">
        <f t="shared" si="481"/>
        <v>0</v>
      </c>
      <c r="G3770" s="194">
        <f t="shared" si="482"/>
        <v>0.73983604881778342</v>
      </c>
      <c r="H3770" s="194">
        <f t="shared" si="483"/>
        <v>27.599999999999998</v>
      </c>
      <c r="I3770" s="194">
        <f t="shared" si="484"/>
        <v>27.599999999999994</v>
      </c>
    </row>
    <row r="3771" spans="1:9" x14ac:dyDescent="0.3">
      <c r="A3771">
        <v>3759</v>
      </c>
      <c r="B3771">
        <v>0.47622789502038287</v>
      </c>
      <c r="C3771" s="194">
        <f t="shared" si="478"/>
        <v>21.642261174641707</v>
      </c>
      <c r="D3771" s="213">
        <f t="shared" si="479"/>
        <v>21.642261174641707</v>
      </c>
      <c r="E3771" s="194">
        <f t="shared" si="480"/>
        <v>0</v>
      </c>
      <c r="F3771" s="194">
        <f t="shared" si="481"/>
        <v>2.3577388253582932</v>
      </c>
      <c r="G3771" s="194">
        <f t="shared" si="482"/>
        <v>1.6504171777508054</v>
      </c>
      <c r="H3771" s="194">
        <f t="shared" si="483"/>
        <v>24.888600350837962</v>
      </c>
      <c r="I3771" s="194">
        <f t="shared" si="484"/>
        <v>23.238183173087158</v>
      </c>
    </row>
    <row r="3772" spans="1:9" x14ac:dyDescent="0.3">
      <c r="A3772">
        <v>3760</v>
      </c>
      <c r="B3772">
        <v>0.43420379202117654</v>
      </c>
      <c r="C3772" s="194">
        <f t="shared" si="478"/>
        <v>21.005910834993522</v>
      </c>
      <c r="D3772" s="213">
        <f t="shared" si="479"/>
        <v>21.005910834993522</v>
      </c>
      <c r="E3772" s="194">
        <f t="shared" si="480"/>
        <v>0</v>
      </c>
      <c r="F3772" s="194">
        <f t="shared" si="481"/>
        <v>2.9940891650064785</v>
      </c>
      <c r="G3772" s="194">
        <f t="shared" si="482"/>
        <v>2.0958624155045351</v>
      </c>
      <c r="H3772" s="194">
        <f t="shared" si="483"/>
        <v>24.156797460242547</v>
      </c>
      <c r="I3772" s="194">
        <f t="shared" si="484"/>
        <v>22.060935044738013</v>
      </c>
    </row>
    <row r="3773" spans="1:9" x14ac:dyDescent="0.3">
      <c r="A3773">
        <v>3761</v>
      </c>
      <c r="B3773">
        <v>0.51094337412681712</v>
      </c>
      <c r="C3773" s="194">
        <f t="shared" si="478"/>
        <v>22.164606472132824</v>
      </c>
      <c r="D3773" s="213">
        <f t="shared" si="479"/>
        <v>22.164606472132824</v>
      </c>
      <c r="E3773" s="194">
        <f t="shared" si="480"/>
        <v>0</v>
      </c>
      <c r="F3773" s="194">
        <f t="shared" si="481"/>
        <v>1.8353935278671756</v>
      </c>
      <c r="G3773" s="194">
        <f t="shared" si="482"/>
        <v>1.284775469507023</v>
      </c>
      <c r="H3773" s="194">
        <f t="shared" si="483"/>
        <v>25.489297442952747</v>
      </c>
      <c r="I3773" s="194">
        <f t="shared" si="484"/>
        <v>24.204521973445722</v>
      </c>
    </row>
    <row r="3774" spans="1:9" x14ac:dyDescent="0.3">
      <c r="A3774">
        <v>3762</v>
      </c>
      <c r="B3774">
        <v>0.97111737375634255</v>
      </c>
      <c r="C3774" s="194">
        <f t="shared" si="478"/>
        <v>33.384851036446122</v>
      </c>
      <c r="D3774" s="213">
        <f t="shared" si="479"/>
        <v>24</v>
      </c>
      <c r="E3774" s="194">
        <f t="shared" si="480"/>
        <v>9.384851036446122</v>
      </c>
      <c r="F3774" s="194">
        <f t="shared" si="481"/>
        <v>0</v>
      </c>
      <c r="G3774" s="194">
        <f t="shared" si="482"/>
        <v>10.79257869191304</v>
      </c>
      <c r="H3774" s="194">
        <f t="shared" si="483"/>
        <v>27.599999999999998</v>
      </c>
      <c r="I3774" s="194">
        <f t="shared" si="484"/>
        <v>27.599999999999994</v>
      </c>
    </row>
    <row r="3775" spans="1:9" x14ac:dyDescent="0.3">
      <c r="A3775">
        <v>3763</v>
      </c>
      <c r="B3775">
        <v>0.88311414486940565</v>
      </c>
      <c r="C3775" s="194">
        <f t="shared" si="478"/>
        <v>29.144194922537412</v>
      </c>
      <c r="D3775" s="213">
        <f t="shared" si="479"/>
        <v>24</v>
      </c>
      <c r="E3775" s="194">
        <f t="shared" si="480"/>
        <v>5.1441949225374124</v>
      </c>
      <c r="F3775" s="194">
        <f t="shared" si="481"/>
        <v>0</v>
      </c>
      <c r="G3775" s="194">
        <f t="shared" si="482"/>
        <v>5.9158241609180235</v>
      </c>
      <c r="H3775" s="194">
        <f t="shared" si="483"/>
        <v>27.599999999999998</v>
      </c>
      <c r="I3775" s="194">
        <f t="shared" si="484"/>
        <v>27.599999999999994</v>
      </c>
    </row>
    <row r="3776" spans="1:9" x14ac:dyDescent="0.3">
      <c r="A3776">
        <v>3764</v>
      </c>
      <c r="B3776">
        <v>0.89170012157674616</v>
      </c>
      <c r="C3776" s="194">
        <f t="shared" si="478"/>
        <v>29.413721453153016</v>
      </c>
      <c r="D3776" s="213">
        <f t="shared" si="479"/>
        <v>24</v>
      </c>
      <c r="E3776" s="194">
        <f t="shared" si="480"/>
        <v>5.4137214531530162</v>
      </c>
      <c r="F3776" s="194">
        <f t="shared" si="481"/>
        <v>0</v>
      </c>
      <c r="G3776" s="194">
        <f t="shared" si="482"/>
        <v>6.2257796711259683</v>
      </c>
      <c r="H3776" s="194">
        <f t="shared" si="483"/>
        <v>27.599999999999998</v>
      </c>
      <c r="I3776" s="194">
        <f t="shared" si="484"/>
        <v>27.599999999999994</v>
      </c>
    </row>
    <row r="3777" spans="1:9" x14ac:dyDescent="0.3">
      <c r="A3777">
        <v>3765</v>
      </c>
      <c r="B3777">
        <v>0.62120801241601631</v>
      </c>
      <c r="C3777" s="194">
        <f t="shared" si="478"/>
        <v>23.851930023924634</v>
      </c>
      <c r="D3777" s="213">
        <f t="shared" si="479"/>
        <v>23.851930023924634</v>
      </c>
      <c r="E3777" s="194">
        <f t="shared" si="480"/>
        <v>0</v>
      </c>
      <c r="F3777" s="194">
        <f t="shared" si="481"/>
        <v>0.14806997607536587</v>
      </c>
      <c r="G3777" s="194">
        <f t="shared" si="482"/>
        <v>0.10364898325275612</v>
      </c>
      <c r="H3777" s="194">
        <f t="shared" si="483"/>
        <v>27.429719527513328</v>
      </c>
      <c r="I3777" s="194">
        <f t="shared" si="484"/>
        <v>27.326070544260567</v>
      </c>
    </row>
    <row r="3778" spans="1:9" x14ac:dyDescent="0.3">
      <c r="A3778">
        <v>3766</v>
      </c>
      <c r="B3778">
        <v>9.955780072919318E-2</v>
      </c>
      <c r="C3778" s="194">
        <f t="shared" si="478"/>
        <v>14.295548061636588</v>
      </c>
      <c r="D3778" s="213">
        <f t="shared" si="479"/>
        <v>14.295548061636588</v>
      </c>
      <c r="E3778" s="194">
        <f t="shared" si="480"/>
        <v>0</v>
      </c>
      <c r="F3778" s="194">
        <f t="shared" si="481"/>
        <v>9.7044519383634125</v>
      </c>
      <c r="G3778" s="194">
        <f t="shared" si="482"/>
        <v>6.7931163568543891</v>
      </c>
      <c r="H3778" s="194">
        <f t="shared" si="483"/>
        <v>16.439880270882075</v>
      </c>
      <c r="I3778" s="194">
        <f t="shared" si="484"/>
        <v>9.6467639140276837</v>
      </c>
    </row>
    <row r="3779" spans="1:9" x14ac:dyDescent="0.3">
      <c r="A3779">
        <v>3767</v>
      </c>
      <c r="B3779">
        <v>0.79801367394253975</v>
      </c>
      <c r="C3779" s="194">
        <f t="shared" si="478"/>
        <v>27.007283723719009</v>
      </c>
      <c r="D3779" s="213">
        <f t="shared" si="479"/>
        <v>24</v>
      </c>
      <c r="E3779" s="194">
        <f t="shared" si="480"/>
        <v>3.0072837237190093</v>
      </c>
      <c r="F3779" s="194">
        <f t="shared" si="481"/>
        <v>0</v>
      </c>
      <c r="G3779" s="194">
        <f t="shared" si="482"/>
        <v>3.4583762822768604</v>
      </c>
      <c r="H3779" s="194">
        <f t="shared" si="483"/>
        <v>27.599999999999998</v>
      </c>
      <c r="I3779" s="194">
        <f t="shared" si="484"/>
        <v>27.599999999999994</v>
      </c>
    </row>
    <row r="3780" spans="1:9" x14ac:dyDescent="0.3">
      <c r="A3780">
        <v>3768</v>
      </c>
      <c r="B3780">
        <v>0.14051036629785696</v>
      </c>
      <c r="C3780" s="194">
        <f t="shared" si="478"/>
        <v>15.53182489830847</v>
      </c>
      <c r="D3780" s="213">
        <f t="shared" si="479"/>
        <v>15.53182489830847</v>
      </c>
      <c r="E3780" s="194">
        <f t="shared" si="480"/>
        <v>0</v>
      </c>
      <c r="F3780" s="194">
        <f t="shared" si="481"/>
        <v>8.4681751016915303</v>
      </c>
      <c r="G3780" s="194">
        <f t="shared" si="482"/>
        <v>5.9277225711840718</v>
      </c>
      <c r="H3780" s="194">
        <f t="shared" si="483"/>
        <v>17.86159863305474</v>
      </c>
      <c r="I3780" s="194">
        <f t="shared" si="484"/>
        <v>11.933876061870667</v>
      </c>
    </row>
    <row r="3781" spans="1:9" x14ac:dyDescent="0.3">
      <c r="A3781">
        <v>3769</v>
      </c>
      <c r="B3781">
        <v>0.62314077334729634</v>
      </c>
      <c r="C3781" s="194">
        <f t="shared" si="478"/>
        <v>23.882440510491698</v>
      </c>
      <c r="D3781" s="213">
        <f t="shared" si="479"/>
        <v>23.882440510491698</v>
      </c>
      <c r="E3781" s="194">
        <f t="shared" si="480"/>
        <v>0</v>
      </c>
      <c r="F3781" s="194">
        <f t="shared" si="481"/>
        <v>0.11755948950830231</v>
      </c>
      <c r="G3781" s="194">
        <f t="shared" si="482"/>
        <v>8.2291642655811625E-2</v>
      </c>
      <c r="H3781" s="194">
        <f t="shared" si="483"/>
        <v>27.46480658706545</v>
      </c>
      <c r="I3781" s="194">
        <f t="shared" si="484"/>
        <v>27.382514944409639</v>
      </c>
    </row>
    <row r="3782" spans="1:9" x14ac:dyDescent="0.3">
      <c r="A3782">
        <v>3770</v>
      </c>
      <c r="B3782">
        <v>0.68060276362897443</v>
      </c>
      <c r="C3782" s="194">
        <f t="shared" si="478"/>
        <v>24.816309961832864</v>
      </c>
      <c r="D3782" s="213">
        <f t="shared" si="479"/>
        <v>24</v>
      </c>
      <c r="E3782" s="194">
        <f t="shared" si="480"/>
        <v>0.81630996183286442</v>
      </c>
      <c r="F3782" s="194">
        <f t="shared" si="481"/>
        <v>0</v>
      </c>
      <c r="G3782" s="194">
        <f t="shared" si="482"/>
        <v>0.93875645610779401</v>
      </c>
      <c r="H3782" s="194">
        <f t="shared" si="483"/>
        <v>27.599999999999998</v>
      </c>
      <c r="I3782" s="194">
        <f t="shared" si="484"/>
        <v>27.599999999999994</v>
      </c>
    </row>
    <row r="3783" spans="1:9" x14ac:dyDescent="0.3">
      <c r="A3783">
        <v>3771</v>
      </c>
      <c r="B3783">
        <v>0.40528927936911785</v>
      </c>
      <c r="C3783" s="194">
        <f t="shared" si="478"/>
        <v>20.561921686934927</v>
      </c>
      <c r="D3783" s="213">
        <f t="shared" si="479"/>
        <v>20.561921686934927</v>
      </c>
      <c r="E3783" s="194">
        <f t="shared" si="480"/>
        <v>0</v>
      </c>
      <c r="F3783" s="194">
        <f t="shared" si="481"/>
        <v>3.4380783130650734</v>
      </c>
      <c r="G3783" s="194">
        <f t="shared" si="482"/>
        <v>2.4066548191455515</v>
      </c>
      <c r="H3783" s="194">
        <f t="shared" si="483"/>
        <v>23.646209939975165</v>
      </c>
      <c r="I3783" s="194">
        <f t="shared" si="484"/>
        <v>21.239555120829607</v>
      </c>
    </row>
    <row r="3784" spans="1:9" x14ac:dyDescent="0.3">
      <c r="A3784">
        <v>3772</v>
      </c>
      <c r="B3784">
        <v>1.7468476095201746E-2</v>
      </c>
      <c r="C3784" s="194">
        <f t="shared" si="478"/>
        <v>9.3454696170389884</v>
      </c>
      <c r="D3784" s="213">
        <f t="shared" si="479"/>
        <v>9.3454696170389884</v>
      </c>
      <c r="E3784" s="194">
        <f t="shared" si="480"/>
        <v>0</v>
      </c>
      <c r="F3784" s="194">
        <f t="shared" si="481"/>
        <v>14.654530382961012</v>
      </c>
      <c r="G3784" s="194">
        <f t="shared" si="482"/>
        <v>10.25817126807271</v>
      </c>
      <c r="H3784" s="194">
        <f t="shared" si="483"/>
        <v>10.747290059594835</v>
      </c>
      <c r="I3784" s="194">
        <f t="shared" si="484"/>
        <v>0.48911879152212445</v>
      </c>
    </row>
    <row r="3785" spans="1:9" x14ac:dyDescent="0.3">
      <c r="A3785">
        <v>3773</v>
      </c>
      <c r="B3785">
        <v>0.3310230100742948</v>
      </c>
      <c r="C3785" s="194">
        <f t="shared" si="478"/>
        <v>19.377459511123856</v>
      </c>
      <c r="D3785" s="213">
        <f t="shared" si="479"/>
        <v>19.377459511123856</v>
      </c>
      <c r="E3785" s="194">
        <f t="shared" si="480"/>
        <v>0</v>
      </c>
      <c r="F3785" s="194">
        <f t="shared" si="481"/>
        <v>4.6225404888761439</v>
      </c>
      <c r="G3785" s="194">
        <f t="shared" si="482"/>
        <v>3.2357783422133011</v>
      </c>
      <c r="H3785" s="194">
        <f t="shared" si="483"/>
        <v>22.284078437792434</v>
      </c>
      <c r="I3785" s="194">
        <f t="shared" si="484"/>
        <v>19.04830009557913</v>
      </c>
    </row>
    <row r="3786" spans="1:9" x14ac:dyDescent="0.3">
      <c r="A3786">
        <v>3774</v>
      </c>
      <c r="B3786">
        <v>0.66603416485072797</v>
      </c>
      <c r="C3786" s="194">
        <f t="shared" si="478"/>
        <v>24.573930368609336</v>
      </c>
      <c r="D3786" s="213">
        <f t="shared" si="479"/>
        <v>24</v>
      </c>
      <c r="E3786" s="194">
        <f t="shared" si="480"/>
        <v>0.57393036860933577</v>
      </c>
      <c r="F3786" s="194">
        <f t="shared" si="481"/>
        <v>0</v>
      </c>
      <c r="G3786" s="194">
        <f t="shared" si="482"/>
        <v>0.66001992390073605</v>
      </c>
      <c r="H3786" s="194">
        <f t="shared" si="483"/>
        <v>27.599999999999998</v>
      </c>
      <c r="I3786" s="194">
        <f t="shared" si="484"/>
        <v>27.599999999999994</v>
      </c>
    </row>
    <row r="3787" spans="1:9" x14ac:dyDescent="0.3">
      <c r="A3787">
        <v>3775</v>
      </c>
      <c r="B3787">
        <v>0.5618498207942525</v>
      </c>
      <c r="C3787" s="194">
        <f t="shared" si="478"/>
        <v>22.933965097605171</v>
      </c>
      <c r="D3787" s="213">
        <f t="shared" si="479"/>
        <v>22.933965097605171</v>
      </c>
      <c r="E3787" s="194">
        <f t="shared" si="480"/>
        <v>0</v>
      </c>
      <c r="F3787" s="194">
        <f t="shared" si="481"/>
        <v>1.0660349023948292</v>
      </c>
      <c r="G3787" s="194">
        <f t="shared" si="482"/>
        <v>0.74622443167638053</v>
      </c>
      <c r="H3787" s="194">
        <f t="shared" si="483"/>
        <v>26.374059862245943</v>
      </c>
      <c r="I3787" s="194">
        <f t="shared" si="484"/>
        <v>25.627835430569565</v>
      </c>
    </row>
    <row r="3788" spans="1:9" x14ac:dyDescent="0.3">
      <c r="A3788">
        <v>3776</v>
      </c>
      <c r="B3788">
        <v>0.1729667031504879</v>
      </c>
      <c r="C3788" s="194">
        <f t="shared" si="478"/>
        <v>16.344961251538017</v>
      </c>
      <c r="D3788" s="213">
        <f t="shared" si="479"/>
        <v>16.344961251538017</v>
      </c>
      <c r="E3788" s="194">
        <f t="shared" si="480"/>
        <v>0</v>
      </c>
      <c r="F3788" s="194">
        <f t="shared" si="481"/>
        <v>7.6550387484619833</v>
      </c>
      <c r="G3788" s="194">
        <f t="shared" si="482"/>
        <v>5.3585271239233885</v>
      </c>
      <c r="H3788" s="194">
        <f t="shared" si="483"/>
        <v>18.796705439268717</v>
      </c>
      <c r="I3788" s="194">
        <f t="shared" si="484"/>
        <v>13.438178315345327</v>
      </c>
    </row>
    <row r="3789" spans="1:9" x14ac:dyDescent="0.3">
      <c r="A3789">
        <v>3777</v>
      </c>
      <c r="B3789">
        <v>0.66626142687005041</v>
      </c>
      <c r="C3789" s="194">
        <f t="shared" si="478"/>
        <v>24.577678269469786</v>
      </c>
      <c r="D3789" s="213">
        <f t="shared" si="479"/>
        <v>24</v>
      </c>
      <c r="E3789" s="194">
        <f t="shared" si="480"/>
        <v>0.57767826946978573</v>
      </c>
      <c r="F3789" s="194">
        <f t="shared" si="481"/>
        <v>0</v>
      </c>
      <c r="G3789" s="194">
        <f t="shared" si="482"/>
        <v>0.66433000989025359</v>
      </c>
      <c r="H3789" s="194">
        <f t="shared" si="483"/>
        <v>27.599999999999998</v>
      </c>
      <c r="I3789" s="194">
        <f t="shared" si="484"/>
        <v>27.599999999999994</v>
      </c>
    </row>
    <row r="3790" spans="1:9" x14ac:dyDescent="0.3">
      <c r="A3790">
        <v>3778</v>
      </c>
      <c r="B3790">
        <v>0.89492043962509205</v>
      </c>
      <c r="C3790" s="194">
        <f t="shared" ref="C3790:C3853" si="485">_xlfn.NORM.INV(B3790,$B$5,$B$6)</f>
        <v>29.518768111153712</v>
      </c>
      <c r="D3790" s="213">
        <f t="shared" ref="D3790:D3853" si="486">MIN(C3790,$D$6)</f>
        <v>24</v>
      </c>
      <c r="E3790" s="194">
        <f t="shared" ref="E3790:E3853" si="487">MAX(C3790-$D$6,0)</f>
        <v>5.5187681111537117</v>
      </c>
      <c r="F3790" s="194">
        <f t="shared" ref="F3790:F3853" si="488">MAX($D$6-C3790,0)</f>
        <v>0</v>
      </c>
      <c r="G3790" s="194">
        <f t="shared" ref="G3790:G3853" si="489">E3790*$D$2+F3790*$D$3</f>
        <v>6.3465833278267683</v>
      </c>
      <c r="H3790" s="194">
        <f t="shared" ref="H3790:H3853" si="490">$D$2*D3790</f>
        <v>27.599999999999998</v>
      </c>
      <c r="I3790" s="194">
        <f t="shared" ref="I3790:I3853" si="491">-$D$6*$B$2+D3790*$B$4+F3790*$B$3</f>
        <v>27.599999999999994</v>
      </c>
    </row>
    <row r="3791" spans="1:9" x14ac:dyDescent="0.3">
      <c r="A3791">
        <v>3779</v>
      </c>
      <c r="B3791">
        <v>8.4632247762801538E-2</v>
      </c>
      <c r="C3791" s="194">
        <f t="shared" si="485"/>
        <v>13.752574214089517</v>
      </c>
      <c r="D3791" s="213">
        <f t="shared" si="486"/>
        <v>13.752574214089517</v>
      </c>
      <c r="E3791" s="194">
        <f t="shared" si="487"/>
        <v>0</v>
      </c>
      <c r="F3791" s="194">
        <f t="shared" si="488"/>
        <v>10.247425785910483</v>
      </c>
      <c r="G3791" s="194">
        <f t="shared" si="489"/>
        <v>7.1731980501373389</v>
      </c>
      <c r="H3791" s="194">
        <f t="shared" si="490"/>
        <v>15.815460346202943</v>
      </c>
      <c r="I3791" s="194">
        <f t="shared" si="491"/>
        <v>8.6422622960656028</v>
      </c>
    </row>
    <row r="3792" spans="1:9" x14ac:dyDescent="0.3">
      <c r="A3792">
        <v>3780</v>
      </c>
      <c r="B3792">
        <v>0.73505295063178711</v>
      </c>
      <c r="C3792" s="194">
        <f t="shared" si="485"/>
        <v>25.769006094850994</v>
      </c>
      <c r="D3792" s="213">
        <f t="shared" si="486"/>
        <v>24</v>
      </c>
      <c r="E3792" s="194">
        <f t="shared" si="487"/>
        <v>1.7690060948509938</v>
      </c>
      <c r="F3792" s="194">
        <f t="shared" si="488"/>
        <v>0</v>
      </c>
      <c r="G3792" s="194">
        <f t="shared" si="489"/>
        <v>2.0343570090786427</v>
      </c>
      <c r="H3792" s="194">
        <f t="shared" si="490"/>
        <v>27.599999999999998</v>
      </c>
      <c r="I3792" s="194">
        <f t="shared" si="491"/>
        <v>27.599999999999994</v>
      </c>
    </row>
    <row r="3793" spans="1:9" x14ac:dyDescent="0.3">
      <c r="A3793">
        <v>3781</v>
      </c>
      <c r="B3793">
        <v>0.14445706046406448</v>
      </c>
      <c r="C3793" s="194">
        <f t="shared" si="485"/>
        <v>15.636959502059099</v>
      </c>
      <c r="D3793" s="213">
        <f t="shared" si="486"/>
        <v>15.636959502059099</v>
      </c>
      <c r="E3793" s="194">
        <f t="shared" si="487"/>
        <v>0</v>
      </c>
      <c r="F3793" s="194">
        <f t="shared" si="488"/>
        <v>8.3630404979409008</v>
      </c>
      <c r="G3793" s="194">
        <f t="shared" si="489"/>
        <v>5.8541283485586311</v>
      </c>
      <c r="H3793" s="194">
        <f t="shared" si="490"/>
        <v>17.982503427367963</v>
      </c>
      <c r="I3793" s="194">
        <f t="shared" si="491"/>
        <v>12.128375078809331</v>
      </c>
    </row>
    <row r="3794" spans="1:9" x14ac:dyDescent="0.3">
      <c r="A3794">
        <v>3782</v>
      </c>
      <c r="B3794">
        <v>8.0423467194854603E-2</v>
      </c>
      <c r="C3794" s="194">
        <f t="shared" si="485"/>
        <v>13.586627206308782</v>
      </c>
      <c r="D3794" s="213">
        <f t="shared" si="486"/>
        <v>13.586627206308782</v>
      </c>
      <c r="E3794" s="194">
        <f t="shared" si="487"/>
        <v>0</v>
      </c>
      <c r="F3794" s="194">
        <f t="shared" si="488"/>
        <v>10.413372793691218</v>
      </c>
      <c r="G3794" s="194">
        <f t="shared" si="489"/>
        <v>7.2893609555838532</v>
      </c>
      <c r="H3794" s="194">
        <f t="shared" si="490"/>
        <v>15.624621287255097</v>
      </c>
      <c r="I3794" s="194">
        <f t="shared" si="491"/>
        <v>8.3352603316712415</v>
      </c>
    </row>
    <row r="3795" spans="1:9" x14ac:dyDescent="0.3">
      <c r="A3795">
        <v>3783</v>
      </c>
      <c r="B3795">
        <v>0.43927534012648861</v>
      </c>
      <c r="C3795" s="194">
        <f t="shared" si="485"/>
        <v>21.083159543589595</v>
      </c>
      <c r="D3795" s="213">
        <f t="shared" si="486"/>
        <v>21.083159543589595</v>
      </c>
      <c r="E3795" s="194">
        <f t="shared" si="487"/>
        <v>0</v>
      </c>
      <c r="F3795" s="194">
        <f t="shared" si="488"/>
        <v>2.9168404564104051</v>
      </c>
      <c r="G3795" s="194">
        <f t="shared" si="489"/>
        <v>2.0417883194872837</v>
      </c>
      <c r="H3795" s="194">
        <f t="shared" si="490"/>
        <v>24.245633475128031</v>
      </c>
      <c r="I3795" s="194">
        <f t="shared" si="491"/>
        <v>22.203845155640749</v>
      </c>
    </row>
    <row r="3796" spans="1:9" x14ac:dyDescent="0.3">
      <c r="A3796">
        <v>3784</v>
      </c>
      <c r="B3796">
        <v>0.53132470286078837</v>
      </c>
      <c r="C3796" s="194">
        <f t="shared" si="485"/>
        <v>22.471601457803381</v>
      </c>
      <c r="D3796" s="213">
        <f t="shared" si="486"/>
        <v>22.471601457803381</v>
      </c>
      <c r="E3796" s="194">
        <f t="shared" si="487"/>
        <v>0</v>
      </c>
      <c r="F3796" s="194">
        <f t="shared" si="488"/>
        <v>1.5283985421966193</v>
      </c>
      <c r="G3796" s="194">
        <f t="shared" si="489"/>
        <v>1.0698789795376336</v>
      </c>
      <c r="H3796" s="194">
        <f t="shared" si="490"/>
        <v>25.842341676473886</v>
      </c>
      <c r="I3796" s="194">
        <f t="shared" si="491"/>
        <v>24.772462696936248</v>
      </c>
    </row>
    <row r="3797" spans="1:9" x14ac:dyDescent="0.3">
      <c r="A3797">
        <v>3785</v>
      </c>
      <c r="B3797">
        <v>0.49233113279438157</v>
      </c>
      <c r="C3797" s="194">
        <f t="shared" si="485"/>
        <v>21.884654899495246</v>
      </c>
      <c r="D3797" s="213">
        <f t="shared" si="486"/>
        <v>21.884654899495246</v>
      </c>
      <c r="E3797" s="194">
        <f t="shared" si="487"/>
        <v>0</v>
      </c>
      <c r="F3797" s="194">
        <f t="shared" si="488"/>
        <v>2.1153451005047543</v>
      </c>
      <c r="G3797" s="194">
        <f t="shared" si="489"/>
        <v>1.4807415703533282</v>
      </c>
      <c r="H3797" s="194">
        <f t="shared" si="490"/>
        <v>25.167353134419532</v>
      </c>
      <c r="I3797" s="194">
        <f t="shared" si="491"/>
        <v>23.686611564066204</v>
      </c>
    </row>
    <row r="3798" spans="1:9" x14ac:dyDescent="0.3">
      <c r="A3798">
        <v>3786</v>
      </c>
      <c r="B3798">
        <v>0.40892283654976846</v>
      </c>
      <c r="C3798" s="194">
        <f t="shared" si="485"/>
        <v>20.618099710600255</v>
      </c>
      <c r="D3798" s="213">
        <f t="shared" si="486"/>
        <v>20.618099710600255</v>
      </c>
      <c r="E3798" s="194">
        <f t="shared" si="487"/>
        <v>0</v>
      </c>
      <c r="F3798" s="194">
        <f t="shared" si="488"/>
        <v>3.381900289399745</v>
      </c>
      <c r="G3798" s="194">
        <f t="shared" si="489"/>
        <v>2.3673302025798217</v>
      </c>
      <c r="H3798" s="194">
        <f t="shared" si="490"/>
        <v>23.710814667190292</v>
      </c>
      <c r="I3798" s="194">
        <f t="shared" si="491"/>
        <v>21.343484464610466</v>
      </c>
    </row>
    <row r="3799" spans="1:9" x14ac:dyDescent="0.3">
      <c r="A3799">
        <v>3787</v>
      </c>
      <c r="B3799">
        <v>0.76224902678878936</v>
      </c>
      <c r="C3799" s="194">
        <f t="shared" si="485"/>
        <v>26.281334322324771</v>
      </c>
      <c r="D3799" s="213">
        <f t="shared" si="486"/>
        <v>24</v>
      </c>
      <c r="E3799" s="194">
        <f t="shared" si="487"/>
        <v>2.2813343223247706</v>
      </c>
      <c r="F3799" s="194">
        <f t="shared" si="488"/>
        <v>0</v>
      </c>
      <c r="G3799" s="194">
        <f t="shared" si="489"/>
        <v>2.6235344706734862</v>
      </c>
      <c r="H3799" s="194">
        <f t="shared" si="490"/>
        <v>27.599999999999998</v>
      </c>
      <c r="I3799" s="194">
        <f t="shared" si="491"/>
        <v>27.599999999999994</v>
      </c>
    </row>
    <row r="3800" spans="1:9" x14ac:dyDescent="0.3">
      <c r="A3800">
        <v>3788</v>
      </c>
      <c r="B3800">
        <v>0.32150665310940751</v>
      </c>
      <c r="C3800" s="194">
        <f t="shared" si="485"/>
        <v>19.219061047736041</v>
      </c>
      <c r="D3800" s="213">
        <f t="shared" si="486"/>
        <v>19.219061047736041</v>
      </c>
      <c r="E3800" s="194">
        <f t="shared" si="487"/>
        <v>0</v>
      </c>
      <c r="F3800" s="194">
        <f t="shared" si="488"/>
        <v>4.7809389522639592</v>
      </c>
      <c r="G3800" s="194">
        <f t="shared" si="489"/>
        <v>3.3466572665847716</v>
      </c>
      <c r="H3800" s="194">
        <f t="shared" si="490"/>
        <v>22.101920204896444</v>
      </c>
      <c r="I3800" s="194">
        <f t="shared" si="491"/>
        <v>18.75526293831167</v>
      </c>
    </row>
    <row r="3801" spans="1:9" x14ac:dyDescent="0.3">
      <c r="A3801">
        <v>3789</v>
      </c>
      <c r="B3801">
        <v>0.4798616060346752</v>
      </c>
      <c r="C3801" s="194">
        <f t="shared" si="485"/>
        <v>21.696994448236484</v>
      </c>
      <c r="D3801" s="213">
        <f t="shared" si="486"/>
        <v>21.696994448236484</v>
      </c>
      <c r="E3801" s="194">
        <f t="shared" si="487"/>
        <v>0</v>
      </c>
      <c r="F3801" s="194">
        <f t="shared" si="488"/>
        <v>2.3030055517635155</v>
      </c>
      <c r="G3801" s="194">
        <f t="shared" si="489"/>
        <v>1.612103886234461</v>
      </c>
      <c r="H3801" s="194">
        <f t="shared" si="490"/>
        <v>24.951543615471955</v>
      </c>
      <c r="I3801" s="194">
        <f t="shared" si="491"/>
        <v>23.339439729237494</v>
      </c>
    </row>
    <row r="3802" spans="1:9" x14ac:dyDescent="0.3">
      <c r="A3802">
        <v>3790</v>
      </c>
      <c r="B3802">
        <v>0.28473824049717245</v>
      </c>
      <c r="C3802" s="194">
        <f t="shared" si="485"/>
        <v>18.587063914895175</v>
      </c>
      <c r="D3802" s="213">
        <f t="shared" si="486"/>
        <v>18.587063914895175</v>
      </c>
      <c r="E3802" s="194">
        <f t="shared" si="487"/>
        <v>0</v>
      </c>
      <c r="F3802" s="194">
        <f t="shared" si="488"/>
        <v>5.4129360851048247</v>
      </c>
      <c r="G3802" s="194">
        <f t="shared" si="489"/>
        <v>3.7890552595733777</v>
      </c>
      <c r="H3802" s="194">
        <f t="shared" si="490"/>
        <v>21.375123502129451</v>
      </c>
      <c r="I3802" s="194">
        <f t="shared" si="491"/>
        <v>17.58606824255607</v>
      </c>
    </row>
    <row r="3803" spans="1:9" x14ac:dyDescent="0.3">
      <c r="A3803">
        <v>3791</v>
      </c>
      <c r="B3803">
        <v>0.33056640196190346</v>
      </c>
      <c r="C3803" s="194">
        <f t="shared" si="485"/>
        <v>19.369901805698529</v>
      </c>
      <c r="D3803" s="213">
        <f t="shared" si="486"/>
        <v>19.369901805698529</v>
      </c>
      <c r="E3803" s="194">
        <f t="shared" si="487"/>
        <v>0</v>
      </c>
      <c r="F3803" s="194">
        <f t="shared" si="488"/>
        <v>4.6300981943014712</v>
      </c>
      <c r="G3803" s="194">
        <f t="shared" si="489"/>
        <v>3.2410687360110302</v>
      </c>
      <c r="H3803" s="194">
        <f t="shared" si="490"/>
        <v>22.275387076553308</v>
      </c>
      <c r="I3803" s="194">
        <f t="shared" si="491"/>
        <v>19.034318340542278</v>
      </c>
    </row>
    <row r="3804" spans="1:9" x14ac:dyDescent="0.3">
      <c r="A3804">
        <v>3792</v>
      </c>
      <c r="B3804">
        <v>0.76947509049167107</v>
      </c>
      <c r="C3804" s="194">
        <f t="shared" si="485"/>
        <v>26.42271564508944</v>
      </c>
      <c r="D3804" s="213">
        <f t="shared" si="486"/>
        <v>24</v>
      </c>
      <c r="E3804" s="194">
        <f t="shared" si="487"/>
        <v>2.4227156450894398</v>
      </c>
      <c r="F3804" s="194">
        <f t="shared" si="488"/>
        <v>0</v>
      </c>
      <c r="G3804" s="194">
        <f t="shared" si="489"/>
        <v>2.7861229918528556</v>
      </c>
      <c r="H3804" s="194">
        <f t="shared" si="490"/>
        <v>27.599999999999998</v>
      </c>
      <c r="I3804" s="194">
        <f t="shared" si="491"/>
        <v>27.599999999999994</v>
      </c>
    </row>
    <row r="3805" spans="1:9" x14ac:dyDescent="0.3">
      <c r="A3805">
        <v>3793</v>
      </c>
      <c r="B3805">
        <v>0.78892684987489603</v>
      </c>
      <c r="C3805" s="194">
        <f t="shared" si="485"/>
        <v>26.816219227794981</v>
      </c>
      <c r="D3805" s="213">
        <f t="shared" si="486"/>
        <v>24</v>
      </c>
      <c r="E3805" s="194">
        <f t="shared" si="487"/>
        <v>2.8162192277949814</v>
      </c>
      <c r="F3805" s="194">
        <f t="shared" si="488"/>
        <v>0</v>
      </c>
      <c r="G3805" s="194">
        <f t="shared" si="489"/>
        <v>3.2386521119642282</v>
      </c>
      <c r="H3805" s="194">
        <f t="shared" si="490"/>
        <v>27.599999999999998</v>
      </c>
      <c r="I3805" s="194">
        <f t="shared" si="491"/>
        <v>27.599999999999994</v>
      </c>
    </row>
    <row r="3806" spans="1:9" x14ac:dyDescent="0.3">
      <c r="A3806">
        <v>3794</v>
      </c>
      <c r="B3806">
        <v>0.64162532954123619</v>
      </c>
      <c r="C3806" s="194">
        <f t="shared" si="485"/>
        <v>24.176839763351587</v>
      </c>
      <c r="D3806" s="213">
        <f t="shared" si="486"/>
        <v>24</v>
      </c>
      <c r="E3806" s="194">
        <f t="shared" si="487"/>
        <v>0.17683976335158746</v>
      </c>
      <c r="F3806" s="194">
        <f t="shared" si="488"/>
        <v>0</v>
      </c>
      <c r="G3806" s="194">
        <f t="shared" si="489"/>
        <v>0.20336572785432558</v>
      </c>
      <c r="H3806" s="194">
        <f t="shared" si="490"/>
        <v>27.599999999999998</v>
      </c>
      <c r="I3806" s="194">
        <f t="shared" si="491"/>
        <v>27.599999999999994</v>
      </c>
    </row>
    <row r="3807" spans="1:9" x14ac:dyDescent="0.3">
      <c r="A3807">
        <v>3795</v>
      </c>
      <c r="B3807">
        <v>0.43660198822327845</v>
      </c>
      <c r="C3807" s="194">
        <f t="shared" si="485"/>
        <v>21.042459387563433</v>
      </c>
      <c r="D3807" s="213">
        <f t="shared" si="486"/>
        <v>21.042459387563433</v>
      </c>
      <c r="E3807" s="194">
        <f t="shared" si="487"/>
        <v>0</v>
      </c>
      <c r="F3807" s="194">
        <f t="shared" si="488"/>
        <v>2.9575406124365671</v>
      </c>
      <c r="G3807" s="194">
        <f t="shared" si="489"/>
        <v>2.0702784287055973</v>
      </c>
      <c r="H3807" s="194">
        <f t="shared" si="490"/>
        <v>24.198828295697947</v>
      </c>
      <c r="I3807" s="194">
        <f t="shared" si="491"/>
        <v>22.128549866992344</v>
      </c>
    </row>
    <row r="3808" spans="1:9" x14ac:dyDescent="0.3">
      <c r="A3808">
        <v>3796</v>
      </c>
      <c r="B3808">
        <v>8.1132178474302541E-2</v>
      </c>
      <c r="C3808" s="194">
        <f t="shared" si="485"/>
        <v>13.615021769170919</v>
      </c>
      <c r="D3808" s="213">
        <f t="shared" si="486"/>
        <v>13.615021769170919</v>
      </c>
      <c r="E3808" s="194">
        <f t="shared" si="487"/>
        <v>0</v>
      </c>
      <c r="F3808" s="194">
        <f t="shared" si="488"/>
        <v>10.384978230829081</v>
      </c>
      <c r="G3808" s="194">
        <f t="shared" si="489"/>
        <v>7.2694847615803573</v>
      </c>
      <c r="H3808" s="194">
        <f t="shared" si="490"/>
        <v>15.657275034546556</v>
      </c>
      <c r="I3808" s="194">
        <f t="shared" si="491"/>
        <v>8.3877902729661979</v>
      </c>
    </row>
    <row r="3809" spans="1:9" x14ac:dyDescent="0.3">
      <c r="A3809">
        <v>3797</v>
      </c>
      <c r="B3809">
        <v>0.95832588257754581</v>
      </c>
      <c r="C3809" s="194">
        <f t="shared" si="485"/>
        <v>32.389484541497389</v>
      </c>
      <c r="D3809" s="213">
        <f t="shared" si="486"/>
        <v>24</v>
      </c>
      <c r="E3809" s="194">
        <f t="shared" si="487"/>
        <v>8.3894845414973886</v>
      </c>
      <c r="F3809" s="194">
        <f t="shared" si="488"/>
        <v>0</v>
      </c>
      <c r="G3809" s="194">
        <f t="shared" si="489"/>
        <v>9.6479072227219955</v>
      </c>
      <c r="H3809" s="194">
        <f t="shared" si="490"/>
        <v>27.599999999999998</v>
      </c>
      <c r="I3809" s="194">
        <f t="shared" si="491"/>
        <v>27.599999999999994</v>
      </c>
    </row>
    <row r="3810" spans="1:9" x14ac:dyDescent="0.3">
      <c r="A3810">
        <v>3798</v>
      </c>
      <c r="B3810">
        <v>0.49155827637988569</v>
      </c>
      <c r="C3810" s="194">
        <f t="shared" si="485"/>
        <v>21.873028945187777</v>
      </c>
      <c r="D3810" s="213">
        <f t="shared" si="486"/>
        <v>21.873028945187777</v>
      </c>
      <c r="E3810" s="194">
        <f t="shared" si="487"/>
        <v>0</v>
      </c>
      <c r="F3810" s="194">
        <f t="shared" si="488"/>
        <v>2.1269710548122234</v>
      </c>
      <c r="G3810" s="194">
        <f t="shared" si="489"/>
        <v>1.4888797383685566</v>
      </c>
      <c r="H3810" s="194">
        <f t="shared" si="490"/>
        <v>25.153983286965943</v>
      </c>
      <c r="I3810" s="194">
        <f t="shared" si="491"/>
        <v>23.665103548597383</v>
      </c>
    </row>
    <row r="3811" spans="1:9" x14ac:dyDescent="0.3">
      <c r="A3811">
        <v>3799</v>
      </c>
      <c r="B3811">
        <v>0.19126493314390991</v>
      </c>
      <c r="C3811" s="194">
        <f t="shared" si="485"/>
        <v>16.760533462287174</v>
      </c>
      <c r="D3811" s="213">
        <f t="shared" si="486"/>
        <v>16.760533462287174</v>
      </c>
      <c r="E3811" s="194">
        <f t="shared" si="487"/>
        <v>0</v>
      </c>
      <c r="F3811" s="194">
        <f t="shared" si="488"/>
        <v>7.2394665377128256</v>
      </c>
      <c r="G3811" s="194">
        <f t="shared" si="489"/>
        <v>5.0676265763989781</v>
      </c>
      <c r="H3811" s="194">
        <f t="shared" si="490"/>
        <v>19.274613481630251</v>
      </c>
      <c r="I3811" s="194">
        <f t="shared" si="491"/>
        <v>14.206986905231272</v>
      </c>
    </row>
    <row r="3812" spans="1:9" x14ac:dyDescent="0.3">
      <c r="A3812">
        <v>3800</v>
      </c>
      <c r="B3812">
        <v>0.95928099463192473</v>
      </c>
      <c r="C3812" s="194">
        <f t="shared" si="485"/>
        <v>32.454415962173684</v>
      </c>
      <c r="D3812" s="213">
        <f t="shared" si="486"/>
        <v>24</v>
      </c>
      <c r="E3812" s="194">
        <f t="shared" si="487"/>
        <v>8.4544159621736839</v>
      </c>
      <c r="F3812" s="194">
        <f t="shared" si="488"/>
        <v>0</v>
      </c>
      <c r="G3812" s="194">
        <f t="shared" si="489"/>
        <v>9.722578356499735</v>
      </c>
      <c r="H3812" s="194">
        <f t="shared" si="490"/>
        <v>27.599999999999998</v>
      </c>
      <c r="I3812" s="194">
        <f t="shared" si="491"/>
        <v>27.599999999999994</v>
      </c>
    </row>
    <row r="3813" spans="1:9" x14ac:dyDescent="0.3">
      <c r="A3813">
        <v>3801</v>
      </c>
      <c r="B3813">
        <v>0.48107558443054188</v>
      </c>
      <c r="C3813" s="194">
        <f t="shared" si="485"/>
        <v>21.715274322500747</v>
      </c>
      <c r="D3813" s="213">
        <f t="shared" si="486"/>
        <v>21.715274322500747</v>
      </c>
      <c r="E3813" s="194">
        <f t="shared" si="487"/>
        <v>0</v>
      </c>
      <c r="F3813" s="194">
        <f t="shared" si="488"/>
        <v>2.284725677499253</v>
      </c>
      <c r="G3813" s="194">
        <f t="shared" si="489"/>
        <v>1.5993079742494773</v>
      </c>
      <c r="H3813" s="194">
        <f t="shared" si="490"/>
        <v>24.972565470875857</v>
      </c>
      <c r="I3813" s="194">
        <f t="shared" si="491"/>
        <v>23.37325749662638</v>
      </c>
    </row>
    <row r="3814" spans="1:9" x14ac:dyDescent="0.3">
      <c r="A3814">
        <v>3802</v>
      </c>
      <c r="B3814">
        <v>0.53266964663599525</v>
      </c>
      <c r="C3814" s="194">
        <f t="shared" si="485"/>
        <v>22.491894417920026</v>
      </c>
      <c r="D3814" s="213">
        <f t="shared" si="486"/>
        <v>22.491894417920026</v>
      </c>
      <c r="E3814" s="194">
        <f t="shared" si="487"/>
        <v>0</v>
      </c>
      <c r="F3814" s="194">
        <f t="shared" si="488"/>
        <v>1.508105582079974</v>
      </c>
      <c r="G3814" s="194">
        <f t="shared" si="489"/>
        <v>1.055673907455982</v>
      </c>
      <c r="H3814" s="194">
        <f t="shared" si="490"/>
        <v>25.865678580608026</v>
      </c>
      <c r="I3814" s="194">
        <f t="shared" si="491"/>
        <v>24.810004673152047</v>
      </c>
    </row>
    <row r="3815" spans="1:9" x14ac:dyDescent="0.3">
      <c r="A3815">
        <v>3803</v>
      </c>
      <c r="B3815">
        <v>0.64216950531921502</v>
      </c>
      <c r="C3815" s="194">
        <f t="shared" si="485"/>
        <v>24.185583118949015</v>
      </c>
      <c r="D3815" s="213">
        <f t="shared" si="486"/>
        <v>24</v>
      </c>
      <c r="E3815" s="194">
        <f t="shared" si="487"/>
        <v>0.18558311894901536</v>
      </c>
      <c r="F3815" s="194">
        <f t="shared" si="488"/>
        <v>0</v>
      </c>
      <c r="G3815" s="194">
        <f t="shared" si="489"/>
        <v>0.21342058679136763</v>
      </c>
      <c r="H3815" s="194">
        <f t="shared" si="490"/>
        <v>27.599999999999998</v>
      </c>
      <c r="I3815" s="194">
        <f t="shared" si="491"/>
        <v>27.599999999999994</v>
      </c>
    </row>
    <row r="3816" spans="1:9" x14ac:dyDescent="0.3">
      <c r="A3816">
        <v>3804</v>
      </c>
      <c r="B3816">
        <v>0.53973913257995387</v>
      </c>
      <c r="C3816" s="194">
        <f t="shared" si="485"/>
        <v>22.598659229563701</v>
      </c>
      <c r="D3816" s="213">
        <f t="shared" si="486"/>
        <v>22.598659229563701</v>
      </c>
      <c r="E3816" s="194">
        <f t="shared" si="487"/>
        <v>0</v>
      </c>
      <c r="F3816" s="194">
        <f t="shared" si="488"/>
        <v>1.401340770436299</v>
      </c>
      <c r="G3816" s="194">
        <f t="shared" si="489"/>
        <v>0.98093853930540942</v>
      </c>
      <c r="H3816" s="194">
        <f t="shared" si="490"/>
        <v>25.988458113998256</v>
      </c>
      <c r="I3816" s="194">
        <f t="shared" si="491"/>
        <v>25.007519574692846</v>
      </c>
    </row>
    <row r="3817" spans="1:9" x14ac:dyDescent="0.3">
      <c r="A3817">
        <v>3805</v>
      </c>
      <c r="B3817">
        <v>0.53687533184106107</v>
      </c>
      <c r="C3817" s="194">
        <f t="shared" si="485"/>
        <v>22.55538859501976</v>
      </c>
      <c r="D3817" s="213">
        <f t="shared" si="486"/>
        <v>22.55538859501976</v>
      </c>
      <c r="E3817" s="194">
        <f t="shared" si="487"/>
        <v>0</v>
      </c>
      <c r="F3817" s="194">
        <f t="shared" si="488"/>
        <v>1.4446114049802397</v>
      </c>
      <c r="G3817" s="194">
        <f t="shared" si="489"/>
        <v>1.0112279834861679</v>
      </c>
      <c r="H3817" s="194">
        <f t="shared" si="490"/>
        <v>25.938696884272723</v>
      </c>
      <c r="I3817" s="194">
        <f t="shared" si="491"/>
        <v>24.92746890078655</v>
      </c>
    </row>
    <row r="3818" spans="1:9" x14ac:dyDescent="0.3">
      <c r="A3818">
        <v>3806</v>
      </c>
      <c r="B3818">
        <v>0.56089227118251483</v>
      </c>
      <c r="C3818" s="194">
        <f t="shared" si="485"/>
        <v>22.91939097789928</v>
      </c>
      <c r="D3818" s="213">
        <f t="shared" si="486"/>
        <v>22.91939097789928</v>
      </c>
      <c r="E3818" s="194">
        <f t="shared" si="487"/>
        <v>0</v>
      </c>
      <c r="F3818" s="194">
        <f t="shared" si="488"/>
        <v>1.0806090221007203</v>
      </c>
      <c r="G3818" s="194">
        <f t="shared" si="489"/>
        <v>0.75642631547050432</v>
      </c>
      <c r="H3818" s="194">
        <f t="shared" si="490"/>
        <v>26.357299624584169</v>
      </c>
      <c r="I3818" s="194">
        <f t="shared" si="491"/>
        <v>25.600873309113659</v>
      </c>
    </row>
    <row r="3819" spans="1:9" x14ac:dyDescent="0.3">
      <c r="A3819">
        <v>3807</v>
      </c>
      <c r="B3819">
        <v>0.8824016134078887</v>
      </c>
      <c r="C3819" s="194">
        <f t="shared" si="485"/>
        <v>29.122469248142004</v>
      </c>
      <c r="D3819" s="213">
        <f t="shared" si="486"/>
        <v>24</v>
      </c>
      <c r="E3819" s="194">
        <f t="shared" si="487"/>
        <v>5.1224692481420036</v>
      </c>
      <c r="F3819" s="194">
        <f t="shared" si="488"/>
        <v>0</v>
      </c>
      <c r="G3819" s="194">
        <f t="shared" si="489"/>
        <v>5.8908396353633039</v>
      </c>
      <c r="H3819" s="194">
        <f t="shared" si="490"/>
        <v>27.599999999999998</v>
      </c>
      <c r="I3819" s="194">
        <f t="shared" si="491"/>
        <v>27.599999999999994</v>
      </c>
    </row>
    <row r="3820" spans="1:9" x14ac:dyDescent="0.3">
      <c r="A3820">
        <v>3808</v>
      </c>
      <c r="B3820">
        <v>0.37554829120433131</v>
      </c>
      <c r="C3820" s="194">
        <f t="shared" si="485"/>
        <v>20.096837423875932</v>
      </c>
      <c r="D3820" s="213">
        <f t="shared" si="486"/>
        <v>20.096837423875932</v>
      </c>
      <c r="E3820" s="194">
        <f t="shared" si="487"/>
        <v>0</v>
      </c>
      <c r="F3820" s="194">
        <f t="shared" si="488"/>
        <v>3.9031625761240676</v>
      </c>
      <c r="G3820" s="194">
        <f t="shared" si="489"/>
        <v>2.7322138032868475</v>
      </c>
      <c r="H3820" s="194">
        <f t="shared" si="490"/>
        <v>23.11136303745732</v>
      </c>
      <c r="I3820" s="194">
        <f t="shared" si="491"/>
        <v>20.379149234170473</v>
      </c>
    </row>
    <row r="3821" spans="1:9" x14ac:dyDescent="0.3">
      <c r="A3821">
        <v>3809</v>
      </c>
      <c r="B3821">
        <v>0.28578083489205686</v>
      </c>
      <c r="C3821" s="194">
        <f t="shared" si="485"/>
        <v>18.605481727004765</v>
      </c>
      <c r="D3821" s="213">
        <f t="shared" si="486"/>
        <v>18.605481727004765</v>
      </c>
      <c r="E3821" s="194">
        <f t="shared" si="487"/>
        <v>0</v>
      </c>
      <c r="F3821" s="194">
        <f t="shared" si="488"/>
        <v>5.394518272995235</v>
      </c>
      <c r="G3821" s="194">
        <f t="shared" si="489"/>
        <v>3.7761627910966649</v>
      </c>
      <c r="H3821" s="194">
        <f t="shared" si="490"/>
        <v>21.396303986055479</v>
      </c>
      <c r="I3821" s="194">
        <f t="shared" si="491"/>
        <v>17.620141194958812</v>
      </c>
    </row>
    <row r="3822" spans="1:9" x14ac:dyDescent="0.3">
      <c r="A3822">
        <v>3810</v>
      </c>
      <c r="B3822">
        <v>6.3293094118481719E-3</v>
      </c>
      <c r="C3822" s="194">
        <f t="shared" si="485"/>
        <v>7.0406093995508652</v>
      </c>
      <c r="D3822" s="213">
        <f t="shared" si="486"/>
        <v>7.0406093995508652</v>
      </c>
      <c r="E3822" s="194">
        <f t="shared" si="487"/>
        <v>0</v>
      </c>
      <c r="F3822" s="194">
        <f t="shared" si="488"/>
        <v>16.959390600449133</v>
      </c>
      <c r="G3822" s="194">
        <f t="shared" si="489"/>
        <v>11.871573420314395</v>
      </c>
      <c r="H3822" s="194">
        <f t="shared" si="490"/>
        <v>8.0967008094834938</v>
      </c>
      <c r="I3822" s="194">
        <f t="shared" si="491"/>
        <v>-3.7748726108309034</v>
      </c>
    </row>
    <row r="3823" spans="1:9" x14ac:dyDescent="0.3">
      <c r="A3823">
        <v>3811</v>
      </c>
      <c r="B3823">
        <v>0.12409629642454278</v>
      </c>
      <c r="C3823" s="194">
        <f t="shared" si="485"/>
        <v>15.071496705971128</v>
      </c>
      <c r="D3823" s="213">
        <f t="shared" si="486"/>
        <v>15.071496705971128</v>
      </c>
      <c r="E3823" s="194">
        <f t="shared" si="487"/>
        <v>0</v>
      </c>
      <c r="F3823" s="194">
        <f t="shared" si="488"/>
        <v>8.9285032940288716</v>
      </c>
      <c r="G3823" s="194">
        <f t="shared" si="489"/>
        <v>6.2499523058202104</v>
      </c>
      <c r="H3823" s="194">
        <f t="shared" si="490"/>
        <v>17.332221211866795</v>
      </c>
      <c r="I3823" s="194">
        <f t="shared" si="491"/>
        <v>11.082268906046583</v>
      </c>
    </row>
    <row r="3824" spans="1:9" x14ac:dyDescent="0.3">
      <c r="A3824">
        <v>3812</v>
      </c>
      <c r="B3824">
        <v>2.7412503697346824E-2</v>
      </c>
      <c r="C3824" s="194">
        <f t="shared" si="485"/>
        <v>10.478437205675451</v>
      </c>
      <c r="D3824" s="213">
        <f t="shared" si="486"/>
        <v>10.478437205675451</v>
      </c>
      <c r="E3824" s="194">
        <f t="shared" si="487"/>
        <v>0</v>
      </c>
      <c r="F3824" s="194">
        <f t="shared" si="488"/>
        <v>13.521562794324549</v>
      </c>
      <c r="G3824" s="194">
        <f t="shared" si="489"/>
        <v>9.4650939560271858</v>
      </c>
      <c r="H3824" s="194">
        <f t="shared" si="490"/>
        <v>12.050202786526768</v>
      </c>
      <c r="I3824" s="194">
        <f t="shared" si="491"/>
        <v>2.5851088304995802</v>
      </c>
    </row>
    <row r="3825" spans="1:9" x14ac:dyDescent="0.3">
      <c r="A3825">
        <v>3813</v>
      </c>
      <c r="B3825">
        <v>8.60818285489795E-2</v>
      </c>
      <c r="C3825" s="194">
        <f t="shared" si="485"/>
        <v>13.808293160008315</v>
      </c>
      <c r="D3825" s="213">
        <f t="shared" si="486"/>
        <v>13.808293160008315</v>
      </c>
      <c r="E3825" s="194">
        <f t="shared" si="487"/>
        <v>0</v>
      </c>
      <c r="F3825" s="194">
        <f t="shared" si="488"/>
        <v>10.191706839991685</v>
      </c>
      <c r="G3825" s="194">
        <f t="shared" si="489"/>
        <v>7.1341947879941801</v>
      </c>
      <c r="H3825" s="194">
        <f t="shared" si="490"/>
        <v>15.879537134009562</v>
      </c>
      <c r="I3825" s="194">
        <f t="shared" si="491"/>
        <v>8.745342346015379</v>
      </c>
    </row>
    <row r="3826" spans="1:9" x14ac:dyDescent="0.3">
      <c r="A3826">
        <v>3814</v>
      </c>
      <c r="B3826">
        <v>0.1711681795201897</v>
      </c>
      <c r="C3826" s="194">
        <f t="shared" si="485"/>
        <v>16.302645756817601</v>
      </c>
      <c r="D3826" s="213">
        <f t="shared" si="486"/>
        <v>16.302645756817601</v>
      </c>
      <c r="E3826" s="194">
        <f t="shared" si="487"/>
        <v>0</v>
      </c>
      <c r="F3826" s="194">
        <f t="shared" si="488"/>
        <v>7.6973542431823994</v>
      </c>
      <c r="G3826" s="194">
        <f t="shared" si="489"/>
        <v>5.3881479702276804</v>
      </c>
      <c r="H3826" s="194">
        <f t="shared" si="490"/>
        <v>18.748042620340239</v>
      </c>
      <c r="I3826" s="194">
        <f t="shared" si="491"/>
        <v>13.359894650112556</v>
      </c>
    </row>
    <row r="3827" spans="1:9" x14ac:dyDescent="0.3">
      <c r="A3827">
        <v>3815</v>
      </c>
      <c r="B3827">
        <v>0.35270234462685923</v>
      </c>
      <c r="C3827" s="194">
        <f t="shared" si="485"/>
        <v>19.731790771976513</v>
      </c>
      <c r="D3827" s="213">
        <f t="shared" si="486"/>
        <v>19.731790771976513</v>
      </c>
      <c r="E3827" s="194">
        <f t="shared" si="487"/>
        <v>0</v>
      </c>
      <c r="F3827" s="194">
        <f t="shared" si="488"/>
        <v>4.2682092280234869</v>
      </c>
      <c r="G3827" s="194">
        <f t="shared" si="489"/>
        <v>2.9877464596164409</v>
      </c>
      <c r="H3827" s="194">
        <f t="shared" si="490"/>
        <v>22.691559387772987</v>
      </c>
      <c r="I3827" s="194">
        <f t="shared" si="491"/>
        <v>19.703812928156545</v>
      </c>
    </row>
    <row r="3828" spans="1:9" x14ac:dyDescent="0.3">
      <c r="A3828">
        <v>3816</v>
      </c>
      <c r="B3828">
        <v>0.60213613224492135</v>
      </c>
      <c r="C3828" s="194">
        <f t="shared" si="485"/>
        <v>23.553280734481298</v>
      </c>
      <c r="D3828" s="213">
        <f t="shared" si="486"/>
        <v>23.553280734481298</v>
      </c>
      <c r="E3828" s="194">
        <f t="shared" si="487"/>
        <v>0</v>
      </c>
      <c r="F3828" s="194">
        <f t="shared" si="488"/>
        <v>0.446719265518702</v>
      </c>
      <c r="G3828" s="194">
        <f t="shared" si="489"/>
        <v>0.31270348586309143</v>
      </c>
      <c r="H3828" s="194">
        <f t="shared" si="490"/>
        <v>27.086272844653489</v>
      </c>
      <c r="I3828" s="194">
        <f t="shared" si="491"/>
        <v>26.773569358790397</v>
      </c>
    </row>
    <row r="3829" spans="1:9" x14ac:dyDescent="0.3">
      <c r="A3829">
        <v>3817</v>
      </c>
      <c r="B3829">
        <v>0.46196187877491168</v>
      </c>
      <c r="C3829" s="194">
        <f t="shared" si="485"/>
        <v>21.427045833826664</v>
      </c>
      <c r="D3829" s="213">
        <f t="shared" si="486"/>
        <v>21.427045833826664</v>
      </c>
      <c r="E3829" s="194">
        <f t="shared" si="487"/>
        <v>0</v>
      </c>
      <c r="F3829" s="194">
        <f t="shared" si="488"/>
        <v>2.5729541661733357</v>
      </c>
      <c r="G3829" s="194">
        <f t="shared" si="489"/>
        <v>1.8010679163213352</v>
      </c>
      <c r="H3829" s="194">
        <f t="shared" si="490"/>
        <v>24.641102708900661</v>
      </c>
      <c r="I3829" s="194">
        <f t="shared" si="491"/>
        <v>22.840034792579324</v>
      </c>
    </row>
    <row r="3830" spans="1:9" x14ac:dyDescent="0.3">
      <c r="A3830">
        <v>3818</v>
      </c>
      <c r="B3830">
        <v>0.56024384439973751</v>
      </c>
      <c r="C3830" s="194">
        <f t="shared" si="485"/>
        <v>22.909524861708178</v>
      </c>
      <c r="D3830" s="213">
        <f t="shared" si="486"/>
        <v>22.909524861708178</v>
      </c>
      <c r="E3830" s="194">
        <f t="shared" si="487"/>
        <v>0</v>
      </c>
      <c r="F3830" s="194">
        <f t="shared" si="488"/>
        <v>1.0904751382918221</v>
      </c>
      <c r="G3830" s="194">
        <f t="shared" si="489"/>
        <v>0.76333259680427556</v>
      </c>
      <c r="H3830" s="194">
        <f t="shared" si="490"/>
        <v>26.345953590964402</v>
      </c>
      <c r="I3830" s="194">
        <f t="shared" si="491"/>
        <v>25.582620994160123</v>
      </c>
    </row>
    <row r="3831" spans="1:9" x14ac:dyDescent="0.3">
      <c r="A3831">
        <v>3819</v>
      </c>
      <c r="B3831">
        <v>0.20680743262552226</v>
      </c>
      <c r="C3831" s="194">
        <f t="shared" si="485"/>
        <v>17.094707115525118</v>
      </c>
      <c r="D3831" s="213">
        <f t="shared" si="486"/>
        <v>17.094707115525118</v>
      </c>
      <c r="E3831" s="194">
        <f t="shared" si="487"/>
        <v>0</v>
      </c>
      <c r="F3831" s="194">
        <f t="shared" si="488"/>
        <v>6.905292884474882</v>
      </c>
      <c r="G3831" s="194">
        <f t="shared" si="489"/>
        <v>4.8337050191324176</v>
      </c>
      <c r="H3831" s="194">
        <f t="shared" si="490"/>
        <v>19.658913182853883</v>
      </c>
      <c r="I3831" s="194">
        <f t="shared" si="491"/>
        <v>14.825208163721465</v>
      </c>
    </row>
    <row r="3832" spans="1:9" x14ac:dyDescent="0.3">
      <c r="A3832">
        <v>3820</v>
      </c>
      <c r="B3832">
        <v>0.26880704246647846</v>
      </c>
      <c r="C3832" s="194">
        <f t="shared" si="485"/>
        <v>18.301450248425077</v>
      </c>
      <c r="D3832" s="213">
        <f t="shared" si="486"/>
        <v>18.301450248425077</v>
      </c>
      <c r="E3832" s="194">
        <f t="shared" si="487"/>
        <v>0</v>
      </c>
      <c r="F3832" s="194">
        <f t="shared" si="488"/>
        <v>5.6985497515749231</v>
      </c>
      <c r="G3832" s="194">
        <f t="shared" si="489"/>
        <v>3.9889848261024463</v>
      </c>
      <c r="H3832" s="194">
        <f t="shared" si="490"/>
        <v>21.046667785688836</v>
      </c>
      <c r="I3832" s="194">
        <f t="shared" si="491"/>
        <v>17.057682959586391</v>
      </c>
    </row>
    <row r="3833" spans="1:9" x14ac:dyDescent="0.3">
      <c r="A3833">
        <v>3821</v>
      </c>
      <c r="B3833">
        <v>0.48750491955398112</v>
      </c>
      <c r="C3833" s="194">
        <f t="shared" si="485"/>
        <v>21.812046133155835</v>
      </c>
      <c r="D3833" s="213">
        <f t="shared" si="486"/>
        <v>21.812046133155835</v>
      </c>
      <c r="E3833" s="194">
        <f t="shared" si="487"/>
        <v>0</v>
      </c>
      <c r="F3833" s="194">
        <f t="shared" si="488"/>
        <v>2.1879538668441647</v>
      </c>
      <c r="G3833" s="194">
        <f t="shared" si="489"/>
        <v>1.5315677067909155</v>
      </c>
      <c r="H3833" s="194">
        <f t="shared" si="490"/>
        <v>25.083853053129207</v>
      </c>
      <c r="I3833" s="194">
        <f t="shared" si="491"/>
        <v>23.552285346338291</v>
      </c>
    </row>
    <row r="3834" spans="1:9" x14ac:dyDescent="0.3">
      <c r="A3834">
        <v>3822</v>
      </c>
      <c r="B3834">
        <v>0.73340616068050624</v>
      </c>
      <c r="C3834" s="194">
        <f t="shared" si="485"/>
        <v>25.738884262902822</v>
      </c>
      <c r="D3834" s="213">
        <f t="shared" si="486"/>
        <v>24</v>
      </c>
      <c r="E3834" s="194">
        <f t="shared" si="487"/>
        <v>1.7388842629028218</v>
      </c>
      <c r="F3834" s="194">
        <f t="shared" si="488"/>
        <v>0</v>
      </c>
      <c r="G3834" s="194">
        <f t="shared" si="489"/>
        <v>1.9997169023382451</v>
      </c>
      <c r="H3834" s="194">
        <f t="shared" si="490"/>
        <v>27.599999999999998</v>
      </c>
      <c r="I3834" s="194">
        <f t="shared" si="491"/>
        <v>27.599999999999994</v>
      </c>
    </row>
    <row r="3835" spans="1:9" x14ac:dyDescent="0.3">
      <c r="A3835">
        <v>3823</v>
      </c>
      <c r="B3835">
        <v>0.64422899824467161</v>
      </c>
      <c r="C3835" s="194">
        <f t="shared" si="485"/>
        <v>24.21871554812553</v>
      </c>
      <c r="D3835" s="213">
        <f t="shared" si="486"/>
        <v>24</v>
      </c>
      <c r="E3835" s="194">
        <f t="shared" si="487"/>
        <v>0.21871554812553029</v>
      </c>
      <c r="F3835" s="194">
        <f t="shared" si="488"/>
        <v>0</v>
      </c>
      <c r="G3835" s="194">
        <f t="shared" si="489"/>
        <v>0.25152288034435982</v>
      </c>
      <c r="H3835" s="194">
        <f t="shared" si="490"/>
        <v>27.599999999999998</v>
      </c>
      <c r="I3835" s="194">
        <f t="shared" si="491"/>
        <v>27.599999999999994</v>
      </c>
    </row>
    <row r="3836" spans="1:9" x14ac:dyDescent="0.3">
      <c r="A3836">
        <v>3824</v>
      </c>
      <c r="B3836">
        <v>0.25779871772289265</v>
      </c>
      <c r="C3836" s="194">
        <f t="shared" si="485"/>
        <v>18.099119515796211</v>
      </c>
      <c r="D3836" s="213">
        <f t="shared" si="486"/>
        <v>18.099119515796211</v>
      </c>
      <c r="E3836" s="194">
        <f t="shared" si="487"/>
        <v>0</v>
      </c>
      <c r="F3836" s="194">
        <f t="shared" si="488"/>
        <v>5.900880484203789</v>
      </c>
      <c r="G3836" s="194">
        <f t="shared" si="489"/>
        <v>4.1306163389426525</v>
      </c>
      <c r="H3836" s="194">
        <f t="shared" si="490"/>
        <v>20.81398744316564</v>
      </c>
      <c r="I3836" s="194">
        <f t="shared" si="491"/>
        <v>16.683371104222989</v>
      </c>
    </row>
    <row r="3837" spans="1:9" x14ac:dyDescent="0.3">
      <c r="A3837">
        <v>3825</v>
      </c>
      <c r="B3837">
        <v>4.2179336119337107E-2</v>
      </c>
      <c r="C3837" s="194">
        <f t="shared" si="485"/>
        <v>11.644375495657272</v>
      </c>
      <c r="D3837" s="213">
        <f t="shared" si="486"/>
        <v>11.644375495657272</v>
      </c>
      <c r="E3837" s="194">
        <f t="shared" si="487"/>
        <v>0</v>
      </c>
      <c r="F3837" s="194">
        <f t="shared" si="488"/>
        <v>12.355624504342728</v>
      </c>
      <c r="G3837" s="194">
        <f t="shared" si="489"/>
        <v>8.6489371530399097</v>
      </c>
      <c r="H3837" s="194">
        <f t="shared" si="490"/>
        <v>13.391031820005862</v>
      </c>
      <c r="I3837" s="194">
        <f t="shared" si="491"/>
        <v>4.7420946669659507</v>
      </c>
    </row>
    <row r="3838" spans="1:9" x14ac:dyDescent="0.3">
      <c r="A3838">
        <v>3826</v>
      </c>
      <c r="B3838">
        <v>6.5532179510260358E-2</v>
      </c>
      <c r="C3838" s="194">
        <f t="shared" si="485"/>
        <v>12.940492233780898</v>
      </c>
      <c r="D3838" s="213">
        <f t="shared" si="486"/>
        <v>12.940492233780898</v>
      </c>
      <c r="E3838" s="194">
        <f t="shared" si="487"/>
        <v>0</v>
      </c>
      <c r="F3838" s="194">
        <f t="shared" si="488"/>
        <v>11.059507766219102</v>
      </c>
      <c r="G3838" s="194">
        <f t="shared" si="489"/>
        <v>7.7416554363533727</v>
      </c>
      <c r="H3838" s="194">
        <f t="shared" si="490"/>
        <v>14.881566068848031</v>
      </c>
      <c r="I3838" s="194">
        <f t="shared" si="491"/>
        <v>7.139910632494658</v>
      </c>
    </row>
    <row r="3839" spans="1:9" x14ac:dyDescent="0.3">
      <c r="A3839">
        <v>3827</v>
      </c>
      <c r="B3839">
        <v>1.7948161310521349E-2</v>
      </c>
      <c r="C3839" s="194">
        <f t="shared" si="485"/>
        <v>9.4114006826176659</v>
      </c>
      <c r="D3839" s="213">
        <f t="shared" si="486"/>
        <v>9.4114006826176659</v>
      </c>
      <c r="E3839" s="194">
        <f t="shared" si="487"/>
        <v>0</v>
      </c>
      <c r="F3839" s="194">
        <f t="shared" si="488"/>
        <v>14.588599317382334</v>
      </c>
      <c r="G3839" s="194">
        <f t="shared" si="489"/>
        <v>10.212019522167635</v>
      </c>
      <c r="H3839" s="194">
        <f t="shared" si="490"/>
        <v>10.823110785010314</v>
      </c>
      <c r="I3839" s="194">
        <f t="shared" si="491"/>
        <v>0.61109126284267923</v>
      </c>
    </row>
    <row r="3840" spans="1:9" x14ac:dyDescent="0.3">
      <c r="A3840">
        <v>3828</v>
      </c>
      <c r="B3840">
        <v>0.61841242200284041</v>
      </c>
      <c r="C3840" s="194">
        <f t="shared" si="485"/>
        <v>23.807883293840632</v>
      </c>
      <c r="D3840" s="213">
        <f t="shared" si="486"/>
        <v>23.807883293840632</v>
      </c>
      <c r="E3840" s="194">
        <f t="shared" si="487"/>
        <v>0</v>
      </c>
      <c r="F3840" s="194">
        <f t="shared" si="488"/>
        <v>0.19211670615936782</v>
      </c>
      <c r="G3840" s="194">
        <f t="shared" si="489"/>
        <v>0.13448169431155749</v>
      </c>
      <c r="H3840" s="194">
        <f t="shared" si="490"/>
        <v>27.379065787916726</v>
      </c>
      <c r="I3840" s="194">
        <f t="shared" si="491"/>
        <v>27.24458409360517</v>
      </c>
    </row>
    <row r="3841" spans="1:9" x14ac:dyDescent="0.3">
      <c r="A3841">
        <v>3829</v>
      </c>
      <c r="B3841">
        <v>0.27911205974305497</v>
      </c>
      <c r="C3841" s="194">
        <f t="shared" si="485"/>
        <v>18.487112045000298</v>
      </c>
      <c r="D3841" s="213">
        <f t="shared" si="486"/>
        <v>18.487112045000298</v>
      </c>
      <c r="E3841" s="194">
        <f t="shared" si="487"/>
        <v>0</v>
      </c>
      <c r="F3841" s="194">
        <f t="shared" si="488"/>
        <v>5.5128879549997016</v>
      </c>
      <c r="G3841" s="194">
        <f t="shared" si="489"/>
        <v>3.8590215684997915</v>
      </c>
      <c r="H3841" s="194">
        <f t="shared" si="490"/>
        <v>21.260178851750343</v>
      </c>
      <c r="I3841" s="194">
        <f t="shared" si="491"/>
        <v>17.401157283250548</v>
      </c>
    </row>
    <row r="3842" spans="1:9" x14ac:dyDescent="0.3">
      <c r="A3842">
        <v>3830</v>
      </c>
      <c r="B3842">
        <v>0.6614108191717869</v>
      </c>
      <c r="C3842" s="194">
        <f t="shared" si="485"/>
        <v>24.497899480791698</v>
      </c>
      <c r="D3842" s="213">
        <f t="shared" si="486"/>
        <v>24</v>
      </c>
      <c r="E3842" s="194">
        <f t="shared" si="487"/>
        <v>0.49789948079169832</v>
      </c>
      <c r="F3842" s="194">
        <f t="shared" si="488"/>
        <v>0</v>
      </c>
      <c r="G3842" s="194">
        <f t="shared" si="489"/>
        <v>0.57258440291045298</v>
      </c>
      <c r="H3842" s="194">
        <f t="shared" si="490"/>
        <v>27.599999999999998</v>
      </c>
      <c r="I3842" s="194">
        <f t="shared" si="491"/>
        <v>27.599999999999994</v>
      </c>
    </row>
    <row r="3843" spans="1:9" x14ac:dyDescent="0.3">
      <c r="A3843">
        <v>3831</v>
      </c>
      <c r="B3843">
        <v>0.4624812377412717</v>
      </c>
      <c r="C3843" s="194">
        <f t="shared" si="485"/>
        <v>21.434892080285966</v>
      </c>
      <c r="D3843" s="213">
        <f t="shared" si="486"/>
        <v>21.434892080285966</v>
      </c>
      <c r="E3843" s="194">
        <f t="shared" si="487"/>
        <v>0</v>
      </c>
      <c r="F3843" s="194">
        <f t="shared" si="488"/>
        <v>2.5651079197140341</v>
      </c>
      <c r="G3843" s="194">
        <f t="shared" si="489"/>
        <v>1.795575543799824</v>
      </c>
      <c r="H3843" s="194">
        <f t="shared" si="490"/>
        <v>24.650125892328859</v>
      </c>
      <c r="I3843" s="194">
        <f t="shared" si="491"/>
        <v>22.854550348529035</v>
      </c>
    </row>
    <row r="3844" spans="1:9" x14ac:dyDescent="0.3">
      <c r="A3844">
        <v>3832</v>
      </c>
      <c r="B3844">
        <v>4.0719745654010708E-2</v>
      </c>
      <c r="C3844" s="194">
        <f t="shared" si="485"/>
        <v>11.545634840824542</v>
      </c>
      <c r="D3844" s="213">
        <f t="shared" si="486"/>
        <v>11.545634840824542</v>
      </c>
      <c r="E3844" s="194">
        <f t="shared" si="487"/>
        <v>0</v>
      </c>
      <c r="F3844" s="194">
        <f t="shared" si="488"/>
        <v>12.454365159175458</v>
      </c>
      <c r="G3844" s="194">
        <f t="shared" si="489"/>
        <v>8.7180556114228214</v>
      </c>
      <c r="H3844" s="194">
        <f t="shared" si="490"/>
        <v>13.277480066948222</v>
      </c>
      <c r="I3844" s="194">
        <f t="shared" si="491"/>
        <v>4.5594244555254013</v>
      </c>
    </row>
    <row r="3845" spans="1:9" x14ac:dyDescent="0.3">
      <c r="A3845">
        <v>3833</v>
      </c>
      <c r="B3845">
        <v>0.7537219503465008</v>
      </c>
      <c r="C3845" s="194">
        <f t="shared" si="485"/>
        <v>26.117494038281812</v>
      </c>
      <c r="D3845" s="213">
        <f t="shared" si="486"/>
        <v>24</v>
      </c>
      <c r="E3845" s="194">
        <f t="shared" si="487"/>
        <v>2.1174940382818122</v>
      </c>
      <c r="F3845" s="194">
        <f t="shared" si="488"/>
        <v>0</v>
      </c>
      <c r="G3845" s="194">
        <f t="shared" si="489"/>
        <v>2.4351181440240839</v>
      </c>
      <c r="H3845" s="194">
        <f t="shared" si="490"/>
        <v>27.599999999999998</v>
      </c>
      <c r="I3845" s="194">
        <f t="shared" si="491"/>
        <v>27.599999999999994</v>
      </c>
    </row>
    <row r="3846" spans="1:9" x14ac:dyDescent="0.3">
      <c r="A3846">
        <v>3834</v>
      </c>
      <c r="B3846">
        <v>0.1276037513929541</v>
      </c>
      <c r="C3846" s="194">
        <f t="shared" si="485"/>
        <v>15.173250248259629</v>
      </c>
      <c r="D3846" s="213">
        <f t="shared" si="486"/>
        <v>15.173250248259629</v>
      </c>
      <c r="E3846" s="194">
        <f t="shared" si="487"/>
        <v>0</v>
      </c>
      <c r="F3846" s="194">
        <f t="shared" si="488"/>
        <v>8.8267497517403708</v>
      </c>
      <c r="G3846" s="194">
        <f t="shared" si="489"/>
        <v>6.1787248262182599</v>
      </c>
      <c r="H3846" s="194">
        <f t="shared" si="490"/>
        <v>17.449237785498571</v>
      </c>
      <c r="I3846" s="194">
        <f t="shared" si="491"/>
        <v>11.27051295928031</v>
      </c>
    </row>
    <row r="3847" spans="1:9" x14ac:dyDescent="0.3">
      <c r="A3847">
        <v>3835</v>
      </c>
      <c r="B3847">
        <v>0.34568612367309448</v>
      </c>
      <c r="C3847" s="194">
        <f t="shared" si="485"/>
        <v>19.618038947068829</v>
      </c>
      <c r="D3847" s="213">
        <f t="shared" si="486"/>
        <v>19.618038947068829</v>
      </c>
      <c r="E3847" s="194">
        <f t="shared" si="487"/>
        <v>0</v>
      </c>
      <c r="F3847" s="194">
        <f t="shared" si="488"/>
        <v>4.381961052931171</v>
      </c>
      <c r="G3847" s="194">
        <f t="shared" si="489"/>
        <v>3.0673727370518198</v>
      </c>
      <c r="H3847" s="194">
        <f t="shared" si="490"/>
        <v>22.560744789129153</v>
      </c>
      <c r="I3847" s="194">
        <f t="shared" si="491"/>
        <v>19.493372052077326</v>
      </c>
    </row>
    <row r="3848" spans="1:9" x14ac:dyDescent="0.3">
      <c r="A3848">
        <v>3836</v>
      </c>
      <c r="B3848">
        <v>0.19714810526141935</v>
      </c>
      <c r="C3848" s="194">
        <f t="shared" si="485"/>
        <v>16.888887672386701</v>
      </c>
      <c r="D3848" s="213">
        <f t="shared" si="486"/>
        <v>16.888887672386701</v>
      </c>
      <c r="E3848" s="194">
        <f t="shared" si="487"/>
        <v>0</v>
      </c>
      <c r="F3848" s="194">
        <f t="shared" si="488"/>
        <v>7.1111123276132986</v>
      </c>
      <c r="G3848" s="194">
        <f t="shared" si="489"/>
        <v>4.9777786293293094</v>
      </c>
      <c r="H3848" s="194">
        <f t="shared" si="490"/>
        <v>19.422220823244704</v>
      </c>
      <c r="I3848" s="194">
        <f t="shared" si="491"/>
        <v>14.444442193915396</v>
      </c>
    </row>
    <row r="3849" spans="1:9" x14ac:dyDescent="0.3">
      <c r="A3849">
        <v>3837</v>
      </c>
      <c r="B3849">
        <v>0.23838967525649046</v>
      </c>
      <c r="C3849" s="194">
        <f t="shared" si="485"/>
        <v>17.731047457604525</v>
      </c>
      <c r="D3849" s="213">
        <f t="shared" si="486"/>
        <v>17.731047457604525</v>
      </c>
      <c r="E3849" s="194">
        <f t="shared" si="487"/>
        <v>0</v>
      </c>
      <c r="F3849" s="194">
        <f t="shared" si="488"/>
        <v>6.2689525423954748</v>
      </c>
      <c r="G3849" s="194">
        <f t="shared" si="489"/>
        <v>4.3882667796768331</v>
      </c>
      <c r="H3849" s="194">
        <f t="shared" si="490"/>
        <v>20.390704576245202</v>
      </c>
      <c r="I3849" s="194">
        <f t="shared" si="491"/>
        <v>16.002437796568369</v>
      </c>
    </row>
    <row r="3850" spans="1:9" x14ac:dyDescent="0.3">
      <c r="A3850">
        <v>3838</v>
      </c>
      <c r="B3850">
        <v>0.49359106873106262</v>
      </c>
      <c r="C3850" s="194">
        <f t="shared" si="485"/>
        <v>21.903607003677479</v>
      </c>
      <c r="D3850" s="213">
        <f t="shared" si="486"/>
        <v>21.903607003677479</v>
      </c>
      <c r="E3850" s="194">
        <f t="shared" si="487"/>
        <v>0</v>
      </c>
      <c r="F3850" s="194">
        <f t="shared" si="488"/>
        <v>2.0963929963225212</v>
      </c>
      <c r="G3850" s="194">
        <f t="shared" si="489"/>
        <v>1.4674750974257649</v>
      </c>
      <c r="H3850" s="194">
        <f t="shared" si="490"/>
        <v>25.189148054229097</v>
      </c>
      <c r="I3850" s="194">
        <f t="shared" si="491"/>
        <v>23.721672956803332</v>
      </c>
    </row>
    <row r="3851" spans="1:9" x14ac:dyDescent="0.3">
      <c r="A3851">
        <v>3839</v>
      </c>
      <c r="B3851">
        <v>0.51362071329894032</v>
      </c>
      <c r="C3851" s="194">
        <f t="shared" si="485"/>
        <v>22.204892205443361</v>
      </c>
      <c r="D3851" s="213">
        <f t="shared" si="486"/>
        <v>22.204892205443361</v>
      </c>
      <c r="E3851" s="194">
        <f t="shared" si="487"/>
        <v>0</v>
      </c>
      <c r="F3851" s="194">
        <f t="shared" si="488"/>
        <v>1.7951077945566389</v>
      </c>
      <c r="G3851" s="194">
        <f t="shared" si="489"/>
        <v>1.2565754561896474</v>
      </c>
      <c r="H3851" s="194">
        <f t="shared" si="490"/>
        <v>25.535626036259863</v>
      </c>
      <c r="I3851" s="194">
        <f t="shared" si="491"/>
        <v>24.279050580070216</v>
      </c>
    </row>
    <row r="3852" spans="1:9" x14ac:dyDescent="0.3">
      <c r="A3852">
        <v>3840</v>
      </c>
      <c r="B3852">
        <v>0.43061524313801991</v>
      </c>
      <c r="C3852" s="194">
        <f t="shared" si="485"/>
        <v>20.951151879616983</v>
      </c>
      <c r="D3852" s="213">
        <f t="shared" si="486"/>
        <v>20.951151879616983</v>
      </c>
      <c r="E3852" s="194">
        <f t="shared" si="487"/>
        <v>0</v>
      </c>
      <c r="F3852" s="194">
        <f t="shared" si="488"/>
        <v>3.0488481203830169</v>
      </c>
      <c r="G3852" s="194">
        <f t="shared" si="489"/>
        <v>2.1341936842681122</v>
      </c>
      <c r="H3852" s="194">
        <f t="shared" si="490"/>
        <v>24.09382466155953</v>
      </c>
      <c r="I3852" s="194">
        <f t="shared" si="491"/>
        <v>21.959630977291418</v>
      </c>
    </row>
    <row r="3853" spans="1:9" x14ac:dyDescent="0.3">
      <c r="A3853">
        <v>3841</v>
      </c>
      <c r="B3853">
        <v>0.21989809489694945</v>
      </c>
      <c r="C3853" s="194">
        <f t="shared" si="485"/>
        <v>17.364775449270105</v>
      </c>
      <c r="D3853" s="213">
        <f t="shared" si="486"/>
        <v>17.364775449270105</v>
      </c>
      <c r="E3853" s="194">
        <f t="shared" si="487"/>
        <v>0</v>
      </c>
      <c r="F3853" s="194">
        <f t="shared" si="488"/>
        <v>6.6352245507298946</v>
      </c>
      <c r="G3853" s="194">
        <f t="shared" si="489"/>
        <v>4.6446571855109262</v>
      </c>
      <c r="H3853" s="194">
        <f t="shared" si="490"/>
        <v>19.969491766660621</v>
      </c>
      <c r="I3853" s="194">
        <f t="shared" si="491"/>
        <v>15.324834581149691</v>
      </c>
    </row>
    <row r="3854" spans="1:9" x14ac:dyDescent="0.3">
      <c r="A3854">
        <v>3842</v>
      </c>
      <c r="B3854">
        <v>0.51852799596853372</v>
      </c>
      <c r="C3854" s="194">
        <f t="shared" ref="C3854:C3917" si="492">_xlfn.NORM.INV(B3854,$B$5,$B$6)</f>
        <v>22.278757041126305</v>
      </c>
      <c r="D3854" s="213">
        <f t="shared" ref="D3854:D3917" si="493">MIN(C3854,$D$6)</f>
        <v>22.278757041126305</v>
      </c>
      <c r="E3854" s="194">
        <f t="shared" ref="E3854:E3917" si="494">MAX(C3854-$D$6,0)</f>
        <v>0</v>
      </c>
      <c r="F3854" s="194">
        <f t="shared" ref="F3854:F3917" si="495">MAX($D$6-C3854,0)</f>
        <v>1.7212429588736953</v>
      </c>
      <c r="G3854" s="194">
        <f t="shared" ref="G3854:G3917" si="496">E3854*$D$2+F3854*$D$3</f>
        <v>1.2048700712115867</v>
      </c>
      <c r="H3854" s="194">
        <f t="shared" ref="H3854:H3917" si="497">$D$2*D3854</f>
        <v>25.620570597295249</v>
      </c>
      <c r="I3854" s="194">
        <f t="shared" ref="I3854:I3917" si="498">-$D$6*$B$2+D3854*$B$4+F3854*$B$3</f>
        <v>24.415700526083658</v>
      </c>
    </row>
    <row r="3855" spans="1:9" x14ac:dyDescent="0.3">
      <c r="A3855">
        <v>3843</v>
      </c>
      <c r="B3855">
        <v>0.62965821661181054</v>
      </c>
      <c r="C3855" s="194">
        <f t="shared" si="492"/>
        <v>23.98568956798777</v>
      </c>
      <c r="D3855" s="213">
        <f t="shared" si="493"/>
        <v>23.98568956798777</v>
      </c>
      <c r="E3855" s="194">
        <f t="shared" si="494"/>
        <v>0</v>
      </c>
      <c r="F3855" s="194">
        <f t="shared" si="495"/>
        <v>1.4310432012230478E-2</v>
      </c>
      <c r="G3855" s="194">
        <f t="shared" si="496"/>
        <v>1.0017302408561336E-2</v>
      </c>
      <c r="H3855" s="194">
        <f t="shared" si="497"/>
        <v>27.583543003185934</v>
      </c>
      <c r="I3855" s="194">
        <f t="shared" si="498"/>
        <v>27.573525700777367</v>
      </c>
    </row>
    <row r="3856" spans="1:9" x14ac:dyDescent="0.3">
      <c r="A3856">
        <v>3844</v>
      </c>
      <c r="B3856">
        <v>0.18222078924225815</v>
      </c>
      <c r="C3856" s="194">
        <f t="shared" si="492"/>
        <v>16.558394620316172</v>
      </c>
      <c r="D3856" s="213">
        <f t="shared" si="493"/>
        <v>16.558394620316172</v>
      </c>
      <c r="E3856" s="194">
        <f t="shared" si="494"/>
        <v>0</v>
      </c>
      <c r="F3856" s="194">
        <f t="shared" si="495"/>
        <v>7.4416053796838284</v>
      </c>
      <c r="G3856" s="194">
        <f t="shared" si="496"/>
        <v>5.2091237657786804</v>
      </c>
      <c r="H3856" s="194">
        <f t="shared" si="497"/>
        <v>19.042153813363594</v>
      </c>
      <c r="I3856" s="194">
        <f t="shared" si="498"/>
        <v>13.833030047584913</v>
      </c>
    </row>
    <row r="3857" spans="1:9" x14ac:dyDescent="0.3">
      <c r="A3857">
        <v>3845</v>
      </c>
      <c r="B3857">
        <v>0.21343308279350226</v>
      </c>
      <c r="C3857" s="194">
        <f t="shared" si="492"/>
        <v>17.232605680192048</v>
      </c>
      <c r="D3857" s="213">
        <f t="shared" si="493"/>
        <v>17.232605680192048</v>
      </c>
      <c r="E3857" s="194">
        <f t="shared" si="494"/>
        <v>0</v>
      </c>
      <c r="F3857" s="194">
        <f t="shared" si="495"/>
        <v>6.767394319807952</v>
      </c>
      <c r="G3857" s="194">
        <f t="shared" si="496"/>
        <v>4.7371760238655671</v>
      </c>
      <c r="H3857" s="194">
        <f t="shared" si="497"/>
        <v>19.817496532220854</v>
      </c>
      <c r="I3857" s="194">
        <f t="shared" si="498"/>
        <v>15.080320508355289</v>
      </c>
    </row>
    <row r="3858" spans="1:9" x14ac:dyDescent="0.3">
      <c r="A3858">
        <v>3846</v>
      </c>
      <c r="B3858">
        <v>5.2688580433772669E-2</v>
      </c>
      <c r="C3858" s="194">
        <f t="shared" si="492"/>
        <v>12.284044600118849</v>
      </c>
      <c r="D3858" s="213">
        <f t="shared" si="493"/>
        <v>12.284044600118849</v>
      </c>
      <c r="E3858" s="194">
        <f t="shared" si="494"/>
        <v>0</v>
      </c>
      <c r="F3858" s="194">
        <f t="shared" si="495"/>
        <v>11.715955399881151</v>
      </c>
      <c r="G3858" s="194">
        <f t="shared" si="496"/>
        <v>8.2011687799168076</v>
      </c>
      <c r="H3858" s="194">
        <f t="shared" si="497"/>
        <v>14.126651290136675</v>
      </c>
      <c r="I3858" s="194">
        <f t="shared" si="498"/>
        <v>5.9254825102198661</v>
      </c>
    </row>
    <row r="3859" spans="1:9" x14ac:dyDescent="0.3">
      <c r="A3859">
        <v>3847</v>
      </c>
      <c r="B3859">
        <v>5.880956200223475E-2</v>
      </c>
      <c r="C3859" s="194">
        <f t="shared" si="492"/>
        <v>12.610926586531566</v>
      </c>
      <c r="D3859" s="213">
        <f t="shared" si="493"/>
        <v>12.610926586531566</v>
      </c>
      <c r="E3859" s="194">
        <f t="shared" si="494"/>
        <v>0</v>
      </c>
      <c r="F3859" s="194">
        <f t="shared" si="495"/>
        <v>11.389073413468434</v>
      </c>
      <c r="G3859" s="194">
        <f t="shared" si="496"/>
        <v>7.9723513894279048</v>
      </c>
      <c r="H3859" s="194">
        <f t="shared" si="497"/>
        <v>14.5025655745113</v>
      </c>
      <c r="I3859" s="194">
        <f t="shared" si="498"/>
        <v>6.5302141850833948</v>
      </c>
    </row>
    <row r="3860" spans="1:9" x14ac:dyDescent="0.3">
      <c r="A3860">
        <v>3848</v>
      </c>
      <c r="B3860">
        <v>0.86853899020805947</v>
      </c>
      <c r="C3860" s="194">
        <f t="shared" si="492"/>
        <v>28.717068549782375</v>
      </c>
      <c r="D3860" s="213">
        <f t="shared" si="493"/>
        <v>24</v>
      </c>
      <c r="E3860" s="194">
        <f t="shared" si="494"/>
        <v>4.7170685497823754</v>
      </c>
      <c r="F3860" s="194">
        <f t="shared" si="495"/>
        <v>0</v>
      </c>
      <c r="G3860" s="194">
        <f t="shared" si="496"/>
        <v>5.4246288322497316</v>
      </c>
      <c r="H3860" s="194">
        <f t="shared" si="497"/>
        <v>27.599999999999998</v>
      </c>
      <c r="I3860" s="194">
        <f t="shared" si="498"/>
        <v>27.599999999999994</v>
      </c>
    </row>
    <row r="3861" spans="1:9" x14ac:dyDescent="0.3">
      <c r="A3861">
        <v>3849</v>
      </c>
      <c r="B3861">
        <v>0.72494056945096608</v>
      </c>
      <c r="C3861" s="194">
        <f t="shared" si="492"/>
        <v>25.58549214867995</v>
      </c>
      <c r="D3861" s="213">
        <f t="shared" si="493"/>
        <v>24</v>
      </c>
      <c r="E3861" s="194">
        <f t="shared" si="494"/>
        <v>1.5854921486799505</v>
      </c>
      <c r="F3861" s="194">
        <f t="shared" si="495"/>
        <v>0</v>
      </c>
      <c r="G3861" s="194">
        <f t="shared" si="496"/>
        <v>1.8233159709819429</v>
      </c>
      <c r="H3861" s="194">
        <f t="shared" si="497"/>
        <v>27.599999999999998</v>
      </c>
      <c r="I3861" s="194">
        <f t="shared" si="498"/>
        <v>27.599999999999994</v>
      </c>
    </row>
    <row r="3862" spans="1:9" x14ac:dyDescent="0.3">
      <c r="A3862">
        <v>3850</v>
      </c>
      <c r="B3862">
        <v>4.4865790288314167E-2</v>
      </c>
      <c r="C3862" s="194">
        <f t="shared" si="492"/>
        <v>11.819108052931849</v>
      </c>
      <c r="D3862" s="213">
        <f t="shared" si="493"/>
        <v>11.819108052931849</v>
      </c>
      <c r="E3862" s="194">
        <f t="shared" si="494"/>
        <v>0</v>
      </c>
      <c r="F3862" s="194">
        <f t="shared" si="495"/>
        <v>12.180891947068151</v>
      </c>
      <c r="G3862" s="194">
        <f t="shared" si="496"/>
        <v>8.5266243629477056</v>
      </c>
      <c r="H3862" s="194">
        <f t="shared" si="497"/>
        <v>13.591974260871625</v>
      </c>
      <c r="I3862" s="194">
        <f t="shared" si="498"/>
        <v>5.0653498979239178</v>
      </c>
    </row>
    <row r="3863" spans="1:9" x14ac:dyDescent="0.3">
      <c r="A3863">
        <v>3851</v>
      </c>
      <c r="B3863">
        <v>0.187720517760262</v>
      </c>
      <c r="C3863" s="194">
        <f t="shared" si="492"/>
        <v>16.68203456728353</v>
      </c>
      <c r="D3863" s="213">
        <f t="shared" si="493"/>
        <v>16.68203456728353</v>
      </c>
      <c r="E3863" s="194">
        <f t="shared" si="494"/>
        <v>0</v>
      </c>
      <c r="F3863" s="194">
        <f t="shared" si="495"/>
        <v>7.3179654327164698</v>
      </c>
      <c r="G3863" s="194">
        <f t="shared" si="496"/>
        <v>5.1225758029015296</v>
      </c>
      <c r="H3863" s="194">
        <f t="shared" si="497"/>
        <v>19.184339752376058</v>
      </c>
      <c r="I3863" s="194">
        <f t="shared" si="498"/>
        <v>14.06176394947453</v>
      </c>
    </row>
    <row r="3864" spans="1:9" x14ac:dyDescent="0.3">
      <c r="A3864">
        <v>3852</v>
      </c>
      <c r="B3864">
        <v>0.48776724086860213</v>
      </c>
      <c r="C3864" s="194">
        <f t="shared" si="492"/>
        <v>21.815993281119837</v>
      </c>
      <c r="D3864" s="213">
        <f t="shared" si="493"/>
        <v>21.815993281119837</v>
      </c>
      <c r="E3864" s="194">
        <f t="shared" si="494"/>
        <v>0</v>
      </c>
      <c r="F3864" s="194">
        <f t="shared" si="495"/>
        <v>2.1840067188801626</v>
      </c>
      <c r="G3864" s="194">
        <f t="shared" si="496"/>
        <v>1.5288047032161141</v>
      </c>
      <c r="H3864" s="194">
        <f t="shared" si="497"/>
        <v>25.088392273287813</v>
      </c>
      <c r="I3864" s="194">
        <f t="shared" si="498"/>
        <v>23.559587570071695</v>
      </c>
    </row>
    <row r="3865" spans="1:9" x14ac:dyDescent="0.3">
      <c r="A3865">
        <v>3853</v>
      </c>
      <c r="B3865">
        <v>0.47834378842922021</v>
      </c>
      <c r="C3865" s="194">
        <f t="shared" si="492"/>
        <v>21.674135439182049</v>
      </c>
      <c r="D3865" s="213">
        <f t="shared" si="493"/>
        <v>21.674135439182049</v>
      </c>
      <c r="E3865" s="194">
        <f t="shared" si="494"/>
        <v>0</v>
      </c>
      <c r="F3865" s="194">
        <f t="shared" si="495"/>
        <v>2.3258645608179513</v>
      </c>
      <c r="G3865" s="194">
        <f t="shared" si="496"/>
        <v>1.628105192572566</v>
      </c>
      <c r="H3865" s="194">
        <f t="shared" si="497"/>
        <v>24.925255755059354</v>
      </c>
      <c r="I3865" s="194">
        <f t="shared" si="498"/>
        <v>23.297150562486788</v>
      </c>
    </row>
    <row r="3866" spans="1:9" x14ac:dyDescent="0.3">
      <c r="A3866">
        <v>3854</v>
      </c>
      <c r="B3866">
        <v>0.54644592011050264</v>
      </c>
      <c r="C3866" s="194">
        <f t="shared" si="492"/>
        <v>22.700121489800846</v>
      </c>
      <c r="D3866" s="213">
        <f t="shared" si="493"/>
        <v>22.700121489800846</v>
      </c>
      <c r="E3866" s="194">
        <f t="shared" si="494"/>
        <v>0</v>
      </c>
      <c r="F3866" s="194">
        <f t="shared" si="495"/>
        <v>1.2998785101991537</v>
      </c>
      <c r="G3866" s="194">
        <f t="shared" si="496"/>
        <v>0.90991495713940762</v>
      </c>
      <c r="H3866" s="194">
        <f t="shared" si="497"/>
        <v>26.105139713270972</v>
      </c>
      <c r="I3866" s="194">
        <f t="shared" si="498"/>
        <v>25.195224756131562</v>
      </c>
    </row>
    <row r="3867" spans="1:9" x14ac:dyDescent="0.3">
      <c r="A3867">
        <v>3855</v>
      </c>
      <c r="B3867">
        <v>2.794547592778085E-2</v>
      </c>
      <c r="C3867" s="194">
        <f t="shared" si="492"/>
        <v>10.528690271337965</v>
      </c>
      <c r="D3867" s="213">
        <f t="shared" si="493"/>
        <v>10.528690271337965</v>
      </c>
      <c r="E3867" s="194">
        <f t="shared" si="494"/>
        <v>0</v>
      </c>
      <c r="F3867" s="194">
        <f t="shared" si="495"/>
        <v>13.471309728662035</v>
      </c>
      <c r="G3867" s="194">
        <f t="shared" si="496"/>
        <v>9.4299168100634265</v>
      </c>
      <c r="H3867" s="194">
        <f t="shared" si="497"/>
        <v>12.107993812038659</v>
      </c>
      <c r="I3867" s="194">
        <f t="shared" si="498"/>
        <v>2.6780770019752325</v>
      </c>
    </row>
    <row r="3868" spans="1:9" x14ac:dyDescent="0.3">
      <c r="A3868">
        <v>3856</v>
      </c>
      <c r="B3868">
        <v>0.18527067567240607</v>
      </c>
      <c r="C3868" s="194">
        <f t="shared" si="492"/>
        <v>16.627241259630125</v>
      </c>
      <c r="D3868" s="213">
        <f t="shared" si="493"/>
        <v>16.627241259630125</v>
      </c>
      <c r="E3868" s="194">
        <f t="shared" si="494"/>
        <v>0</v>
      </c>
      <c r="F3868" s="194">
        <f t="shared" si="495"/>
        <v>7.3727587403698749</v>
      </c>
      <c r="G3868" s="194">
        <f t="shared" si="496"/>
        <v>5.1609311182589126</v>
      </c>
      <c r="H3868" s="194">
        <f t="shared" si="497"/>
        <v>19.121327448574643</v>
      </c>
      <c r="I3868" s="194">
        <f t="shared" si="498"/>
        <v>13.96039633031573</v>
      </c>
    </row>
    <row r="3869" spans="1:9" x14ac:dyDescent="0.3">
      <c r="A3869">
        <v>3857</v>
      </c>
      <c r="B3869">
        <v>0.50249017805049534</v>
      </c>
      <c r="C3869" s="194">
        <f t="shared" si="492"/>
        <v>22.037451947463303</v>
      </c>
      <c r="D3869" s="213">
        <f t="shared" si="493"/>
        <v>22.037451947463303</v>
      </c>
      <c r="E3869" s="194">
        <f t="shared" si="494"/>
        <v>0</v>
      </c>
      <c r="F3869" s="194">
        <f t="shared" si="495"/>
        <v>1.9625480525366967</v>
      </c>
      <c r="G3869" s="194">
        <f t="shared" si="496"/>
        <v>1.3737836367756879</v>
      </c>
      <c r="H3869" s="194">
        <f t="shared" si="497"/>
        <v>25.343069739582798</v>
      </c>
      <c r="I3869" s="194">
        <f t="shared" si="498"/>
        <v>23.969286102807107</v>
      </c>
    </row>
    <row r="3870" spans="1:9" x14ac:dyDescent="0.3">
      <c r="A3870">
        <v>3858</v>
      </c>
      <c r="B3870">
        <v>0.60383148644954765</v>
      </c>
      <c r="C3870" s="194">
        <f t="shared" si="492"/>
        <v>23.579662457483472</v>
      </c>
      <c r="D3870" s="213">
        <f t="shared" si="493"/>
        <v>23.579662457483472</v>
      </c>
      <c r="E3870" s="194">
        <f t="shared" si="494"/>
        <v>0</v>
      </c>
      <c r="F3870" s="194">
        <f t="shared" si="495"/>
        <v>0.42033754251652766</v>
      </c>
      <c r="G3870" s="194">
        <f t="shared" si="496"/>
        <v>0.29423627976156941</v>
      </c>
      <c r="H3870" s="194">
        <f t="shared" si="497"/>
        <v>27.116611826105991</v>
      </c>
      <c r="I3870" s="194">
        <f t="shared" si="498"/>
        <v>26.822375546344421</v>
      </c>
    </row>
    <row r="3871" spans="1:9" x14ac:dyDescent="0.3">
      <c r="A3871">
        <v>3859</v>
      </c>
      <c r="B3871">
        <v>0.27618359548471583</v>
      </c>
      <c r="C3871" s="194">
        <f t="shared" si="492"/>
        <v>18.434699857846375</v>
      </c>
      <c r="D3871" s="213">
        <f t="shared" si="493"/>
        <v>18.434699857846375</v>
      </c>
      <c r="E3871" s="194">
        <f t="shared" si="494"/>
        <v>0</v>
      </c>
      <c r="F3871" s="194">
        <f t="shared" si="495"/>
        <v>5.5653001421536246</v>
      </c>
      <c r="G3871" s="194">
        <f t="shared" si="496"/>
        <v>3.8957100995075375</v>
      </c>
      <c r="H3871" s="194">
        <f t="shared" si="497"/>
        <v>21.199904836523331</v>
      </c>
      <c r="I3871" s="194">
        <f t="shared" si="498"/>
        <v>17.304194737015791</v>
      </c>
    </row>
    <row r="3872" spans="1:9" x14ac:dyDescent="0.3">
      <c r="A3872">
        <v>3860</v>
      </c>
      <c r="B3872">
        <v>0.81576603379817991</v>
      </c>
      <c r="C3872" s="194">
        <f t="shared" si="492"/>
        <v>27.396081185738662</v>
      </c>
      <c r="D3872" s="213">
        <f t="shared" si="493"/>
        <v>24</v>
      </c>
      <c r="E3872" s="194">
        <f t="shared" si="494"/>
        <v>3.3960811857386624</v>
      </c>
      <c r="F3872" s="194">
        <f t="shared" si="495"/>
        <v>0</v>
      </c>
      <c r="G3872" s="194">
        <f t="shared" si="496"/>
        <v>3.9054933635994615</v>
      </c>
      <c r="H3872" s="194">
        <f t="shared" si="497"/>
        <v>27.599999999999998</v>
      </c>
      <c r="I3872" s="194">
        <f t="shared" si="498"/>
        <v>27.599999999999994</v>
      </c>
    </row>
    <row r="3873" spans="1:9" x14ac:dyDescent="0.3">
      <c r="A3873">
        <v>3861</v>
      </c>
      <c r="B3873">
        <v>0.32045188064115182</v>
      </c>
      <c r="C3873" s="194">
        <f t="shared" si="492"/>
        <v>19.201386625678573</v>
      </c>
      <c r="D3873" s="213">
        <f t="shared" si="493"/>
        <v>19.201386625678573</v>
      </c>
      <c r="E3873" s="194">
        <f t="shared" si="494"/>
        <v>0</v>
      </c>
      <c r="F3873" s="194">
        <f t="shared" si="495"/>
        <v>4.7986133743214268</v>
      </c>
      <c r="G3873" s="194">
        <f t="shared" si="496"/>
        <v>3.3590293620249989</v>
      </c>
      <c r="H3873" s="194">
        <f t="shared" si="497"/>
        <v>22.081594619530357</v>
      </c>
      <c r="I3873" s="194">
        <f t="shared" si="498"/>
        <v>18.722565257505355</v>
      </c>
    </row>
    <row r="3874" spans="1:9" x14ac:dyDescent="0.3">
      <c r="A3874">
        <v>3862</v>
      </c>
      <c r="B3874">
        <v>0.21563978615891632</v>
      </c>
      <c r="C3874" s="194">
        <f t="shared" si="492"/>
        <v>17.277976489080658</v>
      </c>
      <c r="D3874" s="213">
        <f t="shared" si="493"/>
        <v>17.277976489080658</v>
      </c>
      <c r="E3874" s="194">
        <f t="shared" si="494"/>
        <v>0</v>
      </c>
      <c r="F3874" s="194">
        <f t="shared" si="495"/>
        <v>6.7220235109193425</v>
      </c>
      <c r="G3874" s="194">
        <f t="shared" si="496"/>
        <v>4.7054164576435404</v>
      </c>
      <c r="H3874" s="194">
        <f t="shared" si="497"/>
        <v>19.869672962442756</v>
      </c>
      <c r="I3874" s="194">
        <f t="shared" si="498"/>
        <v>15.164256504799214</v>
      </c>
    </row>
    <row r="3875" spans="1:9" x14ac:dyDescent="0.3">
      <c r="A3875">
        <v>3863</v>
      </c>
      <c r="B3875">
        <v>0.67573067577877577</v>
      </c>
      <c r="C3875" s="194">
        <f t="shared" si="492"/>
        <v>24.734759583729474</v>
      </c>
      <c r="D3875" s="213">
        <f t="shared" si="493"/>
        <v>24</v>
      </c>
      <c r="E3875" s="194">
        <f t="shared" si="494"/>
        <v>0.73475958372947403</v>
      </c>
      <c r="F3875" s="194">
        <f t="shared" si="495"/>
        <v>0</v>
      </c>
      <c r="G3875" s="194">
        <f t="shared" si="496"/>
        <v>0.84497352128889502</v>
      </c>
      <c r="H3875" s="194">
        <f t="shared" si="497"/>
        <v>27.599999999999998</v>
      </c>
      <c r="I3875" s="194">
        <f t="shared" si="498"/>
        <v>27.599999999999994</v>
      </c>
    </row>
    <row r="3876" spans="1:9" x14ac:dyDescent="0.3">
      <c r="A3876">
        <v>3864</v>
      </c>
      <c r="B3876">
        <v>0.81973315233863842</v>
      </c>
      <c r="C3876" s="194">
        <f t="shared" si="492"/>
        <v>27.486091665054822</v>
      </c>
      <c r="D3876" s="213">
        <f t="shared" si="493"/>
        <v>24</v>
      </c>
      <c r="E3876" s="194">
        <f t="shared" si="494"/>
        <v>3.4860916650548219</v>
      </c>
      <c r="F3876" s="194">
        <f t="shared" si="495"/>
        <v>0</v>
      </c>
      <c r="G3876" s="194">
        <f t="shared" si="496"/>
        <v>4.0090054148130445</v>
      </c>
      <c r="H3876" s="194">
        <f t="shared" si="497"/>
        <v>27.599999999999998</v>
      </c>
      <c r="I3876" s="194">
        <f t="shared" si="498"/>
        <v>27.599999999999994</v>
      </c>
    </row>
    <row r="3877" spans="1:9" x14ac:dyDescent="0.3">
      <c r="A3877">
        <v>3865</v>
      </c>
      <c r="B3877">
        <v>2.5726019127289002E-2</v>
      </c>
      <c r="C3877" s="194">
        <f t="shared" si="492"/>
        <v>10.313858540499536</v>
      </c>
      <c r="D3877" s="213">
        <f t="shared" si="493"/>
        <v>10.313858540499536</v>
      </c>
      <c r="E3877" s="194">
        <f t="shared" si="494"/>
        <v>0</v>
      </c>
      <c r="F3877" s="194">
        <f t="shared" si="495"/>
        <v>13.686141459500464</v>
      </c>
      <c r="G3877" s="194">
        <f t="shared" si="496"/>
        <v>9.5802990216503261</v>
      </c>
      <c r="H3877" s="194">
        <f t="shared" si="497"/>
        <v>11.860937321574466</v>
      </c>
      <c r="I3877" s="194">
        <f t="shared" si="498"/>
        <v>2.2806382999241377</v>
      </c>
    </row>
    <row r="3878" spans="1:9" x14ac:dyDescent="0.3">
      <c r="A3878">
        <v>3866</v>
      </c>
      <c r="B3878">
        <v>0.21510008257309843</v>
      </c>
      <c r="C3878" s="194">
        <f t="shared" si="492"/>
        <v>17.266904958822231</v>
      </c>
      <c r="D3878" s="213">
        <f t="shared" si="493"/>
        <v>17.266904958822231</v>
      </c>
      <c r="E3878" s="194">
        <f t="shared" si="494"/>
        <v>0</v>
      </c>
      <c r="F3878" s="194">
        <f t="shared" si="495"/>
        <v>6.7330950411777692</v>
      </c>
      <c r="G3878" s="194">
        <f t="shared" si="496"/>
        <v>4.7131665288244387</v>
      </c>
      <c r="H3878" s="194">
        <f t="shared" si="497"/>
        <v>19.856940702645563</v>
      </c>
      <c r="I3878" s="194">
        <f t="shared" si="498"/>
        <v>15.143774173821123</v>
      </c>
    </row>
    <row r="3879" spans="1:9" x14ac:dyDescent="0.3">
      <c r="A3879">
        <v>3867</v>
      </c>
      <c r="B3879">
        <v>0.21374476644651186</v>
      </c>
      <c r="C3879" s="194">
        <f t="shared" si="492"/>
        <v>17.2390305319188</v>
      </c>
      <c r="D3879" s="213">
        <f t="shared" si="493"/>
        <v>17.2390305319188</v>
      </c>
      <c r="E3879" s="194">
        <f t="shared" si="494"/>
        <v>0</v>
      </c>
      <c r="F3879" s="194">
        <f t="shared" si="495"/>
        <v>6.7609694680811998</v>
      </c>
      <c r="G3879" s="194">
        <f t="shared" si="496"/>
        <v>4.7326786276568402</v>
      </c>
      <c r="H3879" s="194">
        <f t="shared" si="497"/>
        <v>19.824885111706617</v>
      </c>
      <c r="I3879" s="194">
        <f t="shared" si="498"/>
        <v>15.092206484049779</v>
      </c>
    </row>
    <row r="3880" spans="1:9" x14ac:dyDescent="0.3">
      <c r="A3880">
        <v>3868</v>
      </c>
      <c r="B3880">
        <v>0.63324400858571084</v>
      </c>
      <c r="C3880" s="194">
        <f t="shared" si="492"/>
        <v>24.042745321953429</v>
      </c>
      <c r="D3880" s="213">
        <f t="shared" si="493"/>
        <v>24</v>
      </c>
      <c r="E3880" s="194">
        <f t="shared" si="494"/>
        <v>4.2745321953429283E-2</v>
      </c>
      <c r="F3880" s="194">
        <f t="shared" si="495"/>
        <v>0</v>
      </c>
      <c r="G3880" s="194">
        <f t="shared" si="496"/>
        <v>4.915712024644367E-2</v>
      </c>
      <c r="H3880" s="194">
        <f t="shared" si="497"/>
        <v>27.599999999999998</v>
      </c>
      <c r="I3880" s="194">
        <f t="shared" si="498"/>
        <v>27.599999999999994</v>
      </c>
    </row>
    <row r="3881" spans="1:9" x14ac:dyDescent="0.3">
      <c r="A3881">
        <v>3869</v>
      </c>
      <c r="B3881">
        <v>0.22304606474990729</v>
      </c>
      <c r="C3881" s="194">
        <f t="shared" si="492"/>
        <v>17.428322949974046</v>
      </c>
      <c r="D3881" s="213">
        <f t="shared" si="493"/>
        <v>17.428322949974046</v>
      </c>
      <c r="E3881" s="194">
        <f t="shared" si="494"/>
        <v>0</v>
      </c>
      <c r="F3881" s="194">
        <f t="shared" si="495"/>
        <v>6.5716770500259543</v>
      </c>
      <c r="G3881" s="194">
        <f t="shared" si="496"/>
        <v>4.6001739350181685</v>
      </c>
      <c r="H3881" s="194">
        <f t="shared" si="497"/>
        <v>20.042571392470151</v>
      </c>
      <c r="I3881" s="194">
        <f t="shared" si="498"/>
        <v>15.442397457451978</v>
      </c>
    </row>
    <row r="3882" spans="1:9" x14ac:dyDescent="0.3">
      <c r="A3882">
        <v>3870</v>
      </c>
      <c r="B3882">
        <v>0.97763664011917051</v>
      </c>
      <c r="C3882" s="194">
        <f t="shared" si="492"/>
        <v>34.04329312119819</v>
      </c>
      <c r="D3882" s="213">
        <f t="shared" si="493"/>
        <v>24</v>
      </c>
      <c r="E3882" s="194">
        <f t="shared" si="494"/>
        <v>10.04329312119819</v>
      </c>
      <c r="F3882" s="194">
        <f t="shared" si="495"/>
        <v>0</v>
      </c>
      <c r="G3882" s="194">
        <f t="shared" si="496"/>
        <v>11.549787089377917</v>
      </c>
      <c r="H3882" s="194">
        <f t="shared" si="497"/>
        <v>27.599999999999998</v>
      </c>
      <c r="I3882" s="194">
        <f t="shared" si="498"/>
        <v>27.599999999999994</v>
      </c>
    </row>
    <row r="3883" spans="1:9" x14ac:dyDescent="0.3">
      <c r="A3883">
        <v>3871</v>
      </c>
      <c r="B3883">
        <v>0.18382545575861664</v>
      </c>
      <c r="C3883" s="194">
        <f t="shared" si="492"/>
        <v>16.594706295037817</v>
      </c>
      <c r="D3883" s="213">
        <f t="shared" si="493"/>
        <v>16.594706295037817</v>
      </c>
      <c r="E3883" s="194">
        <f t="shared" si="494"/>
        <v>0</v>
      </c>
      <c r="F3883" s="194">
        <f t="shared" si="495"/>
        <v>7.4052937049621832</v>
      </c>
      <c r="G3883" s="194">
        <f t="shared" si="496"/>
        <v>5.1837055934735288</v>
      </c>
      <c r="H3883" s="194">
        <f t="shared" si="497"/>
        <v>19.083912239293486</v>
      </c>
      <c r="I3883" s="194">
        <f t="shared" si="498"/>
        <v>13.900206645819956</v>
      </c>
    </row>
    <row r="3884" spans="1:9" x14ac:dyDescent="0.3">
      <c r="A3884">
        <v>3872</v>
      </c>
      <c r="B3884">
        <v>0.81674664785776374</v>
      </c>
      <c r="C3884" s="194">
        <f t="shared" si="492"/>
        <v>27.41821695607528</v>
      </c>
      <c r="D3884" s="213">
        <f t="shared" si="493"/>
        <v>24</v>
      </c>
      <c r="E3884" s="194">
        <f t="shared" si="494"/>
        <v>3.4182169560752804</v>
      </c>
      <c r="F3884" s="194">
        <f t="shared" si="495"/>
        <v>0</v>
      </c>
      <c r="G3884" s="194">
        <f t="shared" si="496"/>
        <v>3.9309494994865721</v>
      </c>
      <c r="H3884" s="194">
        <f t="shared" si="497"/>
        <v>27.599999999999998</v>
      </c>
      <c r="I3884" s="194">
        <f t="shared" si="498"/>
        <v>27.599999999999994</v>
      </c>
    </row>
    <row r="3885" spans="1:9" x14ac:dyDescent="0.3">
      <c r="A3885">
        <v>3873</v>
      </c>
      <c r="B3885">
        <v>2.2397594379565344E-2</v>
      </c>
      <c r="C3885" s="194">
        <f t="shared" si="492"/>
        <v>9.9605642597779411</v>
      </c>
      <c r="D3885" s="213">
        <f t="shared" si="493"/>
        <v>9.9605642597779411</v>
      </c>
      <c r="E3885" s="194">
        <f t="shared" si="494"/>
        <v>0</v>
      </c>
      <c r="F3885" s="194">
        <f t="shared" si="495"/>
        <v>14.039435740222059</v>
      </c>
      <c r="G3885" s="194">
        <f t="shared" si="496"/>
        <v>9.8276050181554417</v>
      </c>
      <c r="H3885" s="194">
        <f t="shared" si="497"/>
        <v>11.454648898744631</v>
      </c>
      <c r="I3885" s="194">
        <f t="shared" si="498"/>
        <v>1.6270438805891863</v>
      </c>
    </row>
    <row r="3886" spans="1:9" x14ac:dyDescent="0.3">
      <c r="A3886">
        <v>3874</v>
      </c>
      <c r="B3886">
        <v>5.9807235045700624E-2</v>
      </c>
      <c r="C3886" s="194">
        <f t="shared" si="492"/>
        <v>12.661636985095193</v>
      </c>
      <c r="D3886" s="213">
        <f t="shared" si="493"/>
        <v>12.661636985095193</v>
      </c>
      <c r="E3886" s="194">
        <f t="shared" si="494"/>
        <v>0</v>
      </c>
      <c r="F3886" s="194">
        <f t="shared" si="495"/>
        <v>11.338363014904807</v>
      </c>
      <c r="G3886" s="194">
        <f t="shared" si="496"/>
        <v>7.9368541104333659</v>
      </c>
      <c r="H3886" s="194">
        <f t="shared" si="497"/>
        <v>14.56088253285947</v>
      </c>
      <c r="I3886" s="194">
        <f t="shared" si="498"/>
        <v>6.6240284224261021</v>
      </c>
    </row>
    <row r="3887" spans="1:9" x14ac:dyDescent="0.3">
      <c r="A3887">
        <v>3875</v>
      </c>
      <c r="B3887">
        <v>0.39991184919528933</v>
      </c>
      <c r="C3887" s="194">
        <f t="shared" si="492"/>
        <v>20.478548336686067</v>
      </c>
      <c r="D3887" s="213">
        <f t="shared" si="493"/>
        <v>20.478548336686067</v>
      </c>
      <c r="E3887" s="194">
        <f t="shared" si="494"/>
        <v>0</v>
      </c>
      <c r="F3887" s="194">
        <f t="shared" si="495"/>
        <v>3.5214516633139326</v>
      </c>
      <c r="G3887" s="194">
        <f t="shared" si="496"/>
        <v>2.4650161643197532</v>
      </c>
      <c r="H3887" s="194">
        <f t="shared" si="497"/>
        <v>23.550330587188977</v>
      </c>
      <c r="I3887" s="194">
        <f t="shared" si="498"/>
        <v>21.085314422869221</v>
      </c>
    </row>
    <row r="3888" spans="1:9" x14ac:dyDescent="0.3">
      <c r="A3888">
        <v>3876</v>
      </c>
      <c r="B3888">
        <v>0.60768766436128629</v>
      </c>
      <c r="C3888" s="194">
        <f t="shared" si="492"/>
        <v>23.639783951221453</v>
      </c>
      <c r="D3888" s="213">
        <f t="shared" si="493"/>
        <v>23.639783951221453</v>
      </c>
      <c r="E3888" s="194">
        <f t="shared" si="494"/>
        <v>0</v>
      </c>
      <c r="F3888" s="194">
        <f t="shared" si="495"/>
        <v>0.36021604877854685</v>
      </c>
      <c r="G3888" s="194">
        <f t="shared" si="496"/>
        <v>0.25215123414498281</v>
      </c>
      <c r="H3888" s="194">
        <f t="shared" si="497"/>
        <v>27.185751543904669</v>
      </c>
      <c r="I3888" s="194">
        <f t="shared" si="498"/>
        <v>26.933600309759687</v>
      </c>
    </row>
    <row r="3889" spans="1:9" x14ac:dyDescent="0.3">
      <c r="A3889">
        <v>3877</v>
      </c>
      <c r="B3889">
        <v>0.22117512591468247</v>
      </c>
      <c r="C3889" s="194">
        <f t="shared" si="492"/>
        <v>17.390616954024477</v>
      </c>
      <c r="D3889" s="213">
        <f t="shared" si="493"/>
        <v>17.390616954024477</v>
      </c>
      <c r="E3889" s="194">
        <f t="shared" si="494"/>
        <v>0</v>
      </c>
      <c r="F3889" s="194">
        <f t="shared" si="495"/>
        <v>6.6093830459755232</v>
      </c>
      <c r="G3889" s="194">
        <f t="shared" si="496"/>
        <v>4.6265681321828662</v>
      </c>
      <c r="H3889" s="194">
        <f t="shared" si="497"/>
        <v>19.999209497128145</v>
      </c>
      <c r="I3889" s="194">
        <f t="shared" si="498"/>
        <v>15.372641364945276</v>
      </c>
    </row>
    <row r="3890" spans="1:9" x14ac:dyDescent="0.3">
      <c r="A3890">
        <v>3878</v>
      </c>
      <c r="B3890">
        <v>8.9468687429059446E-2</v>
      </c>
      <c r="C3890" s="194">
        <f t="shared" si="492"/>
        <v>13.935795671016439</v>
      </c>
      <c r="D3890" s="213">
        <f t="shared" si="493"/>
        <v>13.935795671016439</v>
      </c>
      <c r="E3890" s="194">
        <f t="shared" si="494"/>
        <v>0</v>
      </c>
      <c r="F3890" s="194">
        <f t="shared" si="495"/>
        <v>10.064204328983561</v>
      </c>
      <c r="G3890" s="194">
        <f t="shared" si="496"/>
        <v>7.0449430302884934</v>
      </c>
      <c r="H3890" s="194">
        <f t="shared" si="497"/>
        <v>16.026165021668906</v>
      </c>
      <c r="I3890" s="194">
        <f t="shared" si="498"/>
        <v>8.9812219913804086</v>
      </c>
    </row>
    <row r="3891" spans="1:9" x14ac:dyDescent="0.3">
      <c r="A3891">
        <v>3879</v>
      </c>
      <c r="B3891">
        <v>0.41950933663192025</v>
      </c>
      <c r="C3891" s="194">
        <f t="shared" si="492"/>
        <v>20.781106764531451</v>
      </c>
      <c r="D3891" s="213">
        <f t="shared" si="493"/>
        <v>20.781106764531451</v>
      </c>
      <c r="E3891" s="194">
        <f t="shared" si="494"/>
        <v>0</v>
      </c>
      <c r="F3891" s="194">
        <f t="shared" si="495"/>
        <v>3.2188932354685491</v>
      </c>
      <c r="G3891" s="194">
        <f t="shared" si="496"/>
        <v>2.2532252648279845</v>
      </c>
      <c r="H3891" s="194">
        <f t="shared" si="497"/>
        <v>23.898272779211165</v>
      </c>
      <c r="I3891" s="194">
        <f t="shared" si="498"/>
        <v>21.64504751438318</v>
      </c>
    </row>
    <row r="3892" spans="1:9" x14ac:dyDescent="0.3">
      <c r="A3892">
        <v>3880</v>
      </c>
      <c r="B3892">
        <v>0.77393519737578043</v>
      </c>
      <c r="C3892" s="194">
        <f t="shared" si="492"/>
        <v>26.511216364476436</v>
      </c>
      <c r="D3892" s="213">
        <f t="shared" si="493"/>
        <v>24</v>
      </c>
      <c r="E3892" s="194">
        <f t="shared" si="494"/>
        <v>2.5112163644764358</v>
      </c>
      <c r="F3892" s="194">
        <f t="shared" si="495"/>
        <v>0</v>
      </c>
      <c r="G3892" s="194">
        <f t="shared" si="496"/>
        <v>2.8878988191479009</v>
      </c>
      <c r="H3892" s="194">
        <f t="shared" si="497"/>
        <v>27.599999999999998</v>
      </c>
      <c r="I3892" s="194">
        <f t="shared" si="498"/>
        <v>27.599999999999994</v>
      </c>
    </row>
    <row r="3893" spans="1:9" x14ac:dyDescent="0.3">
      <c r="A3893">
        <v>3881</v>
      </c>
      <c r="B3893">
        <v>0.80307105508955234</v>
      </c>
      <c r="C3893" s="194">
        <f t="shared" si="492"/>
        <v>27.115851719656426</v>
      </c>
      <c r="D3893" s="213">
        <f t="shared" si="493"/>
        <v>24</v>
      </c>
      <c r="E3893" s="194">
        <f t="shared" si="494"/>
        <v>3.1158517196564262</v>
      </c>
      <c r="F3893" s="194">
        <f t="shared" si="495"/>
        <v>0</v>
      </c>
      <c r="G3893" s="194">
        <f t="shared" si="496"/>
        <v>3.5832294776048896</v>
      </c>
      <c r="H3893" s="194">
        <f t="shared" si="497"/>
        <v>27.599999999999998</v>
      </c>
      <c r="I3893" s="194">
        <f t="shared" si="498"/>
        <v>27.599999999999994</v>
      </c>
    </row>
    <row r="3894" spans="1:9" x14ac:dyDescent="0.3">
      <c r="A3894">
        <v>3882</v>
      </c>
      <c r="B3894">
        <v>0.27494902065616056</v>
      </c>
      <c r="C3894" s="194">
        <f t="shared" si="492"/>
        <v>18.412522504767217</v>
      </c>
      <c r="D3894" s="213">
        <f t="shared" si="493"/>
        <v>18.412522504767217</v>
      </c>
      <c r="E3894" s="194">
        <f t="shared" si="494"/>
        <v>0</v>
      </c>
      <c r="F3894" s="194">
        <f t="shared" si="495"/>
        <v>5.5874774952327826</v>
      </c>
      <c r="G3894" s="194">
        <f t="shared" si="496"/>
        <v>3.9112342466629482</v>
      </c>
      <c r="H3894" s="194">
        <f t="shared" si="497"/>
        <v>21.174400880482299</v>
      </c>
      <c r="I3894" s="194">
        <f t="shared" si="498"/>
        <v>17.263166633819345</v>
      </c>
    </row>
    <row r="3895" spans="1:9" x14ac:dyDescent="0.3">
      <c r="A3895">
        <v>3883</v>
      </c>
      <c r="B3895">
        <v>0.90004966978517487</v>
      </c>
      <c r="C3895" s="194">
        <f t="shared" si="492"/>
        <v>29.691007829779718</v>
      </c>
      <c r="D3895" s="213">
        <f t="shared" si="493"/>
        <v>24</v>
      </c>
      <c r="E3895" s="194">
        <f t="shared" si="494"/>
        <v>5.6910078297797178</v>
      </c>
      <c r="F3895" s="194">
        <f t="shared" si="495"/>
        <v>0</v>
      </c>
      <c r="G3895" s="194">
        <f t="shared" si="496"/>
        <v>6.5446590042466752</v>
      </c>
      <c r="H3895" s="194">
        <f t="shared" si="497"/>
        <v>27.599999999999998</v>
      </c>
      <c r="I3895" s="194">
        <f t="shared" si="498"/>
        <v>27.599999999999994</v>
      </c>
    </row>
    <row r="3896" spans="1:9" x14ac:dyDescent="0.3">
      <c r="A3896">
        <v>3884</v>
      </c>
      <c r="B3896">
        <v>0.9520071456341882</v>
      </c>
      <c r="C3896" s="194">
        <f t="shared" si="492"/>
        <v>31.987806676737023</v>
      </c>
      <c r="D3896" s="213">
        <f t="shared" si="493"/>
        <v>24</v>
      </c>
      <c r="E3896" s="194">
        <f t="shared" si="494"/>
        <v>7.9878066767370228</v>
      </c>
      <c r="F3896" s="194">
        <f t="shared" si="495"/>
        <v>0</v>
      </c>
      <c r="G3896" s="194">
        <f t="shared" si="496"/>
        <v>9.1859776782475748</v>
      </c>
      <c r="H3896" s="194">
        <f t="shared" si="497"/>
        <v>27.599999999999998</v>
      </c>
      <c r="I3896" s="194">
        <f t="shared" si="498"/>
        <v>27.599999999999994</v>
      </c>
    </row>
    <row r="3897" spans="1:9" x14ac:dyDescent="0.3">
      <c r="A3897">
        <v>3885</v>
      </c>
      <c r="B3897">
        <v>0.88235791499871674</v>
      </c>
      <c r="C3897" s="194">
        <f t="shared" si="492"/>
        <v>29.121139884639796</v>
      </c>
      <c r="D3897" s="213">
        <f t="shared" si="493"/>
        <v>24</v>
      </c>
      <c r="E3897" s="194">
        <f t="shared" si="494"/>
        <v>5.1211398846397955</v>
      </c>
      <c r="F3897" s="194">
        <f t="shared" si="495"/>
        <v>0</v>
      </c>
      <c r="G3897" s="194">
        <f t="shared" si="496"/>
        <v>5.8893108673357641</v>
      </c>
      <c r="H3897" s="194">
        <f t="shared" si="497"/>
        <v>27.599999999999998</v>
      </c>
      <c r="I3897" s="194">
        <f t="shared" si="498"/>
        <v>27.599999999999994</v>
      </c>
    </row>
    <row r="3898" spans="1:9" x14ac:dyDescent="0.3">
      <c r="A3898">
        <v>3886</v>
      </c>
      <c r="B3898">
        <v>0.35983603248368068</v>
      </c>
      <c r="C3898" s="194">
        <f t="shared" si="492"/>
        <v>19.846617366317123</v>
      </c>
      <c r="D3898" s="213">
        <f t="shared" si="493"/>
        <v>19.846617366317123</v>
      </c>
      <c r="E3898" s="194">
        <f t="shared" si="494"/>
        <v>0</v>
      </c>
      <c r="F3898" s="194">
        <f t="shared" si="495"/>
        <v>4.1533826336828774</v>
      </c>
      <c r="G3898" s="194">
        <f t="shared" si="496"/>
        <v>2.9073678435780144</v>
      </c>
      <c r="H3898" s="194">
        <f t="shared" si="497"/>
        <v>22.823609971264688</v>
      </c>
      <c r="I3898" s="194">
        <f t="shared" si="498"/>
        <v>19.916242127686676</v>
      </c>
    </row>
    <row r="3899" spans="1:9" x14ac:dyDescent="0.3">
      <c r="A3899">
        <v>3887</v>
      </c>
      <c r="B3899">
        <v>0.6903078063784378</v>
      </c>
      <c r="C3899" s="194">
        <f t="shared" si="492"/>
        <v>24.98033811591554</v>
      </c>
      <c r="D3899" s="213">
        <f t="shared" si="493"/>
        <v>24</v>
      </c>
      <c r="E3899" s="194">
        <f t="shared" si="494"/>
        <v>0.98033811591553999</v>
      </c>
      <c r="F3899" s="194">
        <f t="shared" si="495"/>
        <v>0</v>
      </c>
      <c r="G3899" s="194">
        <f t="shared" si="496"/>
        <v>1.127388833302871</v>
      </c>
      <c r="H3899" s="194">
        <f t="shared" si="497"/>
        <v>27.599999999999998</v>
      </c>
      <c r="I3899" s="194">
        <f t="shared" si="498"/>
        <v>27.599999999999994</v>
      </c>
    </row>
    <row r="3900" spans="1:9" x14ac:dyDescent="0.3">
      <c r="A3900">
        <v>3888</v>
      </c>
      <c r="B3900">
        <v>0.50689138061335137</v>
      </c>
      <c r="C3900" s="194">
        <f t="shared" si="492"/>
        <v>22.103649932041794</v>
      </c>
      <c r="D3900" s="213">
        <f t="shared" si="493"/>
        <v>22.103649932041794</v>
      </c>
      <c r="E3900" s="194">
        <f t="shared" si="494"/>
        <v>0</v>
      </c>
      <c r="F3900" s="194">
        <f t="shared" si="495"/>
        <v>1.8963500679582062</v>
      </c>
      <c r="G3900" s="194">
        <f t="shared" si="496"/>
        <v>1.3274450475707444</v>
      </c>
      <c r="H3900" s="194">
        <f t="shared" si="497"/>
        <v>25.419197421848061</v>
      </c>
      <c r="I3900" s="194">
        <f t="shared" si="498"/>
        <v>24.091752374277316</v>
      </c>
    </row>
    <row r="3901" spans="1:9" x14ac:dyDescent="0.3">
      <c r="A3901">
        <v>3889</v>
      </c>
      <c r="B3901">
        <v>0.4535397780742344</v>
      </c>
      <c r="C3901" s="194">
        <f t="shared" si="492"/>
        <v>21.299661944384017</v>
      </c>
      <c r="D3901" s="213">
        <f t="shared" si="493"/>
        <v>21.299661944384017</v>
      </c>
      <c r="E3901" s="194">
        <f t="shared" si="494"/>
        <v>0</v>
      </c>
      <c r="F3901" s="194">
        <f t="shared" si="495"/>
        <v>2.7003380556159833</v>
      </c>
      <c r="G3901" s="194">
        <f t="shared" si="496"/>
        <v>1.8902366389311884</v>
      </c>
      <c r="H3901" s="194">
        <f t="shared" si="497"/>
        <v>24.494611236041617</v>
      </c>
      <c r="I3901" s="194">
        <f t="shared" si="498"/>
        <v>22.604374597110425</v>
      </c>
    </row>
    <row r="3902" spans="1:9" x14ac:dyDescent="0.3">
      <c r="A3902">
        <v>3890</v>
      </c>
      <c r="B3902">
        <v>0.24543434203991243</v>
      </c>
      <c r="C3902" s="194">
        <f t="shared" si="492"/>
        <v>17.866433010618071</v>
      </c>
      <c r="D3902" s="213">
        <f t="shared" si="493"/>
        <v>17.866433010618071</v>
      </c>
      <c r="E3902" s="194">
        <f t="shared" si="494"/>
        <v>0</v>
      </c>
      <c r="F3902" s="194">
        <f t="shared" si="495"/>
        <v>6.1335669893819293</v>
      </c>
      <c r="G3902" s="194">
        <f t="shared" si="496"/>
        <v>4.2934968925673509</v>
      </c>
      <c r="H3902" s="194">
        <f t="shared" si="497"/>
        <v>20.546397962210779</v>
      </c>
      <c r="I3902" s="194">
        <f t="shared" si="498"/>
        <v>16.252901069643425</v>
      </c>
    </row>
    <row r="3903" spans="1:9" x14ac:dyDescent="0.3">
      <c r="A3903">
        <v>3891</v>
      </c>
      <c r="B3903">
        <v>7.7535899464547753E-2</v>
      </c>
      <c r="C3903" s="194">
        <f t="shared" si="492"/>
        <v>13.468941286639151</v>
      </c>
      <c r="D3903" s="213">
        <f t="shared" si="493"/>
        <v>13.468941286639151</v>
      </c>
      <c r="E3903" s="194">
        <f t="shared" si="494"/>
        <v>0</v>
      </c>
      <c r="F3903" s="194">
        <f t="shared" si="495"/>
        <v>10.531058713360849</v>
      </c>
      <c r="G3903" s="194">
        <f t="shared" si="496"/>
        <v>7.3717410993525956</v>
      </c>
      <c r="H3903" s="194">
        <f t="shared" si="497"/>
        <v>15.489282479635023</v>
      </c>
      <c r="I3903" s="194">
        <f t="shared" si="498"/>
        <v>8.1175413802824234</v>
      </c>
    </row>
    <row r="3904" spans="1:9" x14ac:dyDescent="0.3">
      <c r="A3904">
        <v>3892</v>
      </c>
      <c r="B3904">
        <v>0.34847303364186555</v>
      </c>
      <c r="C3904" s="194">
        <f t="shared" si="492"/>
        <v>19.663322522291374</v>
      </c>
      <c r="D3904" s="213">
        <f t="shared" si="493"/>
        <v>19.663322522291374</v>
      </c>
      <c r="E3904" s="194">
        <f t="shared" si="494"/>
        <v>0</v>
      </c>
      <c r="F3904" s="194">
        <f t="shared" si="495"/>
        <v>4.3366774777086263</v>
      </c>
      <c r="G3904" s="194">
        <f t="shared" si="496"/>
        <v>3.0356742343960388</v>
      </c>
      <c r="H3904" s="194">
        <f t="shared" si="497"/>
        <v>22.612820900635079</v>
      </c>
      <c r="I3904" s="194">
        <f t="shared" si="498"/>
        <v>19.577146666239038</v>
      </c>
    </row>
    <row r="3905" spans="1:9" x14ac:dyDescent="0.3">
      <c r="A3905">
        <v>3893</v>
      </c>
      <c r="B3905">
        <v>0.28227908239937649</v>
      </c>
      <c r="C3905" s="194">
        <f t="shared" si="492"/>
        <v>18.543493862192257</v>
      </c>
      <c r="D3905" s="213">
        <f t="shared" si="493"/>
        <v>18.543493862192257</v>
      </c>
      <c r="E3905" s="194">
        <f t="shared" si="494"/>
        <v>0</v>
      </c>
      <c r="F3905" s="194">
        <f t="shared" si="495"/>
        <v>5.4565061378077431</v>
      </c>
      <c r="G3905" s="194">
        <f t="shared" si="496"/>
        <v>3.8195542964654203</v>
      </c>
      <c r="H3905" s="194">
        <f t="shared" si="497"/>
        <v>21.325017941521093</v>
      </c>
      <c r="I3905" s="194">
        <f t="shared" si="498"/>
        <v>17.505463645055674</v>
      </c>
    </row>
    <row r="3906" spans="1:9" x14ac:dyDescent="0.3">
      <c r="A3906">
        <v>3894</v>
      </c>
      <c r="B3906">
        <v>0.8914078820912309</v>
      </c>
      <c r="C3906" s="194">
        <f t="shared" si="492"/>
        <v>29.404300603871249</v>
      </c>
      <c r="D3906" s="213">
        <f t="shared" si="493"/>
        <v>24</v>
      </c>
      <c r="E3906" s="194">
        <f t="shared" si="494"/>
        <v>5.4043006038712491</v>
      </c>
      <c r="F3906" s="194">
        <f t="shared" si="495"/>
        <v>0</v>
      </c>
      <c r="G3906" s="194">
        <f t="shared" si="496"/>
        <v>6.2149456944519361</v>
      </c>
      <c r="H3906" s="194">
        <f t="shared" si="497"/>
        <v>27.599999999999998</v>
      </c>
      <c r="I3906" s="194">
        <f t="shared" si="498"/>
        <v>27.599999999999994</v>
      </c>
    </row>
    <row r="3907" spans="1:9" x14ac:dyDescent="0.3">
      <c r="A3907">
        <v>3895</v>
      </c>
      <c r="B3907">
        <v>0.19916866831516833</v>
      </c>
      <c r="C3907" s="194">
        <f t="shared" si="492"/>
        <v>16.932433598414946</v>
      </c>
      <c r="D3907" s="213">
        <f t="shared" si="493"/>
        <v>16.932433598414946</v>
      </c>
      <c r="E3907" s="194">
        <f t="shared" si="494"/>
        <v>0</v>
      </c>
      <c r="F3907" s="194">
        <f t="shared" si="495"/>
        <v>7.0675664015850543</v>
      </c>
      <c r="G3907" s="194">
        <f t="shared" si="496"/>
        <v>4.9472964811095386</v>
      </c>
      <c r="H3907" s="194">
        <f t="shared" si="497"/>
        <v>19.472298638177186</v>
      </c>
      <c r="I3907" s="194">
        <f t="shared" si="498"/>
        <v>14.525002157067643</v>
      </c>
    </row>
    <row r="3908" spans="1:9" x14ac:dyDescent="0.3">
      <c r="A3908">
        <v>3896</v>
      </c>
      <c r="B3908">
        <v>0.51175353473233209</v>
      </c>
      <c r="C3908" s="194">
        <f t="shared" si="492"/>
        <v>22.176796035317025</v>
      </c>
      <c r="D3908" s="213">
        <f t="shared" si="493"/>
        <v>22.176796035317025</v>
      </c>
      <c r="E3908" s="194">
        <f t="shared" si="494"/>
        <v>0</v>
      </c>
      <c r="F3908" s="194">
        <f t="shared" si="495"/>
        <v>1.8232039646829747</v>
      </c>
      <c r="G3908" s="194">
        <f t="shared" si="496"/>
        <v>1.2762427752780825</v>
      </c>
      <c r="H3908" s="194">
        <f t="shared" si="497"/>
        <v>25.503315440614578</v>
      </c>
      <c r="I3908" s="194">
        <f t="shared" si="498"/>
        <v>24.227072665336493</v>
      </c>
    </row>
    <row r="3909" spans="1:9" x14ac:dyDescent="0.3">
      <c r="A3909">
        <v>3897</v>
      </c>
      <c r="B3909">
        <v>0.52822628784734116</v>
      </c>
      <c r="C3909" s="194">
        <f t="shared" si="492"/>
        <v>22.424871674908772</v>
      </c>
      <c r="D3909" s="213">
        <f t="shared" si="493"/>
        <v>22.424871674908772</v>
      </c>
      <c r="E3909" s="194">
        <f t="shared" si="494"/>
        <v>0</v>
      </c>
      <c r="F3909" s="194">
        <f t="shared" si="495"/>
        <v>1.575128325091228</v>
      </c>
      <c r="G3909" s="194">
        <f t="shared" si="496"/>
        <v>1.1025898275638597</v>
      </c>
      <c r="H3909" s="194">
        <f t="shared" si="497"/>
        <v>25.788602426145086</v>
      </c>
      <c r="I3909" s="194">
        <f t="shared" si="498"/>
        <v>24.686012598581225</v>
      </c>
    </row>
    <row r="3910" spans="1:9" x14ac:dyDescent="0.3">
      <c r="A3910">
        <v>3898</v>
      </c>
      <c r="B3910">
        <v>0.41036826695534123</v>
      </c>
      <c r="C3910" s="194">
        <f t="shared" si="492"/>
        <v>20.640413437365282</v>
      </c>
      <c r="D3910" s="213">
        <f t="shared" si="493"/>
        <v>20.640413437365282</v>
      </c>
      <c r="E3910" s="194">
        <f t="shared" si="494"/>
        <v>0</v>
      </c>
      <c r="F3910" s="194">
        <f t="shared" si="495"/>
        <v>3.3595865626347177</v>
      </c>
      <c r="G3910" s="194">
        <f t="shared" si="496"/>
        <v>2.3517105938443028</v>
      </c>
      <c r="H3910" s="194">
        <f t="shared" si="497"/>
        <v>23.736475452970073</v>
      </c>
      <c r="I3910" s="194">
        <f t="shared" si="498"/>
        <v>21.384764859125767</v>
      </c>
    </row>
    <row r="3911" spans="1:9" x14ac:dyDescent="0.3">
      <c r="A3911">
        <v>3899</v>
      </c>
      <c r="B3911">
        <v>0.14412329558622539</v>
      </c>
      <c r="C3911" s="194">
        <f t="shared" si="492"/>
        <v>15.628144138006343</v>
      </c>
      <c r="D3911" s="213">
        <f t="shared" si="493"/>
        <v>15.628144138006343</v>
      </c>
      <c r="E3911" s="194">
        <f t="shared" si="494"/>
        <v>0</v>
      </c>
      <c r="F3911" s="194">
        <f t="shared" si="495"/>
        <v>8.3718558619936569</v>
      </c>
      <c r="G3911" s="194">
        <f t="shared" si="496"/>
        <v>5.86029910339556</v>
      </c>
      <c r="H3911" s="194">
        <f t="shared" si="497"/>
        <v>17.972365758707294</v>
      </c>
      <c r="I3911" s="194">
        <f t="shared" si="498"/>
        <v>12.112066655311731</v>
      </c>
    </row>
    <row r="3912" spans="1:9" x14ac:dyDescent="0.3">
      <c r="A3912">
        <v>3900</v>
      </c>
      <c r="B3912">
        <v>0.35503959540977603</v>
      </c>
      <c r="C3912" s="194">
        <f t="shared" si="492"/>
        <v>19.769501585954298</v>
      </c>
      <c r="D3912" s="213">
        <f t="shared" si="493"/>
        <v>19.769501585954298</v>
      </c>
      <c r="E3912" s="194">
        <f t="shared" si="494"/>
        <v>0</v>
      </c>
      <c r="F3912" s="194">
        <f t="shared" si="495"/>
        <v>4.2304984140457016</v>
      </c>
      <c r="G3912" s="194">
        <f t="shared" si="496"/>
        <v>2.9613488898319913</v>
      </c>
      <c r="H3912" s="194">
        <f t="shared" si="497"/>
        <v>22.734926823847442</v>
      </c>
      <c r="I3912" s="194">
        <f t="shared" si="498"/>
        <v>19.773577934015449</v>
      </c>
    </row>
    <row r="3913" spans="1:9" x14ac:dyDescent="0.3">
      <c r="A3913">
        <v>3901</v>
      </c>
      <c r="B3913">
        <v>0.70911764768033059</v>
      </c>
      <c r="C3913" s="194">
        <f t="shared" si="492"/>
        <v>25.304853205957691</v>
      </c>
      <c r="D3913" s="213">
        <f t="shared" si="493"/>
        <v>24</v>
      </c>
      <c r="E3913" s="194">
        <f t="shared" si="494"/>
        <v>1.3048532059576914</v>
      </c>
      <c r="F3913" s="194">
        <f t="shared" si="495"/>
        <v>0</v>
      </c>
      <c r="G3913" s="194">
        <f t="shared" si="496"/>
        <v>1.500581186851345</v>
      </c>
      <c r="H3913" s="194">
        <f t="shared" si="497"/>
        <v>27.599999999999998</v>
      </c>
      <c r="I3913" s="194">
        <f t="shared" si="498"/>
        <v>27.599999999999994</v>
      </c>
    </row>
    <row r="3914" spans="1:9" x14ac:dyDescent="0.3">
      <c r="A3914">
        <v>3902</v>
      </c>
      <c r="B3914">
        <v>0.35766697830658334</v>
      </c>
      <c r="C3914" s="194">
        <f t="shared" si="492"/>
        <v>19.811788732189623</v>
      </c>
      <c r="D3914" s="213">
        <f t="shared" si="493"/>
        <v>19.811788732189623</v>
      </c>
      <c r="E3914" s="194">
        <f t="shared" si="494"/>
        <v>0</v>
      </c>
      <c r="F3914" s="194">
        <f t="shared" si="495"/>
        <v>4.1882112678103773</v>
      </c>
      <c r="G3914" s="194">
        <f t="shared" si="496"/>
        <v>2.9317478874672642</v>
      </c>
      <c r="H3914" s="194">
        <f t="shared" si="497"/>
        <v>22.783557042018064</v>
      </c>
      <c r="I3914" s="194">
        <f t="shared" si="498"/>
        <v>19.851809154550796</v>
      </c>
    </row>
    <row r="3915" spans="1:9" x14ac:dyDescent="0.3">
      <c r="A3915">
        <v>3903</v>
      </c>
      <c r="B3915">
        <v>0.3245468385014777</v>
      </c>
      <c r="C3915" s="194">
        <f t="shared" si="492"/>
        <v>19.269870213660944</v>
      </c>
      <c r="D3915" s="213">
        <f t="shared" si="493"/>
        <v>19.269870213660944</v>
      </c>
      <c r="E3915" s="194">
        <f t="shared" si="494"/>
        <v>0</v>
      </c>
      <c r="F3915" s="194">
        <f t="shared" si="495"/>
        <v>4.7301297863390559</v>
      </c>
      <c r="G3915" s="194">
        <f t="shared" si="496"/>
        <v>3.3110908504373393</v>
      </c>
      <c r="H3915" s="194">
        <f t="shared" si="497"/>
        <v>22.160350745710083</v>
      </c>
      <c r="I3915" s="194">
        <f t="shared" si="498"/>
        <v>18.849259895272741</v>
      </c>
    </row>
    <row r="3916" spans="1:9" x14ac:dyDescent="0.3">
      <c r="A3916">
        <v>3904</v>
      </c>
      <c r="B3916">
        <v>0.85103961779278958</v>
      </c>
      <c r="C3916" s="194">
        <f t="shared" si="492"/>
        <v>28.245415477315561</v>
      </c>
      <c r="D3916" s="213">
        <f t="shared" si="493"/>
        <v>24</v>
      </c>
      <c r="E3916" s="194">
        <f t="shared" si="494"/>
        <v>4.2454154773155608</v>
      </c>
      <c r="F3916" s="194">
        <f t="shared" si="495"/>
        <v>0</v>
      </c>
      <c r="G3916" s="194">
        <f t="shared" si="496"/>
        <v>4.8822277989128944</v>
      </c>
      <c r="H3916" s="194">
        <f t="shared" si="497"/>
        <v>27.599999999999998</v>
      </c>
      <c r="I3916" s="194">
        <f t="shared" si="498"/>
        <v>27.599999999999994</v>
      </c>
    </row>
    <row r="3917" spans="1:9" x14ac:dyDescent="0.3">
      <c r="A3917">
        <v>3905</v>
      </c>
      <c r="B3917">
        <v>0.36385336392625089</v>
      </c>
      <c r="C3917" s="194">
        <f t="shared" si="492"/>
        <v>19.910933750211932</v>
      </c>
      <c r="D3917" s="213">
        <f t="shared" si="493"/>
        <v>19.910933750211932</v>
      </c>
      <c r="E3917" s="194">
        <f t="shared" si="494"/>
        <v>0</v>
      </c>
      <c r="F3917" s="194">
        <f t="shared" si="495"/>
        <v>4.0890662497880683</v>
      </c>
      <c r="G3917" s="194">
        <f t="shared" si="496"/>
        <v>2.862346374851648</v>
      </c>
      <c r="H3917" s="194">
        <f t="shared" si="497"/>
        <v>22.897573812743719</v>
      </c>
      <c r="I3917" s="194">
        <f t="shared" si="498"/>
        <v>20.035227437892072</v>
      </c>
    </row>
    <row r="3918" spans="1:9" x14ac:dyDescent="0.3">
      <c r="A3918">
        <v>3906</v>
      </c>
      <c r="B3918">
        <v>0.51399321814741517</v>
      </c>
      <c r="C3918" s="194">
        <f t="shared" ref="C3918:C3981" si="499">_xlfn.NORM.INV(B3918,$B$5,$B$6)</f>
        <v>22.210497950315723</v>
      </c>
      <c r="D3918" s="213">
        <f t="shared" ref="D3918:D3981" si="500">MIN(C3918,$D$6)</f>
        <v>22.210497950315723</v>
      </c>
      <c r="E3918" s="194">
        <f t="shared" ref="E3918:E3981" si="501">MAX(C3918-$D$6,0)</f>
        <v>0</v>
      </c>
      <c r="F3918" s="194">
        <f t="shared" ref="F3918:F3981" si="502">MAX($D$6-C3918,0)</f>
        <v>1.7895020496842768</v>
      </c>
      <c r="G3918" s="194">
        <f t="shared" ref="G3918:G3981" si="503">E3918*$D$2+F3918*$D$3</f>
        <v>1.2526514347789939</v>
      </c>
      <c r="H3918" s="194">
        <f t="shared" ref="H3918:H3981" si="504">$D$2*D3918</f>
        <v>25.542072642863079</v>
      </c>
      <c r="I3918" s="194">
        <f t="shared" ref="I3918:I3981" si="505">-$D$6*$B$2+D3918*$B$4+F3918*$B$3</f>
        <v>24.289421208084082</v>
      </c>
    </row>
    <row r="3919" spans="1:9" x14ac:dyDescent="0.3">
      <c r="A3919">
        <v>3907</v>
      </c>
      <c r="B3919">
        <v>0.17384384295606337</v>
      </c>
      <c r="C3919" s="194">
        <f t="shared" si="499"/>
        <v>16.365496789455641</v>
      </c>
      <c r="D3919" s="213">
        <f t="shared" si="500"/>
        <v>16.365496789455641</v>
      </c>
      <c r="E3919" s="194">
        <f t="shared" si="501"/>
        <v>0</v>
      </c>
      <c r="F3919" s="194">
        <f t="shared" si="502"/>
        <v>7.6345032105443593</v>
      </c>
      <c r="G3919" s="194">
        <f t="shared" si="503"/>
        <v>5.3441522473810519</v>
      </c>
      <c r="H3919" s="194">
        <f t="shared" si="504"/>
        <v>18.820321307873986</v>
      </c>
      <c r="I3919" s="194">
        <f t="shared" si="505"/>
        <v>13.476169060492932</v>
      </c>
    </row>
    <row r="3920" spans="1:9" x14ac:dyDescent="0.3">
      <c r="A3920">
        <v>3908</v>
      </c>
      <c r="B3920">
        <v>0.35702522189014141</v>
      </c>
      <c r="C3920" s="194">
        <f t="shared" si="499"/>
        <v>19.801469912775843</v>
      </c>
      <c r="D3920" s="213">
        <f t="shared" si="500"/>
        <v>19.801469912775843</v>
      </c>
      <c r="E3920" s="194">
        <f t="shared" si="501"/>
        <v>0</v>
      </c>
      <c r="F3920" s="194">
        <f t="shared" si="502"/>
        <v>4.1985300872241567</v>
      </c>
      <c r="G3920" s="194">
        <f t="shared" si="503"/>
        <v>2.9389710610569098</v>
      </c>
      <c r="H3920" s="194">
        <f t="shared" si="504"/>
        <v>22.771690399692218</v>
      </c>
      <c r="I3920" s="194">
        <f t="shared" si="505"/>
        <v>19.832719338635304</v>
      </c>
    </row>
    <row r="3921" spans="1:9" x14ac:dyDescent="0.3">
      <c r="A3921">
        <v>3909</v>
      </c>
      <c r="B3921">
        <v>0.44657757254809083</v>
      </c>
      <c r="C3921" s="194">
        <f t="shared" si="499"/>
        <v>21.194122540438393</v>
      </c>
      <c r="D3921" s="213">
        <f t="shared" si="500"/>
        <v>21.194122540438393</v>
      </c>
      <c r="E3921" s="194">
        <f t="shared" si="501"/>
        <v>0</v>
      </c>
      <c r="F3921" s="194">
        <f t="shared" si="502"/>
        <v>2.8058774595616072</v>
      </c>
      <c r="G3921" s="194">
        <f t="shared" si="503"/>
        <v>1.9641142216931251</v>
      </c>
      <c r="H3921" s="194">
        <f t="shared" si="504"/>
        <v>24.373240921504149</v>
      </c>
      <c r="I3921" s="194">
        <f t="shared" si="505"/>
        <v>22.409126699811026</v>
      </c>
    </row>
    <row r="3922" spans="1:9" x14ac:dyDescent="0.3">
      <c r="A3922">
        <v>3910</v>
      </c>
      <c r="B3922">
        <v>5.1765503262423684E-2</v>
      </c>
      <c r="C3922" s="194">
        <f t="shared" si="499"/>
        <v>12.232173192675427</v>
      </c>
      <c r="D3922" s="213">
        <f t="shared" si="500"/>
        <v>12.232173192675427</v>
      </c>
      <c r="E3922" s="194">
        <f t="shared" si="501"/>
        <v>0</v>
      </c>
      <c r="F3922" s="194">
        <f t="shared" si="502"/>
        <v>11.767826807324573</v>
      </c>
      <c r="G3922" s="194">
        <f t="shared" si="503"/>
        <v>8.2374787651272019</v>
      </c>
      <c r="H3922" s="194">
        <f t="shared" si="504"/>
        <v>14.06699917157674</v>
      </c>
      <c r="I3922" s="194">
        <f t="shared" si="505"/>
        <v>5.8295204064495385</v>
      </c>
    </row>
    <row r="3923" spans="1:9" x14ac:dyDescent="0.3">
      <c r="A3923">
        <v>3911</v>
      </c>
      <c r="B3923">
        <v>0.93271131363631743</v>
      </c>
      <c r="C3923" s="194">
        <f t="shared" si="499"/>
        <v>30.977756749872384</v>
      </c>
      <c r="D3923" s="213">
        <f t="shared" si="500"/>
        <v>24</v>
      </c>
      <c r="E3923" s="194">
        <f t="shared" si="501"/>
        <v>6.977756749872384</v>
      </c>
      <c r="F3923" s="194">
        <f t="shared" si="502"/>
        <v>0</v>
      </c>
      <c r="G3923" s="194">
        <f t="shared" si="503"/>
        <v>8.0244202623532406</v>
      </c>
      <c r="H3923" s="194">
        <f t="shared" si="504"/>
        <v>27.599999999999998</v>
      </c>
      <c r="I3923" s="194">
        <f t="shared" si="505"/>
        <v>27.599999999999994</v>
      </c>
    </row>
    <row r="3924" spans="1:9" x14ac:dyDescent="0.3">
      <c r="A3924">
        <v>3912</v>
      </c>
      <c r="B3924">
        <v>0.62893099284448195</v>
      </c>
      <c r="C3924" s="194">
        <f t="shared" si="499"/>
        <v>23.974140295948775</v>
      </c>
      <c r="D3924" s="213">
        <f t="shared" si="500"/>
        <v>23.974140295948775</v>
      </c>
      <c r="E3924" s="194">
        <f t="shared" si="501"/>
        <v>0</v>
      </c>
      <c r="F3924" s="194">
        <f t="shared" si="502"/>
        <v>2.5859704051224952E-2</v>
      </c>
      <c r="G3924" s="194">
        <f t="shared" si="503"/>
        <v>1.8101792835857469E-2</v>
      </c>
      <c r="H3924" s="194">
        <f t="shared" si="504"/>
        <v>27.570261340341091</v>
      </c>
      <c r="I3924" s="194">
        <f t="shared" si="505"/>
        <v>27.552159547505227</v>
      </c>
    </row>
    <row r="3925" spans="1:9" x14ac:dyDescent="0.3">
      <c r="A3925">
        <v>3913</v>
      </c>
      <c r="B3925">
        <v>9.452413861304565E-2</v>
      </c>
      <c r="C3925" s="194">
        <f t="shared" si="499"/>
        <v>14.119601420042494</v>
      </c>
      <c r="D3925" s="213">
        <f t="shared" si="500"/>
        <v>14.119601420042494</v>
      </c>
      <c r="E3925" s="194">
        <f t="shared" si="501"/>
        <v>0</v>
      </c>
      <c r="F3925" s="194">
        <f t="shared" si="502"/>
        <v>9.8803985799575056</v>
      </c>
      <c r="G3925" s="194">
        <f t="shared" si="503"/>
        <v>6.9162790059702548</v>
      </c>
      <c r="H3925" s="194">
        <f t="shared" si="504"/>
        <v>16.237541633048867</v>
      </c>
      <c r="I3925" s="194">
        <f t="shared" si="505"/>
        <v>9.3212626270786103</v>
      </c>
    </row>
    <row r="3926" spans="1:9" x14ac:dyDescent="0.3">
      <c r="A3926">
        <v>3914</v>
      </c>
      <c r="B3926">
        <v>0.44530365781430414</v>
      </c>
      <c r="C3926" s="194">
        <f t="shared" si="499"/>
        <v>21.174785339164881</v>
      </c>
      <c r="D3926" s="213">
        <f t="shared" si="500"/>
        <v>21.174785339164881</v>
      </c>
      <c r="E3926" s="194">
        <f t="shared" si="501"/>
        <v>0</v>
      </c>
      <c r="F3926" s="194">
        <f t="shared" si="502"/>
        <v>2.825214660835119</v>
      </c>
      <c r="G3926" s="194">
        <f t="shared" si="503"/>
        <v>1.9776502625845835</v>
      </c>
      <c r="H3926" s="194">
        <f t="shared" si="504"/>
        <v>24.351003140039612</v>
      </c>
      <c r="I3926" s="194">
        <f t="shared" si="505"/>
        <v>22.373352877455023</v>
      </c>
    </row>
    <row r="3927" spans="1:9" x14ac:dyDescent="0.3">
      <c r="A3927">
        <v>3915</v>
      </c>
      <c r="B3927">
        <v>0.28064575963882354</v>
      </c>
      <c r="C3927" s="194">
        <f t="shared" si="499"/>
        <v>18.514454602278846</v>
      </c>
      <c r="D3927" s="213">
        <f t="shared" si="500"/>
        <v>18.514454602278846</v>
      </c>
      <c r="E3927" s="194">
        <f t="shared" si="501"/>
        <v>0</v>
      </c>
      <c r="F3927" s="194">
        <f t="shared" si="502"/>
        <v>5.4855453977211539</v>
      </c>
      <c r="G3927" s="194">
        <f t="shared" si="503"/>
        <v>3.8398817784048083</v>
      </c>
      <c r="H3927" s="194">
        <f t="shared" si="504"/>
        <v>21.291622792620672</v>
      </c>
      <c r="I3927" s="194">
        <f t="shared" si="505"/>
        <v>17.451741014215859</v>
      </c>
    </row>
    <row r="3928" spans="1:9" x14ac:dyDescent="0.3">
      <c r="A3928">
        <v>3916</v>
      </c>
      <c r="B3928">
        <v>0.23723626765008365</v>
      </c>
      <c r="C3928" s="194">
        <f t="shared" si="499"/>
        <v>17.708674393480809</v>
      </c>
      <c r="D3928" s="213">
        <f t="shared" si="500"/>
        <v>17.708674393480809</v>
      </c>
      <c r="E3928" s="194">
        <f t="shared" si="501"/>
        <v>0</v>
      </c>
      <c r="F3928" s="194">
        <f t="shared" si="502"/>
        <v>6.2913256065191909</v>
      </c>
      <c r="G3928" s="194">
        <f t="shared" si="503"/>
        <v>4.4039279245634342</v>
      </c>
      <c r="H3928" s="194">
        <f t="shared" si="504"/>
        <v>20.36497555250293</v>
      </c>
      <c r="I3928" s="194">
        <f t="shared" si="505"/>
        <v>15.961047627939495</v>
      </c>
    </row>
    <row r="3929" spans="1:9" x14ac:dyDescent="0.3">
      <c r="A3929">
        <v>3917</v>
      </c>
      <c r="B3929">
        <v>0.74518831665461882</v>
      </c>
      <c r="C3929" s="194">
        <f t="shared" si="499"/>
        <v>25.956545570187146</v>
      </c>
      <c r="D3929" s="213">
        <f t="shared" si="500"/>
        <v>24</v>
      </c>
      <c r="E3929" s="194">
        <f t="shared" si="501"/>
        <v>1.9565455701871457</v>
      </c>
      <c r="F3929" s="194">
        <f t="shared" si="502"/>
        <v>0</v>
      </c>
      <c r="G3929" s="194">
        <f t="shared" si="503"/>
        <v>2.2500274057152172</v>
      </c>
      <c r="H3929" s="194">
        <f t="shared" si="504"/>
        <v>27.599999999999998</v>
      </c>
      <c r="I3929" s="194">
        <f t="shared" si="505"/>
        <v>27.599999999999994</v>
      </c>
    </row>
    <row r="3930" spans="1:9" x14ac:dyDescent="0.3">
      <c r="A3930">
        <v>3918</v>
      </c>
      <c r="B3930">
        <v>0.55454790962080613</v>
      </c>
      <c r="C3930" s="194">
        <f t="shared" si="499"/>
        <v>22.822961113180636</v>
      </c>
      <c r="D3930" s="213">
        <f t="shared" si="500"/>
        <v>22.822961113180636</v>
      </c>
      <c r="E3930" s="194">
        <f t="shared" si="501"/>
        <v>0</v>
      </c>
      <c r="F3930" s="194">
        <f t="shared" si="502"/>
        <v>1.1770388868193642</v>
      </c>
      <c r="G3930" s="194">
        <f t="shared" si="503"/>
        <v>0.82392722077355507</v>
      </c>
      <c r="H3930" s="194">
        <f t="shared" si="504"/>
        <v>26.246405280157727</v>
      </c>
      <c r="I3930" s="194">
        <f t="shared" si="505"/>
        <v>25.422478059384176</v>
      </c>
    </row>
    <row r="3931" spans="1:9" x14ac:dyDescent="0.3">
      <c r="A3931">
        <v>3919</v>
      </c>
      <c r="B3931">
        <v>0.15653136136297374</v>
      </c>
      <c r="C3931" s="194">
        <f t="shared" si="499"/>
        <v>15.94710195495465</v>
      </c>
      <c r="D3931" s="213">
        <f t="shared" si="500"/>
        <v>15.94710195495465</v>
      </c>
      <c r="E3931" s="194">
        <f t="shared" si="501"/>
        <v>0</v>
      </c>
      <c r="F3931" s="194">
        <f t="shared" si="502"/>
        <v>8.0528980450453496</v>
      </c>
      <c r="G3931" s="194">
        <f t="shared" si="503"/>
        <v>5.637028631531745</v>
      </c>
      <c r="H3931" s="194">
        <f t="shared" si="504"/>
        <v>18.339167248197846</v>
      </c>
      <c r="I3931" s="194">
        <f t="shared" si="505"/>
        <v>12.702138616666099</v>
      </c>
    </row>
    <row r="3932" spans="1:9" x14ac:dyDescent="0.3">
      <c r="A3932">
        <v>3920</v>
      </c>
      <c r="B3932">
        <v>0.52997160432341794</v>
      </c>
      <c r="C3932" s="194">
        <f t="shared" si="499"/>
        <v>22.451190897821281</v>
      </c>
      <c r="D3932" s="213">
        <f t="shared" si="500"/>
        <v>22.451190897821281</v>
      </c>
      <c r="E3932" s="194">
        <f t="shared" si="501"/>
        <v>0</v>
      </c>
      <c r="F3932" s="194">
        <f t="shared" si="502"/>
        <v>1.5488091021787191</v>
      </c>
      <c r="G3932" s="194">
        <f t="shared" si="503"/>
        <v>1.0841663715251035</v>
      </c>
      <c r="H3932" s="194">
        <f t="shared" si="504"/>
        <v>25.818869532494471</v>
      </c>
      <c r="I3932" s="194">
        <f t="shared" si="505"/>
        <v>24.734703160969364</v>
      </c>
    </row>
    <row r="3933" spans="1:9" x14ac:dyDescent="0.3">
      <c r="A3933">
        <v>3921</v>
      </c>
      <c r="B3933">
        <v>0.76702859661413558</v>
      </c>
      <c r="C3933" s="194">
        <f t="shared" si="499"/>
        <v>26.374577319165052</v>
      </c>
      <c r="D3933" s="213">
        <f t="shared" si="500"/>
        <v>24</v>
      </c>
      <c r="E3933" s="194">
        <f t="shared" si="501"/>
        <v>2.3745773191650521</v>
      </c>
      <c r="F3933" s="194">
        <f t="shared" si="502"/>
        <v>0</v>
      </c>
      <c r="G3933" s="194">
        <f t="shared" si="503"/>
        <v>2.7307639170398099</v>
      </c>
      <c r="H3933" s="194">
        <f t="shared" si="504"/>
        <v>27.599999999999998</v>
      </c>
      <c r="I3933" s="194">
        <f t="shared" si="505"/>
        <v>27.599999999999994</v>
      </c>
    </row>
    <row r="3934" spans="1:9" x14ac:dyDescent="0.3">
      <c r="A3934">
        <v>3922</v>
      </c>
      <c r="B3934">
        <v>0.30432265803150671</v>
      </c>
      <c r="C3934" s="194">
        <f t="shared" si="499"/>
        <v>18.927951189243473</v>
      </c>
      <c r="D3934" s="213">
        <f t="shared" si="500"/>
        <v>18.927951189243473</v>
      </c>
      <c r="E3934" s="194">
        <f t="shared" si="501"/>
        <v>0</v>
      </c>
      <c r="F3934" s="194">
        <f t="shared" si="502"/>
        <v>5.0720488107565274</v>
      </c>
      <c r="G3934" s="194">
        <f t="shared" si="503"/>
        <v>3.5504341675295694</v>
      </c>
      <c r="H3934" s="194">
        <f t="shared" si="504"/>
        <v>21.767143867629994</v>
      </c>
      <c r="I3934" s="194">
        <f t="shared" si="505"/>
        <v>18.216709700100417</v>
      </c>
    </row>
    <row r="3935" spans="1:9" x14ac:dyDescent="0.3">
      <c r="A3935">
        <v>3923</v>
      </c>
      <c r="B3935">
        <v>0.91888730368348781</v>
      </c>
      <c r="C3935" s="194">
        <f t="shared" si="499"/>
        <v>30.385756276892401</v>
      </c>
      <c r="D3935" s="213">
        <f t="shared" si="500"/>
        <v>24</v>
      </c>
      <c r="E3935" s="194">
        <f t="shared" si="501"/>
        <v>6.3857562768924012</v>
      </c>
      <c r="F3935" s="194">
        <f t="shared" si="502"/>
        <v>0</v>
      </c>
      <c r="G3935" s="194">
        <f t="shared" si="503"/>
        <v>7.343619718426261</v>
      </c>
      <c r="H3935" s="194">
        <f t="shared" si="504"/>
        <v>27.599999999999998</v>
      </c>
      <c r="I3935" s="194">
        <f t="shared" si="505"/>
        <v>27.599999999999994</v>
      </c>
    </row>
    <row r="3936" spans="1:9" x14ac:dyDescent="0.3">
      <c r="A3936">
        <v>3924</v>
      </c>
      <c r="B3936">
        <v>0.37717925566393729</v>
      </c>
      <c r="C3936" s="194">
        <f t="shared" si="499"/>
        <v>20.122614797304564</v>
      </c>
      <c r="D3936" s="213">
        <f t="shared" si="500"/>
        <v>20.122614797304564</v>
      </c>
      <c r="E3936" s="194">
        <f t="shared" si="501"/>
        <v>0</v>
      </c>
      <c r="F3936" s="194">
        <f t="shared" si="502"/>
        <v>3.8773852026954359</v>
      </c>
      <c r="G3936" s="194">
        <f t="shared" si="503"/>
        <v>2.7141696418868055</v>
      </c>
      <c r="H3936" s="194">
        <f t="shared" si="504"/>
        <v>23.141007016900247</v>
      </c>
      <c r="I3936" s="194">
        <f t="shared" si="505"/>
        <v>20.426837375013442</v>
      </c>
    </row>
    <row r="3937" spans="1:9" x14ac:dyDescent="0.3">
      <c r="A3937">
        <v>3925</v>
      </c>
      <c r="B3937">
        <v>0.89648922945575049</v>
      </c>
      <c r="C3937" s="194">
        <f t="shared" si="499"/>
        <v>29.570787015751616</v>
      </c>
      <c r="D3937" s="213">
        <f t="shared" si="500"/>
        <v>24</v>
      </c>
      <c r="E3937" s="194">
        <f t="shared" si="501"/>
        <v>5.5707870157516162</v>
      </c>
      <c r="F3937" s="194">
        <f t="shared" si="502"/>
        <v>0</v>
      </c>
      <c r="G3937" s="194">
        <f t="shared" si="503"/>
        <v>6.4064050681143581</v>
      </c>
      <c r="H3937" s="194">
        <f t="shared" si="504"/>
        <v>27.599999999999998</v>
      </c>
      <c r="I3937" s="194">
        <f t="shared" si="505"/>
        <v>27.599999999999994</v>
      </c>
    </row>
    <row r="3938" spans="1:9" x14ac:dyDescent="0.3">
      <c r="A3938">
        <v>3926</v>
      </c>
      <c r="B3938">
        <v>0.19979672724408182</v>
      </c>
      <c r="C3938" s="194">
        <f t="shared" si="499"/>
        <v>16.945914829335802</v>
      </c>
      <c r="D3938" s="213">
        <f t="shared" si="500"/>
        <v>16.945914829335802</v>
      </c>
      <c r="E3938" s="194">
        <f t="shared" si="501"/>
        <v>0</v>
      </c>
      <c r="F3938" s="194">
        <f t="shared" si="502"/>
        <v>7.054085170664198</v>
      </c>
      <c r="G3938" s="194">
        <f t="shared" si="503"/>
        <v>4.9378596194649393</v>
      </c>
      <c r="H3938" s="194">
        <f t="shared" si="504"/>
        <v>19.487802053736171</v>
      </c>
      <c r="I3938" s="194">
        <f t="shared" si="505"/>
        <v>14.549942434271234</v>
      </c>
    </row>
    <row r="3939" spans="1:9" x14ac:dyDescent="0.3">
      <c r="A3939">
        <v>3927</v>
      </c>
      <c r="B3939">
        <v>0.28028215904081877</v>
      </c>
      <c r="C3939" s="194">
        <f t="shared" si="499"/>
        <v>18.507978952989909</v>
      </c>
      <c r="D3939" s="213">
        <f t="shared" si="500"/>
        <v>18.507978952989909</v>
      </c>
      <c r="E3939" s="194">
        <f t="shared" si="501"/>
        <v>0</v>
      </c>
      <c r="F3939" s="194">
        <f t="shared" si="502"/>
        <v>5.4920210470100912</v>
      </c>
      <c r="G3939" s="194">
        <f t="shared" si="503"/>
        <v>3.8444147329070644</v>
      </c>
      <c r="H3939" s="194">
        <f t="shared" si="504"/>
        <v>21.284175795938392</v>
      </c>
      <c r="I3939" s="194">
        <f t="shared" si="505"/>
        <v>17.439761063031327</v>
      </c>
    </row>
    <row r="3940" spans="1:9" x14ac:dyDescent="0.3">
      <c r="A3940">
        <v>3928</v>
      </c>
      <c r="B3940">
        <v>0.80319726452922491</v>
      </c>
      <c r="C3940" s="194">
        <f t="shared" si="499"/>
        <v>27.118582476160022</v>
      </c>
      <c r="D3940" s="213">
        <f t="shared" si="500"/>
        <v>24</v>
      </c>
      <c r="E3940" s="194">
        <f t="shared" si="501"/>
        <v>3.1185824761600216</v>
      </c>
      <c r="F3940" s="194">
        <f t="shared" si="502"/>
        <v>0</v>
      </c>
      <c r="G3940" s="194">
        <f t="shared" si="503"/>
        <v>3.5863698475840247</v>
      </c>
      <c r="H3940" s="194">
        <f t="shared" si="504"/>
        <v>27.599999999999998</v>
      </c>
      <c r="I3940" s="194">
        <f t="shared" si="505"/>
        <v>27.599999999999994</v>
      </c>
    </row>
    <row r="3941" spans="1:9" x14ac:dyDescent="0.3">
      <c r="A3941">
        <v>3929</v>
      </c>
      <c r="B3941">
        <v>0.73992225073890594</v>
      </c>
      <c r="C3941" s="194">
        <f t="shared" si="499"/>
        <v>25.858634363220361</v>
      </c>
      <c r="D3941" s="213">
        <f t="shared" si="500"/>
        <v>24</v>
      </c>
      <c r="E3941" s="194">
        <f t="shared" si="501"/>
        <v>1.8586343632203608</v>
      </c>
      <c r="F3941" s="194">
        <f t="shared" si="502"/>
        <v>0</v>
      </c>
      <c r="G3941" s="194">
        <f t="shared" si="503"/>
        <v>2.1374295177034148</v>
      </c>
      <c r="H3941" s="194">
        <f t="shared" si="504"/>
        <v>27.599999999999998</v>
      </c>
      <c r="I3941" s="194">
        <f t="shared" si="505"/>
        <v>27.599999999999994</v>
      </c>
    </row>
    <row r="3942" spans="1:9" x14ac:dyDescent="0.3">
      <c r="A3942">
        <v>3930</v>
      </c>
      <c r="B3942">
        <v>0.71524586528769274</v>
      </c>
      <c r="C3942" s="194">
        <f t="shared" si="499"/>
        <v>25.412655066881726</v>
      </c>
      <c r="D3942" s="213">
        <f t="shared" si="500"/>
        <v>24</v>
      </c>
      <c r="E3942" s="194">
        <f t="shared" si="501"/>
        <v>1.4126550668817259</v>
      </c>
      <c r="F3942" s="194">
        <f t="shared" si="502"/>
        <v>0</v>
      </c>
      <c r="G3942" s="194">
        <f t="shared" si="503"/>
        <v>1.6245533269139847</v>
      </c>
      <c r="H3942" s="194">
        <f t="shared" si="504"/>
        <v>27.599999999999998</v>
      </c>
      <c r="I3942" s="194">
        <f t="shared" si="505"/>
        <v>27.599999999999994</v>
      </c>
    </row>
    <row r="3943" spans="1:9" x14ac:dyDescent="0.3">
      <c r="A3943">
        <v>3931</v>
      </c>
      <c r="B3943">
        <v>0.91288409230808798</v>
      </c>
      <c r="C3943" s="194">
        <f t="shared" si="499"/>
        <v>30.152386561139824</v>
      </c>
      <c r="D3943" s="213">
        <f t="shared" si="500"/>
        <v>24</v>
      </c>
      <c r="E3943" s="194">
        <f t="shared" si="501"/>
        <v>6.1523865611398243</v>
      </c>
      <c r="F3943" s="194">
        <f t="shared" si="502"/>
        <v>0</v>
      </c>
      <c r="G3943" s="194">
        <f t="shared" si="503"/>
        <v>7.0752445453107971</v>
      </c>
      <c r="H3943" s="194">
        <f t="shared" si="504"/>
        <v>27.599999999999998</v>
      </c>
      <c r="I3943" s="194">
        <f t="shared" si="505"/>
        <v>27.599999999999994</v>
      </c>
    </row>
    <row r="3944" spans="1:9" x14ac:dyDescent="0.3">
      <c r="A3944">
        <v>3932</v>
      </c>
      <c r="B3944">
        <v>0.86696117488837821</v>
      </c>
      <c r="C3944" s="194">
        <f t="shared" si="499"/>
        <v>28.672844332470653</v>
      </c>
      <c r="D3944" s="213">
        <f t="shared" si="500"/>
        <v>24</v>
      </c>
      <c r="E3944" s="194">
        <f t="shared" si="501"/>
        <v>4.6728443324706532</v>
      </c>
      <c r="F3944" s="194">
        <f t="shared" si="502"/>
        <v>0</v>
      </c>
      <c r="G3944" s="194">
        <f t="shared" si="503"/>
        <v>5.3737709823412505</v>
      </c>
      <c r="H3944" s="194">
        <f t="shared" si="504"/>
        <v>27.599999999999998</v>
      </c>
      <c r="I3944" s="194">
        <f t="shared" si="505"/>
        <v>27.599999999999994</v>
      </c>
    </row>
    <row r="3945" spans="1:9" x14ac:dyDescent="0.3">
      <c r="A3945">
        <v>3933</v>
      </c>
      <c r="B3945">
        <v>0.77730582787238822</v>
      </c>
      <c r="C3945" s="194">
        <f t="shared" si="499"/>
        <v>26.578755106863781</v>
      </c>
      <c r="D3945" s="213">
        <f t="shared" si="500"/>
        <v>24</v>
      </c>
      <c r="E3945" s="194">
        <f t="shared" si="501"/>
        <v>2.5787551068637811</v>
      </c>
      <c r="F3945" s="194">
        <f t="shared" si="502"/>
        <v>0</v>
      </c>
      <c r="G3945" s="194">
        <f t="shared" si="503"/>
        <v>2.965568372893348</v>
      </c>
      <c r="H3945" s="194">
        <f t="shared" si="504"/>
        <v>27.599999999999998</v>
      </c>
      <c r="I3945" s="194">
        <f t="shared" si="505"/>
        <v>27.599999999999994</v>
      </c>
    </row>
    <row r="3946" spans="1:9" x14ac:dyDescent="0.3">
      <c r="A3946">
        <v>3934</v>
      </c>
      <c r="B3946">
        <v>0.10674986006744958</v>
      </c>
      <c r="C3946" s="194">
        <f t="shared" si="499"/>
        <v>14.536002562849866</v>
      </c>
      <c r="D3946" s="213">
        <f t="shared" si="500"/>
        <v>14.536002562849866</v>
      </c>
      <c r="E3946" s="194">
        <f t="shared" si="501"/>
        <v>0</v>
      </c>
      <c r="F3946" s="194">
        <f t="shared" si="502"/>
        <v>9.4639974371501339</v>
      </c>
      <c r="G3946" s="194">
        <f t="shared" si="503"/>
        <v>6.6247982060050941</v>
      </c>
      <c r="H3946" s="194">
        <f t="shared" si="504"/>
        <v>16.716402947277345</v>
      </c>
      <c r="I3946" s="194">
        <f t="shared" si="505"/>
        <v>10.091604741272249</v>
      </c>
    </row>
    <row r="3947" spans="1:9" x14ac:dyDescent="0.3">
      <c r="A3947">
        <v>3935</v>
      </c>
      <c r="B3947">
        <v>0.5444142050036237</v>
      </c>
      <c r="C3947" s="194">
        <f t="shared" si="499"/>
        <v>22.669365291899933</v>
      </c>
      <c r="D3947" s="213">
        <f t="shared" si="500"/>
        <v>22.669365291899933</v>
      </c>
      <c r="E3947" s="194">
        <f t="shared" si="501"/>
        <v>0</v>
      </c>
      <c r="F3947" s="194">
        <f t="shared" si="502"/>
        <v>1.3306347081000673</v>
      </c>
      <c r="G3947" s="194">
        <f t="shared" si="503"/>
        <v>0.93144429567004727</v>
      </c>
      <c r="H3947" s="194">
        <f t="shared" si="504"/>
        <v>26.069770085684919</v>
      </c>
      <c r="I3947" s="194">
        <f t="shared" si="505"/>
        <v>25.138325790014875</v>
      </c>
    </row>
    <row r="3948" spans="1:9" x14ac:dyDescent="0.3">
      <c r="A3948">
        <v>3936</v>
      </c>
      <c r="B3948">
        <v>0.15826323165411704</v>
      </c>
      <c r="C3948" s="194">
        <f t="shared" si="499"/>
        <v>15.990271376284383</v>
      </c>
      <c r="D3948" s="213">
        <f t="shared" si="500"/>
        <v>15.990271376284383</v>
      </c>
      <c r="E3948" s="194">
        <f t="shared" si="501"/>
        <v>0</v>
      </c>
      <c r="F3948" s="194">
        <f t="shared" si="502"/>
        <v>8.0097286237156169</v>
      </c>
      <c r="G3948" s="194">
        <f t="shared" si="503"/>
        <v>5.6068100366009324</v>
      </c>
      <c r="H3948" s="194">
        <f t="shared" si="504"/>
        <v>18.388812082727039</v>
      </c>
      <c r="I3948" s="194">
        <f t="shared" si="505"/>
        <v>12.782002046126106</v>
      </c>
    </row>
    <row r="3949" spans="1:9" x14ac:dyDescent="0.3">
      <c r="A3949">
        <v>3937</v>
      </c>
      <c r="B3949">
        <v>0.20973090308109976</v>
      </c>
      <c r="C3949" s="194">
        <f t="shared" si="499"/>
        <v>17.155868136452991</v>
      </c>
      <c r="D3949" s="213">
        <f t="shared" si="500"/>
        <v>17.155868136452991</v>
      </c>
      <c r="E3949" s="194">
        <f t="shared" si="501"/>
        <v>0</v>
      </c>
      <c r="F3949" s="194">
        <f t="shared" si="502"/>
        <v>6.844131863547009</v>
      </c>
      <c r="G3949" s="194">
        <f t="shared" si="503"/>
        <v>4.7908923044829068</v>
      </c>
      <c r="H3949" s="194">
        <f t="shared" si="504"/>
        <v>19.729248356920937</v>
      </c>
      <c r="I3949" s="194">
        <f t="shared" si="505"/>
        <v>14.93835605243803</v>
      </c>
    </row>
    <row r="3950" spans="1:9" x14ac:dyDescent="0.3">
      <c r="A3950">
        <v>3938</v>
      </c>
      <c r="B3950">
        <v>0.13172730928061283</v>
      </c>
      <c r="C3950" s="194">
        <f t="shared" si="499"/>
        <v>15.29042107472088</v>
      </c>
      <c r="D3950" s="213">
        <f t="shared" si="500"/>
        <v>15.29042107472088</v>
      </c>
      <c r="E3950" s="194">
        <f t="shared" si="501"/>
        <v>0</v>
      </c>
      <c r="F3950" s="194">
        <f t="shared" si="502"/>
        <v>8.7095789252791196</v>
      </c>
      <c r="G3950" s="194">
        <f t="shared" si="503"/>
        <v>6.0967052476953842</v>
      </c>
      <c r="H3950" s="194">
        <f t="shared" si="504"/>
        <v>17.583984235929012</v>
      </c>
      <c r="I3950" s="194">
        <f t="shared" si="505"/>
        <v>11.487278988233626</v>
      </c>
    </row>
    <row r="3951" spans="1:9" x14ac:dyDescent="0.3">
      <c r="A3951">
        <v>3939</v>
      </c>
      <c r="B3951">
        <v>0.99316930571486151</v>
      </c>
      <c r="C3951" s="194">
        <f t="shared" si="499"/>
        <v>36.796274473814961</v>
      </c>
      <c r="D3951" s="213">
        <f t="shared" si="500"/>
        <v>24</v>
      </c>
      <c r="E3951" s="194">
        <f t="shared" si="501"/>
        <v>12.796274473814961</v>
      </c>
      <c r="F3951" s="194">
        <f t="shared" si="502"/>
        <v>0</v>
      </c>
      <c r="G3951" s="194">
        <f t="shared" si="503"/>
        <v>14.715715644887204</v>
      </c>
      <c r="H3951" s="194">
        <f t="shared" si="504"/>
        <v>27.599999999999998</v>
      </c>
      <c r="I3951" s="194">
        <f t="shared" si="505"/>
        <v>27.599999999999994</v>
      </c>
    </row>
    <row r="3952" spans="1:9" x14ac:dyDescent="0.3">
      <c r="A3952">
        <v>3940</v>
      </c>
      <c r="B3952">
        <v>0.74004304981717628</v>
      </c>
      <c r="C3952" s="194">
        <f t="shared" si="499"/>
        <v>25.860868787574461</v>
      </c>
      <c r="D3952" s="213">
        <f t="shared" si="500"/>
        <v>24</v>
      </c>
      <c r="E3952" s="194">
        <f t="shared" si="501"/>
        <v>1.8608687875744607</v>
      </c>
      <c r="F3952" s="194">
        <f t="shared" si="502"/>
        <v>0</v>
      </c>
      <c r="G3952" s="194">
        <f t="shared" si="503"/>
        <v>2.1399991057106296</v>
      </c>
      <c r="H3952" s="194">
        <f t="shared" si="504"/>
        <v>27.599999999999998</v>
      </c>
      <c r="I3952" s="194">
        <f t="shared" si="505"/>
        <v>27.599999999999994</v>
      </c>
    </row>
    <row r="3953" spans="1:9" x14ac:dyDescent="0.3">
      <c r="A3953">
        <v>3941</v>
      </c>
      <c r="B3953">
        <v>2.7355043545216895E-2</v>
      </c>
      <c r="C3953" s="194">
        <f t="shared" si="499"/>
        <v>10.472970865630566</v>
      </c>
      <c r="D3953" s="213">
        <f t="shared" si="500"/>
        <v>10.472970865630566</v>
      </c>
      <c r="E3953" s="194">
        <f t="shared" si="501"/>
        <v>0</v>
      </c>
      <c r="F3953" s="194">
        <f t="shared" si="502"/>
        <v>13.527029134369434</v>
      </c>
      <c r="G3953" s="194">
        <f t="shared" si="503"/>
        <v>9.4689203940586051</v>
      </c>
      <c r="H3953" s="194">
        <f t="shared" si="504"/>
        <v>12.04391649547515</v>
      </c>
      <c r="I3953" s="194">
        <f t="shared" si="505"/>
        <v>2.5749961014165459</v>
      </c>
    </row>
    <row r="3954" spans="1:9" x14ac:dyDescent="0.3">
      <c r="A3954">
        <v>3942</v>
      </c>
      <c r="B3954">
        <v>0.49863713368777063</v>
      </c>
      <c r="C3954" s="194">
        <f t="shared" si="499"/>
        <v>21.979502764734711</v>
      </c>
      <c r="D3954" s="213">
        <f t="shared" si="500"/>
        <v>21.979502764734711</v>
      </c>
      <c r="E3954" s="194">
        <f t="shared" si="501"/>
        <v>0</v>
      </c>
      <c r="F3954" s="194">
        <f t="shared" si="502"/>
        <v>2.0204972352652888</v>
      </c>
      <c r="G3954" s="194">
        <f t="shared" si="503"/>
        <v>1.4143480646857023</v>
      </c>
      <c r="H3954" s="194">
        <f t="shared" si="504"/>
        <v>25.276428179444917</v>
      </c>
      <c r="I3954" s="194">
        <f t="shared" si="505"/>
        <v>23.862080114759209</v>
      </c>
    </row>
    <row r="3955" spans="1:9" x14ac:dyDescent="0.3">
      <c r="A3955">
        <v>3943</v>
      </c>
      <c r="B3955">
        <v>0.47716106373715794</v>
      </c>
      <c r="C3955" s="194">
        <f t="shared" si="499"/>
        <v>21.656319816173056</v>
      </c>
      <c r="D3955" s="213">
        <f t="shared" si="500"/>
        <v>21.656319816173056</v>
      </c>
      <c r="E3955" s="194">
        <f t="shared" si="501"/>
        <v>0</v>
      </c>
      <c r="F3955" s="194">
        <f t="shared" si="502"/>
        <v>2.3436801838269439</v>
      </c>
      <c r="G3955" s="194">
        <f t="shared" si="503"/>
        <v>1.6405761286788609</v>
      </c>
      <c r="H3955" s="194">
        <f t="shared" si="504"/>
        <v>24.904767788599013</v>
      </c>
      <c r="I3955" s="194">
        <f t="shared" si="505"/>
        <v>23.264191659920151</v>
      </c>
    </row>
    <row r="3956" spans="1:9" x14ac:dyDescent="0.3">
      <c r="A3956">
        <v>3944</v>
      </c>
      <c r="B3956">
        <v>0.62564252267608078</v>
      </c>
      <c r="C3956" s="194">
        <f t="shared" si="499"/>
        <v>23.922005559794886</v>
      </c>
      <c r="D3956" s="213">
        <f t="shared" si="500"/>
        <v>23.922005559794886</v>
      </c>
      <c r="E3956" s="194">
        <f t="shared" si="501"/>
        <v>0</v>
      </c>
      <c r="F3956" s="194">
        <f t="shared" si="502"/>
        <v>7.7994440205113591E-2</v>
      </c>
      <c r="G3956" s="194">
        <f t="shared" si="503"/>
        <v>5.4596108143579521E-2</v>
      </c>
      <c r="H3956" s="194">
        <f t="shared" si="504"/>
        <v>27.510306393764118</v>
      </c>
      <c r="I3956" s="194">
        <f t="shared" si="505"/>
        <v>27.45571028562054</v>
      </c>
    </row>
    <row r="3957" spans="1:9" x14ac:dyDescent="0.3">
      <c r="A3957">
        <v>3945</v>
      </c>
      <c r="B3957">
        <v>0.57172740112216047</v>
      </c>
      <c r="C3957" s="194">
        <f t="shared" si="499"/>
        <v>23.084642273223281</v>
      </c>
      <c r="D3957" s="213">
        <f t="shared" si="500"/>
        <v>23.084642273223281</v>
      </c>
      <c r="E3957" s="194">
        <f t="shared" si="501"/>
        <v>0</v>
      </c>
      <c r="F3957" s="194">
        <f t="shared" si="502"/>
        <v>0.91535772677671901</v>
      </c>
      <c r="G3957" s="194">
        <f t="shared" si="503"/>
        <v>0.64075040874370337</v>
      </c>
      <c r="H3957" s="194">
        <f t="shared" si="504"/>
        <v>26.547338614206772</v>
      </c>
      <c r="I3957" s="194">
        <f t="shared" si="505"/>
        <v>25.906588205463066</v>
      </c>
    </row>
    <row r="3958" spans="1:9" x14ac:dyDescent="0.3">
      <c r="A3958">
        <v>3946</v>
      </c>
      <c r="B3958">
        <v>0.13723676192836332</v>
      </c>
      <c r="C3958" s="194">
        <f t="shared" si="499"/>
        <v>15.443089362709387</v>
      </c>
      <c r="D3958" s="213">
        <f t="shared" si="500"/>
        <v>15.443089362709387</v>
      </c>
      <c r="E3958" s="194">
        <f t="shared" si="501"/>
        <v>0</v>
      </c>
      <c r="F3958" s="194">
        <f t="shared" si="502"/>
        <v>8.5569106372906134</v>
      </c>
      <c r="G3958" s="194">
        <f t="shared" si="503"/>
        <v>5.9898374461034303</v>
      </c>
      <c r="H3958" s="194">
        <f t="shared" si="504"/>
        <v>17.759552767115792</v>
      </c>
      <c r="I3958" s="194">
        <f t="shared" si="505"/>
        <v>11.769715321012363</v>
      </c>
    </row>
    <row r="3959" spans="1:9" x14ac:dyDescent="0.3">
      <c r="A3959">
        <v>3947</v>
      </c>
      <c r="B3959">
        <v>0.18062437404898268</v>
      </c>
      <c r="C3959" s="194">
        <f t="shared" si="499"/>
        <v>16.522070805475671</v>
      </c>
      <c r="D3959" s="213">
        <f t="shared" si="500"/>
        <v>16.522070805475671</v>
      </c>
      <c r="E3959" s="194">
        <f t="shared" si="501"/>
        <v>0</v>
      </c>
      <c r="F3959" s="194">
        <f t="shared" si="502"/>
        <v>7.4779291945243287</v>
      </c>
      <c r="G3959" s="194">
        <f t="shared" si="503"/>
        <v>5.234550436167031</v>
      </c>
      <c r="H3959" s="194">
        <f t="shared" si="504"/>
        <v>19.000381426297022</v>
      </c>
      <c r="I3959" s="194">
        <f t="shared" si="505"/>
        <v>13.765830990129988</v>
      </c>
    </row>
    <row r="3960" spans="1:9" x14ac:dyDescent="0.3">
      <c r="A3960">
        <v>3948</v>
      </c>
      <c r="B3960">
        <v>0.47443864824844695</v>
      </c>
      <c r="C3960" s="194">
        <f t="shared" si="499"/>
        <v>21.615299739475869</v>
      </c>
      <c r="D3960" s="213">
        <f t="shared" si="500"/>
        <v>21.615299739475869</v>
      </c>
      <c r="E3960" s="194">
        <f t="shared" si="501"/>
        <v>0</v>
      </c>
      <c r="F3960" s="194">
        <f t="shared" si="502"/>
        <v>2.3847002605241308</v>
      </c>
      <c r="G3960" s="194">
        <f t="shared" si="503"/>
        <v>1.6692901823668918</v>
      </c>
      <c r="H3960" s="194">
        <f t="shared" si="504"/>
        <v>24.857594700397247</v>
      </c>
      <c r="I3960" s="194">
        <f t="shared" si="505"/>
        <v>23.18830451803035</v>
      </c>
    </row>
    <row r="3961" spans="1:9" x14ac:dyDescent="0.3">
      <c r="A3961">
        <v>3949</v>
      </c>
      <c r="B3961">
        <v>0.2667336257049725</v>
      </c>
      <c r="C3961" s="194">
        <f t="shared" si="499"/>
        <v>18.263668259293862</v>
      </c>
      <c r="D3961" s="213">
        <f t="shared" si="500"/>
        <v>18.263668259293862</v>
      </c>
      <c r="E3961" s="194">
        <f t="shared" si="501"/>
        <v>0</v>
      </c>
      <c r="F3961" s="194">
        <f t="shared" si="502"/>
        <v>5.736331740706138</v>
      </c>
      <c r="G3961" s="194">
        <f t="shared" si="503"/>
        <v>4.015432218494297</v>
      </c>
      <c r="H3961" s="194">
        <f t="shared" si="504"/>
        <v>21.003218498187941</v>
      </c>
      <c r="I3961" s="194">
        <f t="shared" si="505"/>
        <v>16.987786279693644</v>
      </c>
    </row>
    <row r="3962" spans="1:9" x14ac:dyDescent="0.3">
      <c r="A3962">
        <v>3950</v>
      </c>
      <c r="B3962">
        <v>0.18952500105744885</v>
      </c>
      <c r="C3962" s="194">
        <f t="shared" si="499"/>
        <v>16.722111720895629</v>
      </c>
      <c r="D3962" s="213">
        <f t="shared" si="500"/>
        <v>16.722111720895629</v>
      </c>
      <c r="E3962" s="194">
        <f t="shared" si="501"/>
        <v>0</v>
      </c>
      <c r="F3962" s="194">
        <f t="shared" si="502"/>
        <v>7.2778882791043706</v>
      </c>
      <c r="G3962" s="194">
        <f t="shared" si="503"/>
        <v>5.0945217953730602</v>
      </c>
      <c r="H3962" s="194">
        <f t="shared" si="504"/>
        <v>19.230428479029971</v>
      </c>
      <c r="I3962" s="194">
        <f t="shared" si="505"/>
        <v>14.135906683656913</v>
      </c>
    </row>
    <row r="3963" spans="1:9" x14ac:dyDescent="0.3">
      <c r="A3963">
        <v>3951</v>
      </c>
      <c r="B3963">
        <v>0.37715953769182586</v>
      </c>
      <c r="C3963" s="194">
        <f t="shared" si="499"/>
        <v>20.122303362797304</v>
      </c>
      <c r="D3963" s="213">
        <f t="shared" si="500"/>
        <v>20.122303362797304</v>
      </c>
      <c r="E3963" s="194">
        <f t="shared" si="501"/>
        <v>0</v>
      </c>
      <c r="F3963" s="194">
        <f t="shared" si="502"/>
        <v>3.8776966372026962</v>
      </c>
      <c r="G3963" s="194">
        <f t="shared" si="503"/>
        <v>2.7143876460418874</v>
      </c>
      <c r="H3963" s="194">
        <f t="shared" si="504"/>
        <v>23.140648867216896</v>
      </c>
      <c r="I3963" s="194">
        <f t="shared" si="505"/>
        <v>20.426261221175011</v>
      </c>
    </row>
    <row r="3964" spans="1:9" x14ac:dyDescent="0.3">
      <c r="A3964">
        <v>3952</v>
      </c>
      <c r="B3964">
        <v>0.87922099746835836</v>
      </c>
      <c r="C3964" s="194">
        <f t="shared" si="499"/>
        <v>29.026608640909675</v>
      </c>
      <c r="D3964" s="213">
        <f t="shared" si="500"/>
        <v>24</v>
      </c>
      <c r="E3964" s="194">
        <f t="shared" si="501"/>
        <v>5.0266086409096751</v>
      </c>
      <c r="F3964" s="194">
        <f t="shared" si="502"/>
        <v>0</v>
      </c>
      <c r="G3964" s="194">
        <f t="shared" si="503"/>
        <v>5.7805999370461256</v>
      </c>
      <c r="H3964" s="194">
        <f t="shared" si="504"/>
        <v>27.599999999999998</v>
      </c>
      <c r="I3964" s="194">
        <f t="shared" si="505"/>
        <v>27.599999999999994</v>
      </c>
    </row>
    <row r="3965" spans="1:9" x14ac:dyDescent="0.3">
      <c r="A3965">
        <v>3953</v>
      </c>
      <c r="B3965">
        <v>0.59076954895989564</v>
      </c>
      <c r="C3965" s="194">
        <f t="shared" si="499"/>
        <v>23.377149922337654</v>
      </c>
      <c r="D3965" s="213">
        <f t="shared" si="500"/>
        <v>23.377149922337654</v>
      </c>
      <c r="E3965" s="194">
        <f t="shared" si="501"/>
        <v>0</v>
      </c>
      <c r="F3965" s="194">
        <f t="shared" si="502"/>
        <v>0.62285007766234557</v>
      </c>
      <c r="G3965" s="194">
        <f t="shared" si="503"/>
        <v>0.43599505436364194</v>
      </c>
      <c r="H3965" s="194">
        <f t="shared" si="504"/>
        <v>26.8837224106883</v>
      </c>
      <c r="I3965" s="194">
        <f t="shared" si="505"/>
        <v>26.447727356324656</v>
      </c>
    </row>
    <row r="3966" spans="1:9" x14ac:dyDescent="0.3">
      <c r="A3966">
        <v>3954</v>
      </c>
      <c r="B3966">
        <v>0.88458839008120405</v>
      </c>
      <c r="C3966" s="194">
        <f t="shared" si="499"/>
        <v>29.189445819546684</v>
      </c>
      <c r="D3966" s="213">
        <f t="shared" si="500"/>
        <v>24</v>
      </c>
      <c r="E3966" s="194">
        <f t="shared" si="501"/>
        <v>5.1894458195466839</v>
      </c>
      <c r="F3966" s="194">
        <f t="shared" si="502"/>
        <v>0</v>
      </c>
      <c r="G3966" s="194">
        <f t="shared" si="503"/>
        <v>5.9678626924786862</v>
      </c>
      <c r="H3966" s="194">
        <f t="shared" si="504"/>
        <v>27.599999999999998</v>
      </c>
      <c r="I3966" s="194">
        <f t="shared" si="505"/>
        <v>27.599999999999994</v>
      </c>
    </row>
    <row r="3967" spans="1:9" x14ac:dyDescent="0.3">
      <c r="A3967">
        <v>3955</v>
      </c>
      <c r="B3967">
        <v>0.31507168939855024</v>
      </c>
      <c r="C3967" s="194">
        <f t="shared" si="499"/>
        <v>19.110849685641227</v>
      </c>
      <c r="D3967" s="213">
        <f t="shared" si="500"/>
        <v>19.110849685641227</v>
      </c>
      <c r="E3967" s="194">
        <f t="shared" si="501"/>
        <v>0</v>
      </c>
      <c r="F3967" s="194">
        <f t="shared" si="502"/>
        <v>4.8891503143587727</v>
      </c>
      <c r="G3967" s="194">
        <f t="shared" si="503"/>
        <v>3.4224052200511412</v>
      </c>
      <c r="H3967" s="194">
        <f t="shared" si="504"/>
        <v>21.977477138487409</v>
      </c>
      <c r="I3967" s="194">
        <f t="shared" si="505"/>
        <v>18.555071918436266</v>
      </c>
    </row>
    <row r="3968" spans="1:9" x14ac:dyDescent="0.3">
      <c r="A3968">
        <v>3956</v>
      </c>
      <c r="B3968">
        <v>0.44777092737325019</v>
      </c>
      <c r="C3968" s="194">
        <f t="shared" si="499"/>
        <v>21.212229300446626</v>
      </c>
      <c r="D3968" s="213">
        <f t="shared" si="500"/>
        <v>21.212229300446626</v>
      </c>
      <c r="E3968" s="194">
        <f t="shared" si="501"/>
        <v>0</v>
      </c>
      <c r="F3968" s="194">
        <f t="shared" si="502"/>
        <v>2.7877706995533735</v>
      </c>
      <c r="G3968" s="194">
        <f t="shared" si="503"/>
        <v>1.9514394896873617</v>
      </c>
      <c r="H3968" s="194">
        <f t="shared" si="504"/>
        <v>24.394063695513619</v>
      </c>
      <c r="I3968" s="194">
        <f t="shared" si="505"/>
        <v>22.442624205826256</v>
      </c>
    </row>
    <row r="3969" spans="1:9" x14ac:dyDescent="0.3">
      <c r="A3969">
        <v>3957</v>
      </c>
      <c r="B3969">
        <v>0.18316104281481571</v>
      </c>
      <c r="C3969" s="194">
        <f t="shared" si="499"/>
        <v>16.579695512613625</v>
      </c>
      <c r="D3969" s="213">
        <f t="shared" si="500"/>
        <v>16.579695512613625</v>
      </c>
      <c r="E3969" s="194">
        <f t="shared" si="501"/>
        <v>0</v>
      </c>
      <c r="F3969" s="194">
        <f t="shared" si="502"/>
        <v>7.4203044873863746</v>
      </c>
      <c r="G3969" s="194">
        <f t="shared" si="503"/>
        <v>5.1942131411704624</v>
      </c>
      <c r="H3969" s="194">
        <f t="shared" si="504"/>
        <v>19.066649839505668</v>
      </c>
      <c r="I3969" s="194">
        <f t="shared" si="505"/>
        <v>13.872436698335205</v>
      </c>
    </row>
    <row r="3970" spans="1:9" x14ac:dyDescent="0.3">
      <c r="A3970">
        <v>3958</v>
      </c>
      <c r="B3970">
        <v>0.61087896747621928</v>
      </c>
      <c r="C3970" s="194">
        <f t="shared" si="499"/>
        <v>23.689663962794647</v>
      </c>
      <c r="D3970" s="213">
        <f t="shared" si="500"/>
        <v>23.689663962794647</v>
      </c>
      <c r="E3970" s="194">
        <f t="shared" si="501"/>
        <v>0</v>
      </c>
      <c r="F3970" s="194">
        <f t="shared" si="502"/>
        <v>0.31033603720535297</v>
      </c>
      <c r="G3970" s="194">
        <f t="shared" si="503"/>
        <v>0.21723522604374709</v>
      </c>
      <c r="H3970" s="194">
        <f t="shared" si="504"/>
        <v>27.243113557213842</v>
      </c>
      <c r="I3970" s="194">
        <f t="shared" si="505"/>
        <v>27.025878331170095</v>
      </c>
    </row>
    <row r="3971" spans="1:9" x14ac:dyDescent="0.3">
      <c r="A3971">
        <v>3959</v>
      </c>
      <c r="B3971">
        <v>0.89435086854382229</v>
      </c>
      <c r="C3971" s="194">
        <f t="shared" si="499"/>
        <v>29.500021096588164</v>
      </c>
      <c r="D3971" s="213">
        <f t="shared" si="500"/>
        <v>24</v>
      </c>
      <c r="E3971" s="194">
        <f t="shared" si="501"/>
        <v>5.5000210965881635</v>
      </c>
      <c r="F3971" s="194">
        <f t="shared" si="502"/>
        <v>0</v>
      </c>
      <c r="G3971" s="194">
        <f t="shared" si="503"/>
        <v>6.3250242610763872</v>
      </c>
      <c r="H3971" s="194">
        <f t="shared" si="504"/>
        <v>27.599999999999998</v>
      </c>
      <c r="I3971" s="194">
        <f t="shared" si="505"/>
        <v>27.599999999999994</v>
      </c>
    </row>
    <row r="3972" spans="1:9" x14ac:dyDescent="0.3">
      <c r="A3972">
        <v>3960</v>
      </c>
      <c r="B3972">
        <v>0.76687680650733281</v>
      </c>
      <c r="C3972" s="194">
        <f t="shared" si="499"/>
        <v>26.371599916900184</v>
      </c>
      <c r="D3972" s="213">
        <f t="shared" si="500"/>
        <v>24</v>
      </c>
      <c r="E3972" s="194">
        <f t="shared" si="501"/>
        <v>2.371599916900184</v>
      </c>
      <c r="F3972" s="194">
        <f t="shared" si="502"/>
        <v>0</v>
      </c>
      <c r="G3972" s="194">
        <f t="shared" si="503"/>
        <v>2.7273399044352113</v>
      </c>
      <c r="H3972" s="194">
        <f t="shared" si="504"/>
        <v>27.599999999999998</v>
      </c>
      <c r="I3972" s="194">
        <f t="shared" si="505"/>
        <v>27.599999999999994</v>
      </c>
    </row>
    <row r="3973" spans="1:9" x14ac:dyDescent="0.3">
      <c r="A3973">
        <v>3961</v>
      </c>
      <c r="B3973">
        <v>0.98705717629062917</v>
      </c>
      <c r="C3973" s="194">
        <f t="shared" si="499"/>
        <v>35.36753824527252</v>
      </c>
      <c r="D3973" s="213">
        <f t="shared" si="500"/>
        <v>24</v>
      </c>
      <c r="E3973" s="194">
        <f t="shared" si="501"/>
        <v>11.36753824527252</v>
      </c>
      <c r="F3973" s="194">
        <f t="shared" si="502"/>
        <v>0</v>
      </c>
      <c r="G3973" s="194">
        <f t="shared" si="503"/>
        <v>13.072668982063398</v>
      </c>
      <c r="H3973" s="194">
        <f t="shared" si="504"/>
        <v>27.599999999999998</v>
      </c>
      <c r="I3973" s="194">
        <f t="shared" si="505"/>
        <v>27.599999999999994</v>
      </c>
    </row>
    <row r="3974" spans="1:9" x14ac:dyDescent="0.3">
      <c r="A3974">
        <v>3962</v>
      </c>
      <c r="B3974">
        <v>0.57035812684333131</v>
      </c>
      <c r="C3974" s="194">
        <f t="shared" si="499"/>
        <v>23.063716005183831</v>
      </c>
      <c r="D3974" s="213">
        <f t="shared" si="500"/>
        <v>23.063716005183831</v>
      </c>
      <c r="E3974" s="194">
        <f t="shared" si="501"/>
        <v>0</v>
      </c>
      <c r="F3974" s="194">
        <f t="shared" si="502"/>
        <v>0.93628399481616853</v>
      </c>
      <c r="G3974" s="194">
        <f t="shared" si="503"/>
        <v>0.65539879637131804</v>
      </c>
      <c r="H3974" s="194">
        <f t="shared" si="504"/>
        <v>26.523273405961405</v>
      </c>
      <c r="I3974" s="194">
        <f t="shared" si="505"/>
        <v>25.867874609590082</v>
      </c>
    </row>
    <row r="3975" spans="1:9" x14ac:dyDescent="0.3">
      <c r="A3975">
        <v>3963</v>
      </c>
      <c r="B3975">
        <v>0.21733489174642706</v>
      </c>
      <c r="C3975" s="194">
        <f t="shared" si="499"/>
        <v>17.312646031885592</v>
      </c>
      <c r="D3975" s="213">
        <f t="shared" si="500"/>
        <v>17.312646031885592</v>
      </c>
      <c r="E3975" s="194">
        <f t="shared" si="501"/>
        <v>0</v>
      </c>
      <c r="F3975" s="194">
        <f t="shared" si="502"/>
        <v>6.6873539681144081</v>
      </c>
      <c r="G3975" s="194">
        <f t="shared" si="503"/>
        <v>4.6811477776800858</v>
      </c>
      <c r="H3975" s="194">
        <f t="shared" si="504"/>
        <v>19.90954293666843</v>
      </c>
      <c r="I3975" s="194">
        <f t="shared" si="505"/>
        <v>15.22839515898834</v>
      </c>
    </row>
    <row r="3976" spans="1:9" x14ac:dyDescent="0.3">
      <c r="A3976">
        <v>3964</v>
      </c>
      <c r="B3976">
        <v>0.32100433852752386</v>
      </c>
      <c r="C3976" s="194">
        <f t="shared" si="499"/>
        <v>19.210646971802596</v>
      </c>
      <c r="D3976" s="213">
        <f t="shared" si="500"/>
        <v>19.210646971802596</v>
      </c>
      <c r="E3976" s="194">
        <f t="shared" si="501"/>
        <v>0</v>
      </c>
      <c r="F3976" s="194">
        <f t="shared" si="502"/>
        <v>4.7893530281974037</v>
      </c>
      <c r="G3976" s="194">
        <f t="shared" si="503"/>
        <v>3.3525471197381829</v>
      </c>
      <c r="H3976" s="194">
        <f t="shared" si="504"/>
        <v>22.092244017572984</v>
      </c>
      <c r="I3976" s="194">
        <f t="shared" si="505"/>
        <v>18.739696897834801</v>
      </c>
    </row>
    <row r="3977" spans="1:9" x14ac:dyDescent="0.3">
      <c r="A3977">
        <v>3965</v>
      </c>
      <c r="B3977">
        <v>0.72120290245907126</v>
      </c>
      <c r="C3977" s="194">
        <f t="shared" si="499"/>
        <v>25.518512072733536</v>
      </c>
      <c r="D3977" s="213">
        <f t="shared" si="500"/>
        <v>24</v>
      </c>
      <c r="E3977" s="194">
        <f t="shared" si="501"/>
        <v>1.5185120727335359</v>
      </c>
      <c r="F3977" s="194">
        <f t="shared" si="502"/>
        <v>0</v>
      </c>
      <c r="G3977" s="194">
        <f t="shared" si="503"/>
        <v>1.7462888836435662</v>
      </c>
      <c r="H3977" s="194">
        <f t="shared" si="504"/>
        <v>27.599999999999998</v>
      </c>
      <c r="I3977" s="194">
        <f t="shared" si="505"/>
        <v>27.599999999999994</v>
      </c>
    </row>
    <row r="3978" spans="1:9" x14ac:dyDescent="0.3">
      <c r="A3978">
        <v>3966</v>
      </c>
      <c r="B3978">
        <v>0.6347689078033113</v>
      </c>
      <c r="C3978" s="194">
        <f t="shared" si="499"/>
        <v>24.067064727926699</v>
      </c>
      <c r="D3978" s="213">
        <f t="shared" si="500"/>
        <v>24</v>
      </c>
      <c r="E3978" s="194">
        <f t="shared" si="501"/>
        <v>6.7064727926698708E-2</v>
      </c>
      <c r="F3978" s="194">
        <f t="shared" si="502"/>
        <v>0</v>
      </c>
      <c r="G3978" s="194">
        <f t="shared" si="503"/>
        <v>7.7124437115703506E-2</v>
      </c>
      <c r="H3978" s="194">
        <f t="shared" si="504"/>
        <v>27.599999999999998</v>
      </c>
      <c r="I3978" s="194">
        <f t="shared" si="505"/>
        <v>27.599999999999994</v>
      </c>
    </row>
    <row r="3979" spans="1:9" x14ac:dyDescent="0.3">
      <c r="A3979">
        <v>3967</v>
      </c>
      <c r="B3979">
        <v>0.80351539058038546</v>
      </c>
      <c r="C3979" s="194">
        <f t="shared" si="499"/>
        <v>27.125470385322792</v>
      </c>
      <c r="D3979" s="213">
        <f t="shared" si="500"/>
        <v>24</v>
      </c>
      <c r="E3979" s="194">
        <f t="shared" si="501"/>
        <v>3.1254703853227923</v>
      </c>
      <c r="F3979" s="194">
        <f t="shared" si="502"/>
        <v>0</v>
      </c>
      <c r="G3979" s="194">
        <f t="shared" si="503"/>
        <v>3.5942909431212109</v>
      </c>
      <c r="H3979" s="194">
        <f t="shared" si="504"/>
        <v>27.599999999999998</v>
      </c>
      <c r="I3979" s="194">
        <f t="shared" si="505"/>
        <v>27.599999999999994</v>
      </c>
    </row>
    <row r="3980" spans="1:9" x14ac:dyDescent="0.3">
      <c r="A3980">
        <v>3968</v>
      </c>
      <c r="B3980">
        <v>0.12972041465712303</v>
      </c>
      <c r="C3980" s="194">
        <f t="shared" si="499"/>
        <v>15.233717507323345</v>
      </c>
      <c r="D3980" s="213">
        <f t="shared" si="500"/>
        <v>15.233717507323345</v>
      </c>
      <c r="E3980" s="194">
        <f t="shared" si="501"/>
        <v>0</v>
      </c>
      <c r="F3980" s="194">
        <f t="shared" si="502"/>
        <v>8.7662824926766554</v>
      </c>
      <c r="G3980" s="194">
        <f t="shared" si="503"/>
        <v>6.1363977448736593</v>
      </c>
      <c r="H3980" s="194">
        <f t="shared" si="504"/>
        <v>17.518775133421844</v>
      </c>
      <c r="I3980" s="194">
        <f t="shared" si="505"/>
        <v>11.382377388548184</v>
      </c>
    </row>
    <row r="3981" spans="1:9" x14ac:dyDescent="0.3">
      <c r="A3981">
        <v>3969</v>
      </c>
      <c r="B3981">
        <v>0.7578425352222774</v>
      </c>
      <c r="C3981" s="194">
        <f t="shared" si="499"/>
        <v>26.19627667508049</v>
      </c>
      <c r="D3981" s="213">
        <f t="shared" si="500"/>
        <v>24</v>
      </c>
      <c r="E3981" s="194">
        <f t="shared" si="501"/>
        <v>2.1962766750804903</v>
      </c>
      <c r="F3981" s="194">
        <f t="shared" si="502"/>
        <v>0</v>
      </c>
      <c r="G3981" s="194">
        <f t="shared" si="503"/>
        <v>2.5257181763425636</v>
      </c>
      <c r="H3981" s="194">
        <f t="shared" si="504"/>
        <v>27.599999999999998</v>
      </c>
      <c r="I3981" s="194">
        <f t="shared" si="505"/>
        <v>27.599999999999994</v>
      </c>
    </row>
    <row r="3982" spans="1:9" x14ac:dyDescent="0.3">
      <c r="A3982">
        <v>3970</v>
      </c>
      <c r="B3982">
        <v>7.4451888838588776E-2</v>
      </c>
      <c r="C3982" s="194">
        <f t="shared" ref="C3982:C4045" si="506">_xlfn.NORM.INV(B3982,$B$5,$B$6)</f>
        <v>13.339513763002138</v>
      </c>
      <c r="D3982" s="213">
        <f t="shared" ref="D3982:D4045" si="507">MIN(C3982,$D$6)</f>
        <v>13.339513763002138</v>
      </c>
      <c r="E3982" s="194">
        <f t="shared" ref="E3982:E4045" si="508">MAX(C3982-$D$6,0)</f>
        <v>0</v>
      </c>
      <c r="F3982" s="194">
        <f t="shared" ref="F3982:F4045" si="509">MAX($D$6-C3982,0)</f>
        <v>10.660486236997862</v>
      </c>
      <c r="G3982" s="194">
        <f t="shared" ref="G3982:G4045" si="510">E3982*$D$2+F3982*$D$3</f>
        <v>7.4623403658985037</v>
      </c>
      <c r="H3982" s="194">
        <f t="shared" ref="H3982:H4045" si="511">$D$2*D3982</f>
        <v>15.340440827452458</v>
      </c>
      <c r="I3982" s="194">
        <f t="shared" ref="I3982:I4045" si="512">-$D$6*$B$2+D3982*$B$4+F3982*$B$3</f>
        <v>7.8781004615539532</v>
      </c>
    </row>
    <row r="3983" spans="1:9" x14ac:dyDescent="0.3">
      <c r="A3983">
        <v>3971</v>
      </c>
      <c r="B3983">
        <v>0.6068954393481627</v>
      </c>
      <c r="C3983" s="194">
        <f t="shared" si="506"/>
        <v>23.627419160376824</v>
      </c>
      <c r="D3983" s="213">
        <f t="shared" si="507"/>
        <v>23.627419160376824</v>
      </c>
      <c r="E3983" s="194">
        <f t="shared" si="508"/>
        <v>0</v>
      </c>
      <c r="F3983" s="194">
        <f t="shared" si="509"/>
        <v>0.37258083962317556</v>
      </c>
      <c r="G3983" s="194">
        <f t="shared" si="510"/>
        <v>0.26080658773622289</v>
      </c>
      <c r="H3983" s="194">
        <f t="shared" si="511"/>
        <v>27.171532034433348</v>
      </c>
      <c r="I3983" s="194">
        <f t="shared" si="512"/>
        <v>26.910725446697125</v>
      </c>
    </row>
    <row r="3984" spans="1:9" x14ac:dyDescent="0.3">
      <c r="A3984">
        <v>3972</v>
      </c>
      <c r="B3984">
        <v>0.42925584231043545</v>
      </c>
      <c r="C3984" s="194">
        <f t="shared" si="506"/>
        <v>20.930385704892579</v>
      </c>
      <c r="D3984" s="213">
        <f t="shared" si="507"/>
        <v>20.930385704892579</v>
      </c>
      <c r="E3984" s="194">
        <f t="shared" si="508"/>
        <v>0</v>
      </c>
      <c r="F3984" s="194">
        <f t="shared" si="509"/>
        <v>3.0696142951074208</v>
      </c>
      <c r="G3984" s="194">
        <f t="shared" si="510"/>
        <v>2.1487300065751946</v>
      </c>
      <c r="H3984" s="194">
        <f t="shared" si="511"/>
        <v>24.069943560626463</v>
      </c>
      <c r="I3984" s="194">
        <f t="shared" si="512"/>
        <v>21.92121355405127</v>
      </c>
    </row>
    <row r="3985" spans="1:9" x14ac:dyDescent="0.3">
      <c r="A3985">
        <v>3973</v>
      </c>
      <c r="B3985">
        <v>0.46671335493222932</v>
      </c>
      <c r="C3985" s="194">
        <f t="shared" si="506"/>
        <v>21.498794234954353</v>
      </c>
      <c r="D3985" s="213">
        <f t="shared" si="507"/>
        <v>21.498794234954353</v>
      </c>
      <c r="E3985" s="194">
        <f t="shared" si="508"/>
        <v>0</v>
      </c>
      <c r="F3985" s="194">
        <f t="shared" si="509"/>
        <v>2.501205765045647</v>
      </c>
      <c r="G3985" s="194">
        <f t="shared" si="510"/>
        <v>1.750844035531953</v>
      </c>
      <c r="H3985" s="194">
        <f t="shared" si="511"/>
        <v>24.723613370197505</v>
      </c>
      <c r="I3985" s="194">
        <f t="shared" si="512"/>
        <v>22.97276933466555</v>
      </c>
    </row>
    <row r="3986" spans="1:9" x14ac:dyDescent="0.3">
      <c r="A3986">
        <v>3974</v>
      </c>
      <c r="B3986">
        <v>0.4410085066998215</v>
      </c>
      <c r="C3986" s="194">
        <f t="shared" si="506"/>
        <v>21.109523309485912</v>
      </c>
      <c r="D3986" s="213">
        <f t="shared" si="507"/>
        <v>21.109523309485912</v>
      </c>
      <c r="E3986" s="194">
        <f t="shared" si="508"/>
        <v>0</v>
      </c>
      <c r="F3986" s="194">
        <f t="shared" si="509"/>
        <v>2.8904766905140882</v>
      </c>
      <c r="G3986" s="194">
        <f t="shared" si="510"/>
        <v>2.0233336833598621</v>
      </c>
      <c r="H3986" s="194">
        <f t="shared" si="511"/>
        <v>24.275951805908797</v>
      </c>
      <c r="I3986" s="194">
        <f t="shared" si="512"/>
        <v>22.252618122548935</v>
      </c>
    </row>
    <row r="3987" spans="1:9" x14ac:dyDescent="0.3">
      <c r="A3987">
        <v>3975</v>
      </c>
      <c r="B3987">
        <v>0.55291188455392459</v>
      </c>
      <c r="C3987" s="194">
        <f t="shared" si="506"/>
        <v>22.798130108935233</v>
      </c>
      <c r="D3987" s="213">
        <f t="shared" si="507"/>
        <v>22.798130108935233</v>
      </c>
      <c r="E3987" s="194">
        <f t="shared" si="508"/>
        <v>0</v>
      </c>
      <c r="F3987" s="194">
        <f t="shared" si="509"/>
        <v>1.2018698910647672</v>
      </c>
      <c r="G3987" s="194">
        <f t="shared" si="510"/>
        <v>0.84130892374533706</v>
      </c>
      <c r="H3987" s="194">
        <f t="shared" si="511"/>
        <v>26.217849625275516</v>
      </c>
      <c r="I3987" s="194">
        <f t="shared" si="512"/>
        <v>25.376540701530178</v>
      </c>
    </row>
    <row r="3988" spans="1:9" x14ac:dyDescent="0.3">
      <c r="A3988">
        <v>3976</v>
      </c>
      <c r="B3988">
        <v>0.44956732071619854</v>
      </c>
      <c r="C3988" s="194">
        <f t="shared" si="506"/>
        <v>21.239472488486708</v>
      </c>
      <c r="D3988" s="213">
        <f t="shared" si="507"/>
        <v>21.239472488486708</v>
      </c>
      <c r="E3988" s="194">
        <f t="shared" si="508"/>
        <v>0</v>
      </c>
      <c r="F3988" s="194">
        <f t="shared" si="509"/>
        <v>2.7605275115132919</v>
      </c>
      <c r="G3988" s="194">
        <f t="shared" si="510"/>
        <v>1.9323692580593046</v>
      </c>
      <c r="H3988" s="194">
        <f t="shared" si="511"/>
        <v>24.425393361759713</v>
      </c>
      <c r="I3988" s="194">
        <f t="shared" si="512"/>
        <v>22.493024103700403</v>
      </c>
    </row>
    <row r="3989" spans="1:9" x14ac:dyDescent="0.3">
      <c r="A3989">
        <v>3977</v>
      </c>
      <c r="B3989">
        <v>0.39698211015272289</v>
      </c>
      <c r="C3989" s="194">
        <f t="shared" si="506"/>
        <v>20.433001850974609</v>
      </c>
      <c r="D3989" s="213">
        <f t="shared" si="507"/>
        <v>20.433001850974609</v>
      </c>
      <c r="E3989" s="194">
        <f t="shared" si="508"/>
        <v>0</v>
      </c>
      <c r="F3989" s="194">
        <f t="shared" si="509"/>
        <v>3.566998149025391</v>
      </c>
      <c r="G3989" s="194">
        <f t="shared" si="510"/>
        <v>2.4968987043177742</v>
      </c>
      <c r="H3989" s="194">
        <f t="shared" si="511"/>
        <v>23.497952128620799</v>
      </c>
      <c r="I3989" s="194">
        <f t="shared" si="512"/>
        <v>21.001053424303024</v>
      </c>
    </row>
    <row r="3990" spans="1:9" x14ac:dyDescent="0.3">
      <c r="A3990">
        <v>3978</v>
      </c>
      <c r="B3990">
        <v>0.47209359239558035</v>
      </c>
      <c r="C3990" s="194">
        <f t="shared" si="506"/>
        <v>21.579951190439395</v>
      </c>
      <c r="D3990" s="213">
        <f t="shared" si="507"/>
        <v>21.579951190439395</v>
      </c>
      <c r="E3990" s="194">
        <f t="shared" si="508"/>
        <v>0</v>
      </c>
      <c r="F3990" s="194">
        <f t="shared" si="509"/>
        <v>2.4200488095606048</v>
      </c>
      <c r="G3990" s="194">
        <f t="shared" si="510"/>
        <v>1.6940341666924235</v>
      </c>
      <c r="H3990" s="194">
        <f t="shared" si="511"/>
        <v>24.816943869005303</v>
      </c>
      <c r="I3990" s="194">
        <f t="shared" si="512"/>
        <v>23.122909702312874</v>
      </c>
    </row>
    <row r="3991" spans="1:9" x14ac:dyDescent="0.3">
      <c r="A3991">
        <v>3979</v>
      </c>
      <c r="B3991">
        <v>0.81468417654576386</v>
      </c>
      <c r="C3991" s="194">
        <f t="shared" si="506"/>
        <v>27.371744913306824</v>
      </c>
      <c r="D3991" s="213">
        <f t="shared" si="507"/>
        <v>24</v>
      </c>
      <c r="E3991" s="194">
        <f t="shared" si="508"/>
        <v>3.3717449133068236</v>
      </c>
      <c r="F3991" s="194">
        <f t="shared" si="509"/>
        <v>0</v>
      </c>
      <c r="G3991" s="194">
        <f t="shared" si="510"/>
        <v>3.877506650302847</v>
      </c>
      <c r="H3991" s="194">
        <f t="shared" si="511"/>
        <v>27.599999999999998</v>
      </c>
      <c r="I3991" s="194">
        <f t="shared" si="512"/>
        <v>27.599999999999994</v>
      </c>
    </row>
    <row r="3992" spans="1:9" x14ac:dyDescent="0.3">
      <c r="A3992">
        <v>3980</v>
      </c>
      <c r="B3992">
        <v>0.27448921046704844</v>
      </c>
      <c r="C3992" s="194">
        <f t="shared" si="506"/>
        <v>18.404250152600714</v>
      </c>
      <c r="D3992" s="213">
        <f t="shared" si="507"/>
        <v>18.404250152600714</v>
      </c>
      <c r="E3992" s="194">
        <f t="shared" si="508"/>
        <v>0</v>
      </c>
      <c r="F3992" s="194">
        <f t="shared" si="509"/>
        <v>5.5957498473992864</v>
      </c>
      <c r="G3992" s="194">
        <f t="shared" si="510"/>
        <v>3.9170248931795006</v>
      </c>
      <c r="H3992" s="194">
        <f t="shared" si="511"/>
        <v>21.164887675490817</v>
      </c>
      <c r="I3992" s="194">
        <f t="shared" si="512"/>
        <v>17.247862782311319</v>
      </c>
    </row>
    <row r="3993" spans="1:9" x14ac:dyDescent="0.3">
      <c r="A3993">
        <v>3981</v>
      </c>
      <c r="B3993">
        <v>0.48090573427660077</v>
      </c>
      <c r="C3993" s="194">
        <f t="shared" si="506"/>
        <v>21.712716911491306</v>
      </c>
      <c r="D3993" s="213">
        <f t="shared" si="507"/>
        <v>21.712716911491306</v>
      </c>
      <c r="E3993" s="194">
        <f t="shared" si="508"/>
        <v>0</v>
      </c>
      <c r="F3993" s="194">
        <f t="shared" si="509"/>
        <v>2.2872830885086941</v>
      </c>
      <c r="G3993" s="194">
        <f t="shared" si="510"/>
        <v>1.601098161956086</v>
      </c>
      <c r="H3993" s="194">
        <f t="shared" si="511"/>
        <v>24.969624448215001</v>
      </c>
      <c r="I3993" s="194">
        <f t="shared" si="512"/>
        <v>23.368526286258913</v>
      </c>
    </row>
    <row r="3994" spans="1:9" x14ac:dyDescent="0.3">
      <c r="A3994">
        <v>3982</v>
      </c>
      <c r="B3994">
        <v>0.16832865436398747</v>
      </c>
      <c r="C3994" s="194">
        <f t="shared" si="506"/>
        <v>16.235254524800016</v>
      </c>
      <c r="D3994" s="213">
        <f t="shared" si="507"/>
        <v>16.235254524800016</v>
      </c>
      <c r="E3994" s="194">
        <f t="shared" si="508"/>
        <v>0</v>
      </c>
      <c r="F3994" s="194">
        <f t="shared" si="509"/>
        <v>7.7647454751999838</v>
      </c>
      <c r="G3994" s="194">
        <f t="shared" si="510"/>
        <v>5.435321832639989</v>
      </c>
      <c r="H3994" s="194">
        <f t="shared" si="511"/>
        <v>18.670542703520017</v>
      </c>
      <c r="I3994" s="194">
        <f t="shared" si="512"/>
        <v>13.235220870880026</v>
      </c>
    </row>
    <row r="3995" spans="1:9" x14ac:dyDescent="0.3">
      <c r="A3995">
        <v>3983</v>
      </c>
      <c r="B3995">
        <v>0.38212257954120499</v>
      </c>
      <c r="C3995" s="194">
        <f t="shared" si="506"/>
        <v>20.200534908680311</v>
      </c>
      <c r="D3995" s="213">
        <f t="shared" si="507"/>
        <v>20.200534908680311</v>
      </c>
      <c r="E3995" s="194">
        <f t="shared" si="508"/>
        <v>0</v>
      </c>
      <c r="F3995" s="194">
        <f t="shared" si="509"/>
        <v>3.7994650913196892</v>
      </c>
      <c r="G3995" s="194">
        <f t="shared" si="510"/>
        <v>2.6596255639237829</v>
      </c>
      <c r="H3995" s="194">
        <f t="shared" si="511"/>
        <v>23.230615144982355</v>
      </c>
      <c r="I3995" s="194">
        <f t="shared" si="512"/>
        <v>20.570989581058569</v>
      </c>
    </row>
    <row r="3996" spans="1:9" x14ac:dyDescent="0.3">
      <c r="A3996">
        <v>3984</v>
      </c>
      <c r="B3996">
        <v>0.6708225345664961</v>
      </c>
      <c r="C3996" s="194">
        <f t="shared" si="506"/>
        <v>24.653113389472296</v>
      </c>
      <c r="D3996" s="213">
        <f t="shared" si="507"/>
        <v>24</v>
      </c>
      <c r="E3996" s="194">
        <f t="shared" si="508"/>
        <v>0.65311338947229558</v>
      </c>
      <c r="F3996" s="194">
        <f t="shared" si="509"/>
        <v>0</v>
      </c>
      <c r="G3996" s="194">
        <f t="shared" si="510"/>
        <v>0.75108039789313985</v>
      </c>
      <c r="H3996" s="194">
        <f t="shared" si="511"/>
        <v>27.599999999999998</v>
      </c>
      <c r="I3996" s="194">
        <f t="shared" si="512"/>
        <v>27.599999999999994</v>
      </c>
    </row>
    <row r="3997" spans="1:9" x14ac:dyDescent="0.3">
      <c r="A3997">
        <v>3985</v>
      </c>
      <c r="B3997">
        <v>0.14946218982567683</v>
      </c>
      <c r="C3997" s="194">
        <f t="shared" si="506"/>
        <v>15.767543323100845</v>
      </c>
      <c r="D3997" s="213">
        <f t="shared" si="507"/>
        <v>15.767543323100845</v>
      </c>
      <c r="E3997" s="194">
        <f t="shared" si="508"/>
        <v>0</v>
      </c>
      <c r="F3997" s="194">
        <f t="shared" si="509"/>
        <v>8.2324566768991545</v>
      </c>
      <c r="G3997" s="194">
        <f t="shared" si="510"/>
        <v>5.7627196738294089</v>
      </c>
      <c r="H3997" s="194">
        <f t="shared" si="511"/>
        <v>18.132674821565971</v>
      </c>
      <c r="I3997" s="194">
        <f t="shared" si="512"/>
        <v>12.36995514773656</v>
      </c>
    </row>
    <row r="3998" spans="1:9" x14ac:dyDescent="0.3">
      <c r="A3998">
        <v>3986</v>
      </c>
      <c r="B3998">
        <v>0.73885259864727026</v>
      </c>
      <c r="C3998" s="194">
        <f t="shared" si="506"/>
        <v>25.838872253251115</v>
      </c>
      <c r="D3998" s="213">
        <f t="shared" si="507"/>
        <v>24</v>
      </c>
      <c r="E3998" s="194">
        <f t="shared" si="508"/>
        <v>1.8388722532511146</v>
      </c>
      <c r="F3998" s="194">
        <f t="shared" si="509"/>
        <v>0</v>
      </c>
      <c r="G3998" s="194">
        <f t="shared" si="510"/>
        <v>2.1147030912387814</v>
      </c>
      <c r="H3998" s="194">
        <f t="shared" si="511"/>
        <v>27.599999999999998</v>
      </c>
      <c r="I3998" s="194">
        <f t="shared" si="512"/>
        <v>27.599999999999994</v>
      </c>
    </row>
    <row r="3999" spans="1:9" x14ac:dyDescent="0.3">
      <c r="A3999">
        <v>3987</v>
      </c>
      <c r="B3999">
        <v>0.57297636927663753</v>
      </c>
      <c r="C3999" s="194">
        <f t="shared" si="506"/>
        <v>23.103741439766701</v>
      </c>
      <c r="D3999" s="213">
        <f t="shared" si="507"/>
        <v>23.103741439766701</v>
      </c>
      <c r="E3999" s="194">
        <f t="shared" si="508"/>
        <v>0</v>
      </c>
      <c r="F3999" s="194">
        <f t="shared" si="509"/>
        <v>0.89625856023329931</v>
      </c>
      <c r="G3999" s="194">
        <f t="shared" si="510"/>
        <v>0.62738099216330956</v>
      </c>
      <c r="H3999" s="194">
        <f t="shared" si="511"/>
        <v>26.569302655731704</v>
      </c>
      <c r="I3999" s="194">
        <f t="shared" si="512"/>
        <v>25.94192166356839</v>
      </c>
    </row>
    <row r="4000" spans="1:9" x14ac:dyDescent="0.3">
      <c r="A4000">
        <v>3988</v>
      </c>
      <c r="B4000">
        <v>0.68020774436537945</v>
      </c>
      <c r="C4000" s="194">
        <f t="shared" si="506"/>
        <v>24.809678805462461</v>
      </c>
      <c r="D4000" s="213">
        <f t="shared" si="507"/>
        <v>24</v>
      </c>
      <c r="E4000" s="194">
        <f t="shared" si="508"/>
        <v>0.80967880546246107</v>
      </c>
      <c r="F4000" s="194">
        <f t="shared" si="509"/>
        <v>0</v>
      </c>
      <c r="G4000" s="194">
        <f t="shared" si="510"/>
        <v>0.93113062628183019</v>
      </c>
      <c r="H4000" s="194">
        <f t="shared" si="511"/>
        <v>27.599999999999998</v>
      </c>
      <c r="I4000" s="194">
        <f t="shared" si="512"/>
        <v>27.599999999999994</v>
      </c>
    </row>
    <row r="4001" spans="1:9" x14ac:dyDescent="0.3">
      <c r="A4001">
        <v>3989</v>
      </c>
      <c r="B4001">
        <v>0.96901527582178104</v>
      </c>
      <c r="C4001" s="194">
        <f t="shared" si="506"/>
        <v>33.199085667441956</v>
      </c>
      <c r="D4001" s="213">
        <f t="shared" si="507"/>
        <v>24</v>
      </c>
      <c r="E4001" s="194">
        <f t="shared" si="508"/>
        <v>9.1990856674419561</v>
      </c>
      <c r="F4001" s="194">
        <f t="shared" si="509"/>
        <v>0</v>
      </c>
      <c r="G4001" s="194">
        <f t="shared" si="510"/>
        <v>10.578948517558249</v>
      </c>
      <c r="H4001" s="194">
        <f t="shared" si="511"/>
        <v>27.599999999999998</v>
      </c>
      <c r="I4001" s="194">
        <f t="shared" si="512"/>
        <v>27.599999999999994</v>
      </c>
    </row>
    <row r="4002" spans="1:9" x14ac:dyDescent="0.3">
      <c r="A4002">
        <v>3990</v>
      </c>
      <c r="B4002">
        <v>0.78391941754067063</v>
      </c>
      <c r="C4002" s="194">
        <f t="shared" si="506"/>
        <v>26.712992889067177</v>
      </c>
      <c r="D4002" s="213">
        <f t="shared" si="507"/>
        <v>24</v>
      </c>
      <c r="E4002" s="194">
        <f t="shared" si="508"/>
        <v>2.7129928890671771</v>
      </c>
      <c r="F4002" s="194">
        <f t="shared" si="509"/>
        <v>0</v>
      </c>
      <c r="G4002" s="194">
        <f t="shared" si="510"/>
        <v>3.1199418224272533</v>
      </c>
      <c r="H4002" s="194">
        <f t="shared" si="511"/>
        <v>27.599999999999998</v>
      </c>
      <c r="I4002" s="194">
        <f t="shared" si="512"/>
        <v>27.599999999999994</v>
      </c>
    </row>
    <row r="4003" spans="1:9" x14ac:dyDescent="0.3">
      <c r="A4003">
        <v>3991</v>
      </c>
      <c r="B4003">
        <v>2.284463764193434E-2</v>
      </c>
      <c r="C4003" s="194">
        <f t="shared" si="506"/>
        <v>10.010484054308428</v>
      </c>
      <c r="D4003" s="213">
        <f t="shared" si="507"/>
        <v>10.010484054308428</v>
      </c>
      <c r="E4003" s="194">
        <f t="shared" si="508"/>
        <v>0</v>
      </c>
      <c r="F4003" s="194">
        <f t="shared" si="509"/>
        <v>13.989515945691572</v>
      </c>
      <c r="G4003" s="194">
        <f t="shared" si="510"/>
        <v>9.7926611619841015</v>
      </c>
      <c r="H4003" s="194">
        <f t="shared" si="511"/>
        <v>11.512056662454691</v>
      </c>
      <c r="I4003" s="194">
        <f t="shared" si="512"/>
        <v>1.7193955004705885</v>
      </c>
    </row>
    <row r="4004" spans="1:9" x14ac:dyDescent="0.3">
      <c r="A4004">
        <v>3992</v>
      </c>
      <c r="B4004">
        <v>4.3971560474217797E-2</v>
      </c>
      <c r="C4004" s="194">
        <f t="shared" si="506"/>
        <v>11.76190602943208</v>
      </c>
      <c r="D4004" s="213">
        <f t="shared" si="507"/>
        <v>11.76190602943208</v>
      </c>
      <c r="E4004" s="194">
        <f t="shared" si="508"/>
        <v>0</v>
      </c>
      <c r="F4004" s="194">
        <f t="shared" si="509"/>
        <v>12.23809397056792</v>
      </c>
      <c r="G4004" s="194">
        <f t="shared" si="510"/>
        <v>8.5666657793975443</v>
      </c>
      <c r="H4004" s="194">
        <f t="shared" si="511"/>
        <v>13.52619193384689</v>
      </c>
      <c r="I4004" s="194">
        <f t="shared" si="512"/>
        <v>4.9595261544493443</v>
      </c>
    </row>
    <row r="4005" spans="1:9" x14ac:dyDescent="0.3">
      <c r="A4005">
        <v>3993</v>
      </c>
      <c r="B4005">
        <v>2.2996734549708853E-2</v>
      </c>
      <c r="C4005" s="194">
        <f t="shared" si="506"/>
        <v>10.027280553235915</v>
      </c>
      <c r="D4005" s="213">
        <f t="shared" si="507"/>
        <v>10.027280553235915</v>
      </c>
      <c r="E4005" s="194">
        <f t="shared" si="508"/>
        <v>0</v>
      </c>
      <c r="F4005" s="194">
        <f t="shared" si="509"/>
        <v>13.972719446764085</v>
      </c>
      <c r="G4005" s="194">
        <f t="shared" si="510"/>
        <v>9.7809036127348605</v>
      </c>
      <c r="H4005" s="194">
        <f t="shared" si="511"/>
        <v>11.531372636221301</v>
      </c>
      <c r="I4005" s="194">
        <f t="shared" si="512"/>
        <v>1.7504690234864388</v>
      </c>
    </row>
    <row r="4006" spans="1:9" x14ac:dyDescent="0.3">
      <c r="A4006">
        <v>3994</v>
      </c>
      <c r="B4006">
        <v>0.11574579900485049</v>
      </c>
      <c r="C4006" s="194">
        <f t="shared" si="506"/>
        <v>14.820847682907656</v>
      </c>
      <c r="D4006" s="213">
        <f t="shared" si="507"/>
        <v>14.820847682907656</v>
      </c>
      <c r="E4006" s="194">
        <f t="shared" si="508"/>
        <v>0</v>
      </c>
      <c r="F4006" s="194">
        <f t="shared" si="509"/>
        <v>9.1791523170923437</v>
      </c>
      <c r="G4006" s="194">
        <f t="shared" si="510"/>
        <v>6.4254066219646413</v>
      </c>
      <c r="H4006" s="194">
        <f t="shared" si="511"/>
        <v>17.043974835343803</v>
      </c>
      <c r="I4006" s="194">
        <f t="shared" si="512"/>
        <v>10.618568213379159</v>
      </c>
    </row>
    <row r="4007" spans="1:9" x14ac:dyDescent="0.3">
      <c r="A4007">
        <v>3995</v>
      </c>
      <c r="B4007">
        <v>0.42666627091805964</v>
      </c>
      <c r="C4007" s="194">
        <f t="shared" si="506"/>
        <v>20.890791779734258</v>
      </c>
      <c r="D4007" s="213">
        <f t="shared" si="507"/>
        <v>20.890791779734258</v>
      </c>
      <c r="E4007" s="194">
        <f t="shared" si="508"/>
        <v>0</v>
      </c>
      <c r="F4007" s="194">
        <f t="shared" si="509"/>
        <v>3.1092082202657423</v>
      </c>
      <c r="G4007" s="194">
        <f t="shared" si="510"/>
        <v>2.1764457541860196</v>
      </c>
      <c r="H4007" s="194">
        <f t="shared" si="511"/>
        <v>24.024410546694394</v>
      </c>
      <c r="I4007" s="194">
        <f t="shared" si="512"/>
        <v>21.847964792508371</v>
      </c>
    </row>
    <row r="4008" spans="1:9" x14ac:dyDescent="0.3">
      <c r="A4008">
        <v>3996</v>
      </c>
      <c r="B4008">
        <v>7.5281029839274538E-2</v>
      </c>
      <c r="C4008" s="194">
        <f t="shared" si="506"/>
        <v>13.37470598719014</v>
      </c>
      <c r="D4008" s="213">
        <f t="shared" si="507"/>
        <v>13.37470598719014</v>
      </c>
      <c r="E4008" s="194">
        <f t="shared" si="508"/>
        <v>0</v>
      </c>
      <c r="F4008" s="194">
        <f t="shared" si="509"/>
        <v>10.62529401280986</v>
      </c>
      <c r="G4008" s="194">
        <f t="shared" si="510"/>
        <v>7.4377058089669026</v>
      </c>
      <c r="H4008" s="194">
        <f t="shared" si="511"/>
        <v>15.380911885268659</v>
      </c>
      <c r="I4008" s="194">
        <f t="shared" si="512"/>
        <v>7.9432060763017551</v>
      </c>
    </row>
    <row r="4009" spans="1:9" x14ac:dyDescent="0.3">
      <c r="A4009">
        <v>3997</v>
      </c>
      <c r="B4009">
        <v>0.92252507037798703</v>
      </c>
      <c r="C4009" s="194">
        <f t="shared" si="506"/>
        <v>30.533579168922579</v>
      </c>
      <c r="D4009" s="213">
        <f t="shared" si="507"/>
        <v>24</v>
      </c>
      <c r="E4009" s="194">
        <f t="shared" si="508"/>
        <v>6.5335791689225786</v>
      </c>
      <c r="F4009" s="194">
        <f t="shared" si="509"/>
        <v>0</v>
      </c>
      <c r="G4009" s="194">
        <f t="shared" si="510"/>
        <v>7.5136160442609645</v>
      </c>
      <c r="H4009" s="194">
        <f t="shared" si="511"/>
        <v>27.599999999999998</v>
      </c>
      <c r="I4009" s="194">
        <f t="shared" si="512"/>
        <v>27.599999999999994</v>
      </c>
    </row>
    <row r="4010" spans="1:9" x14ac:dyDescent="0.3">
      <c r="A4010">
        <v>3998</v>
      </c>
      <c r="B4010">
        <v>0.8541364983650005</v>
      </c>
      <c r="C4010" s="194">
        <f t="shared" si="506"/>
        <v>28.326043648635746</v>
      </c>
      <c r="D4010" s="213">
        <f t="shared" si="507"/>
        <v>24</v>
      </c>
      <c r="E4010" s="194">
        <f t="shared" si="508"/>
        <v>4.3260436486357463</v>
      </c>
      <c r="F4010" s="194">
        <f t="shared" si="509"/>
        <v>0</v>
      </c>
      <c r="G4010" s="194">
        <f t="shared" si="510"/>
        <v>4.9749501959311075</v>
      </c>
      <c r="H4010" s="194">
        <f t="shared" si="511"/>
        <v>27.599999999999998</v>
      </c>
      <c r="I4010" s="194">
        <f t="shared" si="512"/>
        <v>27.599999999999994</v>
      </c>
    </row>
    <row r="4011" spans="1:9" x14ac:dyDescent="0.3">
      <c r="A4011">
        <v>3999</v>
      </c>
      <c r="B4011">
        <v>0.59125400567729736</v>
      </c>
      <c r="C4011" s="194">
        <f t="shared" si="506"/>
        <v>23.384631584893793</v>
      </c>
      <c r="D4011" s="213">
        <f t="shared" si="507"/>
        <v>23.384631584893793</v>
      </c>
      <c r="E4011" s="194">
        <f t="shared" si="508"/>
        <v>0</v>
      </c>
      <c r="F4011" s="194">
        <f t="shared" si="509"/>
        <v>0.61536841510620732</v>
      </c>
      <c r="G4011" s="194">
        <f t="shared" si="510"/>
        <v>0.43075789057434516</v>
      </c>
      <c r="H4011" s="194">
        <f t="shared" si="511"/>
        <v>26.892326322627859</v>
      </c>
      <c r="I4011" s="194">
        <f t="shared" si="512"/>
        <v>26.461568432053514</v>
      </c>
    </row>
    <row r="4012" spans="1:9" x14ac:dyDescent="0.3">
      <c r="A4012">
        <v>4000</v>
      </c>
      <c r="B4012">
        <v>0.81584502697215733</v>
      </c>
      <c r="C4012" s="194">
        <f t="shared" si="506"/>
        <v>27.397861607007851</v>
      </c>
      <c r="D4012" s="213">
        <f t="shared" si="507"/>
        <v>24</v>
      </c>
      <c r="E4012" s="194">
        <f t="shared" si="508"/>
        <v>3.3978616070078509</v>
      </c>
      <c r="F4012" s="194">
        <f t="shared" si="509"/>
        <v>0</v>
      </c>
      <c r="G4012" s="194">
        <f t="shared" si="510"/>
        <v>3.9075408480590283</v>
      </c>
      <c r="H4012" s="194">
        <f t="shared" si="511"/>
        <v>27.599999999999998</v>
      </c>
      <c r="I4012" s="194">
        <f t="shared" si="512"/>
        <v>27.599999999999994</v>
      </c>
    </row>
    <row r="4013" spans="1:9" x14ac:dyDescent="0.3">
      <c r="A4013">
        <v>4001</v>
      </c>
      <c r="B4013">
        <v>0.5663483269549987</v>
      </c>
      <c r="C4013" s="194">
        <f t="shared" si="506"/>
        <v>23.002508644759256</v>
      </c>
      <c r="D4013" s="213">
        <f t="shared" si="507"/>
        <v>23.002508644759256</v>
      </c>
      <c r="E4013" s="194">
        <f t="shared" si="508"/>
        <v>0</v>
      </c>
      <c r="F4013" s="194">
        <f t="shared" si="509"/>
        <v>0.99749135524074362</v>
      </c>
      <c r="G4013" s="194">
        <f t="shared" si="510"/>
        <v>0.69824394866852058</v>
      </c>
      <c r="H4013" s="194">
        <f t="shared" si="511"/>
        <v>26.452884941473144</v>
      </c>
      <c r="I4013" s="194">
        <f t="shared" si="512"/>
        <v>25.754640992804621</v>
      </c>
    </row>
    <row r="4014" spans="1:9" x14ac:dyDescent="0.3">
      <c r="A4014">
        <v>4002</v>
      </c>
      <c r="B4014">
        <v>2.9341920452217174E-3</v>
      </c>
      <c r="C4014" s="194">
        <f t="shared" si="506"/>
        <v>5.4697225495410393</v>
      </c>
      <c r="D4014" s="213">
        <f t="shared" si="507"/>
        <v>5.4697225495410393</v>
      </c>
      <c r="E4014" s="194">
        <f t="shared" si="508"/>
        <v>0</v>
      </c>
      <c r="F4014" s="194">
        <f t="shared" si="509"/>
        <v>18.530277450458961</v>
      </c>
      <c r="G4014" s="194">
        <f t="shared" si="510"/>
        <v>12.971194215321274</v>
      </c>
      <c r="H4014" s="194">
        <f t="shared" si="511"/>
        <v>6.2901809319721949</v>
      </c>
      <c r="I4014" s="194">
        <f t="shared" si="512"/>
        <v>-6.6810132833490812</v>
      </c>
    </row>
    <row r="4015" spans="1:9" x14ac:dyDescent="0.3">
      <c r="A4015">
        <v>4003</v>
      </c>
      <c r="B4015">
        <v>0.12174168587288881</v>
      </c>
      <c r="C4015" s="194">
        <f t="shared" si="506"/>
        <v>15.002054493042444</v>
      </c>
      <c r="D4015" s="213">
        <f t="shared" si="507"/>
        <v>15.002054493042444</v>
      </c>
      <c r="E4015" s="194">
        <f t="shared" si="508"/>
        <v>0</v>
      </c>
      <c r="F4015" s="194">
        <f t="shared" si="509"/>
        <v>8.9979455069575565</v>
      </c>
      <c r="G4015" s="194">
        <f t="shared" si="510"/>
        <v>6.2985618548702904</v>
      </c>
      <c r="H4015" s="194">
        <f t="shared" si="511"/>
        <v>17.25236266699881</v>
      </c>
      <c r="I4015" s="194">
        <f t="shared" si="512"/>
        <v>10.953800812128517</v>
      </c>
    </row>
    <row r="4016" spans="1:9" x14ac:dyDescent="0.3">
      <c r="A4016">
        <v>4004</v>
      </c>
      <c r="B4016">
        <v>0.6720382058945692</v>
      </c>
      <c r="C4016" s="194">
        <f t="shared" si="506"/>
        <v>24.673289590794706</v>
      </c>
      <c r="D4016" s="213">
        <f t="shared" si="507"/>
        <v>24</v>
      </c>
      <c r="E4016" s="194">
        <f t="shared" si="508"/>
        <v>0.67328959079470607</v>
      </c>
      <c r="F4016" s="194">
        <f t="shared" si="509"/>
        <v>0</v>
      </c>
      <c r="G4016" s="194">
        <f t="shared" si="510"/>
        <v>0.77428302941391192</v>
      </c>
      <c r="H4016" s="194">
        <f t="shared" si="511"/>
        <v>27.599999999999998</v>
      </c>
      <c r="I4016" s="194">
        <f t="shared" si="512"/>
        <v>27.599999999999994</v>
      </c>
    </row>
    <row r="4017" spans="1:9" x14ac:dyDescent="0.3">
      <c r="A4017">
        <v>4005</v>
      </c>
      <c r="B4017">
        <v>0.51444899200425698</v>
      </c>
      <c r="C4017" s="194">
        <f t="shared" si="506"/>
        <v>22.21735704292983</v>
      </c>
      <c r="D4017" s="213">
        <f t="shared" si="507"/>
        <v>22.21735704292983</v>
      </c>
      <c r="E4017" s="194">
        <f t="shared" si="508"/>
        <v>0</v>
      </c>
      <c r="F4017" s="194">
        <f t="shared" si="509"/>
        <v>1.7826429570701698</v>
      </c>
      <c r="G4017" s="194">
        <f t="shared" si="510"/>
        <v>1.2478500699491191</v>
      </c>
      <c r="H4017" s="194">
        <f t="shared" si="511"/>
        <v>25.549960599369303</v>
      </c>
      <c r="I4017" s="194">
        <f t="shared" si="512"/>
        <v>24.302110529420183</v>
      </c>
    </row>
    <row r="4018" spans="1:9" x14ac:dyDescent="0.3">
      <c r="A4018">
        <v>4006</v>
      </c>
      <c r="B4018">
        <v>0.47689436068148827</v>
      </c>
      <c r="C4018" s="194">
        <f t="shared" si="506"/>
        <v>21.652302000596947</v>
      </c>
      <c r="D4018" s="213">
        <f t="shared" si="507"/>
        <v>21.652302000596947</v>
      </c>
      <c r="E4018" s="194">
        <f t="shared" si="508"/>
        <v>0</v>
      </c>
      <c r="F4018" s="194">
        <f t="shared" si="509"/>
        <v>2.3476979994030529</v>
      </c>
      <c r="G4018" s="194">
        <f t="shared" si="510"/>
        <v>1.6433885995821371</v>
      </c>
      <c r="H4018" s="194">
        <f t="shared" si="511"/>
        <v>24.900147300686488</v>
      </c>
      <c r="I4018" s="194">
        <f t="shared" si="512"/>
        <v>23.256758701104349</v>
      </c>
    </row>
    <row r="4019" spans="1:9" x14ac:dyDescent="0.3">
      <c r="A4019">
        <v>4007</v>
      </c>
      <c r="B4019">
        <v>0.25828981728268197</v>
      </c>
      <c r="C4019" s="194">
        <f t="shared" si="506"/>
        <v>18.108239255329291</v>
      </c>
      <c r="D4019" s="213">
        <f t="shared" si="507"/>
        <v>18.108239255329291</v>
      </c>
      <c r="E4019" s="194">
        <f t="shared" si="508"/>
        <v>0</v>
      </c>
      <c r="F4019" s="194">
        <f t="shared" si="509"/>
        <v>5.8917607446707088</v>
      </c>
      <c r="G4019" s="194">
        <f t="shared" si="510"/>
        <v>4.1242325212694961</v>
      </c>
      <c r="H4019" s="194">
        <f t="shared" si="511"/>
        <v>20.824475143628682</v>
      </c>
      <c r="I4019" s="194">
        <f t="shared" si="512"/>
        <v>16.700242622359184</v>
      </c>
    </row>
    <row r="4020" spans="1:9" x14ac:dyDescent="0.3">
      <c r="A4020">
        <v>4008</v>
      </c>
      <c r="B4020">
        <v>0.71334526679669963</v>
      </c>
      <c r="C4020" s="194">
        <f t="shared" si="506"/>
        <v>25.379105149190195</v>
      </c>
      <c r="D4020" s="213">
        <f t="shared" si="507"/>
        <v>24</v>
      </c>
      <c r="E4020" s="194">
        <f t="shared" si="508"/>
        <v>1.3791051491901953</v>
      </c>
      <c r="F4020" s="194">
        <f t="shared" si="509"/>
        <v>0</v>
      </c>
      <c r="G4020" s="194">
        <f t="shared" si="510"/>
        <v>1.5859709215687245</v>
      </c>
      <c r="H4020" s="194">
        <f t="shared" si="511"/>
        <v>27.599999999999998</v>
      </c>
      <c r="I4020" s="194">
        <f t="shared" si="512"/>
        <v>27.599999999999994</v>
      </c>
    </row>
    <row r="4021" spans="1:9" x14ac:dyDescent="0.3">
      <c r="A4021">
        <v>4009</v>
      </c>
      <c r="B4021">
        <v>0.3141884919369069</v>
      </c>
      <c r="C4021" s="194">
        <f t="shared" si="506"/>
        <v>19.095924880951557</v>
      </c>
      <c r="D4021" s="213">
        <f t="shared" si="507"/>
        <v>19.095924880951557</v>
      </c>
      <c r="E4021" s="194">
        <f t="shared" si="508"/>
        <v>0</v>
      </c>
      <c r="F4021" s="194">
        <f t="shared" si="509"/>
        <v>4.9040751190484428</v>
      </c>
      <c r="G4021" s="194">
        <f t="shared" si="510"/>
        <v>3.4328525833339105</v>
      </c>
      <c r="H4021" s="194">
        <f t="shared" si="511"/>
        <v>21.960313613094289</v>
      </c>
      <c r="I4021" s="194">
        <f t="shared" si="512"/>
        <v>18.527461029760378</v>
      </c>
    </row>
    <row r="4022" spans="1:9" x14ac:dyDescent="0.3">
      <c r="A4022">
        <v>4010</v>
      </c>
      <c r="B4022">
        <v>0.31976393347790533</v>
      </c>
      <c r="C4022" s="194">
        <f t="shared" si="506"/>
        <v>19.189845867075935</v>
      </c>
      <c r="D4022" s="213">
        <f t="shared" si="507"/>
        <v>19.189845867075935</v>
      </c>
      <c r="E4022" s="194">
        <f t="shared" si="508"/>
        <v>0</v>
      </c>
      <c r="F4022" s="194">
        <f t="shared" si="509"/>
        <v>4.8101541329240654</v>
      </c>
      <c r="G4022" s="194">
        <f t="shared" si="510"/>
        <v>3.3671078930468461</v>
      </c>
      <c r="H4022" s="194">
        <f t="shared" si="511"/>
        <v>22.068322747137323</v>
      </c>
      <c r="I4022" s="194">
        <f t="shared" si="512"/>
        <v>18.701214854090477</v>
      </c>
    </row>
    <row r="4023" spans="1:9" x14ac:dyDescent="0.3">
      <c r="A4023">
        <v>4011</v>
      </c>
      <c r="B4023">
        <v>2.7866437294637891E-2</v>
      </c>
      <c r="C4023" s="194">
        <f t="shared" si="506"/>
        <v>10.521288563124351</v>
      </c>
      <c r="D4023" s="213">
        <f t="shared" si="507"/>
        <v>10.521288563124351</v>
      </c>
      <c r="E4023" s="194">
        <f t="shared" si="508"/>
        <v>0</v>
      </c>
      <c r="F4023" s="194">
        <f t="shared" si="509"/>
        <v>13.478711436875649</v>
      </c>
      <c r="G4023" s="194">
        <f t="shared" si="510"/>
        <v>9.4350980058129554</v>
      </c>
      <c r="H4023" s="194">
        <f t="shared" si="511"/>
        <v>12.099481847593003</v>
      </c>
      <c r="I4023" s="194">
        <f t="shared" si="512"/>
        <v>2.6643838417800461</v>
      </c>
    </row>
    <row r="4024" spans="1:9" x14ac:dyDescent="0.3">
      <c r="A4024">
        <v>4012</v>
      </c>
      <c r="B4024">
        <v>0.35808796892836214</v>
      </c>
      <c r="C4024" s="194">
        <f t="shared" si="506"/>
        <v>19.818554336567463</v>
      </c>
      <c r="D4024" s="213">
        <f t="shared" si="507"/>
        <v>19.818554336567463</v>
      </c>
      <c r="E4024" s="194">
        <f t="shared" si="508"/>
        <v>0</v>
      </c>
      <c r="F4024" s="194">
        <f t="shared" si="509"/>
        <v>4.1814456634325374</v>
      </c>
      <c r="G4024" s="194">
        <f t="shared" si="510"/>
        <v>2.9270119644027766</v>
      </c>
      <c r="H4024" s="194">
        <f t="shared" si="511"/>
        <v>22.79133748705258</v>
      </c>
      <c r="I4024" s="194">
        <f t="shared" si="512"/>
        <v>19.864325522649803</v>
      </c>
    </row>
    <row r="4025" spans="1:9" x14ac:dyDescent="0.3">
      <c r="A4025">
        <v>4013</v>
      </c>
      <c r="B4025">
        <v>0.36172235470140712</v>
      </c>
      <c r="C4025" s="194">
        <f t="shared" si="506"/>
        <v>19.87684723799903</v>
      </c>
      <c r="D4025" s="213">
        <f t="shared" si="507"/>
        <v>19.87684723799903</v>
      </c>
      <c r="E4025" s="194">
        <f t="shared" si="508"/>
        <v>0</v>
      </c>
      <c r="F4025" s="194">
        <f t="shared" si="509"/>
        <v>4.12315276200097</v>
      </c>
      <c r="G4025" s="194">
        <f t="shared" si="510"/>
        <v>2.8862069334006795</v>
      </c>
      <c r="H4025" s="194">
        <f t="shared" si="511"/>
        <v>22.858374323698882</v>
      </c>
      <c r="I4025" s="194">
        <f t="shared" si="512"/>
        <v>19.972167390298203</v>
      </c>
    </row>
    <row r="4026" spans="1:9" x14ac:dyDescent="0.3">
      <c r="A4026">
        <v>4014</v>
      </c>
      <c r="B4026">
        <v>0.51317724717324675</v>
      </c>
      <c r="C4026" s="194">
        <f t="shared" si="506"/>
        <v>22.198218812450616</v>
      </c>
      <c r="D4026" s="213">
        <f t="shared" si="507"/>
        <v>22.198218812450616</v>
      </c>
      <c r="E4026" s="194">
        <f t="shared" si="508"/>
        <v>0</v>
      </c>
      <c r="F4026" s="194">
        <f t="shared" si="509"/>
        <v>1.8017811875493841</v>
      </c>
      <c r="G4026" s="194">
        <f t="shared" si="510"/>
        <v>1.261246831284569</v>
      </c>
      <c r="H4026" s="194">
        <f t="shared" si="511"/>
        <v>25.527951634318207</v>
      </c>
      <c r="I4026" s="194">
        <f t="shared" si="512"/>
        <v>24.266704803033633</v>
      </c>
    </row>
    <row r="4027" spans="1:9" x14ac:dyDescent="0.3">
      <c r="A4027">
        <v>4015</v>
      </c>
      <c r="B4027">
        <v>0.74808523730982568</v>
      </c>
      <c r="C4027" s="194">
        <f t="shared" si="506"/>
        <v>26.010858551814486</v>
      </c>
      <c r="D4027" s="213">
        <f t="shared" si="507"/>
        <v>24</v>
      </c>
      <c r="E4027" s="194">
        <f t="shared" si="508"/>
        <v>2.0108585518144864</v>
      </c>
      <c r="F4027" s="194">
        <f t="shared" si="509"/>
        <v>0</v>
      </c>
      <c r="G4027" s="194">
        <f t="shared" si="510"/>
        <v>2.3124873345866592</v>
      </c>
      <c r="H4027" s="194">
        <f t="shared" si="511"/>
        <v>27.599999999999998</v>
      </c>
      <c r="I4027" s="194">
        <f t="shared" si="512"/>
        <v>27.599999999999994</v>
      </c>
    </row>
    <row r="4028" spans="1:9" x14ac:dyDescent="0.3">
      <c r="A4028">
        <v>4016</v>
      </c>
      <c r="B4028">
        <v>0.69765710168784478</v>
      </c>
      <c r="C4028" s="194">
        <f t="shared" si="506"/>
        <v>25.106043527106308</v>
      </c>
      <c r="D4028" s="213">
        <f t="shared" si="507"/>
        <v>24</v>
      </c>
      <c r="E4028" s="194">
        <f t="shared" si="508"/>
        <v>1.1060435271063085</v>
      </c>
      <c r="F4028" s="194">
        <f t="shared" si="509"/>
        <v>0</v>
      </c>
      <c r="G4028" s="194">
        <f t="shared" si="510"/>
        <v>1.2719500561722548</v>
      </c>
      <c r="H4028" s="194">
        <f t="shared" si="511"/>
        <v>27.599999999999998</v>
      </c>
      <c r="I4028" s="194">
        <f t="shared" si="512"/>
        <v>27.599999999999994</v>
      </c>
    </row>
    <row r="4029" spans="1:9" x14ac:dyDescent="0.3">
      <c r="A4029">
        <v>4017</v>
      </c>
      <c r="B4029">
        <v>0.45367084334619023</v>
      </c>
      <c r="C4029" s="194">
        <f t="shared" si="506"/>
        <v>21.301646571461259</v>
      </c>
      <c r="D4029" s="213">
        <f t="shared" si="507"/>
        <v>21.301646571461259</v>
      </c>
      <c r="E4029" s="194">
        <f t="shared" si="508"/>
        <v>0</v>
      </c>
      <c r="F4029" s="194">
        <f t="shared" si="509"/>
        <v>2.6983534285387414</v>
      </c>
      <c r="G4029" s="194">
        <f t="shared" si="510"/>
        <v>1.8888473999771191</v>
      </c>
      <c r="H4029" s="194">
        <f t="shared" si="511"/>
        <v>24.496893557180446</v>
      </c>
      <c r="I4029" s="194">
        <f t="shared" si="512"/>
        <v>22.608046157203326</v>
      </c>
    </row>
    <row r="4030" spans="1:9" x14ac:dyDescent="0.3">
      <c r="A4030">
        <v>4018</v>
      </c>
      <c r="B4030">
        <v>0.39333436515482501</v>
      </c>
      <c r="C4030" s="194">
        <f t="shared" si="506"/>
        <v>20.376166258567899</v>
      </c>
      <c r="D4030" s="213">
        <f t="shared" si="507"/>
        <v>20.376166258567899</v>
      </c>
      <c r="E4030" s="194">
        <f t="shared" si="508"/>
        <v>0</v>
      </c>
      <c r="F4030" s="194">
        <f t="shared" si="509"/>
        <v>3.6238337414321009</v>
      </c>
      <c r="G4030" s="194">
        <f t="shared" si="510"/>
        <v>2.5366836190024711</v>
      </c>
      <c r="H4030" s="194">
        <f t="shared" si="511"/>
        <v>23.432591197353084</v>
      </c>
      <c r="I4030" s="194">
        <f t="shared" si="512"/>
        <v>20.895907578350613</v>
      </c>
    </row>
    <row r="4031" spans="1:9" x14ac:dyDescent="0.3">
      <c r="A4031">
        <v>4019</v>
      </c>
      <c r="B4031">
        <v>0.12810412057220222</v>
      </c>
      <c r="C4031" s="194">
        <f t="shared" si="506"/>
        <v>15.187606897629957</v>
      </c>
      <c r="D4031" s="213">
        <f t="shared" si="507"/>
        <v>15.187606897629957</v>
      </c>
      <c r="E4031" s="194">
        <f t="shared" si="508"/>
        <v>0</v>
      </c>
      <c r="F4031" s="194">
        <f t="shared" si="509"/>
        <v>8.8123931023700433</v>
      </c>
      <c r="G4031" s="194">
        <f t="shared" si="510"/>
        <v>6.1686751716590305</v>
      </c>
      <c r="H4031" s="194">
        <f t="shared" si="511"/>
        <v>17.46574793227445</v>
      </c>
      <c r="I4031" s="194">
        <f t="shared" si="512"/>
        <v>11.297072760615416</v>
      </c>
    </row>
    <row r="4032" spans="1:9" x14ac:dyDescent="0.3">
      <c r="A4032">
        <v>4020</v>
      </c>
      <c r="B4032">
        <v>0.28457828526152573</v>
      </c>
      <c r="C4032" s="194">
        <f t="shared" si="506"/>
        <v>18.584235403811764</v>
      </c>
      <c r="D4032" s="213">
        <f t="shared" si="507"/>
        <v>18.584235403811764</v>
      </c>
      <c r="E4032" s="194">
        <f t="shared" si="508"/>
        <v>0</v>
      </c>
      <c r="F4032" s="194">
        <f t="shared" si="509"/>
        <v>5.4157645961882359</v>
      </c>
      <c r="G4032" s="194">
        <f t="shared" si="510"/>
        <v>3.7910352173317654</v>
      </c>
      <c r="H4032" s="194">
        <f t="shared" si="511"/>
        <v>21.371870714383526</v>
      </c>
      <c r="I4032" s="194">
        <f t="shared" si="512"/>
        <v>17.580835497051758</v>
      </c>
    </row>
    <row r="4033" spans="1:9" x14ac:dyDescent="0.3">
      <c r="A4033">
        <v>4021</v>
      </c>
      <c r="B4033">
        <v>0.89190542051399713</v>
      </c>
      <c r="C4033" s="194">
        <f t="shared" si="506"/>
        <v>29.420350567927542</v>
      </c>
      <c r="D4033" s="213">
        <f t="shared" si="507"/>
        <v>24</v>
      </c>
      <c r="E4033" s="194">
        <f t="shared" si="508"/>
        <v>5.4203505679275423</v>
      </c>
      <c r="F4033" s="194">
        <f t="shared" si="509"/>
        <v>0</v>
      </c>
      <c r="G4033" s="194">
        <f t="shared" si="510"/>
        <v>6.2334031531166731</v>
      </c>
      <c r="H4033" s="194">
        <f t="shared" si="511"/>
        <v>27.599999999999998</v>
      </c>
      <c r="I4033" s="194">
        <f t="shared" si="512"/>
        <v>27.599999999999994</v>
      </c>
    </row>
    <row r="4034" spans="1:9" x14ac:dyDescent="0.3">
      <c r="A4034">
        <v>4022</v>
      </c>
      <c r="B4034">
        <v>0.57901167794585362</v>
      </c>
      <c r="C4034" s="194">
        <f t="shared" si="506"/>
        <v>23.196194546792551</v>
      </c>
      <c r="D4034" s="213">
        <f t="shared" si="507"/>
        <v>23.196194546792551</v>
      </c>
      <c r="E4034" s="194">
        <f t="shared" si="508"/>
        <v>0</v>
      </c>
      <c r="F4034" s="194">
        <f t="shared" si="509"/>
        <v>0.80380545320744901</v>
      </c>
      <c r="G4034" s="194">
        <f t="shared" si="510"/>
        <v>0.5626638172452143</v>
      </c>
      <c r="H4034" s="194">
        <f t="shared" si="511"/>
        <v>26.675623728811431</v>
      </c>
      <c r="I4034" s="194">
        <f t="shared" si="512"/>
        <v>26.112959911566215</v>
      </c>
    </row>
    <row r="4035" spans="1:9" x14ac:dyDescent="0.3">
      <c r="A4035">
        <v>4023</v>
      </c>
      <c r="B4035">
        <v>0.96511067856920885</v>
      </c>
      <c r="C4035" s="194">
        <f t="shared" si="506"/>
        <v>32.880069373899353</v>
      </c>
      <c r="D4035" s="213">
        <f t="shared" si="507"/>
        <v>24</v>
      </c>
      <c r="E4035" s="194">
        <f t="shared" si="508"/>
        <v>8.880069373899353</v>
      </c>
      <c r="F4035" s="194">
        <f t="shared" si="509"/>
        <v>0</v>
      </c>
      <c r="G4035" s="194">
        <f t="shared" si="510"/>
        <v>10.212079779984256</v>
      </c>
      <c r="H4035" s="194">
        <f t="shared" si="511"/>
        <v>27.599999999999998</v>
      </c>
      <c r="I4035" s="194">
        <f t="shared" si="512"/>
        <v>27.599999999999994</v>
      </c>
    </row>
    <row r="4036" spans="1:9" x14ac:dyDescent="0.3">
      <c r="A4036">
        <v>4024</v>
      </c>
      <c r="B4036">
        <v>0.40741781919537834</v>
      </c>
      <c r="C4036" s="194">
        <f t="shared" si="506"/>
        <v>20.594845781529646</v>
      </c>
      <c r="D4036" s="213">
        <f t="shared" si="507"/>
        <v>20.594845781529646</v>
      </c>
      <c r="E4036" s="194">
        <f t="shared" si="508"/>
        <v>0</v>
      </c>
      <c r="F4036" s="194">
        <f t="shared" si="509"/>
        <v>3.4051542184703543</v>
      </c>
      <c r="G4036" s="194">
        <f t="shared" si="510"/>
        <v>2.3836079529292484</v>
      </c>
      <c r="H4036" s="194">
        <f t="shared" si="511"/>
        <v>23.684072648759091</v>
      </c>
      <c r="I4036" s="194">
        <f t="shared" si="512"/>
        <v>21.300464695829845</v>
      </c>
    </row>
    <row r="4037" spans="1:9" x14ac:dyDescent="0.3">
      <c r="A4037">
        <v>4025</v>
      </c>
      <c r="B4037">
        <v>0.96258521888158866</v>
      </c>
      <c r="C4037" s="194">
        <f t="shared" si="506"/>
        <v>32.689045680761545</v>
      </c>
      <c r="D4037" s="213">
        <f t="shared" si="507"/>
        <v>24</v>
      </c>
      <c r="E4037" s="194">
        <f t="shared" si="508"/>
        <v>8.689045680761545</v>
      </c>
      <c r="F4037" s="194">
        <f t="shared" si="509"/>
        <v>0</v>
      </c>
      <c r="G4037" s="194">
        <f t="shared" si="510"/>
        <v>9.9924025328757757</v>
      </c>
      <c r="H4037" s="194">
        <f t="shared" si="511"/>
        <v>27.599999999999998</v>
      </c>
      <c r="I4037" s="194">
        <f t="shared" si="512"/>
        <v>27.599999999999994</v>
      </c>
    </row>
    <row r="4038" spans="1:9" x14ac:dyDescent="0.3">
      <c r="A4038">
        <v>4026</v>
      </c>
      <c r="B4038">
        <v>0.22592469561745299</v>
      </c>
      <c r="C4038" s="194">
        <f t="shared" si="506"/>
        <v>17.485987668037328</v>
      </c>
      <c r="D4038" s="213">
        <f t="shared" si="507"/>
        <v>17.485987668037328</v>
      </c>
      <c r="E4038" s="194">
        <f t="shared" si="508"/>
        <v>0</v>
      </c>
      <c r="F4038" s="194">
        <f t="shared" si="509"/>
        <v>6.5140123319626717</v>
      </c>
      <c r="G4038" s="194">
        <f t="shared" si="510"/>
        <v>4.5598086323738709</v>
      </c>
      <c r="H4038" s="194">
        <f t="shared" si="511"/>
        <v>20.108885818242925</v>
      </c>
      <c r="I4038" s="194">
        <f t="shared" si="512"/>
        <v>15.549077185869052</v>
      </c>
    </row>
    <row r="4039" spans="1:9" x14ac:dyDescent="0.3">
      <c r="A4039">
        <v>4027</v>
      </c>
      <c r="B4039">
        <v>9.9573864817073532E-2</v>
      </c>
      <c r="C4039" s="194">
        <f t="shared" si="506"/>
        <v>14.296099014897477</v>
      </c>
      <c r="D4039" s="213">
        <f t="shared" si="507"/>
        <v>14.296099014897477</v>
      </c>
      <c r="E4039" s="194">
        <f t="shared" si="508"/>
        <v>0</v>
      </c>
      <c r="F4039" s="194">
        <f t="shared" si="509"/>
        <v>9.7039009851025231</v>
      </c>
      <c r="G4039" s="194">
        <f t="shared" si="510"/>
        <v>6.7927306895717665</v>
      </c>
      <c r="H4039" s="194">
        <f t="shared" si="511"/>
        <v>16.440513867132097</v>
      </c>
      <c r="I4039" s="194">
        <f t="shared" si="512"/>
        <v>9.6477831775603295</v>
      </c>
    </row>
    <row r="4040" spans="1:9" x14ac:dyDescent="0.3">
      <c r="A4040">
        <v>4028</v>
      </c>
      <c r="B4040">
        <v>7.5536877001734393E-2</v>
      </c>
      <c r="C4040" s="194">
        <f t="shared" si="506"/>
        <v>13.385505521975158</v>
      </c>
      <c r="D4040" s="213">
        <f t="shared" si="507"/>
        <v>13.385505521975158</v>
      </c>
      <c r="E4040" s="194">
        <f t="shared" si="508"/>
        <v>0</v>
      </c>
      <c r="F4040" s="194">
        <f t="shared" si="509"/>
        <v>10.614494478024842</v>
      </c>
      <c r="G4040" s="194">
        <f t="shared" si="510"/>
        <v>7.4301461346173898</v>
      </c>
      <c r="H4040" s="194">
        <f t="shared" si="511"/>
        <v>15.393331350271431</v>
      </c>
      <c r="I4040" s="194">
        <f t="shared" si="512"/>
        <v>7.9631852156540397</v>
      </c>
    </row>
    <row r="4041" spans="1:9" x14ac:dyDescent="0.3">
      <c r="A4041">
        <v>4029</v>
      </c>
      <c r="B4041">
        <v>0.34922138748632681</v>
      </c>
      <c r="C4041" s="194">
        <f t="shared" si="506"/>
        <v>19.675459533923018</v>
      </c>
      <c r="D4041" s="213">
        <f t="shared" si="507"/>
        <v>19.675459533923018</v>
      </c>
      <c r="E4041" s="194">
        <f t="shared" si="508"/>
        <v>0</v>
      </c>
      <c r="F4041" s="194">
        <f t="shared" si="509"/>
        <v>4.3245404660769822</v>
      </c>
      <c r="G4041" s="194">
        <f t="shared" si="510"/>
        <v>3.0271783262538876</v>
      </c>
      <c r="H4041" s="194">
        <f t="shared" si="511"/>
        <v>22.626778464011469</v>
      </c>
      <c r="I4041" s="194">
        <f t="shared" si="512"/>
        <v>19.59960013775758</v>
      </c>
    </row>
    <row r="4042" spans="1:9" x14ac:dyDescent="0.3">
      <c r="A4042">
        <v>4030</v>
      </c>
      <c r="B4042">
        <v>0.52416201701980958</v>
      </c>
      <c r="C4042" s="194">
        <f t="shared" si="506"/>
        <v>22.363613617666061</v>
      </c>
      <c r="D4042" s="213">
        <f t="shared" si="507"/>
        <v>22.363613617666061</v>
      </c>
      <c r="E4042" s="194">
        <f t="shared" si="508"/>
        <v>0</v>
      </c>
      <c r="F4042" s="194">
        <f t="shared" si="509"/>
        <v>1.6363863823339386</v>
      </c>
      <c r="G4042" s="194">
        <f t="shared" si="510"/>
        <v>1.145470467633757</v>
      </c>
      <c r="H4042" s="194">
        <f t="shared" si="511"/>
        <v>25.718155660315968</v>
      </c>
      <c r="I4042" s="194">
        <f t="shared" si="512"/>
        <v>24.572685192682208</v>
      </c>
    </row>
    <row r="4043" spans="1:9" x14ac:dyDescent="0.3">
      <c r="A4043">
        <v>4031</v>
      </c>
      <c r="B4043">
        <v>0.8085572836207171</v>
      </c>
      <c r="C4043" s="194">
        <f t="shared" si="506"/>
        <v>27.235552768452159</v>
      </c>
      <c r="D4043" s="213">
        <f t="shared" si="507"/>
        <v>24</v>
      </c>
      <c r="E4043" s="194">
        <f t="shared" si="508"/>
        <v>3.235552768452159</v>
      </c>
      <c r="F4043" s="194">
        <f t="shared" si="509"/>
        <v>0</v>
      </c>
      <c r="G4043" s="194">
        <f t="shared" si="510"/>
        <v>3.7208856837199824</v>
      </c>
      <c r="H4043" s="194">
        <f t="shared" si="511"/>
        <v>27.599999999999998</v>
      </c>
      <c r="I4043" s="194">
        <f t="shared" si="512"/>
        <v>27.599999999999994</v>
      </c>
    </row>
    <row r="4044" spans="1:9" x14ac:dyDescent="0.3">
      <c r="A4044">
        <v>4032</v>
      </c>
      <c r="B4044">
        <v>0.35368989054111433</v>
      </c>
      <c r="C4044" s="194">
        <f t="shared" si="506"/>
        <v>19.747735364273623</v>
      </c>
      <c r="D4044" s="213">
        <f t="shared" si="507"/>
        <v>19.747735364273623</v>
      </c>
      <c r="E4044" s="194">
        <f t="shared" si="508"/>
        <v>0</v>
      </c>
      <c r="F4044" s="194">
        <f t="shared" si="509"/>
        <v>4.2522646357263767</v>
      </c>
      <c r="G4044" s="194">
        <f t="shared" si="510"/>
        <v>2.9765852450084638</v>
      </c>
      <c r="H4044" s="194">
        <f t="shared" si="511"/>
        <v>22.709895668914665</v>
      </c>
      <c r="I4044" s="194">
        <f t="shared" si="512"/>
        <v>19.7333104239062</v>
      </c>
    </row>
    <row r="4045" spans="1:9" x14ac:dyDescent="0.3">
      <c r="A4045">
        <v>4033</v>
      </c>
      <c r="B4045">
        <v>0.25639278125392739</v>
      </c>
      <c r="C4045" s="194">
        <f t="shared" si="506"/>
        <v>18.072961202054358</v>
      </c>
      <c r="D4045" s="213">
        <f t="shared" si="507"/>
        <v>18.072961202054358</v>
      </c>
      <c r="E4045" s="194">
        <f t="shared" si="508"/>
        <v>0</v>
      </c>
      <c r="F4045" s="194">
        <f t="shared" si="509"/>
        <v>5.9270387979456416</v>
      </c>
      <c r="G4045" s="194">
        <f t="shared" si="510"/>
        <v>4.1489271585619498</v>
      </c>
      <c r="H4045" s="194">
        <f t="shared" si="511"/>
        <v>20.783905382362512</v>
      </c>
      <c r="I4045" s="194">
        <f t="shared" si="512"/>
        <v>16.634978223800559</v>
      </c>
    </row>
    <row r="4046" spans="1:9" x14ac:dyDescent="0.3">
      <c r="A4046">
        <v>4034</v>
      </c>
      <c r="B4046">
        <v>0.43976671458608418</v>
      </c>
      <c r="C4046" s="194">
        <f t="shared" ref="C4046:C4109" si="513">_xlfn.NORM.INV(B4046,$B$5,$B$6)</f>
        <v>21.090635777770135</v>
      </c>
      <c r="D4046" s="213">
        <f t="shared" ref="D4046:D4109" si="514">MIN(C4046,$D$6)</f>
        <v>21.090635777770135</v>
      </c>
      <c r="E4046" s="194">
        <f t="shared" ref="E4046:E4109" si="515">MAX(C4046-$D$6,0)</f>
        <v>0</v>
      </c>
      <c r="F4046" s="194">
        <f t="shared" ref="F4046:F4109" si="516">MAX($D$6-C4046,0)</f>
        <v>2.9093642222298648</v>
      </c>
      <c r="G4046" s="194">
        <f t="shared" ref="G4046:G4109" si="517">E4046*$D$2+F4046*$D$3</f>
        <v>2.0365549555609057</v>
      </c>
      <c r="H4046" s="194">
        <f t="shared" ref="H4046:H4109" si="518">$D$2*D4046</f>
        <v>24.254231144435654</v>
      </c>
      <c r="I4046" s="194">
        <f t="shared" ref="I4046:I4109" si="519">-$D$6*$B$2+D4046*$B$4+F4046*$B$3</f>
        <v>22.217676188874744</v>
      </c>
    </row>
    <row r="4047" spans="1:9" x14ac:dyDescent="0.3">
      <c r="A4047">
        <v>4035</v>
      </c>
      <c r="B4047">
        <v>0.38832914824880371</v>
      </c>
      <c r="C4047" s="194">
        <f t="shared" si="513"/>
        <v>20.297940929571077</v>
      </c>
      <c r="D4047" s="213">
        <f t="shared" si="514"/>
        <v>20.297940929571077</v>
      </c>
      <c r="E4047" s="194">
        <f t="shared" si="515"/>
        <v>0</v>
      </c>
      <c r="F4047" s="194">
        <f t="shared" si="516"/>
        <v>3.7020590704289233</v>
      </c>
      <c r="G4047" s="194">
        <f t="shared" si="517"/>
        <v>2.5914413493002466</v>
      </c>
      <c r="H4047" s="194">
        <f t="shared" si="518"/>
        <v>23.342632069006736</v>
      </c>
      <c r="I4047" s="194">
        <f t="shared" si="519"/>
        <v>20.751190719706489</v>
      </c>
    </row>
    <row r="4048" spans="1:9" x14ac:dyDescent="0.3">
      <c r="A4048">
        <v>4036</v>
      </c>
      <c r="B4048">
        <v>0.53461133080808576</v>
      </c>
      <c r="C4048" s="194">
        <f t="shared" si="513"/>
        <v>22.521201185806127</v>
      </c>
      <c r="D4048" s="213">
        <f t="shared" si="514"/>
        <v>22.521201185806127</v>
      </c>
      <c r="E4048" s="194">
        <f t="shared" si="515"/>
        <v>0</v>
      </c>
      <c r="F4048" s="194">
        <f t="shared" si="516"/>
        <v>1.4787988141938726</v>
      </c>
      <c r="G4048" s="194">
        <f t="shared" si="517"/>
        <v>1.035159169935711</v>
      </c>
      <c r="H4048" s="194">
        <f t="shared" si="518"/>
        <v>25.899381363677044</v>
      </c>
      <c r="I4048" s="194">
        <f t="shared" si="519"/>
        <v>24.86422219374133</v>
      </c>
    </row>
    <row r="4049" spans="1:9" x14ac:dyDescent="0.3">
      <c r="A4049">
        <v>4037</v>
      </c>
      <c r="B4049">
        <v>0.26883656431957281</v>
      </c>
      <c r="C4049" s="194">
        <f t="shared" si="513"/>
        <v>18.301987137259633</v>
      </c>
      <c r="D4049" s="213">
        <f t="shared" si="514"/>
        <v>18.301987137259633</v>
      </c>
      <c r="E4049" s="194">
        <f t="shared" si="515"/>
        <v>0</v>
      </c>
      <c r="F4049" s="194">
        <f t="shared" si="516"/>
        <v>5.6980128627403666</v>
      </c>
      <c r="G4049" s="194">
        <f t="shared" si="517"/>
        <v>3.9886090039182571</v>
      </c>
      <c r="H4049" s="194">
        <f t="shared" si="518"/>
        <v>21.047285207848578</v>
      </c>
      <c r="I4049" s="194">
        <f t="shared" si="519"/>
        <v>17.058676203930318</v>
      </c>
    </row>
    <row r="4050" spans="1:9" x14ac:dyDescent="0.3">
      <c r="A4050">
        <v>4038</v>
      </c>
      <c r="B4050">
        <v>9.3136598258341419E-2</v>
      </c>
      <c r="C4050" s="194">
        <f t="shared" si="513"/>
        <v>14.06989235790242</v>
      </c>
      <c r="D4050" s="213">
        <f t="shared" si="514"/>
        <v>14.06989235790242</v>
      </c>
      <c r="E4050" s="194">
        <f t="shared" si="515"/>
        <v>0</v>
      </c>
      <c r="F4050" s="194">
        <f t="shared" si="516"/>
        <v>9.93010764209758</v>
      </c>
      <c r="G4050" s="194">
        <f t="shared" si="517"/>
        <v>6.9510753494683071</v>
      </c>
      <c r="H4050" s="194">
        <f t="shared" si="518"/>
        <v>16.180376211587781</v>
      </c>
      <c r="I4050" s="194">
        <f t="shared" si="519"/>
        <v>9.2293008621194748</v>
      </c>
    </row>
    <row r="4051" spans="1:9" x14ac:dyDescent="0.3">
      <c r="A4051">
        <v>4039</v>
      </c>
      <c r="B4051">
        <v>7.3204241018498317E-2</v>
      </c>
      <c r="C4051" s="194">
        <f t="shared" si="513"/>
        <v>13.285990041362634</v>
      </c>
      <c r="D4051" s="213">
        <f t="shared" si="514"/>
        <v>13.285990041362634</v>
      </c>
      <c r="E4051" s="194">
        <f t="shared" si="515"/>
        <v>0</v>
      </c>
      <c r="F4051" s="194">
        <f t="shared" si="516"/>
        <v>10.714009958637366</v>
      </c>
      <c r="G4051" s="194">
        <f t="shared" si="517"/>
        <v>7.4998069710461568</v>
      </c>
      <c r="H4051" s="194">
        <f t="shared" si="518"/>
        <v>15.278888547567028</v>
      </c>
      <c r="I4051" s="194">
        <f t="shared" si="519"/>
        <v>7.7790815765208698</v>
      </c>
    </row>
    <row r="4052" spans="1:9" x14ac:dyDescent="0.3">
      <c r="A4052">
        <v>4040</v>
      </c>
      <c r="B4052">
        <v>0.75684225682992379</v>
      </c>
      <c r="C4052" s="194">
        <f t="shared" si="513"/>
        <v>26.177085986459961</v>
      </c>
      <c r="D4052" s="213">
        <f t="shared" si="514"/>
        <v>24</v>
      </c>
      <c r="E4052" s="194">
        <f t="shared" si="515"/>
        <v>2.1770859864599608</v>
      </c>
      <c r="F4052" s="194">
        <f t="shared" si="516"/>
        <v>0</v>
      </c>
      <c r="G4052" s="194">
        <f t="shared" si="517"/>
        <v>2.5036488844289546</v>
      </c>
      <c r="H4052" s="194">
        <f t="shared" si="518"/>
        <v>27.599999999999998</v>
      </c>
      <c r="I4052" s="194">
        <f t="shared" si="519"/>
        <v>27.599999999999994</v>
      </c>
    </row>
    <row r="4053" spans="1:9" x14ac:dyDescent="0.3">
      <c r="A4053">
        <v>4041</v>
      </c>
      <c r="B4053">
        <v>0.66176561762546826</v>
      </c>
      <c r="C4053" s="194">
        <f t="shared" si="513"/>
        <v>24.503719796103393</v>
      </c>
      <c r="D4053" s="213">
        <f t="shared" si="514"/>
        <v>24</v>
      </c>
      <c r="E4053" s="194">
        <f t="shared" si="515"/>
        <v>0.50371979610339324</v>
      </c>
      <c r="F4053" s="194">
        <f t="shared" si="516"/>
        <v>0</v>
      </c>
      <c r="G4053" s="194">
        <f t="shared" si="517"/>
        <v>0.5792777655189022</v>
      </c>
      <c r="H4053" s="194">
        <f t="shared" si="518"/>
        <v>27.599999999999998</v>
      </c>
      <c r="I4053" s="194">
        <f t="shared" si="519"/>
        <v>27.599999999999994</v>
      </c>
    </row>
    <row r="4054" spans="1:9" x14ac:dyDescent="0.3">
      <c r="A4054">
        <v>4042</v>
      </c>
      <c r="B4054">
        <v>0.87491359066811081</v>
      </c>
      <c r="C4054" s="194">
        <f t="shared" si="513"/>
        <v>28.899578322654211</v>
      </c>
      <c r="D4054" s="213">
        <f t="shared" si="514"/>
        <v>24</v>
      </c>
      <c r="E4054" s="194">
        <f t="shared" si="515"/>
        <v>4.8995783226542109</v>
      </c>
      <c r="F4054" s="194">
        <f t="shared" si="516"/>
        <v>0</v>
      </c>
      <c r="G4054" s="194">
        <f t="shared" si="517"/>
        <v>5.6345150710523422</v>
      </c>
      <c r="H4054" s="194">
        <f t="shared" si="518"/>
        <v>27.599999999999998</v>
      </c>
      <c r="I4054" s="194">
        <f t="shared" si="519"/>
        <v>27.599999999999994</v>
      </c>
    </row>
    <row r="4055" spans="1:9" x14ac:dyDescent="0.3">
      <c r="A4055">
        <v>4043</v>
      </c>
      <c r="B4055">
        <v>0.12100180697643914</v>
      </c>
      <c r="C4055" s="194">
        <f t="shared" si="513"/>
        <v>14.98003943721633</v>
      </c>
      <c r="D4055" s="213">
        <f t="shared" si="514"/>
        <v>14.98003943721633</v>
      </c>
      <c r="E4055" s="194">
        <f t="shared" si="515"/>
        <v>0</v>
      </c>
      <c r="F4055" s="194">
        <f t="shared" si="516"/>
        <v>9.0199605627836696</v>
      </c>
      <c r="G4055" s="194">
        <f t="shared" si="517"/>
        <v>6.3139723939485695</v>
      </c>
      <c r="H4055" s="194">
        <f t="shared" si="518"/>
        <v>17.227045352798779</v>
      </c>
      <c r="I4055" s="194">
        <f t="shared" si="519"/>
        <v>10.913072958850208</v>
      </c>
    </row>
    <row r="4056" spans="1:9" x14ac:dyDescent="0.3">
      <c r="A4056">
        <v>4044</v>
      </c>
      <c r="B4056">
        <v>0.20386577921030891</v>
      </c>
      <c r="C4056" s="194">
        <f t="shared" si="513"/>
        <v>17.032646860741512</v>
      </c>
      <c r="D4056" s="213">
        <f t="shared" si="514"/>
        <v>17.032646860741512</v>
      </c>
      <c r="E4056" s="194">
        <f t="shared" si="515"/>
        <v>0</v>
      </c>
      <c r="F4056" s="194">
        <f t="shared" si="516"/>
        <v>6.9673531392584884</v>
      </c>
      <c r="G4056" s="194">
        <f t="shared" si="517"/>
        <v>4.8771471974809426</v>
      </c>
      <c r="H4056" s="194">
        <f t="shared" si="518"/>
        <v>19.587543889852736</v>
      </c>
      <c r="I4056" s="194">
        <f t="shared" si="519"/>
        <v>14.710396692371795</v>
      </c>
    </row>
    <row r="4057" spans="1:9" x14ac:dyDescent="0.3">
      <c r="A4057">
        <v>4045</v>
      </c>
      <c r="B4057">
        <v>0.20506018629424394</v>
      </c>
      <c r="C4057" s="194">
        <f t="shared" si="513"/>
        <v>17.057909086421247</v>
      </c>
      <c r="D4057" s="213">
        <f t="shared" si="514"/>
        <v>17.057909086421247</v>
      </c>
      <c r="E4057" s="194">
        <f t="shared" si="515"/>
        <v>0</v>
      </c>
      <c r="F4057" s="194">
        <f t="shared" si="516"/>
        <v>6.9420909135787525</v>
      </c>
      <c r="G4057" s="194">
        <f t="shared" si="517"/>
        <v>4.8594636395051269</v>
      </c>
      <c r="H4057" s="194">
        <f t="shared" si="518"/>
        <v>19.616595449384434</v>
      </c>
      <c r="I4057" s="194">
        <f t="shared" si="519"/>
        <v>14.757131809879303</v>
      </c>
    </row>
    <row r="4058" spans="1:9" x14ac:dyDescent="0.3">
      <c r="A4058">
        <v>4046</v>
      </c>
      <c r="B4058">
        <v>8.451369101654016E-2</v>
      </c>
      <c r="C4058" s="194">
        <f t="shared" si="513"/>
        <v>13.747985578249342</v>
      </c>
      <c r="D4058" s="213">
        <f t="shared" si="514"/>
        <v>13.747985578249342</v>
      </c>
      <c r="E4058" s="194">
        <f t="shared" si="515"/>
        <v>0</v>
      </c>
      <c r="F4058" s="194">
        <f t="shared" si="516"/>
        <v>10.252014421750658</v>
      </c>
      <c r="G4058" s="194">
        <f t="shared" si="517"/>
        <v>7.1764100952254619</v>
      </c>
      <c r="H4058" s="194">
        <f t="shared" si="518"/>
        <v>15.810183414986742</v>
      </c>
      <c r="I4058" s="194">
        <f t="shared" si="519"/>
        <v>8.6337733197612767</v>
      </c>
    </row>
    <row r="4059" spans="1:9" x14ac:dyDescent="0.3">
      <c r="A4059">
        <v>4047</v>
      </c>
      <c r="B4059">
        <v>2.6887203294728157E-2</v>
      </c>
      <c r="C4059" s="194">
        <f t="shared" si="513"/>
        <v>10.428103827027446</v>
      </c>
      <c r="D4059" s="213">
        <f t="shared" si="514"/>
        <v>10.428103827027446</v>
      </c>
      <c r="E4059" s="194">
        <f t="shared" si="515"/>
        <v>0</v>
      </c>
      <c r="F4059" s="194">
        <f t="shared" si="516"/>
        <v>13.571896172972554</v>
      </c>
      <c r="G4059" s="194">
        <f t="shared" si="517"/>
        <v>9.500327321080789</v>
      </c>
      <c r="H4059" s="194">
        <f t="shared" si="518"/>
        <v>11.992319401081561</v>
      </c>
      <c r="I4059" s="194">
        <f t="shared" si="519"/>
        <v>2.4919920800007707</v>
      </c>
    </row>
    <row r="4060" spans="1:9" x14ac:dyDescent="0.3">
      <c r="A4060">
        <v>4048</v>
      </c>
      <c r="B4060">
        <v>0.42441355770592615</v>
      </c>
      <c r="C4060" s="194">
        <f t="shared" si="513"/>
        <v>20.856309066064664</v>
      </c>
      <c r="D4060" s="213">
        <f t="shared" si="514"/>
        <v>20.856309066064664</v>
      </c>
      <c r="E4060" s="194">
        <f t="shared" si="515"/>
        <v>0</v>
      </c>
      <c r="F4060" s="194">
        <f t="shared" si="516"/>
        <v>3.1436909339353356</v>
      </c>
      <c r="G4060" s="194">
        <f t="shared" si="517"/>
        <v>2.2005836537547352</v>
      </c>
      <c r="H4060" s="194">
        <f t="shared" si="518"/>
        <v>23.984755425974363</v>
      </c>
      <c r="I4060" s="194">
        <f t="shared" si="519"/>
        <v>21.784171772219626</v>
      </c>
    </row>
    <row r="4061" spans="1:9" x14ac:dyDescent="0.3">
      <c r="A4061">
        <v>4049</v>
      </c>
      <c r="B4061">
        <v>0.96946161033391454</v>
      </c>
      <c r="C4061" s="194">
        <f t="shared" si="513"/>
        <v>33.237635285070041</v>
      </c>
      <c r="D4061" s="213">
        <f t="shared" si="514"/>
        <v>24</v>
      </c>
      <c r="E4061" s="194">
        <f t="shared" si="515"/>
        <v>9.2376352850700414</v>
      </c>
      <c r="F4061" s="194">
        <f t="shared" si="516"/>
        <v>0</v>
      </c>
      <c r="G4061" s="194">
        <f t="shared" si="517"/>
        <v>10.623280577830547</v>
      </c>
      <c r="H4061" s="194">
        <f t="shared" si="518"/>
        <v>27.599999999999998</v>
      </c>
      <c r="I4061" s="194">
        <f t="shared" si="519"/>
        <v>27.599999999999994</v>
      </c>
    </row>
    <row r="4062" spans="1:9" x14ac:dyDescent="0.3">
      <c r="A4062">
        <v>4050</v>
      </c>
      <c r="B4062">
        <v>0.1069744470015046</v>
      </c>
      <c r="C4062" s="194">
        <f t="shared" si="513"/>
        <v>14.543319667213114</v>
      </c>
      <c r="D4062" s="213">
        <f t="shared" si="514"/>
        <v>14.543319667213114</v>
      </c>
      <c r="E4062" s="194">
        <f t="shared" si="515"/>
        <v>0</v>
      </c>
      <c r="F4062" s="194">
        <f t="shared" si="516"/>
        <v>9.4566803327868865</v>
      </c>
      <c r="G4062" s="194">
        <f t="shared" si="517"/>
        <v>6.6196762329508214</v>
      </c>
      <c r="H4062" s="194">
        <f t="shared" si="518"/>
        <v>16.724817617295081</v>
      </c>
      <c r="I4062" s="194">
        <f t="shared" si="519"/>
        <v>10.105141384344257</v>
      </c>
    </row>
    <row r="4063" spans="1:9" x14ac:dyDescent="0.3">
      <c r="A4063">
        <v>4051</v>
      </c>
      <c r="B4063">
        <v>0.55103400794862578</v>
      </c>
      <c r="C4063" s="194">
        <f t="shared" si="513"/>
        <v>22.769645182766276</v>
      </c>
      <c r="D4063" s="213">
        <f t="shared" si="514"/>
        <v>22.769645182766276</v>
      </c>
      <c r="E4063" s="194">
        <f t="shared" si="515"/>
        <v>0</v>
      </c>
      <c r="F4063" s="194">
        <f t="shared" si="516"/>
        <v>1.2303548172337244</v>
      </c>
      <c r="G4063" s="194">
        <f t="shared" si="517"/>
        <v>0.86124837206360716</v>
      </c>
      <c r="H4063" s="194">
        <f t="shared" si="518"/>
        <v>26.185091960181214</v>
      </c>
      <c r="I4063" s="194">
        <f t="shared" si="519"/>
        <v>25.323843588117608</v>
      </c>
    </row>
    <row r="4064" spans="1:9" x14ac:dyDescent="0.3">
      <c r="A4064">
        <v>4052</v>
      </c>
      <c r="B4064">
        <v>0.52063980160708889</v>
      </c>
      <c r="C4064" s="194">
        <f t="shared" si="513"/>
        <v>22.310556471406052</v>
      </c>
      <c r="D4064" s="213">
        <f t="shared" si="514"/>
        <v>22.310556471406052</v>
      </c>
      <c r="E4064" s="194">
        <f t="shared" si="515"/>
        <v>0</v>
      </c>
      <c r="F4064" s="194">
        <f t="shared" si="516"/>
        <v>1.689443528593948</v>
      </c>
      <c r="G4064" s="194">
        <f t="shared" si="517"/>
        <v>1.1826104700157638</v>
      </c>
      <c r="H4064" s="194">
        <f t="shared" si="518"/>
        <v>25.657139942116959</v>
      </c>
      <c r="I4064" s="194">
        <f t="shared" si="519"/>
        <v>24.474529472101192</v>
      </c>
    </row>
    <row r="4065" spans="1:9" x14ac:dyDescent="0.3">
      <c r="A4065">
        <v>4053</v>
      </c>
      <c r="B4065">
        <v>8.7017844454533755E-2</v>
      </c>
      <c r="C4065" s="194">
        <f t="shared" si="513"/>
        <v>13.843899656346661</v>
      </c>
      <c r="D4065" s="213">
        <f t="shared" si="514"/>
        <v>13.843899656346661</v>
      </c>
      <c r="E4065" s="194">
        <f t="shared" si="515"/>
        <v>0</v>
      </c>
      <c r="F4065" s="194">
        <f t="shared" si="516"/>
        <v>10.156100343653339</v>
      </c>
      <c r="G4065" s="194">
        <f t="shared" si="517"/>
        <v>7.109270240557338</v>
      </c>
      <c r="H4065" s="194">
        <f t="shared" si="518"/>
        <v>15.920484604798659</v>
      </c>
      <c r="I4065" s="194">
        <f t="shared" si="519"/>
        <v>8.8112143642413194</v>
      </c>
    </row>
    <row r="4066" spans="1:9" x14ac:dyDescent="0.3">
      <c r="A4066">
        <v>4054</v>
      </c>
      <c r="B4066">
        <v>9.9058755994643199E-2</v>
      </c>
      <c r="C4066" s="194">
        <f t="shared" si="513"/>
        <v>14.278399763138088</v>
      </c>
      <c r="D4066" s="213">
        <f t="shared" si="514"/>
        <v>14.278399763138088</v>
      </c>
      <c r="E4066" s="194">
        <f t="shared" si="515"/>
        <v>0</v>
      </c>
      <c r="F4066" s="194">
        <f t="shared" si="516"/>
        <v>9.7216002368619119</v>
      </c>
      <c r="G4066" s="194">
        <f t="shared" si="517"/>
        <v>6.8051201658033387</v>
      </c>
      <c r="H4066" s="194">
        <f t="shared" si="518"/>
        <v>16.420159727608802</v>
      </c>
      <c r="I4066" s="194">
        <f t="shared" si="519"/>
        <v>9.6150395618054585</v>
      </c>
    </row>
    <row r="4067" spans="1:9" x14ac:dyDescent="0.3">
      <c r="A4067">
        <v>4055</v>
      </c>
      <c r="B4067">
        <v>0.92581742747911555</v>
      </c>
      <c r="C4067" s="194">
        <f t="shared" si="513"/>
        <v>30.671981497671084</v>
      </c>
      <c r="D4067" s="213">
        <f t="shared" si="514"/>
        <v>24</v>
      </c>
      <c r="E4067" s="194">
        <f t="shared" si="515"/>
        <v>6.6719814976710836</v>
      </c>
      <c r="F4067" s="194">
        <f t="shared" si="516"/>
        <v>0</v>
      </c>
      <c r="G4067" s="194">
        <f t="shared" si="517"/>
        <v>7.6727787223217456</v>
      </c>
      <c r="H4067" s="194">
        <f t="shared" si="518"/>
        <v>27.599999999999998</v>
      </c>
      <c r="I4067" s="194">
        <f t="shared" si="519"/>
        <v>27.599999999999994</v>
      </c>
    </row>
    <row r="4068" spans="1:9" x14ac:dyDescent="0.3">
      <c r="A4068">
        <v>4056</v>
      </c>
      <c r="B4068">
        <v>0.57251520090242491</v>
      </c>
      <c r="C4068" s="194">
        <f t="shared" si="513"/>
        <v>23.09668798094793</v>
      </c>
      <c r="D4068" s="213">
        <f t="shared" si="514"/>
        <v>23.09668798094793</v>
      </c>
      <c r="E4068" s="194">
        <f t="shared" si="515"/>
        <v>0</v>
      </c>
      <c r="F4068" s="194">
        <f t="shared" si="516"/>
        <v>0.90331201905206981</v>
      </c>
      <c r="G4068" s="194">
        <f t="shared" si="517"/>
        <v>0.63231841333644889</v>
      </c>
      <c r="H4068" s="194">
        <f t="shared" si="518"/>
        <v>26.561191178090116</v>
      </c>
      <c r="I4068" s="194">
        <f t="shared" si="519"/>
        <v>25.92887276475367</v>
      </c>
    </row>
    <row r="4069" spans="1:9" x14ac:dyDescent="0.3">
      <c r="A4069">
        <v>4057</v>
      </c>
      <c r="B4069">
        <v>0.98349260026970409</v>
      </c>
      <c r="C4069" s="194">
        <f t="shared" si="513"/>
        <v>34.791419612095581</v>
      </c>
      <c r="D4069" s="213">
        <f t="shared" si="514"/>
        <v>24</v>
      </c>
      <c r="E4069" s="194">
        <f t="shared" si="515"/>
        <v>10.791419612095581</v>
      </c>
      <c r="F4069" s="194">
        <f t="shared" si="516"/>
        <v>0</v>
      </c>
      <c r="G4069" s="194">
        <f t="shared" si="517"/>
        <v>12.410132553909916</v>
      </c>
      <c r="H4069" s="194">
        <f t="shared" si="518"/>
        <v>27.599999999999998</v>
      </c>
      <c r="I4069" s="194">
        <f t="shared" si="519"/>
        <v>27.599999999999994</v>
      </c>
    </row>
    <row r="4070" spans="1:9" x14ac:dyDescent="0.3">
      <c r="A4070">
        <v>4058</v>
      </c>
      <c r="B4070">
        <v>0.35923615942692511</v>
      </c>
      <c r="C4070" s="194">
        <f t="shared" si="513"/>
        <v>19.836992474622782</v>
      </c>
      <c r="D4070" s="213">
        <f t="shared" si="514"/>
        <v>19.836992474622782</v>
      </c>
      <c r="E4070" s="194">
        <f t="shared" si="515"/>
        <v>0</v>
      </c>
      <c r="F4070" s="194">
        <f t="shared" si="516"/>
        <v>4.1630075253772176</v>
      </c>
      <c r="G4070" s="194">
        <f t="shared" si="517"/>
        <v>2.9141052677640524</v>
      </c>
      <c r="H4070" s="194">
        <f t="shared" si="518"/>
        <v>22.812541345816197</v>
      </c>
      <c r="I4070" s="194">
        <f t="shared" si="519"/>
        <v>19.898436078052143</v>
      </c>
    </row>
    <row r="4071" spans="1:9" x14ac:dyDescent="0.3">
      <c r="A4071">
        <v>4059</v>
      </c>
      <c r="B4071">
        <v>0.92609740226214732</v>
      </c>
      <c r="C4071" s="194">
        <f t="shared" si="513"/>
        <v>30.683965537524298</v>
      </c>
      <c r="D4071" s="213">
        <f t="shared" si="514"/>
        <v>24</v>
      </c>
      <c r="E4071" s="194">
        <f t="shared" si="515"/>
        <v>6.6839655375242977</v>
      </c>
      <c r="F4071" s="194">
        <f t="shared" si="516"/>
        <v>0</v>
      </c>
      <c r="G4071" s="194">
        <f t="shared" si="517"/>
        <v>7.686560368152942</v>
      </c>
      <c r="H4071" s="194">
        <f t="shared" si="518"/>
        <v>27.599999999999998</v>
      </c>
      <c r="I4071" s="194">
        <f t="shared" si="519"/>
        <v>27.599999999999994</v>
      </c>
    </row>
    <row r="4072" spans="1:9" x14ac:dyDescent="0.3">
      <c r="A4072">
        <v>4060</v>
      </c>
      <c r="B4072">
        <v>3.9414333125722401E-2</v>
      </c>
      <c r="C4072" s="194">
        <f t="shared" si="513"/>
        <v>11.454860633701216</v>
      </c>
      <c r="D4072" s="213">
        <f t="shared" si="514"/>
        <v>11.454860633701216</v>
      </c>
      <c r="E4072" s="194">
        <f t="shared" si="515"/>
        <v>0</v>
      </c>
      <c r="F4072" s="194">
        <f t="shared" si="516"/>
        <v>12.545139366298784</v>
      </c>
      <c r="G4072" s="194">
        <f t="shared" si="517"/>
        <v>8.7815975564091495</v>
      </c>
      <c r="H4072" s="194">
        <f t="shared" si="518"/>
        <v>13.173089728756397</v>
      </c>
      <c r="I4072" s="194">
        <f t="shared" si="519"/>
        <v>4.3914921723472471</v>
      </c>
    </row>
    <row r="4073" spans="1:9" x14ac:dyDescent="0.3">
      <c r="A4073">
        <v>4061</v>
      </c>
      <c r="B4073">
        <v>0.42590257935354336</v>
      </c>
      <c r="C4073" s="194">
        <f t="shared" si="513"/>
        <v>20.879105967577932</v>
      </c>
      <c r="D4073" s="213">
        <f t="shared" si="514"/>
        <v>20.879105967577932</v>
      </c>
      <c r="E4073" s="194">
        <f t="shared" si="515"/>
        <v>0</v>
      </c>
      <c r="F4073" s="194">
        <f t="shared" si="516"/>
        <v>3.1208940324220684</v>
      </c>
      <c r="G4073" s="194">
        <f t="shared" si="517"/>
        <v>2.1846258226954482</v>
      </c>
      <c r="H4073" s="194">
        <f t="shared" si="518"/>
        <v>24.010971862714619</v>
      </c>
      <c r="I4073" s="194">
        <f t="shared" si="519"/>
        <v>21.826346040019171</v>
      </c>
    </row>
    <row r="4074" spans="1:9" x14ac:dyDescent="0.3">
      <c r="A4074">
        <v>4062</v>
      </c>
      <c r="B4074">
        <v>0.31956390245505328</v>
      </c>
      <c r="C4074" s="194">
        <f t="shared" si="513"/>
        <v>19.186488267270061</v>
      </c>
      <c r="D4074" s="213">
        <f t="shared" si="514"/>
        <v>19.186488267270061</v>
      </c>
      <c r="E4074" s="194">
        <f t="shared" si="515"/>
        <v>0</v>
      </c>
      <c r="F4074" s="194">
        <f t="shared" si="516"/>
        <v>4.813511732729939</v>
      </c>
      <c r="G4074" s="194">
        <f t="shared" si="517"/>
        <v>3.3694582129109576</v>
      </c>
      <c r="H4074" s="194">
        <f t="shared" si="518"/>
        <v>22.064461507360569</v>
      </c>
      <c r="I4074" s="194">
        <f t="shared" si="519"/>
        <v>18.695003294449609</v>
      </c>
    </row>
    <row r="4075" spans="1:9" x14ac:dyDescent="0.3">
      <c r="A4075">
        <v>4063</v>
      </c>
      <c r="B4075">
        <v>9.736010881676993E-2</v>
      </c>
      <c r="C4075" s="194">
        <f t="shared" si="513"/>
        <v>14.219552264835976</v>
      </c>
      <c r="D4075" s="213">
        <f t="shared" si="514"/>
        <v>14.219552264835976</v>
      </c>
      <c r="E4075" s="194">
        <f t="shared" si="515"/>
        <v>0</v>
      </c>
      <c r="F4075" s="194">
        <f t="shared" si="516"/>
        <v>9.7804477351640244</v>
      </c>
      <c r="G4075" s="194">
        <f t="shared" si="517"/>
        <v>6.8463134146148175</v>
      </c>
      <c r="H4075" s="194">
        <f t="shared" si="518"/>
        <v>16.352485104561371</v>
      </c>
      <c r="I4075" s="194">
        <f t="shared" si="519"/>
        <v>9.5061716899465516</v>
      </c>
    </row>
    <row r="4076" spans="1:9" x14ac:dyDescent="0.3">
      <c r="A4076">
        <v>4064</v>
      </c>
      <c r="B4076">
        <v>0.41354821779586648</v>
      </c>
      <c r="C4076" s="194">
        <f t="shared" si="513"/>
        <v>20.689438039823223</v>
      </c>
      <c r="D4076" s="213">
        <f t="shared" si="514"/>
        <v>20.689438039823223</v>
      </c>
      <c r="E4076" s="194">
        <f t="shared" si="515"/>
        <v>0</v>
      </c>
      <c r="F4076" s="194">
        <f t="shared" si="516"/>
        <v>3.3105619601767771</v>
      </c>
      <c r="G4076" s="194">
        <f t="shared" si="517"/>
        <v>2.3173933721237443</v>
      </c>
      <c r="H4076" s="194">
        <f t="shared" si="518"/>
        <v>23.792853745796705</v>
      </c>
      <c r="I4076" s="194">
        <f t="shared" si="519"/>
        <v>21.475460373672959</v>
      </c>
    </row>
    <row r="4077" spans="1:9" x14ac:dyDescent="0.3">
      <c r="A4077">
        <v>4065</v>
      </c>
      <c r="B4077">
        <v>0.15754920294892005</v>
      </c>
      <c r="C4077" s="194">
        <f t="shared" si="513"/>
        <v>15.972510960162095</v>
      </c>
      <c r="D4077" s="213">
        <f t="shared" si="514"/>
        <v>15.972510960162095</v>
      </c>
      <c r="E4077" s="194">
        <f t="shared" si="515"/>
        <v>0</v>
      </c>
      <c r="F4077" s="194">
        <f t="shared" si="516"/>
        <v>8.0274890398379046</v>
      </c>
      <c r="G4077" s="194">
        <f t="shared" si="517"/>
        <v>5.6192423278865338</v>
      </c>
      <c r="H4077" s="194">
        <f t="shared" si="518"/>
        <v>18.36838760418641</v>
      </c>
      <c r="I4077" s="194">
        <f t="shared" si="519"/>
        <v>12.749145276299874</v>
      </c>
    </row>
    <row r="4078" spans="1:9" x14ac:dyDescent="0.3">
      <c r="A4078">
        <v>4066</v>
      </c>
      <c r="B4078">
        <v>0.15197086201495413</v>
      </c>
      <c r="C4078" s="194">
        <f t="shared" si="513"/>
        <v>15.831896634881671</v>
      </c>
      <c r="D4078" s="213">
        <f t="shared" si="514"/>
        <v>15.831896634881671</v>
      </c>
      <c r="E4078" s="194">
        <f t="shared" si="515"/>
        <v>0</v>
      </c>
      <c r="F4078" s="194">
        <f t="shared" si="516"/>
        <v>8.1681033651183288</v>
      </c>
      <c r="G4078" s="194">
        <f t="shared" si="517"/>
        <v>5.717672355582831</v>
      </c>
      <c r="H4078" s="194">
        <f t="shared" si="518"/>
        <v>18.206681130113921</v>
      </c>
      <c r="I4078" s="194">
        <f t="shared" si="519"/>
        <v>12.489008774531086</v>
      </c>
    </row>
    <row r="4079" spans="1:9" x14ac:dyDescent="0.3">
      <c r="A4079">
        <v>4067</v>
      </c>
      <c r="B4079">
        <v>0.63187993962049183</v>
      </c>
      <c r="C4079" s="194">
        <f t="shared" si="513"/>
        <v>24.021019282464128</v>
      </c>
      <c r="D4079" s="213">
        <f t="shared" si="514"/>
        <v>24</v>
      </c>
      <c r="E4079" s="194">
        <f t="shared" si="515"/>
        <v>2.1019282464127542E-2</v>
      </c>
      <c r="F4079" s="194">
        <f t="shared" si="516"/>
        <v>0</v>
      </c>
      <c r="G4079" s="194">
        <f t="shared" si="517"/>
        <v>2.417217483374667E-2</v>
      </c>
      <c r="H4079" s="194">
        <f t="shared" si="518"/>
        <v>27.599999999999998</v>
      </c>
      <c r="I4079" s="194">
        <f t="shared" si="519"/>
        <v>27.599999999999994</v>
      </c>
    </row>
    <row r="4080" spans="1:9" x14ac:dyDescent="0.3">
      <c r="A4080">
        <v>4068</v>
      </c>
      <c r="B4080">
        <v>0.73257081978202709</v>
      </c>
      <c r="C4080" s="194">
        <f t="shared" si="513"/>
        <v>25.723640836567974</v>
      </c>
      <c r="D4080" s="213">
        <f t="shared" si="514"/>
        <v>24</v>
      </c>
      <c r="E4080" s="194">
        <f t="shared" si="515"/>
        <v>1.7236408365679736</v>
      </c>
      <c r="F4080" s="194">
        <f t="shared" si="516"/>
        <v>0</v>
      </c>
      <c r="G4080" s="194">
        <f t="shared" si="517"/>
        <v>1.9821869620531696</v>
      </c>
      <c r="H4080" s="194">
        <f t="shared" si="518"/>
        <v>27.599999999999998</v>
      </c>
      <c r="I4080" s="194">
        <f t="shared" si="519"/>
        <v>27.599999999999994</v>
      </c>
    </row>
    <row r="4081" spans="1:9" x14ac:dyDescent="0.3">
      <c r="A4081">
        <v>4069</v>
      </c>
      <c r="B4081">
        <v>0.2548537899795702</v>
      </c>
      <c r="C4081" s="194">
        <f t="shared" si="513"/>
        <v>18.044241470734377</v>
      </c>
      <c r="D4081" s="213">
        <f t="shared" si="514"/>
        <v>18.044241470734377</v>
      </c>
      <c r="E4081" s="194">
        <f t="shared" si="515"/>
        <v>0</v>
      </c>
      <c r="F4081" s="194">
        <f t="shared" si="516"/>
        <v>5.9557585292656228</v>
      </c>
      <c r="G4081" s="194">
        <f t="shared" si="517"/>
        <v>4.1690309704859363</v>
      </c>
      <c r="H4081" s="194">
        <f t="shared" si="518"/>
        <v>20.750877691344531</v>
      </c>
      <c r="I4081" s="194">
        <f t="shared" si="519"/>
        <v>16.581846720858596</v>
      </c>
    </row>
    <row r="4082" spans="1:9" x14ac:dyDescent="0.3">
      <c r="A4082">
        <v>4070</v>
      </c>
      <c r="B4082">
        <v>0.54624735606519359</v>
      </c>
      <c r="C4082" s="194">
        <f t="shared" si="513"/>
        <v>22.69711481983974</v>
      </c>
      <c r="D4082" s="213">
        <f t="shared" si="514"/>
        <v>22.69711481983974</v>
      </c>
      <c r="E4082" s="194">
        <f t="shared" si="515"/>
        <v>0</v>
      </c>
      <c r="F4082" s="194">
        <f t="shared" si="516"/>
        <v>1.3028851801602599</v>
      </c>
      <c r="G4082" s="194">
        <f t="shared" si="517"/>
        <v>0.91201962611218201</v>
      </c>
      <c r="H4082" s="194">
        <f t="shared" si="518"/>
        <v>26.1016820428157</v>
      </c>
      <c r="I4082" s="194">
        <f t="shared" si="519"/>
        <v>25.189662416703516</v>
      </c>
    </row>
    <row r="4083" spans="1:9" x14ac:dyDescent="0.3">
      <c r="A4083">
        <v>4071</v>
      </c>
      <c r="B4083">
        <v>0.10296444657872728</v>
      </c>
      <c r="C4083" s="194">
        <f t="shared" si="513"/>
        <v>14.410963412352837</v>
      </c>
      <c r="D4083" s="213">
        <f t="shared" si="514"/>
        <v>14.410963412352837</v>
      </c>
      <c r="E4083" s="194">
        <f t="shared" si="515"/>
        <v>0</v>
      </c>
      <c r="F4083" s="194">
        <f t="shared" si="516"/>
        <v>9.589036587647163</v>
      </c>
      <c r="G4083" s="194">
        <f t="shared" si="517"/>
        <v>6.7123256113530152</v>
      </c>
      <c r="H4083" s="194">
        <f t="shared" si="518"/>
        <v>16.572607924205762</v>
      </c>
      <c r="I4083" s="194">
        <f t="shared" si="519"/>
        <v>9.8602823128527444</v>
      </c>
    </row>
    <row r="4084" spans="1:9" x14ac:dyDescent="0.3">
      <c r="A4084">
        <v>4072</v>
      </c>
      <c r="B4084">
        <v>7.5643708869168602E-2</v>
      </c>
      <c r="C4084" s="194">
        <f t="shared" si="513"/>
        <v>13.390006740724697</v>
      </c>
      <c r="D4084" s="213">
        <f t="shared" si="514"/>
        <v>13.390006740724697</v>
      </c>
      <c r="E4084" s="194">
        <f t="shared" si="515"/>
        <v>0</v>
      </c>
      <c r="F4084" s="194">
        <f t="shared" si="516"/>
        <v>10.609993259275303</v>
      </c>
      <c r="G4084" s="194">
        <f t="shared" si="517"/>
        <v>7.4269952814927125</v>
      </c>
      <c r="H4084" s="194">
        <f t="shared" si="518"/>
        <v>15.398507751833401</v>
      </c>
      <c r="I4084" s="194">
        <f t="shared" si="519"/>
        <v>7.9715124703406852</v>
      </c>
    </row>
    <row r="4085" spans="1:9" x14ac:dyDescent="0.3">
      <c r="A4085">
        <v>4073</v>
      </c>
      <c r="B4085">
        <v>0.52203251685722918</v>
      </c>
      <c r="C4085" s="194">
        <f t="shared" si="513"/>
        <v>22.33153260490699</v>
      </c>
      <c r="D4085" s="213">
        <f t="shared" si="514"/>
        <v>22.33153260490699</v>
      </c>
      <c r="E4085" s="194">
        <f t="shared" si="515"/>
        <v>0</v>
      </c>
      <c r="F4085" s="194">
        <f t="shared" si="516"/>
        <v>1.6684673950930105</v>
      </c>
      <c r="G4085" s="194">
        <f t="shared" si="517"/>
        <v>1.1679271765651074</v>
      </c>
      <c r="H4085" s="194">
        <f t="shared" si="518"/>
        <v>25.681262495643036</v>
      </c>
      <c r="I4085" s="194">
        <f t="shared" si="519"/>
        <v>24.513335319077928</v>
      </c>
    </row>
    <row r="4086" spans="1:9" x14ac:dyDescent="0.3">
      <c r="A4086">
        <v>4074</v>
      </c>
      <c r="B4086">
        <v>7.3505795620101178E-2</v>
      </c>
      <c r="C4086" s="194">
        <f t="shared" si="513"/>
        <v>13.298990170370502</v>
      </c>
      <c r="D4086" s="213">
        <f t="shared" si="514"/>
        <v>13.298990170370502</v>
      </c>
      <c r="E4086" s="194">
        <f t="shared" si="515"/>
        <v>0</v>
      </c>
      <c r="F4086" s="194">
        <f t="shared" si="516"/>
        <v>10.701009829629498</v>
      </c>
      <c r="G4086" s="194">
        <f t="shared" si="517"/>
        <v>7.4907068807406496</v>
      </c>
      <c r="H4086" s="194">
        <f t="shared" si="518"/>
        <v>15.293838695926075</v>
      </c>
      <c r="I4086" s="194">
        <f t="shared" si="519"/>
        <v>7.8031318151854254</v>
      </c>
    </row>
    <row r="4087" spans="1:9" x14ac:dyDescent="0.3">
      <c r="A4087">
        <v>4075</v>
      </c>
      <c r="B4087">
        <v>0.28210996301864888</v>
      </c>
      <c r="C4087" s="194">
        <f t="shared" si="513"/>
        <v>18.540490812361849</v>
      </c>
      <c r="D4087" s="213">
        <f t="shared" si="514"/>
        <v>18.540490812361849</v>
      </c>
      <c r="E4087" s="194">
        <f t="shared" si="515"/>
        <v>0</v>
      </c>
      <c r="F4087" s="194">
        <f t="shared" si="516"/>
        <v>5.459509187638151</v>
      </c>
      <c r="G4087" s="194">
        <f t="shared" si="517"/>
        <v>3.8216564313467059</v>
      </c>
      <c r="H4087" s="194">
        <f t="shared" si="518"/>
        <v>21.321564434216125</v>
      </c>
      <c r="I4087" s="194">
        <f t="shared" si="519"/>
        <v>17.499908002869418</v>
      </c>
    </row>
    <row r="4088" spans="1:9" x14ac:dyDescent="0.3">
      <c r="A4088">
        <v>4076</v>
      </c>
      <c r="B4088">
        <v>0.62175106952608694</v>
      </c>
      <c r="C4088" s="194">
        <f t="shared" si="513"/>
        <v>23.860497831506446</v>
      </c>
      <c r="D4088" s="213">
        <f t="shared" si="514"/>
        <v>23.860497831506446</v>
      </c>
      <c r="E4088" s="194">
        <f t="shared" si="515"/>
        <v>0</v>
      </c>
      <c r="F4088" s="194">
        <f t="shared" si="516"/>
        <v>0.13950216849355357</v>
      </c>
      <c r="G4088" s="194">
        <f t="shared" si="517"/>
        <v>9.7651517945487501E-2</v>
      </c>
      <c r="H4088" s="194">
        <f t="shared" si="518"/>
        <v>27.439572506232413</v>
      </c>
      <c r="I4088" s="194">
        <f t="shared" si="519"/>
        <v>27.341920988286919</v>
      </c>
    </row>
    <row r="4089" spans="1:9" x14ac:dyDescent="0.3">
      <c r="A4089">
        <v>4077</v>
      </c>
      <c r="B4089">
        <v>0.11741795471848016</v>
      </c>
      <c r="C4089" s="194">
        <f t="shared" si="513"/>
        <v>14.872038069210857</v>
      </c>
      <c r="D4089" s="213">
        <f t="shared" si="514"/>
        <v>14.872038069210857</v>
      </c>
      <c r="E4089" s="194">
        <f t="shared" si="515"/>
        <v>0</v>
      </c>
      <c r="F4089" s="194">
        <f t="shared" si="516"/>
        <v>9.1279619307891426</v>
      </c>
      <c r="G4089" s="194">
        <f t="shared" si="517"/>
        <v>6.3895733515524</v>
      </c>
      <c r="H4089" s="194">
        <f t="shared" si="518"/>
        <v>17.102843779592483</v>
      </c>
      <c r="I4089" s="194">
        <f t="shared" si="519"/>
        <v>10.713270428040083</v>
      </c>
    </row>
    <row r="4090" spans="1:9" x14ac:dyDescent="0.3">
      <c r="A4090">
        <v>4078</v>
      </c>
      <c r="B4090">
        <v>0.52141720049580909</v>
      </c>
      <c r="C4090" s="194">
        <f t="shared" si="513"/>
        <v>22.322264642306397</v>
      </c>
      <c r="D4090" s="213">
        <f t="shared" si="514"/>
        <v>22.322264642306397</v>
      </c>
      <c r="E4090" s="194">
        <f t="shared" si="515"/>
        <v>0</v>
      </c>
      <c r="F4090" s="194">
        <f t="shared" si="516"/>
        <v>1.6777353576936029</v>
      </c>
      <c r="G4090" s="194">
        <f t="shared" si="517"/>
        <v>1.1744147503855222</v>
      </c>
      <c r="H4090" s="194">
        <f t="shared" si="518"/>
        <v>25.670604338652353</v>
      </c>
      <c r="I4090" s="194">
        <f t="shared" si="519"/>
        <v>24.496189588266834</v>
      </c>
    </row>
    <row r="4091" spans="1:9" x14ac:dyDescent="0.3">
      <c r="A4091">
        <v>4079</v>
      </c>
      <c r="B4091">
        <v>0.19410606049377377</v>
      </c>
      <c r="C4091" s="194">
        <f t="shared" si="513"/>
        <v>16.822814635986198</v>
      </c>
      <c r="D4091" s="213">
        <f t="shared" si="514"/>
        <v>16.822814635986198</v>
      </c>
      <c r="E4091" s="194">
        <f t="shared" si="515"/>
        <v>0</v>
      </c>
      <c r="F4091" s="194">
        <f t="shared" si="516"/>
        <v>7.1771853640138019</v>
      </c>
      <c r="G4091" s="194">
        <f t="shared" si="517"/>
        <v>5.0240297548096615</v>
      </c>
      <c r="H4091" s="194">
        <f t="shared" si="518"/>
        <v>19.346236831384125</v>
      </c>
      <c r="I4091" s="194">
        <f t="shared" si="519"/>
        <v>14.322207076574459</v>
      </c>
    </row>
    <row r="4092" spans="1:9" x14ac:dyDescent="0.3">
      <c r="A4092">
        <v>4080</v>
      </c>
      <c r="B4092">
        <v>0.92118883595388157</v>
      </c>
      <c r="C4092" s="194">
        <f t="shared" si="513"/>
        <v>30.478681537965979</v>
      </c>
      <c r="D4092" s="213">
        <f t="shared" si="514"/>
        <v>24</v>
      </c>
      <c r="E4092" s="194">
        <f t="shared" si="515"/>
        <v>6.4786815379659792</v>
      </c>
      <c r="F4092" s="194">
        <f t="shared" si="516"/>
        <v>0</v>
      </c>
      <c r="G4092" s="194">
        <f t="shared" si="517"/>
        <v>7.4504837686608756</v>
      </c>
      <c r="H4092" s="194">
        <f t="shared" si="518"/>
        <v>27.599999999999998</v>
      </c>
      <c r="I4092" s="194">
        <f t="shared" si="519"/>
        <v>27.599999999999994</v>
      </c>
    </row>
    <row r="4093" spans="1:9" x14ac:dyDescent="0.3">
      <c r="A4093">
        <v>4081</v>
      </c>
      <c r="B4093">
        <v>0.86674894643005684</v>
      </c>
      <c r="C4093" s="194">
        <f t="shared" si="513"/>
        <v>28.666923447545095</v>
      </c>
      <c r="D4093" s="213">
        <f t="shared" si="514"/>
        <v>24</v>
      </c>
      <c r="E4093" s="194">
        <f t="shared" si="515"/>
        <v>4.6669234475450949</v>
      </c>
      <c r="F4093" s="194">
        <f t="shared" si="516"/>
        <v>0</v>
      </c>
      <c r="G4093" s="194">
        <f t="shared" si="517"/>
        <v>5.3669619646768592</v>
      </c>
      <c r="H4093" s="194">
        <f t="shared" si="518"/>
        <v>27.599999999999998</v>
      </c>
      <c r="I4093" s="194">
        <f t="shared" si="519"/>
        <v>27.599999999999994</v>
      </c>
    </row>
    <row r="4094" spans="1:9" x14ac:dyDescent="0.3">
      <c r="A4094">
        <v>4082</v>
      </c>
      <c r="B4094">
        <v>0.98366082530649745</v>
      </c>
      <c r="C4094" s="194">
        <f t="shared" si="513"/>
        <v>34.816078355336401</v>
      </c>
      <c r="D4094" s="213">
        <f t="shared" si="514"/>
        <v>24</v>
      </c>
      <c r="E4094" s="194">
        <f t="shared" si="515"/>
        <v>10.816078355336401</v>
      </c>
      <c r="F4094" s="194">
        <f t="shared" si="516"/>
        <v>0</v>
      </c>
      <c r="G4094" s="194">
        <f t="shared" si="517"/>
        <v>12.438490108636861</v>
      </c>
      <c r="H4094" s="194">
        <f t="shared" si="518"/>
        <v>27.599999999999998</v>
      </c>
      <c r="I4094" s="194">
        <f t="shared" si="519"/>
        <v>27.599999999999994</v>
      </c>
    </row>
    <row r="4095" spans="1:9" x14ac:dyDescent="0.3">
      <c r="A4095">
        <v>4083</v>
      </c>
      <c r="B4095">
        <v>0.41551737866017069</v>
      </c>
      <c r="C4095" s="194">
        <f t="shared" si="513"/>
        <v>20.719752144129174</v>
      </c>
      <c r="D4095" s="213">
        <f t="shared" si="514"/>
        <v>20.719752144129174</v>
      </c>
      <c r="E4095" s="194">
        <f t="shared" si="515"/>
        <v>0</v>
      </c>
      <c r="F4095" s="194">
        <f t="shared" si="516"/>
        <v>3.2802478558708259</v>
      </c>
      <c r="G4095" s="194">
        <f t="shared" si="517"/>
        <v>2.2961734991095781</v>
      </c>
      <c r="H4095" s="194">
        <f t="shared" si="518"/>
        <v>23.827714965748548</v>
      </c>
      <c r="I4095" s="194">
        <f t="shared" si="519"/>
        <v>21.53154146663897</v>
      </c>
    </row>
    <row r="4096" spans="1:9" x14ac:dyDescent="0.3">
      <c r="A4096">
        <v>4084</v>
      </c>
      <c r="B4096">
        <v>0.52332536410704722</v>
      </c>
      <c r="C4096" s="194">
        <f t="shared" si="513"/>
        <v>22.351008216063601</v>
      </c>
      <c r="D4096" s="213">
        <f t="shared" si="514"/>
        <v>22.351008216063601</v>
      </c>
      <c r="E4096" s="194">
        <f t="shared" si="515"/>
        <v>0</v>
      </c>
      <c r="F4096" s="194">
        <f t="shared" si="516"/>
        <v>1.648991783936399</v>
      </c>
      <c r="G4096" s="194">
        <f t="shared" si="517"/>
        <v>1.1542942487554795</v>
      </c>
      <c r="H4096" s="194">
        <f t="shared" si="518"/>
        <v>25.70365944847314</v>
      </c>
      <c r="I4096" s="194">
        <f t="shared" si="519"/>
        <v>24.549365199717656</v>
      </c>
    </row>
    <row r="4097" spans="1:9" x14ac:dyDescent="0.3">
      <c r="A4097">
        <v>4085</v>
      </c>
      <c r="B4097">
        <v>0.47350885413425881</v>
      </c>
      <c r="C4097" s="194">
        <f t="shared" si="513"/>
        <v>21.601286015083961</v>
      </c>
      <c r="D4097" s="213">
        <f t="shared" si="514"/>
        <v>21.601286015083961</v>
      </c>
      <c r="E4097" s="194">
        <f t="shared" si="515"/>
        <v>0</v>
      </c>
      <c r="F4097" s="194">
        <f t="shared" si="516"/>
        <v>2.3987139849160393</v>
      </c>
      <c r="G4097" s="194">
        <f t="shared" si="517"/>
        <v>1.6790997894412276</v>
      </c>
      <c r="H4097" s="194">
        <f t="shared" si="518"/>
        <v>24.841478917346553</v>
      </c>
      <c r="I4097" s="194">
        <f t="shared" si="519"/>
        <v>23.162379127905321</v>
      </c>
    </row>
    <row r="4098" spans="1:9" x14ac:dyDescent="0.3">
      <c r="A4098">
        <v>4086</v>
      </c>
      <c r="B4098">
        <v>0.84927498410449997</v>
      </c>
      <c r="C4098" s="194">
        <f t="shared" si="513"/>
        <v>28.199973083672319</v>
      </c>
      <c r="D4098" s="213">
        <f t="shared" si="514"/>
        <v>24</v>
      </c>
      <c r="E4098" s="194">
        <f t="shared" si="515"/>
        <v>4.1999730836723188</v>
      </c>
      <c r="F4098" s="194">
        <f t="shared" si="516"/>
        <v>0</v>
      </c>
      <c r="G4098" s="194">
        <f t="shared" si="517"/>
        <v>4.8299690462231659</v>
      </c>
      <c r="H4098" s="194">
        <f t="shared" si="518"/>
        <v>27.599999999999998</v>
      </c>
      <c r="I4098" s="194">
        <f t="shared" si="519"/>
        <v>27.599999999999994</v>
      </c>
    </row>
    <row r="4099" spans="1:9" x14ac:dyDescent="0.3">
      <c r="A4099">
        <v>4087</v>
      </c>
      <c r="B4099">
        <v>0.89791980821870587</v>
      </c>
      <c r="C4099" s="194">
        <f t="shared" si="513"/>
        <v>29.618724173733003</v>
      </c>
      <c r="D4099" s="213">
        <f t="shared" si="514"/>
        <v>24</v>
      </c>
      <c r="E4099" s="194">
        <f t="shared" si="515"/>
        <v>5.6187241737330034</v>
      </c>
      <c r="F4099" s="194">
        <f t="shared" si="516"/>
        <v>0</v>
      </c>
      <c r="G4099" s="194">
        <f t="shared" si="517"/>
        <v>6.4615327997929537</v>
      </c>
      <c r="H4099" s="194">
        <f t="shared" si="518"/>
        <v>27.599999999999998</v>
      </c>
      <c r="I4099" s="194">
        <f t="shared" si="519"/>
        <v>27.599999999999994</v>
      </c>
    </row>
    <row r="4100" spans="1:9" x14ac:dyDescent="0.3">
      <c r="A4100">
        <v>4088</v>
      </c>
      <c r="B4100">
        <v>0.17707977209913284</v>
      </c>
      <c r="C4100" s="194">
        <f t="shared" si="513"/>
        <v>16.440692131099517</v>
      </c>
      <c r="D4100" s="213">
        <f t="shared" si="514"/>
        <v>16.440692131099517</v>
      </c>
      <c r="E4100" s="194">
        <f t="shared" si="515"/>
        <v>0</v>
      </c>
      <c r="F4100" s="194">
        <f t="shared" si="516"/>
        <v>7.5593078689004827</v>
      </c>
      <c r="G4100" s="194">
        <f t="shared" si="517"/>
        <v>5.2915155082303382</v>
      </c>
      <c r="H4100" s="194">
        <f t="shared" si="518"/>
        <v>18.906795950764444</v>
      </c>
      <c r="I4100" s="194">
        <f t="shared" si="519"/>
        <v>13.6152804425341</v>
      </c>
    </row>
    <row r="4101" spans="1:9" x14ac:dyDescent="0.3">
      <c r="A4101">
        <v>4089</v>
      </c>
      <c r="B4101">
        <v>0.48014251910252836</v>
      </c>
      <c r="C4101" s="194">
        <f t="shared" si="513"/>
        <v>21.701224631978825</v>
      </c>
      <c r="D4101" s="213">
        <f t="shared" si="514"/>
        <v>21.701224631978825</v>
      </c>
      <c r="E4101" s="194">
        <f t="shared" si="515"/>
        <v>0</v>
      </c>
      <c r="F4101" s="194">
        <f t="shared" si="516"/>
        <v>2.2987753680211753</v>
      </c>
      <c r="G4101" s="194">
        <f t="shared" si="517"/>
        <v>1.6091427576148229</v>
      </c>
      <c r="H4101" s="194">
        <f t="shared" si="518"/>
        <v>24.956408326775648</v>
      </c>
      <c r="I4101" s="194">
        <f t="shared" si="519"/>
        <v>23.347265569160822</v>
      </c>
    </row>
    <row r="4102" spans="1:9" x14ac:dyDescent="0.3">
      <c r="A4102">
        <v>4090</v>
      </c>
      <c r="B4102">
        <v>3.9111871312123681E-2</v>
      </c>
      <c r="C4102" s="194">
        <f t="shared" si="513"/>
        <v>11.433480256258278</v>
      </c>
      <c r="D4102" s="213">
        <f t="shared" si="514"/>
        <v>11.433480256258278</v>
      </c>
      <c r="E4102" s="194">
        <f t="shared" si="515"/>
        <v>0</v>
      </c>
      <c r="F4102" s="194">
        <f t="shared" si="516"/>
        <v>12.566519743741722</v>
      </c>
      <c r="G4102" s="194">
        <f t="shared" si="517"/>
        <v>8.7965638206192054</v>
      </c>
      <c r="H4102" s="194">
        <f t="shared" si="518"/>
        <v>13.148502294697019</v>
      </c>
      <c r="I4102" s="194">
        <f t="shared" si="519"/>
        <v>4.3519384740778122</v>
      </c>
    </row>
    <row r="4103" spans="1:9" x14ac:dyDescent="0.3">
      <c r="A4103">
        <v>4091</v>
      </c>
      <c r="B4103">
        <v>0.38770095496454016</v>
      </c>
      <c r="C4103" s="194">
        <f t="shared" si="513"/>
        <v>20.288102857049637</v>
      </c>
      <c r="D4103" s="213">
        <f t="shared" si="514"/>
        <v>20.288102857049637</v>
      </c>
      <c r="E4103" s="194">
        <f t="shared" si="515"/>
        <v>0</v>
      </c>
      <c r="F4103" s="194">
        <f t="shared" si="516"/>
        <v>3.7118971429503631</v>
      </c>
      <c r="G4103" s="194">
        <f t="shared" si="517"/>
        <v>2.5983280000652544</v>
      </c>
      <c r="H4103" s="194">
        <f t="shared" si="518"/>
        <v>23.331318285607079</v>
      </c>
      <c r="I4103" s="194">
        <f t="shared" si="519"/>
        <v>20.732990285541824</v>
      </c>
    </row>
    <row r="4104" spans="1:9" x14ac:dyDescent="0.3">
      <c r="A4104">
        <v>4092</v>
      </c>
      <c r="B4104">
        <v>0.20545017948074895</v>
      </c>
      <c r="C4104" s="194">
        <f t="shared" si="513"/>
        <v>17.06613865212298</v>
      </c>
      <c r="D4104" s="213">
        <f t="shared" si="514"/>
        <v>17.06613865212298</v>
      </c>
      <c r="E4104" s="194">
        <f t="shared" si="515"/>
        <v>0</v>
      </c>
      <c r="F4104" s="194">
        <f t="shared" si="516"/>
        <v>6.9338613478770199</v>
      </c>
      <c r="G4104" s="194">
        <f t="shared" si="517"/>
        <v>4.8537029435139143</v>
      </c>
      <c r="H4104" s="194">
        <f t="shared" si="518"/>
        <v>19.626059449941426</v>
      </c>
      <c r="I4104" s="194">
        <f t="shared" si="519"/>
        <v>14.772356506427506</v>
      </c>
    </row>
    <row r="4105" spans="1:9" x14ac:dyDescent="0.3">
      <c r="A4105">
        <v>4093</v>
      </c>
      <c r="B4105">
        <v>0.39554448767113914</v>
      </c>
      <c r="C4105" s="194">
        <f t="shared" si="513"/>
        <v>20.410619291950781</v>
      </c>
      <c r="D4105" s="213">
        <f t="shared" si="514"/>
        <v>20.410619291950781</v>
      </c>
      <c r="E4105" s="194">
        <f t="shared" si="515"/>
        <v>0</v>
      </c>
      <c r="F4105" s="194">
        <f t="shared" si="516"/>
        <v>3.5893807080492195</v>
      </c>
      <c r="G4105" s="194">
        <f t="shared" si="517"/>
        <v>2.512566495634454</v>
      </c>
      <c r="H4105" s="194">
        <f t="shared" si="518"/>
        <v>23.472212185743395</v>
      </c>
      <c r="I4105" s="194">
        <f t="shared" si="519"/>
        <v>20.959645690108939</v>
      </c>
    </row>
    <row r="4106" spans="1:9" x14ac:dyDescent="0.3">
      <c r="A4106">
        <v>4094</v>
      </c>
      <c r="B4106">
        <v>0.94967538552098962</v>
      </c>
      <c r="C4106" s="194">
        <f t="shared" si="513"/>
        <v>31.850285734660964</v>
      </c>
      <c r="D4106" s="213">
        <f t="shared" si="514"/>
        <v>24</v>
      </c>
      <c r="E4106" s="194">
        <f t="shared" si="515"/>
        <v>7.8502857346609645</v>
      </c>
      <c r="F4106" s="194">
        <f t="shared" si="516"/>
        <v>0</v>
      </c>
      <c r="G4106" s="194">
        <f t="shared" si="517"/>
        <v>9.0278285948601091</v>
      </c>
      <c r="H4106" s="194">
        <f t="shared" si="518"/>
        <v>27.599999999999998</v>
      </c>
      <c r="I4106" s="194">
        <f t="shared" si="519"/>
        <v>27.599999999999994</v>
      </c>
    </row>
    <row r="4107" spans="1:9" x14ac:dyDescent="0.3">
      <c r="A4107">
        <v>4095</v>
      </c>
      <c r="B4107">
        <v>0.76920792770825619</v>
      </c>
      <c r="C4107" s="194">
        <f t="shared" si="513"/>
        <v>26.417445016468758</v>
      </c>
      <c r="D4107" s="213">
        <f t="shared" si="514"/>
        <v>24</v>
      </c>
      <c r="E4107" s="194">
        <f t="shared" si="515"/>
        <v>2.4174450164687578</v>
      </c>
      <c r="F4107" s="194">
        <f t="shared" si="516"/>
        <v>0</v>
      </c>
      <c r="G4107" s="194">
        <f t="shared" si="517"/>
        <v>2.7800617689390714</v>
      </c>
      <c r="H4107" s="194">
        <f t="shared" si="518"/>
        <v>27.599999999999998</v>
      </c>
      <c r="I4107" s="194">
        <f t="shared" si="519"/>
        <v>27.599999999999994</v>
      </c>
    </row>
    <row r="4108" spans="1:9" x14ac:dyDescent="0.3">
      <c r="A4108">
        <v>4096</v>
      </c>
      <c r="B4108">
        <v>0.13639327013181124</v>
      </c>
      <c r="C4108" s="194">
        <f t="shared" si="513"/>
        <v>15.419991868219558</v>
      </c>
      <c r="D4108" s="213">
        <f t="shared" si="514"/>
        <v>15.419991868219558</v>
      </c>
      <c r="E4108" s="194">
        <f t="shared" si="515"/>
        <v>0</v>
      </c>
      <c r="F4108" s="194">
        <f t="shared" si="516"/>
        <v>8.580008131780442</v>
      </c>
      <c r="G4108" s="194">
        <f t="shared" si="517"/>
        <v>6.0060056922463101</v>
      </c>
      <c r="H4108" s="194">
        <f t="shared" si="518"/>
        <v>17.732990648452489</v>
      </c>
      <c r="I4108" s="194">
        <f t="shared" si="519"/>
        <v>11.726984956206181</v>
      </c>
    </row>
    <row r="4109" spans="1:9" x14ac:dyDescent="0.3">
      <c r="A4109">
        <v>4097</v>
      </c>
      <c r="B4109">
        <v>4.3251562992892012E-3</v>
      </c>
      <c r="C4109" s="194">
        <f t="shared" si="513"/>
        <v>6.2465588885245396</v>
      </c>
      <c r="D4109" s="213">
        <f t="shared" si="514"/>
        <v>6.2465588885245396</v>
      </c>
      <c r="E4109" s="194">
        <f t="shared" si="515"/>
        <v>0</v>
      </c>
      <c r="F4109" s="194">
        <f t="shared" si="516"/>
        <v>17.75344111147546</v>
      </c>
      <c r="G4109" s="194">
        <f t="shared" si="517"/>
        <v>12.427408778032824</v>
      </c>
      <c r="H4109" s="194">
        <f t="shared" si="518"/>
        <v>7.18354272180322</v>
      </c>
      <c r="I4109" s="194">
        <f t="shared" si="519"/>
        <v>-5.2438660562296056</v>
      </c>
    </row>
    <row r="4110" spans="1:9" x14ac:dyDescent="0.3">
      <c r="A4110">
        <v>4098</v>
      </c>
      <c r="B4110">
        <v>0.19765372830736017</v>
      </c>
      <c r="C4110" s="194">
        <f t="shared" ref="C4110:C4173" si="520">_xlfn.NORM.INV(B4110,$B$5,$B$6)</f>
        <v>16.899809739279306</v>
      </c>
      <c r="D4110" s="213">
        <f t="shared" ref="D4110:D4173" si="521">MIN(C4110,$D$6)</f>
        <v>16.899809739279306</v>
      </c>
      <c r="E4110" s="194">
        <f t="shared" ref="E4110:E4173" si="522">MAX(C4110-$D$6,0)</f>
        <v>0</v>
      </c>
      <c r="F4110" s="194">
        <f t="shared" ref="F4110:F4173" si="523">MAX($D$6-C4110,0)</f>
        <v>7.1001902607206944</v>
      </c>
      <c r="G4110" s="194">
        <f t="shared" ref="G4110:G4173" si="524">E4110*$D$2+F4110*$D$3</f>
        <v>4.9701331825044868</v>
      </c>
      <c r="H4110" s="194">
        <f t="shared" ref="H4110:H4173" si="525">$D$2*D4110</f>
        <v>19.434781200171201</v>
      </c>
      <c r="I4110" s="194">
        <f t="shared" ref="I4110:I4173" si="526">-$D$6*$B$2+D4110*$B$4+F4110*$B$3</f>
        <v>14.464648017666713</v>
      </c>
    </row>
    <row r="4111" spans="1:9" x14ac:dyDescent="0.3">
      <c r="A4111">
        <v>4099</v>
      </c>
      <c r="B4111">
        <v>4.9507899163420133E-3</v>
      </c>
      <c r="C4111" s="194">
        <f t="shared" si="520"/>
        <v>6.5245146269467647</v>
      </c>
      <c r="D4111" s="213">
        <f t="shared" si="521"/>
        <v>6.5245146269467647</v>
      </c>
      <c r="E4111" s="194">
        <f t="shared" si="522"/>
        <v>0</v>
      </c>
      <c r="F4111" s="194">
        <f t="shared" si="523"/>
        <v>17.475485373053235</v>
      </c>
      <c r="G4111" s="194">
        <f t="shared" si="524"/>
        <v>12.232839761137265</v>
      </c>
      <c r="H4111" s="194">
        <f t="shared" si="525"/>
        <v>7.5031918209887785</v>
      </c>
      <c r="I4111" s="194">
        <f t="shared" si="526"/>
        <v>-4.7296479401484888</v>
      </c>
    </row>
    <row r="4112" spans="1:9" x14ac:dyDescent="0.3">
      <c r="A4112">
        <v>4100</v>
      </c>
      <c r="B4112">
        <v>0.59216148666330592</v>
      </c>
      <c r="C4112" s="194">
        <f t="shared" si="520"/>
        <v>23.398651988982071</v>
      </c>
      <c r="D4112" s="213">
        <f t="shared" si="521"/>
        <v>23.398651988982071</v>
      </c>
      <c r="E4112" s="194">
        <f t="shared" si="522"/>
        <v>0</v>
      </c>
      <c r="F4112" s="194">
        <f t="shared" si="523"/>
        <v>0.60134801101792945</v>
      </c>
      <c r="G4112" s="194">
        <f t="shared" si="524"/>
        <v>0.42094360771255068</v>
      </c>
      <c r="H4112" s="194">
        <f t="shared" si="525"/>
        <v>26.908449787329378</v>
      </c>
      <c r="I4112" s="194">
        <f t="shared" si="526"/>
        <v>26.487506179616826</v>
      </c>
    </row>
    <row r="4113" spans="1:9" x14ac:dyDescent="0.3">
      <c r="A4113">
        <v>4101</v>
      </c>
      <c r="B4113">
        <v>0.28091681720258077</v>
      </c>
      <c r="C4113" s="194">
        <f t="shared" si="520"/>
        <v>18.519279439236271</v>
      </c>
      <c r="D4113" s="213">
        <f t="shared" si="521"/>
        <v>18.519279439236271</v>
      </c>
      <c r="E4113" s="194">
        <f t="shared" si="522"/>
        <v>0</v>
      </c>
      <c r="F4113" s="194">
        <f t="shared" si="523"/>
        <v>5.4807205607637286</v>
      </c>
      <c r="G4113" s="194">
        <f t="shared" si="524"/>
        <v>3.8365043925346103</v>
      </c>
      <c r="H4113" s="194">
        <f t="shared" si="525"/>
        <v>21.297171355121712</v>
      </c>
      <c r="I4113" s="194">
        <f t="shared" si="526"/>
        <v>17.460666962587098</v>
      </c>
    </row>
    <row r="4114" spans="1:9" x14ac:dyDescent="0.3">
      <c r="A4114">
        <v>4102</v>
      </c>
      <c r="B4114">
        <v>0.11977796713822841</v>
      </c>
      <c r="C4114" s="194">
        <f t="shared" si="520"/>
        <v>14.943415262005974</v>
      </c>
      <c r="D4114" s="213">
        <f t="shared" si="521"/>
        <v>14.943415262005974</v>
      </c>
      <c r="E4114" s="194">
        <f t="shared" si="522"/>
        <v>0</v>
      </c>
      <c r="F4114" s="194">
        <f t="shared" si="523"/>
        <v>9.0565847379940259</v>
      </c>
      <c r="G4114" s="194">
        <f t="shared" si="524"/>
        <v>6.3396093165958183</v>
      </c>
      <c r="H4114" s="194">
        <f t="shared" si="525"/>
        <v>17.18492755130687</v>
      </c>
      <c r="I4114" s="194">
        <f t="shared" si="526"/>
        <v>10.845318234711048</v>
      </c>
    </row>
    <row r="4115" spans="1:9" x14ac:dyDescent="0.3">
      <c r="A4115">
        <v>4103</v>
      </c>
      <c r="B4115">
        <v>0.51229825444883881</v>
      </c>
      <c r="C4115" s="194">
        <f t="shared" si="520"/>
        <v>22.184992219181847</v>
      </c>
      <c r="D4115" s="213">
        <f t="shared" si="521"/>
        <v>22.184992219181847</v>
      </c>
      <c r="E4115" s="194">
        <f t="shared" si="522"/>
        <v>0</v>
      </c>
      <c r="F4115" s="194">
        <f t="shared" si="523"/>
        <v>1.8150077808181528</v>
      </c>
      <c r="G4115" s="194">
        <f t="shared" si="524"/>
        <v>1.270505446572707</v>
      </c>
      <c r="H4115" s="194">
        <f t="shared" si="525"/>
        <v>25.512741052059123</v>
      </c>
      <c r="I4115" s="194">
        <f t="shared" si="526"/>
        <v>24.24223560548641</v>
      </c>
    </row>
    <row r="4116" spans="1:9" x14ac:dyDescent="0.3">
      <c r="A4116">
        <v>4104</v>
      </c>
      <c r="B4116">
        <v>0.21844697709199079</v>
      </c>
      <c r="C4116" s="194">
        <f t="shared" si="520"/>
        <v>17.335306422382736</v>
      </c>
      <c r="D4116" s="213">
        <f t="shared" si="521"/>
        <v>17.335306422382736</v>
      </c>
      <c r="E4116" s="194">
        <f t="shared" si="522"/>
        <v>0</v>
      </c>
      <c r="F4116" s="194">
        <f t="shared" si="523"/>
        <v>6.664693577617264</v>
      </c>
      <c r="G4116" s="194">
        <f t="shared" si="524"/>
        <v>4.6652855043320853</v>
      </c>
      <c r="H4116" s="194">
        <f t="shared" si="525"/>
        <v>19.935602385740143</v>
      </c>
      <c r="I4116" s="194">
        <f t="shared" si="526"/>
        <v>15.270316881408057</v>
      </c>
    </row>
    <row r="4117" spans="1:9" x14ac:dyDescent="0.3">
      <c r="A4117">
        <v>4105</v>
      </c>
      <c r="B4117">
        <v>0.81496537997831409</v>
      </c>
      <c r="C4117" s="194">
        <f t="shared" si="520"/>
        <v>27.378062045693262</v>
      </c>
      <c r="D4117" s="213">
        <f t="shared" si="521"/>
        <v>24</v>
      </c>
      <c r="E4117" s="194">
        <f t="shared" si="522"/>
        <v>3.3780620456932624</v>
      </c>
      <c r="F4117" s="194">
        <f t="shared" si="523"/>
        <v>0</v>
      </c>
      <c r="G4117" s="194">
        <f t="shared" si="524"/>
        <v>3.8847713525472516</v>
      </c>
      <c r="H4117" s="194">
        <f t="shared" si="525"/>
        <v>27.599999999999998</v>
      </c>
      <c r="I4117" s="194">
        <f t="shared" si="526"/>
        <v>27.599999999999994</v>
      </c>
    </row>
    <row r="4118" spans="1:9" x14ac:dyDescent="0.3">
      <c r="A4118">
        <v>4106</v>
      </c>
      <c r="B4118">
        <v>0.81700572232469415</v>
      </c>
      <c r="C4118" s="194">
        <f t="shared" si="520"/>
        <v>27.424077465668063</v>
      </c>
      <c r="D4118" s="213">
        <f t="shared" si="521"/>
        <v>24</v>
      </c>
      <c r="E4118" s="194">
        <f t="shared" si="522"/>
        <v>3.4240774656680628</v>
      </c>
      <c r="F4118" s="194">
        <f t="shared" si="523"/>
        <v>0</v>
      </c>
      <c r="G4118" s="194">
        <f t="shared" si="524"/>
        <v>3.9376890855182718</v>
      </c>
      <c r="H4118" s="194">
        <f t="shared" si="525"/>
        <v>27.599999999999998</v>
      </c>
      <c r="I4118" s="194">
        <f t="shared" si="526"/>
        <v>27.599999999999994</v>
      </c>
    </row>
    <row r="4119" spans="1:9" x14ac:dyDescent="0.3">
      <c r="A4119">
        <v>4107</v>
      </c>
      <c r="B4119">
        <v>0.10359606773650287</v>
      </c>
      <c r="C4119" s="194">
        <f t="shared" si="520"/>
        <v>14.432055962647009</v>
      </c>
      <c r="D4119" s="213">
        <f t="shared" si="521"/>
        <v>14.432055962647009</v>
      </c>
      <c r="E4119" s="194">
        <f t="shared" si="522"/>
        <v>0</v>
      </c>
      <c r="F4119" s="194">
        <f t="shared" si="523"/>
        <v>9.5679440373529907</v>
      </c>
      <c r="G4119" s="194">
        <f t="shared" si="524"/>
        <v>6.697560826147094</v>
      </c>
      <c r="H4119" s="194">
        <f t="shared" si="525"/>
        <v>16.596864357044058</v>
      </c>
      <c r="I4119" s="194">
        <f t="shared" si="526"/>
        <v>9.8993035308969635</v>
      </c>
    </row>
    <row r="4120" spans="1:9" x14ac:dyDescent="0.3">
      <c r="A4120">
        <v>4108</v>
      </c>
      <c r="B4120">
        <v>0.36544532291461496</v>
      </c>
      <c r="C4120" s="194">
        <f t="shared" si="520"/>
        <v>19.936353909390597</v>
      </c>
      <c r="D4120" s="213">
        <f t="shared" si="521"/>
        <v>19.936353909390597</v>
      </c>
      <c r="E4120" s="194">
        <f t="shared" si="522"/>
        <v>0</v>
      </c>
      <c r="F4120" s="194">
        <f t="shared" si="523"/>
        <v>4.063646090609403</v>
      </c>
      <c r="G4120" s="194">
        <f t="shared" si="524"/>
        <v>2.8445522634265825</v>
      </c>
      <c r="H4120" s="194">
        <f t="shared" si="525"/>
        <v>22.926806995799186</v>
      </c>
      <c r="I4120" s="194">
        <f t="shared" si="526"/>
        <v>20.082254732372601</v>
      </c>
    </row>
    <row r="4121" spans="1:9" x14ac:dyDescent="0.3">
      <c r="A4121">
        <v>4109</v>
      </c>
      <c r="B4121">
        <v>0.21171196871613585</v>
      </c>
      <c r="C4121" s="194">
        <f t="shared" si="520"/>
        <v>17.197028737258918</v>
      </c>
      <c r="D4121" s="213">
        <f t="shared" si="521"/>
        <v>17.197028737258918</v>
      </c>
      <c r="E4121" s="194">
        <f t="shared" si="522"/>
        <v>0</v>
      </c>
      <c r="F4121" s="194">
        <f t="shared" si="523"/>
        <v>6.8029712627410817</v>
      </c>
      <c r="G4121" s="194">
        <f t="shared" si="524"/>
        <v>4.7620798839187577</v>
      </c>
      <c r="H4121" s="194">
        <f t="shared" si="525"/>
        <v>19.776583047847755</v>
      </c>
      <c r="I4121" s="194">
        <f t="shared" si="526"/>
        <v>15.014503163928996</v>
      </c>
    </row>
    <row r="4122" spans="1:9" x14ac:dyDescent="0.3">
      <c r="A4122">
        <v>4110</v>
      </c>
      <c r="B4122">
        <v>0.7718359873475712</v>
      </c>
      <c r="C4122" s="194">
        <f t="shared" si="520"/>
        <v>26.469441184454698</v>
      </c>
      <c r="D4122" s="213">
        <f t="shared" si="521"/>
        <v>24</v>
      </c>
      <c r="E4122" s="194">
        <f t="shared" si="522"/>
        <v>2.4694411844546984</v>
      </c>
      <c r="F4122" s="194">
        <f t="shared" si="523"/>
        <v>0</v>
      </c>
      <c r="G4122" s="194">
        <f t="shared" si="524"/>
        <v>2.8398573621229031</v>
      </c>
      <c r="H4122" s="194">
        <f t="shared" si="525"/>
        <v>27.599999999999998</v>
      </c>
      <c r="I4122" s="194">
        <f t="shared" si="526"/>
        <v>27.599999999999994</v>
      </c>
    </row>
    <row r="4123" spans="1:9" x14ac:dyDescent="0.3">
      <c r="A4123">
        <v>4111</v>
      </c>
      <c r="B4123">
        <v>0.4517296889454121</v>
      </c>
      <c r="C4123" s="194">
        <f t="shared" si="520"/>
        <v>21.272245133309184</v>
      </c>
      <c r="D4123" s="213">
        <f t="shared" si="521"/>
        <v>21.272245133309184</v>
      </c>
      <c r="E4123" s="194">
        <f t="shared" si="522"/>
        <v>0</v>
      </c>
      <c r="F4123" s="194">
        <f t="shared" si="523"/>
        <v>2.727754866690816</v>
      </c>
      <c r="G4123" s="194">
        <f t="shared" si="524"/>
        <v>1.9094284066835714</v>
      </c>
      <c r="H4123" s="194">
        <f t="shared" si="525"/>
        <v>24.463081903305561</v>
      </c>
      <c r="I4123" s="194">
        <f t="shared" si="526"/>
        <v>22.55365349662199</v>
      </c>
    </row>
    <row r="4124" spans="1:9" x14ac:dyDescent="0.3">
      <c r="A4124">
        <v>4112</v>
      </c>
      <c r="B4124">
        <v>0.68422241096735748</v>
      </c>
      <c r="C4124" s="194">
        <f t="shared" si="520"/>
        <v>24.877234440515473</v>
      </c>
      <c r="D4124" s="213">
        <f t="shared" si="521"/>
        <v>24</v>
      </c>
      <c r="E4124" s="194">
        <f t="shared" si="522"/>
        <v>0.87723444051547261</v>
      </c>
      <c r="F4124" s="194">
        <f t="shared" si="523"/>
        <v>0</v>
      </c>
      <c r="G4124" s="194">
        <f t="shared" si="524"/>
        <v>1.0088196065927935</v>
      </c>
      <c r="H4124" s="194">
        <f t="shared" si="525"/>
        <v>27.599999999999998</v>
      </c>
      <c r="I4124" s="194">
        <f t="shared" si="526"/>
        <v>27.599999999999994</v>
      </c>
    </row>
    <row r="4125" spans="1:9" x14ac:dyDescent="0.3">
      <c r="A4125">
        <v>4113</v>
      </c>
      <c r="B4125">
        <v>0.10842908934174744</v>
      </c>
      <c r="C4125" s="194">
        <f t="shared" si="520"/>
        <v>14.59044613892954</v>
      </c>
      <c r="D4125" s="213">
        <f t="shared" si="521"/>
        <v>14.59044613892954</v>
      </c>
      <c r="E4125" s="194">
        <f t="shared" si="522"/>
        <v>0</v>
      </c>
      <c r="F4125" s="194">
        <f t="shared" si="523"/>
        <v>9.4095538610704601</v>
      </c>
      <c r="G4125" s="194">
        <f t="shared" si="524"/>
        <v>6.5866877027493231</v>
      </c>
      <c r="H4125" s="194">
        <f t="shared" si="525"/>
        <v>16.779013059768971</v>
      </c>
      <c r="I4125" s="194">
        <f t="shared" si="526"/>
        <v>10.192325357019644</v>
      </c>
    </row>
    <row r="4126" spans="1:9" x14ac:dyDescent="0.3">
      <c r="A4126">
        <v>4114</v>
      </c>
      <c r="B4126">
        <v>0.57777610283830272</v>
      </c>
      <c r="C4126" s="194">
        <f t="shared" si="520"/>
        <v>23.177244721571768</v>
      </c>
      <c r="D4126" s="213">
        <f t="shared" si="521"/>
        <v>23.177244721571768</v>
      </c>
      <c r="E4126" s="194">
        <f t="shared" si="522"/>
        <v>0</v>
      </c>
      <c r="F4126" s="194">
        <f t="shared" si="523"/>
        <v>0.82275527842823237</v>
      </c>
      <c r="G4126" s="194">
        <f t="shared" si="524"/>
        <v>0.57592869489976273</v>
      </c>
      <c r="H4126" s="194">
        <f t="shared" si="525"/>
        <v>26.653831429807532</v>
      </c>
      <c r="I4126" s="194">
        <f t="shared" si="526"/>
        <v>26.077902734907767</v>
      </c>
    </row>
    <row r="4127" spans="1:9" x14ac:dyDescent="0.3">
      <c r="A4127">
        <v>4115</v>
      </c>
      <c r="B4127">
        <v>0.58794330442590848</v>
      </c>
      <c r="C4127" s="194">
        <f t="shared" si="520"/>
        <v>23.333545336060912</v>
      </c>
      <c r="D4127" s="213">
        <f t="shared" si="521"/>
        <v>23.333545336060912</v>
      </c>
      <c r="E4127" s="194">
        <f t="shared" si="522"/>
        <v>0</v>
      </c>
      <c r="F4127" s="194">
        <f t="shared" si="523"/>
        <v>0.66645466393908848</v>
      </c>
      <c r="G4127" s="194">
        <f t="shared" si="524"/>
        <v>0.46651826475736197</v>
      </c>
      <c r="H4127" s="194">
        <f t="shared" si="525"/>
        <v>26.833577136470048</v>
      </c>
      <c r="I4127" s="194">
        <f t="shared" si="526"/>
        <v>26.367058871712679</v>
      </c>
    </row>
    <row r="4128" spans="1:9" x14ac:dyDescent="0.3">
      <c r="A4128">
        <v>4116</v>
      </c>
      <c r="B4128">
        <v>0.88764679636457711</v>
      </c>
      <c r="C4128" s="194">
        <f t="shared" si="520"/>
        <v>29.284649229161374</v>
      </c>
      <c r="D4128" s="213">
        <f t="shared" si="521"/>
        <v>24</v>
      </c>
      <c r="E4128" s="194">
        <f t="shared" si="522"/>
        <v>5.2846492291613743</v>
      </c>
      <c r="F4128" s="194">
        <f t="shared" si="523"/>
        <v>0</v>
      </c>
      <c r="G4128" s="194">
        <f t="shared" si="524"/>
        <v>6.07734661353558</v>
      </c>
      <c r="H4128" s="194">
        <f t="shared" si="525"/>
        <v>27.599999999999998</v>
      </c>
      <c r="I4128" s="194">
        <f t="shared" si="526"/>
        <v>27.599999999999994</v>
      </c>
    </row>
    <row r="4129" spans="1:9" x14ac:dyDescent="0.3">
      <c r="A4129">
        <v>4117</v>
      </c>
      <c r="B4129">
        <v>0.87725578833105122</v>
      </c>
      <c r="C4129" s="194">
        <f t="shared" si="520"/>
        <v>28.968264876176146</v>
      </c>
      <c r="D4129" s="213">
        <f t="shared" si="521"/>
        <v>24</v>
      </c>
      <c r="E4129" s="194">
        <f t="shared" si="522"/>
        <v>4.9682648761761463</v>
      </c>
      <c r="F4129" s="194">
        <f t="shared" si="523"/>
        <v>0</v>
      </c>
      <c r="G4129" s="194">
        <f t="shared" si="524"/>
        <v>5.7135046076025677</v>
      </c>
      <c r="H4129" s="194">
        <f t="shared" si="525"/>
        <v>27.599999999999998</v>
      </c>
      <c r="I4129" s="194">
        <f t="shared" si="526"/>
        <v>27.599999999999994</v>
      </c>
    </row>
    <row r="4130" spans="1:9" x14ac:dyDescent="0.3">
      <c r="A4130">
        <v>4118</v>
      </c>
      <c r="B4130">
        <v>1.700652750795395E-2</v>
      </c>
      <c r="C4130" s="194">
        <f t="shared" si="520"/>
        <v>9.2804986779870404</v>
      </c>
      <c r="D4130" s="213">
        <f t="shared" si="521"/>
        <v>9.2804986779870404</v>
      </c>
      <c r="E4130" s="194">
        <f t="shared" si="522"/>
        <v>0</v>
      </c>
      <c r="F4130" s="194">
        <f t="shared" si="523"/>
        <v>14.71950132201296</v>
      </c>
      <c r="G4130" s="194">
        <f t="shared" si="524"/>
        <v>10.303650925409073</v>
      </c>
      <c r="H4130" s="194">
        <f t="shared" si="525"/>
        <v>10.672573479685095</v>
      </c>
      <c r="I4130" s="194">
        <f t="shared" si="526"/>
        <v>0.36892255427602128</v>
      </c>
    </row>
    <row r="4131" spans="1:9" x14ac:dyDescent="0.3">
      <c r="A4131">
        <v>4119</v>
      </c>
      <c r="B4131">
        <v>0.61194932555883486</v>
      </c>
      <c r="C4131" s="194">
        <f t="shared" si="520"/>
        <v>23.706419654812358</v>
      </c>
      <c r="D4131" s="213">
        <f t="shared" si="521"/>
        <v>23.706419654812358</v>
      </c>
      <c r="E4131" s="194">
        <f t="shared" si="522"/>
        <v>0</v>
      </c>
      <c r="F4131" s="194">
        <f t="shared" si="523"/>
        <v>0.29358034518764242</v>
      </c>
      <c r="G4131" s="194">
        <f t="shared" si="524"/>
        <v>0.20550624163134973</v>
      </c>
      <c r="H4131" s="194">
        <f t="shared" si="525"/>
        <v>27.262382603034208</v>
      </c>
      <c r="I4131" s="194">
        <f t="shared" si="526"/>
        <v>27.056876361402857</v>
      </c>
    </row>
    <row r="4132" spans="1:9" x14ac:dyDescent="0.3">
      <c r="A4132">
        <v>4120</v>
      </c>
      <c r="B4132">
        <v>0.98380972574343839</v>
      </c>
      <c r="C4132" s="194">
        <f t="shared" si="520"/>
        <v>34.838086523183847</v>
      </c>
      <c r="D4132" s="213">
        <f t="shared" si="521"/>
        <v>24</v>
      </c>
      <c r="E4132" s="194">
        <f t="shared" si="522"/>
        <v>10.838086523183847</v>
      </c>
      <c r="F4132" s="194">
        <f t="shared" si="523"/>
        <v>0</v>
      </c>
      <c r="G4132" s="194">
        <f t="shared" si="524"/>
        <v>12.463799501661423</v>
      </c>
      <c r="H4132" s="194">
        <f t="shared" si="525"/>
        <v>27.599999999999998</v>
      </c>
      <c r="I4132" s="194">
        <f t="shared" si="526"/>
        <v>27.599999999999994</v>
      </c>
    </row>
    <row r="4133" spans="1:9" x14ac:dyDescent="0.3">
      <c r="A4133">
        <v>4121</v>
      </c>
      <c r="B4133">
        <v>0.72077141332035621</v>
      </c>
      <c r="C4133" s="194">
        <f t="shared" si="520"/>
        <v>25.510807975760663</v>
      </c>
      <c r="D4133" s="213">
        <f t="shared" si="521"/>
        <v>24</v>
      </c>
      <c r="E4133" s="194">
        <f t="shared" si="522"/>
        <v>1.5108079757606632</v>
      </c>
      <c r="F4133" s="194">
        <f t="shared" si="523"/>
        <v>0</v>
      </c>
      <c r="G4133" s="194">
        <f t="shared" si="524"/>
        <v>1.7374291721247626</v>
      </c>
      <c r="H4133" s="194">
        <f t="shared" si="525"/>
        <v>27.599999999999998</v>
      </c>
      <c r="I4133" s="194">
        <f t="shared" si="526"/>
        <v>27.599999999999994</v>
      </c>
    </row>
    <row r="4134" spans="1:9" x14ac:dyDescent="0.3">
      <c r="A4134">
        <v>4122</v>
      </c>
      <c r="B4134">
        <v>0.13896203008574559</v>
      </c>
      <c r="C4134" s="194">
        <f t="shared" si="520"/>
        <v>15.490032579075436</v>
      </c>
      <c r="D4134" s="213">
        <f t="shared" si="521"/>
        <v>15.490032579075436</v>
      </c>
      <c r="E4134" s="194">
        <f t="shared" si="522"/>
        <v>0</v>
      </c>
      <c r="F4134" s="194">
        <f t="shared" si="523"/>
        <v>8.5099674209245642</v>
      </c>
      <c r="G4134" s="194">
        <f t="shared" si="524"/>
        <v>5.9569771946471954</v>
      </c>
      <c r="H4134" s="194">
        <f t="shared" si="525"/>
        <v>17.813537465936751</v>
      </c>
      <c r="I4134" s="194">
        <f t="shared" si="526"/>
        <v>11.856560271289554</v>
      </c>
    </row>
    <row r="4135" spans="1:9" x14ac:dyDescent="0.3">
      <c r="A4135">
        <v>4123</v>
      </c>
      <c r="B4135">
        <v>0.26280794464744595</v>
      </c>
      <c r="C4135" s="194">
        <f t="shared" si="520"/>
        <v>18.191724536899223</v>
      </c>
      <c r="D4135" s="213">
        <f t="shared" si="521"/>
        <v>18.191724536899223</v>
      </c>
      <c r="E4135" s="194">
        <f t="shared" si="522"/>
        <v>0</v>
      </c>
      <c r="F4135" s="194">
        <f t="shared" si="523"/>
        <v>5.8082754631007774</v>
      </c>
      <c r="G4135" s="194">
        <f t="shared" si="524"/>
        <v>4.0657928241705443</v>
      </c>
      <c r="H4135" s="194">
        <f t="shared" si="525"/>
        <v>20.920483217434104</v>
      </c>
      <c r="I4135" s="194">
        <f t="shared" si="526"/>
        <v>16.854690393263557</v>
      </c>
    </row>
    <row r="4136" spans="1:9" x14ac:dyDescent="0.3">
      <c r="A4136">
        <v>4124</v>
      </c>
      <c r="B4136">
        <v>0.75115023235067346</v>
      </c>
      <c r="C4136" s="194">
        <f t="shared" si="520"/>
        <v>26.068682859016604</v>
      </c>
      <c r="D4136" s="213">
        <f t="shared" si="521"/>
        <v>24</v>
      </c>
      <c r="E4136" s="194">
        <f t="shared" si="522"/>
        <v>2.0686828590166044</v>
      </c>
      <c r="F4136" s="194">
        <f t="shared" si="523"/>
        <v>0</v>
      </c>
      <c r="G4136" s="194">
        <f t="shared" si="524"/>
        <v>2.3789852878690949</v>
      </c>
      <c r="H4136" s="194">
        <f t="shared" si="525"/>
        <v>27.599999999999998</v>
      </c>
      <c r="I4136" s="194">
        <f t="shared" si="526"/>
        <v>27.599999999999994</v>
      </c>
    </row>
    <row r="4137" spans="1:9" x14ac:dyDescent="0.3">
      <c r="A4137">
        <v>4125</v>
      </c>
      <c r="B4137">
        <v>6.0598835148390373E-2</v>
      </c>
      <c r="C4137" s="194">
        <f t="shared" si="520"/>
        <v>12.701403497575859</v>
      </c>
      <c r="D4137" s="213">
        <f t="shared" si="521"/>
        <v>12.701403497575859</v>
      </c>
      <c r="E4137" s="194">
        <f t="shared" si="522"/>
        <v>0</v>
      </c>
      <c r="F4137" s="194">
        <f t="shared" si="523"/>
        <v>11.298596502424141</v>
      </c>
      <c r="G4137" s="194">
        <f t="shared" si="524"/>
        <v>7.9090175516968992</v>
      </c>
      <c r="H4137" s="194">
        <f t="shared" si="525"/>
        <v>14.606614022212236</v>
      </c>
      <c r="I4137" s="194">
        <f t="shared" si="526"/>
        <v>6.6975964705153341</v>
      </c>
    </row>
    <row r="4138" spans="1:9" x14ac:dyDescent="0.3">
      <c r="A4138">
        <v>4126</v>
      </c>
      <c r="B4138">
        <v>0.8455396195890823</v>
      </c>
      <c r="C4138" s="194">
        <f t="shared" si="520"/>
        <v>28.104935283139465</v>
      </c>
      <c r="D4138" s="213">
        <f t="shared" si="521"/>
        <v>24</v>
      </c>
      <c r="E4138" s="194">
        <f t="shared" si="522"/>
        <v>4.104935283139465</v>
      </c>
      <c r="F4138" s="194">
        <f t="shared" si="523"/>
        <v>0</v>
      </c>
      <c r="G4138" s="194">
        <f t="shared" si="524"/>
        <v>4.7206755756103842</v>
      </c>
      <c r="H4138" s="194">
        <f t="shared" si="525"/>
        <v>27.599999999999998</v>
      </c>
      <c r="I4138" s="194">
        <f t="shared" si="526"/>
        <v>27.599999999999994</v>
      </c>
    </row>
    <row r="4139" spans="1:9" x14ac:dyDescent="0.3">
      <c r="A4139">
        <v>4127</v>
      </c>
      <c r="B4139">
        <v>0.69230918432282718</v>
      </c>
      <c r="C4139" s="194">
        <f t="shared" si="520"/>
        <v>25.014438798257331</v>
      </c>
      <c r="D4139" s="213">
        <f t="shared" si="521"/>
        <v>24</v>
      </c>
      <c r="E4139" s="194">
        <f t="shared" si="522"/>
        <v>1.0144387982573306</v>
      </c>
      <c r="F4139" s="194">
        <f t="shared" si="523"/>
        <v>0</v>
      </c>
      <c r="G4139" s="194">
        <f t="shared" si="524"/>
        <v>1.1666046179959302</v>
      </c>
      <c r="H4139" s="194">
        <f t="shared" si="525"/>
        <v>27.599999999999998</v>
      </c>
      <c r="I4139" s="194">
        <f t="shared" si="526"/>
        <v>27.599999999999994</v>
      </c>
    </row>
    <row r="4140" spans="1:9" x14ac:dyDescent="0.3">
      <c r="A4140">
        <v>4128</v>
      </c>
      <c r="B4140">
        <v>0.34638103378443852</v>
      </c>
      <c r="C4140" s="194">
        <f t="shared" si="520"/>
        <v>19.629342914328745</v>
      </c>
      <c r="D4140" s="213">
        <f t="shared" si="521"/>
        <v>19.629342914328745</v>
      </c>
      <c r="E4140" s="194">
        <f t="shared" si="522"/>
        <v>0</v>
      </c>
      <c r="F4140" s="194">
        <f t="shared" si="523"/>
        <v>4.3706570856712545</v>
      </c>
      <c r="G4140" s="194">
        <f t="shared" si="524"/>
        <v>3.0594599599698786</v>
      </c>
      <c r="H4140" s="194">
        <f t="shared" si="525"/>
        <v>22.573744351478055</v>
      </c>
      <c r="I4140" s="194">
        <f t="shared" si="526"/>
        <v>19.514284391508177</v>
      </c>
    </row>
    <row r="4141" spans="1:9" x14ac:dyDescent="0.3">
      <c r="A4141">
        <v>4129</v>
      </c>
      <c r="B4141">
        <v>0.83379921338715557</v>
      </c>
      <c r="C4141" s="194">
        <f t="shared" si="520"/>
        <v>27.815727297884564</v>
      </c>
      <c r="D4141" s="213">
        <f t="shared" si="521"/>
        <v>24</v>
      </c>
      <c r="E4141" s="194">
        <f t="shared" si="522"/>
        <v>3.815727297884564</v>
      </c>
      <c r="F4141" s="194">
        <f t="shared" si="523"/>
        <v>0</v>
      </c>
      <c r="G4141" s="194">
        <f t="shared" si="524"/>
        <v>4.3880863925672484</v>
      </c>
      <c r="H4141" s="194">
        <f t="shared" si="525"/>
        <v>27.599999999999998</v>
      </c>
      <c r="I4141" s="194">
        <f t="shared" si="526"/>
        <v>27.599999999999994</v>
      </c>
    </row>
    <row r="4142" spans="1:9" x14ac:dyDescent="0.3">
      <c r="A4142">
        <v>4130</v>
      </c>
      <c r="B4142">
        <v>0.64009253095502483</v>
      </c>
      <c r="C4142" s="194">
        <f t="shared" si="520"/>
        <v>24.152236812205288</v>
      </c>
      <c r="D4142" s="213">
        <f t="shared" si="521"/>
        <v>24</v>
      </c>
      <c r="E4142" s="194">
        <f t="shared" si="522"/>
        <v>0.15223681220528817</v>
      </c>
      <c r="F4142" s="194">
        <f t="shared" si="523"/>
        <v>0</v>
      </c>
      <c r="G4142" s="194">
        <f t="shared" si="524"/>
        <v>0.17507233403608138</v>
      </c>
      <c r="H4142" s="194">
        <f t="shared" si="525"/>
        <v>27.599999999999998</v>
      </c>
      <c r="I4142" s="194">
        <f t="shared" si="526"/>
        <v>27.599999999999994</v>
      </c>
    </row>
    <row r="4143" spans="1:9" x14ac:dyDescent="0.3">
      <c r="A4143">
        <v>4131</v>
      </c>
      <c r="B4143">
        <v>0.94479433212405628</v>
      </c>
      <c r="C4143" s="194">
        <f t="shared" si="520"/>
        <v>31.578082170816529</v>
      </c>
      <c r="D4143" s="213">
        <f t="shared" si="521"/>
        <v>24</v>
      </c>
      <c r="E4143" s="194">
        <f t="shared" si="522"/>
        <v>7.5780821708165291</v>
      </c>
      <c r="F4143" s="194">
        <f t="shared" si="523"/>
        <v>0</v>
      </c>
      <c r="G4143" s="194">
        <f t="shared" si="524"/>
        <v>8.7147944964390085</v>
      </c>
      <c r="H4143" s="194">
        <f t="shared" si="525"/>
        <v>27.599999999999998</v>
      </c>
      <c r="I4143" s="194">
        <f t="shared" si="526"/>
        <v>27.599999999999994</v>
      </c>
    </row>
    <row r="4144" spans="1:9" x14ac:dyDescent="0.3">
      <c r="A4144">
        <v>4132</v>
      </c>
      <c r="B4144">
        <v>0.40321493413314502</v>
      </c>
      <c r="C4144" s="194">
        <f t="shared" si="520"/>
        <v>20.529794161828878</v>
      </c>
      <c r="D4144" s="213">
        <f t="shared" si="521"/>
        <v>20.529794161828878</v>
      </c>
      <c r="E4144" s="194">
        <f t="shared" si="522"/>
        <v>0</v>
      </c>
      <c r="F4144" s="194">
        <f t="shared" si="523"/>
        <v>3.4702058381711218</v>
      </c>
      <c r="G4144" s="194">
        <f t="shared" si="524"/>
        <v>2.4291440867197855</v>
      </c>
      <c r="H4144" s="194">
        <f t="shared" si="525"/>
        <v>23.609263286103207</v>
      </c>
      <c r="I4144" s="194">
        <f t="shared" si="526"/>
        <v>21.180119199383419</v>
      </c>
    </row>
    <row r="4145" spans="1:9" x14ac:dyDescent="0.3">
      <c r="A4145">
        <v>4133</v>
      </c>
      <c r="B4145">
        <v>0.62389594828079575</v>
      </c>
      <c r="C4145" s="194">
        <f t="shared" si="520"/>
        <v>23.89437486570198</v>
      </c>
      <c r="D4145" s="213">
        <f t="shared" si="521"/>
        <v>23.89437486570198</v>
      </c>
      <c r="E4145" s="194">
        <f t="shared" si="522"/>
        <v>0</v>
      </c>
      <c r="F4145" s="194">
        <f t="shared" si="523"/>
        <v>0.10562513429801967</v>
      </c>
      <c r="G4145" s="194">
        <f t="shared" si="524"/>
        <v>7.3937594008613786E-2</v>
      </c>
      <c r="H4145" s="194">
        <f t="shared" si="525"/>
        <v>27.478531095557276</v>
      </c>
      <c r="I4145" s="194">
        <f t="shared" si="526"/>
        <v>27.404593501548661</v>
      </c>
    </row>
    <row r="4146" spans="1:9" x14ac:dyDescent="0.3">
      <c r="A4146">
        <v>4134</v>
      </c>
      <c r="B4146">
        <v>0.2052858980292056</v>
      </c>
      <c r="C4146" s="194">
        <f t="shared" si="520"/>
        <v>17.062673146919238</v>
      </c>
      <c r="D4146" s="213">
        <f t="shared" si="521"/>
        <v>17.062673146919238</v>
      </c>
      <c r="E4146" s="194">
        <f t="shared" si="522"/>
        <v>0</v>
      </c>
      <c r="F4146" s="194">
        <f t="shared" si="523"/>
        <v>6.9373268530807621</v>
      </c>
      <c r="G4146" s="194">
        <f t="shared" si="524"/>
        <v>4.8561287971565337</v>
      </c>
      <c r="H4146" s="194">
        <f t="shared" si="525"/>
        <v>19.622074118957123</v>
      </c>
      <c r="I4146" s="194">
        <f t="shared" si="526"/>
        <v>14.765945321800585</v>
      </c>
    </row>
    <row r="4147" spans="1:9" x14ac:dyDescent="0.3">
      <c r="A4147">
        <v>4135</v>
      </c>
      <c r="B4147">
        <v>0.11248495368552802</v>
      </c>
      <c r="C4147" s="194">
        <f t="shared" si="520"/>
        <v>14.719489794540731</v>
      </c>
      <c r="D4147" s="213">
        <f t="shared" si="521"/>
        <v>14.719489794540731</v>
      </c>
      <c r="E4147" s="194">
        <f t="shared" si="522"/>
        <v>0</v>
      </c>
      <c r="F4147" s="194">
        <f t="shared" si="523"/>
        <v>9.2805102054592687</v>
      </c>
      <c r="G4147" s="194">
        <f t="shared" si="524"/>
        <v>6.4963571438214887</v>
      </c>
      <c r="H4147" s="194">
        <f t="shared" si="525"/>
        <v>16.927413263721839</v>
      </c>
      <c r="I4147" s="194">
        <f t="shared" si="526"/>
        <v>10.431056119900349</v>
      </c>
    </row>
    <row r="4148" spans="1:9" x14ac:dyDescent="0.3">
      <c r="A4148">
        <v>4136</v>
      </c>
      <c r="B4148">
        <v>0.56770483783442705</v>
      </c>
      <c r="C4148" s="194">
        <f t="shared" si="520"/>
        <v>23.023203034743432</v>
      </c>
      <c r="D4148" s="213">
        <f t="shared" si="521"/>
        <v>23.023203034743432</v>
      </c>
      <c r="E4148" s="194">
        <f t="shared" si="522"/>
        <v>0</v>
      </c>
      <c r="F4148" s="194">
        <f t="shared" si="523"/>
        <v>0.97679696525656823</v>
      </c>
      <c r="G4148" s="194">
        <f t="shared" si="524"/>
        <v>0.68375787567959778</v>
      </c>
      <c r="H4148" s="194">
        <f t="shared" si="525"/>
        <v>26.476683489954944</v>
      </c>
      <c r="I4148" s="194">
        <f t="shared" si="526"/>
        <v>25.792925614275344</v>
      </c>
    </row>
    <row r="4149" spans="1:9" x14ac:dyDescent="0.3">
      <c r="A4149">
        <v>4137</v>
      </c>
      <c r="B4149">
        <v>0.91610765632420144</v>
      </c>
      <c r="C4149" s="194">
        <f t="shared" si="520"/>
        <v>30.276142444382629</v>
      </c>
      <c r="D4149" s="213">
        <f t="shared" si="521"/>
        <v>24</v>
      </c>
      <c r="E4149" s="194">
        <f t="shared" si="522"/>
        <v>6.2761424443826286</v>
      </c>
      <c r="F4149" s="194">
        <f t="shared" si="523"/>
        <v>0</v>
      </c>
      <c r="G4149" s="194">
        <f t="shared" si="524"/>
        <v>7.217563811040022</v>
      </c>
      <c r="H4149" s="194">
        <f t="shared" si="525"/>
        <v>27.599999999999998</v>
      </c>
      <c r="I4149" s="194">
        <f t="shared" si="526"/>
        <v>27.599999999999994</v>
      </c>
    </row>
    <row r="4150" spans="1:9" x14ac:dyDescent="0.3">
      <c r="A4150">
        <v>4138</v>
      </c>
      <c r="B4150">
        <v>0.59317149019651705</v>
      </c>
      <c r="C4150" s="194">
        <f t="shared" si="520"/>
        <v>23.414265335116326</v>
      </c>
      <c r="D4150" s="213">
        <f t="shared" si="521"/>
        <v>23.414265335116326</v>
      </c>
      <c r="E4150" s="194">
        <f t="shared" si="522"/>
        <v>0</v>
      </c>
      <c r="F4150" s="194">
        <f t="shared" si="523"/>
        <v>0.58573466488367387</v>
      </c>
      <c r="G4150" s="194">
        <f t="shared" si="524"/>
        <v>0.41001426541857178</v>
      </c>
      <c r="H4150" s="194">
        <f t="shared" si="525"/>
        <v>26.926405135383774</v>
      </c>
      <c r="I4150" s="194">
        <f t="shared" si="526"/>
        <v>26.5163908699652</v>
      </c>
    </row>
    <row r="4151" spans="1:9" x14ac:dyDescent="0.3">
      <c r="A4151">
        <v>4139</v>
      </c>
      <c r="B4151">
        <v>0.87795088203461358</v>
      </c>
      <c r="C4151" s="194">
        <f t="shared" si="520"/>
        <v>28.988825533180812</v>
      </c>
      <c r="D4151" s="213">
        <f t="shared" si="521"/>
        <v>24</v>
      </c>
      <c r="E4151" s="194">
        <f t="shared" si="522"/>
        <v>4.9888255331808118</v>
      </c>
      <c r="F4151" s="194">
        <f t="shared" si="523"/>
        <v>0</v>
      </c>
      <c r="G4151" s="194">
        <f t="shared" si="524"/>
        <v>5.7371493631579336</v>
      </c>
      <c r="H4151" s="194">
        <f t="shared" si="525"/>
        <v>27.599999999999998</v>
      </c>
      <c r="I4151" s="194">
        <f t="shared" si="526"/>
        <v>27.599999999999994</v>
      </c>
    </row>
    <row r="4152" spans="1:9" x14ac:dyDescent="0.3">
      <c r="A4152">
        <v>4140</v>
      </c>
      <c r="B4152">
        <v>0.81736342013049257</v>
      </c>
      <c r="C4152" s="194">
        <f t="shared" si="520"/>
        <v>27.43217744375</v>
      </c>
      <c r="D4152" s="213">
        <f t="shared" si="521"/>
        <v>24</v>
      </c>
      <c r="E4152" s="194">
        <f t="shared" si="522"/>
        <v>3.4321774437499997</v>
      </c>
      <c r="F4152" s="194">
        <f t="shared" si="523"/>
        <v>0</v>
      </c>
      <c r="G4152" s="194">
        <f t="shared" si="524"/>
        <v>3.9470040603124992</v>
      </c>
      <c r="H4152" s="194">
        <f t="shared" si="525"/>
        <v>27.599999999999998</v>
      </c>
      <c r="I4152" s="194">
        <f t="shared" si="526"/>
        <v>27.599999999999994</v>
      </c>
    </row>
    <row r="4153" spans="1:9" x14ac:dyDescent="0.3">
      <c r="A4153">
        <v>4141</v>
      </c>
      <c r="B4153">
        <v>0.22648036246739045</v>
      </c>
      <c r="C4153" s="194">
        <f t="shared" si="520"/>
        <v>17.497070769455011</v>
      </c>
      <c r="D4153" s="213">
        <f t="shared" si="521"/>
        <v>17.497070769455011</v>
      </c>
      <c r="E4153" s="194">
        <f t="shared" si="522"/>
        <v>0</v>
      </c>
      <c r="F4153" s="194">
        <f t="shared" si="523"/>
        <v>6.5029292305449893</v>
      </c>
      <c r="G4153" s="194">
        <f t="shared" si="524"/>
        <v>4.5520504613814925</v>
      </c>
      <c r="H4153" s="194">
        <f t="shared" si="525"/>
        <v>20.121631384873261</v>
      </c>
      <c r="I4153" s="194">
        <f t="shared" si="526"/>
        <v>15.569580923491769</v>
      </c>
    </row>
    <row r="4154" spans="1:9" x14ac:dyDescent="0.3">
      <c r="A4154">
        <v>4142</v>
      </c>
      <c r="B4154">
        <v>0.21400481922707226</v>
      </c>
      <c r="C4154" s="194">
        <f t="shared" si="520"/>
        <v>17.244386922483166</v>
      </c>
      <c r="D4154" s="213">
        <f t="shared" si="521"/>
        <v>17.244386922483166</v>
      </c>
      <c r="E4154" s="194">
        <f t="shared" si="522"/>
        <v>0</v>
      </c>
      <c r="F4154" s="194">
        <f t="shared" si="523"/>
        <v>6.7556130775168342</v>
      </c>
      <c r="G4154" s="194">
        <f t="shared" si="524"/>
        <v>4.7289291542617846</v>
      </c>
      <c r="H4154" s="194">
        <f t="shared" si="525"/>
        <v>19.831044960855639</v>
      </c>
      <c r="I4154" s="194">
        <f t="shared" si="526"/>
        <v>15.102115806593856</v>
      </c>
    </row>
    <row r="4155" spans="1:9" x14ac:dyDescent="0.3">
      <c r="A4155">
        <v>4143</v>
      </c>
      <c r="B4155">
        <v>0.96778089548423174</v>
      </c>
      <c r="C4155" s="194">
        <f t="shared" si="520"/>
        <v>33.094814679260253</v>
      </c>
      <c r="D4155" s="213">
        <f t="shared" si="521"/>
        <v>24</v>
      </c>
      <c r="E4155" s="194">
        <f t="shared" si="522"/>
        <v>9.0948146792602529</v>
      </c>
      <c r="F4155" s="194">
        <f t="shared" si="523"/>
        <v>0</v>
      </c>
      <c r="G4155" s="194">
        <f t="shared" si="524"/>
        <v>10.45903688114929</v>
      </c>
      <c r="H4155" s="194">
        <f t="shared" si="525"/>
        <v>27.599999999999998</v>
      </c>
      <c r="I4155" s="194">
        <f t="shared" si="526"/>
        <v>27.599999999999994</v>
      </c>
    </row>
    <row r="4156" spans="1:9" x14ac:dyDescent="0.3">
      <c r="A4156">
        <v>4144</v>
      </c>
      <c r="B4156">
        <v>0.48921315547204602</v>
      </c>
      <c r="C4156" s="194">
        <f t="shared" si="520"/>
        <v>21.837748570453613</v>
      </c>
      <c r="D4156" s="213">
        <f t="shared" si="521"/>
        <v>21.837748570453613</v>
      </c>
      <c r="E4156" s="194">
        <f t="shared" si="522"/>
        <v>0</v>
      </c>
      <c r="F4156" s="194">
        <f t="shared" si="523"/>
        <v>2.1622514295463873</v>
      </c>
      <c r="G4156" s="194">
        <f t="shared" si="524"/>
        <v>1.5135760006824712</v>
      </c>
      <c r="H4156" s="194">
        <f t="shared" si="525"/>
        <v>25.113410856021652</v>
      </c>
      <c r="I4156" s="194">
        <f t="shared" si="526"/>
        <v>23.599834855339179</v>
      </c>
    </row>
    <row r="4157" spans="1:9" x14ac:dyDescent="0.3">
      <c r="A4157">
        <v>4145</v>
      </c>
      <c r="B4157">
        <v>0.37066356911202636</v>
      </c>
      <c r="C4157" s="194">
        <f t="shared" si="520"/>
        <v>20.019421718455927</v>
      </c>
      <c r="D4157" s="213">
        <f t="shared" si="521"/>
        <v>20.019421718455927</v>
      </c>
      <c r="E4157" s="194">
        <f t="shared" si="522"/>
        <v>0</v>
      </c>
      <c r="F4157" s="194">
        <f t="shared" si="523"/>
        <v>3.9805782815440729</v>
      </c>
      <c r="G4157" s="194">
        <f t="shared" si="524"/>
        <v>2.7864047970808512</v>
      </c>
      <c r="H4157" s="194">
        <f t="shared" si="525"/>
        <v>23.022334976224315</v>
      </c>
      <c r="I4157" s="194">
        <f t="shared" si="526"/>
        <v>20.235930179143459</v>
      </c>
    </row>
    <row r="4158" spans="1:9" x14ac:dyDescent="0.3">
      <c r="A4158">
        <v>4146</v>
      </c>
      <c r="B4158">
        <v>0.70503522384181483</v>
      </c>
      <c r="C4158" s="194">
        <f t="shared" si="520"/>
        <v>25.233628725697596</v>
      </c>
      <c r="D4158" s="213">
        <f t="shared" si="521"/>
        <v>24</v>
      </c>
      <c r="E4158" s="194">
        <f t="shared" si="522"/>
        <v>1.2336287256975957</v>
      </c>
      <c r="F4158" s="194">
        <f t="shared" si="523"/>
        <v>0</v>
      </c>
      <c r="G4158" s="194">
        <f t="shared" si="524"/>
        <v>1.4186730345522349</v>
      </c>
      <c r="H4158" s="194">
        <f t="shared" si="525"/>
        <v>27.599999999999998</v>
      </c>
      <c r="I4158" s="194">
        <f t="shared" si="526"/>
        <v>27.599999999999994</v>
      </c>
    </row>
    <row r="4159" spans="1:9" x14ac:dyDescent="0.3">
      <c r="A4159">
        <v>4147</v>
      </c>
      <c r="B4159">
        <v>0.65488946388184299</v>
      </c>
      <c r="C4159" s="194">
        <f t="shared" si="520"/>
        <v>24.391330427592532</v>
      </c>
      <c r="D4159" s="213">
        <f t="shared" si="521"/>
        <v>24</v>
      </c>
      <c r="E4159" s="194">
        <f t="shared" si="522"/>
        <v>0.391330427592532</v>
      </c>
      <c r="F4159" s="194">
        <f t="shared" si="523"/>
        <v>0</v>
      </c>
      <c r="G4159" s="194">
        <f t="shared" si="524"/>
        <v>0.45002999173141178</v>
      </c>
      <c r="H4159" s="194">
        <f t="shared" si="525"/>
        <v>27.599999999999998</v>
      </c>
      <c r="I4159" s="194">
        <f t="shared" si="526"/>
        <v>27.599999999999994</v>
      </c>
    </row>
    <row r="4160" spans="1:9" x14ac:dyDescent="0.3">
      <c r="A4160">
        <v>4148</v>
      </c>
      <c r="B4160">
        <v>0.30593734204597056</v>
      </c>
      <c r="C4160" s="194">
        <f t="shared" si="520"/>
        <v>18.955604262646201</v>
      </c>
      <c r="D4160" s="213">
        <f t="shared" si="521"/>
        <v>18.955604262646201</v>
      </c>
      <c r="E4160" s="194">
        <f t="shared" si="522"/>
        <v>0</v>
      </c>
      <c r="F4160" s="194">
        <f t="shared" si="523"/>
        <v>5.0443957373537991</v>
      </c>
      <c r="G4160" s="194">
        <f t="shared" si="524"/>
        <v>3.5310770161476599</v>
      </c>
      <c r="H4160" s="194">
        <f t="shared" si="525"/>
        <v>21.798944902043129</v>
      </c>
      <c r="I4160" s="194">
        <f t="shared" si="526"/>
        <v>18.267867885895466</v>
      </c>
    </row>
    <row r="4161" spans="1:9" x14ac:dyDescent="0.3">
      <c r="A4161">
        <v>4149</v>
      </c>
      <c r="B4161">
        <v>0.54950617355172793</v>
      </c>
      <c r="C4161" s="194">
        <f t="shared" si="520"/>
        <v>22.746482758500978</v>
      </c>
      <c r="D4161" s="213">
        <f t="shared" si="521"/>
        <v>22.746482758500978</v>
      </c>
      <c r="E4161" s="194">
        <f t="shared" si="522"/>
        <v>0</v>
      </c>
      <c r="F4161" s="194">
        <f t="shared" si="523"/>
        <v>1.2535172414990221</v>
      </c>
      <c r="G4161" s="194">
        <f t="shared" si="524"/>
        <v>0.87746206904931556</v>
      </c>
      <c r="H4161" s="194">
        <f t="shared" si="525"/>
        <v>26.158455172276124</v>
      </c>
      <c r="I4161" s="194">
        <f t="shared" si="526"/>
        <v>25.280993103226805</v>
      </c>
    </row>
    <row r="4162" spans="1:9" x14ac:dyDescent="0.3">
      <c r="A4162">
        <v>4150</v>
      </c>
      <c r="B4162">
        <v>0.43772733057194124</v>
      </c>
      <c r="C4162" s="194">
        <f t="shared" si="520"/>
        <v>21.059597302095415</v>
      </c>
      <c r="D4162" s="213">
        <f t="shared" si="521"/>
        <v>21.059597302095415</v>
      </c>
      <c r="E4162" s="194">
        <f t="shared" si="522"/>
        <v>0</v>
      </c>
      <c r="F4162" s="194">
        <f t="shared" si="523"/>
        <v>2.9404026979045845</v>
      </c>
      <c r="G4162" s="194">
        <f t="shared" si="524"/>
        <v>2.0582818885332093</v>
      </c>
      <c r="H4162" s="194">
        <f t="shared" si="525"/>
        <v>24.218536897409727</v>
      </c>
      <c r="I4162" s="194">
        <f t="shared" si="526"/>
        <v>22.160255008876511</v>
      </c>
    </row>
    <row r="4163" spans="1:9" x14ac:dyDescent="0.3">
      <c r="A4163">
        <v>4151</v>
      </c>
      <c r="B4163">
        <v>0.28191469305585559</v>
      </c>
      <c r="C4163" s="194">
        <f t="shared" si="520"/>
        <v>18.537022328713384</v>
      </c>
      <c r="D4163" s="213">
        <f t="shared" si="521"/>
        <v>18.537022328713384</v>
      </c>
      <c r="E4163" s="194">
        <f t="shared" si="522"/>
        <v>0</v>
      </c>
      <c r="F4163" s="194">
        <f t="shared" si="523"/>
        <v>5.462977671286616</v>
      </c>
      <c r="G4163" s="194">
        <f t="shared" si="524"/>
        <v>3.8240843699006315</v>
      </c>
      <c r="H4163" s="194">
        <f t="shared" si="525"/>
        <v>21.31757567802039</v>
      </c>
      <c r="I4163" s="194">
        <f t="shared" si="526"/>
        <v>17.493491308119754</v>
      </c>
    </row>
    <row r="4164" spans="1:9" x14ac:dyDescent="0.3">
      <c r="A4164">
        <v>4152</v>
      </c>
      <c r="B4164">
        <v>0.62561127549029516</v>
      </c>
      <c r="C4164" s="194">
        <f t="shared" si="520"/>
        <v>23.921510874825504</v>
      </c>
      <c r="D4164" s="213">
        <f t="shared" si="521"/>
        <v>23.921510874825504</v>
      </c>
      <c r="E4164" s="194">
        <f t="shared" si="522"/>
        <v>0</v>
      </c>
      <c r="F4164" s="194">
        <f t="shared" si="523"/>
        <v>7.8489125174495911E-2</v>
      </c>
      <c r="G4164" s="194">
        <f t="shared" si="524"/>
        <v>5.4942387622147142E-2</v>
      </c>
      <c r="H4164" s="194">
        <f t="shared" si="525"/>
        <v>27.509737506049326</v>
      </c>
      <c r="I4164" s="194">
        <f t="shared" si="526"/>
        <v>27.454795118427182</v>
      </c>
    </row>
    <row r="4165" spans="1:9" x14ac:dyDescent="0.3">
      <c r="A4165">
        <v>4153</v>
      </c>
      <c r="B4165">
        <v>0.14704330733464421</v>
      </c>
      <c r="C4165" s="194">
        <f t="shared" si="520"/>
        <v>15.704806989112551</v>
      </c>
      <c r="D4165" s="213">
        <f t="shared" si="521"/>
        <v>15.704806989112551</v>
      </c>
      <c r="E4165" s="194">
        <f t="shared" si="522"/>
        <v>0</v>
      </c>
      <c r="F4165" s="194">
        <f t="shared" si="523"/>
        <v>8.2951930108874485</v>
      </c>
      <c r="G4165" s="194">
        <f t="shared" si="524"/>
        <v>5.8066351076212142</v>
      </c>
      <c r="H4165" s="194">
        <f t="shared" si="525"/>
        <v>18.060528037479433</v>
      </c>
      <c r="I4165" s="194">
        <f t="shared" si="526"/>
        <v>12.253892929858218</v>
      </c>
    </row>
    <row r="4166" spans="1:9" x14ac:dyDescent="0.3">
      <c r="A4166">
        <v>4154</v>
      </c>
      <c r="B4166">
        <v>4.5665683491740827E-2</v>
      </c>
      <c r="C4166" s="194">
        <f t="shared" si="520"/>
        <v>11.869502929060868</v>
      </c>
      <c r="D4166" s="213">
        <f t="shared" si="521"/>
        <v>11.869502929060868</v>
      </c>
      <c r="E4166" s="194">
        <f t="shared" si="522"/>
        <v>0</v>
      </c>
      <c r="F4166" s="194">
        <f t="shared" si="523"/>
        <v>12.130497070939132</v>
      </c>
      <c r="G4166" s="194">
        <f t="shared" si="524"/>
        <v>8.4913479496573938</v>
      </c>
      <c r="H4166" s="194">
        <f t="shared" si="525"/>
        <v>13.649928368419998</v>
      </c>
      <c r="I4166" s="194">
        <f t="shared" si="526"/>
        <v>5.1585804187626012</v>
      </c>
    </row>
    <row r="4167" spans="1:9" x14ac:dyDescent="0.3">
      <c r="A4167">
        <v>4155</v>
      </c>
      <c r="B4167">
        <v>0.81705129557793565</v>
      </c>
      <c r="C4167" s="194">
        <f t="shared" si="520"/>
        <v>27.425108911042773</v>
      </c>
      <c r="D4167" s="213">
        <f t="shared" si="521"/>
        <v>24</v>
      </c>
      <c r="E4167" s="194">
        <f t="shared" si="522"/>
        <v>3.4251089110427735</v>
      </c>
      <c r="F4167" s="194">
        <f t="shared" si="523"/>
        <v>0</v>
      </c>
      <c r="G4167" s="194">
        <f t="shared" si="524"/>
        <v>3.9388752476991891</v>
      </c>
      <c r="H4167" s="194">
        <f t="shared" si="525"/>
        <v>27.599999999999998</v>
      </c>
      <c r="I4167" s="194">
        <f t="shared" si="526"/>
        <v>27.599999999999994</v>
      </c>
    </row>
    <row r="4168" spans="1:9" x14ac:dyDescent="0.3">
      <c r="A4168">
        <v>4156</v>
      </c>
      <c r="B4168">
        <v>0.62069880002312572</v>
      </c>
      <c r="C4168" s="194">
        <f t="shared" si="520"/>
        <v>23.843899613622387</v>
      </c>
      <c r="D4168" s="213">
        <f t="shared" si="521"/>
        <v>23.843899613622387</v>
      </c>
      <c r="E4168" s="194">
        <f t="shared" si="522"/>
        <v>0</v>
      </c>
      <c r="F4168" s="194">
        <f t="shared" si="523"/>
        <v>0.15610038637761292</v>
      </c>
      <c r="G4168" s="194">
        <f t="shared" si="524"/>
        <v>0.10927027046432905</v>
      </c>
      <c r="H4168" s="194">
        <f t="shared" si="525"/>
        <v>27.420484555665745</v>
      </c>
      <c r="I4168" s="194">
        <f t="shared" si="526"/>
        <v>27.311214285201409</v>
      </c>
    </row>
    <row r="4169" spans="1:9" x14ac:dyDescent="0.3">
      <c r="A4169">
        <v>4157</v>
      </c>
      <c r="B4169">
        <v>6.955751797339127E-2</v>
      </c>
      <c r="C4169" s="194">
        <f t="shared" si="520"/>
        <v>13.125432460732068</v>
      </c>
      <c r="D4169" s="213">
        <f t="shared" si="521"/>
        <v>13.125432460732068</v>
      </c>
      <c r="E4169" s="194">
        <f t="shared" si="522"/>
        <v>0</v>
      </c>
      <c r="F4169" s="194">
        <f t="shared" si="523"/>
        <v>10.874567539267932</v>
      </c>
      <c r="G4169" s="194">
        <f t="shared" si="524"/>
        <v>7.612197277487553</v>
      </c>
      <c r="H4169" s="194">
        <f t="shared" si="525"/>
        <v>15.094247329841876</v>
      </c>
      <c r="I4169" s="194">
        <f t="shared" si="526"/>
        <v>7.4820500523543201</v>
      </c>
    </row>
    <row r="4170" spans="1:9" x14ac:dyDescent="0.3">
      <c r="A4170">
        <v>4158</v>
      </c>
      <c r="B4170">
        <v>0.12976189055660159</v>
      </c>
      <c r="C4170" s="194">
        <f t="shared" si="520"/>
        <v>15.23489550215414</v>
      </c>
      <c r="D4170" s="213">
        <f t="shared" si="521"/>
        <v>15.23489550215414</v>
      </c>
      <c r="E4170" s="194">
        <f t="shared" si="522"/>
        <v>0</v>
      </c>
      <c r="F4170" s="194">
        <f t="shared" si="523"/>
        <v>8.7651044978458597</v>
      </c>
      <c r="G4170" s="194">
        <f t="shared" si="524"/>
        <v>6.1355731484921021</v>
      </c>
      <c r="H4170" s="194">
        <f t="shared" si="525"/>
        <v>17.520129827477259</v>
      </c>
      <c r="I4170" s="194">
        <f t="shared" si="526"/>
        <v>11.384556678985156</v>
      </c>
    </row>
    <row r="4171" spans="1:9" x14ac:dyDescent="0.3">
      <c r="A4171">
        <v>4159</v>
      </c>
      <c r="B4171">
        <v>0.54547111205140053</v>
      </c>
      <c r="C4171" s="194">
        <f t="shared" si="520"/>
        <v>22.685362553928449</v>
      </c>
      <c r="D4171" s="213">
        <f t="shared" si="521"/>
        <v>22.685362553928449</v>
      </c>
      <c r="E4171" s="194">
        <f t="shared" si="522"/>
        <v>0</v>
      </c>
      <c r="F4171" s="194">
        <f t="shared" si="523"/>
        <v>1.3146374460715506</v>
      </c>
      <c r="G4171" s="194">
        <f t="shared" si="524"/>
        <v>0.92024621225008552</v>
      </c>
      <c r="H4171" s="194">
        <f t="shared" si="525"/>
        <v>26.088166937017714</v>
      </c>
      <c r="I4171" s="194">
        <f t="shared" si="526"/>
        <v>25.16792072476763</v>
      </c>
    </row>
    <row r="4172" spans="1:9" x14ac:dyDescent="0.3">
      <c r="A4172">
        <v>4160</v>
      </c>
      <c r="B4172">
        <v>0.18343838692419978</v>
      </c>
      <c r="C4172" s="194">
        <f t="shared" si="520"/>
        <v>16.585965543334744</v>
      </c>
      <c r="D4172" s="213">
        <f t="shared" si="521"/>
        <v>16.585965543334744</v>
      </c>
      <c r="E4172" s="194">
        <f t="shared" si="522"/>
        <v>0</v>
      </c>
      <c r="F4172" s="194">
        <f t="shared" si="523"/>
        <v>7.4140344566652558</v>
      </c>
      <c r="G4172" s="194">
        <f t="shared" si="524"/>
        <v>5.1898241196656798</v>
      </c>
      <c r="H4172" s="194">
        <f t="shared" si="525"/>
        <v>19.073860374834954</v>
      </c>
      <c r="I4172" s="194">
        <f t="shared" si="526"/>
        <v>13.884036255169276</v>
      </c>
    </row>
    <row r="4173" spans="1:9" x14ac:dyDescent="0.3">
      <c r="A4173">
        <v>4161</v>
      </c>
      <c r="B4173">
        <v>0.96352968113827553</v>
      </c>
      <c r="C4173" s="194">
        <f t="shared" si="520"/>
        <v>32.759211725774577</v>
      </c>
      <c r="D4173" s="213">
        <f t="shared" si="521"/>
        <v>24</v>
      </c>
      <c r="E4173" s="194">
        <f t="shared" si="522"/>
        <v>8.759211725774577</v>
      </c>
      <c r="F4173" s="194">
        <f t="shared" si="523"/>
        <v>0</v>
      </c>
      <c r="G4173" s="194">
        <f t="shared" si="524"/>
        <v>10.073093484640763</v>
      </c>
      <c r="H4173" s="194">
        <f t="shared" si="525"/>
        <v>27.599999999999998</v>
      </c>
      <c r="I4173" s="194">
        <f t="shared" si="526"/>
        <v>27.599999999999994</v>
      </c>
    </row>
    <row r="4174" spans="1:9" x14ac:dyDescent="0.3">
      <c r="A4174">
        <v>4162</v>
      </c>
      <c r="B4174">
        <v>0.50660421058457739</v>
      </c>
      <c r="C4174" s="194">
        <f t="shared" ref="C4174:C4237" si="527">_xlfn.NORM.INV(B4174,$B$5,$B$6)</f>
        <v>22.099330342954143</v>
      </c>
      <c r="D4174" s="213">
        <f t="shared" ref="D4174:D4237" si="528">MIN(C4174,$D$6)</f>
        <v>22.099330342954143</v>
      </c>
      <c r="E4174" s="194">
        <f t="shared" ref="E4174:E4237" si="529">MAX(C4174-$D$6,0)</f>
        <v>0</v>
      </c>
      <c r="F4174" s="194">
        <f t="shared" ref="F4174:F4237" si="530">MAX($D$6-C4174,0)</f>
        <v>1.9006696570458566</v>
      </c>
      <c r="G4174" s="194">
        <f t="shared" ref="G4174:G4237" si="531">E4174*$D$2+F4174*$D$3</f>
        <v>1.3304687599320997</v>
      </c>
      <c r="H4174" s="194">
        <f t="shared" ref="H4174:H4237" si="532">$D$2*D4174</f>
        <v>25.414229894397263</v>
      </c>
      <c r="I4174" s="194">
        <f t="shared" ref="I4174:I4237" si="533">-$D$6*$B$2+D4174*$B$4+F4174*$B$3</f>
        <v>24.08376113446516</v>
      </c>
    </row>
    <row r="4175" spans="1:9" x14ac:dyDescent="0.3">
      <c r="A4175">
        <v>4163</v>
      </c>
      <c r="B4175">
        <v>0.90527671556970757</v>
      </c>
      <c r="C4175" s="194">
        <f t="shared" si="527"/>
        <v>29.873308379530307</v>
      </c>
      <c r="D4175" s="213">
        <f t="shared" si="528"/>
        <v>24</v>
      </c>
      <c r="E4175" s="194">
        <f t="shared" si="529"/>
        <v>5.8733083795303074</v>
      </c>
      <c r="F4175" s="194">
        <f t="shared" si="530"/>
        <v>0</v>
      </c>
      <c r="G4175" s="194">
        <f t="shared" si="531"/>
        <v>6.7543046364598531</v>
      </c>
      <c r="H4175" s="194">
        <f t="shared" si="532"/>
        <v>27.599999999999998</v>
      </c>
      <c r="I4175" s="194">
        <f t="shared" si="533"/>
        <v>27.599999999999994</v>
      </c>
    </row>
    <row r="4176" spans="1:9" x14ac:dyDescent="0.3">
      <c r="A4176">
        <v>4164</v>
      </c>
      <c r="B4176">
        <v>7.8990788131877321E-2</v>
      </c>
      <c r="C4176" s="194">
        <f t="shared" si="527"/>
        <v>13.528644181996139</v>
      </c>
      <c r="D4176" s="213">
        <f t="shared" si="528"/>
        <v>13.528644181996139</v>
      </c>
      <c r="E4176" s="194">
        <f t="shared" si="529"/>
        <v>0</v>
      </c>
      <c r="F4176" s="194">
        <f t="shared" si="530"/>
        <v>10.471355818003861</v>
      </c>
      <c r="G4176" s="194">
        <f t="shared" si="531"/>
        <v>7.3299490726027035</v>
      </c>
      <c r="H4176" s="194">
        <f t="shared" si="532"/>
        <v>15.557940809295559</v>
      </c>
      <c r="I4176" s="194">
        <f t="shared" si="533"/>
        <v>8.2279917366928537</v>
      </c>
    </row>
    <row r="4177" spans="1:9" x14ac:dyDescent="0.3">
      <c r="A4177">
        <v>4165</v>
      </c>
      <c r="B4177">
        <v>9.6202536584987897E-2</v>
      </c>
      <c r="C4177" s="194">
        <f t="shared" si="527"/>
        <v>14.179016826174278</v>
      </c>
      <c r="D4177" s="213">
        <f t="shared" si="528"/>
        <v>14.179016826174278</v>
      </c>
      <c r="E4177" s="194">
        <f t="shared" si="529"/>
        <v>0</v>
      </c>
      <c r="F4177" s="194">
        <f t="shared" si="530"/>
        <v>9.8209831738257218</v>
      </c>
      <c r="G4177" s="194">
        <f t="shared" si="531"/>
        <v>6.8746882216780056</v>
      </c>
      <c r="H4177" s="194">
        <f t="shared" si="532"/>
        <v>16.305869350100419</v>
      </c>
      <c r="I4177" s="194">
        <f t="shared" si="533"/>
        <v>9.4311811284224127</v>
      </c>
    </row>
    <row r="4178" spans="1:9" x14ac:dyDescent="0.3">
      <c r="A4178">
        <v>4166</v>
      </c>
      <c r="B4178">
        <v>0.49378990612579732</v>
      </c>
      <c r="C4178" s="194">
        <f t="shared" si="527"/>
        <v>21.906597846385086</v>
      </c>
      <c r="D4178" s="213">
        <f t="shared" si="528"/>
        <v>21.906597846385086</v>
      </c>
      <c r="E4178" s="194">
        <f t="shared" si="529"/>
        <v>0</v>
      </c>
      <c r="F4178" s="194">
        <f t="shared" si="530"/>
        <v>2.0934021536149139</v>
      </c>
      <c r="G4178" s="194">
        <f t="shared" si="531"/>
        <v>1.4653815075304399</v>
      </c>
      <c r="H4178" s="194">
        <f t="shared" si="532"/>
        <v>25.192587523342848</v>
      </c>
      <c r="I4178" s="194">
        <f t="shared" si="533"/>
        <v>23.727206015812406</v>
      </c>
    </row>
    <row r="4179" spans="1:9" x14ac:dyDescent="0.3">
      <c r="A4179">
        <v>4167</v>
      </c>
      <c r="B4179">
        <v>0.93997193782768051</v>
      </c>
      <c r="C4179" s="194">
        <f t="shared" si="527"/>
        <v>31.327228387441352</v>
      </c>
      <c r="D4179" s="213">
        <f t="shared" si="528"/>
        <v>24</v>
      </c>
      <c r="E4179" s="194">
        <f t="shared" si="529"/>
        <v>7.3272283874413517</v>
      </c>
      <c r="F4179" s="194">
        <f t="shared" si="530"/>
        <v>0</v>
      </c>
      <c r="G4179" s="194">
        <f t="shared" si="531"/>
        <v>8.4263126455575534</v>
      </c>
      <c r="H4179" s="194">
        <f t="shared" si="532"/>
        <v>27.599999999999998</v>
      </c>
      <c r="I4179" s="194">
        <f t="shared" si="533"/>
        <v>27.599999999999994</v>
      </c>
    </row>
    <row r="4180" spans="1:9" x14ac:dyDescent="0.3">
      <c r="A4180">
        <v>4168</v>
      </c>
      <c r="B4180">
        <v>0.23137320773820114</v>
      </c>
      <c r="C4180" s="194">
        <f t="shared" si="527"/>
        <v>17.59400796068909</v>
      </c>
      <c r="D4180" s="213">
        <f t="shared" si="528"/>
        <v>17.59400796068909</v>
      </c>
      <c r="E4180" s="194">
        <f t="shared" si="529"/>
        <v>0</v>
      </c>
      <c r="F4180" s="194">
        <f t="shared" si="530"/>
        <v>6.4059920393109095</v>
      </c>
      <c r="G4180" s="194">
        <f t="shared" si="531"/>
        <v>4.4841944275176369</v>
      </c>
      <c r="H4180" s="194">
        <f t="shared" si="532"/>
        <v>20.233109154792452</v>
      </c>
      <c r="I4180" s="194">
        <f t="shared" si="533"/>
        <v>15.74891472727481</v>
      </c>
    </row>
    <row r="4181" spans="1:9" x14ac:dyDescent="0.3">
      <c r="A4181">
        <v>4169</v>
      </c>
      <c r="B4181">
        <v>0.39110457192804182</v>
      </c>
      <c r="C4181" s="194">
        <f t="shared" si="527"/>
        <v>20.341352235819983</v>
      </c>
      <c r="D4181" s="213">
        <f t="shared" si="528"/>
        <v>20.341352235819983</v>
      </c>
      <c r="E4181" s="194">
        <f t="shared" si="529"/>
        <v>0</v>
      </c>
      <c r="F4181" s="194">
        <f t="shared" si="530"/>
        <v>3.6586477641800172</v>
      </c>
      <c r="G4181" s="194">
        <f t="shared" si="531"/>
        <v>2.5610534349260123</v>
      </c>
      <c r="H4181" s="194">
        <f t="shared" si="532"/>
        <v>23.392555071192977</v>
      </c>
      <c r="I4181" s="194">
        <f t="shared" si="533"/>
        <v>20.831501636266964</v>
      </c>
    </row>
    <row r="4182" spans="1:9" x14ac:dyDescent="0.3">
      <c r="A4182">
        <v>4170</v>
      </c>
      <c r="B4182">
        <v>0.73690914820096698</v>
      </c>
      <c r="C4182" s="194">
        <f t="shared" si="527"/>
        <v>25.803072561729739</v>
      </c>
      <c r="D4182" s="213">
        <f t="shared" si="528"/>
        <v>24</v>
      </c>
      <c r="E4182" s="194">
        <f t="shared" si="529"/>
        <v>1.8030725617297385</v>
      </c>
      <c r="F4182" s="194">
        <f t="shared" si="530"/>
        <v>0</v>
      </c>
      <c r="G4182" s="194">
        <f t="shared" si="531"/>
        <v>2.0735334459891992</v>
      </c>
      <c r="H4182" s="194">
        <f t="shared" si="532"/>
        <v>27.599999999999998</v>
      </c>
      <c r="I4182" s="194">
        <f t="shared" si="533"/>
        <v>27.599999999999994</v>
      </c>
    </row>
    <row r="4183" spans="1:9" x14ac:dyDescent="0.3">
      <c r="A4183">
        <v>4171</v>
      </c>
      <c r="B4183">
        <v>6.6100007587249987E-2</v>
      </c>
      <c r="C4183" s="194">
        <f t="shared" si="527"/>
        <v>12.967103656067133</v>
      </c>
      <c r="D4183" s="213">
        <f t="shared" si="528"/>
        <v>12.967103656067133</v>
      </c>
      <c r="E4183" s="194">
        <f t="shared" si="529"/>
        <v>0</v>
      </c>
      <c r="F4183" s="194">
        <f t="shared" si="530"/>
        <v>11.032896343932867</v>
      </c>
      <c r="G4183" s="194">
        <f t="shared" si="531"/>
        <v>7.7230274407530075</v>
      </c>
      <c r="H4183" s="194">
        <f t="shared" si="532"/>
        <v>14.912169204477202</v>
      </c>
      <c r="I4183" s="194">
        <f t="shared" si="533"/>
        <v>7.1891417637241926</v>
      </c>
    </row>
    <row r="4184" spans="1:9" x14ac:dyDescent="0.3">
      <c r="A4184">
        <v>4172</v>
      </c>
      <c r="B4184">
        <v>0.30209248949083822</v>
      </c>
      <c r="C4184" s="194">
        <f t="shared" si="527"/>
        <v>18.88964958053938</v>
      </c>
      <c r="D4184" s="213">
        <f t="shared" si="528"/>
        <v>18.88964958053938</v>
      </c>
      <c r="E4184" s="194">
        <f t="shared" si="529"/>
        <v>0</v>
      </c>
      <c r="F4184" s="194">
        <f t="shared" si="530"/>
        <v>5.1103504194606195</v>
      </c>
      <c r="G4184" s="194">
        <f t="shared" si="531"/>
        <v>3.5772452936224339</v>
      </c>
      <c r="H4184" s="194">
        <f t="shared" si="532"/>
        <v>21.723097017620287</v>
      </c>
      <c r="I4184" s="194">
        <f t="shared" si="533"/>
        <v>18.145851723997854</v>
      </c>
    </row>
    <row r="4185" spans="1:9" x14ac:dyDescent="0.3">
      <c r="A4185">
        <v>4173</v>
      </c>
      <c r="B4185">
        <v>0.87531452895638417</v>
      </c>
      <c r="C4185" s="194">
        <f t="shared" si="527"/>
        <v>28.911271907825594</v>
      </c>
      <c r="D4185" s="213">
        <f t="shared" si="528"/>
        <v>24</v>
      </c>
      <c r="E4185" s="194">
        <f t="shared" si="529"/>
        <v>4.9112719078255935</v>
      </c>
      <c r="F4185" s="194">
        <f t="shared" si="530"/>
        <v>0</v>
      </c>
      <c r="G4185" s="194">
        <f t="shared" si="531"/>
        <v>5.6479626939994318</v>
      </c>
      <c r="H4185" s="194">
        <f t="shared" si="532"/>
        <v>27.599999999999998</v>
      </c>
      <c r="I4185" s="194">
        <f t="shared" si="533"/>
        <v>27.599999999999994</v>
      </c>
    </row>
    <row r="4186" spans="1:9" x14ac:dyDescent="0.3">
      <c r="A4186">
        <v>4174</v>
      </c>
      <c r="B4186">
        <v>0.61598463533960779</v>
      </c>
      <c r="C4186" s="194">
        <f t="shared" si="527"/>
        <v>23.769710573510313</v>
      </c>
      <c r="D4186" s="213">
        <f t="shared" si="528"/>
        <v>23.769710573510313</v>
      </c>
      <c r="E4186" s="194">
        <f t="shared" si="529"/>
        <v>0</v>
      </c>
      <c r="F4186" s="194">
        <f t="shared" si="530"/>
        <v>0.23028942648968709</v>
      </c>
      <c r="G4186" s="194">
        <f t="shared" si="531"/>
        <v>0.16120259854278099</v>
      </c>
      <c r="H4186" s="194">
        <f t="shared" si="532"/>
        <v>27.335167159536859</v>
      </c>
      <c r="I4186" s="194">
        <f t="shared" si="533"/>
        <v>27.173964560994079</v>
      </c>
    </row>
    <row r="4187" spans="1:9" x14ac:dyDescent="0.3">
      <c r="A4187">
        <v>4175</v>
      </c>
      <c r="B4187">
        <v>0.24705128502660023</v>
      </c>
      <c r="C4187" s="194">
        <f t="shared" si="527"/>
        <v>17.897210483314439</v>
      </c>
      <c r="D4187" s="213">
        <f t="shared" si="528"/>
        <v>17.897210483314439</v>
      </c>
      <c r="E4187" s="194">
        <f t="shared" si="529"/>
        <v>0</v>
      </c>
      <c r="F4187" s="194">
        <f t="shared" si="530"/>
        <v>6.1027895166855615</v>
      </c>
      <c r="G4187" s="194">
        <f t="shared" si="531"/>
        <v>4.2719526616798937</v>
      </c>
      <c r="H4187" s="194">
        <f t="shared" si="532"/>
        <v>20.581792055811604</v>
      </c>
      <c r="I4187" s="194">
        <f t="shared" si="533"/>
        <v>16.309839394131707</v>
      </c>
    </row>
    <row r="4188" spans="1:9" x14ac:dyDescent="0.3">
      <c r="A4188">
        <v>4176</v>
      </c>
      <c r="B4188">
        <v>0.87719458951324025</v>
      </c>
      <c r="C4188" s="194">
        <f t="shared" si="527"/>
        <v>28.966458550783351</v>
      </c>
      <c r="D4188" s="213">
        <f t="shared" si="528"/>
        <v>24</v>
      </c>
      <c r="E4188" s="194">
        <f t="shared" si="529"/>
        <v>4.9664585507833507</v>
      </c>
      <c r="F4188" s="194">
        <f t="shared" si="530"/>
        <v>0</v>
      </c>
      <c r="G4188" s="194">
        <f t="shared" si="531"/>
        <v>5.7114273334008532</v>
      </c>
      <c r="H4188" s="194">
        <f t="shared" si="532"/>
        <v>27.599999999999998</v>
      </c>
      <c r="I4188" s="194">
        <f t="shared" si="533"/>
        <v>27.599999999999994</v>
      </c>
    </row>
    <row r="4189" spans="1:9" x14ac:dyDescent="0.3">
      <c r="A4189">
        <v>4177</v>
      </c>
      <c r="B4189">
        <v>0.51239495048721506</v>
      </c>
      <c r="C4189" s="194">
        <f t="shared" si="527"/>
        <v>22.18644720217538</v>
      </c>
      <c r="D4189" s="213">
        <f t="shared" si="528"/>
        <v>22.18644720217538</v>
      </c>
      <c r="E4189" s="194">
        <f t="shared" si="529"/>
        <v>0</v>
      </c>
      <c r="F4189" s="194">
        <f t="shared" si="530"/>
        <v>1.8135527978246202</v>
      </c>
      <c r="G4189" s="194">
        <f t="shared" si="531"/>
        <v>1.2694869584772344</v>
      </c>
      <c r="H4189" s="194">
        <f t="shared" si="532"/>
        <v>25.514414282501686</v>
      </c>
      <c r="I4189" s="194">
        <f t="shared" si="533"/>
        <v>24.244927324024449</v>
      </c>
    </row>
    <row r="4190" spans="1:9" x14ac:dyDescent="0.3">
      <c r="A4190">
        <v>4178</v>
      </c>
      <c r="B4190">
        <v>0.33501210521664837</v>
      </c>
      <c r="C4190" s="194">
        <f t="shared" si="527"/>
        <v>19.443311316189387</v>
      </c>
      <c r="D4190" s="213">
        <f t="shared" si="528"/>
        <v>19.443311316189387</v>
      </c>
      <c r="E4190" s="194">
        <f t="shared" si="529"/>
        <v>0</v>
      </c>
      <c r="F4190" s="194">
        <f t="shared" si="530"/>
        <v>4.5566886838106129</v>
      </c>
      <c r="G4190" s="194">
        <f t="shared" si="531"/>
        <v>3.1896820786674294</v>
      </c>
      <c r="H4190" s="194">
        <f t="shared" si="532"/>
        <v>22.359808013617794</v>
      </c>
      <c r="I4190" s="194">
        <f t="shared" si="533"/>
        <v>19.170125934950363</v>
      </c>
    </row>
    <row r="4191" spans="1:9" x14ac:dyDescent="0.3">
      <c r="A4191">
        <v>4179</v>
      </c>
      <c r="B4191">
        <v>0.27536704954574065</v>
      </c>
      <c r="C4191" s="194">
        <f t="shared" si="527"/>
        <v>18.420037264132088</v>
      </c>
      <c r="D4191" s="213">
        <f t="shared" si="528"/>
        <v>18.420037264132088</v>
      </c>
      <c r="E4191" s="194">
        <f t="shared" si="529"/>
        <v>0</v>
      </c>
      <c r="F4191" s="194">
        <f t="shared" si="530"/>
        <v>5.5799627358679125</v>
      </c>
      <c r="G4191" s="194">
        <f t="shared" si="531"/>
        <v>3.905973915107539</v>
      </c>
      <c r="H4191" s="194">
        <f t="shared" si="532"/>
        <v>21.1830428537519</v>
      </c>
      <c r="I4191" s="194">
        <f t="shared" si="533"/>
        <v>17.277068938644359</v>
      </c>
    </row>
    <row r="4192" spans="1:9" x14ac:dyDescent="0.3">
      <c r="A4192">
        <v>4180</v>
      </c>
      <c r="B4192">
        <v>0.80125423507076676</v>
      </c>
      <c r="C4192" s="194">
        <f t="shared" si="527"/>
        <v>27.076658416634785</v>
      </c>
      <c r="D4192" s="213">
        <f t="shared" si="528"/>
        <v>24</v>
      </c>
      <c r="E4192" s="194">
        <f t="shared" si="529"/>
        <v>3.0766584166347855</v>
      </c>
      <c r="F4192" s="194">
        <f t="shared" si="530"/>
        <v>0</v>
      </c>
      <c r="G4192" s="194">
        <f t="shared" si="531"/>
        <v>3.5381571791300028</v>
      </c>
      <c r="H4192" s="194">
        <f t="shared" si="532"/>
        <v>27.599999999999998</v>
      </c>
      <c r="I4192" s="194">
        <f t="shared" si="533"/>
        <v>27.599999999999994</v>
      </c>
    </row>
    <row r="4193" spans="1:9" x14ac:dyDescent="0.3">
      <c r="A4193">
        <v>4181</v>
      </c>
      <c r="B4193">
        <v>0.34426443310466381</v>
      </c>
      <c r="C4193" s="194">
        <f t="shared" si="527"/>
        <v>19.59488616447446</v>
      </c>
      <c r="D4193" s="213">
        <f t="shared" si="528"/>
        <v>19.59488616447446</v>
      </c>
      <c r="E4193" s="194">
        <f t="shared" si="529"/>
        <v>0</v>
      </c>
      <c r="F4193" s="194">
        <f t="shared" si="530"/>
        <v>4.4051138355255404</v>
      </c>
      <c r="G4193" s="194">
        <f t="shared" si="531"/>
        <v>3.0835796848678787</v>
      </c>
      <c r="H4193" s="194">
        <f t="shared" si="532"/>
        <v>22.534119089145626</v>
      </c>
      <c r="I4193" s="194">
        <f t="shared" si="533"/>
        <v>19.450539404277748</v>
      </c>
    </row>
    <row r="4194" spans="1:9" x14ac:dyDescent="0.3">
      <c r="A4194">
        <v>4182</v>
      </c>
      <c r="B4194">
        <v>0.70340823613333403</v>
      </c>
      <c r="C4194" s="194">
        <f t="shared" si="527"/>
        <v>25.205370354769439</v>
      </c>
      <c r="D4194" s="213">
        <f t="shared" si="528"/>
        <v>24</v>
      </c>
      <c r="E4194" s="194">
        <f t="shared" si="529"/>
        <v>1.205370354769439</v>
      </c>
      <c r="F4194" s="194">
        <f t="shared" si="530"/>
        <v>0</v>
      </c>
      <c r="G4194" s="194">
        <f t="shared" si="531"/>
        <v>1.3861759079848548</v>
      </c>
      <c r="H4194" s="194">
        <f t="shared" si="532"/>
        <v>27.599999999999998</v>
      </c>
      <c r="I4194" s="194">
        <f t="shared" si="533"/>
        <v>27.599999999999994</v>
      </c>
    </row>
    <row r="4195" spans="1:9" x14ac:dyDescent="0.3">
      <c r="A4195">
        <v>4183</v>
      </c>
      <c r="B4195">
        <v>0.96849580422712533</v>
      </c>
      <c r="C4195" s="194">
        <f t="shared" si="527"/>
        <v>33.154793647461311</v>
      </c>
      <c r="D4195" s="213">
        <f t="shared" si="528"/>
        <v>24</v>
      </c>
      <c r="E4195" s="194">
        <f t="shared" si="529"/>
        <v>9.154793647461311</v>
      </c>
      <c r="F4195" s="194">
        <f t="shared" si="530"/>
        <v>0</v>
      </c>
      <c r="G4195" s="194">
        <f t="shared" si="531"/>
        <v>10.528012694580507</v>
      </c>
      <c r="H4195" s="194">
        <f t="shared" si="532"/>
        <v>27.599999999999998</v>
      </c>
      <c r="I4195" s="194">
        <f t="shared" si="533"/>
        <v>27.599999999999994</v>
      </c>
    </row>
    <row r="4196" spans="1:9" x14ac:dyDescent="0.3">
      <c r="A4196">
        <v>4184</v>
      </c>
      <c r="B4196">
        <v>0.3869471818678325</v>
      </c>
      <c r="C4196" s="194">
        <f t="shared" si="527"/>
        <v>20.276292011436819</v>
      </c>
      <c r="D4196" s="213">
        <f t="shared" si="528"/>
        <v>20.276292011436819</v>
      </c>
      <c r="E4196" s="194">
        <f t="shared" si="529"/>
        <v>0</v>
      </c>
      <c r="F4196" s="194">
        <f t="shared" si="530"/>
        <v>3.7237079885631807</v>
      </c>
      <c r="G4196" s="194">
        <f t="shared" si="531"/>
        <v>2.606595591994227</v>
      </c>
      <c r="H4196" s="194">
        <f t="shared" si="532"/>
        <v>23.317735813152339</v>
      </c>
      <c r="I4196" s="194">
        <f t="shared" si="533"/>
        <v>20.711140221158111</v>
      </c>
    </row>
    <row r="4197" spans="1:9" x14ac:dyDescent="0.3">
      <c r="A4197">
        <v>4185</v>
      </c>
      <c r="B4197">
        <v>0.23982220065323678</v>
      </c>
      <c r="C4197" s="194">
        <f t="shared" si="527"/>
        <v>17.758752317792151</v>
      </c>
      <c r="D4197" s="213">
        <f t="shared" si="528"/>
        <v>17.758752317792151</v>
      </c>
      <c r="E4197" s="194">
        <f t="shared" si="529"/>
        <v>0</v>
      </c>
      <c r="F4197" s="194">
        <f t="shared" si="530"/>
        <v>6.2412476822078489</v>
      </c>
      <c r="G4197" s="194">
        <f t="shared" si="531"/>
        <v>4.3688733775454942</v>
      </c>
      <c r="H4197" s="194">
        <f t="shared" si="532"/>
        <v>20.422565165460973</v>
      </c>
      <c r="I4197" s="194">
        <f t="shared" si="533"/>
        <v>16.053691787915479</v>
      </c>
    </row>
    <row r="4198" spans="1:9" x14ac:dyDescent="0.3">
      <c r="A4198">
        <v>4186</v>
      </c>
      <c r="B4198">
        <v>0.29042556991022117</v>
      </c>
      <c r="C4198" s="194">
        <f t="shared" si="527"/>
        <v>18.687148626384811</v>
      </c>
      <c r="D4198" s="213">
        <f t="shared" si="528"/>
        <v>18.687148626384811</v>
      </c>
      <c r="E4198" s="194">
        <f t="shared" si="529"/>
        <v>0</v>
      </c>
      <c r="F4198" s="194">
        <f t="shared" si="530"/>
        <v>5.3128513736151888</v>
      </c>
      <c r="G4198" s="194">
        <f t="shared" si="531"/>
        <v>3.7189959615306325</v>
      </c>
      <c r="H4198" s="194">
        <f t="shared" si="532"/>
        <v>21.49022092034253</v>
      </c>
      <c r="I4198" s="194">
        <f t="shared" si="533"/>
        <v>17.771224958811896</v>
      </c>
    </row>
    <row r="4199" spans="1:9" x14ac:dyDescent="0.3">
      <c r="A4199">
        <v>4187</v>
      </c>
      <c r="B4199">
        <v>0.39804051513802352</v>
      </c>
      <c r="C4199" s="194">
        <f t="shared" si="527"/>
        <v>20.449466372939678</v>
      </c>
      <c r="D4199" s="213">
        <f t="shared" si="528"/>
        <v>20.449466372939678</v>
      </c>
      <c r="E4199" s="194">
        <f t="shared" si="529"/>
        <v>0</v>
      </c>
      <c r="F4199" s="194">
        <f t="shared" si="530"/>
        <v>3.5505336270603216</v>
      </c>
      <c r="G4199" s="194">
        <f t="shared" si="531"/>
        <v>2.4853735389422256</v>
      </c>
      <c r="H4199" s="194">
        <f t="shared" si="532"/>
        <v>23.516886328880627</v>
      </c>
      <c r="I4199" s="194">
        <f t="shared" si="533"/>
        <v>21.031512789938397</v>
      </c>
    </row>
    <row r="4200" spans="1:9" x14ac:dyDescent="0.3">
      <c r="A4200">
        <v>4188</v>
      </c>
      <c r="B4200">
        <v>0.63780756868313293</v>
      </c>
      <c r="C4200" s="194">
        <f t="shared" si="527"/>
        <v>24.115627807262676</v>
      </c>
      <c r="D4200" s="213">
        <f t="shared" si="528"/>
        <v>24</v>
      </c>
      <c r="E4200" s="194">
        <f t="shared" si="529"/>
        <v>0.11562780726267619</v>
      </c>
      <c r="F4200" s="194">
        <f t="shared" si="530"/>
        <v>0</v>
      </c>
      <c r="G4200" s="194">
        <f t="shared" si="531"/>
        <v>0.13297197835207761</v>
      </c>
      <c r="H4200" s="194">
        <f t="shared" si="532"/>
        <v>27.599999999999998</v>
      </c>
      <c r="I4200" s="194">
        <f t="shared" si="533"/>
        <v>27.599999999999994</v>
      </c>
    </row>
    <row r="4201" spans="1:9" x14ac:dyDescent="0.3">
      <c r="A4201">
        <v>4189</v>
      </c>
      <c r="B4201">
        <v>0.20526536577671006</v>
      </c>
      <c r="C4201" s="194">
        <f t="shared" si="527"/>
        <v>17.062239904761437</v>
      </c>
      <c r="D4201" s="213">
        <f t="shared" si="528"/>
        <v>17.062239904761437</v>
      </c>
      <c r="E4201" s="194">
        <f t="shared" si="529"/>
        <v>0</v>
      </c>
      <c r="F4201" s="194">
        <f t="shared" si="530"/>
        <v>6.9377600952385627</v>
      </c>
      <c r="G4201" s="194">
        <f t="shared" si="531"/>
        <v>4.8564320666669945</v>
      </c>
      <c r="H4201" s="194">
        <f t="shared" si="532"/>
        <v>19.621575890475651</v>
      </c>
      <c r="I4201" s="194">
        <f t="shared" si="533"/>
        <v>14.765143823808655</v>
      </c>
    </row>
    <row r="4202" spans="1:9" x14ac:dyDescent="0.3">
      <c r="A4202">
        <v>4190</v>
      </c>
      <c r="B4202">
        <v>0.70505669208889354</v>
      </c>
      <c r="C4202" s="194">
        <f t="shared" si="527"/>
        <v>25.234002075908833</v>
      </c>
      <c r="D4202" s="213">
        <f t="shared" si="528"/>
        <v>24</v>
      </c>
      <c r="E4202" s="194">
        <f t="shared" si="529"/>
        <v>1.2340020759088333</v>
      </c>
      <c r="F4202" s="194">
        <f t="shared" si="530"/>
        <v>0</v>
      </c>
      <c r="G4202" s="194">
        <f t="shared" si="531"/>
        <v>1.4191023872951583</v>
      </c>
      <c r="H4202" s="194">
        <f t="shared" si="532"/>
        <v>27.599999999999998</v>
      </c>
      <c r="I4202" s="194">
        <f t="shared" si="533"/>
        <v>27.599999999999994</v>
      </c>
    </row>
    <row r="4203" spans="1:9" x14ac:dyDescent="0.3">
      <c r="A4203">
        <v>4191</v>
      </c>
      <c r="B4203">
        <v>7.4899556204550022E-2</v>
      </c>
      <c r="C4203" s="194">
        <f t="shared" si="527"/>
        <v>13.358551564822195</v>
      </c>
      <c r="D4203" s="213">
        <f t="shared" si="528"/>
        <v>13.358551564822195</v>
      </c>
      <c r="E4203" s="194">
        <f t="shared" si="529"/>
        <v>0</v>
      </c>
      <c r="F4203" s="194">
        <f t="shared" si="530"/>
        <v>10.641448435177805</v>
      </c>
      <c r="G4203" s="194">
        <f t="shared" si="531"/>
        <v>7.4490139046244641</v>
      </c>
      <c r="H4203" s="194">
        <f t="shared" si="532"/>
        <v>15.362334299545523</v>
      </c>
      <c r="I4203" s="194">
        <f t="shared" si="533"/>
        <v>7.9133203949210582</v>
      </c>
    </row>
    <row r="4204" spans="1:9" x14ac:dyDescent="0.3">
      <c r="A4204">
        <v>4192</v>
      </c>
      <c r="B4204">
        <v>0.6676957848294689</v>
      </c>
      <c r="C4204" s="194">
        <f t="shared" si="527"/>
        <v>24.601356336927715</v>
      </c>
      <c r="D4204" s="213">
        <f t="shared" si="528"/>
        <v>24</v>
      </c>
      <c r="E4204" s="194">
        <f t="shared" si="529"/>
        <v>0.60135633692771506</v>
      </c>
      <c r="F4204" s="194">
        <f t="shared" si="530"/>
        <v>0</v>
      </c>
      <c r="G4204" s="194">
        <f t="shared" si="531"/>
        <v>0.6915597874668723</v>
      </c>
      <c r="H4204" s="194">
        <f t="shared" si="532"/>
        <v>27.599999999999998</v>
      </c>
      <c r="I4204" s="194">
        <f t="shared" si="533"/>
        <v>27.599999999999994</v>
      </c>
    </row>
    <row r="4205" spans="1:9" x14ac:dyDescent="0.3">
      <c r="A4205">
        <v>4193</v>
      </c>
      <c r="B4205">
        <v>7.2165269275098365E-2</v>
      </c>
      <c r="C4205" s="194">
        <f t="shared" si="527"/>
        <v>13.240883305682914</v>
      </c>
      <c r="D4205" s="213">
        <f t="shared" si="528"/>
        <v>13.240883305682914</v>
      </c>
      <c r="E4205" s="194">
        <f t="shared" si="529"/>
        <v>0</v>
      </c>
      <c r="F4205" s="194">
        <f t="shared" si="530"/>
        <v>10.759116694317086</v>
      </c>
      <c r="G4205" s="194">
        <f t="shared" si="531"/>
        <v>7.5313816860219607</v>
      </c>
      <c r="H4205" s="194">
        <f t="shared" si="532"/>
        <v>15.22701580153535</v>
      </c>
      <c r="I4205" s="194">
        <f t="shared" si="533"/>
        <v>7.6956341155133865</v>
      </c>
    </row>
    <row r="4206" spans="1:9" x14ac:dyDescent="0.3">
      <c r="A4206">
        <v>4194</v>
      </c>
      <c r="B4206">
        <v>0.46587931179500153</v>
      </c>
      <c r="C4206" s="194">
        <f t="shared" si="527"/>
        <v>21.486205464256471</v>
      </c>
      <c r="D4206" s="213">
        <f t="shared" si="528"/>
        <v>21.486205464256471</v>
      </c>
      <c r="E4206" s="194">
        <f t="shared" si="529"/>
        <v>0</v>
      </c>
      <c r="F4206" s="194">
        <f t="shared" si="530"/>
        <v>2.5137945357435285</v>
      </c>
      <c r="G4206" s="194">
        <f t="shared" si="531"/>
        <v>1.7596561750204702</v>
      </c>
      <c r="H4206" s="194">
        <f t="shared" si="532"/>
        <v>24.709136283894939</v>
      </c>
      <c r="I4206" s="194">
        <f t="shared" si="533"/>
        <v>22.949480108874468</v>
      </c>
    </row>
    <row r="4207" spans="1:9" x14ac:dyDescent="0.3">
      <c r="A4207">
        <v>4195</v>
      </c>
      <c r="B4207">
        <v>0.89327573388047066</v>
      </c>
      <c r="C4207" s="194">
        <f t="shared" si="527"/>
        <v>29.464831999873862</v>
      </c>
      <c r="D4207" s="213">
        <f t="shared" si="528"/>
        <v>24</v>
      </c>
      <c r="E4207" s="194">
        <f t="shared" si="529"/>
        <v>5.4648319998738621</v>
      </c>
      <c r="F4207" s="194">
        <f t="shared" si="530"/>
        <v>0</v>
      </c>
      <c r="G4207" s="194">
        <f t="shared" si="531"/>
        <v>6.2845567998549408</v>
      </c>
      <c r="H4207" s="194">
        <f t="shared" si="532"/>
        <v>27.599999999999998</v>
      </c>
      <c r="I4207" s="194">
        <f t="shared" si="533"/>
        <v>27.599999999999994</v>
      </c>
    </row>
    <row r="4208" spans="1:9" x14ac:dyDescent="0.3">
      <c r="A4208">
        <v>4196</v>
      </c>
      <c r="B4208">
        <v>0.40342649553544674</v>
      </c>
      <c r="C4208" s="194">
        <f t="shared" si="527"/>
        <v>20.533072747086734</v>
      </c>
      <c r="D4208" s="213">
        <f t="shared" si="528"/>
        <v>20.533072747086734</v>
      </c>
      <c r="E4208" s="194">
        <f t="shared" si="529"/>
        <v>0</v>
      </c>
      <c r="F4208" s="194">
        <f t="shared" si="530"/>
        <v>3.4669272529132655</v>
      </c>
      <c r="G4208" s="194">
        <f t="shared" si="531"/>
        <v>2.4268490770392863</v>
      </c>
      <c r="H4208" s="194">
        <f t="shared" si="532"/>
        <v>23.613033659149743</v>
      </c>
      <c r="I4208" s="194">
        <f t="shared" si="533"/>
        <v>21.186184582110457</v>
      </c>
    </row>
    <row r="4209" spans="1:9" x14ac:dyDescent="0.3">
      <c r="A4209">
        <v>4197</v>
      </c>
      <c r="B4209">
        <v>0.96700750913103606</v>
      </c>
      <c r="C4209" s="194">
        <f t="shared" si="527"/>
        <v>33.031154064468588</v>
      </c>
      <c r="D4209" s="213">
        <f t="shared" si="528"/>
        <v>24</v>
      </c>
      <c r="E4209" s="194">
        <f t="shared" si="529"/>
        <v>9.0311540644685877</v>
      </c>
      <c r="F4209" s="194">
        <f t="shared" si="530"/>
        <v>0</v>
      </c>
      <c r="G4209" s="194">
        <f t="shared" si="531"/>
        <v>10.385827174138875</v>
      </c>
      <c r="H4209" s="194">
        <f t="shared" si="532"/>
        <v>27.599999999999998</v>
      </c>
      <c r="I4209" s="194">
        <f t="shared" si="533"/>
        <v>27.599999999999994</v>
      </c>
    </row>
    <row r="4210" spans="1:9" x14ac:dyDescent="0.3">
      <c r="A4210">
        <v>4198</v>
      </c>
      <c r="B4210">
        <v>0.42568568842385357</v>
      </c>
      <c r="C4210" s="194">
        <f t="shared" si="527"/>
        <v>20.875786384819421</v>
      </c>
      <c r="D4210" s="213">
        <f t="shared" si="528"/>
        <v>20.875786384819421</v>
      </c>
      <c r="E4210" s="194">
        <f t="shared" si="529"/>
        <v>0</v>
      </c>
      <c r="F4210" s="194">
        <f t="shared" si="530"/>
        <v>3.1242136151805795</v>
      </c>
      <c r="G4210" s="194">
        <f t="shared" si="531"/>
        <v>2.1869495306264057</v>
      </c>
      <c r="H4210" s="194">
        <f t="shared" si="532"/>
        <v>24.007154342542332</v>
      </c>
      <c r="I4210" s="194">
        <f t="shared" si="533"/>
        <v>21.820204811915925</v>
      </c>
    </row>
    <row r="4211" spans="1:9" x14ac:dyDescent="0.3">
      <c r="A4211">
        <v>4199</v>
      </c>
      <c r="B4211">
        <v>0.81641226892106611</v>
      </c>
      <c r="C4211" s="194">
        <f t="shared" si="527"/>
        <v>27.410660620651292</v>
      </c>
      <c r="D4211" s="213">
        <f t="shared" si="528"/>
        <v>24</v>
      </c>
      <c r="E4211" s="194">
        <f t="shared" si="529"/>
        <v>3.4106606206512922</v>
      </c>
      <c r="F4211" s="194">
        <f t="shared" si="530"/>
        <v>0</v>
      </c>
      <c r="G4211" s="194">
        <f t="shared" si="531"/>
        <v>3.9222597137489856</v>
      </c>
      <c r="H4211" s="194">
        <f t="shared" si="532"/>
        <v>27.599999999999998</v>
      </c>
      <c r="I4211" s="194">
        <f t="shared" si="533"/>
        <v>27.599999999999994</v>
      </c>
    </row>
    <row r="4212" spans="1:9" x14ac:dyDescent="0.3">
      <c r="A4212">
        <v>4200</v>
      </c>
      <c r="B4212">
        <v>0.47697858510133517</v>
      </c>
      <c r="C4212" s="194">
        <f t="shared" si="527"/>
        <v>21.653570837411298</v>
      </c>
      <c r="D4212" s="213">
        <f t="shared" si="528"/>
        <v>21.653570837411298</v>
      </c>
      <c r="E4212" s="194">
        <f t="shared" si="529"/>
        <v>0</v>
      </c>
      <c r="F4212" s="194">
        <f t="shared" si="530"/>
        <v>2.3464291625887022</v>
      </c>
      <c r="G4212" s="194">
        <f t="shared" si="531"/>
        <v>1.6425004138120918</v>
      </c>
      <c r="H4212" s="194">
        <f t="shared" si="532"/>
        <v>24.90160646302299</v>
      </c>
      <c r="I4212" s="194">
        <f t="shared" si="533"/>
        <v>23.259106049210899</v>
      </c>
    </row>
    <row r="4213" spans="1:9" x14ac:dyDescent="0.3">
      <c r="A4213">
        <v>4201</v>
      </c>
      <c r="B4213">
        <v>0.99954087321497376</v>
      </c>
      <c r="C4213" s="194">
        <f t="shared" si="527"/>
        <v>41.886667909311633</v>
      </c>
      <c r="D4213" s="213">
        <f t="shared" si="528"/>
        <v>24</v>
      </c>
      <c r="E4213" s="194">
        <f t="shared" si="529"/>
        <v>17.886667909311633</v>
      </c>
      <c r="F4213" s="194">
        <f t="shared" si="530"/>
        <v>0</v>
      </c>
      <c r="G4213" s="194">
        <f t="shared" si="531"/>
        <v>20.569668095708376</v>
      </c>
      <c r="H4213" s="194">
        <f t="shared" si="532"/>
        <v>27.599999999999998</v>
      </c>
      <c r="I4213" s="194">
        <f t="shared" si="533"/>
        <v>27.599999999999994</v>
      </c>
    </row>
    <row r="4214" spans="1:9" x14ac:dyDescent="0.3">
      <c r="A4214">
        <v>4202</v>
      </c>
      <c r="B4214">
        <v>0.74523827709129875</v>
      </c>
      <c r="C4214" s="194">
        <f t="shared" si="527"/>
        <v>25.957479499666633</v>
      </c>
      <c r="D4214" s="213">
        <f t="shared" si="528"/>
        <v>24</v>
      </c>
      <c r="E4214" s="194">
        <f t="shared" si="529"/>
        <v>1.9574794996666327</v>
      </c>
      <c r="F4214" s="194">
        <f t="shared" si="530"/>
        <v>0</v>
      </c>
      <c r="G4214" s="194">
        <f t="shared" si="531"/>
        <v>2.2511014246166274</v>
      </c>
      <c r="H4214" s="194">
        <f t="shared" si="532"/>
        <v>27.599999999999998</v>
      </c>
      <c r="I4214" s="194">
        <f t="shared" si="533"/>
        <v>27.599999999999994</v>
      </c>
    </row>
    <row r="4215" spans="1:9" x14ac:dyDescent="0.3">
      <c r="A4215">
        <v>4203</v>
      </c>
      <c r="B4215">
        <v>0.64606335959158057</v>
      </c>
      <c r="C4215" s="194">
        <f t="shared" si="527"/>
        <v>24.248283180050855</v>
      </c>
      <c r="D4215" s="213">
        <f t="shared" si="528"/>
        <v>24</v>
      </c>
      <c r="E4215" s="194">
        <f t="shared" si="529"/>
        <v>0.24828318005085492</v>
      </c>
      <c r="F4215" s="194">
        <f t="shared" si="530"/>
        <v>0</v>
      </c>
      <c r="G4215" s="194">
        <f t="shared" si="531"/>
        <v>0.28552565705848315</v>
      </c>
      <c r="H4215" s="194">
        <f t="shared" si="532"/>
        <v>27.599999999999998</v>
      </c>
      <c r="I4215" s="194">
        <f t="shared" si="533"/>
        <v>27.599999999999994</v>
      </c>
    </row>
    <row r="4216" spans="1:9" x14ac:dyDescent="0.3">
      <c r="A4216">
        <v>4204</v>
      </c>
      <c r="B4216">
        <v>0.98929607051990287</v>
      </c>
      <c r="C4216" s="194">
        <f t="shared" si="527"/>
        <v>35.804277982391866</v>
      </c>
      <c r="D4216" s="213">
        <f t="shared" si="528"/>
        <v>24</v>
      </c>
      <c r="E4216" s="194">
        <f t="shared" si="529"/>
        <v>11.804277982391866</v>
      </c>
      <c r="F4216" s="194">
        <f t="shared" si="530"/>
        <v>0</v>
      </c>
      <c r="G4216" s="194">
        <f t="shared" si="531"/>
        <v>13.574919679750645</v>
      </c>
      <c r="H4216" s="194">
        <f t="shared" si="532"/>
        <v>27.599999999999998</v>
      </c>
      <c r="I4216" s="194">
        <f t="shared" si="533"/>
        <v>27.599999999999994</v>
      </c>
    </row>
    <row r="4217" spans="1:9" x14ac:dyDescent="0.3">
      <c r="A4217">
        <v>4205</v>
      </c>
      <c r="B4217">
        <v>0.69282928841784996</v>
      </c>
      <c r="C4217" s="194">
        <f t="shared" si="527"/>
        <v>25.023316563428939</v>
      </c>
      <c r="D4217" s="213">
        <f t="shared" si="528"/>
        <v>24</v>
      </c>
      <c r="E4217" s="194">
        <f t="shared" si="529"/>
        <v>1.0233165634289385</v>
      </c>
      <c r="F4217" s="194">
        <f t="shared" si="530"/>
        <v>0</v>
      </c>
      <c r="G4217" s="194">
        <f t="shared" si="531"/>
        <v>1.1768140479432792</v>
      </c>
      <c r="H4217" s="194">
        <f t="shared" si="532"/>
        <v>27.599999999999998</v>
      </c>
      <c r="I4217" s="194">
        <f t="shared" si="533"/>
        <v>27.599999999999994</v>
      </c>
    </row>
    <row r="4218" spans="1:9" x14ac:dyDescent="0.3">
      <c r="A4218">
        <v>4206</v>
      </c>
      <c r="B4218">
        <v>0.87747174835677133</v>
      </c>
      <c r="C4218" s="194">
        <f t="shared" si="527"/>
        <v>28.974644138017091</v>
      </c>
      <c r="D4218" s="213">
        <f t="shared" si="528"/>
        <v>24</v>
      </c>
      <c r="E4218" s="194">
        <f t="shared" si="529"/>
        <v>4.9746441380170907</v>
      </c>
      <c r="F4218" s="194">
        <f t="shared" si="530"/>
        <v>0</v>
      </c>
      <c r="G4218" s="194">
        <f t="shared" si="531"/>
        <v>5.7208407587196541</v>
      </c>
      <c r="H4218" s="194">
        <f t="shared" si="532"/>
        <v>27.599999999999998</v>
      </c>
      <c r="I4218" s="194">
        <f t="shared" si="533"/>
        <v>27.599999999999994</v>
      </c>
    </row>
    <row r="4219" spans="1:9" x14ac:dyDescent="0.3">
      <c r="A4219">
        <v>4207</v>
      </c>
      <c r="B4219">
        <v>0.11741153672997462</v>
      </c>
      <c r="C4219" s="194">
        <f t="shared" si="527"/>
        <v>14.871842583640154</v>
      </c>
      <c r="D4219" s="213">
        <f t="shared" si="528"/>
        <v>14.871842583640154</v>
      </c>
      <c r="E4219" s="194">
        <f t="shared" si="529"/>
        <v>0</v>
      </c>
      <c r="F4219" s="194">
        <f t="shared" si="530"/>
        <v>9.128157416359846</v>
      </c>
      <c r="G4219" s="194">
        <f t="shared" si="531"/>
        <v>6.3897101914518926</v>
      </c>
      <c r="H4219" s="194">
        <f t="shared" si="532"/>
        <v>17.102618971186175</v>
      </c>
      <c r="I4219" s="194">
        <f t="shared" si="533"/>
        <v>10.712908779734281</v>
      </c>
    </row>
    <row r="4220" spans="1:9" x14ac:dyDescent="0.3">
      <c r="A4220">
        <v>4208</v>
      </c>
      <c r="B4220">
        <v>0.8911312256938666</v>
      </c>
      <c r="C4220" s="194">
        <f t="shared" si="527"/>
        <v>29.395398891675086</v>
      </c>
      <c r="D4220" s="213">
        <f t="shared" si="528"/>
        <v>24</v>
      </c>
      <c r="E4220" s="194">
        <f t="shared" si="529"/>
        <v>5.3953988916750859</v>
      </c>
      <c r="F4220" s="194">
        <f t="shared" si="530"/>
        <v>0</v>
      </c>
      <c r="G4220" s="194">
        <f t="shared" si="531"/>
        <v>6.2047087254263484</v>
      </c>
      <c r="H4220" s="194">
        <f t="shared" si="532"/>
        <v>27.599999999999998</v>
      </c>
      <c r="I4220" s="194">
        <f t="shared" si="533"/>
        <v>27.599999999999994</v>
      </c>
    </row>
    <row r="4221" spans="1:9" x14ac:dyDescent="0.3">
      <c r="A4221">
        <v>4209</v>
      </c>
      <c r="B4221">
        <v>0.87004705326645115</v>
      </c>
      <c r="C4221" s="194">
        <f t="shared" si="527"/>
        <v>28.759681501252061</v>
      </c>
      <c r="D4221" s="213">
        <f t="shared" si="528"/>
        <v>24</v>
      </c>
      <c r="E4221" s="194">
        <f t="shared" si="529"/>
        <v>4.7596815012520608</v>
      </c>
      <c r="F4221" s="194">
        <f t="shared" si="530"/>
        <v>0</v>
      </c>
      <c r="G4221" s="194">
        <f t="shared" si="531"/>
        <v>5.4736337264398696</v>
      </c>
      <c r="H4221" s="194">
        <f t="shared" si="532"/>
        <v>27.599999999999998</v>
      </c>
      <c r="I4221" s="194">
        <f t="shared" si="533"/>
        <v>27.599999999999994</v>
      </c>
    </row>
    <row r="4222" spans="1:9" x14ac:dyDescent="0.3">
      <c r="A4222">
        <v>4210</v>
      </c>
      <c r="B4222">
        <v>0.44542625242762501</v>
      </c>
      <c r="C4222" s="194">
        <f t="shared" si="527"/>
        <v>21.176646615654725</v>
      </c>
      <c r="D4222" s="213">
        <f t="shared" si="528"/>
        <v>21.176646615654725</v>
      </c>
      <c r="E4222" s="194">
        <f t="shared" si="529"/>
        <v>0</v>
      </c>
      <c r="F4222" s="194">
        <f t="shared" si="530"/>
        <v>2.8233533843452747</v>
      </c>
      <c r="G4222" s="194">
        <f t="shared" si="531"/>
        <v>1.9763473690416924</v>
      </c>
      <c r="H4222" s="194">
        <f t="shared" si="532"/>
        <v>24.353143608002931</v>
      </c>
      <c r="I4222" s="194">
        <f t="shared" si="533"/>
        <v>22.376796238961241</v>
      </c>
    </row>
    <row r="4223" spans="1:9" x14ac:dyDescent="0.3">
      <c r="A4223">
        <v>4211</v>
      </c>
      <c r="B4223">
        <v>0.32955892784995988</v>
      </c>
      <c r="C4223" s="194">
        <f t="shared" si="527"/>
        <v>19.35321145980167</v>
      </c>
      <c r="D4223" s="213">
        <f t="shared" si="528"/>
        <v>19.35321145980167</v>
      </c>
      <c r="E4223" s="194">
        <f t="shared" si="529"/>
        <v>0</v>
      </c>
      <c r="F4223" s="194">
        <f t="shared" si="530"/>
        <v>4.6467885401983295</v>
      </c>
      <c r="G4223" s="194">
        <f t="shared" si="531"/>
        <v>3.2527519781388308</v>
      </c>
      <c r="H4223" s="194">
        <f t="shared" si="532"/>
        <v>22.25619317877192</v>
      </c>
      <c r="I4223" s="194">
        <f t="shared" si="533"/>
        <v>19.003441200633088</v>
      </c>
    </row>
    <row r="4224" spans="1:9" x14ac:dyDescent="0.3">
      <c r="A4224">
        <v>4212</v>
      </c>
      <c r="B4224">
        <v>0.56355682891319414</v>
      </c>
      <c r="C4224" s="194">
        <f t="shared" si="527"/>
        <v>22.959959875271743</v>
      </c>
      <c r="D4224" s="213">
        <f t="shared" si="528"/>
        <v>22.959959875271743</v>
      </c>
      <c r="E4224" s="194">
        <f t="shared" si="529"/>
        <v>0</v>
      </c>
      <c r="F4224" s="194">
        <f t="shared" si="530"/>
        <v>1.0400401247282574</v>
      </c>
      <c r="G4224" s="194">
        <f t="shared" si="531"/>
        <v>0.72802808730978019</v>
      </c>
      <c r="H4224" s="194">
        <f t="shared" si="532"/>
        <v>26.403953856562502</v>
      </c>
      <c r="I4224" s="194">
        <f t="shared" si="533"/>
        <v>25.675925769252718</v>
      </c>
    </row>
    <row r="4225" spans="1:9" x14ac:dyDescent="0.3">
      <c r="A4225">
        <v>4213</v>
      </c>
      <c r="B4225">
        <v>0.35897454492009717</v>
      </c>
      <c r="C4225" s="194">
        <f t="shared" si="527"/>
        <v>19.832793158824916</v>
      </c>
      <c r="D4225" s="213">
        <f t="shared" si="528"/>
        <v>19.832793158824916</v>
      </c>
      <c r="E4225" s="194">
        <f t="shared" si="529"/>
        <v>0</v>
      </c>
      <c r="F4225" s="194">
        <f t="shared" si="530"/>
        <v>4.1672068411750836</v>
      </c>
      <c r="G4225" s="194">
        <f t="shared" si="531"/>
        <v>2.9170447888225586</v>
      </c>
      <c r="H4225" s="194">
        <f t="shared" si="532"/>
        <v>22.807712132648653</v>
      </c>
      <c r="I4225" s="194">
        <f t="shared" si="533"/>
        <v>19.890667343826088</v>
      </c>
    </row>
    <row r="4226" spans="1:9" x14ac:dyDescent="0.3">
      <c r="A4226">
        <v>4214</v>
      </c>
      <c r="B4226">
        <v>0.72881897425111208</v>
      </c>
      <c r="C4226" s="194">
        <f t="shared" si="527"/>
        <v>25.655470048651811</v>
      </c>
      <c r="D4226" s="213">
        <f t="shared" si="528"/>
        <v>24</v>
      </c>
      <c r="E4226" s="194">
        <f t="shared" si="529"/>
        <v>1.6554700486518108</v>
      </c>
      <c r="F4226" s="194">
        <f t="shared" si="530"/>
        <v>0</v>
      </c>
      <c r="G4226" s="194">
        <f t="shared" si="531"/>
        <v>1.9037905559495822</v>
      </c>
      <c r="H4226" s="194">
        <f t="shared" si="532"/>
        <v>27.599999999999998</v>
      </c>
      <c r="I4226" s="194">
        <f t="shared" si="533"/>
        <v>27.599999999999994</v>
      </c>
    </row>
    <row r="4227" spans="1:9" x14ac:dyDescent="0.3">
      <c r="A4227">
        <v>4215</v>
      </c>
      <c r="B4227">
        <v>0.26163780054094654</v>
      </c>
      <c r="C4227" s="194">
        <f t="shared" si="527"/>
        <v>18.170174086132164</v>
      </c>
      <c r="D4227" s="213">
        <f t="shared" si="528"/>
        <v>18.170174086132164</v>
      </c>
      <c r="E4227" s="194">
        <f t="shared" si="529"/>
        <v>0</v>
      </c>
      <c r="F4227" s="194">
        <f t="shared" si="530"/>
        <v>5.8298259138678361</v>
      </c>
      <c r="G4227" s="194">
        <f t="shared" si="531"/>
        <v>4.0808781397074858</v>
      </c>
      <c r="H4227" s="194">
        <f t="shared" si="532"/>
        <v>20.895700199051987</v>
      </c>
      <c r="I4227" s="194">
        <f t="shared" si="533"/>
        <v>16.814822059344497</v>
      </c>
    </row>
    <row r="4228" spans="1:9" x14ac:dyDescent="0.3">
      <c r="A4228">
        <v>4216</v>
      </c>
      <c r="B4228">
        <v>0.92316107449715445</v>
      </c>
      <c r="C4228" s="194">
        <f t="shared" si="527"/>
        <v>30.559961447731776</v>
      </c>
      <c r="D4228" s="213">
        <f t="shared" si="528"/>
        <v>24</v>
      </c>
      <c r="E4228" s="194">
        <f t="shared" si="529"/>
        <v>6.5599614477317765</v>
      </c>
      <c r="F4228" s="194">
        <f t="shared" si="530"/>
        <v>0</v>
      </c>
      <c r="G4228" s="194">
        <f t="shared" si="531"/>
        <v>7.5439556648915422</v>
      </c>
      <c r="H4228" s="194">
        <f t="shared" si="532"/>
        <v>27.599999999999998</v>
      </c>
      <c r="I4228" s="194">
        <f t="shared" si="533"/>
        <v>27.599999999999994</v>
      </c>
    </row>
    <row r="4229" spans="1:9" x14ac:dyDescent="0.3">
      <c r="A4229">
        <v>4217</v>
      </c>
      <c r="B4229">
        <v>0.24132345848751569</v>
      </c>
      <c r="C4229" s="194">
        <f t="shared" si="527"/>
        <v>17.787689749625162</v>
      </c>
      <c r="D4229" s="213">
        <f t="shared" si="528"/>
        <v>17.787689749625162</v>
      </c>
      <c r="E4229" s="194">
        <f t="shared" si="529"/>
        <v>0</v>
      </c>
      <c r="F4229" s="194">
        <f t="shared" si="530"/>
        <v>6.2123102503748378</v>
      </c>
      <c r="G4229" s="194">
        <f t="shared" si="531"/>
        <v>4.3486171752623868</v>
      </c>
      <c r="H4229" s="194">
        <f t="shared" si="532"/>
        <v>20.455843212068935</v>
      </c>
      <c r="I4229" s="194">
        <f t="shared" si="533"/>
        <v>16.107226036806548</v>
      </c>
    </row>
    <row r="4230" spans="1:9" x14ac:dyDescent="0.3">
      <c r="A4230">
        <v>4218</v>
      </c>
      <c r="B4230">
        <v>0.83333288277694595</v>
      </c>
      <c r="C4230" s="194">
        <f t="shared" si="527"/>
        <v>27.804518576815166</v>
      </c>
      <c r="D4230" s="213">
        <f t="shared" si="528"/>
        <v>24</v>
      </c>
      <c r="E4230" s="194">
        <f t="shared" si="529"/>
        <v>3.8045185768151661</v>
      </c>
      <c r="F4230" s="194">
        <f t="shared" si="530"/>
        <v>0</v>
      </c>
      <c r="G4230" s="194">
        <f t="shared" si="531"/>
        <v>4.3751963633374409</v>
      </c>
      <c r="H4230" s="194">
        <f t="shared" si="532"/>
        <v>27.599999999999998</v>
      </c>
      <c r="I4230" s="194">
        <f t="shared" si="533"/>
        <v>27.599999999999994</v>
      </c>
    </row>
    <row r="4231" spans="1:9" x14ac:dyDescent="0.3">
      <c r="A4231">
        <v>4219</v>
      </c>
      <c r="B4231">
        <v>0.59836949678136031</v>
      </c>
      <c r="C4231" s="194">
        <f t="shared" si="527"/>
        <v>23.494773932608457</v>
      </c>
      <c r="D4231" s="213">
        <f t="shared" si="528"/>
        <v>23.494773932608457</v>
      </c>
      <c r="E4231" s="194">
        <f t="shared" si="529"/>
        <v>0</v>
      </c>
      <c r="F4231" s="194">
        <f t="shared" si="530"/>
        <v>0.50522606739154341</v>
      </c>
      <c r="G4231" s="194">
        <f t="shared" si="531"/>
        <v>0.3536582471740804</v>
      </c>
      <c r="H4231" s="194">
        <f t="shared" si="532"/>
        <v>27.018990022499722</v>
      </c>
      <c r="I4231" s="194">
        <f t="shared" si="533"/>
        <v>26.665331775325644</v>
      </c>
    </row>
    <row r="4232" spans="1:9" x14ac:dyDescent="0.3">
      <c r="A4232">
        <v>4220</v>
      </c>
      <c r="B4232">
        <v>0.53771572784207933</v>
      </c>
      <c r="C4232" s="194">
        <f t="shared" si="527"/>
        <v>22.568083474495509</v>
      </c>
      <c r="D4232" s="213">
        <f t="shared" si="528"/>
        <v>22.568083474495509</v>
      </c>
      <c r="E4232" s="194">
        <f t="shared" si="529"/>
        <v>0</v>
      </c>
      <c r="F4232" s="194">
        <f t="shared" si="530"/>
        <v>1.4319165255044908</v>
      </c>
      <c r="G4232" s="194">
        <f t="shared" si="531"/>
        <v>1.0023415678531435</v>
      </c>
      <c r="H4232" s="194">
        <f t="shared" si="532"/>
        <v>25.953295995669833</v>
      </c>
      <c r="I4232" s="194">
        <f t="shared" si="533"/>
        <v>24.95095442781669</v>
      </c>
    </row>
    <row r="4233" spans="1:9" x14ac:dyDescent="0.3">
      <c r="A4233">
        <v>4221</v>
      </c>
      <c r="B4233">
        <v>0.38448690376373718</v>
      </c>
      <c r="C4233" s="194">
        <f t="shared" si="527"/>
        <v>20.237695209970198</v>
      </c>
      <c r="D4233" s="213">
        <f t="shared" si="528"/>
        <v>20.237695209970198</v>
      </c>
      <c r="E4233" s="194">
        <f t="shared" si="529"/>
        <v>0</v>
      </c>
      <c r="F4233" s="194">
        <f t="shared" si="530"/>
        <v>3.7623047900298019</v>
      </c>
      <c r="G4233" s="194">
        <f t="shared" si="531"/>
        <v>2.6336133530208614</v>
      </c>
      <c r="H4233" s="194">
        <f t="shared" si="532"/>
        <v>23.273349491465726</v>
      </c>
      <c r="I4233" s="194">
        <f t="shared" si="533"/>
        <v>20.639736138444864</v>
      </c>
    </row>
    <row r="4234" spans="1:9" x14ac:dyDescent="0.3">
      <c r="A4234">
        <v>4222</v>
      </c>
      <c r="B4234">
        <v>0.5835135788701441</v>
      </c>
      <c r="C4234" s="194">
        <f t="shared" si="527"/>
        <v>23.265342039380492</v>
      </c>
      <c r="D4234" s="213">
        <f t="shared" si="528"/>
        <v>23.265342039380492</v>
      </c>
      <c r="E4234" s="194">
        <f t="shared" si="529"/>
        <v>0</v>
      </c>
      <c r="F4234" s="194">
        <f t="shared" si="530"/>
        <v>0.73465796061950783</v>
      </c>
      <c r="G4234" s="194">
        <f t="shared" si="531"/>
        <v>0.51426057243365553</v>
      </c>
      <c r="H4234" s="194">
        <f t="shared" si="532"/>
        <v>26.755143345287564</v>
      </c>
      <c r="I4234" s="194">
        <f t="shared" si="533"/>
        <v>26.240882772853904</v>
      </c>
    </row>
    <row r="4235" spans="1:9" x14ac:dyDescent="0.3">
      <c r="A4235">
        <v>4223</v>
      </c>
      <c r="B4235">
        <v>0.37514746861745008</v>
      </c>
      <c r="C4235" s="194">
        <f t="shared" si="527"/>
        <v>20.090497065185634</v>
      </c>
      <c r="D4235" s="213">
        <f t="shared" si="528"/>
        <v>20.090497065185634</v>
      </c>
      <c r="E4235" s="194">
        <f t="shared" si="529"/>
        <v>0</v>
      </c>
      <c r="F4235" s="194">
        <f t="shared" si="530"/>
        <v>3.9095029348143662</v>
      </c>
      <c r="G4235" s="194">
        <f t="shared" si="531"/>
        <v>2.7366520543700568</v>
      </c>
      <c r="H4235" s="194">
        <f t="shared" si="532"/>
        <v>23.104071624963478</v>
      </c>
      <c r="I4235" s="194">
        <f t="shared" si="533"/>
        <v>20.36741957059342</v>
      </c>
    </row>
    <row r="4236" spans="1:9" x14ac:dyDescent="0.3">
      <c r="A4236">
        <v>4224</v>
      </c>
      <c r="B4236">
        <v>0.84258267939004516</v>
      </c>
      <c r="C4236" s="194">
        <f t="shared" si="527"/>
        <v>28.03077520084905</v>
      </c>
      <c r="D4236" s="213">
        <f t="shared" si="528"/>
        <v>24</v>
      </c>
      <c r="E4236" s="194">
        <f t="shared" si="529"/>
        <v>4.0307752008490496</v>
      </c>
      <c r="F4236" s="194">
        <f t="shared" si="530"/>
        <v>0</v>
      </c>
      <c r="G4236" s="194">
        <f t="shared" si="531"/>
        <v>4.6353914809764065</v>
      </c>
      <c r="H4236" s="194">
        <f t="shared" si="532"/>
        <v>27.599999999999998</v>
      </c>
      <c r="I4236" s="194">
        <f t="shared" si="533"/>
        <v>27.599999999999994</v>
      </c>
    </row>
    <row r="4237" spans="1:9" x14ac:dyDescent="0.3">
      <c r="A4237">
        <v>4225</v>
      </c>
      <c r="B4237">
        <v>0.70930322840654092</v>
      </c>
      <c r="C4237" s="194">
        <f t="shared" si="527"/>
        <v>25.308101977906713</v>
      </c>
      <c r="D4237" s="213">
        <f t="shared" si="528"/>
        <v>24</v>
      </c>
      <c r="E4237" s="194">
        <f t="shared" si="529"/>
        <v>1.3081019779067127</v>
      </c>
      <c r="F4237" s="194">
        <f t="shared" si="530"/>
        <v>0</v>
      </c>
      <c r="G4237" s="194">
        <f t="shared" si="531"/>
        <v>1.5043172745927194</v>
      </c>
      <c r="H4237" s="194">
        <f t="shared" si="532"/>
        <v>27.599999999999998</v>
      </c>
      <c r="I4237" s="194">
        <f t="shared" si="533"/>
        <v>27.599999999999994</v>
      </c>
    </row>
    <row r="4238" spans="1:9" x14ac:dyDescent="0.3">
      <c r="A4238">
        <v>4226</v>
      </c>
      <c r="B4238">
        <v>0.70562624597281198</v>
      </c>
      <c r="C4238" s="194">
        <f t="shared" ref="C4238:C4301" si="534">_xlfn.NORM.INV(B4238,$B$5,$B$6)</f>
        <v>25.24391165953358</v>
      </c>
      <c r="D4238" s="213">
        <f t="shared" ref="D4238:D4301" si="535">MIN(C4238,$D$6)</f>
        <v>24</v>
      </c>
      <c r="E4238" s="194">
        <f t="shared" ref="E4238:E4301" si="536">MAX(C4238-$D$6,0)</f>
        <v>1.2439116595335804</v>
      </c>
      <c r="F4238" s="194">
        <f t="shared" ref="F4238:F4301" si="537">MAX($D$6-C4238,0)</f>
        <v>0</v>
      </c>
      <c r="G4238" s="194">
        <f t="shared" ref="G4238:G4301" si="538">E4238*$D$2+F4238*$D$3</f>
        <v>1.4304984084636174</v>
      </c>
      <c r="H4238" s="194">
        <f t="shared" ref="H4238:H4301" si="539">$D$2*D4238</f>
        <v>27.599999999999998</v>
      </c>
      <c r="I4238" s="194">
        <f t="shared" ref="I4238:I4301" si="540">-$D$6*$B$2+D4238*$B$4+F4238*$B$3</f>
        <v>27.599999999999994</v>
      </c>
    </row>
    <row r="4239" spans="1:9" x14ac:dyDescent="0.3">
      <c r="A4239">
        <v>4227</v>
      </c>
      <c r="B4239">
        <v>0.34151849004573875</v>
      </c>
      <c r="C4239" s="194">
        <f t="shared" si="534"/>
        <v>19.550065468988269</v>
      </c>
      <c r="D4239" s="213">
        <f t="shared" si="535"/>
        <v>19.550065468988269</v>
      </c>
      <c r="E4239" s="194">
        <f t="shared" si="536"/>
        <v>0</v>
      </c>
      <c r="F4239" s="194">
        <f t="shared" si="537"/>
        <v>4.4499345310117313</v>
      </c>
      <c r="G4239" s="194">
        <f t="shared" si="538"/>
        <v>3.1149541717082121</v>
      </c>
      <c r="H4239" s="194">
        <f t="shared" si="539"/>
        <v>22.482575289336506</v>
      </c>
      <c r="I4239" s="194">
        <f t="shared" si="540"/>
        <v>19.367621117628293</v>
      </c>
    </row>
    <row r="4240" spans="1:9" x14ac:dyDescent="0.3">
      <c r="A4240">
        <v>4228</v>
      </c>
      <c r="B4240">
        <v>9.2067524533685385E-2</v>
      </c>
      <c r="C4240" s="194">
        <f t="shared" si="534"/>
        <v>14.031217906831408</v>
      </c>
      <c r="D4240" s="213">
        <f t="shared" si="535"/>
        <v>14.031217906831408</v>
      </c>
      <c r="E4240" s="194">
        <f t="shared" si="536"/>
        <v>0</v>
      </c>
      <c r="F4240" s="194">
        <f t="shared" si="537"/>
        <v>9.968782093168592</v>
      </c>
      <c r="G4240" s="194">
        <f t="shared" si="538"/>
        <v>6.9781474652180151</v>
      </c>
      <c r="H4240" s="194">
        <f t="shared" si="539"/>
        <v>16.135900592856117</v>
      </c>
      <c r="I4240" s="194">
        <f t="shared" si="540"/>
        <v>9.1577531276381006</v>
      </c>
    </row>
    <row r="4241" spans="1:9" x14ac:dyDescent="0.3">
      <c r="A4241">
        <v>4229</v>
      </c>
      <c r="B4241">
        <v>0.49675752660454497</v>
      </c>
      <c r="C4241" s="194">
        <f t="shared" si="534"/>
        <v>21.951233410123866</v>
      </c>
      <c r="D4241" s="213">
        <f t="shared" si="535"/>
        <v>21.951233410123866</v>
      </c>
      <c r="E4241" s="194">
        <f t="shared" si="536"/>
        <v>0</v>
      </c>
      <c r="F4241" s="194">
        <f t="shared" si="537"/>
        <v>2.0487665898761342</v>
      </c>
      <c r="G4241" s="194">
        <f t="shared" si="538"/>
        <v>1.4341366129132942</v>
      </c>
      <c r="H4241" s="194">
        <f t="shared" si="539"/>
        <v>25.243918421642444</v>
      </c>
      <c r="I4241" s="194">
        <f t="shared" si="540"/>
        <v>23.809781808729149</v>
      </c>
    </row>
    <row r="4242" spans="1:9" x14ac:dyDescent="0.3">
      <c r="A4242">
        <v>4230</v>
      </c>
      <c r="B4242">
        <v>0.97924640504223737</v>
      </c>
      <c r="C4242" s="194">
        <f t="shared" si="534"/>
        <v>34.230565510970727</v>
      </c>
      <c r="D4242" s="213">
        <f t="shared" si="535"/>
        <v>24</v>
      </c>
      <c r="E4242" s="194">
        <f t="shared" si="536"/>
        <v>10.230565510970727</v>
      </c>
      <c r="F4242" s="194">
        <f t="shared" si="537"/>
        <v>0</v>
      </c>
      <c r="G4242" s="194">
        <f t="shared" si="538"/>
        <v>11.765150337616335</v>
      </c>
      <c r="H4242" s="194">
        <f t="shared" si="539"/>
        <v>27.599999999999998</v>
      </c>
      <c r="I4242" s="194">
        <f t="shared" si="540"/>
        <v>27.599999999999994</v>
      </c>
    </row>
    <row r="4243" spans="1:9" x14ac:dyDescent="0.3">
      <c r="A4243">
        <v>4231</v>
      </c>
      <c r="B4243">
        <v>0.39232911172466023</v>
      </c>
      <c r="C4243" s="194">
        <f t="shared" si="534"/>
        <v>20.360477956482995</v>
      </c>
      <c r="D4243" s="213">
        <f t="shared" si="535"/>
        <v>20.360477956482995</v>
      </c>
      <c r="E4243" s="194">
        <f t="shared" si="536"/>
        <v>0</v>
      </c>
      <c r="F4243" s="194">
        <f t="shared" si="537"/>
        <v>3.6395220435170046</v>
      </c>
      <c r="G4243" s="194">
        <f t="shared" si="538"/>
        <v>2.5476654304619033</v>
      </c>
      <c r="H4243" s="194">
        <f t="shared" si="539"/>
        <v>23.414549649955443</v>
      </c>
      <c r="I4243" s="194">
        <f t="shared" si="540"/>
        <v>20.866884219493539</v>
      </c>
    </row>
    <row r="4244" spans="1:9" x14ac:dyDescent="0.3">
      <c r="A4244">
        <v>4232</v>
      </c>
      <c r="B4244">
        <v>0.5130044660207681</v>
      </c>
      <c r="C4244" s="194">
        <f t="shared" si="534"/>
        <v>22.195618823799354</v>
      </c>
      <c r="D4244" s="213">
        <f t="shared" si="535"/>
        <v>22.195618823799354</v>
      </c>
      <c r="E4244" s="194">
        <f t="shared" si="536"/>
        <v>0</v>
      </c>
      <c r="F4244" s="194">
        <f t="shared" si="537"/>
        <v>1.8043811762006463</v>
      </c>
      <c r="G4244" s="194">
        <f t="shared" si="538"/>
        <v>1.2630668233404525</v>
      </c>
      <c r="H4244" s="194">
        <f t="shared" si="539"/>
        <v>25.524961647369256</v>
      </c>
      <c r="I4244" s="194">
        <f t="shared" si="540"/>
        <v>24.261894824028801</v>
      </c>
    </row>
    <row r="4245" spans="1:9" x14ac:dyDescent="0.3">
      <c r="A4245">
        <v>4233</v>
      </c>
      <c r="B4245">
        <v>4.4203499606248253E-2</v>
      </c>
      <c r="C4245" s="194">
        <f t="shared" si="534"/>
        <v>11.776832094290677</v>
      </c>
      <c r="D4245" s="213">
        <f t="shared" si="535"/>
        <v>11.776832094290677</v>
      </c>
      <c r="E4245" s="194">
        <f t="shared" si="536"/>
        <v>0</v>
      </c>
      <c r="F4245" s="194">
        <f t="shared" si="537"/>
        <v>12.223167905709323</v>
      </c>
      <c r="G4245" s="194">
        <f t="shared" si="538"/>
        <v>8.5562175339965272</v>
      </c>
      <c r="H4245" s="194">
        <f t="shared" si="539"/>
        <v>13.543356908434278</v>
      </c>
      <c r="I4245" s="194">
        <f t="shared" si="540"/>
        <v>4.9871393744377492</v>
      </c>
    </row>
    <row r="4246" spans="1:9" x14ac:dyDescent="0.3">
      <c r="A4246">
        <v>4234</v>
      </c>
      <c r="B4246">
        <v>0.47014564748602472</v>
      </c>
      <c r="C4246" s="194">
        <f t="shared" si="534"/>
        <v>21.550577515828305</v>
      </c>
      <c r="D4246" s="213">
        <f t="shared" si="535"/>
        <v>21.550577515828305</v>
      </c>
      <c r="E4246" s="194">
        <f t="shared" si="536"/>
        <v>0</v>
      </c>
      <c r="F4246" s="194">
        <f t="shared" si="537"/>
        <v>2.4494224841716949</v>
      </c>
      <c r="G4246" s="194">
        <f t="shared" si="538"/>
        <v>1.7145957389201867</v>
      </c>
      <c r="H4246" s="194">
        <f t="shared" si="539"/>
        <v>24.783164143202548</v>
      </c>
      <c r="I4246" s="194">
        <f t="shared" si="540"/>
        <v>23.06856840428236</v>
      </c>
    </row>
    <row r="4247" spans="1:9" x14ac:dyDescent="0.3">
      <c r="A4247">
        <v>4235</v>
      </c>
      <c r="B4247">
        <v>0.6804833906677934</v>
      </c>
      <c r="C4247" s="194">
        <f t="shared" si="534"/>
        <v>24.814305695251569</v>
      </c>
      <c r="D4247" s="213">
        <f t="shared" si="535"/>
        <v>24</v>
      </c>
      <c r="E4247" s="194">
        <f t="shared" si="536"/>
        <v>0.81430569525156926</v>
      </c>
      <c r="F4247" s="194">
        <f t="shared" si="537"/>
        <v>0</v>
      </c>
      <c r="G4247" s="194">
        <f t="shared" si="538"/>
        <v>0.93645154953930454</v>
      </c>
      <c r="H4247" s="194">
        <f t="shared" si="539"/>
        <v>27.599999999999998</v>
      </c>
      <c r="I4247" s="194">
        <f t="shared" si="540"/>
        <v>27.599999999999994</v>
      </c>
    </row>
    <row r="4248" spans="1:9" x14ac:dyDescent="0.3">
      <c r="A4248">
        <v>4236</v>
      </c>
      <c r="B4248">
        <v>0.42191329805587308</v>
      </c>
      <c r="C4248" s="194">
        <f t="shared" si="534"/>
        <v>20.817992779994789</v>
      </c>
      <c r="D4248" s="213">
        <f t="shared" si="535"/>
        <v>20.817992779994789</v>
      </c>
      <c r="E4248" s="194">
        <f t="shared" si="536"/>
        <v>0</v>
      </c>
      <c r="F4248" s="194">
        <f t="shared" si="537"/>
        <v>3.182007220005211</v>
      </c>
      <c r="G4248" s="194">
        <f t="shared" si="538"/>
        <v>2.2274050540036479</v>
      </c>
      <c r="H4248" s="194">
        <f t="shared" si="539"/>
        <v>23.940691696994005</v>
      </c>
      <c r="I4248" s="194">
        <f t="shared" si="540"/>
        <v>21.713286642990358</v>
      </c>
    </row>
    <row r="4249" spans="1:9" x14ac:dyDescent="0.3">
      <c r="A4249">
        <v>4237</v>
      </c>
      <c r="B4249">
        <v>0.45276720229600664</v>
      </c>
      <c r="C4249" s="194">
        <f t="shared" si="534"/>
        <v>21.287961820965325</v>
      </c>
      <c r="D4249" s="213">
        <f t="shared" si="535"/>
        <v>21.287961820965325</v>
      </c>
      <c r="E4249" s="194">
        <f t="shared" si="536"/>
        <v>0</v>
      </c>
      <c r="F4249" s="194">
        <f t="shared" si="537"/>
        <v>2.7120381790346748</v>
      </c>
      <c r="G4249" s="194">
        <f t="shared" si="538"/>
        <v>1.8984267253242726</v>
      </c>
      <c r="H4249" s="194">
        <f t="shared" si="539"/>
        <v>24.481156094110123</v>
      </c>
      <c r="I4249" s="194">
        <f t="shared" si="540"/>
        <v>22.582729368785849</v>
      </c>
    </row>
    <row r="4250" spans="1:9" x14ac:dyDescent="0.3">
      <c r="A4250">
        <v>4238</v>
      </c>
      <c r="B4250">
        <v>0.63746575013340889</v>
      </c>
      <c r="C4250" s="194">
        <f t="shared" si="534"/>
        <v>24.110158088552346</v>
      </c>
      <c r="D4250" s="213">
        <f t="shared" si="535"/>
        <v>24</v>
      </c>
      <c r="E4250" s="194">
        <f t="shared" si="536"/>
        <v>0.1101580885523461</v>
      </c>
      <c r="F4250" s="194">
        <f t="shared" si="537"/>
        <v>0</v>
      </c>
      <c r="G4250" s="194">
        <f t="shared" si="538"/>
        <v>0.126681801835198</v>
      </c>
      <c r="H4250" s="194">
        <f t="shared" si="539"/>
        <v>27.599999999999998</v>
      </c>
      <c r="I4250" s="194">
        <f t="shared" si="540"/>
        <v>27.599999999999994</v>
      </c>
    </row>
    <row r="4251" spans="1:9" x14ac:dyDescent="0.3">
      <c r="A4251">
        <v>4239</v>
      </c>
      <c r="B4251">
        <v>0.74787531583084932</v>
      </c>
      <c r="C4251" s="194">
        <f t="shared" si="534"/>
        <v>26.006911823951903</v>
      </c>
      <c r="D4251" s="213">
        <f t="shared" si="535"/>
        <v>24</v>
      </c>
      <c r="E4251" s="194">
        <f t="shared" si="536"/>
        <v>2.0069118239519028</v>
      </c>
      <c r="F4251" s="194">
        <f t="shared" si="537"/>
        <v>0</v>
      </c>
      <c r="G4251" s="194">
        <f t="shared" si="538"/>
        <v>2.3079485975446881</v>
      </c>
      <c r="H4251" s="194">
        <f t="shared" si="539"/>
        <v>27.599999999999998</v>
      </c>
      <c r="I4251" s="194">
        <f t="shared" si="540"/>
        <v>27.599999999999994</v>
      </c>
    </row>
    <row r="4252" spans="1:9" x14ac:dyDescent="0.3">
      <c r="A4252">
        <v>4240</v>
      </c>
      <c r="B4252">
        <v>6.4653010376145459E-2</v>
      </c>
      <c r="C4252" s="194">
        <f t="shared" si="534"/>
        <v>12.898934709328497</v>
      </c>
      <c r="D4252" s="213">
        <f t="shared" si="535"/>
        <v>12.898934709328497</v>
      </c>
      <c r="E4252" s="194">
        <f t="shared" si="536"/>
        <v>0</v>
      </c>
      <c r="F4252" s="194">
        <f t="shared" si="537"/>
        <v>11.101065290671503</v>
      </c>
      <c r="G4252" s="194">
        <f t="shared" si="538"/>
        <v>7.7707457034700527</v>
      </c>
      <c r="H4252" s="194">
        <f t="shared" si="539"/>
        <v>14.833774915727771</v>
      </c>
      <c r="I4252" s="194">
        <f t="shared" si="540"/>
        <v>7.0630292122577147</v>
      </c>
    </row>
    <row r="4253" spans="1:9" x14ac:dyDescent="0.3">
      <c r="A4253">
        <v>4241</v>
      </c>
      <c r="B4253">
        <v>0.3398077720754421</v>
      </c>
      <c r="C4253" s="194">
        <f t="shared" si="534"/>
        <v>19.522073134153814</v>
      </c>
      <c r="D4253" s="213">
        <f t="shared" si="535"/>
        <v>19.522073134153814</v>
      </c>
      <c r="E4253" s="194">
        <f t="shared" si="536"/>
        <v>0</v>
      </c>
      <c r="F4253" s="194">
        <f t="shared" si="537"/>
        <v>4.4779268658461859</v>
      </c>
      <c r="G4253" s="194">
        <f t="shared" si="538"/>
        <v>3.1345488060923303</v>
      </c>
      <c r="H4253" s="194">
        <f t="shared" si="539"/>
        <v>22.450384104276885</v>
      </c>
      <c r="I4253" s="194">
        <f t="shared" si="540"/>
        <v>19.315835298184552</v>
      </c>
    </row>
    <row r="4254" spans="1:9" x14ac:dyDescent="0.3">
      <c r="A4254">
        <v>4242</v>
      </c>
      <c r="B4254">
        <v>0.64502202314963208</v>
      </c>
      <c r="C4254" s="194">
        <f t="shared" si="534"/>
        <v>24.231491473780597</v>
      </c>
      <c r="D4254" s="213">
        <f t="shared" si="535"/>
        <v>24</v>
      </c>
      <c r="E4254" s="194">
        <f t="shared" si="536"/>
        <v>0.23149147378059709</v>
      </c>
      <c r="F4254" s="194">
        <f t="shared" si="537"/>
        <v>0</v>
      </c>
      <c r="G4254" s="194">
        <f t="shared" si="538"/>
        <v>0.26621519484768663</v>
      </c>
      <c r="H4254" s="194">
        <f t="shared" si="539"/>
        <v>27.599999999999998</v>
      </c>
      <c r="I4254" s="194">
        <f t="shared" si="540"/>
        <v>27.599999999999994</v>
      </c>
    </row>
    <row r="4255" spans="1:9" x14ac:dyDescent="0.3">
      <c r="A4255">
        <v>4243</v>
      </c>
      <c r="B4255">
        <v>2.661822673517622E-2</v>
      </c>
      <c r="C4255" s="194">
        <f t="shared" si="534"/>
        <v>10.402012452510007</v>
      </c>
      <c r="D4255" s="213">
        <f t="shared" si="535"/>
        <v>10.402012452510007</v>
      </c>
      <c r="E4255" s="194">
        <f t="shared" si="536"/>
        <v>0</v>
      </c>
      <c r="F4255" s="194">
        <f t="shared" si="537"/>
        <v>13.597987547489993</v>
      </c>
      <c r="G4255" s="194">
        <f t="shared" si="538"/>
        <v>9.518591283242996</v>
      </c>
      <c r="H4255" s="194">
        <f t="shared" si="539"/>
        <v>11.962314320386508</v>
      </c>
      <c r="I4255" s="194">
        <f t="shared" si="540"/>
        <v>2.4437230371435086</v>
      </c>
    </row>
    <row r="4256" spans="1:9" x14ac:dyDescent="0.3">
      <c r="A4256">
        <v>4244</v>
      </c>
      <c r="B4256">
        <v>0.71170877192067949</v>
      </c>
      <c r="C4256" s="194">
        <f t="shared" si="534"/>
        <v>25.350301714537309</v>
      </c>
      <c r="D4256" s="213">
        <f t="shared" si="535"/>
        <v>24</v>
      </c>
      <c r="E4256" s="194">
        <f t="shared" si="536"/>
        <v>1.3503017145373093</v>
      </c>
      <c r="F4256" s="194">
        <f t="shared" si="537"/>
        <v>0</v>
      </c>
      <c r="G4256" s="194">
        <f t="shared" si="538"/>
        <v>1.5528469717179056</v>
      </c>
      <c r="H4256" s="194">
        <f t="shared" si="539"/>
        <v>27.599999999999998</v>
      </c>
      <c r="I4256" s="194">
        <f t="shared" si="540"/>
        <v>27.599999999999994</v>
      </c>
    </row>
    <row r="4257" spans="1:9" x14ac:dyDescent="0.3">
      <c r="A4257">
        <v>4245</v>
      </c>
      <c r="B4257">
        <v>0.59666058767136232</v>
      </c>
      <c r="C4257" s="194">
        <f t="shared" si="534"/>
        <v>23.468276735767919</v>
      </c>
      <c r="D4257" s="213">
        <f t="shared" si="535"/>
        <v>23.468276735767919</v>
      </c>
      <c r="E4257" s="194">
        <f t="shared" si="536"/>
        <v>0</v>
      </c>
      <c r="F4257" s="194">
        <f t="shared" si="537"/>
        <v>0.53172326423208105</v>
      </c>
      <c r="G4257" s="194">
        <f t="shared" si="538"/>
        <v>0.37220628496245678</v>
      </c>
      <c r="H4257" s="194">
        <f t="shared" si="539"/>
        <v>26.988518246133104</v>
      </c>
      <c r="I4257" s="194">
        <f t="shared" si="540"/>
        <v>26.616311961170645</v>
      </c>
    </row>
    <row r="4258" spans="1:9" x14ac:dyDescent="0.3">
      <c r="A4258">
        <v>4246</v>
      </c>
      <c r="B4258">
        <v>0.77897860666309182</v>
      </c>
      <c r="C4258" s="194">
        <f t="shared" si="534"/>
        <v>26.612489386236813</v>
      </c>
      <c r="D4258" s="213">
        <f t="shared" si="535"/>
        <v>24</v>
      </c>
      <c r="E4258" s="194">
        <f t="shared" si="536"/>
        <v>2.6124893862368133</v>
      </c>
      <c r="F4258" s="194">
        <f t="shared" si="537"/>
        <v>0</v>
      </c>
      <c r="G4258" s="194">
        <f t="shared" si="538"/>
        <v>3.004362794172335</v>
      </c>
      <c r="H4258" s="194">
        <f t="shared" si="539"/>
        <v>27.599999999999998</v>
      </c>
      <c r="I4258" s="194">
        <f t="shared" si="540"/>
        <v>27.599999999999994</v>
      </c>
    </row>
    <row r="4259" spans="1:9" x14ac:dyDescent="0.3">
      <c r="A4259">
        <v>4247</v>
      </c>
      <c r="B4259">
        <v>0.25481846797218888</v>
      </c>
      <c r="C4259" s="194">
        <f t="shared" si="534"/>
        <v>18.043581250033885</v>
      </c>
      <c r="D4259" s="213">
        <f t="shared" si="535"/>
        <v>18.043581250033885</v>
      </c>
      <c r="E4259" s="194">
        <f t="shared" si="536"/>
        <v>0</v>
      </c>
      <c r="F4259" s="194">
        <f t="shared" si="537"/>
        <v>5.9564187499661152</v>
      </c>
      <c r="G4259" s="194">
        <f t="shared" si="538"/>
        <v>4.169493124976281</v>
      </c>
      <c r="H4259" s="194">
        <f t="shared" si="539"/>
        <v>20.750118437538966</v>
      </c>
      <c r="I4259" s="194">
        <f t="shared" si="540"/>
        <v>16.580625312562685</v>
      </c>
    </row>
    <row r="4260" spans="1:9" x14ac:dyDescent="0.3">
      <c r="A4260">
        <v>4248</v>
      </c>
      <c r="B4260">
        <v>0.42857716409740576</v>
      </c>
      <c r="C4260" s="194">
        <f t="shared" si="534"/>
        <v>20.920013451121758</v>
      </c>
      <c r="D4260" s="213">
        <f t="shared" si="535"/>
        <v>20.920013451121758</v>
      </c>
      <c r="E4260" s="194">
        <f t="shared" si="536"/>
        <v>0</v>
      </c>
      <c r="F4260" s="194">
        <f t="shared" si="537"/>
        <v>3.0799865488782423</v>
      </c>
      <c r="G4260" s="194">
        <f t="shared" si="538"/>
        <v>2.15599058421477</v>
      </c>
      <c r="H4260" s="194">
        <f t="shared" si="539"/>
        <v>24.058015468790021</v>
      </c>
      <c r="I4260" s="194">
        <f t="shared" si="540"/>
        <v>21.902024884575248</v>
      </c>
    </row>
    <row r="4261" spans="1:9" x14ac:dyDescent="0.3">
      <c r="A4261">
        <v>4249</v>
      </c>
      <c r="B4261">
        <v>8.6178729858216285E-2</v>
      </c>
      <c r="C4261" s="194">
        <f t="shared" si="534"/>
        <v>13.81199272676669</v>
      </c>
      <c r="D4261" s="213">
        <f t="shared" si="535"/>
        <v>13.81199272676669</v>
      </c>
      <c r="E4261" s="194">
        <f t="shared" si="536"/>
        <v>0</v>
      </c>
      <c r="F4261" s="194">
        <f t="shared" si="537"/>
        <v>10.18800727323331</v>
      </c>
      <c r="G4261" s="194">
        <f t="shared" si="538"/>
        <v>7.1316050912633182</v>
      </c>
      <c r="H4261" s="194">
        <f t="shared" si="539"/>
        <v>15.883791635781693</v>
      </c>
      <c r="I4261" s="194">
        <f t="shared" si="540"/>
        <v>8.7521865445183735</v>
      </c>
    </row>
    <row r="4262" spans="1:9" x14ac:dyDescent="0.3">
      <c r="A4262">
        <v>4250</v>
      </c>
      <c r="B4262">
        <v>0.98027522334767925</v>
      </c>
      <c r="C4262" s="194">
        <f t="shared" si="534"/>
        <v>34.356800109310996</v>
      </c>
      <c r="D4262" s="213">
        <f t="shared" si="535"/>
        <v>24</v>
      </c>
      <c r="E4262" s="194">
        <f t="shared" si="536"/>
        <v>10.356800109310996</v>
      </c>
      <c r="F4262" s="194">
        <f t="shared" si="537"/>
        <v>0</v>
      </c>
      <c r="G4262" s="194">
        <f t="shared" si="538"/>
        <v>11.910320125707644</v>
      </c>
      <c r="H4262" s="194">
        <f t="shared" si="539"/>
        <v>27.599999999999998</v>
      </c>
      <c r="I4262" s="194">
        <f t="shared" si="540"/>
        <v>27.599999999999994</v>
      </c>
    </row>
    <row r="4263" spans="1:9" x14ac:dyDescent="0.3">
      <c r="A4263">
        <v>4251</v>
      </c>
      <c r="B4263">
        <v>3.7205629058032152E-2</v>
      </c>
      <c r="C4263" s="194">
        <f t="shared" si="534"/>
        <v>11.295541843303791</v>
      </c>
      <c r="D4263" s="213">
        <f t="shared" si="535"/>
        <v>11.295541843303791</v>
      </c>
      <c r="E4263" s="194">
        <f t="shared" si="536"/>
        <v>0</v>
      </c>
      <c r="F4263" s="194">
        <f t="shared" si="537"/>
        <v>12.704458156696209</v>
      </c>
      <c r="G4263" s="194">
        <f t="shared" si="538"/>
        <v>8.8931207096873468</v>
      </c>
      <c r="H4263" s="194">
        <f t="shared" si="539"/>
        <v>12.989873119799359</v>
      </c>
      <c r="I4263" s="194">
        <f t="shared" si="540"/>
        <v>4.0967524101120105</v>
      </c>
    </row>
    <row r="4264" spans="1:9" x14ac:dyDescent="0.3">
      <c r="A4264">
        <v>4252</v>
      </c>
      <c r="B4264">
        <v>0.12541949829457055</v>
      </c>
      <c r="C4264" s="194">
        <f t="shared" si="534"/>
        <v>15.110116507545257</v>
      </c>
      <c r="D4264" s="213">
        <f t="shared" si="535"/>
        <v>15.110116507545257</v>
      </c>
      <c r="E4264" s="194">
        <f t="shared" si="536"/>
        <v>0</v>
      </c>
      <c r="F4264" s="194">
        <f t="shared" si="537"/>
        <v>8.889883492454743</v>
      </c>
      <c r="G4264" s="194">
        <f t="shared" si="538"/>
        <v>6.2229184447183208</v>
      </c>
      <c r="H4264" s="194">
        <f t="shared" si="539"/>
        <v>17.376633983677046</v>
      </c>
      <c r="I4264" s="194">
        <f t="shared" si="540"/>
        <v>11.153715538958723</v>
      </c>
    </row>
    <row r="4265" spans="1:9" x14ac:dyDescent="0.3">
      <c r="A4265">
        <v>4253</v>
      </c>
      <c r="B4265">
        <v>0.53442128182544735</v>
      </c>
      <c r="C4265" s="194">
        <f t="shared" si="534"/>
        <v>22.518332147865802</v>
      </c>
      <c r="D4265" s="213">
        <f t="shared" si="535"/>
        <v>22.518332147865802</v>
      </c>
      <c r="E4265" s="194">
        <f t="shared" si="536"/>
        <v>0</v>
      </c>
      <c r="F4265" s="194">
        <f t="shared" si="537"/>
        <v>1.4816678521341977</v>
      </c>
      <c r="G4265" s="194">
        <f t="shared" si="538"/>
        <v>1.0371674964939386</v>
      </c>
      <c r="H4265" s="194">
        <f t="shared" si="539"/>
        <v>25.896081970045671</v>
      </c>
      <c r="I4265" s="194">
        <f t="shared" si="540"/>
        <v>24.858914473551728</v>
      </c>
    </row>
    <row r="4266" spans="1:9" x14ac:dyDescent="0.3">
      <c r="A4266">
        <v>4254</v>
      </c>
      <c r="B4266">
        <v>0.38713076429060456</v>
      </c>
      <c r="C4266" s="194">
        <f t="shared" si="534"/>
        <v>20.279169171898623</v>
      </c>
      <c r="D4266" s="213">
        <f t="shared" si="535"/>
        <v>20.279169171898623</v>
      </c>
      <c r="E4266" s="194">
        <f t="shared" si="536"/>
        <v>0</v>
      </c>
      <c r="F4266" s="194">
        <f t="shared" si="537"/>
        <v>3.7208308281013771</v>
      </c>
      <c r="G4266" s="194">
        <f t="shared" si="538"/>
        <v>2.6045815796709642</v>
      </c>
      <c r="H4266" s="194">
        <f t="shared" si="539"/>
        <v>23.321044547683414</v>
      </c>
      <c r="I4266" s="194">
        <f t="shared" si="540"/>
        <v>20.716462968012447</v>
      </c>
    </row>
    <row r="4267" spans="1:9" x14ac:dyDescent="0.3">
      <c r="A4267">
        <v>4255</v>
      </c>
      <c r="B4267">
        <v>0.30696494685034681</v>
      </c>
      <c r="C4267" s="194">
        <f t="shared" si="534"/>
        <v>18.973169368468952</v>
      </c>
      <c r="D4267" s="213">
        <f t="shared" si="535"/>
        <v>18.973169368468952</v>
      </c>
      <c r="E4267" s="194">
        <f t="shared" si="536"/>
        <v>0</v>
      </c>
      <c r="F4267" s="194">
        <f t="shared" si="537"/>
        <v>5.0268306315310483</v>
      </c>
      <c r="G4267" s="194">
        <f t="shared" si="538"/>
        <v>3.518781442071734</v>
      </c>
      <c r="H4267" s="194">
        <f t="shared" si="539"/>
        <v>21.819144773739293</v>
      </c>
      <c r="I4267" s="194">
        <f t="shared" si="540"/>
        <v>18.300363331667558</v>
      </c>
    </row>
    <row r="4268" spans="1:9" x14ac:dyDescent="0.3">
      <c r="A4268">
        <v>4256</v>
      </c>
      <c r="B4268">
        <v>0.22113364012228931</v>
      </c>
      <c r="C4268" s="194">
        <f t="shared" si="534"/>
        <v>17.389778808505518</v>
      </c>
      <c r="D4268" s="213">
        <f t="shared" si="535"/>
        <v>17.389778808505518</v>
      </c>
      <c r="E4268" s="194">
        <f t="shared" si="536"/>
        <v>0</v>
      </c>
      <c r="F4268" s="194">
        <f t="shared" si="537"/>
        <v>6.6102211914944817</v>
      </c>
      <c r="G4268" s="194">
        <f t="shared" si="538"/>
        <v>4.6271548340461379</v>
      </c>
      <c r="H4268" s="194">
        <f t="shared" si="539"/>
        <v>19.998245629781344</v>
      </c>
      <c r="I4268" s="194">
        <f t="shared" si="540"/>
        <v>15.371090795735205</v>
      </c>
    </row>
    <row r="4269" spans="1:9" x14ac:dyDescent="0.3">
      <c r="A4269">
        <v>4257</v>
      </c>
      <c r="B4269">
        <v>0.86880556604096948</v>
      </c>
      <c r="C4269" s="194">
        <f t="shared" si="534"/>
        <v>28.724576443804896</v>
      </c>
      <c r="D4269" s="213">
        <f t="shared" si="535"/>
        <v>24</v>
      </c>
      <c r="E4269" s="194">
        <f t="shared" si="536"/>
        <v>4.7245764438048958</v>
      </c>
      <c r="F4269" s="194">
        <f t="shared" si="537"/>
        <v>0</v>
      </c>
      <c r="G4269" s="194">
        <f t="shared" si="538"/>
        <v>5.43326291037563</v>
      </c>
      <c r="H4269" s="194">
        <f t="shared" si="539"/>
        <v>27.599999999999998</v>
      </c>
      <c r="I4269" s="194">
        <f t="shared" si="540"/>
        <v>27.599999999999994</v>
      </c>
    </row>
    <row r="4270" spans="1:9" x14ac:dyDescent="0.3">
      <c r="A4270">
        <v>4258</v>
      </c>
      <c r="B4270">
        <v>0.58305745149400545</v>
      </c>
      <c r="C4270" s="194">
        <f t="shared" si="534"/>
        <v>23.258328593372394</v>
      </c>
      <c r="D4270" s="213">
        <f t="shared" si="535"/>
        <v>23.258328593372394</v>
      </c>
      <c r="E4270" s="194">
        <f t="shared" si="536"/>
        <v>0</v>
      </c>
      <c r="F4270" s="194">
        <f t="shared" si="537"/>
        <v>0.74167140662760644</v>
      </c>
      <c r="G4270" s="194">
        <f t="shared" si="538"/>
        <v>0.51916998463932451</v>
      </c>
      <c r="H4270" s="194">
        <f t="shared" si="539"/>
        <v>26.74707788237825</v>
      </c>
      <c r="I4270" s="194">
        <f t="shared" si="540"/>
        <v>26.227907897738923</v>
      </c>
    </row>
    <row r="4271" spans="1:9" x14ac:dyDescent="0.3">
      <c r="A4271">
        <v>4259</v>
      </c>
      <c r="B4271">
        <v>0.42778696465863808</v>
      </c>
      <c r="C4271" s="194">
        <f t="shared" si="534"/>
        <v>20.907932745948095</v>
      </c>
      <c r="D4271" s="213">
        <f t="shared" si="535"/>
        <v>20.907932745948095</v>
      </c>
      <c r="E4271" s="194">
        <f t="shared" si="536"/>
        <v>0</v>
      </c>
      <c r="F4271" s="194">
        <f t="shared" si="537"/>
        <v>3.092067254051905</v>
      </c>
      <c r="G4271" s="194">
        <f t="shared" si="538"/>
        <v>2.1644470778363338</v>
      </c>
      <c r="H4271" s="194">
        <f t="shared" si="539"/>
        <v>24.044122657840308</v>
      </c>
      <c r="I4271" s="194">
        <f t="shared" si="540"/>
        <v>21.879675580003969</v>
      </c>
    </row>
    <row r="4272" spans="1:9" x14ac:dyDescent="0.3">
      <c r="A4272">
        <v>4260</v>
      </c>
      <c r="B4272">
        <v>0.18078873486165048</v>
      </c>
      <c r="C4272" s="194">
        <f t="shared" si="534"/>
        <v>16.525819828783256</v>
      </c>
      <c r="D4272" s="213">
        <f t="shared" si="535"/>
        <v>16.525819828783256</v>
      </c>
      <c r="E4272" s="194">
        <f t="shared" si="536"/>
        <v>0</v>
      </c>
      <c r="F4272" s="194">
        <f t="shared" si="537"/>
        <v>7.4741801712167444</v>
      </c>
      <c r="G4272" s="194">
        <f t="shared" si="538"/>
        <v>5.231926119851722</v>
      </c>
      <c r="H4272" s="194">
        <f t="shared" si="539"/>
        <v>19.004692803100742</v>
      </c>
      <c r="I4272" s="194">
        <f t="shared" si="540"/>
        <v>13.772766683249017</v>
      </c>
    </row>
    <row r="4273" spans="1:9" x14ac:dyDescent="0.3">
      <c r="A4273">
        <v>4261</v>
      </c>
      <c r="B4273">
        <v>0.93988559880829892</v>
      </c>
      <c r="C4273" s="194">
        <f t="shared" si="534"/>
        <v>31.322883691164034</v>
      </c>
      <c r="D4273" s="213">
        <f t="shared" si="535"/>
        <v>24</v>
      </c>
      <c r="E4273" s="194">
        <f t="shared" si="536"/>
        <v>7.3228836911640336</v>
      </c>
      <c r="F4273" s="194">
        <f t="shared" si="537"/>
        <v>0</v>
      </c>
      <c r="G4273" s="194">
        <f t="shared" si="538"/>
        <v>8.4213162448386374</v>
      </c>
      <c r="H4273" s="194">
        <f t="shared" si="539"/>
        <v>27.599999999999998</v>
      </c>
      <c r="I4273" s="194">
        <f t="shared" si="540"/>
        <v>27.599999999999994</v>
      </c>
    </row>
    <row r="4274" spans="1:9" x14ac:dyDescent="0.3">
      <c r="A4274">
        <v>4262</v>
      </c>
      <c r="B4274">
        <v>0.91804922870418126</v>
      </c>
      <c r="C4274" s="194">
        <f t="shared" si="534"/>
        <v>30.352413245529043</v>
      </c>
      <c r="D4274" s="213">
        <f t="shared" si="535"/>
        <v>24</v>
      </c>
      <c r="E4274" s="194">
        <f t="shared" si="536"/>
        <v>6.3524132455290427</v>
      </c>
      <c r="F4274" s="194">
        <f t="shared" si="537"/>
        <v>0</v>
      </c>
      <c r="G4274" s="194">
        <f t="shared" si="538"/>
        <v>7.3052752323583983</v>
      </c>
      <c r="H4274" s="194">
        <f t="shared" si="539"/>
        <v>27.599999999999998</v>
      </c>
      <c r="I4274" s="194">
        <f t="shared" si="540"/>
        <v>27.599999999999994</v>
      </c>
    </row>
    <row r="4275" spans="1:9" x14ac:dyDescent="0.3">
      <c r="A4275">
        <v>4263</v>
      </c>
      <c r="B4275">
        <v>0.99419780505326016</v>
      </c>
      <c r="C4275" s="194">
        <f t="shared" si="534"/>
        <v>37.143709697373495</v>
      </c>
      <c r="D4275" s="213">
        <f t="shared" si="535"/>
        <v>24</v>
      </c>
      <c r="E4275" s="194">
        <f t="shared" si="536"/>
        <v>13.143709697373495</v>
      </c>
      <c r="F4275" s="194">
        <f t="shared" si="537"/>
        <v>0</v>
      </c>
      <c r="G4275" s="194">
        <f t="shared" si="538"/>
        <v>15.115266151979519</v>
      </c>
      <c r="H4275" s="194">
        <f t="shared" si="539"/>
        <v>27.599999999999998</v>
      </c>
      <c r="I4275" s="194">
        <f t="shared" si="540"/>
        <v>27.599999999999994</v>
      </c>
    </row>
    <row r="4276" spans="1:9" x14ac:dyDescent="0.3">
      <c r="A4276">
        <v>4264</v>
      </c>
      <c r="B4276">
        <v>0.68054718951628612</v>
      </c>
      <c r="C4276" s="194">
        <f t="shared" si="534"/>
        <v>24.815376835929442</v>
      </c>
      <c r="D4276" s="213">
        <f t="shared" si="535"/>
        <v>24</v>
      </c>
      <c r="E4276" s="194">
        <f t="shared" si="536"/>
        <v>0.81537683592944177</v>
      </c>
      <c r="F4276" s="194">
        <f t="shared" si="537"/>
        <v>0</v>
      </c>
      <c r="G4276" s="194">
        <f t="shared" si="538"/>
        <v>0.93768336131885799</v>
      </c>
      <c r="H4276" s="194">
        <f t="shared" si="539"/>
        <v>27.599999999999998</v>
      </c>
      <c r="I4276" s="194">
        <f t="shared" si="540"/>
        <v>27.599999999999994</v>
      </c>
    </row>
    <row r="4277" spans="1:9" x14ac:dyDescent="0.3">
      <c r="A4277">
        <v>4265</v>
      </c>
      <c r="B4277">
        <v>0.69718719785467897</v>
      </c>
      <c r="C4277" s="194">
        <f t="shared" si="534"/>
        <v>25.097965757930584</v>
      </c>
      <c r="D4277" s="213">
        <f t="shared" si="535"/>
        <v>24</v>
      </c>
      <c r="E4277" s="194">
        <f t="shared" si="536"/>
        <v>1.0979657579305844</v>
      </c>
      <c r="F4277" s="194">
        <f t="shared" si="537"/>
        <v>0</v>
      </c>
      <c r="G4277" s="194">
        <f t="shared" si="538"/>
        <v>1.2626606216201719</v>
      </c>
      <c r="H4277" s="194">
        <f t="shared" si="539"/>
        <v>27.599999999999998</v>
      </c>
      <c r="I4277" s="194">
        <f t="shared" si="540"/>
        <v>27.599999999999994</v>
      </c>
    </row>
    <row r="4278" spans="1:9" x14ac:dyDescent="0.3">
      <c r="A4278">
        <v>4266</v>
      </c>
      <c r="B4278">
        <v>0.75309009839913199</v>
      </c>
      <c r="C4278" s="194">
        <f t="shared" si="534"/>
        <v>26.10547634494807</v>
      </c>
      <c r="D4278" s="213">
        <f t="shared" si="535"/>
        <v>24</v>
      </c>
      <c r="E4278" s="194">
        <f t="shared" si="536"/>
        <v>2.1054763449480696</v>
      </c>
      <c r="F4278" s="194">
        <f t="shared" si="537"/>
        <v>0</v>
      </c>
      <c r="G4278" s="194">
        <f t="shared" si="538"/>
        <v>2.42129779669028</v>
      </c>
      <c r="H4278" s="194">
        <f t="shared" si="539"/>
        <v>27.599999999999998</v>
      </c>
      <c r="I4278" s="194">
        <f t="shared" si="540"/>
        <v>27.599999999999994</v>
      </c>
    </row>
    <row r="4279" spans="1:9" x14ac:dyDescent="0.3">
      <c r="A4279">
        <v>4267</v>
      </c>
      <c r="B4279">
        <v>0.98175105535908513</v>
      </c>
      <c r="C4279" s="194">
        <f t="shared" si="534"/>
        <v>34.548020392627677</v>
      </c>
      <c r="D4279" s="213">
        <f t="shared" si="535"/>
        <v>24</v>
      </c>
      <c r="E4279" s="194">
        <f t="shared" si="536"/>
        <v>10.548020392627677</v>
      </c>
      <c r="F4279" s="194">
        <f t="shared" si="537"/>
        <v>0</v>
      </c>
      <c r="G4279" s="194">
        <f t="shared" si="538"/>
        <v>12.130223451521827</v>
      </c>
      <c r="H4279" s="194">
        <f t="shared" si="539"/>
        <v>27.599999999999998</v>
      </c>
      <c r="I4279" s="194">
        <f t="shared" si="540"/>
        <v>27.599999999999994</v>
      </c>
    </row>
    <row r="4280" spans="1:9" x14ac:dyDescent="0.3">
      <c r="A4280">
        <v>4268</v>
      </c>
      <c r="B4280">
        <v>0.25898254750356264</v>
      </c>
      <c r="C4280" s="194">
        <f t="shared" si="534"/>
        <v>18.121088022820533</v>
      </c>
      <c r="D4280" s="213">
        <f t="shared" si="535"/>
        <v>18.121088022820533</v>
      </c>
      <c r="E4280" s="194">
        <f t="shared" si="536"/>
        <v>0</v>
      </c>
      <c r="F4280" s="194">
        <f t="shared" si="537"/>
        <v>5.8789119771794667</v>
      </c>
      <c r="G4280" s="194">
        <f t="shared" si="538"/>
        <v>4.115238384025627</v>
      </c>
      <c r="H4280" s="194">
        <f t="shared" si="539"/>
        <v>20.839251226243611</v>
      </c>
      <c r="I4280" s="194">
        <f t="shared" si="540"/>
        <v>16.724012842217984</v>
      </c>
    </row>
    <row r="4281" spans="1:9" x14ac:dyDescent="0.3">
      <c r="A4281">
        <v>4269</v>
      </c>
      <c r="B4281">
        <v>5.2083938383217343E-2</v>
      </c>
      <c r="C4281" s="194">
        <f t="shared" si="534"/>
        <v>12.250149744169505</v>
      </c>
      <c r="D4281" s="213">
        <f t="shared" si="535"/>
        <v>12.250149744169505</v>
      </c>
      <c r="E4281" s="194">
        <f t="shared" si="536"/>
        <v>0</v>
      </c>
      <c r="F4281" s="194">
        <f t="shared" si="537"/>
        <v>11.749850255830495</v>
      </c>
      <c r="G4281" s="194">
        <f t="shared" si="538"/>
        <v>8.2248951790813472</v>
      </c>
      <c r="H4281" s="194">
        <f t="shared" si="539"/>
        <v>14.087672205794929</v>
      </c>
      <c r="I4281" s="194">
        <f t="shared" si="540"/>
        <v>5.8627770267135819</v>
      </c>
    </row>
    <row r="4282" spans="1:9" x14ac:dyDescent="0.3">
      <c r="A4282">
        <v>4270</v>
      </c>
      <c r="B4282">
        <v>0.45067385804982074</v>
      </c>
      <c r="C4282" s="194">
        <f t="shared" si="534"/>
        <v>21.256245834968613</v>
      </c>
      <c r="D4282" s="213">
        <f t="shared" si="535"/>
        <v>21.256245834968613</v>
      </c>
      <c r="E4282" s="194">
        <f t="shared" si="536"/>
        <v>0</v>
      </c>
      <c r="F4282" s="194">
        <f t="shared" si="537"/>
        <v>2.7437541650313868</v>
      </c>
      <c r="G4282" s="194">
        <f t="shared" si="538"/>
        <v>1.920627915521971</v>
      </c>
      <c r="H4282" s="194">
        <f t="shared" si="539"/>
        <v>24.444682710213904</v>
      </c>
      <c r="I4282" s="194">
        <f t="shared" si="540"/>
        <v>22.524054794691935</v>
      </c>
    </row>
    <row r="4283" spans="1:9" x14ac:dyDescent="0.3">
      <c r="A4283">
        <v>4271</v>
      </c>
      <c r="B4283">
        <v>0.63091581038170086</v>
      </c>
      <c r="C4283" s="194">
        <f t="shared" si="534"/>
        <v>24.005679218410641</v>
      </c>
      <c r="D4283" s="213">
        <f t="shared" si="535"/>
        <v>24</v>
      </c>
      <c r="E4283" s="194">
        <f t="shared" si="536"/>
        <v>5.6792184106413401E-3</v>
      </c>
      <c r="F4283" s="194">
        <f t="shared" si="537"/>
        <v>0</v>
      </c>
      <c r="G4283" s="194">
        <f t="shared" si="538"/>
        <v>6.5311011722375403E-3</v>
      </c>
      <c r="H4283" s="194">
        <f t="shared" si="539"/>
        <v>27.599999999999998</v>
      </c>
      <c r="I4283" s="194">
        <f t="shared" si="540"/>
        <v>27.599999999999994</v>
      </c>
    </row>
    <row r="4284" spans="1:9" x14ac:dyDescent="0.3">
      <c r="A4284">
        <v>4272</v>
      </c>
      <c r="B4284">
        <v>0.46006490061684902</v>
      </c>
      <c r="C4284" s="194">
        <f t="shared" si="534"/>
        <v>21.398378694521735</v>
      </c>
      <c r="D4284" s="213">
        <f t="shared" si="535"/>
        <v>21.398378694521735</v>
      </c>
      <c r="E4284" s="194">
        <f t="shared" si="536"/>
        <v>0</v>
      </c>
      <c r="F4284" s="194">
        <f t="shared" si="537"/>
        <v>2.6016213054782646</v>
      </c>
      <c r="G4284" s="194">
        <f t="shared" si="538"/>
        <v>1.8211349138347854</v>
      </c>
      <c r="H4284" s="194">
        <f t="shared" si="539"/>
        <v>24.608135498699994</v>
      </c>
      <c r="I4284" s="194">
        <f t="shared" si="540"/>
        <v>22.787000584865204</v>
      </c>
    </row>
    <row r="4285" spans="1:9" x14ac:dyDescent="0.3">
      <c r="A4285">
        <v>4273</v>
      </c>
      <c r="B4285">
        <v>5.906650231424071E-2</v>
      </c>
      <c r="C4285" s="194">
        <f t="shared" si="534"/>
        <v>12.624050634156308</v>
      </c>
      <c r="D4285" s="213">
        <f t="shared" si="535"/>
        <v>12.624050634156308</v>
      </c>
      <c r="E4285" s="194">
        <f t="shared" si="536"/>
        <v>0</v>
      </c>
      <c r="F4285" s="194">
        <f t="shared" si="537"/>
        <v>11.375949365843692</v>
      </c>
      <c r="G4285" s="194">
        <f t="shared" si="538"/>
        <v>7.963164556090585</v>
      </c>
      <c r="H4285" s="194">
        <f t="shared" si="539"/>
        <v>14.517658229279753</v>
      </c>
      <c r="I4285" s="194">
        <f t="shared" si="540"/>
        <v>6.5544936731891656</v>
      </c>
    </row>
    <row r="4286" spans="1:9" x14ac:dyDescent="0.3">
      <c r="A4286">
        <v>4274</v>
      </c>
      <c r="B4286">
        <v>0.78391584860660513</v>
      </c>
      <c r="C4286" s="194">
        <f t="shared" si="534"/>
        <v>26.712919815669522</v>
      </c>
      <c r="D4286" s="213">
        <f t="shared" si="535"/>
        <v>24</v>
      </c>
      <c r="E4286" s="194">
        <f t="shared" si="536"/>
        <v>2.7129198156695224</v>
      </c>
      <c r="F4286" s="194">
        <f t="shared" si="537"/>
        <v>0</v>
      </c>
      <c r="G4286" s="194">
        <f t="shared" si="538"/>
        <v>3.1198577880199507</v>
      </c>
      <c r="H4286" s="194">
        <f t="shared" si="539"/>
        <v>27.599999999999998</v>
      </c>
      <c r="I4286" s="194">
        <f t="shared" si="540"/>
        <v>27.599999999999994</v>
      </c>
    </row>
    <row r="4287" spans="1:9" x14ac:dyDescent="0.3">
      <c r="A4287">
        <v>4275</v>
      </c>
      <c r="B4287">
        <v>0.66082925399556347</v>
      </c>
      <c r="C4287" s="194">
        <f t="shared" si="534"/>
        <v>24.488364234056679</v>
      </c>
      <c r="D4287" s="213">
        <f t="shared" si="535"/>
        <v>24</v>
      </c>
      <c r="E4287" s="194">
        <f t="shared" si="536"/>
        <v>0.48836423405667873</v>
      </c>
      <c r="F4287" s="194">
        <f t="shared" si="537"/>
        <v>0</v>
      </c>
      <c r="G4287" s="194">
        <f t="shared" si="538"/>
        <v>0.56161886916518045</v>
      </c>
      <c r="H4287" s="194">
        <f t="shared" si="539"/>
        <v>27.599999999999998</v>
      </c>
      <c r="I4287" s="194">
        <f t="shared" si="540"/>
        <v>27.599999999999994</v>
      </c>
    </row>
    <row r="4288" spans="1:9" x14ac:dyDescent="0.3">
      <c r="A4288">
        <v>4276</v>
      </c>
      <c r="B4288">
        <v>0.54244508555611037</v>
      </c>
      <c r="C4288" s="194">
        <f t="shared" si="534"/>
        <v>22.639573452531071</v>
      </c>
      <c r="D4288" s="213">
        <f t="shared" si="535"/>
        <v>22.639573452531071</v>
      </c>
      <c r="E4288" s="194">
        <f t="shared" si="536"/>
        <v>0</v>
      </c>
      <c r="F4288" s="194">
        <f t="shared" si="537"/>
        <v>1.3604265474689292</v>
      </c>
      <c r="G4288" s="194">
        <f t="shared" si="538"/>
        <v>0.95229858322825056</v>
      </c>
      <c r="H4288" s="194">
        <f t="shared" si="539"/>
        <v>26.03550947041073</v>
      </c>
      <c r="I4288" s="194">
        <f t="shared" si="540"/>
        <v>25.083210887182481</v>
      </c>
    </row>
    <row r="4289" spans="1:9" x14ac:dyDescent="0.3">
      <c r="A4289">
        <v>4277</v>
      </c>
      <c r="B4289">
        <v>0.89772787590265624</v>
      </c>
      <c r="C4289" s="194">
        <f t="shared" si="534"/>
        <v>29.612264478983466</v>
      </c>
      <c r="D4289" s="213">
        <f t="shared" si="535"/>
        <v>24</v>
      </c>
      <c r="E4289" s="194">
        <f t="shared" si="536"/>
        <v>5.6122644789834659</v>
      </c>
      <c r="F4289" s="194">
        <f t="shared" si="537"/>
        <v>0</v>
      </c>
      <c r="G4289" s="194">
        <f t="shared" si="538"/>
        <v>6.4541041508309851</v>
      </c>
      <c r="H4289" s="194">
        <f t="shared" si="539"/>
        <v>27.599999999999998</v>
      </c>
      <c r="I4289" s="194">
        <f t="shared" si="540"/>
        <v>27.599999999999994</v>
      </c>
    </row>
    <row r="4290" spans="1:9" x14ac:dyDescent="0.3">
      <c r="A4290">
        <v>4278</v>
      </c>
      <c r="B4290">
        <v>0.47960676564502625</v>
      </c>
      <c r="C4290" s="194">
        <f t="shared" si="534"/>
        <v>21.693156754717084</v>
      </c>
      <c r="D4290" s="213">
        <f t="shared" si="535"/>
        <v>21.693156754717084</v>
      </c>
      <c r="E4290" s="194">
        <f t="shared" si="536"/>
        <v>0</v>
      </c>
      <c r="F4290" s="194">
        <f t="shared" si="537"/>
        <v>2.3068432452829164</v>
      </c>
      <c r="G4290" s="194">
        <f t="shared" si="538"/>
        <v>1.6147902716980416</v>
      </c>
      <c r="H4290" s="194">
        <f t="shared" si="539"/>
        <v>24.947130267924646</v>
      </c>
      <c r="I4290" s="194">
        <f t="shared" si="540"/>
        <v>23.332339996226601</v>
      </c>
    </row>
    <row r="4291" spans="1:9" x14ac:dyDescent="0.3">
      <c r="A4291">
        <v>4279</v>
      </c>
      <c r="B4291">
        <v>0.98573377017865171</v>
      </c>
      <c r="C4291" s="194">
        <f t="shared" si="534"/>
        <v>35.139319797828009</v>
      </c>
      <c r="D4291" s="213">
        <f t="shared" si="535"/>
        <v>24</v>
      </c>
      <c r="E4291" s="194">
        <f t="shared" si="536"/>
        <v>11.139319797828009</v>
      </c>
      <c r="F4291" s="194">
        <f t="shared" si="537"/>
        <v>0</v>
      </c>
      <c r="G4291" s="194">
        <f t="shared" si="538"/>
        <v>12.810217767502209</v>
      </c>
      <c r="H4291" s="194">
        <f t="shared" si="539"/>
        <v>27.599999999999998</v>
      </c>
      <c r="I4291" s="194">
        <f t="shared" si="540"/>
        <v>27.599999999999994</v>
      </c>
    </row>
    <row r="4292" spans="1:9" x14ac:dyDescent="0.3">
      <c r="A4292">
        <v>4280</v>
      </c>
      <c r="B4292">
        <v>0.29911549589789155</v>
      </c>
      <c r="C4292" s="194">
        <f t="shared" si="534"/>
        <v>18.838323164214913</v>
      </c>
      <c r="D4292" s="213">
        <f t="shared" si="535"/>
        <v>18.838323164214913</v>
      </c>
      <c r="E4292" s="194">
        <f t="shared" si="536"/>
        <v>0</v>
      </c>
      <c r="F4292" s="194">
        <f t="shared" si="537"/>
        <v>5.1616768357850873</v>
      </c>
      <c r="G4292" s="194">
        <f t="shared" si="538"/>
        <v>3.6131737850495615</v>
      </c>
      <c r="H4292" s="194">
        <f t="shared" si="539"/>
        <v>21.664071638847147</v>
      </c>
      <c r="I4292" s="194">
        <f t="shared" si="540"/>
        <v>18.050897853797586</v>
      </c>
    </row>
    <row r="4293" spans="1:9" x14ac:dyDescent="0.3">
      <c r="A4293">
        <v>4281</v>
      </c>
      <c r="B4293">
        <v>0.27747884120980559</v>
      </c>
      <c r="C4293" s="194">
        <f t="shared" si="534"/>
        <v>18.457914840671151</v>
      </c>
      <c r="D4293" s="213">
        <f t="shared" si="535"/>
        <v>18.457914840671151</v>
      </c>
      <c r="E4293" s="194">
        <f t="shared" si="536"/>
        <v>0</v>
      </c>
      <c r="F4293" s="194">
        <f t="shared" si="537"/>
        <v>5.5420851593288489</v>
      </c>
      <c r="G4293" s="194">
        <f t="shared" si="538"/>
        <v>3.8794596115301947</v>
      </c>
      <c r="H4293" s="194">
        <f t="shared" si="539"/>
        <v>21.226602066771822</v>
      </c>
      <c r="I4293" s="194">
        <f t="shared" si="540"/>
        <v>17.347142455241624</v>
      </c>
    </row>
    <row r="4294" spans="1:9" x14ac:dyDescent="0.3">
      <c r="A4294">
        <v>4282</v>
      </c>
      <c r="B4294">
        <v>0.95218758642291523</v>
      </c>
      <c r="C4294" s="194">
        <f t="shared" si="534"/>
        <v>31.998669610210221</v>
      </c>
      <c r="D4294" s="213">
        <f t="shared" si="535"/>
        <v>24</v>
      </c>
      <c r="E4294" s="194">
        <f t="shared" si="536"/>
        <v>7.9986696102102215</v>
      </c>
      <c r="F4294" s="194">
        <f t="shared" si="537"/>
        <v>0</v>
      </c>
      <c r="G4294" s="194">
        <f t="shared" si="538"/>
        <v>9.1984700517417544</v>
      </c>
      <c r="H4294" s="194">
        <f t="shared" si="539"/>
        <v>27.599999999999998</v>
      </c>
      <c r="I4294" s="194">
        <f t="shared" si="540"/>
        <v>27.599999999999994</v>
      </c>
    </row>
    <row r="4295" spans="1:9" x14ac:dyDescent="0.3">
      <c r="A4295">
        <v>4283</v>
      </c>
      <c r="B4295">
        <v>0.8607154186523216</v>
      </c>
      <c r="C4295" s="194">
        <f t="shared" si="534"/>
        <v>28.501235179204134</v>
      </c>
      <c r="D4295" s="213">
        <f t="shared" si="535"/>
        <v>24</v>
      </c>
      <c r="E4295" s="194">
        <f t="shared" si="536"/>
        <v>4.5012351792041336</v>
      </c>
      <c r="F4295" s="194">
        <f t="shared" si="537"/>
        <v>0</v>
      </c>
      <c r="G4295" s="194">
        <f t="shared" si="538"/>
        <v>5.1764204560847533</v>
      </c>
      <c r="H4295" s="194">
        <f t="shared" si="539"/>
        <v>27.599999999999998</v>
      </c>
      <c r="I4295" s="194">
        <f t="shared" si="540"/>
        <v>27.599999999999994</v>
      </c>
    </row>
    <row r="4296" spans="1:9" x14ac:dyDescent="0.3">
      <c r="A4296">
        <v>4284</v>
      </c>
      <c r="B4296">
        <v>0.12024418771068546</v>
      </c>
      <c r="C4296" s="194">
        <f t="shared" si="534"/>
        <v>14.957398150709032</v>
      </c>
      <c r="D4296" s="213">
        <f t="shared" si="535"/>
        <v>14.957398150709032</v>
      </c>
      <c r="E4296" s="194">
        <f t="shared" si="536"/>
        <v>0</v>
      </c>
      <c r="F4296" s="194">
        <f t="shared" si="537"/>
        <v>9.0426018492909677</v>
      </c>
      <c r="G4296" s="194">
        <f t="shared" si="538"/>
        <v>6.3298212945036783</v>
      </c>
      <c r="H4296" s="194">
        <f t="shared" si="539"/>
        <v>17.201007873315387</v>
      </c>
      <c r="I4296" s="194">
        <f t="shared" si="540"/>
        <v>10.871186578811706</v>
      </c>
    </row>
    <row r="4297" spans="1:9" x14ac:dyDescent="0.3">
      <c r="A4297">
        <v>4285</v>
      </c>
      <c r="B4297">
        <v>1.4712162591130173E-2</v>
      </c>
      <c r="C4297" s="194">
        <f t="shared" si="534"/>
        <v>8.9334734973165197</v>
      </c>
      <c r="D4297" s="213">
        <f t="shared" si="535"/>
        <v>8.9334734973165197</v>
      </c>
      <c r="E4297" s="194">
        <f t="shared" si="536"/>
        <v>0</v>
      </c>
      <c r="F4297" s="194">
        <f t="shared" si="537"/>
        <v>15.06652650268348</v>
      </c>
      <c r="G4297" s="194">
        <f t="shared" si="538"/>
        <v>10.546568551878437</v>
      </c>
      <c r="H4297" s="194">
        <f t="shared" si="539"/>
        <v>10.273494521913998</v>
      </c>
      <c r="I4297" s="194">
        <f t="shared" si="540"/>
        <v>-0.27307402996444297</v>
      </c>
    </row>
    <row r="4298" spans="1:9" x14ac:dyDescent="0.3">
      <c r="A4298">
        <v>4286</v>
      </c>
      <c r="B4298">
        <v>0.69109186847971427</v>
      </c>
      <c r="C4298" s="194">
        <f t="shared" si="534"/>
        <v>24.993685909774776</v>
      </c>
      <c r="D4298" s="213">
        <f t="shared" si="535"/>
        <v>24</v>
      </c>
      <c r="E4298" s="194">
        <f t="shared" si="536"/>
        <v>0.99368590977477567</v>
      </c>
      <c r="F4298" s="194">
        <f t="shared" si="537"/>
        <v>0</v>
      </c>
      <c r="G4298" s="194">
        <f t="shared" si="538"/>
        <v>1.1427387962409918</v>
      </c>
      <c r="H4298" s="194">
        <f t="shared" si="539"/>
        <v>27.599999999999998</v>
      </c>
      <c r="I4298" s="194">
        <f t="shared" si="540"/>
        <v>27.599999999999994</v>
      </c>
    </row>
    <row r="4299" spans="1:9" x14ac:dyDescent="0.3">
      <c r="A4299">
        <v>4287</v>
      </c>
      <c r="B4299">
        <v>0.69943003192066366</v>
      </c>
      <c r="C4299" s="194">
        <f t="shared" si="534"/>
        <v>25.136571573362488</v>
      </c>
      <c r="D4299" s="213">
        <f t="shared" si="535"/>
        <v>24</v>
      </c>
      <c r="E4299" s="194">
        <f t="shared" si="536"/>
        <v>1.1365715733624882</v>
      </c>
      <c r="F4299" s="194">
        <f t="shared" si="537"/>
        <v>0</v>
      </c>
      <c r="G4299" s="194">
        <f t="shared" si="538"/>
        <v>1.3070573093668614</v>
      </c>
      <c r="H4299" s="194">
        <f t="shared" si="539"/>
        <v>27.599999999999998</v>
      </c>
      <c r="I4299" s="194">
        <f t="shared" si="540"/>
        <v>27.599999999999994</v>
      </c>
    </row>
    <row r="4300" spans="1:9" x14ac:dyDescent="0.3">
      <c r="A4300">
        <v>4288</v>
      </c>
      <c r="B4300">
        <v>0.71383293808374604</v>
      </c>
      <c r="C4300" s="194">
        <f t="shared" si="534"/>
        <v>25.387703551279536</v>
      </c>
      <c r="D4300" s="213">
        <f t="shared" si="535"/>
        <v>24</v>
      </c>
      <c r="E4300" s="194">
        <f t="shared" si="536"/>
        <v>1.3877035512795359</v>
      </c>
      <c r="F4300" s="194">
        <f t="shared" si="537"/>
        <v>0</v>
      </c>
      <c r="G4300" s="194">
        <f t="shared" si="538"/>
        <v>1.5958590839714661</v>
      </c>
      <c r="H4300" s="194">
        <f t="shared" si="539"/>
        <v>27.599999999999998</v>
      </c>
      <c r="I4300" s="194">
        <f t="shared" si="540"/>
        <v>27.599999999999994</v>
      </c>
    </row>
    <row r="4301" spans="1:9" x14ac:dyDescent="0.3">
      <c r="A4301">
        <v>4289</v>
      </c>
      <c r="B4301">
        <v>0.35312183664053975</v>
      </c>
      <c r="C4301" s="194">
        <f t="shared" si="534"/>
        <v>19.738565702882649</v>
      </c>
      <c r="D4301" s="213">
        <f t="shared" si="535"/>
        <v>19.738565702882649</v>
      </c>
      <c r="E4301" s="194">
        <f t="shared" si="536"/>
        <v>0</v>
      </c>
      <c r="F4301" s="194">
        <f t="shared" si="537"/>
        <v>4.2614342971173507</v>
      </c>
      <c r="G4301" s="194">
        <f t="shared" si="538"/>
        <v>2.9830040079821458</v>
      </c>
      <c r="H4301" s="194">
        <f t="shared" si="539"/>
        <v>22.699350558315047</v>
      </c>
      <c r="I4301" s="194">
        <f t="shared" si="540"/>
        <v>19.716346550332901</v>
      </c>
    </row>
    <row r="4302" spans="1:9" x14ac:dyDescent="0.3">
      <c r="A4302">
        <v>4290</v>
      </c>
      <c r="B4302">
        <v>0.95775670607983121</v>
      </c>
      <c r="C4302" s="194">
        <f t="shared" ref="C4302:C4365" si="541">_xlfn.NORM.INV(B4302,$B$5,$B$6)</f>
        <v>32.351361461925421</v>
      </c>
      <c r="D4302" s="213">
        <f t="shared" ref="D4302:D4365" si="542">MIN(C4302,$D$6)</f>
        <v>24</v>
      </c>
      <c r="E4302" s="194">
        <f t="shared" ref="E4302:E4365" si="543">MAX(C4302-$D$6,0)</f>
        <v>8.3513614619254213</v>
      </c>
      <c r="F4302" s="194">
        <f t="shared" ref="F4302:F4365" si="544">MAX($D$6-C4302,0)</f>
        <v>0</v>
      </c>
      <c r="G4302" s="194">
        <f t="shared" ref="G4302:G4365" si="545">E4302*$D$2+F4302*$D$3</f>
        <v>9.6040656812142338</v>
      </c>
      <c r="H4302" s="194">
        <f t="shared" ref="H4302:H4365" si="546">$D$2*D4302</f>
        <v>27.599999999999998</v>
      </c>
      <c r="I4302" s="194">
        <f t="shared" ref="I4302:I4365" si="547">-$D$6*$B$2+D4302*$B$4+F4302*$B$3</f>
        <v>27.599999999999994</v>
      </c>
    </row>
    <row r="4303" spans="1:9" x14ac:dyDescent="0.3">
      <c r="A4303">
        <v>4291</v>
      </c>
      <c r="B4303">
        <v>0.61774312314197533</v>
      </c>
      <c r="C4303" s="194">
        <f t="shared" si="541"/>
        <v>23.797352491508118</v>
      </c>
      <c r="D4303" s="213">
        <f t="shared" si="542"/>
        <v>23.797352491508118</v>
      </c>
      <c r="E4303" s="194">
        <f t="shared" si="543"/>
        <v>0</v>
      </c>
      <c r="F4303" s="194">
        <f t="shared" si="544"/>
        <v>0.20264750849188218</v>
      </c>
      <c r="G4303" s="194">
        <f t="shared" si="545"/>
        <v>0.14185325594431752</v>
      </c>
      <c r="H4303" s="194">
        <f t="shared" si="546"/>
        <v>27.366955365234332</v>
      </c>
      <c r="I4303" s="194">
        <f t="shared" si="547"/>
        <v>27.225102109290013</v>
      </c>
    </row>
    <row r="4304" spans="1:9" x14ac:dyDescent="0.3">
      <c r="A4304">
        <v>4292</v>
      </c>
      <c r="B4304">
        <v>0.87169751985783783</v>
      </c>
      <c r="C4304" s="194">
        <f t="shared" si="541"/>
        <v>28.806712529887534</v>
      </c>
      <c r="D4304" s="213">
        <f t="shared" si="542"/>
        <v>24</v>
      </c>
      <c r="E4304" s="194">
        <f t="shared" si="543"/>
        <v>4.8067125298875339</v>
      </c>
      <c r="F4304" s="194">
        <f t="shared" si="544"/>
        <v>0</v>
      </c>
      <c r="G4304" s="194">
        <f t="shared" si="545"/>
        <v>5.5277194093706639</v>
      </c>
      <c r="H4304" s="194">
        <f t="shared" si="546"/>
        <v>27.599999999999998</v>
      </c>
      <c r="I4304" s="194">
        <f t="shared" si="547"/>
        <v>27.599999999999994</v>
      </c>
    </row>
    <row r="4305" spans="1:9" x14ac:dyDescent="0.3">
      <c r="A4305">
        <v>4293</v>
      </c>
      <c r="B4305">
        <v>6.287584338936858E-2</v>
      </c>
      <c r="C4305" s="194">
        <f t="shared" si="541"/>
        <v>12.813570130146021</v>
      </c>
      <c r="D4305" s="213">
        <f t="shared" si="542"/>
        <v>12.813570130146021</v>
      </c>
      <c r="E4305" s="194">
        <f t="shared" si="543"/>
        <v>0</v>
      </c>
      <c r="F4305" s="194">
        <f t="shared" si="544"/>
        <v>11.186429869853979</v>
      </c>
      <c r="G4305" s="194">
        <f t="shared" si="545"/>
        <v>7.8305009088977862</v>
      </c>
      <c r="H4305" s="194">
        <f t="shared" si="546"/>
        <v>14.735605649667923</v>
      </c>
      <c r="I4305" s="194">
        <f t="shared" si="547"/>
        <v>6.9051047407701329</v>
      </c>
    </row>
    <row r="4306" spans="1:9" x14ac:dyDescent="0.3">
      <c r="A4306">
        <v>4294</v>
      </c>
      <c r="B4306">
        <v>0.92238980015800087</v>
      </c>
      <c r="C4306" s="194">
        <f t="shared" si="541"/>
        <v>30.527989215426764</v>
      </c>
      <c r="D4306" s="213">
        <f t="shared" si="542"/>
        <v>24</v>
      </c>
      <c r="E4306" s="194">
        <f t="shared" si="543"/>
        <v>6.5279892154267642</v>
      </c>
      <c r="F4306" s="194">
        <f t="shared" si="544"/>
        <v>0</v>
      </c>
      <c r="G4306" s="194">
        <f t="shared" si="545"/>
        <v>7.5071875977407787</v>
      </c>
      <c r="H4306" s="194">
        <f t="shared" si="546"/>
        <v>27.599999999999998</v>
      </c>
      <c r="I4306" s="194">
        <f t="shared" si="547"/>
        <v>27.599999999999994</v>
      </c>
    </row>
    <row r="4307" spans="1:9" x14ac:dyDescent="0.3">
      <c r="A4307">
        <v>4295</v>
      </c>
      <c r="B4307">
        <v>0.1232122178095566</v>
      </c>
      <c r="C4307" s="194">
        <f t="shared" si="541"/>
        <v>15.045532634727149</v>
      </c>
      <c r="D4307" s="213">
        <f t="shared" si="542"/>
        <v>15.045532634727149</v>
      </c>
      <c r="E4307" s="194">
        <f t="shared" si="543"/>
        <v>0</v>
      </c>
      <c r="F4307" s="194">
        <f t="shared" si="544"/>
        <v>8.9544673652728513</v>
      </c>
      <c r="G4307" s="194">
        <f t="shared" si="545"/>
        <v>6.2681271556909968</v>
      </c>
      <c r="H4307" s="194">
        <f t="shared" si="546"/>
        <v>17.302362529936218</v>
      </c>
      <c r="I4307" s="194">
        <f t="shared" si="547"/>
        <v>11.034235374245222</v>
      </c>
    </row>
    <row r="4308" spans="1:9" x14ac:dyDescent="0.3">
      <c r="A4308">
        <v>4296</v>
      </c>
      <c r="B4308">
        <v>0.94923678665713074</v>
      </c>
      <c r="C4308" s="194">
        <f t="shared" si="541"/>
        <v>31.824988856626771</v>
      </c>
      <c r="D4308" s="213">
        <f t="shared" si="542"/>
        <v>24</v>
      </c>
      <c r="E4308" s="194">
        <f t="shared" si="543"/>
        <v>7.8249888566267707</v>
      </c>
      <c r="F4308" s="194">
        <f t="shared" si="544"/>
        <v>0</v>
      </c>
      <c r="G4308" s="194">
        <f t="shared" si="545"/>
        <v>8.9987371851207865</v>
      </c>
      <c r="H4308" s="194">
        <f t="shared" si="546"/>
        <v>27.599999999999998</v>
      </c>
      <c r="I4308" s="194">
        <f t="shared" si="547"/>
        <v>27.599999999999994</v>
      </c>
    </row>
    <row r="4309" spans="1:9" x14ac:dyDescent="0.3">
      <c r="A4309">
        <v>4297</v>
      </c>
      <c r="B4309">
        <v>0.5600217146776002</v>
      </c>
      <c r="C4309" s="194">
        <f t="shared" si="541"/>
        <v>22.906145621089511</v>
      </c>
      <c r="D4309" s="213">
        <f t="shared" si="542"/>
        <v>22.906145621089511</v>
      </c>
      <c r="E4309" s="194">
        <f t="shared" si="543"/>
        <v>0</v>
      </c>
      <c r="F4309" s="194">
        <f t="shared" si="544"/>
        <v>1.0938543789104891</v>
      </c>
      <c r="G4309" s="194">
        <f t="shared" si="545"/>
        <v>0.76569806523734241</v>
      </c>
      <c r="H4309" s="194">
        <f t="shared" si="546"/>
        <v>26.342067464252935</v>
      </c>
      <c r="I4309" s="194">
        <f t="shared" si="547"/>
        <v>25.57636939901559</v>
      </c>
    </row>
    <row r="4310" spans="1:9" x14ac:dyDescent="0.3">
      <c r="A4310">
        <v>4298</v>
      </c>
      <c r="B4310">
        <v>0.5892027710217882</v>
      </c>
      <c r="C4310" s="194">
        <f t="shared" si="541"/>
        <v>23.352968123185306</v>
      </c>
      <c r="D4310" s="213">
        <f t="shared" si="542"/>
        <v>23.352968123185306</v>
      </c>
      <c r="E4310" s="194">
        <f t="shared" si="543"/>
        <v>0</v>
      </c>
      <c r="F4310" s="194">
        <f t="shared" si="544"/>
        <v>0.64703187681469387</v>
      </c>
      <c r="G4310" s="194">
        <f t="shared" si="545"/>
        <v>0.45292231377028574</v>
      </c>
      <c r="H4310" s="194">
        <f t="shared" si="546"/>
        <v>26.855913341663101</v>
      </c>
      <c r="I4310" s="194">
        <f t="shared" si="547"/>
        <v>26.402991027892813</v>
      </c>
    </row>
    <row r="4311" spans="1:9" x14ac:dyDescent="0.3">
      <c r="A4311">
        <v>4299</v>
      </c>
      <c r="B4311">
        <v>0.47759870338355148</v>
      </c>
      <c r="C4311" s="194">
        <f t="shared" si="541"/>
        <v>21.662912416143421</v>
      </c>
      <c r="D4311" s="213">
        <f t="shared" si="542"/>
        <v>21.662912416143421</v>
      </c>
      <c r="E4311" s="194">
        <f t="shared" si="543"/>
        <v>0</v>
      </c>
      <c r="F4311" s="194">
        <f t="shared" si="544"/>
        <v>2.3370875838565794</v>
      </c>
      <c r="G4311" s="194">
        <f t="shared" si="545"/>
        <v>1.6359613086996059</v>
      </c>
      <c r="H4311" s="194">
        <f t="shared" si="546"/>
        <v>24.912349278564932</v>
      </c>
      <c r="I4311" s="194">
        <f t="shared" si="547"/>
        <v>23.276387969865322</v>
      </c>
    </row>
    <row r="4312" spans="1:9" x14ac:dyDescent="0.3">
      <c r="A4312">
        <v>4300</v>
      </c>
      <c r="B4312">
        <v>0.39377371288707241</v>
      </c>
      <c r="C4312" s="194">
        <f t="shared" si="541"/>
        <v>20.383019366759076</v>
      </c>
      <c r="D4312" s="213">
        <f t="shared" si="542"/>
        <v>20.383019366759076</v>
      </c>
      <c r="E4312" s="194">
        <f t="shared" si="543"/>
        <v>0</v>
      </c>
      <c r="F4312" s="194">
        <f t="shared" si="544"/>
        <v>3.6169806332409244</v>
      </c>
      <c r="G4312" s="194">
        <f t="shared" si="545"/>
        <v>2.5318864432686472</v>
      </c>
      <c r="H4312" s="194">
        <f t="shared" si="546"/>
        <v>23.440472271772936</v>
      </c>
      <c r="I4312" s="194">
        <f t="shared" si="547"/>
        <v>20.908585828504286</v>
      </c>
    </row>
    <row r="4313" spans="1:9" x14ac:dyDescent="0.3">
      <c r="A4313">
        <v>4301</v>
      </c>
      <c r="B4313">
        <v>0.16940690243585876</v>
      </c>
      <c r="C4313" s="194">
        <f t="shared" si="541"/>
        <v>16.260930141340921</v>
      </c>
      <c r="D4313" s="213">
        <f t="shared" si="542"/>
        <v>16.260930141340921</v>
      </c>
      <c r="E4313" s="194">
        <f t="shared" si="543"/>
        <v>0</v>
      </c>
      <c r="F4313" s="194">
        <f t="shared" si="544"/>
        <v>7.7390698586590787</v>
      </c>
      <c r="G4313" s="194">
        <f t="shared" si="545"/>
        <v>5.4173489010613558</v>
      </c>
      <c r="H4313" s="194">
        <f t="shared" si="546"/>
        <v>18.700069662542059</v>
      </c>
      <c r="I4313" s="194">
        <f t="shared" si="547"/>
        <v>13.282720761480702</v>
      </c>
    </row>
    <row r="4314" spans="1:9" x14ac:dyDescent="0.3">
      <c r="A4314">
        <v>4302</v>
      </c>
      <c r="B4314">
        <v>0.51005497958833346</v>
      </c>
      <c r="C4314" s="194">
        <f t="shared" si="541"/>
        <v>22.151240591195389</v>
      </c>
      <c r="D4314" s="213">
        <f t="shared" si="542"/>
        <v>22.151240591195389</v>
      </c>
      <c r="E4314" s="194">
        <f t="shared" si="543"/>
        <v>0</v>
      </c>
      <c r="F4314" s="194">
        <f t="shared" si="544"/>
        <v>1.8487594088046109</v>
      </c>
      <c r="G4314" s="194">
        <f t="shared" si="545"/>
        <v>1.2941315861632277</v>
      </c>
      <c r="H4314" s="194">
        <f t="shared" si="546"/>
        <v>25.473926679874694</v>
      </c>
      <c r="I4314" s="194">
        <f t="shared" si="547"/>
        <v>24.179795093711462</v>
      </c>
    </row>
    <row r="4315" spans="1:9" x14ac:dyDescent="0.3">
      <c r="A4315">
        <v>4303</v>
      </c>
      <c r="B4315">
        <v>0.94714771073584725</v>
      </c>
      <c r="C4315" s="194">
        <f t="shared" si="541"/>
        <v>31.7068313913597</v>
      </c>
      <c r="D4315" s="213">
        <f t="shared" si="542"/>
        <v>24</v>
      </c>
      <c r="E4315" s="194">
        <f t="shared" si="543"/>
        <v>7.7068313913596995</v>
      </c>
      <c r="F4315" s="194">
        <f t="shared" si="544"/>
        <v>0</v>
      </c>
      <c r="G4315" s="194">
        <f t="shared" si="545"/>
        <v>8.8628561000636541</v>
      </c>
      <c r="H4315" s="194">
        <f t="shared" si="546"/>
        <v>27.599999999999998</v>
      </c>
      <c r="I4315" s="194">
        <f t="shared" si="547"/>
        <v>27.599999999999994</v>
      </c>
    </row>
    <row r="4316" spans="1:9" x14ac:dyDescent="0.3">
      <c r="A4316">
        <v>4304</v>
      </c>
      <c r="B4316">
        <v>0.91491805277907845</v>
      </c>
      <c r="C4316" s="194">
        <f t="shared" si="541"/>
        <v>30.230064254911209</v>
      </c>
      <c r="D4316" s="213">
        <f t="shared" si="542"/>
        <v>24</v>
      </c>
      <c r="E4316" s="194">
        <f t="shared" si="543"/>
        <v>6.2300642549112091</v>
      </c>
      <c r="F4316" s="194">
        <f t="shared" si="544"/>
        <v>0</v>
      </c>
      <c r="G4316" s="194">
        <f t="shared" si="545"/>
        <v>7.1645738931478897</v>
      </c>
      <c r="H4316" s="194">
        <f t="shared" si="546"/>
        <v>27.599999999999998</v>
      </c>
      <c r="I4316" s="194">
        <f t="shared" si="547"/>
        <v>27.599999999999994</v>
      </c>
    </row>
    <row r="4317" spans="1:9" x14ac:dyDescent="0.3">
      <c r="A4317">
        <v>4305</v>
      </c>
      <c r="B4317">
        <v>0.65394765243173614</v>
      </c>
      <c r="C4317" s="194">
        <f t="shared" si="541"/>
        <v>24.376002709065805</v>
      </c>
      <c r="D4317" s="213">
        <f t="shared" si="542"/>
        <v>24</v>
      </c>
      <c r="E4317" s="194">
        <f t="shared" si="543"/>
        <v>0.37600270906580491</v>
      </c>
      <c r="F4317" s="194">
        <f t="shared" si="544"/>
        <v>0</v>
      </c>
      <c r="G4317" s="194">
        <f t="shared" si="545"/>
        <v>0.43240311542567561</v>
      </c>
      <c r="H4317" s="194">
        <f t="shared" si="546"/>
        <v>27.599999999999998</v>
      </c>
      <c r="I4317" s="194">
        <f t="shared" si="547"/>
        <v>27.599999999999994</v>
      </c>
    </row>
    <row r="4318" spans="1:9" x14ac:dyDescent="0.3">
      <c r="A4318">
        <v>4306</v>
      </c>
      <c r="B4318">
        <v>0.98744802150490885</v>
      </c>
      <c r="C4318" s="194">
        <f t="shared" si="541"/>
        <v>35.438795648639186</v>
      </c>
      <c r="D4318" s="213">
        <f t="shared" si="542"/>
        <v>24</v>
      </c>
      <c r="E4318" s="194">
        <f t="shared" si="543"/>
        <v>11.438795648639186</v>
      </c>
      <c r="F4318" s="194">
        <f t="shared" si="544"/>
        <v>0</v>
      </c>
      <c r="G4318" s="194">
        <f t="shared" si="545"/>
        <v>13.154614995935063</v>
      </c>
      <c r="H4318" s="194">
        <f t="shared" si="546"/>
        <v>27.599999999999998</v>
      </c>
      <c r="I4318" s="194">
        <f t="shared" si="547"/>
        <v>27.599999999999994</v>
      </c>
    </row>
    <row r="4319" spans="1:9" x14ac:dyDescent="0.3">
      <c r="A4319">
        <v>4307</v>
      </c>
      <c r="B4319">
        <v>0.31613400058774876</v>
      </c>
      <c r="C4319" s="194">
        <f t="shared" si="541"/>
        <v>19.128777620422827</v>
      </c>
      <c r="D4319" s="213">
        <f t="shared" si="542"/>
        <v>19.128777620422827</v>
      </c>
      <c r="E4319" s="194">
        <f t="shared" si="543"/>
        <v>0</v>
      </c>
      <c r="F4319" s="194">
        <f t="shared" si="544"/>
        <v>4.8712223795771727</v>
      </c>
      <c r="G4319" s="194">
        <f t="shared" si="545"/>
        <v>3.4098556657040211</v>
      </c>
      <c r="H4319" s="194">
        <f t="shared" si="546"/>
        <v>21.998094263486248</v>
      </c>
      <c r="I4319" s="194">
        <f t="shared" si="547"/>
        <v>18.588238597782226</v>
      </c>
    </row>
    <row r="4320" spans="1:9" x14ac:dyDescent="0.3">
      <c r="A4320">
        <v>4308</v>
      </c>
      <c r="B4320">
        <v>0.34233947151457012</v>
      </c>
      <c r="C4320" s="194">
        <f t="shared" si="541"/>
        <v>19.5634801700479</v>
      </c>
      <c r="D4320" s="213">
        <f t="shared" si="542"/>
        <v>19.5634801700479</v>
      </c>
      <c r="E4320" s="194">
        <f t="shared" si="543"/>
        <v>0</v>
      </c>
      <c r="F4320" s="194">
        <f t="shared" si="544"/>
        <v>4.4365198299521005</v>
      </c>
      <c r="G4320" s="194">
        <f t="shared" si="545"/>
        <v>3.1055638809664705</v>
      </c>
      <c r="H4320" s="194">
        <f t="shared" si="546"/>
        <v>22.498002195555081</v>
      </c>
      <c r="I4320" s="194">
        <f t="shared" si="547"/>
        <v>19.392438314588613</v>
      </c>
    </row>
    <row r="4321" spans="1:9" x14ac:dyDescent="0.3">
      <c r="A4321">
        <v>4309</v>
      </c>
      <c r="B4321">
        <v>0.79838556321258547</v>
      </c>
      <c r="C4321" s="194">
        <f t="shared" si="541"/>
        <v>27.015211122946639</v>
      </c>
      <c r="D4321" s="213">
        <f t="shared" si="542"/>
        <v>24</v>
      </c>
      <c r="E4321" s="194">
        <f t="shared" si="543"/>
        <v>3.0152111229466385</v>
      </c>
      <c r="F4321" s="194">
        <f t="shared" si="544"/>
        <v>0</v>
      </c>
      <c r="G4321" s="194">
        <f t="shared" si="545"/>
        <v>3.4674927913886342</v>
      </c>
      <c r="H4321" s="194">
        <f t="shared" si="546"/>
        <v>27.599999999999998</v>
      </c>
      <c r="I4321" s="194">
        <f t="shared" si="547"/>
        <v>27.599999999999994</v>
      </c>
    </row>
    <row r="4322" spans="1:9" x14ac:dyDescent="0.3">
      <c r="A4322">
        <v>4310</v>
      </c>
      <c r="B4322">
        <v>0.94416447455257302</v>
      </c>
      <c r="C4322" s="194">
        <f t="shared" si="541"/>
        <v>31.544361384881732</v>
      </c>
      <c r="D4322" s="213">
        <f t="shared" si="542"/>
        <v>24</v>
      </c>
      <c r="E4322" s="194">
        <f t="shared" si="543"/>
        <v>7.5443613848817321</v>
      </c>
      <c r="F4322" s="194">
        <f t="shared" si="544"/>
        <v>0</v>
      </c>
      <c r="G4322" s="194">
        <f t="shared" si="545"/>
        <v>8.6760155926139912</v>
      </c>
      <c r="H4322" s="194">
        <f t="shared" si="546"/>
        <v>27.599999999999998</v>
      </c>
      <c r="I4322" s="194">
        <f t="shared" si="547"/>
        <v>27.599999999999994</v>
      </c>
    </row>
    <row r="4323" spans="1:9" x14ac:dyDescent="0.3">
      <c r="A4323">
        <v>4311</v>
      </c>
      <c r="B4323">
        <v>0.95884906801225667</v>
      </c>
      <c r="C4323" s="194">
        <f t="shared" si="541"/>
        <v>32.424900999256721</v>
      </c>
      <c r="D4323" s="213">
        <f t="shared" si="542"/>
        <v>24</v>
      </c>
      <c r="E4323" s="194">
        <f t="shared" si="543"/>
        <v>8.424900999256721</v>
      </c>
      <c r="F4323" s="194">
        <f t="shared" si="544"/>
        <v>0</v>
      </c>
      <c r="G4323" s="194">
        <f t="shared" si="545"/>
        <v>9.6886361491452284</v>
      </c>
      <c r="H4323" s="194">
        <f t="shared" si="546"/>
        <v>27.599999999999998</v>
      </c>
      <c r="I4323" s="194">
        <f t="shared" si="547"/>
        <v>27.599999999999994</v>
      </c>
    </row>
    <row r="4324" spans="1:9" x14ac:dyDescent="0.3">
      <c r="A4324">
        <v>4312</v>
      </c>
      <c r="B4324">
        <v>0.11153329863506212</v>
      </c>
      <c r="C4324" s="194">
        <f t="shared" si="541"/>
        <v>14.689514573333001</v>
      </c>
      <c r="D4324" s="213">
        <f t="shared" si="542"/>
        <v>14.689514573333001</v>
      </c>
      <c r="E4324" s="194">
        <f t="shared" si="543"/>
        <v>0</v>
      </c>
      <c r="F4324" s="194">
        <f t="shared" si="544"/>
        <v>9.3104854266669985</v>
      </c>
      <c r="G4324" s="194">
        <f t="shared" si="545"/>
        <v>6.5173397986668995</v>
      </c>
      <c r="H4324" s="194">
        <f t="shared" si="546"/>
        <v>16.892941759332949</v>
      </c>
      <c r="I4324" s="194">
        <f t="shared" si="547"/>
        <v>10.375601960666048</v>
      </c>
    </row>
    <row r="4325" spans="1:9" x14ac:dyDescent="0.3">
      <c r="A4325">
        <v>4313</v>
      </c>
      <c r="B4325">
        <v>0.13702527430520617</v>
      </c>
      <c r="C4325" s="194">
        <f t="shared" si="541"/>
        <v>15.437307291592992</v>
      </c>
      <c r="D4325" s="213">
        <f t="shared" si="542"/>
        <v>15.437307291592992</v>
      </c>
      <c r="E4325" s="194">
        <f t="shared" si="543"/>
        <v>0</v>
      </c>
      <c r="F4325" s="194">
        <f t="shared" si="544"/>
        <v>8.5626927084070079</v>
      </c>
      <c r="G4325" s="194">
        <f t="shared" si="545"/>
        <v>5.9938848958849062</v>
      </c>
      <c r="H4325" s="194">
        <f t="shared" si="546"/>
        <v>17.75290338533194</v>
      </c>
      <c r="I4325" s="194">
        <f t="shared" si="547"/>
        <v>11.759018489447032</v>
      </c>
    </row>
    <row r="4326" spans="1:9" x14ac:dyDescent="0.3">
      <c r="A4326">
        <v>4314</v>
      </c>
      <c r="B4326">
        <v>2.7122864724920537E-2</v>
      </c>
      <c r="C4326" s="194">
        <f t="shared" si="541"/>
        <v>10.450785061044396</v>
      </c>
      <c r="D4326" s="213">
        <f t="shared" si="542"/>
        <v>10.450785061044396</v>
      </c>
      <c r="E4326" s="194">
        <f t="shared" si="543"/>
        <v>0</v>
      </c>
      <c r="F4326" s="194">
        <f t="shared" si="544"/>
        <v>13.549214938955604</v>
      </c>
      <c r="G4326" s="194">
        <f t="shared" si="545"/>
        <v>9.4844504572689239</v>
      </c>
      <c r="H4326" s="194">
        <f t="shared" si="546"/>
        <v>12.018402820201054</v>
      </c>
      <c r="I4326" s="194">
        <f t="shared" si="547"/>
        <v>2.5339523629321303</v>
      </c>
    </row>
    <row r="4327" spans="1:9" x14ac:dyDescent="0.3">
      <c r="A4327">
        <v>4315</v>
      </c>
      <c r="B4327">
        <v>0.36591019329199881</v>
      </c>
      <c r="C4327" s="194">
        <f t="shared" si="541"/>
        <v>19.943769886451136</v>
      </c>
      <c r="D4327" s="213">
        <f t="shared" si="542"/>
        <v>19.943769886451136</v>
      </c>
      <c r="E4327" s="194">
        <f t="shared" si="543"/>
        <v>0</v>
      </c>
      <c r="F4327" s="194">
        <f t="shared" si="544"/>
        <v>4.0562301135488639</v>
      </c>
      <c r="G4327" s="194">
        <f t="shared" si="545"/>
        <v>2.8393610794842048</v>
      </c>
      <c r="H4327" s="194">
        <f t="shared" si="546"/>
        <v>22.935335369418805</v>
      </c>
      <c r="I4327" s="194">
        <f t="shared" si="547"/>
        <v>20.095974289934599</v>
      </c>
    </row>
    <row r="4328" spans="1:9" x14ac:dyDescent="0.3">
      <c r="A4328">
        <v>4316</v>
      </c>
      <c r="B4328">
        <v>0.86252500832615309</v>
      </c>
      <c r="C4328" s="194">
        <f t="shared" si="541"/>
        <v>28.550404720912262</v>
      </c>
      <c r="D4328" s="213">
        <f t="shared" si="542"/>
        <v>24</v>
      </c>
      <c r="E4328" s="194">
        <f t="shared" si="543"/>
        <v>4.5504047209122618</v>
      </c>
      <c r="F4328" s="194">
        <f t="shared" si="544"/>
        <v>0</v>
      </c>
      <c r="G4328" s="194">
        <f t="shared" si="545"/>
        <v>5.2329654290491003</v>
      </c>
      <c r="H4328" s="194">
        <f t="shared" si="546"/>
        <v>27.599999999999998</v>
      </c>
      <c r="I4328" s="194">
        <f t="shared" si="547"/>
        <v>27.599999999999994</v>
      </c>
    </row>
    <row r="4329" spans="1:9" x14ac:dyDescent="0.3">
      <c r="A4329">
        <v>4317</v>
      </c>
      <c r="B4329">
        <v>0.51726597095030447</v>
      </c>
      <c r="C4329" s="194">
        <f t="shared" si="541"/>
        <v>22.259757345788049</v>
      </c>
      <c r="D4329" s="213">
        <f t="shared" si="542"/>
        <v>22.259757345788049</v>
      </c>
      <c r="E4329" s="194">
        <f t="shared" si="543"/>
        <v>0</v>
      </c>
      <c r="F4329" s="194">
        <f t="shared" si="544"/>
        <v>1.7402426542119507</v>
      </c>
      <c r="G4329" s="194">
        <f t="shared" si="545"/>
        <v>1.2181698579483655</v>
      </c>
      <c r="H4329" s="194">
        <f t="shared" si="546"/>
        <v>25.598720947656254</v>
      </c>
      <c r="I4329" s="194">
        <f t="shared" si="547"/>
        <v>24.380551089707886</v>
      </c>
    </row>
    <row r="4330" spans="1:9" x14ac:dyDescent="0.3">
      <c r="A4330">
        <v>4318</v>
      </c>
      <c r="B4330">
        <v>0.35902784673995269</v>
      </c>
      <c r="C4330" s="194">
        <f t="shared" si="541"/>
        <v>19.8336488211825</v>
      </c>
      <c r="D4330" s="213">
        <f t="shared" si="542"/>
        <v>19.8336488211825</v>
      </c>
      <c r="E4330" s="194">
        <f t="shared" si="543"/>
        <v>0</v>
      </c>
      <c r="F4330" s="194">
        <f t="shared" si="544"/>
        <v>4.1663511788175001</v>
      </c>
      <c r="G4330" s="194">
        <f t="shared" si="545"/>
        <v>2.9164458251722505</v>
      </c>
      <c r="H4330" s="194">
        <f t="shared" si="546"/>
        <v>22.808696144359875</v>
      </c>
      <c r="I4330" s="194">
        <f t="shared" si="547"/>
        <v>19.892250319187621</v>
      </c>
    </row>
    <row r="4331" spans="1:9" x14ac:dyDescent="0.3">
      <c r="A4331">
        <v>4319</v>
      </c>
      <c r="B4331">
        <v>7.6419435287370496E-2</v>
      </c>
      <c r="C4331" s="194">
        <f t="shared" si="541"/>
        <v>13.422546564491448</v>
      </c>
      <c r="D4331" s="213">
        <f t="shared" si="542"/>
        <v>13.422546564491448</v>
      </c>
      <c r="E4331" s="194">
        <f t="shared" si="543"/>
        <v>0</v>
      </c>
      <c r="F4331" s="194">
        <f t="shared" si="544"/>
        <v>10.577453435508552</v>
      </c>
      <c r="G4331" s="194">
        <f t="shared" si="545"/>
        <v>7.404217404855987</v>
      </c>
      <c r="H4331" s="194">
        <f t="shared" si="546"/>
        <v>15.435928549165164</v>
      </c>
      <c r="I4331" s="194">
        <f t="shared" si="547"/>
        <v>8.0317111443091775</v>
      </c>
    </row>
    <row r="4332" spans="1:9" x14ac:dyDescent="0.3">
      <c r="A4332">
        <v>4320</v>
      </c>
      <c r="B4332">
        <v>0.23216460271425565</v>
      </c>
      <c r="C4332" s="194">
        <f t="shared" si="541"/>
        <v>17.609578953797556</v>
      </c>
      <c r="D4332" s="213">
        <f t="shared" si="542"/>
        <v>17.609578953797556</v>
      </c>
      <c r="E4332" s="194">
        <f t="shared" si="543"/>
        <v>0</v>
      </c>
      <c r="F4332" s="194">
        <f t="shared" si="544"/>
        <v>6.3904210462024444</v>
      </c>
      <c r="G4332" s="194">
        <f t="shared" si="545"/>
        <v>4.4732947323417118</v>
      </c>
      <c r="H4332" s="194">
        <f t="shared" si="546"/>
        <v>20.251015796867186</v>
      </c>
      <c r="I4332" s="194">
        <f t="shared" si="547"/>
        <v>15.777721064525473</v>
      </c>
    </row>
    <row r="4333" spans="1:9" x14ac:dyDescent="0.3">
      <c r="A4333">
        <v>4321</v>
      </c>
      <c r="B4333">
        <v>0.64677280462228148</v>
      </c>
      <c r="C4333" s="194">
        <f t="shared" si="541"/>
        <v>24.259733172899487</v>
      </c>
      <c r="D4333" s="213">
        <f t="shared" si="542"/>
        <v>24</v>
      </c>
      <c r="E4333" s="194">
        <f t="shared" si="543"/>
        <v>0.25973317289948739</v>
      </c>
      <c r="F4333" s="194">
        <f t="shared" si="544"/>
        <v>0</v>
      </c>
      <c r="G4333" s="194">
        <f t="shared" si="545"/>
        <v>0.29869314883441045</v>
      </c>
      <c r="H4333" s="194">
        <f t="shared" si="546"/>
        <v>27.599999999999998</v>
      </c>
      <c r="I4333" s="194">
        <f t="shared" si="547"/>
        <v>27.599999999999994</v>
      </c>
    </row>
    <row r="4334" spans="1:9" x14ac:dyDescent="0.3">
      <c r="A4334">
        <v>4322</v>
      </c>
      <c r="B4334">
        <v>0.91005337095400496</v>
      </c>
      <c r="C4334" s="194">
        <f t="shared" si="541"/>
        <v>30.046502583851446</v>
      </c>
      <c r="D4334" s="213">
        <f t="shared" si="542"/>
        <v>24</v>
      </c>
      <c r="E4334" s="194">
        <f t="shared" si="543"/>
        <v>6.0465025838514457</v>
      </c>
      <c r="F4334" s="194">
        <f t="shared" si="544"/>
        <v>0</v>
      </c>
      <c r="G4334" s="194">
        <f t="shared" si="545"/>
        <v>6.9534779714291624</v>
      </c>
      <c r="H4334" s="194">
        <f t="shared" si="546"/>
        <v>27.599999999999998</v>
      </c>
      <c r="I4334" s="194">
        <f t="shared" si="547"/>
        <v>27.599999999999994</v>
      </c>
    </row>
    <row r="4335" spans="1:9" x14ac:dyDescent="0.3">
      <c r="A4335">
        <v>4323</v>
      </c>
      <c r="B4335">
        <v>8.9272663902155269E-2</v>
      </c>
      <c r="C4335" s="194">
        <f t="shared" si="541"/>
        <v>13.928515118474134</v>
      </c>
      <c r="D4335" s="213">
        <f t="shared" si="542"/>
        <v>13.928515118474134</v>
      </c>
      <c r="E4335" s="194">
        <f t="shared" si="543"/>
        <v>0</v>
      </c>
      <c r="F4335" s="194">
        <f t="shared" si="544"/>
        <v>10.071484881525866</v>
      </c>
      <c r="G4335" s="194">
        <f t="shared" si="545"/>
        <v>7.0500394170681062</v>
      </c>
      <c r="H4335" s="194">
        <f t="shared" si="546"/>
        <v>16.017792386245254</v>
      </c>
      <c r="I4335" s="194">
        <f t="shared" si="547"/>
        <v>8.9677529691771429</v>
      </c>
    </row>
    <row r="4336" spans="1:9" x14ac:dyDescent="0.3">
      <c r="A4336">
        <v>4324</v>
      </c>
      <c r="B4336">
        <v>0.21429859686412522</v>
      </c>
      <c r="C4336" s="194">
        <f t="shared" si="541"/>
        <v>17.250433399235561</v>
      </c>
      <c r="D4336" s="213">
        <f t="shared" si="542"/>
        <v>17.250433399235561</v>
      </c>
      <c r="E4336" s="194">
        <f t="shared" si="543"/>
        <v>0</v>
      </c>
      <c r="F4336" s="194">
        <f t="shared" si="544"/>
        <v>6.7495666007644388</v>
      </c>
      <c r="G4336" s="194">
        <f t="shared" si="545"/>
        <v>4.7246966205351075</v>
      </c>
      <c r="H4336" s="194">
        <f t="shared" si="546"/>
        <v>19.837998409120893</v>
      </c>
      <c r="I4336" s="194">
        <f t="shared" si="547"/>
        <v>15.113301788585783</v>
      </c>
    </row>
    <row r="4337" spans="1:9" x14ac:dyDescent="0.3">
      <c r="A4337">
        <v>4325</v>
      </c>
      <c r="B4337">
        <v>0.56304131993715267</v>
      </c>
      <c r="C4337" s="194">
        <f t="shared" si="541"/>
        <v>22.952107689295921</v>
      </c>
      <c r="D4337" s="213">
        <f t="shared" si="542"/>
        <v>22.952107689295921</v>
      </c>
      <c r="E4337" s="194">
        <f t="shared" si="543"/>
        <v>0</v>
      </c>
      <c r="F4337" s="194">
        <f t="shared" si="544"/>
        <v>1.0478923107040785</v>
      </c>
      <c r="G4337" s="194">
        <f t="shared" si="545"/>
        <v>0.73352461749285502</v>
      </c>
      <c r="H4337" s="194">
        <f t="shared" si="546"/>
        <v>26.394923842690307</v>
      </c>
      <c r="I4337" s="194">
        <f t="shared" si="547"/>
        <v>25.661399225197453</v>
      </c>
    </row>
    <row r="4338" spans="1:9" x14ac:dyDescent="0.3">
      <c r="A4338">
        <v>4326</v>
      </c>
      <c r="B4338">
        <v>0.72329252963718305</v>
      </c>
      <c r="C4338" s="194">
        <f t="shared" si="541"/>
        <v>25.555904204430909</v>
      </c>
      <c r="D4338" s="213">
        <f t="shared" si="542"/>
        <v>24</v>
      </c>
      <c r="E4338" s="194">
        <f t="shared" si="543"/>
        <v>1.5559042044309095</v>
      </c>
      <c r="F4338" s="194">
        <f t="shared" si="544"/>
        <v>0</v>
      </c>
      <c r="G4338" s="194">
        <f t="shared" si="545"/>
        <v>1.7892898350955457</v>
      </c>
      <c r="H4338" s="194">
        <f t="shared" si="546"/>
        <v>27.599999999999998</v>
      </c>
      <c r="I4338" s="194">
        <f t="shared" si="547"/>
        <v>27.599999999999994</v>
      </c>
    </row>
    <row r="4339" spans="1:9" x14ac:dyDescent="0.3">
      <c r="A4339">
        <v>4327</v>
      </c>
      <c r="B4339">
        <v>0.72610197388078546</v>
      </c>
      <c r="C4339" s="194">
        <f t="shared" si="541"/>
        <v>25.606395781011745</v>
      </c>
      <c r="D4339" s="213">
        <f t="shared" si="542"/>
        <v>24</v>
      </c>
      <c r="E4339" s="194">
        <f t="shared" si="543"/>
        <v>1.6063957810117451</v>
      </c>
      <c r="F4339" s="194">
        <f t="shared" si="544"/>
        <v>0</v>
      </c>
      <c r="G4339" s="194">
        <f t="shared" si="545"/>
        <v>1.8473551481635067</v>
      </c>
      <c r="H4339" s="194">
        <f t="shared" si="546"/>
        <v>27.599999999999998</v>
      </c>
      <c r="I4339" s="194">
        <f t="shared" si="547"/>
        <v>27.599999999999994</v>
      </c>
    </row>
    <row r="4340" spans="1:9" x14ac:dyDescent="0.3">
      <c r="A4340">
        <v>4328</v>
      </c>
      <c r="B4340">
        <v>0.51773633634826999</v>
      </c>
      <c r="C4340" s="194">
        <f t="shared" si="541"/>
        <v>22.266838348149989</v>
      </c>
      <c r="D4340" s="213">
        <f t="shared" si="542"/>
        <v>22.266838348149989</v>
      </c>
      <c r="E4340" s="194">
        <f t="shared" si="543"/>
        <v>0</v>
      </c>
      <c r="F4340" s="194">
        <f t="shared" si="544"/>
        <v>1.7331616518500113</v>
      </c>
      <c r="G4340" s="194">
        <f t="shared" si="545"/>
        <v>1.2132131562950079</v>
      </c>
      <c r="H4340" s="194">
        <f t="shared" si="546"/>
        <v>25.606864100372484</v>
      </c>
      <c r="I4340" s="194">
        <f t="shared" si="547"/>
        <v>24.393650944077471</v>
      </c>
    </row>
    <row r="4341" spans="1:9" x14ac:dyDescent="0.3">
      <c r="A4341">
        <v>4329</v>
      </c>
      <c r="B4341">
        <v>0.66780809101896421</v>
      </c>
      <c r="C4341" s="194">
        <f t="shared" si="541"/>
        <v>24.603211969469115</v>
      </c>
      <c r="D4341" s="213">
        <f t="shared" si="542"/>
        <v>24</v>
      </c>
      <c r="E4341" s="194">
        <f t="shared" si="543"/>
        <v>0.60321196946911471</v>
      </c>
      <c r="F4341" s="194">
        <f t="shared" si="544"/>
        <v>0</v>
      </c>
      <c r="G4341" s="194">
        <f t="shared" si="545"/>
        <v>0.69369376488948187</v>
      </c>
      <c r="H4341" s="194">
        <f t="shared" si="546"/>
        <v>27.599999999999998</v>
      </c>
      <c r="I4341" s="194">
        <f t="shared" si="547"/>
        <v>27.599999999999994</v>
      </c>
    </row>
    <row r="4342" spans="1:9" x14ac:dyDescent="0.3">
      <c r="A4342">
        <v>4330</v>
      </c>
      <c r="B4342">
        <v>0.4104920193571211</v>
      </c>
      <c r="C4342" s="194">
        <f t="shared" si="541"/>
        <v>20.642322978107561</v>
      </c>
      <c r="D4342" s="213">
        <f t="shared" si="542"/>
        <v>20.642322978107561</v>
      </c>
      <c r="E4342" s="194">
        <f t="shared" si="543"/>
        <v>0</v>
      </c>
      <c r="F4342" s="194">
        <f t="shared" si="544"/>
        <v>3.3576770218924388</v>
      </c>
      <c r="G4342" s="194">
        <f t="shared" si="545"/>
        <v>2.3503739153247074</v>
      </c>
      <c r="H4342" s="194">
        <f t="shared" si="546"/>
        <v>23.738671424823693</v>
      </c>
      <c r="I4342" s="194">
        <f t="shared" si="547"/>
        <v>21.388297509498983</v>
      </c>
    </row>
    <row r="4343" spans="1:9" x14ac:dyDescent="0.3">
      <c r="A4343">
        <v>4331</v>
      </c>
      <c r="B4343">
        <v>0.85510590265509212</v>
      </c>
      <c r="C4343" s="194">
        <f t="shared" si="541"/>
        <v>28.351518250223954</v>
      </c>
      <c r="D4343" s="213">
        <f t="shared" si="542"/>
        <v>24</v>
      </c>
      <c r="E4343" s="194">
        <f t="shared" si="543"/>
        <v>4.351518250223954</v>
      </c>
      <c r="F4343" s="194">
        <f t="shared" si="544"/>
        <v>0</v>
      </c>
      <c r="G4343" s="194">
        <f t="shared" si="545"/>
        <v>5.0042459877575469</v>
      </c>
      <c r="H4343" s="194">
        <f t="shared" si="546"/>
        <v>27.599999999999998</v>
      </c>
      <c r="I4343" s="194">
        <f t="shared" si="547"/>
        <v>27.599999999999994</v>
      </c>
    </row>
    <row r="4344" spans="1:9" x14ac:dyDescent="0.3">
      <c r="A4344">
        <v>4332</v>
      </c>
      <c r="B4344">
        <v>0.78054643733334084</v>
      </c>
      <c r="C4344" s="194">
        <f t="shared" si="541"/>
        <v>26.644240120408234</v>
      </c>
      <c r="D4344" s="213">
        <f t="shared" si="542"/>
        <v>24</v>
      </c>
      <c r="E4344" s="194">
        <f t="shared" si="543"/>
        <v>2.6442401204082344</v>
      </c>
      <c r="F4344" s="194">
        <f t="shared" si="544"/>
        <v>0</v>
      </c>
      <c r="G4344" s="194">
        <f t="shared" si="545"/>
        <v>3.0408761384694691</v>
      </c>
      <c r="H4344" s="194">
        <f t="shared" si="546"/>
        <v>27.599999999999998</v>
      </c>
      <c r="I4344" s="194">
        <f t="shared" si="547"/>
        <v>27.599999999999994</v>
      </c>
    </row>
    <row r="4345" spans="1:9" x14ac:dyDescent="0.3">
      <c r="A4345">
        <v>4333</v>
      </c>
      <c r="B4345">
        <v>0.50802249957834278</v>
      </c>
      <c r="C4345" s="194">
        <f t="shared" si="541"/>
        <v>22.120664678837773</v>
      </c>
      <c r="D4345" s="213">
        <f t="shared" si="542"/>
        <v>22.120664678837773</v>
      </c>
      <c r="E4345" s="194">
        <f t="shared" si="543"/>
        <v>0</v>
      </c>
      <c r="F4345" s="194">
        <f t="shared" si="544"/>
        <v>1.8793353211622268</v>
      </c>
      <c r="G4345" s="194">
        <f t="shared" si="545"/>
        <v>1.3155347248135589</v>
      </c>
      <c r="H4345" s="194">
        <f t="shared" si="546"/>
        <v>25.438764380663436</v>
      </c>
      <c r="I4345" s="194">
        <f t="shared" si="547"/>
        <v>24.12322965584988</v>
      </c>
    </row>
    <row r="4346" spans="1:9" x14ac:dyDescent="0.3">
      <c r="A4346">
        <v>4334</v>
      </c>
      <c r="B4346">
        <v>0.69695270531668008</v>
      </c>
      <c r="C4346" s="194">
        <f t="shared" si="541"/>
        <v>25.0939368702956</v>
      </c>
      <c r="D4346" s="213">
        <f t="shared" si="542"/>
        <v>24</v>
      </c>
      <c r="E4346" s="194">
        <f t="shared" si="543"/>
        <v>1.0939368702956003</v>
      </c>
      <c r="F4346" s="194">
        <f t="shared" si="544"/>
        <v>0</v>
      </c>
      <c r="G4346" s="194">
        <f t="shared" si="545"/>
        <v>1.2580274008399401</v>
      </c>
      <c r="H4346" s="194">
        <f t="shared" si="546"/>
        <v>27.599999999999998</v>
      </c>
      <c r="I4346" s="194">
        <f t="shared" si="547"/>
        <v>27.599999999999994</v>
      </c>
    </row>
    <row r="4347" spans="1:9" x14ac:dyDescent="0.3">
      <c r="A4347">
        <v>4335</v>
      </c>
      <c r="B4347">
        <v>0.19554052182488624</v>
      </c>
      <c r="C4347" s="194">
        <f t="shared" si="541"/>
        <v>16.854048800646389</v>
      </c>
      <c r="D4347" s="213">
        <f t="shared" si="542"/>
        <v>16.854048800646389</v>
      </c>
      <c r="E4347" s="194">
        <f t="shared" si="543"/>
        <v>0</v>
      </c>
      <c r="F4347" s="194">
        <f t="shared" si="544"/>
        <v>7.1459511993536111</v>
      </c>
      <c r="G4347" s="194">
        <f t="shared" si="545"/>
        <v>5.0021658395475281</v>
      </c>
      <c r="H4347" s="194">
        <f t="shared" si="546"/>
        <v>19.382156120743346</v>
      </c>
      <c r="I4347" s="194">
        <f t="shared" si="547"/>
        <v>14.379990281195816</v>
      </c>
    </row>
    <row r="4348" spans="1:9" x14ac:dyDescent="0.3">
      <c r="A4348">
        <v>4336</v>
      </c>
      <c r="B4348">
        <v>0.80219405561261325</v>
      </c>
      <c r="C4348" s="194">
        <f t="shared" si="541"/>
        <v>27.096905518651646</v>
      </c>
      <c r="D4348" s="213">
        <f t="shared" si="542"/>
        <v>24</v>
      </c>
      <c r="E4348" s="194">
        <f t="shared" si="543"/>
        <v>3.0969055186516457</v>
      </c>
      <c r="F4348" s="194">
        <f t="shared" si="544"/>
        <v>0</v>
      </c>
      <c r="G4348" s="194">
        <f t="shared" si="545"/>
        <v>3.5614413464493921</v>
      </c>
      <c r="H4348" s="194">
        <f t="shared" si="546"/>
        <v>27.599999999999998</v>
      </c>
      <c r="I4348" s="194">
        <f t="shared" si="547"/>
        <v>27.599999999999994</v>
      </c>
    </row>
    <row r="4349" spans="1:9" x14ac:dyDescent="0.3">
      <c r="A4349">
        <v>4337</v>
      </c>
      <c r="B4349">
        <v>0.85830924486675908</v>
      </c>
      <c r="C4349" s="194">
        <f t="shared" si="541"/>
        <v>28.436523927155061</v>
      </c>
      <c r="D4349" s="213">
        <f t="shared" si="542"/>
        <v>24</v>
      </c>
      <c r="E4349" s="194">
        <f t="shared" si="543"/>
        <v>4.4365239271550614</v>
      </c>
      <c r="F4349" s="194">
        <f t="shared" si="544"/>
        <v>0</v>
      </c>
      <c r="G4349" s="194">
        <f t="shared" si="545"/>
        <v>5.1020025162283202</v>
      </c>
      <c r="H4349" s="194">
        <f t="shared" si="546"/>
        <v>27.599999999999998</v>
      </c>
      <c r="I4349" s="194">
        <f t="shared" si="547"/>
        <v>27.599999999999994</v>
      </c>
    </row>
    <row r="4350" spans="1:9" x14ac:dyDescent="0.3">
      <c r="A4350">
        <v>4338</v>
      </c>
      <c r="B4350">
        <v>0.53045679154578063</v>
      </c>
      <c r="C4350" s="194">
        <f t="shared" si="541"/>
        <v>22.458509000358003</v>
      </c>
      <c r="D4350" s="213">
        <f t="shared" si="542"/>
        <v>22.458509000358003</v>
      </c>
      <c r="E4350" s="194">
        <f t="shared" si="543"/>
        <v>0</v>
      </c>
      <c r="F4350" s="194">
        <f t="shared" si="544"/>
        <v>1.5414909996419972</v>
      </c>
      <c r="G4350" s="194">
        <f t="shared" si="545"/>
        <v>1.0790436997493982</v>
      </c>
      <c r="H4350" s="194">
        <f t="shared" si="546"/>
        <v>25.827285350411699</v>
      </c>
      <c r="I4350" s="194">
        <f t="shared" si="547"/>
        <v>24.748241650662301</v>
      </c>
    </row>
    <row r="4351" spans="1:9" x14ac:dyDescent="0.3">
      <c r="A4351">
        <v>4339</v>
      </c>
      <c r="B4351">
        <v>0.7264088368835484</v>
      </c>
      <c r="C4351" s="194">
        <f t="shared" si="541"/>
        <v>25.611926188020806</v>
      </c>
      <c r="D4351" s="213">
        <f t="shared" si="542"/>
        <v>24</v>
      </c>
      <c r="E4351" s="194">
        <f t="shared" si="543"/>
        <v>1.6119261880208064</v>
      </c>
      <c r="F4351" s="194">
        <f t="shared" si="544"/>
        <v>0</v>
      </c>
      <c r="G4351" s="194">
        <f t="shared" si="545"/>
        <v>1.8537151162239274</v>
      </c>
      <c r="H4351" s="194">
        <f t="shared" si="546"/>
        <v>27.599999999999998</v>
      </c>
      <c r="I4351" s="194">
        <f t="shared" si="547"/>
        <v>27.599999999999994</v>
      </c>
    </row>
    <row r="4352" spans="1:9" x14ac:dyDescent="0.3">
      <c r="A4352">
        <v>4340</v>
      </c>
      <c r="B4352">
        <v>0.18627867160546296</v>
      </c>
      <c r="C4352" s="194">
        <f t="shared" si="541"/>
        <v>16.64984017199173</v>
      </c>
      <c r="D4352" s="213">
        <f t="shared" si="542"/>
        <v>16.64984017199173</v>
      </c>
      <c r="E4352" s="194">
        <f t="shared" si="543"/>
        <v>0</v>
      </c>
      <c r="F4352" s="194">
        <f t="shared" si="544"/>
        <v>7.3501598280082696</v>
      </c>
      <c r="G4352" s="194">
        <f t="shared" si="545"/>
        <v>5.1451118796057891</v>
      </c>
      <c r="H4352" s="194">
        <f t="shared" si="546"/>
        <v>19.147316197790488</v>
      </c>
      <c r="I4352" s="194">
        <f t="shared" si="547"/>
        <v>14.002204318184697</v>
      </c>
    </row>
    <row r="4353" spans="1:9" x14ac:dyDescent="0.3">
      <c r="A4353">
        <v>4341</v>
      </c>
      <c r="B4353">
        <v>0.75994903022910243</v>
      </c>
      <c r="C4353" s="194">
        <f t="shared" si="541"/>
        <v>26.236831693251506</v>
      </c>
      <c r="D4353" s="213">
        <f t="shared" si="542"/>
        <v>24</v>
      </c>
      <c r="E4353" s="194">
        <f t="shared" si="543"/>
        <v>2.2368316932515064</v>
      </c>
      <c r="F4353" s="194">
        <f t="shared" si="544"/>
        <v>0</v>
      </c>
      <c r="G4353" s="194">
        <f t="shared" si="545"/>
        <v>2.5723564472392324</v>
      </c>
      <c r="H4353" s="194">
        <f t="shared" si="546"/>
        <v>27.599999999999998</v>
      </c>
      <c r="I4353" s="194">
        <f t="shared" si="547"/>
        <v>27.599999999999994</v>
      </c>
    </row>
    <row r="4354" spans="1:9" x14ac:dyDescent="0.3">
      <c r="A4354">
        <v>4342</v>
      </c>
      <c r="B4354">
        <v>0.55165500500188047</v>
      </c>
      <c r="C4354" s="194">
        <f t="shared" si="541"/>
        <v>22.779062942830961</v>
      </c>
      <c r="D4354" s="213">
        <f t="shared" si="542"/>
        <v>22.779062942830961</v>
      </c>
      <c r="E4354" s="194">
        <f t="shared" si="543"/>
        <v>0</v>
      </c>
      <c r="F4354" s="194">
        <f t="shared" si="544"/>
        <v>1.2209370571690386</v>
      </c>
      <c r="G4354" s="194">
        <f t="shared" si="545"/>
        <v>0.85465594001832712</v>
      </c>
      <c r="H4354" s="194">
        <f t="shared" si="546"/>
        <v>26.195922384255603</v>
      </c>
      <c r="I4354" s="194">
        <f t="shared" si="547"/>
        <v>25.341266444237274</v>
      </c>
    </row>
    <row r="4355" spans="1:9" x14ac:dyDescent="0.3">
      <c r="A4355">
        <v>4343</v>
      </c>
      <c r="B4355">
        <v>0.27003057963127775</v>
      </c>
      <c r="C4355" s="194">
        <f t="shared" si="541"/>
        <v>18.323676946005776</v>
      </c>
      <c r="D4355" s="213">
        <f t="shared" si="542"/>
        <v>18.323676946005776</v>
      </c>
      <c r="E4355" s="194">
        <f t="shared" si="543"/>
        <v>0</v>
      </c>
      <c r="F4355" s="194">
        <f t="shared" si="544"/>
        <v>5.6763230539942242</v>
      </c>
      <c r="G4355" s="194">
        <f t="shared" si="545"/>
        <v>3.9734261377959572</v>
      </c>
      <c r="H4355" s="194">
        <f t="shared" si="546"/>
        <v>21.072228487906642</v>
      </c>
      <c r="I4355" s="194">
        <f t="shared" si="547"/>
        <v>17.098802350110681</v>
      </c>
    </row>
    <row r="4356" spans="1:9" x14ac:dyDescent="0.3">
      <c r="A4356">
        <v>4344</v>
      </c>
      <c r="B4356">
        <v>0.70827716726855483</v>
      </c>
      <c r="C4356" s="194">
        <f t="shared" si="541"/>
        <v>25.290151879892349</v>
      </c>
      <c r="D4356" s="213">
        <f t="shared" si="542"/>
        <v>24</v>
      </c>
      <c r="E4356" s="194">
        <f t="shared" si="543"/>
        <v>1.290151879892349</v>
      </c>
      <c r="F4356" s="194">
        <f t="shared" si="544"/>
        <v>0</v>
      </c>
      <c r="G4356" s="194">
        <f t="shared" si="545"/>
        <v>1.4836746618762013</v>
      </c>
      <c r="H4356" s="194">
        <f t="shared" si="546"/>
        <v>27.599999999999998</v>
      </c>
      <c r="I4356" s="194">
        <f t="shared" si="547"/>
        <v>27.599999999999994</v>
      </c>
    </row>
    <row r="4357" spans="1:9" x14ac:dyDescent="0.3">
      <c r="A4357">
        <v>4345</v>
      </c>
      <c r="B4357">
        <v>0.26839084672164215</v>
      </c>
      <c r="C4357" s="194">
        <f t="shared" si="541"/>
        <v>18.293878095036241</v>
      </c>
      <c r="D4357" s="213">
        <f t="shared" si="542"/>
        <v>18.293878095036241</v>
      </c>
      <c r="E4357" s="194">
        <f t="shared" si="543"/>
        <v>0</v>
      </c>
      <c r="F4357" s="194">
        <f t="shared" si="544"/>
        <v>5.7061219049637586</v>
      </c>
      <c r="G4357" s="194">
        <f t="shared" si="545"/>
        <v>3.9942853334746315</v>
      </c>
      <c r="H4357" s="194">
        <f t="shared" si="546"/>
        <v>21.037959809291674</v>
      </c>
      <c r="I4357" s="194">
        <f t="shared" si="547"/>
        <v>17.043674475817042</v>
      </c>
    </row>
    <row r="4358" spans="1:9" x14ac:dyDescent="0.3">
      <c r="A4358">
        <v>4346</v>
      </c>
      <c r="B4358">
        <v>0.46569539355059109</v>
      </c>
      <c r="C4358" s="194">
        <f t="shared" si="541"/>
        <v>21.483429160769958</v>
      </c>
      <c r="D4358" s="213">
        <f t="shared" si="542"/>
        <v>21.483429160769958</v>
      </c>
      <c r="E4358" s="194">
        <f t="shared" si="543"/>
        <v>0</v>
      </c>
      <c r="F4358" s="194">
        <f t="shared" si="544"/>
        <v>2.5165708392300417</v>
      </c>
      <c r="G4358" s="194">
        <f t="shared" si="545"/>
        <v>1.7615995874610293</v>
      </c>
      <c r="H4358" s="194">
        <f t="shared" si="546"/>
        <v>24.705943534885449</v>
      </c>
      <c r="I4358" s="194">
        <f t="shared" si="547"/>
        <v>22.944343947424418</v>
      </c>
    </row>
    <row r="4359" spans="1:9" x14ac:dyDescent="0.3">
      <c r="A4359">
        <v>4347</v>
      </c>
      <c r="B4359">
        <v>0.40361333497689567</v>
      </c>
      <c r="C4359" s="194">
        <f t="shared" si="541"/>
        <v>20.535967849781894</v>
      </c>
      <c r="D4359" s="213">
        <f t="shared" si="542"/>
        <v>20.535967849781894</v>
      </c>
      <c r="E4359" s="194">
        <f t="shared" si="543"/>
        <v>0</v>
      </c>
      <c r="F4359" s="194">
        <f t="shared" si="544"/>
        <v>3.464032150218106</v>
      </c>
      <c r="G4359" s="194">
        <f t="shared" si="545"/>
        <v>2.4248225051526746</v>
      </c>
      <c r="H4359" s="194">
        <f t="shared" si="546"/>
        <v>23.616363027249175</v>
      </c>
      <c r="I4359" s="194">
        <f t="shared" si="547"/>
        <v>21.191540522096496</v>
      </c>
    </row>
    <row r="4360" spans="1:9" x14ac:dyDescent="0.3">
      <c r="A4360">
        <v>4348</v>
      </c>
      <c r="B4360">
        <v>0.84680403139660376</v>
      </c>
      <c r="C4360" s="194">
        <f t="shared" si="541"/>
        <v>28.13693297619221</v>
      </c>
      <c r="D4360" s="213">
        <f t="shared" si="542"/>
        <v>24</v>
      </c>
      <c r="E4360" s="194">
        <f t="shared" si="543"/>
        <v>4.1369329761922096</v>
      </c>
      <c r="F4360" s="194">
        <f t="shared" si="544"/>
        <v>0</v>
      </c>
      <c r="G4360" s="194">
        <f t="shared" si="545"/>
        <v>4.7574729226210408</v>
      </c>
      <c r="H4360" s="194">
        <f t="shared" si="546"/>
        <v>27.599999999999998</v>
      </c>
      <c r="I4360" s="194">
        <f t="shared" si="547"/>
        <v>27.599999999999994</v>
      </c>
    </row>
    <row r="4361" spans="1:9" x14ac:dyDescent="0.3">
      <c r="A4361">
        <v>4349</v>
      </c>
      <c r="B4361">
        <v>0.3825603099211059</v>
      </c>
      <c r="C4361" s="194">
        <f t="shared" si="541"/>
        <v>20.207419923414015</v>
      </c>
      <c r="D4361" s="213">
        <f t="shared" si="542"/>
        <v>20.207419923414015</v>
      </c>
      <c r="E4361" s="194">
        <f t="shared" si="543"/>
        <v>0</v>
      </c>
      <c r="F4361" s="194">
        <f t="shared" si="544"/>
        <v>3.7925800765859847</v>
      </c>
      <c r="G4361" s="194">
        <f t="shared" si="545"/>
        <v>2.6548060536101894</v>
      </c>
      <c r="H4361" s="194">
        <f t="shared" si="546"/>
        <v>23.238532911926114</v>
      </c>
      <c r="I4361" s="194">
        <f t="shared" si="547"/>
        <v>20.583726858315927</v>
      </c>
    </row>
    <row r="4362" spans="1:9" x14ac:dyDescent="0.3">
      <c r="A4362">
        <v>4350</v>
      </c>
      <c r="B4362">
        <v>0.77222238249568942</v>
      </c>
      <c r="C4362" s="194">
        <f t="shared" si="541"/>
        <v>26.477114301559318</v>
      </c>
      <c r="D4362" s="213">
        <f t="shared" si="542"/>
        <v>24</v>
      </c>
      <c r="E4362" s="194">
        <f t="shared" si="543"/>
        <v>2.4771143015593182</v>
      </c>
      <c r="F4362" s="194">
        <f t="shared" si="544"/>
        <v>0</v>
      </c>
      <c r="G4362" s="194">
        <f t="shared" si="545"/>
        <v>2.8486814467932158</v>
      </c>
      <c r="H4362" s="194">
        <f t="shared" si="546"/>
        <v>27.599999999999998</v>
      </c>
      <c r="I4362" s="194">
        <f t="shared" si="547"/>
        <v>27.599999999999994</v>
      </c>
    </row>
    <row r="4363" spans="1:9" x14ac:dyDescent="0.3">
      <c r="A4363">
        <v>4351</v>
      </c>
      <c r="B4363">
        <v>0.27024440406746886</v>
      </c>
      <c r="C4363" s="194">
        <f t="shared" si="541"/>
        <v>18.327556084980756</v>
      </c>
      <c r="D4363" s="213">
        <f t="shared" si="542"/>
        <v>18.327556084980756</v>
      </c>
      <c r="E4363" s="194">
        <f t="shared" si="543"/>
        <v>0</v>
      </c>
      <c r="F4363" s="194">
        <f t="shared" si="544"/>
        <v>5.6724439150192438</v>
      </c>
      <c r="G4363" s="194">
        <f t="shared" si="545"/>
        <v>3.9707107405134709</v>
      </c>
      <c r="H4363" s="194">
        <f t="shared" si="546"/>
        <v>21.07668949772787</v>
      </c>
      <c r="I4363" s="194">
        <f t="shared" si="547"/>
        <v>17.105978757214395</v>
      </c>
    </row>
    <row r="4364" spans="1:9" x14ac:dyDescent="0.3">
      <c r="A4364">
        <v>4352</v>
      </c>
      <c r="B4364">
        <v>0.67686362731082328</v>
      </c>
      <c r="C4364" s="194">
        <f t="shared" si="541"/>
        <v>24.75367766387523</v>
      </c>
      <c r="D4364" s="213">
        <f t="shared" si="542"/>
        <v>24</v>
      </c>
      <c r="E4364" s="194">
        <f t="shared" si="543"/>
        <v>0.75367766387523005</v>
      </c>
      <c r="F4364" s="194">
        <f t="shared" si="544"/>
        <v>0</v>
      </c>
      <c r="G4364" s="194">
        <f t="shared" si="545"/>
        <v>0.86672931345651449</v>
      </c>
      <c r="H4364" s="194">
        <f t="shared" si="546"/>
        <v>27.599999999999998</v>
      </c>
      <c r="I4364" s="194">
        <f t="shared" si="547"/>
        <v>27.599999999999994</v>
      </c>
    </row>
    <row r="4365" spans="1:9" x14ac:dyDescent="0.3">
      <c r="A4365">
        <v>4353</v>
      </c>
      <c r="B4365">
        <v>0.73234597796664358</v>
      </c>
      <c r="C4365" s="194">
        <f t="shared" si="541"/>
        <v>25.719541995247059</v>
      </c>
      <c r="D4365" s="213">
        <f t="shared" si="542"/>
        <v>24</v>
      </c>
      <c r="E4365" s="194">
        <f t="shared" si="543"/>
        <v>1.7195419952470594</v>
      </c>
      <c r="F4365" s="194">
        <f t="shared" si="544"/>
        <v>0</v>
      </c>
      <c r="G4365" s="194">
        <f t="shared" si="545"/>
        <v>1.9774732945341182</v>
      </c>
      <c r="H4365" s="194">
        <f t="shared" si="546"/>
        <v>27.599999999999998</v>
      </c>
      <c r="I4365" s="194">
        <f t="shared" si="547"/>
        <v>27.599999999999994</v>
      </c>
    </row>
    <row r="4366" spans="1:9" x14ac:dyDescent="0.3">
      <c r="A4366">
        <v>4354</v>
      </c>
      <c r="B4366">
        <v>0.86311264462930459</v>
      </c>
      <c r="C4366" s="194">
        <f t="shared" ref="C4366:C4429" si="548">_xlfn.NORM.INV(B4366,$B$5,$B$6)</f>
        <v>28.566466697305984</v>
      </c>
      <c r="D4366" s="213">
        <f t="shared" ref="D4366:D4429" si="549">MIN(C4366,$D$6)</f>
        <v>24</v>
      </c>
      <c r="E4366" s="194">
        <f t="shared" ref="E4366:E4429" si="550">MAX(C4366-$D$6,0)</f>
        <v>4.5664666973059838</v>
      </c>
      <c r="F4366" s="194">
        <f t="shared" ref="F4366:F4429" si="551">MAX($D$6-C4366,0)</f>
        <v>0</v>
      </c>
      <c r="G4366" s="194">
        <f t="shared" ref="G4366:G4429" si="552">E4366*$D$2+F4366*$D$3</f>
        <v>5.2514367019018806</v>
      </c>
      <c r="H4366" s="194">
        <f t="shared" ref="H4366:H4429" si="553">$D$2*D4366</f>
        <v>27.599999999999998</v>
      </c>
      <c r="I4366" s="194">
        <f t="shared" ref="I4366:I4429" si="554">-$D$6*$B$2+D4366*$B$4+F4366*$B$3</f>
        <v>27.599999999999994</v>
      </c>
    </row>
    <row r="4367" spans="1:9" x14ac:dyDescent="0.3">
      <c r="A4367">
        <v>4355</v>
      </c>
      <c r="B4367">
        <v>4.2956569365127262E-2</v>
      </c>
      <c r="C4367" s="194">
        <f t="shared" si="548"/>
        <v>11.695830907350253</v>
      </c>
      <c r="D4367" s="213">
        <f t="shared" si="549"/>
        <v>11.695830907350253</v>
      </c>
      <c r="E4367" s="194">
        <f t="shared" si="550"/>
        <v>0</v>
      </c>
      <c r="F4367" s="194">
        <f t="shared" si="551"/>
        <v>12.304169092649747</v>
      </c>
      <c r="G4367" s="194">
        <f t="shared" si="552"/>
        <v>8.6129183648548242</v>
      </c>
      <c r="H4367" s="194">
        <f t="shared" si="553"/>
        <v>13.450205543452789</v>
      </c>
      <c r="I4367" s="194">
        <f t="shared" si="554"/>
        <v>4.8372871785979648</v>
      </c>
    </row>
    <row r="4368" spans="1:9" x14ac:dyDescent="0.3">
      <c r="A4368">
        <v>4356</v>
      </c>
      <c r="B4368">
        <v>5.8185784684158359E-2</v>
      </c>
      <c r="C4368" s="194">
        <f t="shared" si="548"/>
        <v>12.578876873423452</v>
      </c>
      <c r="D4368" s="213">
        <f t="shared" si="549"/>
        <v>12.578876873423452</v>
      </c>
      <c r="E4368" s="194">
        <f t="shared" si="550"/>
        <v>0</v>
      </c>
      <c r="F4368" s="194">
        <f t="shared" si="551"/>
        <v>11.421123126576548</v>
      </c>
      <c r="G4368" s="194">
        <f t="shared" si="552"/>
        <v>7.9947861886035847</v>
      </c>
      <c r="H4368" s="194">
        <f t="shared" si="553"/>
        <v>14.465708404436969</v>
      </c>
      <c r="I4368" s="194">
        <f t="shared" si="554"/>
        <v>6.470922215833383</v>
      </c>
    </row>
    <row r="4369" spans="1:9" x14ac:dyDescent="0.3">
      <c r="A4369">
        <v>4357</v>
      </c>
      <c r="B4369">
        <v>8.0019782786466376E-2</v>
      </c>
      <c r="C4369" s="194">
        <f t="shared" si="548"/>
        <v>13.570368974301736</v>
      </c>
      <c r="D4369" s="213">
        <f t="shared" si="549"/>
        <v>13.570368974301736</v>
      </c>
      <c r="E4369" s="194">
        <f t="shared" si="550"/>
        <v>0</v>
      </c>
      <c r="F4369" s="194">
        <f t="shared" si="551"/>
        <v>10.429631025698264</v>
      </c>
      <c r="G4369" s="194">
        <f t="shared" si="552"/>
        <v>7.3007417179887852</v>
      </c>
      <c r="H4369" s="194">
        <f t="shared" si="553"/>
        <v>15.605924320446995</v>
      </c>
      <c r="I4369" s="194">
        <f t="shared" si="554"/>
        <v>8.3051826024582081</v>
      </c>
    </row>
    <row r="4370" spans="1:9" x14ac:dyDescent="0.3">
      <c r="A4370">
        <v>4358</v>
      </c>
      <c r="B4370">
        <v>8.4575757217472347E-2</v>
      </c>
      <c r="C4370" s="194">
        <f t="shared" si="548"/>
        <v>13.750388398409466</v>
      </c>
      <c r="D4370" s="213">
        <f t="shared" si="549"/>
        <v>13.750388398409466</v>
      </c>
      <c r="E4370" s="194">
        <f t="shared" si="550"/>
        <v>0</v>
      </c>
      <c r="F4370" s="194">
        <f t="shared" si="551"/>
        <v>10.249611601590534</v>
      </c>
      <c r="G4370" s="194">
        <f t="shared" si="552"/>
        <v>7.1747281211133744</v>
      </c>
      <c r="H4370" s="194">
        <f t="shared" si="553"/>
        <v>15.812946658170885</v>
      </c>
      <c r="I4370" s="194">
        <f t="shared" si="554"/>
        <v>8.6382185370575097</v>
      </c>
    </row>
    <row r="4371" spans="1:9" x14ac:dyDescent="0.3">
      <c r="A4371">
        <v>4359</v>
      </c>
      <c r="B4371">
        <v>0.76576548472687311</v>
      </c>
      <c r="C4371" s="194">
        <f t="shared" si="548"/>
        <v>26.349833736524719</v>
      </c>
      <c r="D4371" s="213">
        <f t="shared" si="549"/>
        <v>24</v>
      </c>
      <c r="E4371" s="194">
        <f t="shared" si="550"/>
        <v>2.3498337365247188</v>
      </c>
      <c r="F4371" s="194">
        <f t="shared" si="551"/>
        <v>0</v>
      </c>
      <c r="G4371" s="194">
        <f t="shared" si="552"/>
        <v>2.7023087970034263</v>
      </c>
      <c r="H4371" s="194">
        <f t="shared" si="553"/>
        <v>27.599999999999998</v>
      </c>
      <c r="I4371" s="194">
        <f t="shared" si="554"/>
        <v>27.599999999999994</v>
      </c>
    </row>
    <row r="4372" spans="1:9" x14ac:dyDescent="0.3">
      <c r="A4372">
        <v>4360</v>
      </c>
      <c r="B4372">
        <v>0.79902417455101238</v>
      </c>
      <c r="C4372" s="194">
        <f t="shared" si="548"/>
        <v>27.028844584902519</v>
      </c>
      <c r="D4372" s="213">
        <f t="shared" si="549"/>
        <v>24</v>
      </c>
      <c r="E4372" s="194">
        <f t="shared" si="550"/>
        <v>3.0288445849025187</v>
      </c>
      <c r="F4372" s="194">
        <f t="shared" si="551"/>
        <v>0</v>
      </c>
      <c r="G4372" s="194">
        <f t="shared" si="552"/>
        <v>3.4831712726378963</v>
      </c>
      <c r="H4372" s="194">
        <f t="shared" si="553"/>
        <v>27.599999999999998</v>
      </c>
      <c r="I4372" s="194">
        <f t="shared" si="554"/>
        <v>27.599999999999994</v>
      </c>
    </row>
    <row r="4373" spans="1:9" x14ac:dyDescent="0.3">
      <c r="A4373">
        <v>4361</v>
      </c>
      <c r="B4373">
        <v>0.81949741091983264</v>
      </c>
      <c r="C4373" s="194">
        <f t="shared" si="548"/>
        <v>27.480708454980004</v>
      </c>
      <c r="D4373" s="213">
        <f t="shared" si="549"/>
        <v>24</v>
      </c>
      <c r="E4373" s="194">
        <f t="shared" si="550"/>
        <v>3.4807084549800038</v>
      </c>
      <c r="F4373" s="194">
        <f t="shared" si="551"/>
        <v>0</v>
      </c>
      <c r="G4373" s="194">
        <f t="shared" si="552"/>
        <v>4.0028147232270044</v>
      </c>
      <c r="H4373" s="194">
        <f t="shared" si="553"/>
        <v>27.599999999999998</v>
      </c>
      <c r="I4373" s="194">
        <f t="shared" si="554"/>
        <v>27.599999999999994</v>
      </c>
    </row>
    <row r="4374" spans="1:9" x14ac:dyDescent="0.3">
      <c r="A4374">
        <v>4362</v>
      </c>
      <c r="B4374">
        <v>0.6253339987477583</v>
      </c>
      <c r="C4374" s="194">
        <f t="shared" si="548"/>
        <v>23.917121782854061</v>
      </c>
      <c r="D4374" s="213">
        <f t="shared" si="549"/>
        <v>23.917121782854061</v>
      </c>
      <c r="E4374" s="194">
        <f t="shared" si="550"/>
        <v>0</v>
      </c>
      <c r="F4374" s="194">
        <f t="shared" si="551"/>
        <v>8.2878217145939459E-2</v>
      </c>
      <c r="G4374" s="194">
        <f t="shared" si="552"/>
        <v>5.8014752002157624E-2</v>
      </c>
      <c r="H4374" s="194">
        <f t="shared" si="553"/>
        <v>27.504690050282168</v>
      </c>
      <c r="I4374" s="194">
        <f t="shared" si="554"/>
        <v>27.44667529828001</v>
      </c>
    </row>
    <row r="4375" spans="1:9" x14ac:dyDescent="0.3">
      <c r="A4375">
        <v>4363</v>
      </c>
      <c r="B4375">
        <v>0.64150192660397054</v>
      </c>
      <c r="C4375" s="194">
        <f t="shared" si="548"/>
        <v>24.17485767293622</v>
      </c>
      <c r="D4375" s="213">
        <f t="shared" si="549"/>
        <v>24</v>
      </c>
      <c r="E4375" s="194">
        <f t="shared" si="550"/>
        <v>0.1748576729362199</v>
      </c>
      <c r="F4375" s="194">
        <f t="shared" si="551"/>
        <v>0</v>
      </c>
      <c r="G4375" s="194">
        <f t="shared" si="552"/>
        <v>0.20108632387665287</v>
      </c>
      <c r="H4375" s="194">
        <f t="shared" si="553"/>
        <v>27.599999999999998</v>
      </c>
      <c r="I4375" s="194">
        <f t="shared" si="554"/>
        <v>27.599999999999994</v>
      </c>
    </row>
    <row r="4376" spans="1:9" x14ac:dyDescent="0.3">
      <c r="A4376">
        <v>4364</v>
      </c>
      <c r="B4376">
        <v>0.34893214141140438</v>
      </c>
      <c r="C4376" s="194">
        <f t="shared" si="548"/>
        <v>19.670769590667064</v>
      </c>
      <c r="D4376" s="213">
        <f t="shared" si="549"/>
        <v>19.670769590667064</v>
      </c>
      <c r="E4376" s="194">
        <f t="shared" si="550"/>
        <v>0</v>
      </c>
      <c r="F4376" s="194">
        <f t="shared" si="551"/>
        <v>4.3292304093329363</v>
      </c>
      <c r="G4376" s="194">
        <f t="shared" si="552"/>
        <v>3.0304612865330558</v>
      </c>
      <c r="H4376" s="194">
        <f t="shared" si="553"/>
        <v>22.62138502926712</v>
      </c>
      <c r="I4376" s="194">
        <f t="shared" si="554"/>
        <v>19.590923742734066</v>
      </c>
    </row>
    <row r="4377" spans="1:9" x14ac:dyDescent="0.3">
      <c r="A4377">
        <v>4365</v>
      </c>
      <c r="B4377">
        <v>0.10724484811986612</v>
      </c>
      <c r="C4377" s="194">
        <f t="shared" si="548"/>
        <v>14.552114722784793</v>
      </c>
      <c r="D4377" s="213">
        <f t="shared" si="549"/>
        <v>14.552114722784793</v>
      </c>
      <c r="E4377" s="194">
        <f t="shared" si="550"/>
        <v>0</v>
      </c>
      <c r="F4377" s="194">
        <f t="shared" si="551"/>
        <v>9.4478852772152067</v>
      </c>
      <c r="G4377" s="194">
        <f t="shared" si="552"/>
        <v>6.6135196940506455</v>
      </c>
      <c r="H4377" s="194">
        <f t="shared" si="553"/>
        <v>16.73493193120251</v>
      </c>
      <c r="I4377" s="194">
        <f t="shared" si="554"/>
        <v>10.121412237151866</v>
      </c>
    </row>
    <row r="4378" spans="1:9" x14ac:dyDescent="0.3">
      <c r="A4378">
        <v>4366</v>
      </c>
      <c r="B4378">
        <v>0.89109746873562889</v>
      </c>
      <c r="C4378" s="194">
        <f t="shared" si="548"/>
        <v>29.394313839678226</v>
      </c>
      <c r="D4378" s="213">
        <f t="shared" si="549"/>
        <v>24</v>
      </c>
      <c r="E4378" s="194">
        <f t="shared" si="550"/>
        <v>5.394313839678226</v>
      </c>
      <c r="F4378" s="194">
        <f t="shared" si="551"/>
        <v>0</v>
      </c>
      <c r="G4378" s="194">
        <f t="shared" si="552"/>
        <v>6.2034609156299592</v>
      </c>
      <c r="H4378" s="194">
        <f t="shared" si="553"/>
        <v>27.599999999999998</v>
      </c>
      <c r="I4378" s="194">
        <f t="shared" si="554"/>
        <v>27.599999999999994</v>
      </c>
    </row>
    <row r="4379" spans="1:9" x14ac:dyDescent="0.3">
      <c r="A4379">
        <v>4367</v>
      </c>
      <c r="B4379">
        <v>0.58715252658121475</v>
      </c>
      <c r="C4379" s="194">
        <f t="shared" si="548"/>
        <v>23.321357554330881</v>
      </c>
      <c r="D4379" s="213">
        <f t="shared" si="549"/>
        <v>23.321357554330881</v>
      </c>
      <c r="E4379" s="194">
        <f t="shared" si="550"/>
        <v>0</v>
      </c>
      <c r="F4379" s="194">
        <f t="shared" si="551"/>
        <v>0.67864244566911935</v>
      </c>
      <c r="G4379" s="194">
        <f t="shared" si="552"/>
        <v>0.47504971196838358</v>
      </c>
      <c r="H4379" s="194">
        <f t="shared" si="553"/>
        <v>26.81956118748051</v>
      </c>
      <c r="I4379" s="194">
        <f t="shared" si="554"/>
        <v>26.344511475512128</v>
      </c>
    </row>
    <row r="4380" spans="1:9" x14ac:dyDescent="0.3">
      <c r="A4380">
        <v>4368</v>
      </c>
      <c r="B4380">
        <v>0.18799378850735582</v>
      </c>
      <c r="C4380" s="194">
        <f t="shared" si="548"/>
        <v>16.688119068720592</v>
      </c>
      <c r="D4380" s="213">
        <f t="shared" si="549"/>
        <v>16.688119068720592</v>
      </c>
      <c r="E4380" s="194">
        <f t="shared" si="550"/>
        <v>0</v>
      </c>
      <c r="F4380" s="194">
        <f t="shared" si="551"/>
        <v>7.3118809312794077</v>
      </c>
      <c r="G4380" s="194">
        <f t="shared" si="552"/>
        <v>5.1183166518955856</v>
      </c>
      <c r="H4380" s="194">
        <f t="shared" si="553"/>
        <v>19.191336929028679</v>
      </c>
      <c r="I4380" s="194">
        <f t="shared" si="554"/>
        <v>14.073020277133089</v>
      </c>
    </row>
    <row r="4381" spans="1:9" x14ac:dyDescent="0.3">
      <c r="A4381">
        <v>4369</v>
      </c>
      <c r="B4381">
        <v>0.63028129864361904</v>
      </c>
      <c r="C4381" s="194">
        <f t="shared" si="548"/>
        <v>23.995590786077468</v>
      </c>
      <c r="D4381" s="213">
        <f t="shared" si="549"/>
        <v>23.995590786077468</v>
      </c>
      <c r="E4381" s="194">
        <f t="shared" si="550"/>
        <v>0</v>
      </c>
      <c r="F4381" s="194">
        <f t="shared" si="551"/>
        <v>4.4092139225320182E-3</v>
      </c>
      <c r="G4381" s="194">
        <f t="shared" si="552"/>
        <v>3.0864497457724128E-3</v>
      </c>
      <c r="H4381" s="194">
        <f t="shared" si="553"/>
        <v>27.594929403989084</v>
      </c>
      <c r="I4381" s="194">
        <f t="shared" si="554"/>
        <v>27.591842954243312</v>
      </c>
    </row>
    <row r="4382" spans="1:9" x14ac:dyDescent="0.3">
      <c r="A4382">
        <v>4370</v>
      </c>
      <c r="B4382">
        <v>0.21929181131715392</v>
      </c>
      <c r="C4382" s="194">
        <f t="shared" si="548"/>
        <v>17.352476793739619</v>
      </c>
      <c r="D4382" s="213">
        <f t="shared" si="549"/>
        <v>17.352476793739619</v>
      </c>
      <c r="E4382" s="194">
        <f t="shared" si="550"/>
        <v>0</v>
      </c>
      <c r="F4382" s="194">
        <f t="shared" si="551"/>
        <v>6.6475232062603808</v>
      </c>
      <c r="G4382" s="194">
        <f t="shared" si="552"/>
        <v>4.6532662443822668</v>
      </c>
      <c r="H4382" s="194">
        <f t="shared" si="553"/>
        <v>19.95534831280056</v>
      </c>
      <c r="I4382" s="194">
        <f t="shared" si="554"/>
        <v>15.302082068418288</v>
      </c>
    </row>
    <row r="4383" spans="1:9" x14ac:dyDescent="0.3">
      <c r="A4383">
        <v>4371</v>
      </c>
      <c r="B4383">
        <v>0.99561528482393868</v>
      </c>
      <c r="C4383" s="194">
        <f t="shared" si="548"/>
        <v>37.725485804448645</v>
      </c>
      <c r="D4383" s="213">
        <f t="shared" si="549"/>
        <v>24</v>
      </c>
      <c r="E4383" s="194">
        <f t="shared" si="550"/>
        <v>13.725485804448645</v>
      </c>
      <c r="F4383" s="194">
        <f t="shared" si="551"/>
        <v>0</v>
      </c>
      <c r="G4383" s="194">
        <f t="shared" si="552"/>
        <v>15.784308675115941</v>
      </c>
      <c r="H4383" s="194">
        <f t="shared" si="553"/>
        <v>27.599999999999998</v>
      </c>
      <c r="I4383" s="194">
        <f t="shared" si="554"/>
        <v>27.599999999999994</v>
      </c>
    </row>
    <row r="4384" spans="1:9" x14ac:dyDescent="0.3">
      <c r="A4384">
        <v>4372</v>
      </c>
      <c r="B4384">
        <v>0.90897981680244522</v>
      </c>
      <c r="C4384" s="194">
        <f t="shared" si="548"/>
        <v>30.006994146065921</v>
      </c>
      <c r="D4384" s="213">
        <f t="shared" si="549"/>
        <v>24</v>
      </c>
      <c r="E4384" s="194">
        <f t="shared" si="550"/>
        <v>6.0069941460659209</v>
      </c>
      <c r="F4384" s="194">
        <f t="shared" si="551"/>
        <v>0</v>
      </c>
      <c r="G4384" s="194">
        <f t="shared" si="552"/>
        <v>6.9080432679758088</v>
      </c>
      <c r="H4384" s="194">
        <f t="shared" si="553"/>
        <v>27.599999999999998</v>
      </c>
      <c r="I4384" s="194">
        <f t="shared" si="554"/>
        <v>27.599999999999994</v>
      </c>
    </row>
    <row r="4385" spans="1:9" x14ac:dyDescent="0.3">
      <c r="A4385">
        <v>4373</v>
      </c>
      <c r="B4385">
        <v>0.87672156651612831</v>
      </c>
      <c r="C4385" s="194">
        <f t="shared" si="548"/>
        <v>28.952518197584752</v>
      </c>
      <c r="D4385" s="213">
        <f t="shared" si="549"/>
        <v>24</v>
      </c>
      <c r="E4385" s="194">
        <f t="shared" si="550"/>
        <v>4.9525181975847516</v>
      </c>
      <c r="F4385" s="194">
        <f t="shared" si="551"/>
        <v>0</v>
      </c>
      <c r="G4385" s="194">
        <f t="shared" si="552"/>
        <v>5.6953959272224637</v>
      </c>
      <c r="H4385" s="194">
        <f t="shared" si="553"/>
        <v>27.599999999999998</v>
      </c>
      <c r="I4385" s="194">
        <f t="shared" si="554"/>
        <v>27.599999999999994</v>
      </c>
    </row>
    <row r="4386" spans="1:9" x14ac:dyDescent="0.3">
      <c r="A4386">
        <v>4374</v>
      </c>
      <c r="B4386">
        <v>0.69142862660324045</v>
      </c>
      <c r="C4386" s="194">
        <f t="shared" si="548"/>
        <v>24.999423393523212</v>
      </c>
      <c r="D4386" s="213">
        <f t="shared" si="549"/>
        <v>24</v>
      </c>
      <c r="E4386" s="194">
        <f t="shared" si="550"/>
        <v>0.99942339352321241</v>
      </c>
      <c r="F4386" s="194">
        <f t="shared" si="551"/>
        <v>0</v>
      </c>
      <c r="G4386" s="194">
        <f t="shared" si="552"/>
        <v>1.1493369025516942</v>
      </c>
      <c r="H4386" s="194">
        <f t="shared" si="553"/>
        <v>27.599999999999998</v>
      </c>
      <c r="I4386" s="194">
        <f t="shared" si="554"/>
        <v>27.599999999999994</v>
      </c>
    </row>
    <row r="4387" spans="1:9" x14ac:dyDescent="0.3">
      <c r="A4387">
        <v>4375</v>
      </c>
      <c r="B4387">
        <v>0.80365119239132776</v>
      </c>
      <c r="C4387" s="194">
        <f t="shared" si="548"/>
        <v>27.128412757386371</v>
      </c>
      <c r="D4387" s="213">
        <f t="shared" si="549"/>
        <v>24</v>
      </c>
      <c r="E4387" s="194">
        <f t="shared" si="550"/>
        <v>3.1284127573863714</v>
      </c>
      <c r="F4387" s="194">
        <f t="shared" si="551"/>
        <v>0</v>
      </c>
      <c r="G4387" s="194">
        <f t="shared" si="552"/>
        <v>3.5976746709943268</v>
      </c>
      <c r="H4387" s="194">
        <f t="shared" si="553"/>
        <v>27.599999999999998</v>
      </c>
      <c r="I4387" s="194">
        <f t="shared" si="554"/>
        <v>27.599999999999994</v>
      </c>
    </row>
    <row r="4388" spans="1:9" x14ac:dyDescent="0.3">
      <c r="A4388">
        <v>4376</v>
      </c>
      <c r="B4388">
        <v>0.5111548395098352</v>
      </c>
      <c r="C4388" s="194">
        <f t="shared" si="548"/>
        <v>22.167788083154207</v>
      </c>
      <c r="D4388" s="213">
        <f t="shared" si="549"/>
        <v>22.167788083154207</v>
      </c>
      <c r="E4388" s="194">
        <f t="shared" si="550"/>
        <v>0</v>
      </c>
      <c r="F4388" s="194">
        <f t="shared" si="551"/>
        <v>1.8322119168457931</v>
      </c>
      <c r="G4388" s="194">
        <f t="shared" si="552"/>
        <v>1.2825483417920553</v>
      </c>
      <c r="H4388" s="194">
        <f t="shared" si="553"/>
        <v>25.492956295627337</v>
      </c>
      <c r="I4388" s="194">
        <f t="shared" si="554"/>
        <v>24.210407953835279</v>
      </c>
    </row>
    <row r="4389" spans="1:9" x14ac:dyDescent="0.3">
      <c r="A4389">
        <v>4377</v>
      </c>
      <c r="B4389">
        <v>4.9683805089365651E-2</v>
      </c>
      <c r="C4389" s="194">
        <f t="shared" si="548"/>
        <v>12.112436774807215</v>
      </c>
      <c r="D4389" s="213">
        <f t="shared" si="549"/>
        <v>12.112436774807215</v>
      </c>
      <c r="E4389" s="194">
        <f t="shared" si="550"/>
        <v>0</v>
      </c>
      <c r="F4389" s="194">
        <f t="shared" si="551"/>
        <v>11.887563225192785</v>
      </c>
      <c r="G4389" s="194">
        <f t="shared" si="552"/>
        <v>8.3212942576349498</v>
      </c>
      <c r="H4389" s="194">
        <f t="shared" si="553"/>
        <v>13.929302291028296</v>
      </c>
      <c r="I4389" s="194">
        <f t="shared" si="554"/>
        <v>5.6080080333933431</v>
      </c>
    </row>
    <row r="4390" spans="1:9" x14ac:dyDescent="0.3">
      <c r="A4390">
        <v>4378</v>
      </c>
      <c r="B4390">
        <v>0.56443194469130498</v>
      </c>
      <c r="C4390" s="194">
        <f t="shared" si="548"/>
        <v>22.973293332248254</v>
      </c>
      <c r="D4390" s="213">
        <f t="shared" si="549"/>
        <v>22.973293332248254</v>
      </c>
      <c r="E4390" s="194">
        <f t="shared" si="550"/>
        <v>0</v>
      </c>
      <c r="F4390" s="194">
        <f t="shared" si="551"/>
        <v>1.0267066677517462</v>
      </c>
      <c r="G4390" s="194">
        <f t="shared" si="552"/>
        <v>0.71869466742622246</v>
      </c>
      <c r="H4390" s="194">
        <f t="shared" si="553"/>
        <v>26.419287332085489</v>
      </c>
      <c r="I4390" s="194">
        <f t="shared" si="554"/>
        <v>25.700592664659268</v>
      </c>
    </row>
    <row r="4391" spans="1:9" x14ac:dyDescent="0.3">
      <c r="A4391">
        <v>4379</v>
      </c>
      <c r="B4391">
        <v>0.24059456903457477</v>
      </c>
      <c r="C4391" s="194">
        <f t="shared" si="548"/>
        <v>17.773652350269479</v>
      </c>
      <c r="D4391" s="213">
        <f t="shared" si="549"/>
        <v>17.773652350269479</v>
      </c>
      <c r="E4391" s="194">
        <f t="shared" si="550"/>
        <v>0</v>
      </c>
      <c r="F4391" s="194">
        <f t="shared" si="551"/>
        <v>6.2263476497305206</v>
      </c>
      <c r="G4391" s="194">
        <f t="shared" si="552"/>
        <v>4.3584433548113646</v>
      </c>
      <c r="H4391" s="194">
        <f t="shared" si="553"/>
        <v>20.439700202809899</v>
      </c>
      <c r="I4391" s="194">
        <f t="shared" si="554"/>
        <v>16.081256847998535</v>
      </c>
    </row>
    <row r="4392" spans="1:9" x14ac:dyDescent="0.3">
      <c r="A4392">
        <v>4380</v>
      </c>
      <c r="B4392">
        <v>0.29022731109408439</v>
      </c>
      <c r="C4392" s="194">
        <f t="shared" si="548"/>
        <v>18.683675322553182</v>
      </c>
      <c r="D4392" s="213">
        <f t="shared" si="549"/>
        <v>18.683675322553182</v>
      </c>
      <c r="E4392" s="194">
        <f t="shared" si="550"/>
        <v>0</v>
      </c>
      <c r="F4392" s="194">
        <f t="shared" si="551"/>
        <v>5.3163246774468185</v>
      </c>
      <c r="G4392" s="194">
        <f t="shared" si="552"/>
        <v>3.7214272742127732</v>
      </c>
      <c r="H4392" s="194">
        <f t="shared" si="553"/>
        <v>21.486226620936158</v>
      </c>
      <c r="I4392" s="194">
        <f t="shared" si="554"/>
        <v>17.764799346723382</v>
      </c>
    </row>
    <row r="4393" spans="1:9" x14ac:dyDescent="0.3">
      <c r="A4393">
        <v>4381</v>
      </c>
      <c r="B4393">
        <v>0.33712798488174089</v>
      </c>
      <c r="C4393" s="194">
        <f t="shared" si="548"/>
        <v>19.478115062714927</v>
      </c>
      <c r="D4393" s="213">
        <f t="shared" si="549"/>
        <v>19.478115062714927</v>
      </c>
      <c r="E4393" s="194">
        <f t="shared" si="550"/>
        <v>0</v>
      </c>
      <c r="F4393" s="194">
        <f t="shared" si="551"/>
        <v>4.5218849372850727</v>
      </c>
      <c r="G4393" s="194">
        <f t="shared" si="552"/>
        <v>3.1653194560995512</v>
      </c>
      <c r="H4393" s="194">
        <f t="shared" si="553"/>
        <v>22.399832322122165</v>
      </c>
      <c r="I4393" s="194">
        <f t="shared" si="554"/>
        <v>19.234512866022612</v>
      </c>
    </row>
    <row r="4394" spans="1:9" x14ac:dyDescent="0.3">
      <c r="A4394">
        <v>4382</v>
      </c>
      <c r="B4394">
        <v>0.65590286830316669</v>
      </c>
      <c r="C4394" s="194">
        <f t="shared" si="548"/>
        <v>24.407840753858924</v>
      </c>
      <c r="D4394" s="213">
        <f t="shared" si="549"/>
        <v>24</v>
      </c>
      <c r="E4394" s="194">
        <f t="shared" si="550"/>
        <v>0.40784075385892393</v>
      </c>
      <c r="F4394" s="194">
        <f t="shared" si="551"/>
        <v>0</v>
      </c>
      <c r="G4394" s="194">
        <f t="shared" si="552"/>
        <v>0.46901686693776251</v>
      </c>
      <c r="H4394" s="194">
        <f t="shared" si="553"/>
        <v>27.599999999999998</v>
      </c>
      <c r="I4394" s="194">
        <f t="shared" si="554"/>
        <v>27.599999999999994</v>
      </c>
    </row>
    <row r="4395" spans="1:9" x14ac:dyDescent="0.3">
      <c r="A4395">
        <v>4383</v>
      </c>
      <c r="B4395">
        <v>0.82920093046238774</v>
      </c>
      <c r="C4395" s="194">
        <f t="shared" si="548"/>
        <v>27.706073716252032</v>
      </c>
      <c r="D4395" s="213">
        <f t="shared" si="549"/>
        <v>24</v>
      </c>
      <c r="E4395" s="194">
        <f t="shared" si="550"/>
        <v>3.7060737162520319</v>
      </c>
      <c r="F4395" s="194">
        <f t="shared" si="551"/>
        <v>0</v>
      </c>
      <c r="G4395" s="194">
        <f t="shared" si="552"/>
        <v>4.2619847736898366</v>
      </c>
      <c r="H4395" s="194">
        <f t="shared" si="553"/>
        <v>27.599999999999998</v>
      </c>
      <c r="I4395" s="194">
        <f t="shared" si="554"/>
        <v>27.599999999999994</v>
      </c>
    </row>
    <row r="4396" spans="1:9" x14ac:dyDescent="0.3">
      <c r="A4396">
        <v>4384</v>
      </c>
      <c r="B4396">
        <v>0.6283108889745902</v>
      </c>
      <c r="C4396" s="194">
        <f t="shared" si="548"/>
        <v>23.964298005165741</v>
      </c>
      <c r="D4396" s="213">
        <f t="shared" si="549"/>
        <v>23.964298005165741</v>
      </c>
      <c r="E4396" s="194">
        <f t="shared" si="550"/>
        <v>0</v>
      </c>
      <c r="F4396" s="194">
        <f t="shared" si="551"/>
        <v>3.5701994834258954E-2</v>
      </c>
      <c r="G4396" s="194">
        <f t="shared" si="552"/>
        <v>2.4991396383981269E-2</v>
      </c>
      <c r="H4396" s="194">
        <f t="shared" si="553"/>
        <v>27.558942705940598</v>
      </c>
      <c r="I4396" s="194">
        <f t="shared" si="554"/>
        <v>27.53395130955662</v>
      </c>
    </row>
    <row r="4397" spans="1:9" x14ac:dyDescent="0.3">
      <c r="A4397">
        <v>4385</v>
      </c>
      <c r="B4397">
        <v>0.30540842183677686</v>
      </c>
      <c r="C4397" s="194">
        <f t="shared" si="548"/>
        <v>18.946553125542167</v>
      </c>
      <c r="D4397" s="213">
        <f t="shared" si="549"/>
        <v>18.946553125542167</v>
      </c>
      <c r="E4397" s="194">
        <f t="shared" si="550"/>
        <v>0</v>
      </c>
      <c r="F4397" s="194">
        <f t="shared" si="551"/>
        <v>5.0534468744578334</v>
      </c>
      <c r="G4397" s="194">
        <f t="shared" si="552"/>
        <v>3.5374128121204835</v>
      </c>
      <c r="H4397" s="194">
        <f t="shared" si="553"/>
        <v>21.788536094373491</v>
      </c>
      <c r="I4397" s="194">
        <f t="shared" si="554"/>
        <v>18.251123282253005</v>
      </c>
    </row>
    <row r="4398" spans="1:9" x14ac:dyDescent="0.3">
      <c r="A4398">
        <v>4386</v>
      </c>
      <c r="B4398">
        <v>0.29619967430827221</v>
      </c>
      <c r="C4398" s="194">
        <f t="shared" si="548"/>
        <v>18.787826152793883</v>
      </c>
      <c r="D4398" s="213">
        <f t="shared" si="549"/>
        <v>18.787826152793883</v>
      </c>
      <c r="E4398" s="194">
        <f t="shared" si="550"/>
        <v>0</v>
      </c>
      <c r="F4398" s="194">
        <f t="shared" si="551"/>
        <v>5.2121738472061168</v>
      </c>
      <c r="G4398" s="194">
        <f t="shared" si="552"/>
        <v>3.6485216930442821</v>
      </c>
      <c r="H4398" s="194">
        <f t="shared" si="553"/>
        <v>21.606000075712963</v>
      </c>
      <c r="I4398" s="194">
        <f t="shared" si="554"/>
        <v>17.957478382668679</v>
      </c>
    </row>
    <row r="4399" spans="1:9" x14ac:dyDescent="0.3">
      <c r="A4399">
        <v>4387</v>
      </c>
      <c r="B4399">
        <v>0.85500992364586115</v>
      </c>
      <c r="C4399" s="194">
        <f t="shared" si="548"/>
        <v>28.348990949393048</v>
      </c>
      <c r="D4399" s="213">
        <f t="shared" si="549"/>
        <v>24</v>
      </c>
      <c r="E4399" s="194">
        <f t="shared" si="550"/>
        <v>4.3489909493930483</v>
      </c>
      <c r="F4399" s="194">
        <f t="shared" si="551"/>
        <v>0</v>
      </c>
      <c r="G4399" s="194">
        <f t="shared" si="552"/>
        <v>5.0013395918020054</v>
      </c>
      <c r="H4399" s="194">
        <f t="shared" si="553"/>
        <v>27.599999999999998</v>
      </c>
      <c r="I4399" s="194">
        <f t="shared" si="554"/>
        <v>27.599999999999994</v>
      </c>
    </row>
    <row r="4400" spans="1:9" x14ac:dyDescent="0.3">
      <c r="A4400">
        <v>4388</v>
      </c>
      <c r="B4400">
        <v>0.57999864599075046</v>
      </c>
      <c r="C4400" s="194">
        <f t="shared" si="548"/>
        <v>23.211340091585036</v>
      </c>
      <c r="D4400" s="213">
        <f t="shared" si="549"/>
        <v>23.211340091585036</v>
      </c>
      <c r="E4400" s="194">
        <f t="shared" si="550"/>
        <v>0</v>
      </c>
      <c r="F4400" s="194">
        <f t="shared" si="551"/>
        <v>0.7886599084149637</v>
      </c>
      <c r="G4400" s="194">
        <f t="shared" si="552"/>
        <v>0.55206193589047459</v>
      </c>
      <c r="H4400" s="194">
        <f t="shared" si="553"/>
        <v>26.693041105322791</v>
      </c>
      <c r="I4400" s="194">
        <f t="shared" si="554"/>
        <v>26.140979169432317</v>
      </c>
    </row>
    <row r="4401" spans="1:9" x14ac:dyDescent="0.3">
      <c r="A4401">
        <v>4389</v>
      </c>
      <c r="B4401">
        <v>0.64584025020375446</v>
      </c>
      <c r="C4401" s="194">
        <f t="shared" si="548"/>
        <v>24.24468402966766</v>
      </c>
      <c r="D4401" s="213">
        <f t="shared" si="549"/>
        <v>24</v>
      </c>
      <c r="E4401" s="194">
        <f t="shared" si="550"/>
        <v>0.24468402966765979</v>
      </c>
      <c r="F4401" s="194">
        <f t="shared" si="551"/>
        <v>0</v>
      </c>
      <c r="G4401" s="194">
        <f t="shared" si="552"/>
        <v>0.28138663411780873</v>
      </c>
      <c r="H4401" s="194">
        <f t="shared" si="553"/>
        <v>27.599999999999998</v>
      </c>
      <c r="I4401" s="194">
        <f t="shared" si="554"/>
        <v>27.599999999999994</v>
      </c>
    </row>
    <row r="4402" spans="1:9" x14ac:dyDescent="0.3">
      <c r="A4402">
        <v>4390</v>
      </c>
      <c r="B4402">
        <v>0.31806711411529109</v>
      </c>
      <c r="C4402" s="194">
        <f t="shared" si="548"/>
        <v>19.161336009233146</v>
      </c>
      <c r="D4402" s="213">
        <f t="shared" si="549"/>
        <v>19.161336009233146</v>
      </c>
      <c r="E4402" s="194">
        <f t="shared" si="550"/>
        <v>0</v>
      </c>
      <c r="F4402" s="194">
        <f t="shared" si="551"/>
        <v>4.8386639907668538</v>
      </c>
      <c r="G4402" s="194">
        <f t="shared" si="552"/>
        <v>3.3870647935367981</v>
      </c>
      <c r="H4402" s="194">
        <f t="shared" si="553"/>
        <v>22.035536410618118</v>
      </c>
      <c r="I4402" s="194">
        <f t="shared" si="554"/>
        <v>18.648471617081317</v>
      </c>
    </row>
    <row r="4403" spans="1:9" x14ac:dyDescent="0.3">
      <c r="A4403">
        <v>4391</v>
      </c>
      <c r="B4403">
        <v>0.92286841400085307</v>
      </c>
      <c r="C4403" s="194">
        <f t="shared" si="548"/>
        <v>30.547800980908757</v>
      </c>
      <c r="D4403" s="213">
        <f t="shared" si="549"/>
        <v>24</v>
      </c>
      <c r="E4403" s="194">
        <f t="shared" si="550"/>
        <v>6.5478009809087574</v>
      </c>
      <c r="F4403" s="194">
        <f t="shared" si="551"/>
        <v>0</v>
      </c>
      <c r="G4403" s="194">
        <f t="shared" si="552"/>
        <v>7.5299711280450703</v>
      </c>
      <c r="H4403" s="194">
        <f t="shared" si="553"/>
        <v>27.599999999999998</v>
      </c>
      <c r="I4403" s="194">
        <f t="shared" si="554"/>
        <v>27.599999999999994</v>
      </c>
    </row>
    <row r="4404" spans="1:9" x14ac:dyDescent="0.3">
      <c r="A4404">
        <v>4392</v>
      </c>
      <c r="B4404">
        <v>0.80354260451280857</v>
      </c>
      <c r="C4404" s="194">
        <f t="shared" si="548"/>
        <v>27.126059921654573</v>
      </c>
      <c r="D4404" s="213">
        <f t="shared" si="549"/>
        <v>24</v>
      </c>
      <c r="E4404" s="194">
        <f t="shared" si="550"/>
        <v>3.1260599216545728</v>
      </c>
      <c r="F4404" s="194">
        <f t="shared" si="551"/>
        <v>0</v>
      </c>
      <c r="G4404" s="194">
        <f t="shared" si="552"/>
        <v>3.5949689099027586</v>
      </c>
      <c r="H4404" s="194">
        <f t="shared" si="553"/>
        <v>27.599999999999998</v>
      </c>
      <c r="I4404" s="194">
        <f t="shared" si="554"/>
        <v>27.599999999999994</v>
      </c>
    </row>
    <row r="4405" spans="1:9" x14ac:dyDescent="0.3">
      <c r="A4405">
        <v>4393</v>
      </c>
      <c r="B4405">
        <v>0.56902565180292153</v>
      </c>
      <c r="C4405" s="194">
        <f t="shared" si="548"/>
        <v>23.043364547404966</v>
      </c>
      <c r="D4405" s="213">
        <f t="shared" si="549"/>
        <v>23.043364547404966</v>
      </c>
      <c r="E4405" s="194">
        <f t="shared" si="550"/>
        <v>0</v>
      </c>
      <c r="F4405" s="194">
        <f t="shared" si="551"/>
        <v>0.9566354525950338</v>
      </c>
      <c r="G4405" s="194">
        <f t="shared" si="552"/>
        <v>0.66964481681652377</v>
      </c>
      <c r="H4405" s="194">
        <f t="shared" si="553"/>
        <v>26.49986922951571</v>
      </c>
      <c r="I4405" s="194">
        <f t="shared" si="554"/>
        <v>25.830224412699188</v>
      </c>
    </row>
    <row r="4406" spans="1:9" x14ac:dyDescent="0.3">
      <c r="A4406">
        <v>4394</v>
      </c>
      <c r="B4406">
        <v>0.6058910312223641</v>
      </c>
      <c r="C4406" s="194">
        <f t="shared" si="548"/>
        <v>23.611752607161652</v>
      </c>
      <c r="D4406" s="213">
        <f t="shared" si="549"/>
        <v>23.611752607161652</v>
      </c>
      <c r="E4406" s="194">
        <f t="shared" si="550"/>
        <v>0</v>
      </c>
      <c r="F4406" s="194">
        <f t="shared" si="551"/>
        <v>0.3882473928383483</v>
      </c>
      <c r="G4406" s="194">
        <f t="shared" si="552"/>
        <v>0.27177317498684384</v>
      </c>
      <c r="H4406" s="194">
        <f t="shared" si="553"/>
        <v>27.153515498235897</v>
      </c>
      <c r="I4406" s="194">
        <f t="shared" si="554"/>
        <v>26.881742323249053</v>
      </c>
    </row>
    <row r="4407" spans="1:9" x14ac:dyDescent="0.3">
      <c r="A4407">
        <v>4395</v>
      </c>
      <c r="B4407">
        <v>0.26738691021871797</v>
      </c>
      <c r="C4407" s="194">
        <f t="shared" si="548"/>
        <v>18.275588392003989</v>
      </c>
      <c r="D4407" s="213">
        <f t="shared" si="549"/>
        <v>18.275588392003989</v>
      </c>
      <c r="E4407" s="194">
        <f t="shared" si="550"/>
        <v>0</v>
      </c>
      <c r="F4407" s="194">
        <f t="shared" si="551"/>
        <v>5.7244116079960108</v>
      </c>
      <c r="G4407" s="194">
        <f t="shared" si="552"/>
        <v>4.0070881255972077</v>
      </c>
      <c r="H4407" s="194">
        <f t="shared" si="553"/>
        <v>21.016926650804585</v>
      </c>
      <c r="I4407" s="194">
        <f t="shared" si="554"/>
        <v>17.009838525207375</v>
      </c>
    </row>
    <row r="4408" spans="1:9" x14ac:dyDescent="0.3">
      <c r="A4408">
        <v>4396</v>
      </c>
      <c r="B4408">
        <v>0.13831835703322171</v>
      </c>
      <c r="C4408" s="194">
        <f t="shared" si="548"/>
        <v>15.472565453881582</v>
      </c>
      <c r="D4408" s="213">
        <f t="shared" si="549"/>
        <v>15.472565453881582</v>
      </c>
      <c r="E4408" s="194">
        <f t="shared" si="550"/>
        <v>0</v>
      </c>
      <c r="F4408" s="194">
        <f t="shared" si="551"/>
        <v>8.5274345461184176</v>
      </c>
      <c r="G4408" s="194">
        <f t="shared" si="552"/>
        <v>5.9692041822828932</v>
      </c>
      <c r="H4408" s="194">
        <f t="shared" si="553"/>
        <v>17.793450271963817</v>
      </c>
      <c r="I4408" s="194">
        <f t="shared" si="554"/>
        <v>11.824246089680924</v>
      </c>
    </row>
    <row r="4409" spans="1:9" x14ac:dyDescent="0.3">
      <c r="A4409">
        <v>4397</v>
      </c>
      <c r="B4409">
        <v>0.65164739373835145</v>
      </c>
      <c r="C4409" s="194">
        <f t="shared" si="548"/>
        <v>24.33863149472619</v>
      </c>
      <c r="D4409" s="213">
        <f t="shared" si="549"/>
        <v>24</v>
      </c>
      <c r="E4409" s="194">
        <f t="shared" si="550"/>
        <v>0.33863149472619014</v>
      </c>
      <c r="F4409" s="194">
        <f t="shared" si="551"/>
        <v>0</v>
      </c>
      <c r="G4409" s="194">
        <f t="shared" si="552"/>
        <v>0.38942621893511864</v>
      </c>
      <c r="H4409" s="194">
        <f t="shared" si="553"/>
        <v>27.599999999999998</v>
      </c>
      <c r="I4409" s="194">
        <f t="shared" si="554"/>
        <v>27.599999999999994</v>
      </c>
    </row>
    <row r="4410" spans="1:9" x14ac:dyDescent="0.3">
      <c r="A4410">
        <v>4398</v>
      </c>
      <c r="B4410">
        <v>0.69196380796387147</v>
      </c>
      <c r="C4410" s="194">
        <f t="shared" si="548"/>
        <v>25.00854714260543</v>
      </c>
      <c r="D4410" s="213">
        <f t="shared" si="549"/>
        <v>24</v>
      </c>
      <c r="E4410" s="194">
        <f t="shared" si="550"/>
        <v>1.0085471426054298</v>
      </c>
      <c r="F4410" s="194">
        <f t="shared" si="551"/>
        <v>0</v>
      </c>
      <c r="G4410" s="194">
        <f t="shared" si="552"/>
        <v>1.1598292139962441</v>
      </c>
      <c r="H4410" s="194">
        <f t="shared" si="553"/>
        <v>27.599999999999998</v>
      </c>
      <c r="I4410" s="194">
        <f t="shared" si="554"/>
        <v>27.599999999999994</v>
      </c>
    </row>
    <row r="4411" spans="1:9" x14ac:dyDescent="0.3">
      <c r="A4411">
        <v>4399</v>
      </c>
      <c r="B4411">
        <v>0.92997898684664626</v>
      </c>
      <c r="C4411" s="194">
        <f t="shared" si="548"/>
        <v>30.853807267450982</v>
      </c>
      <c r="D4411" s="213">
        <f t="shared" si="549"/>
        <v>24</v>
      </c>
      <c r="E4411" s="194">
        <f t="shared" si="550"/>
        <v>6.853807267450982</v>
      </c>
      <c r="F4411" s="194">
        <f t="shared" si="551"/>
        <v>0</v>
      </c>
      <c r="G4411" s="194">
        <f t="shared" si="552"/>
        <v>7.8818783575686284</v>
      </c>
      <c r="H4411" s="194">
        <f t="shared" si="553"/>
        <v>27.599999999999998</v>
      </c>
      <c r="I4411" s="194">
        <f t="shared" si="554"/>
        <v>27.599999999999994</v>
      </c>
    </row>
    <row r="4412" spans="1:9" x14ac:dyDescent="0.3">
      <c r="A4412">
        <v>4400</v>
      </c>
      <c r="B4412">
        <v>0.73209370191185652</v>
      </c>
      <c r="C4412" s="194">
        <f t="shared" si="548"/>
        <v>25.71494509620959</v>
      </c>
      <c r="D4412" s="213">
        <f t="shared" si="549"/>
        <v>24</v>
      </c>
      <c r="E4412" s="194">
        <f t="shared" si="550"/>
        <v>1.7149450962095898</v>
      </c>
      <c r="F4412" s="194">
        <f t="shared" si="551"/>
        <v>0</v>
      </c>
      <c r="G4412" s="194">
        <f t="shared" si="552"/>
        <v>1.9721868606410282</v>
      </c>
      <c r="H4412" s="194">
        <f t="shared" si="553"/>
        <v>27.599999999999998</v>
      </c>
      <c r="I4412" s="194">
        <f t="shared" si="554"/>
        <v>27.599999999999994</v>
      </c>
    </row>
    <row r="4413" spans="1:9" x14ac:dyDescent="0.3">
      <c r="A4413">
        <v>4401</v>
      </c>
      <c r="B4413">
        <v>0.14148565330067198</v>
      </c>
      <c r="C4413" s="194">
        <f t="shared" si="548"/>
        <v>15.557989298792464</v>
      </c>
      <c r="D4413" s="213">
        <f t="shared" si="549"/>
        <v>15.557989298792464</v>
      </c>
      <c r="E4413" s="194">
        <f t="shared" si="550"/>
        <v>0</v>
      </c>
      <c r="F4413" s="194">
        <f t="shared" si="551"/>
        <v>8.4420107012075363</v>
      </c>
      <c r="G4413" s="194">
        <f t="shared" si="552"/>
        <v>5.9094074908452763</v>
      </c>
      <c r="H4413" s="194">
        <f t="shared" si="553"/>
        <v>17.891687693611331</v>
      </c>
      <c r="I4413" s="194">
        <f t="shared" si="554"/>
        <v>11.982280202766056</v>
      </c>
    </row>
    <row r="4414" spans="1:9" x14ac:dyDescent="0.3">
      <c r="A4414">
        <v>4402</v>
      </c>
      <c r="B4414">
        <v>0.50390337198455071</v>
      </c>
      <c r="C4414" s="194">
        <f t="shared" si="548"/>
        <v>22.058706752205151</v>
      </c>
      <c r="D4414" s="213">
        <f t="shared" si="549"/>
        <v>22.058706752205151</v>
      </c>
      <c r="E4414" s="194">
        <f t="shared" si="550"/>
        <v>0</v>
      </c>
      <c r="F4414" s="194">
        <f t="shared" si="551"/>
        <v>1.9412932477948495</v>
      </c>
      <c r="G4414" s="194">
        <f t="shared" si="552"/>
        <v>1.3589052734563947</v>
      </c>
      <c r="H4414" s="194">
        <f t="shared" si="553"/>
        <v>25.367512765035922</v>
      </c>
      <c r="I4414" s="194">
        <f t="shared" si="554"/>
        <v>24.008607491579522</v>
      </c>
    </row>
    <row r="4415" spans="1:9" x14ac:dyDescent="0.3">
      <c r="A4415">
        <v>4403</v>
      </c>
      <c r="B4415">
        <v>0.26886783730921637</v>
      </c>
      <c r="C4415" s="194">
        <f t="shared" si="548"/>
        <v>18.302555840230895</v>
      </c>
      <c r="D4415" s="213">
        <f t="shared" si="549"/>
        <v>18.302555840230895</v>
      </c>
      <c r="E4415" s="194">
        <f t="shared" si="550"/>
        <v>0</v>
      </c>
      <c r="F4415" s="194">
        <f t="shared" si="551"/>
        <v>5.6974441597691055</v>
      </c>
      <c r="G4415" s="194">
        <f t="shared" si="552"/>
        <v>3.9882109118383742</v>
      </c>
      <c r="H4415" s="194">
        <f t="shared" si="553"/>
        <v>21.047939216265526</v>
      </c>
      <c r="I4415" s="194">
        <f t="shared" si="554"/>
        <v>17.05972830442715</v>
      </c>
    </row>
    <row r="4416" spans="1:9" x14ac:dyDescent="0.3">
      <c r="A4416">
        <v>4404</v>
      </c>
      <c r="B4416">
        <v>8.0195406135326386E-2</v>
      </c>
      <c r="C4416" s="194">
        <f t="shared" si="548"/>
        <v>13.577449736642054</v>
      </c>
      <c r="D4416" s="213">
        <f t="shared" si="549"/>
        <v>13.577449736642054</v>
      </c>
      <c r="E4416" s="194">
        <f t="shared" si="550"/>
        <v>0</v>
      </c>
      <c r="F4416" s="194">
        <f t="shared" si="551"/>
        <v>10.422550263357946</v>
      </c>
      <c r="G4416" s="194">
        <f t="shared" si="552"/>
        <v>7.2957851843505628</v>
      </c>
      <c r="H4416" s="194">
        <f t="shared" si="553"/>
        <v>15.614067197138361</v>
      </c>
      <c r="I4416" s="194">
        <f t="shared" si="554"/>
        <v>8.3182820127877974</v>
      </c>
    </row>
    <row r="4417" spans="1:9" x14ac:dyDescent="0.3">
      <c r="A4417">
        <v>4405</v>
      </c>
      <c r="B4417">
        <v>0.48426119322216188</v>
      </c>
      <c r="C4417" s="194">
        <f t="shared" si="548"/>
        <v>21.76323053567809</v>
      </c>
      <c r="D4417" s="213">
        <f t="shared" si="549"/>
        <v>21.76323053567809</v>
      </c>
      <c r="E4417" s="194">
        <f t="shared" si="550"/>
        <v>0</v>
      </c>
      <c r="F4417" s="194">
        <f t="shared" si="551"/>
        <v>2.2367694643219096</v>
      </c>
      <c r="G4417" s="194">
        <f t="shared" si="552"/>
        <v>1.5657386250253369</v>
      </c>
      <c r="H4417" s="194">
        <f t="shared" si="553"/>
        <v>25.027715116029803</v>
      </c>
      <c r="I4417" s="194">
        <f t="shared" si="554"/>
        <v>23.461976491004464</v>
      </c>
    </row>
    <row r="4418" spans="1:9" x14ac:dyDescent="0.3">
      <c r="A4418">
        <v>4406</v>
      </c>
      <c r="B4418">
        <v>0.95131744959754549</v>
      </c>
      <c r="C4418" s="194">
        <f t="shared" si="548"/>
        <v>31.946584280572289</v>
      </c>
      <c r="D4418" s="213">
        <f t="shared" si="549"/>
        <v>24</v>
      </c>
      <c r="E4418" s="194">
        <f t="shared" si="550"/>
        <v>7.9465842805722886</v>
      </c>
      <c r="F4418" s="194">
        <f t="shared" si="551"/>
        <v>0</v>
      </c>
      <c r="G4418" s="194">
        <f t="shared" si="552"/>
        <v>9.1385719226581319</v>
      </c>
      <c r="H4418" s="194">
        <f t="shared" si="553"/>
        <v>27.599999999999998</v>
      </c>
      <c r="I4418" s="194">
        <f t="shared" si="554"/>
        <v>27.599999999999994</v>
      </c>
    </row>
    <row r="4419" spans="1:9" x14ac:dyDescent="0.3">
      <c r="A4419">
        <v>4407</v>
      </c>
      <c r="B4419">
        <v>0.16476723395445381</v>
      </c>
      <c r="C4419" s="194">
        <f t="shared" si="548"/>
        <v>16.149688015021034</v>
      </c>
      <c r="D4419" s="213">
        <f t="shared" si="549"/>
        <v>16.149688015021034</v>
      </c>
      <c r="E4419" s="194">
        <f t="shared" si="550"/>
        <v>0</v>
      </c>
      <c r="F4419" s="194">
        <f t="shared" si="551"/>
        <v>7.8503119849789655</v>
      </c>
      <c r="G4419" s="194">
        <f t="shared" si="552"/>
        <v>5.4952183894852764</v>
      </c>
      <c r="H4419" s="194">
        <f t="shared" si="553"/>
        <v>18.572141217274186</v>
      </c>
      <c r="I4419" s="194">
        <f t="shared" si="554"/>
        <v>13.076922827788909</v>
      </c>
    </row>
    <row r="4420" spans="1:9" x14ac:dyDescent="0.3">
      <c r="A4420">
        <v>4408</v>
      </c>
      <c r="B4420">
        <v>2.3087348480081205E-2</v>
      </c>
      <c r="C4420" s="194">
        <f t="shared" si="548"/>
        <v>10.037242882332414</v>
      </c>
      <c r="D4420" s="213">
        <f t="shared" si="549"/>
        <v>10.037242882332414</v>
      </c>
      <c r="E4420" s="194">
        <f t="shared" si="550"/>
        <v>0</v>
      </c>
      <c r="F4420" s="194">
        <f t="shared" si="551"/>
        <v>13.962757117667586</v>
      </c>
      <c r="G4420" s="194">
        <f t="shared" si="552"/>
        <v>9.7739299823673118</v>
      </c>
      <c r="H4420" s="194">
        <f t="shared" si="553"/>
        <v>11.542829314682276</v>
      </c>
      <c r="I4420" s="194">
        <f t="shared" si="554"/>
        <v>1.7688993323149624</v>
      </c>
    </row>
    <row r="4421" spans="1:9" x14ac:dyDescent="0.3">
      <c r="A4421">
        <v>4409</v>
      </c>
      <c r="B4421">
        <v>8.804685449648364E-2</v>
      </c>
      <c r="C4421" s="194">
        <f t="shared" si="548"/>
        <v>13.882715103652467</v>
      </c>
      <c r="D4421" s="213">
        <f t="shared" si="549"/>
        <v>13.882715103652467</v>
      </c>
      <c r="E4421" s="194">
        <f t="shared" si="550"/>
        <v>0</v>
      </c>
      <c r="F4421" s="194">
        <f t="shared" si="551"/>
        <v>10.117284896347533</v>
      </c>
      <c r="G4421" s="194">
        <f t="shared" si="552"/>
        <v>7.082099427443274</v>
      </c>
      <c r="H4421" s="194">
        <f t="shared" si="553"/>
        <v>15.965122369200335</v>
      </c>
      <c r="I4421" s="194">
        <f t="shared" si="554"/>
        <v>8.8830229417570603</v>
      </c>
    </row>
    <row r="4422" spans="1:9" x14ac:dyDescent="0.3">
      <c r="A4422">
        <v>4410</v>
      </c>
      <c r="B4422">
        <v>0.92626032808112346</v>
      </c>
      <c r="C4422" s="194">
        <f t="shared" si="548"/>
        <v>30.690955390037438</v>
      </c>
      <c r="D4422" s="213">
        <f t="shared" si="549"/>
        <v>24</v>
      </c>
      <c r="E4422" s="194">
        <f t="shared" si="550"/>
        <v>6.6909553900374377</v>
      </c>
      <c r="F4422" s="194">
        <f t="shared" si="551"/>
        <v>0</v>
      </c>
      <c r="G4422" s="194">
        <f t="shared" si="552"/>
        <v>7.6945986985430528</v>
      </c>
      <c r="H4422" s="194">
        <f t="shared" si="553"/>
        <v>27.599999999999998</v>
      </c>
      <c r="I4422" s="194">
        <f t="shared" si="554"/>
        <v>27.599999999999994</v>
      </c>
    </row>
    <row r="4423" spans="1:9" x14ac:dyDescent="0.3">
      <c r="A4423">
        <v>4411</v>
      </c>
      <c r="B4423">
        <v>0.9009394815287799</v>
      </c>
      <c r="C4423" s="194">
        <f t="shared" si="548"/>
        <v>29.721539563168658</v>
      </c>
      <c r="D4423" s="213">
        <f t="shared" si="549"/>
        <v>24</v>
      </c>
      <c r="E4423" s="194">
        <f t="shared" si="550"/>
        <v>5.7215395631686583</v>
      </c>
      <c r="F4423" s="194">
        <f t="shared" si="551"/>
        <v>0</v>
      </c>
      <c r="G4423" s="194">
        <f t="shared" si="552"/>
        <v>6.5797704976439562</v>
      </c>
      <c r="H4423" s="194">
        <f t="shared" si="553"/>
        <v>27.599999999999998</v>
      </c>
      <c r="I4423" s="194">
        <f t="shared" si="554"/>
        <v>27.599999999999994</v>
      </c>
    </row>
    <row r="4424" spans="1:9" x14ac:dyDescent="0.3">
      <c r="A4424">
        <v>4412</v>
      </c>
      <c r="B4424">
        <v>0.3970867671593582</v>
      </c>
      <c r="C4424" s="194">
        <f t="shared" si="548"/>
        <v>20.434630416570144</v>
      </c>
      <c r="D4424" s="213">
        <f t="shared" si="549"/>
        <v>20.434630416570144</v>
      </c>
      <c r="E4424" s="194">
        <f t="shared" si="550"/>
        <v>0</v>
      </c>
      <c r="F4424" s="194">
        <f t="shared" si="551"/>
        <v>3.565369583429856</v>
      </c>
      <c r="G4424" s="194">
        <f t="shared" si="552"/>
        <v>2.4957587084008996</v>
      </c>
      <c r="H4424" s="194">
        <f t="shared" si="553"/>
        <v>23.499824979055663</v>
      </c>
      <c r="I4424" s="194">
        <f t="shared" si="554"/>
        <v>21.004066270654761</v>
      </c>
    </row>
    <row r="4425" spans="1:9" x14ac:dyDescent="0.3">
      <c r="A4425">
        <v>4413</v>
      </c>
      <c r="B4425">
        <v>0.42596089709557272</v>
      </c>
      <c r="C4425" s="194">
        <f t="shared" si="548"/>
        <v>20.879998480086876</v>
      </c>
      <c r="D4425" s="213">
        <f t="shared" si="549"/>
        <v>20.879998480086876</v>
      </c>
      <c r="E4425" s="194">
        <f t="shared" si="550"/>
        <v>0</v>
      </c>
      <c r="F4425" s="194">
        <f t="shared" si="551"/>
        <v>3.1200015199131244</v>
      </c>
      <c r="G4425" s="194">
        <f t="shared" si="552"/>
        <v>2.1840010639391871</v>
      </c>
      <c r="H4425" s="194">
        <f t="shared" si="553"/>
        <v>24.011998252099904</v>
      </c>
      <c r="I4425" s="194">
        <f t="shared" si="554"/>
        <v>21.827997188160715</v>
      </c>
    </row>
    <row r="4426" spans="1:9" x14ac:dyDescent="0.3">
      <c r="A4426">
        <v>4414</v>
      </c>
      <c r="B4426">
        <v>0.32998354424769127</v>
      </c>
      <c r="C4426" s="194">
        <f t="shared" si="548"/>
        <v>19.360248367964211</v>
      </c>
      <c r="D4426" s="213">
        <f t="shared" si="549"/>
        <v>19.360248367964211</v>
      </c>
      <c r="E4426" s="194">
        <f t="shared" si="550"/>
        <v>0</v>
      </c>
      <c r="F4426" s="194">
        <f t="shared" si="551"/>
        <v>4.6397516320357894</v>
      </c>
      <c r="G4426" s="194">
        <f t="shared" si="552"/>
        <v>3.247826142425053</v>
      </c>
      <c r="H4426" s="194">
        <f t="shared" si="553"/>
        <v>22.264285623158841</v>
      </c>
      <c r="I4426" s="194">
        <f t="shared" si="554"/>
        <v>19.016459480733786</v>
      </c>
    </row>
    <row r="4427" spans="1:9" x14ac:dyDescent="0.3">
      <c r="A4427">
        <v>4415</v>
      </c>
      <c r="B4427">
        <v>0.10307769112335785</v>
      </c>
      <c r="C4427" s="194">
        <f t="shared" si="548"/>
        <v>14.414752034546607</v>
      </c>
      <c r="D4427" s="213">
        <f t="shared" si="549"/>
        <v>14.414752034546607</v>
      </c>
      <c r="E4427" s="194">
        <f t="shared" si="550"/>
        <v>0</v>
      </c>
      <c r="F4427" s="194">
        <f t="shared" si="551"/>
        <v>9.5852479654533926</v>
      </c>
      <c r="G4427" s="194">
        <f t="shared" si="552"/>
        <v>6.7096735758173756</v>
      </c>
      <c r="H4427" s="194">
        <f t="shared" si="553"/>
        <v>16.576964839728596</v>
      </c>
      <c r="I4427" s="194">
        <f t="shared" si="554"/>
        <v>9.867291263911218</v>
      </c>
    </row>
    <row r="4428" spans="1:9" x14ac:dyDescent="0.3">
      <c r="A4428">
        <v>4416</v>
      </c>
      <c r="B4428">
        <v>0.83056411549397025</v>
      </c>
      <c r="C4428" s="194">
        <f t="shared" si="548"/>
        <v>27.73838117795767</v>
      </c>
      <c r="D4428" s="213">
        <f t="shared" si="549"/>
        <v>24</v>
      </c>
      <c r="E4428" s="194">
        <f t="shared" si="550"/>
        <v>3.7383811779576703</v>
      </c>
      <c r="F4428" s="194">
        <f t="shared" si="551"/>
        <v>0</v>
      </c>
      <c r="G4428" s="194">
        <f t="shared" si="552"/>
        <v>4.2991383546513209</v>
      </c>
      <c r="H4428" s="194">
        <f t="shared" si="553"/>
        <v>27.599999999999998</v>
      </c>
      <c r="I4428" s="194">
        <f t="shared" si="554"/>
        <v>27.599999999999994</v>
      </c>
    </row>
    <row r="4429" spans="1:9" x14ac:dyDescent="0.3">
      <c r="A4429">
        <v>4417</v>
      </c>
      <c r="B4429">
        <v>0.74766753321514445</v>
      </c>
      <c r="C4429" s="194">
        <f t="shared" si="548"/>
        <v>26.003007015382856</v>
      </c>
      <c r="D4429" s="213">
        <f t="shared" si="549"/>
        <v>24</v>
      </c>
      <c r="E4429" s="194">
        <f t="shared" si="550"/>
        <v>2.0030070153828561</v>
      </c>
      <c r="F4429" s="194">
        <f t="shared" si="551"/>
        <v>0</v>
      </c>
      <c r="G4429" s="194">
        <f t="shared" si="552"/>
        <v>2.3034580676902845</v>
      </c>
      <c r="H4429" s="194">
        <f t="shared" si="553"/>
        <v>27.599999999999998</v>
      </c>
      <c r="I4429" s="194">
        <f t="shared" si="554"/>
        <v>27.599999999999994</v>
      </c>
    </row>
    <row r="4430" spans="1:9" x14ac:dyDescent="0.3">
      <c r="A4430">
        <v>4418</v>
      </c>
      <c r="B4430">
        <v>0.88380210895093325</v>
      </c>
      <c r="C4430" s="194">
        <f t="shared" ref="C4430:C4493" si="555">_xlfn.NORM.INV(B4430,$B$5,$B$6)</f>
        <v>29.165260770975976</v>
      </c>
      <c r="D4430" s="213">
        <f t="shared" ref="D4430:D4493" si="556">MIN(C4430,$D$6)</f>
        <v>24</v>
      </c>
      <c r="E4430" s="194">
        <f t="shared" ref="E4430:E4493" si="557">MAX(C4430-$D$6,0)</f>
        <v>5.1652607709759764</v>
      </c>
      <c r="F4430" s="194">
        <f t="shared" ref="F4430:F4493" si="558">MAX($D$6-C4430,0)</f>
        <v>0</v>
      </c>
      <c r="G4430" s="194">
        <f t="shared" ref="G4430:G4493" si="559">E4430*$D$2+F4430*$D$3</f>
        <v>5.9400498866223721</v>
      </c>
      <c r="H4430" s="194">
        <f t="shared" ref="H4430:H4493" si="560">$D$2*D4430</f>
        <v>27.599999999999998</v>
      </c>
      <c r="I4430" s="194">
        <f t="shared" ref="I4430:I4493" si="561">-$D$6*$B$2+D4430*$B$4+F4430*$B$3</f>
        <v>27.599999999999994</v>
      </c>
    </row>
    <row r="4431" spans="1:9" x14ac:dyDescent="0.3">
      <c r="A4431">
        <v>4419</v>
      </c>
      <c r="B4431">
        <v>0.28038251299040828</v>
      </c>
      <c r="C4431" s="194">
        <f t="shared" si="555"/>
        <v>18.509766641602848</v>
      </c>
      <c r="D4431" s="213">
        <f t="shared" si="556"/>
        <v>18.509766641602848</v>
      </c>
      <c r="E4431" s="194">
        <f t="shared" si="557"/>
        <v>0</v>
      </c>
      <c r="F4431" s="194">
        <f t="shared" si="558"/>
        <v>5.4902333583971519</v>
      </c>
      <c r="G4431" s="194">
        <f t="shared" si="559"/>
        <v>3.8431633508780068</v>
      </c>
      <c r="H4431" s="194">
        <f t="shared" si="560"/>
        <v>21.286231637843272</v>
      </c>
      <c r="I4431" s="194">
        <f t="shared" si="561"/>
        <v>17.443068286965264</v>
      </c>
    </row>
    <row r="4432" spans="1:9" x14ac:dyDescent="0.3">
      <c r="A4432">
        <v>4420</v>
      </c>
      <c r="B4432">
        <v>0.66061711889330677</v>
      </c>
      <c r="C4432" s="194">
        <f t="shared" si="555"/>
        <v>24.484887666864573</v>
      </c>
      <c r="D4432" s="213">
        <f t="shared" si="556"/>
        <v>24</v>
      </c>
      <c r="E4432" s="194">
        <f t="shared" si="557"/>
        <v>0.48488766686457296</v>
      </c>
      <c r="F4432" s="194">
        <f t="shared" si="558"/>
        <v>0</v>
      </c>
      <c r="G4432" s="194">
        <f t="shared" si="559"/>
        <v>0.55762081689425891</v>
      </c>
      <c r="H4432" s="194">
        <f t="shared" si="560"/>
        <v>27.599999999999998</v>
      </c>
      <c r="I4432" s="194">
        <f t="shared" si="561"/>
        <v>27.599999999999994</v>
      </c>
    </row>
    <row r="4433" spans="1:9" x14ac:dyDescent="0.3">
      <c r="A4433">
        <v>4421</v>
      </c>
      <c r="B4433">
        <v>1.0218875758395529E-2</v>
      </c>
      <c r="C4433" s="194">
        <f t="shared" si="555"/>
        <v>8.0907224039313057</v>
      </c>
      <c r="D4433" s="213">
        <f t="shared" si="556"/>
        <v>8.0907224039313057</v>
      </c>
      <c r="E4433" s="194">
        <f t="shared" si="557"/>
        <v>0</v>
      </c>
      <c r="F4433" s="194">
        <f t="shared" si="558"/>
        <v>15.909277596068694</v>
      </c>
      <c r="G4433" s="194">
        <f t="shared" si="559"/>
        <v>11.136494317248086</v>
      </c>
      <c r="H4433" s="194">
        <f t="shared" si="560"/>
        <v>9.3043307645210014</v>
      </c>
      <c r="I4433" s="194">
        <f t="shared" si="561"/>
        <v>-1.8321635527270876</v>
      </c>
    </row>
    <row r="4434" spans="1:9" x14ac:dyDescent="0.3">
      <c r="A4434">
        <v>4422</v>
      </c>
      <c r="B4434">
        <v>4.022983514231504E-2</v>
      </c>
      <c r="C4434" s="194">
        <f t="shared" si="555"/>
        <v>11.511849021214363</v>
      </c>
      <c r="D4434" s="213">
        <f t="shared" si="556"/>
        <v>11.511849021214363</v>
      </c>
      <c r="E4434" s="194">
        <f t="shared" si="557"/>
        <v>0</v>
      </c>
      <c r="F4434" s="194">
        <f t="shared" si="558"/>
        <v>12.488150978785637</v>
      </c>
      <c r="G4434" s="194">
        <f t="shared" si="559"/>
        <v>8.7417056851499471</v>
      </c>
      <c r="H4434" s="194">
        <f t="shared" si="560"/>
        <v>13.238626374396517</v>
      </c>
      <c r="I4434" s="194">
        <f t="shared" si="561"/>
        <v>4.4969206892465694</v>
      </c>
    </row>
    <row r="4435" spans="1:9" x14ac:dyDescent="0.3">
      <c r="A4435">
        <v>4423</v>
      </c>
      <c r="B4435">
        <v>0.10892161721300164</v>
      </c>
      <c r="C4435" s="194">
        <f t="shared" si="555"/>
        <v>14.606299534150006</v>
      </c>
      <c r="D4435" s="213">
        <f t="shared" si="556"/>
        <v>14.606299534150006</v>
      </c>
      <c r="E4435" s="194">
        <f t="shared" si="557"/>
        <v>0</v>
      </c>
      <c r="F4435" s="194">
        <f t="shared" si="558"/>
        <v>9.3937004658499941</v>
      </c>
      <c r="G4435" s="194">
        <f t="shared" si="559"/>
        <v>6.5755903260949964</v>
      </c>
      <c r="H4435" s="194">
        <f t="shared" si="560"/>
        <v>16.797244464272506</v>
      </c>
      <c r="I4435" s="194">
        <f t="shared" si="561"/>
        <v>10.221654138177508</v>
      </c>
    </row>
    <row r="4436" spans="1:9" x14ac:dyDescent="0.3">
      <c r="A4436">
        <v>4424</v>
      </c>
      <c r="B4436">
        <v>5.7914585965343379E-2</v>
      </c>
      <c r="C4436" s="194">
        <f t="shared" si="555"/>
        <v>12.564858440473991</v>
      </c>
      <c r="D4436" s="213">
        <f t="shared" si="556"/>
        <v>12.564858440473991</v>
      </c>
      <c r="E4436" s="194">
        <f t="shared" si="557"/>
        <v>0</v>
      </c>
      <c r="F4436" s="194">
        <f t="shared" si="558"/>
        <v>11.435141559526009</v>
      </c>
      <c r="G4436" s="194">
        <f t="shared" si="559"/>
        <v>8.0045990916682079</v>
      </c>
      <c r="H4436" s="194">
        <f t="shared" si="560"/>
        <v>14.449587206545088</v>
      </c>
      <c r="I4436" s="194">
        <f t="shared" si="561"/>
        <v>6.4449881148768808</v>
      </c>
    </row>
    <row r="4437" spans="1:9" x14ac:dyDescent="0.3">
      <c r="A4437">
        <v>4425</v>
      </c>
      <c r="B4437">
        <v>2.09402215674237E-2</v>
      </c>
      <c r="C4437" s="194">
        <f t="shared" si="555"/>
        <v>9.7917627492522179</v>
      </c>
      <c r="D4437" s="213">
        <f t="shared" si="556"/>
        <v>9.7917627492522179</v>
      </c>
      <c r="E4437" s="194">
        <f t="shared" si="557"/>
        <v>0</v>
      </c>
      <c r="F4437" s="194">
        <f t="shared" si="558"/>
        <v>14.208237250747782</v>
      </c>
      <c r="G4437" s="194">
        <f t="shared" si="559"/>
        <v>9.9457660755234478</v>
      </c>
      <c r="H4437" s="194">
        <f t="shared" si="560"/>
        <v>11.26052716164005</v>
      </c>
      <c r="I4437" s="194">
        <f t="shared" si="561"/>
        <v>1.3147610861165999</v>
      </c>
    </row>
    <row r="4438" spans="1:9" x14ac:dyDescent="0.3">
      <c r="A4438">
        <v>4426</v>
      </c>
      <c r="B4438">
        <v>0.53533254782643502</v>
      </c>
      <c r="C4438" s="194">
        <f t="shared" si="555"/>
        <v>22.532089989842294</v>
      </c>
      <c r="D4438" s="213">
        <f t="shared" si="556"/>
        <v>22.532089989842294</v>
      </c>
      <c r="E4438" s="194">
        <f t="shared" si="557"/>
        <v>0</v>
      </c>
      <c r="F4438" s="194">
        <f t="shared" si="558"/>
        <v>1.4679100101577056</v>
      </c>
      <c r="G4438" s="194">
        <f t="shared" si="559"/>
        <v>1.027537007110394</v>
      </c>
      <c r="H4438" s="194">
        <f t="shared" si="560"/>
        <v>25.911903488318636</v>
      </c>
      <c r="I4438" s="194">
        <f t="shared" si="561"/>
        <v>24.884366481208239</v>
      </c>
    </row>
    <row r="4439" spans="1:9" x14ac:dyDescent="0.3">
      <c r="A4439">
        <v>4427</v>
      </c>
      <c r="B4439">
        <v>0.79073529783766261</v>
      </c>
      <c r="C4439" s="194">
        <f t="shared" si="555"/>
        <v>26.853851274388962</v>
      </c>
      <c r="D4439" s="213">
        <f t="shared" si="556"/>
        <v>24</v>
      </c>
      <c r="E4439" s="194">
        <f t="shared" si="557"/>
        <v>2.8538512743889619</v>
      </c>
      <c r="F4439" s="194">
        <f t="shared" si="558"/>
        <v>0</v>
      </c>
      <c r="G4439" s="194">
        <f t="shared" si="559"/>
        <v>3.2819289655473058</v>
      </c>
      <c r="H4439" s="194">
        <f t="shared" si="560"/>
        <v>27.599999999999998</v>
      </c>
      <c r="I4439" s="194">
        <f t="shared" si="561"/>
        <v>27.599999999999994</v>
      </c>
    </row>
    <row r="4440" spans="1:9" x14ac:dyDescent="0.3">
      <c r="A4440">
        <v>4428</v>
      </c>
      <c r="B4440">
        <v>0.57550754306772178</v>
      </c>
      <c r="C4440" s="194">
        <f t="shared" si="555"/>
        <v>23.142482576401985</v>
      </c>
      <c r="D4440" s="213">
        <f t="shared" si="556"/>
        <v>23.142482576401985</v>
      </c>
      <c r="E4440" s="194">
        <f t="shared" si="557"/>
        <v>0</v>
      </c>
      <c r="F4440" s="194">
        <f t="shared" si="558"/>
        <v>0.85751742359801497</v>
      </c>
      <c r="G4440" s="194">
        <f t="shared" si="559"/>
        <v>0.60026219651861057</v>
      </c>
      <c r="H4440" s="194">
        <f t="shared" si="560"/>
        <v>26.61385496286228</v>
      </c>
      <c r="I4440" s="194">
        <f t="shared" si="561"/>
        <v>26.013592766343667</v>
      </c>
    </row>
    <row r="4441" spans="1:9" x14ac:dyDescent="0.3">
      <c r="A4441">
        <v>4429</v>
      </c>
      <c r="B4441">
        <v>0.16053940441307213</v>
      </c>
      <c r="C4441" s="194">
        <f t="shared" si="555"/>
        <v>16.046539633648564</v>
      </c>
      <c r="D4441" s="213">
        <f t="shared" si="556"/>
        <v>16.046539633648564</v>
      </c>
      <c r="E4441" s="194">
        <f t="shared" si="557"/>
        <v>0</v>
      </c>
      <c r="F4441" s="194">
        <f t="shared" si="558"/>
        <v>7.9534603663514361</v>
      </c>
      <c r="G4441" s="194">
        <f t="shared" si="559"/>
        <v>5.5674222564460054</v>
      </c>
      <c r="H4441" s="194">
        <f t="shared" si="560"/>
        <v>18.453520578695848</v>
      </c>
      <c r="I4441" s="194">
        <f t="shared" si="561"/>
        <v>12.886098322249838</v>
      </c>
    </row>
    <row r="4442" spans="1:9" x14ac:dyDescent="0.3">
      <c r="A4442">
        <v>4430</v>
      </c>
      <c r="B4442">
        <v>0.40790197527977434</v>
      </c>
      <c r="C4442" s="194">
        <f t="shared" si="555"/>
        <v>20.602328733164999</v>
      </c>
      <c r="D4442" s="213">
        <f t="shared" si="556"/>
        <v>20.602328733164999</v>
      </c>
      <c r="E4442" s="194">
        <f t="shared" si="557"/>
        <v>0</v>
      </c>
      <c r="F4442" s="194">
        <f t="shared" si="558"/>
        <v>3.3976712668350011</v>
      </c>
      <c r="G4442" s="194">
        <f t="shared" si="559"/>
        <v>2.3783698867845011</v>
      </c>
      <c r="H4442" s="194">
        <f t="shared" si="560"/>
        <v>23.692678043139747</v>
      </c>
      <c r="I4442" s="194">
        <f t="shared" si="561"/>
        <v>21.314308156355242</v>
      </c>
    </row>
    <row r="4443" spans="1:9" x14ac:dyDescent="0.3">
      <c r="A4443">
        <v>4431</v>
      </c>
      <c r="B4443">
        <v>0.88778900005563532</v>
      </c>
      <c r="C4443" s="194">
        <f t="shared" si="555"/>
        <v>29.289120555173945</v>
      </c>
      <c r="D4443" s="213">
        <f t="shared" si="556"/>
        <v>24</v>
      </c>
      <c r="E4443" s="194">
        <f t="shared" si="557"/>
        <v>5.2891205551739446</v>
      </c>
      <c r="F4443" s="194">
        <f t="shared" si="558"/>
        <v>0</v>
      </c>
      <c r="G4443" s="194">
        <f t="shared" si="559"/>
        <v>6.0824886384500356</v>
      </c>
      <c r="H4443" s="194">
        <f t="shared" si="560"/>
        <v>27.599999999999998</v>
      </c>
      <c r="I4443" s="194">
        <f t="shared" si="561"/>
        <v>27.599999999999994</v>
      </c>
    </row>
    <row r="4444" spans="1:9" x14ac:dyDescent="0.3">
      <c r="A4444">
        <v>4432</v>
      </c>
      <c r="B4444">
        <v>0.25544911389126357</v>
      </c>
      <c r="C4444" s="194">
        <f t="shared" si="555"/>
        <v>18.055361763405376</v>
      </c>
      <c r="D4444" s="213">
        <f t="shared" si="556"/>
        <v>18.055361763405376</v>
      </c>
      <c r="E4444" s="194">
        <f t="shared" si="557"/>
        <v>0</v>
      </c>
      <c r="F4444" s="194">
        <f t="shared" si="558"/>
        <v>5.9446382365946242</v>
      </c>
      <c r="G4444" s="194">
        <f t="shared" si="559"/>
        <v>4.1612467656162373</v>
      </c>
      <c r="H4444" s="194">
        <f t="shared" si="560"/>
        <v>20.76366602791618</v>
      </c>
      <c r="I4444" s="194">
        <f t="shared" si="561"/>
        <v>16.602419262299943</v>
      </c>
    </row>
    <row r="4445" spans="1:9" x14ac:dyDescent="0.3">
      <c r="A4445">
        <v>4433</v>
      </c>
      <c r="B4445">
        <v>0.54481217373079149</v>
      </c>
      <c r="C4445" s="194">
        <f t="shared" si="555"/>
        <v>22.675388350648927</v>
      </c>
      <c r="D4445" s="213">
        <f t="shared" si="556"/>
        <v>22.675388350648927</v>
      </c>
      <c r="E4445" s="194">
        <f t="shared" si="557"/>
        <v>0</v>
      </c>
      <c r="F4445" s="194">
        <f t="shared" si="558"/>
        <v>1.3246116493510733</v>
      </c>
      <c r="G4445" s="194">
        <f t="shared" si="559"/>
        <v>0.92722815454575147</v>
      </c>
      <c r="H4445" s="194">
        <f t="shared" si="560"/>
        <v>26.076696603246262</v>
      </c>
      <c r="I4445" s="194">
        <f t="shared" si="561"/>
        <v>25.14946844870051</v>
      </c>
    </row>
    <row r="4446" spans="1:9" x14ac:dyDescent="0.3">
      <c r="A4446">
        <v>4434</v>
      </c>
      <c r="B4446">
        <v>0.50105256395432651</v>
      </c>
      <c r="C4446" s="194">
        <f t="shared" si="555"/>
        <v>22.015830337778709</v>
      </c>
      <c r="D4446" s="213">
        <f t="shared" si="556"/>
        <v>22.015830337778709</v>
      </c>
      <c r="E4446" s="194">
        <f t="shared" si="557"/>
        <v>0</v>
      </c>
      <c r="F4446" s="194">
        <f t="shared" si="558"/>
        <v>1.9841696622212908</v>
      </c>
      <c r="G4446" s="194">
        <f t="shared" si="559"/>
        <v>1.3889187635549036</v>
      </c>
      <c r="H4446" s="194">
        <f t="shared" si="560"/>
        <v>25.318204888445514</v>
      </c>
      <c r="I4446" s="194">
        <f t="shared" si="561"/>
        <v>23.929286124890606</v>
      </c>
    </row>
    <row r="4447" spans="1:9" x14ac:dyDescent="0.3">
      <c r="A4447">
        <v>4435</v>
      </c>
      <c r="B4447">
        <v>0.68199251845819842</v>
      </c>
      <c r="C4447" s="194">
        <f t="shared" si="555"/>
        <v>24.839667096666947</v>
      </c>
      <c r="D4447" s="213">
        <f t="shared" si="556"/>
        <v>24</v>
      </c>
      <c r="E4447" s="194">
        <f t="shared" si="557"/>
        <v>0.83966709666694683</v>
      </c>
      <c r="F4447" s="194">
        <f t="shared" si="558"/>
        <v>0</v>
      </c>
      <c r="G4447" s="194">
        <f t="shared" si="559"/>
        <v>0.96561716116698881</v>
      </c>
      <c r="H4447" s="194">
        <f t="shared" si="560"/>
        <v>27.599999999999998</v>
      </c>
      <c r="I4447" s="194">
        <f t="shared" si="561"/>
        <v>27.599999999999994</v>
      </c>
    </row>
    <row r="4448" spans="1:9" x14ac:dyDescent="0.3">
      <c r="A4448">
        <v>4436</v>
      </c>
      <c r="B4448">
        <v>0.25000335229380632</v>
      </c>
      <c r="C4448" s="194">
        <f t="shared" si="555"/>
        <v>17.953124793896244</v>
      </c>
      <c r="D4448" s="213">
        <f t="shared" si="556"/>
        <v>17.953124793896244</v>
      </c>
      <c r="E4448" s="194">
        <f t="shared" si="557"/>
        <v>0</v>
      </c>
      <c r="F4448" s="194">
        <f t="shared" si="558"/>
        <v>6.0468752061037563</v>
      </c>
      <c r="G4448" s="194">
        <f t="shared" si="559"/>
        <v>4.2328126442726299</v>
      </c>
      <c r="H4448" s="194">
        <f t="shared" si="560"/>
        <v>20.646093512980677</v>
      </c>
      <c r="I4448" s="194">
        <f t="shared" si="561"/>
        <v>16.41328086870805</v>
      </c>
    </row>
    <row r="4449" spans="1:9" x14ac:dyDescent="0.3">
      <c r="A4449">
        <v>4437</v>
      </c>
      <c r="B4449">
        <v>0.84198587656026591</v>
      </c>
      <c r="C4449" s="194">
        <f t="shared" si="555"/>
        <v>28.015918837936695</v>
      </c>
      <c r="D4449" s="213">
        <f t="shared" si="556"/>
        <v>24</v>
      </c>
      <c r="E4449" s="194">
        <f t="shared" si="557"/>
        <v>4.0159188379366952</v>
      </c>
      <c r="F4449" s="194">
        <f t="shared" si="558"/>
        <v>0</v>
      </c>
      <c r="G4449" s="194">
        <f t="shared" si="559"/>
        <v>4.618306663627199</v>
      </c>
      <c r="H4449" s="194">
        <f t="shared" si="560"/>
        <v>27.599999999999998</v>
      </c>
      <c r="I4449" s="194">
        <f t="shared" si="561"/>
        <v>27.599999999999994</v>
      </c>
    </row>
    <row r="4450" spans="1:9" x14ac:dyDescent="0.3">
      <c r="A4450">
        <v>4438</v>
      </c>
      <c r="B4450">
        <v>0.94888459059587105</v>
      </c>
      <c r="C4450" s="194">
        <f t="shared" si="555"/>
        <v>31.804801093013992</v>
      </c>
      <c r="D4450" s="213">
        <f t="shared" si="556"/>
        <v>24</v>
      </c>
      <c r="E4450" s="194">
        <f t="shared" si="557"/>
        <v>7.8048010930139924</v>
      </c>
      <c r="F4450" s="194">
        <f t="shared" si="558"/>
        <v>0</v>
      </c>
      <c r="G4450" s="194">
        <f t="shared" si="559"/>
        <v>8.9755212569660898</v>
      </c>
      <c r="H4450" s="194">
        <f t="shared" si="560"/>
        <v>27.599999999999998</v>
      </c>
      <c r="I4450" s="194">
        <f t="shared" si="561"/>
        <v>27.599999999999994</v>
      </c>
    </row>
    <row r="4451" spans="1:9" x14ac:dyDescent="0.3">
      <c r="A4451">
        <v>4439</v>
      </c>
      <c r="B4451">
        <v>0.40095773323786832</v>
      </c>
      <c r="C4451" s="194">
        <f t="shared" si="555"/>
        <v>20.494786573873768</v>
      </c>
      <c r="D4451" s="213">
        <f t="shared" si="556"/>
        <v>20.494786573873768</v>
      </c>
      <c r="E4451" s="194">
        <f t="shared" si="557"/>
        <v>0</v>
      </c>
      <c r="F4451" s="194">
        <f t="shared" si="558"/>
        <v>3.5052134261262324</v>
      </c>
      <c r="G4451" s="194">
        <f t="shared" si="559"/>
        <v>2.4536493982883631</v>
      </c>
      <c r="H4451" s="194">
        <f t="shared" si="560"/>
        <v>23.569004559954831</v>
      </c>
      <c r="I4451" s="194">
        <f t="shared" si="561"/>
        <v>21.115355161666464</v>
      </c>
    </row>
    <row r="4452" spans="1:9" x14ac:dyDescent="0.3">
      <c r="A4452">
        <v>4440</v>
      </c>
      <c r="B4452">
        <v>0.59677225251521004</v>
      </c>
      <c r="C4452" s="194">
        <f t="shared" si="555"/>
        <v>23.470007256078823</v>
      </c>
      <c r="D4452" s="213">
        <f t="shared" si="556"/>
        <v>23.470007256078823</v>
      </c>
      <c r="E4452" s="194">
        <f t="shared" si="557"/>
        <v>0</v>
      </c>
      <c r="F4452" s="194">
        <f t="shared" si="558"/>
        <v>0.52999274392117712</v>
      </c>
      <c r="G4452" s="194">
        <f t="shared" si="559"/>
        <v>0.37099492074482404</v>
      </c>
      <c r="H4452" s="194">
        <f t="shared" si="560"/>
        <v>26.990508344490646</v>
      </c>
      <c r="I4452" s="194">
        <f t="shared" si="561"/>
        <v>26.619513423745818</v>
      </c>
    </row>
    <row r="4453" spans="1:9" x14ac:dyDescent="0.3">
      <c r="A4453">
        <v>4441</v>
      </c>
      <c r="B4453">
        <v>0.55269614031954373</v>
      </c>
      <c r="C4453" s="194">
        <f t="shared" si="555"/>
        <v>22.794856649109043</v>
      </c>
      <c r="D4453" s="213">
        <f t="shared" si="556"/>
        <v>22.794856649109043</v>
      </c>
      <c r="E4453" s="194">
        <f t="shared" si="557"/>
        <v>0</v>
      </c>
      <c r="F4453" s="194">
        <f t="shared" si="558"/>
        <v>1.2051433508909568</v>
      </c>
      <c r="G4453" s="194">
        <f t="shared" si="559"/>
        <v>0.84360034562366981</v>
      </c>
      <c r="H4453" s="194">
        <f t="shared" si="560"/>
        <v>26.214085146475398</v>
      </c>
      <c r="I4453" s="194">
        <f t="shared" si="561"/>
        <v>25.370484800851724</v>
      </c>
    </row>
    <row r="4454" spans="1:9" x14ac:dyDescent="0.3">
      <c r="A4454">
        <v>4442</v>
      </c>
      <c r="B4454">
        <v>0.39798768728280109</v>
      </c>
      <c r="C4454" s="194">
        <f t="shared" si="555"/>
        <v>20.448644861925608</v>
      </c>
      <c r="D4454" s="213">
        <f t="shared" si="556"/>
        <v>20.448644861925608</v>
      </c>
      <c r="E4454" s="194">
        <f t="shared" si="557"/>
        <v>0</v>
      </c>
      <c r="F4454" s="194">
        <f t="shared" si="558"/>
        <v>3.551355138074392</v>
      </c>
      <c r="G4454" s="194">
        <f t="shared" si="559"/>
        <v>2.4859485966520745</v>
      </c>
      <c r="H4454" s="194">
        <f t="shared" si="560"/>
        <v>23.515941591214446</v>
      </c>
      <c r="I4454" s="194">
        <f t="shared" si="561"/>
        <v>21.02999299456237</v>
      </c>
    </row>
    <row r="4455" spans="1:9" x14ac:dyDescent="0.3">
      <c r="A4455">
        <v>4443</v>
      </c>
      <c r="B4455">
        <v>0.43108047588902498</v>
      </c>
      <c r="C4455" s="194">
        <f t="shared" si="555"/>
        <v>20.958255866869308</v>
      </c>
      <c r="D4455" s="213">
        <f t="shared" si="556"/>
        <v>20.958255866869308</v>
      </c>
      <c r="E4455" s="194">
        <f t="shared" si="557"/>
        <v>0</v>
      </c>
      <c r="F4455" s="194">
        <f t="shared" si="558"/>
        <v>3.0417441331306918</v>
      </c>
      <c r="G4455" s="194">
        <f t="shared" si="559"/>
        <v>2.1292208931914844</v>
      </c>
      <c r="H4455" s="194">
        <f t="shared" si="560"/>
        <v>24.101994246899704</v>
      </c>
      <c r="I4455" s="194">
        <f t="shared" si="561"/>
        <v>21.97277335370822</v>
      </c>
    </row>
    <row r="4456" spans="1:9" x14ac:dyDescent="0.3">
      <c r="A4456">
        <v>4444</v>
      </c>
      <c r="B4456">
        <v>4.6648388572347432E-2</v>
      </c>
      <c r="C4456" s="194">
        <f t="shared" si="555"/>
        <v>11.930453037037163</v>
      </c>
      <c r="D4456" s="213">
        <f t="shared" si="556"/>
        <v>11.930453037037163</v>
      </c>
      <c r="E4456" s="194">
        <f t="shared" si="557"/>
        <v>0</v>
      </c>
      <c r="F4456" s="194">
        <f t="shared" si="558"/>
        <v>12.069546962962837</v>
      </c>
      <c r="G4456" s="194">
        <f t="shared" si="559"/>
        <v>8.4486828740739863</v>
      </c>
      <c r="H4456" s="194">
        <f t="shared" si="560"/>
        <v>13.720020992592737</v>
      </c>
      <c r="I4456" s="194">
        <f t="shared" si="561"/>
        <v>5.2713381185187469</v>
      </c>
    </row>
    <row r="4457" spans="1:9" x14ac:dyDescent="0.3">
      <c r="A4457">
        <v>4445</v>
      </c>
      <c r="B4457">
        <v>0.55026861539267335</v>
      </c>
      <c r="C4457" s="194">
        <f t="shared" si="555"/>
        <v>22.758040191643786</v>
      </c>
      <c r="D4457" s="213">
        <f t="shared" si="556"/>
        <v>22.758040191643786</v>
      </c>
      <c r="E4457" s="194">
        <f t="shared" si="557"/>
        <v>0</v>
      </c>
      <c r="F4457" s="194">
        <f t="shared" si="558"/>
        <v>1.2419598083562136</v>
      </c>
      <c r="G4457" s="194">
        <f t="shared" si="559"/>
        <v>0.86937186584934956</v>
      </c>
      <c r="H4457" s="194">
        <f t="shared" si="560"/>
        <v>26.171746220390354</v>
      </c>
      <c r="I4457" s="194">
        <f t="shared" si="561"/>
        <v>25.302374354541001</v>
      </c>
    </row>
    <row r="4458" spans="1:9" x14ac:dyDescent="0.3">
      <c r="A4458">
        <v>4446</v>
      </c>
      <c r="B4458">
        <v>0.78202201442717933</v>
      </c>
      <c r="C4458" s="194">
        <f t="shared" si="555"/>
        <v>26.674241845779253</v>
      </c>
      <c r="D4458" s="213">
        <f t="shared" si="556"/>
        <v>24</v>
      </c>
      <c r="E4458" s="194">
        <f t="shared" si="557"/>
        <v>2.6742418457792532</v>
      </c>
      <c r="F4458" s="194">
        <f t="shared" si="558"/>
        <v>0</v>
      </c>
      <c r="G4458" s="194">
        <f t="shared" si="559"/>
        <v>3.075378122646141</v>
      </c>
      <c r="H4458" s="194">
        <f t="shared" si="560"/>
        <v>27.599999999999998</v>
      </c>
      <c r="I4458" s="194">
        <f t="shared" si="561"/>
        <v>27.599999999999994</v>
      </c>
    </row>
    <row r="4459" spans="1:9" x14ac:dyDescent="0.3">
      <c r="A4459">
        <v>4447</v>
      </c>
      <c r="B4459">
        <v>0.17458265354871139</v>
      </c>
      <c r="C4459" s="194">
        <f t="shared" si="555"/>
        <v>16.382742699673983</v>
      </c>
      <c r="D4459" s="213">
        <f t="shared" si="556"/>
        <v>16.382742699673983</v>
      </c>
      <c r="E4459" s="194">
        <f t="shared" si="557"/>
        <v>0</v>
      </c>
      <c r="F4459" s="194">
        <f t="shared" si="558"/>
        <v>7.6172573003260169</v>
      </c>
      <c r="G4459" s="194">
        <f t="shared" si="559"/>
        <v>5.3320801102282127</v>
      </c>
      <c r="H4459" s="194">
        <f t="shared" si="560"/>
        <v>18.840154104625078</v>
      </c>
      <c r="I4459" s="194">
        <f t="shared" si="561"/>
        <v>13.508073994396867</v>
      </c>
    </row>
    <row r="4460" spans="1:9" x14ac:dyDescent="0.3">
      <c r="A4460">
        <v>4448</v>
      </c>
      <c r="B4460">
        <v>0.4707635388234096</v>
      </c>
      <c r="C4460" s="194">
        <f t="shared" si="555"/>
        <v>21.559896026876608</v>
      </c>
      <c r="D4460" s="213">
        <f t="shared" si="556"/>
        <v>21.559896026876608</v>
      </c>
      <c r="E4460" s="194">
        <f t="shared" si="557"/>
        <v>0</v>
      </c>
      <c r="F4460" s="194">
        <f t="shared" si="558"/>
        <v>2.4401039731233922</v>
      </c>
      <c r="G4460" s="194">
        <f t="shared" si="559"/>
        <v>1.7080727811863747</v>
      </c>
      <c r="H4460" s="194">
        <f t="shared" si="560"/>
        <v>24.793880430908096</v>
      </c>
      <c r="I4460" s="194">
        <f t="shared" si="561"/>
        <v>23.085807649721719</v>
      </c>
    </row>
    <row r="4461" spans="1:9" x14ac:dyDescent="0.3">
      <c r="A4461">
        <v>4449</v>
      </c>
      <c r="B4461">
        <v>0.76967332816155531</v>
      </c>
      <c r="C4461" s="194">
        <f t="shared" si="555"/>
        <v>26.426628715070411</v>
      </c>
      <c r="D4461" s="213">
        <f t="shared" si="556"/>
        <v>24</v>
      </c>
      <c r="E4461" s="194">
        <f t="shared" si="557"/>
        <v>2.4266287150704109</v>
      </c>
      <c r="F4461" s="194">
        <f t="shared" si="558"/>
        <v>0</v>
      </c>
      <c r="G4461" s="194">
        <f t="shared" si="559"/>
        <v>2.7906230223309723</v>
      </c>
      <c r="H4461" s="194">
        <f t="shared" si="560"/>
        <v>27.599999999999998</v>
      </c>
      <c r="I4461" s="194">
        <f t="shared" si="561"/>
        <v>27.599999999999994</v>
      </c>
    </row>
    <row r="4462" spans="1:9" x14ac:dyDescent="0.3">
      <c r="A4462">
        <v>4450</v>
      </c>
      <c r="B4462">
        <v>0.93009430265145754</v>
      </c>
      <c r="C4462" s="194">
        <f t="shared" si="555"/>
        <v>30.858962436222086</v>
      </c>
      <c r="D4462" s="213">
        <f t="shared" si="556"/>
        <v>24</v>
      </c>
      <c r="E4462" s="194">
        <f t="shared" si="557"/>
        <v>6.858962436222086</v>
      </c>
      <c r="F4462" s="194">
        <f t="shared" si="558"/>
        <v>0</v>
      </c>
      <c r="G4462" s="194">
        <f t="shared" si="559"/>
        <v>7.8878068016553984</v>
      </c>
      <c r="H4462" s="194">
        <f t="shared" si="560"/>
        <v>27.599999999999998</v>
      </c>
      <c r="I4462" s="194">
        <f t="shared" si="561"/>
        <v>27.599999999999994</v>
      </c>
    </row>
    <row r="4463" spans="1:9" x14ac:dyDescent="0.3">
      <c r="A4463">
        <v>4451</v>
      </c>
      <c r="B4463">
        <v>0.85516410142046251</v>
      </c>
      <c r="C4463" s="194">
        <f t="shared" si="555"/>
        <v>28.353051277919228</v>
      </c>
      <c r="D4463" s="213">
        <f t="shared" si="556"/>
        <v>24</v>
      </c>
      <c r="E4463" s="194">
        <f t="shared" si="557"/>
        <v>4.3530512779192279</v>
      </c>
      <c r="F4463" s="194">
        <f t="shared" si="558"/>
        <v>0</v>
      </c>
      <c r="G4463" s="194">
        <f t="shared" si="559"/>
        <v>5.0060089696071115</v>
      </c>
      <c r="H4463" s="194">
        <f t="shared" si="560"/>
        <v>27.599999999999998</v>
      </c>
      <c r="I4463" s="194">
        <f t="shared" si="561"/>
        <v>27.599999999999994</v>
      </c>
    </row>
    <row r="4464" spans="1:9" x14ac:dyDescent="0.3">
      <c r="A4464">
        <v>4452</v>
      </c>
      <c r="B4464">
        <v>0.48495061804562145</v>
      </c>
      <c r="C4464" s="194">
        <f t="shared" si="555"/>
        <v>21.773607053668592</v>
      </c>
      <c r="D4464" s="213">
        <f t="shared" si="556"/>
        <v>21.773607053668592</v>
      </c>
      <c r="E4464" s="194">
        <f t="shared" si="557"/>
        <v>0</v>
      </c>
      <c r="F4464" s="194">
        <f t="shared" si="558"/>
        <v>2.2263929463314085</v>
      </c>
      <c r="G4464" s="194">
        <f t="shared" si="559"/>
        <v>1.5584750624319861</v>
      </c>
      <c r="H4464" s="194">
        <f t="shared" si="560"/>
        <v>25.039648111718879</v>
      </c>
      <c r="I4464" s="194">
        <f t="shared" si="561"/>
        <v>23.481173049286888</v>
      </c>
    </row>
    <row r="4465" spans="1:9" x14ac:dyDescent="0.3">
      <c r="A4465">
        <v>4453</v>
      </c>
      <c r="B4465">
        <v>0.27549812089428094</v>
      </c>
      <c r="C4465" s="194">
        <f t="shared" si="555"/>
        <v>18.42239233146617</v>
      </c>
      <c r="D4465" s="213">
        <f t="shared" si="556"/>
        <v>18.42239233146617</v>
      </c>
      <c r="E4465" s="194">
        <f t="shared" si="557"/>
        <v>0</v>
      </c>
      <c r="F4465" s="194">
        <f t="shared" si="558"/>
        <v>5.5776076685338296</v>
      </c>
      <c r="G4465" s="194">
        <f t="shared" si="559"/>
        <v>3.9043253679736809</v>
      </c>
      <c r="H4465" s="194">
        <f t="shared" si="560"/>
        <v>21.185751181186095</v>
      </c>
      <c r="I4465" s="194">
        <f t="shared" si="561"/>
        <v>17.281425813212415</v>
      </c>
    </row>
    <row r="4466" spans="1:9" x14ac:dyDescent="0.3">
      <c r="A4466">
        <v>4454</v>
      </c>
      <c r="B4466">
        <v>8.0518297104261616E-2</v>
      </c>
      <c r="C4466" s="194">
        <f t="shared" si="555"/>
        <v>13.590437495837488</v>
      </c>
      <c r="D4466" s="213">
        <f t="shared" si="556"/>
        <v>13.590437495837488</v>
      </c>
      <c r="E4466" s="194">
        <f t="shared" si="557"/>
        <v>0</v>
      </c>
      <c r="F4466" s="194">
        <f t="shared" si="558"/>
        <v>10.409562504162512</v>
      </c>
      <c r="G4466" s="194">
        <f t="shared" si="559"/>
        <v>7.2866937529137594</v>
      </c>
      <c r="H4466" s="194">
        <f t="shared" si="560"/>
        <v>15.62900312021311</v>
      </c>
      <c r="I4466" s="194">
        <f t="shared" si="561"/>
        <v>8.3423093672993502</v>
      </c>
    </row>
    <row r="4467" spans="1:9" x14ac:dyDescent="0.3">
      <c r="A4467">
        <v>4455</v>
      </c>
      <c r="B4467">
        <v>0.64462723183499959</v>
      </c>
      <c r="C4467" s="194">
        <f t="shared" si="555"/>
        <v>24.225129978060743</v>
      </c>
      <c r="D4467" s="213">
        <f t="shared" si="556"/>
        <v>24</v>
      </c>
      <c r="E4467" s="194">
        <f t="shared" si="557"/>
        <v>0.22512997806074253</v>
      </c>
      <c r="F4467" s="194">
        <f t="shared" si="558"/>
        <v>0</v>
      </c>
      <c r="G4467" s="194">
        <f t="shared" si="559"/>
        <v>0.25889947476985387</v>
      </c>
      <c r="H4467" s="194">
        <f t="shared" si="560"/>
        <v>27.599999999999998</v>
      </c>
      <c r="I4467" s="194">
        <f t="shared" si="561"/>
        <v>27.599999999999994</v>
      </c>
    </row>
    <row r="4468" spans="1:9" x14ac:dyDescent="0.3">
      <c r="A4468">
        <v>4456</v>
      </c>
      <c r="B4468">
        <v>0.69331677931697144</v>
      </c>
      <c r="C4468" s="194">
        <f t="shared" si="555"/>
        <v>25.031643660484264</v>
      </c>
      <c r="D4468" s="213">
        <f t="shared" si="556"/>
        <v>24</v>
      </c>
      <c r="E4468" s="194">
        <f t="shared" si="557"/>
        <v>1.0316436604842636</v>
      </c>
      <c r="F4468" s="194">
        <f t="shared" si="558"/>
        <v>0</v>
      </c>
      <c r="G4468" s="194">
        <f t="shared" si="559"/>
        <v>1.186390209556903</v>
      </c>
      <c r="H4468" s="194">
        <f t="shared" si="560"/>
        <v>27.599999999999998</v>
      </c>
      <c r="I4468" s="194">
        <f t="shared" si="561"/>
        <v>27.599999999999994</v>
      </c>
    </row>
    <row r="4469" spans="1:9" x14ac:dyDescent="0.3">
      <c r="A4469">
        <v>4457</v>
      </c>
      <c r="B4469">
        <v>0.86149980855860364</v>
      </c>
      <c r="C4469" s="194">
        <f t="shared" si="555"/>
        <v>28.522494568270201</v>
      </c>
      <c r="D4469" s="213">
        <f t="shared" si="556"/>
        <v>24</v>
      </c>
      <c r="E4469" s="194">
        <f t="shared" si="557"/>
        <v>4.5224945682702007</v>
      </c>
      <c r="F4469" s="194">
        <f t="shared" si="558"/>
        <v>0</v>
      </c>
      <c r="G4469" s="194">
        <f t="shared" si="559"/>
        <v>5.2008687535107301</v>
      </c>
      <c r="H4469" s="194">
        <f t="shared" si="560"/>
        <v>27.599999999999998</v>
      </c>
      <c r="I4469" s="194">
        <f t="shared" si="561"/>
        <v>27.599999999999994</v>
      </c>
    </row>
    <row r="4470" spans="1:9" x14ac:dyDescent="0.3">
      <c r="A4470">
        <v>4458</v>
      </c>
      <c r="B4470">
        <v>0.39979008526414483</v>
      </c>
      <c r="C4470" s="194">
        <f t="shared" si="555"/>
        <v>20.47665712619856</v>
      </c>
      <c r="D4470" s="213">
        <f t="shared" si="556"/>
        <v>20.47665712619856</v>
      </c>
      <c r="E4470" s="194">
        <f t="shared" si="557"/>
        <v>0</v>
      </c>
      <c r="F4470" s="194">
        <f t="shared" si="558"/>
        <v>3.5233428738014396</v>
      </c>
      <c r="G4470" s="194">
        <f t="shared" si="559"/>
        <v>2.4663400116610079</v>
      </c>
      <c r="H4470" s="194">
        <f t="shared" si="560"/>
        <v>23.548155695128344</v>
      </c>
      <c r="I4470" s="194">
        <f t="shared" si="561"/>
        <v>21.081815683467333</v>
      </c>
    </row>
    <row r="4471" spans="1:9" x14ac:dyDescent="0.3">
      <c r="A4471">
        <v>4459</v>
      </c>
      <c r="B4471">
        <v>0.46823632816605032</v>
      </c>
      <c r="C4471" s="194">
        <f t="shared" si="555"/>
        <v>21.521775836257589</v>
      </c>
      <c r="D4471" s="213">
        <f t="shared" si="556"/>
        <v>21.521775836257589</v>
      </c>
      <c r="E4471" s="194">
        <f t="shared" si="557"/>
        <v>0</v>
      </c>
      <c r="F4471" s="194">
        <f t="shared" si="558"/>
        <v>2.4782241637424107</v>
      </c>
      <c r="G4471" s="194">
        <f t="shared" si="559"/>
        <v>1.7347569146196877</v>
      </c>
      <c r="H4471" s="194">
        <f t="shared" si="560"/>
        <v>24.750042211696226</v>
      </c>
      <c r="I4471" s="194">
        <f t="shared" si="561"/>
        <v>23.015285297076538</v>
      </c>
    </row>
    <row r="4472" spans="1:9" x14ac:dyDescent="0.3">
      <c r="A4472">
        <v>4460</v>
      </c>
      <c r="B4472">
        <v>0.71305842801161967</v>
      </c>
      <c r="C4472" s="194">
        <f t="shared" si="555"/>
        <v>25.374050976486313</v>
      </c>
      <c r="D4472" s="213">
        <f t="shared" si="556"/>
        <v>24</v>
      </c>
      <c r="E4472" s="194">
        <f t="shared" si="557"/>
        <v>1.3740509764863127</v>
      </c>
      <c r="F4472" s="194">
        <f t="shared" si="558"/>
        <v>0</v>
      </c>
      <c r="G4472" s="194">
        <f t="shared" si="559"/>
        <v>1.5801586229592595</v>
      </c>
      <c r="H4472" s="194">
        <f t="shared" si="560"/>
        <v>27.599999999999998</v>
      </c>
      <c r="I4472" s="194">
        <f t="shared" si="561"/>
        <v>27.599999999999994</v>
      </c>
    </row>
    <row r="4473" spans="1:9" x14ac:dyDescent="0.3">
      <c r="A4473">
        <v>4461</v>
      </c>
      <c r="B4473">
        <v>0.51786192382304896</v>
      </c>
      <c r="C4473" s="194">
        <f t="shared" si="555"/>
        <v>22.2687290369355</v>
      </c>
      <c r="D4473" s="213">
        <f t="shared" si="556"/>
        <v>22.2687290369355</v>
      </c>
      <c r="E4473" s="194">
        <f t="shared" si="557"/>
        <v>0</v>
      </c>
      <c r="F4473" s="194">
        <f t="shared" si="558"/>
        <v>1.7312709630644996</v>
      </c>
      <c r="G4473" s="194">
        <f t="shared" si="559"/>
        <v>1.2118896741451499</v>
      </c>
      <c r="H4473" s="194">
        <f t="shared" si="560"/>
        <v>25.609038392475824</v>
      </c>
      <c r="I4473" s="194">
        <f t="shared" si="561"/>
        <v>24.397148718330676</v>
      </c>
    </row>
    <row r="4474" spans="1:9" x14ac:dyDescent="0.3">
      <c r="A4474">
        <v>4462</v>
      </c>
      <c r="B4474">
        <v>0.54313106344879791</v>
      </c>
      <c r="C4474" s="194">
        <f t="shared" si="555"/>
        <v>22.649950144202037</v>
      </c>
      <c r="D4474" s="213">
        <f t="shared" si="556"/>
        <v>22.649950144202037</v>
      </c>
      <c r="E4474" s="194">
        <f t="shared" si="557"/>
        <v>0</v>
      </c>
      <c r="F4474" s="194">
        <f t="shared" si="558"/>
        <v>1.3500498557979626</v>
      </c>
      <c r="G4474" s="194">
        <f t="shared" si="559"/>
        <v>0.94503489905857385</v>
      </c>
      <c r="H4474" s="194">
        <f t="shared" si="560"/>
        <v>26.047442665832342</v>
      </c>
      <c r="I4474" s="194">
        <f t="shared" si="561"/>
        <v>25.102407766773766</v>
      </c>
    </row>
    <row r="4475" spans="1:9" x14ac:dyDescent="0.3">
      <c r="A4475">
        <v>4463</v>
      </c>
      <c r="B4475">
        <v>0.30392340236421933</v>
      </c>
      <c r="C4475" s="194">
        <f t="shared" si="555"/>
        <v>18.921103486386926</v>
      </c>
      <c r="D4475" s="213">
        <f t="shared" si="556"/>
        <v>18.921103486386926</v>
      </c>
      <c r="E4475" s="194">
        <f t="shared" si="557"/>
        <v>0</v>
      </c>
      <c r="F4475" s="194">
        <f t="shared" si="558"/>
        <v>5.0788965136130741</v>
      </c>
      <c r="G4475" s="194">
        <f t="shared" si="559"/>
        <v>3.5552275595291523</v>
      </c>
      <c r="H4475" s="194">
        <f t="shared" si="560"/>
        <v>21.759269009344962</v>
      </c>
      <c r="I4475" s="194">
        <f t="shared" si="561"/>
        <v>18.204041449815808</v>
      </c>
    </row>
    <row r="4476" spans="1:9" x14ac:dyDescent="0.3">
      <c r="A4476">
        <v>4464</v>
      </c>
      <c r="B4476">
        <v>0.49837214062651292</v>
      </c>
      <c r="C4476" s="194">
        <f t="shared" si="555"/>
        <v>21.975517302064166</v>
      </c>
      <c r="D4476" s="213">
        <f t="shared" si="556"/>
        <v>21.975517302064166</v>
      </c>
      <c r="E4476" s="194">
        <f t="shared" si="557"/>
        <v>0</v>
      </c>
      <c r="F4476" s="194">
        <f t="shared" si="558"/>
        <v>2.0244826979358344</v>
      </c>
      <c r="G4476" s="194">
        <f t="shared" si="559"/>
        <v>1.4171378885550843</v>
      </c>
      <c r="H4476" s="194">
        <f t="shared" si="560"/>
        <v>25.271844897373789</v>
      </c>
      <c r="I4476" s="194">
        <f t="shared" si="561"/>
        <v>23.854707008818707</v>
      </c>
    </row>
    <row r="4477" spans="1:9" x14ac:dyDescent="0.3">
      <c r="A4477">
        <v>4465</v>
      </c>
      <c r="B4477">
        <v>0.56174665541325519</v>
      </c>
      <c r="C4477" s="194">
        <f t="shared" si="555"/>
        <v>22.93239463401753</v>
      </c>
      <c r="D4477" s="213">
        <f t="shared" si="556"/>
        <v>22.93239463401753</v>
      </c>
      <c r="E4477" s="194">
        <f t="shared" si="557"/>
        <v>0</v>
      </c>
      <c r="F4477" s="194">
        <f t="shared" si="558"/>
        <v>1.0676053659824696</v>
      </c>
      <c r="G4477" s="194">
        <f t="shared" si="559"/>
        <v>0.74732375618772873</v>
      </c>
      <c r="H4477" s="194">
        <f t="shared" si="560"/>
        <v>26.372253829120158</v>
      </c>
      <c r="I4477" s="194">
        <f t="shared" si="561"/>
        <v>25.624930072932425</v>
      </c>
    </row>
    <row r="4478" spans="1:9" x14ac:dyDescent="0.3">
      <c r="A4478">
        <v>4466</v>
      </c>
      <c r="B4478">
        <v>0.86133754743208857</v>
      </c>
      <c r="C4478" s="194">
        <f t="shared" si="555"/>
        <v>28.518090076772275</v>
      </c>
      <c r="D4478" s="213">
        <f t="shared" si="556"/>
        <v>24</v>
      </c>
      <c r="E4478" s="194">
        <f t="shared" si="557"/>
        <v>4.5180900767722747</v>
      </c>
      <c r="F4478" s="194">
        <f t="shared" si="558"/>
        <v>0</v>
      </c>
      <c r="G4478" s="194">
        <f t="shared" si="559"/>
        <v>5.1958035882881157</v>
      </c>
      <c r="H4478" s="194">
        <f t="shared" si="560"/>
        <v>27.599999999999998</v>
      </c>
      <c r="I4478" s="194">
        <f t="shared" si="561"/>
        <v>27.599999999999994</v>
      </c>
    </row>
    <row r="4479" spans="1:9" x14ac:dyDescent="0.3">
      <c r="A4479">
        <v>4467</v>
      </c>
      <c r="B4479">
        <v>0.78100001657871621</v>
      </c>
      <c r="C4479" s="194">
        <f t="shared" si="555"/>
        <v>26.653449993742509</v>
      </c>
      <c r="D4479" s="213">
        <f t="shared" si="556"/>
        <v>24</v>
      </c>
      <c r="E4479" s="194">
        <f t="shared" si="557"/>
        <v>2.6534499937425089</v>
      </c>
      <c r="F4479" s="194">
        <f t="shared" si="558"/>
        <v>0</v>
      </c>
      <c r="G4479" s="194">
        <f t="shared" si="559"/>
        <v>3.051467492803885</v>
      </c>
      <c r="H4479" s="194">
        <f t="shared" si="560"/>
        <v>27.599999999999998</v>
      </c>
      <c r="I4479" s="194">
        <f t="shared" si="561"/>
        <v>27.599999999999994</v>
      </c>
    </row>
    <row r="4480" spans="1:9" x14ac:dyDescent="0.3">
      <c r="A4480">
        <v>4468</v>
      </c>
      <c r="B4480">
        <v>0.28447442769250508</v>
      </c>
      <c r="C4480" s="194">
        <f t="shared" si="555"/>
        <v>18.58239846921602</v>
      </c>
      <c r="D4480" s="213">
        <f t="shared" si="556"/>
        <v>18.58239846921602</v>
      </c>
      <c r="E4480" s="194">
        <f t="shared" si="557"/>
        <v>0</v>
      </c>
      <c r="F4480" s="194">
        <f t="shared" si="558"/>
        <v>5.4176015307839798</v>
      </c>
      <c r="G4480" s="194">
        <f t="shared" si="559"/>
        <v>3.7923210715487863</v>
      </c>
      <c r="H4480" s="194">
        <f t="shared" si="560"/>
        <v>21.369758239598422</v>
      </c>
      <c r="I4480" s="194">
        <f t="shared" si="561"/>
        <v>17.577437168049634</v>
      </c>
    </row>
    <row r="4481" spans="1:9" x14ac:dyDescent="0.3">
      <c r="A4481">
        <v>4469</v>
      </c>
      <c r="B4481">
        <v>0.20623295160157551</v>
      </c>
      <c r="C4481" s="194">
        <f t="shared" si="555"/>
        <v>17.082628624374408</v>
      </c>
      <c r="D4481" s="213">
        <f t="shared" si="556"/>
        <v>17.082628624374408</v>
      </c>
      <c r="E4481" s="194">
        <f t="shared" si="557"/>
        <v>0</v>
      </c>
      <c r="F4481" s="194">
        <f t="shared" si="558"/>
        <v>6.9173713756255921</v>
      </c>
      <c r="G4481" s="194">
        <f t="shared" si="559"/>
        <v>4.8421599629379148</v>
      </c>
      <c r="H4481" s="194">
        <f t="shared" si="560"/>
        <v>19.645022918030566</v>
      </c>
      <c r="I4481" s="194">
        <f t="shared" si="561"/>
        <v>14.802862955092653</v>
      </c>
    </row>
    <row r="4482" spans="1:9" x14ac:dyDescent="0.3">
      <c r="A4482">
        <v>4470</v>
      </c>
      <c r="B4482">
        <v>0.25047964834959491</v>
      </c>
      <c r="C4482" s="194">
        <f t="shared" si="555"/>
        <v>17.962113227259294</v>
      </c>
      <c r="D4482" s="213">
        <f t="shared" si="556"/>
        <v>17.962113227259294</v>
      </c>
      <c r="E4482" s="194">
        <f t="shared" si="557"/>
        <v>0</v>
      </c>
      <c r="F4482" s="194">
        <f t="shared" si="558"/>
        <v>6.0378867727407055</v>
      </c>
      <c r="G4482" s="194">
        <f t="shared" si="559"/>
        <v>4.2265207409184944</v>
      </c>
      <c r="H4482" s="194">
        <f t="shared" si="560"/>
        <v>20.656430211348187</v>
      </c>
      <c r="I4482" s="194">
        <f t="shared" si="561"/>
        <v>16.429909470429688</v>
      </c>
    </row>
    <row r="4483" spans="1:9" x14ac:dyDescent="0.3">
      <c r="A4483">
        <v>4471</v>
      </c>
      <c r="B4483">
        <v>0.23469428182375707</v>
      </c>
      <c r="C4483" s="194">
        <f t="shared" si="555"/>
        <v>17.659154451782378</v>
      </c>
      <c r="D4483" s="213">
        <f t="shared" si="556"/>
        <v>17.659154451782378</v>
      </c>
      <c r="E4483" s="194">
        <f t="shared" si="557"/>
        <v>0</v>
      </c>
      <c r="F4483" s="194">
        <f t="shared" si="558"/>
        <v>6.3408455482176223</v>
      </c>
      <c r="G4483" s="194">
        <f t="shared" si="559"/>
        <v>4.4385918837523359</v>
      </c>
      <c r="H4483" s="194">
        <f t="shared" si="560"/>
        <v>20.308027619549733</v>
      </c>
      <c r="I4483" s="194">
        <f t="shared" si="561"/>
        <v>15.869435735797396</v>
      </c>
    </row>
    <row r="4484" spans="1:9" x14ac:dyDescent="0.3">
      <c r="A4484">
        <v>4472</v>
      </c>
      <c r="B4484">
        <v>0.19857981280462378</v>
      </c>
      <c r="C4484" s="194">
        <f t="shared" si="555"/>
        <v>16.919770586669159</v>
      </c>
      <c r="D4484" s="213">
        <f t="shared" si="556"/>
        <v>16.919770586669159</v>
      </c>
      <c r="E4484" s="194">
        <f t="shared" si="557"/>
        <v>0</v>
      </c>
      <c r="F4484" s="194">
        <f t="shared" si="558"/>
        <v>7.0802294133308408</v>
      </c>
      <c r="G4484" s="194">
        <f t="shared" si="559"/>
        <v>4.9561605893315894</v>
      </c>
      <c r="H4484" s="194">
        <f t="shared" si="560"/>
        <v>19.457736174669531</v>
      </c>
      <c r="I4484" s="194">
        <f t="shared" si="561"/>
        <v>14.501575585337939</v>
      </c>
    </row>
    <row r="4485" spans="1:9" x14ac:dyDescent="0.3">
      <c r="A4485">
        <v>4473</v>
      </c>
      <c r="B4485">
        <v>0.9909829952441146</v>
      </c>
      <c r="C4485" s="194">
        <f t="shared" si="555"/>
        <v>36.189514641339159</v>
      </c>
      <c r="D4485" s="213">
        <f t="shared" si="556"/>
        <v>24</v>
      </c>
      <c r="E4485" s="194">
        <f t="shared" si="557"/>
        <v>12.189514641339159</v>
      </c>
      <c r="F4485" s="194">
        <f t="shared" si="558"/>
        <v>0</v>
      </c>
      <c r="G4485" s="194">
        <f t="shared" si="559"/>
        <v>14.017941837540031</v>
      </c>
      <c r="H4485" s="194">
        <f t="shared" si="560"/>
        <v>27.599999999999998</v>
      </c>
      <c r="I4485" s="194">
        <f t="shared" si="561"/>
        <v>27.599999999999994</v>
      </c>
    </row>
    <row r="4486" spans="1:9" x14ac:dyDescent="0.3">
      <c r="A4486">
        <v>4474</v>
      </c>
      <c r="B4486">
        <v>0.94955992095934816</v>
      </c>
      <c r="C4486" s="194">
        <f t="shared" si="555"/>
        <v>31.8436091543172</v>
      </c>
      <c r="D4486" s="213">
        <f t="shared" si="556"/>
        <v>24</v>
      </c>
      <c r="E4486" s="194">
        <f t="shared" si="557"/>
        <v>7.8436091543171997</v>
      </c>
      <c r="F4486" s="194">
        <f t="shared" si="558"/>
        <v>0</v>
      </c>
      <c r="G4486" s="194">
        <f t="shared" si="559"/>
        <v>9.0201505274647786</v>
      </c>
      <c r="H4486" s="194">
        <f t="shared" si="560"/>
        <v>27.599999999999998</v>
      </c>
      <c r="I4486" s="194">
        <f t="shared" si="561"/>
        <v>27.599999999999994</v>
      </c>
    </row>
    <row r="4487" spans="1:9" x14ac:dyDescent="0.3">
      <c r="A4487">
        <v>4475</v>
      </c>
      <c r="B4487">
        <v>0.29984795670259001</v>
      </c>
      <c r="C4487" s="194">
        <f t="shared" si="555"/>
        <v>18.850972869083073</v>
      </c>
      <c r="D4487" s="213">
        <f t="shared" si="556"/>
        <v>18.850972869083073</v>
      </c>
      <c r="E4487" s="194">
        <f t="shared" si="557"/>
        <v>0</v>
      </c>
      <c r="F4487" s="194">
        <f t="shared" si="558"/>
        <v>5.1490271309169273</v>
      </c>
      <c r="G4487" s="194">
        <f t="shared" si="559"/>
        <v>3.6043189916418497</v>
      </c>
      <c r="H4487" s="194">
        <f t="shared" si="560"/>
        <v>21.67861879944553</v>
      </c>
      <c r="I4487" s="194">
        <f t="shared" si="561"/>
        <v>18.074299807803683</v>
      </c>
    </row>
    <row r="4488" spans="1:9" x14ac:dyDescent="0.3">
      <c r="A4488">
        <v>4476</v>
      </c>
      <c r="B4488">
        <v>0.71434201154757748</v>
      </c>
      <c r="C4488" s="194">
        <f t="shared" si="555"/>
        <v>25.396686735404806</v>
      </c>
      <c r="D4488" s="213">
        <f t="shared" si="556"/>
        <v>24</v>
      </c>
      <c r="E4488" s="194">
        <f t="shared" si="557"/>
        <v>1.3966867354048063</v>
      </c>
      <c r="F4488" s="194">
        <f t="shared" si="558"/>
        <v>0</v>
      </c>
      <c r="G4488" s="194">
        <f t="shared" si="559"/>
        <v>1.606189745715527</v>
      </c>
      <c r="H4488" s="194">
        <f t="shared" si="560"/>
        <v>27.599999999999998</v>
      </c>
      <c r="I4488" s="194">
        <f t="shared" si="561"/>
        <v>27.599999999999994</v>
      </c>
    </row>
    <row r="4489" spans="1:9" x14ac:dyDescent="0.3">
      <c r="A4489">
        <v>4477</v>
      </c>
      <c r="B4489">
        <v>0.28558341648587826</v>
      </c>
      <c r="C4489" s="194">
        <f t="shared" si="555"/>
        <v>18.601996717750463</v>
      </c>
      <c r="D4489" s="213">
        <f t="shared" si="556"/>
        <v>18.601996717750463</v>
      </c>
      <c r="E4489" s="194">
        <f t="shared" si="557"/>
        <v>0</v>
      </c>
      <c r="F4489" s="194">
        <f t="shared" si="558"/>
        <v>5.3980032822495367</v>
      </c>
      <c r="G4489" s="194">
        <f t="shared" si="559"/>
        <v>3.7786022975746762</v>
      </c>
      <c r="H4489" s="194">
        <f t="shared" si="560"/>
        <v>21.39229622541303</v>
      </c>
      <c r="I4489" s="194">
        <f t="shared" si="561"/>
        <v>17.613693927838352</v>
      </c>
    </row>
    <row r="4490" spans="1:9" x14ac:dyDescent="0.3">
      <c r="A4490">
        <v>4478</v>
      </c>
      <c r="B4490">
        <v>0.60703759583784822</v>
      </c>
      <c r="C4490" s="194">
        <f t="shared" si="555"/>
        <v>23.629637382438595</v>
      </c>
      <c r="D4490" s="213">
        <f t="shared" si="556"/>
        <v>23.629637382438595</v>
      </c>
      <c r="E4490" s="194">
        <f t="shared" si="557"/>
        <v>0</v>
      </c>
      <c r="F4490" s="194">
        <f t="shared" si="558"/>
        <v>0.37036261756140476</v>
      </c>
      <c r="G4490" s="194">
        <f t="shared" si="559"/>
        <v>0.25925383229298338</v>
      </c>
      <c r="H4490" s="194">
        <f t="shared" si="560"/>
        <v>27.174082989804383</v>
      </c>
      <c r="I4490" s="194">
        <f t="shared" si="561"/>
        <v>26.914829157511395</v>
      </c>
    </row>
    <row r="4491" spans="1:9" x14ac:dyDescent="0.3">
      <c r="A4491">
        <v>4479</v>
      </c>
      <c r="B4491">
        <v>0.46594349671251145</v>
      </c>
      <c r="C4491" s="194">
        <f t="shared" si="555"/>
        <v>21.487174329759178</v>
      </c>
      <c r="D4491" s="213">
        <f t="shared" si="556"/>
        <v>21.487174329759178</v>
      </c>
      <c r="E4491" s="194">
        <f t="shared" si="557"/>
        <v>0</v>
      </c>
      <c r="F4491" s="194">
        <f t="shared" si="558"/>
        <v>2.5128256702408223</v>
      </c>
      <c r="G4491" s="194">
        <f t="shared" si="559"/>
        <v>1.7589779691685759</v>
      </c>
      <c r="H4491" s="194">
        <f t="shared" si="560"/>
        <v>24.710250479223053</v>
      </c>
      <c r="I4491" s="194">
        <f t="shared" si="561"/>
        <v>22.951272510054476</v>
      </c>
    </row>
    <row r="4492" spans="1:9" x14ac:dyDescent="0.3">
      <c r="A4492">
        <v>4480</v>
      </c>
      <c r="B4492">
        <v>0.85538648526519612</v>
      </c>
      <c r="C4492" s="194">
        <f t="shared" si="555"/>
        <v>28.358912968383066</v>
      </c>
      <c r="D4492" s="213">
        <f t="shared" si="556"/>
        <v>24</v>
      </c>
      <c r="E4492" s="194">
        <f t="shared" si="557"/>
        <v>4.3589129683830663</v>
      </c>
      <c r="F4492" s="194">
        <f t="shared" si="558"/>
        <v>0</v>
      </c>
      <c r="G4492" s="194">
        <f t="shared" si="559"/>
        <v>5.0127499136405262</v>
      </c>
      <c r="H4492" s="194">
        <f t="shared" si="560"/>
        <v>27.599999999999998</v>
      </c>
      <c r="I4492" s="194">
        <f t="shared" si="561"/>
        <v>27.599999999999994</v>
      </c>
    </row>
    <row r="4493" spans="1:9" x14ac:dyDescent="0.3">
      <c r="A4493">
        <v>4481</v>
      </c>
      <c r="B4493">
        <v>0.80092452887097199</v>
      </c>
      <c r="C4493" s="194">
        <f t="shared" si="555"/>
        <v>27.069569051119409</v>
      </c>
      <c r="D4493" s="213">
        <f t="shared" si="556"/>
        <v>24</v>
      </c>
      <c r="E4493" s="194">
        <f t="shared" si="557"/>
        <v>3.0695690511194087</v>
      </c>
      <c r="F4493" s="194">
        <f t="shared" si="558"/>
        <v>0</v>
      </c>
      <c r="G4493" s="194">
        <f t="shared" si="559"/>
        <v>3.5300044087873199</v>
      </c>
      <c r="H4493" s="194">
        <f t="shared" si="560"/>
        <v>27.599999999999998</v>
      </c>
      <c r="I4493" s="194">
        <f t="shared" si="561"/>
        <v>27.599999999999994</v>
      </c>
    </row>
    <row r="4494" spans="1:9" x14ac:dyDescent="0.3">
      <c r="A4494">
        <v>4482</v>
      </c>
      <c r="B4494">
        <v>0.94494613917994574</v>
      </c>
      <c r="C4494" s="194">
        <f t="shared" ref="C4494:C4557" si="562">_xlfn.NORM.INV(B4494,$B$5,$B$6)</f>
        <v>31.586254895135045</v>
      </c>
      <c r="D4494" s="213">
        <f t="shared" ref="D4494:D4557" si="563">MIN(C4494,$D$6)</f>
        <v>24</v>
      </c>
      <c r="E4494" s="194">
        <f t="shared" ref="E4494:E4557" si="564">MAX(C4494-$D$6,0)</f>
        <v>7.5862548951350455</v>
      </c>
      <c r="F4494" s="194">
        <f t="shared" ref="F4494:F4557" si="565">MAX($D$6-C4494,0)</f>
        <v>0</v>
      </c>
      <c r="G4494" s="194">
        <f t="shared" ref="G4494:G4557" si="566">E4494*$D$2+F4494*$D$3</f>
        <v>8.7241931294053021</v>
      </c>
      <c r="H4494" s="194">
        <f t="shared" ref="H4494:H4557" si="567">$D$2*D4494</f>
        <v>27.599999999999998</v>
      </c>
      <c r="I4494" s="194">
        <f t="shared" ref="I4494:I4557" si="568">-$D$6*$B$2+D4494*$B$4+F4494*$B$3</f>
        <v>27.599999999999994</v>
      </c>
    </row>
    <row r="4495" spans="1:9" x14ac:dyDescent="0.3">
      <c r="A4495">
        <v>4483</v>
      </c>
      <c r="B4495">
        <v>0.90521449252497466</v>
      </c>
      <c r="C4495" s="194">
        <f t="shared" si="562"/>
        <v>29.871095301587328</v>
      </c>
      <c r="D4495" s="213">
        <f t="shared" si="563"/>
        <v>24</v>
      </c>
      <c r="E4495" s="194">
        <f t="shared" si="564"/>
        <v>5.871095301587328</v>
      </c>
      <c r="F4495" s="194">
        <f t="shared" si="565"/>
        <v>0</v>
      </c>
      <c r="G4495" s="194">
        <f t="shared" si="566"/>
        <v>6.7517595968254263</v>
      </c>
      <c r="H4495" s="194">
        <f t="shared" si="567"/>
        <v>27.599999999999998</v>
      </c>
      <c r="I4495" s="194">
        <f t="shared" si="568"/>
        <v>27.599999999999994</v>
      </c>
    </row>
    <row r="4496" spans="1:9" x14ac:dyDescent="0.3">
      <c r="A4496">
        <v>4484</v>
      </c>
      <c r="B4496">
        <v>0.34796937633023062</v>
      </c>
      <c r="C4496" s="194">
        <f t="shared" si="562"/>
        <v>19.655148684156629</v>
      </c>
      <c r="D4496" s="213">
        <f t="shared" si="563"/>
        <v>19.655148684156629</v>
      </c>
      <c r="E4496" s="194">
        <f t="shared" si="564"/>
        <v>0</v>
      </c>
      <c r="F4496" s="194">
        <f t="shared" si="565"/>
        <v>4.3448513158433713</v>
      </c>
      <c r="G4496" s="194">
        <f t="shared" si="566"/>
        <v>3.0413959210903601</v>
      </c>
      <c r="H4496" s="194">
        <f t="shared" si="567"/>
        <v>22.603420986780122</v>
      </c>
      <c r="I4496" s="194">
        <f t="shared" si="568"/>
        <v>19.56202506568976</v>
      </c>
    </row>
    <row r="4497" spans="1:9" x14ac:dyDescent="0.3">
      <c r="A4497">
        <v>4485</v>
      </c>
      <c r="B4497">
        <v>7.5235312888077055E-2</v>
      </c>
      <c r="C4497" s="194">
        <f t="shared" si="562"/>
        <v>13.372773289140111</v>
      </c>
      <c r="D4497" s="213">
        <f t="shared" si="563"/>
        <v>13.372773289140111</v>
      </c>
      <c r="E4497" s="194">
        <f t="shared" si="564"/>
        <v>0</v>
      </c>
      <c r="F4497" s="194">
        <f t="shared" si="565"/>
        <v>10.627226710859889</v>
      </c>
      <c r="G4497" s="194">
        <f t="shared" si="566"/>
        <v>7.4390586976019231</v>
      </c>
      <c r="H4497" s="194">
        <f t="shared" si="567"/>
        <v>15.378689282511127</v>
      </c>
      <c r="I4497" s="194">
        <f t="shared" si="568"/>
        <v>7.939630584909203</v>
      </c>
    </row>
    <row r="4498" spans="1:9" x14ac:dyDescent="0.3">
      <c r="A4498">
        <v>4486</v>
      </c>
      <c r="B4498">
        <v>1.9934549977614124E-2</v>
      </c>
      <c r="C4498" s="194">
        <f t="shared" si="562"/>
        <v>9.6693846545363549</v>
      </c>
      <c r="D4498" s="213">
        <f t="shared" si="563"/>
        <v>9.6693846545363549</v>
      </c>
      <c r="E4498" s="194">
        <f t="shared" si="564"/>
        <v>0</v>
      </c>
      <c r="F4498" s="194">
        <f t="shared" si="565"/>
        <v>14.330615345463645</v>
      </c>
      <c r="G4498" s="194">
        <f t="shared" si="566"/>
        <v>10.031430741824552</v>
      </c>
      <c r="H4498" s="194">
        <f t="shared" si="567"/>
        <v>11.119792352716807</v>
      </c>
      <c r="I4498" s="194">
        <f t="shared" si="568"/>
        <v>1.0883616108922529</v>
      </c>
    </row>
    <row r="4499" spans="1:9" x14ac:dyDescent="0.3">
      <c r="A4499">
        <v>4487</v>
      </c>
      <c r="B4499">
        <v>0.14340972710128064</v>
      </c>
      <c r="C4499" s="194">
        <f t="shared" si="562"/>
        <v>15.609251150819656</v>
      </c>
      <c r="D4499" s="213">
        <f t="shared" si="563"/>
        <v>15.609251150819656</v>
      </c>
      <c r="E4499" s="194">
        <f t="shared" si="564"/>
        <v>0</v>
      </c>
      <c r="F4499" s="194">
        <f t="shared" si="565"/>
        <v>8.3907488491803441</v>
      </c>
      <c r="G4499" s="194">
        <f t="shared" si="566"/>
        <v>5.8735241944262411</v>
      </c>
      <c r="H4499" s="194">
        <f t="shared" si="567"/>
        <v>17.950638823442603</v>
      </c>
      <c r="I4499" s="194">
        <f t="shared" si="568"/>
        <v>12.077114629016361</v>
      </c>
    </row>
    <row r="4500" spans="1:9" x14ac:dyDescent="0.3">
      <c r="A4500">
        <v>4488</v>
      </c>
      <c r="B4500">
        <v>0.66799494201428777</v>
      </c>
      <c r="C4500" s="194">
        <f t="shared" si="562"/>
        <v>24.606299856044778</v>
      </c>
      <c r="D4500" s="213">
        <f t="shared" si="563"/>
        <v>24</v>
      </c>
      <c r="E4500" s="194">
        <f t="shared" si="564"/>
        <v>0.6062998560447781</v>
      </c>
      <c r="F4500" s="194">
        <f t="shared" si="565"/>
        <v>0</v>
      </c>
      <c r="G4500" s="194">
        <f t="shared" si="566"/>
        <v>0.69724483445149477</v>
      </c>
      <c r="H4500" s="194">
        <f t="shared" si="567"/>
        <v>27.599999999999998</v>
      </c>
      <c r="I4500" s="194">
        <f t="shared" si="568"/>
        <v>27.599999999999994</v>
      </c>
    </row>
    <row r="4501" spans="1:9" x14ac:dyDescent="0.3">
      <c r="A4501">
        <v>4489</v>
      </c>
      <c r="B4501">
        <v>0.59483796067602623</v>
      </c>
      <c r="C4501" s="194">
        <f t="shared" si="562"/>
        <v>23.440047814996529</v>
      </c>
      <c r="D4501" s="213">
        <f t="shared" si="563"/>
        <v>23.440047814996529</v>
      </c>
      <c r="E4501" s="194">
        <f t="shared" si="564"/>
        <v>0</v>
      </c>
      <c r="F4501" s="194">
        <f t="shared" si="565"/>
        <v>0.55995218500347121</v>
      </c>
      <c r="G4501" s="194">
        <f t="shared" si="566"/>
        <v>0.39196652950242988</v>
      </c>
      <c r="H4501" s="194">
        <f t="shared" si="567"/>
        <v>26.956054987246006</v>
      </c>
      <c r="I4501" s="194">
        <f t="shared" si="568"/>
        <v>26.564088457743576</v>
      </c>
    </row>
    <row r="4502" spans="1:9" x14ac:dyDescent="0.3">
      <c r="A4502">
        <v>4490</v>
      </c>
      <c r="B4502">
        <v>0.87433177939363427</v>
      </c>
      <c r="C4502" s="194">
        <f t="shared" si="562"/>
        <v>28.882655937885058</v>
      </c>
      <c r="D4502" s="213">
        <f t="shared" si="563"/>
        <v>24</v>
      </c>
      <c r="E4502" s="194">
        <f t="shared" si="564"/>
        <v>4.8826559378850583</v>
      </c>
      <c r="F4502" s="194">
        <f t="shared" si="565"/>
        <v>0</v>
      </c>
      <c r="G4502" s="194">
        <f t="shared" si="566"/>
        <v>5.6150543285678163</v>
      </c>
      <c r="H4502" s="194">
        <f t="shared" si="567"/>
        <v>27.599999999999998</v>
      </c>
      <c r="I4502" s="194">
        <f t="shared" si="568"/>
        <v>27.599999999999994</v>
      </c>
    </row>
    <row r="4503" spans="1:9" x14ac:dyDescent="0.3">
      <c r="A4503">
        <v>4491</v>
      </c>
      <c r="B4503">
        <v>0.10915935153533085</v>
      </c>
      <c r="C4503" s="194">
        <f t="shared" si="562"/>
        <v>14.613933243977009</v>
      </c>
      <c r="D4503" s="213">
        <f t="shared" si="563"/>
        <v>14.613933243977009</v>
      </c>
      <c r="E4503" s="194">
        <f t="shared" si="564"/>
        <v>0</v>
      </c>
      <c r="F4503" s="194">
        <f t="shared" si="565"/>
        <v>9.3860667560229913</v>
      </c>
      <c r="G4503" s="194">
        <f t="shared" si="566"/>
        <v>6.5702467292160946</v>
      </c>
      <c r="H4503" s="194">
        <f t="shared" si="567"/>
        <v>16.806023230573558</v>
      </c>
      <c r="I4503" s="194">
        <f t="shared" si="568"/>
        <v>10.235776501357462</v>
      </c>
    </row>
    <row r="4504" spans="1:9" x14ac:dyDescent="0.3">
      <c r="A4504">
        <v>4492</v>
      </c>
      <c r="B4504">
        <v>0.72907769549128743</v>
      </c>
      <c r="C4504" s="194">
        <f t="shared" si="562"/>
        <v>25.660155778283464</v>
      </c>
      <c r="D4504" s="213">
        <f t="shared" si="563"/>
        <v>24</v>
      </c>
      <c r="E4504" s="194">
        <f t="shared" si="564"/>
        <v>1.6601557782834639</v>
      </c>
      <c r="F4504" s="194">
        <f t="shared" si="565"/>
        <v>0</v>
      </c>
      <c r="G4504" s="194">
        <f t="shared" si="566"/>
        <v>1.9091791450259834</v>
      </c>
      <c r="H4504" s="194">
        <f t="shared" si="567"/>
        <v>27.599999999999998</v>
      </c>
      <c r="I4504" s="194">
        <f t="shared" si="568"/>
        <v>27.599999999999994</v>
      </c>
    </row>
    <row r="4505" spans="1:9" x14ac:dyDescent="0.3">
      <c r="A4505">
        <v>4493</v>
      </c>
      <c r="B4505">
        <v>0.6958143199788932</v>
      </c>
      <c r="C4505" s="194">
        <f t="shared" si="562"/>
        <v>25.074397692915646</v>
      </c>
      <c r="D4505" s="213">
        <f t="shared" si="563"/>
        <v>24</v>
      </c>
      <c r="E4505" s="194">
        <f t="shared" si="564"/>
        <v>1.074397692915646</v>
      </c>
      <c r="F4505" s="194">
        <f t="shared" si="565"/>
        <v>0</v>
      </c>
      <c r="G4505" s="194">
        <f t="shared" si="566"/>
        <v>1.2355573468529928</v>
      </c>
      <c r="H4505" s="194">
        <f t="shared" si="567"/>
        <v>27.599999999999998</v>
      </c>
      <c r="I4505" s="194">
        <f t="shared" si="568"/>
        <v>27.599999999999994</v>
      </c>
    </row>
    <row r="4506" spans="1:9" x14ac:dyDescent="0.3">
      <c r="A4506">
        <v>4494</v>
      </c>
      <c r="B4506">
        <v>0.27500864608802011</v>
      </c>
      <c r="C4506" s="194">
        <f t="shared" si="562"/>
        <v>18.413594714214938</v>
      </c>
      <c r="D4506" s="213">
        <f t="shared" si="563"/>
        <v>18.413594714214938</v>
      </c>
      <c r="E4506" s="194">
        <f t="shared" si="564"/>
        <v>0</v>
      </c>
      <c r="F4506" s="194">
        <f t="shared" si="565"/>
        <v>5.5864052857850623</v>
      </c>
      <c r="G4506" s="194">
        <f t="shared" si="566"/>
        <v>3.9104837000495438</v>
      </c>
      <c r="H4506" s="194">
        <f t="shared" si="567"/>
        <v>21.175633921347178</v>
      </c>
      <c r="I4506" s="194">
        <f t="shared" si="568"/>
        <v>17.265150221297631</v>
      </c>
    </row>
    <row r="4507" spans="1:9" x14ac:dyDescent="0.3">
      <c r="A4507">
        <v>4495</v>
      </c>
      <c r="B4507">
        <v>0.30306981466965455</v>
      </c>
      <c r="C4507" s="194">
        <f t="shared" si="562"/>
        <v>18.906449979002296</v>
      </c>
      <c r="D4507" s="213">
        <f t="shared" si="563"/>
        <v>18.906449979002296</v>
      </c>
      <c r="E4507" s="194">
        <f t="shared" si="564"/>
        <v>0</v>
      </c>
      <c r="F4507" s="194">
        <f t="shared" si="565"/>
        <v>5.0935500209977036</v>
      </c>
      <c r="G4507" s="194">
        <f t="shared" si="566"/>
        <v>3.565485014698393</v>
      </c>
      <c r="H4507" s="194">
        <f t="shared" si="567"/>
        <v>21.742417475852641</v>
      </c>
      <c r="I4507" s="194">
        <f t="shared" si="568"/>
        <v>18.176932461154248</v>
      </c>
    </row>
    <row r="4508" spans="1:9" x14ac:dyDescent="0.3">
      <c r="A4508">
        <v>4496</v>
      </c>
      <c r="B4508">
        <v>0.56168700237824953</v>
      </c>
      <c r="C4508" s="194">
        <f t="shared" si="562"/>
        <v>22.931486578321945</v>
      </c>
      <c r="D4508" s="213">
        <f t="shared" si="563"/>
        <v>22.931486578321945</v>
      </c>
      <c r="E4508" s="194">
        <f t="shared" si="564"/>
        <v>0</v>
      </c>
      <c r="F4508" s="194">
        <f t="shared" si="565"/>
        <v>1.0685134216780554</v>
      </c>
      <c r="G4508" s="194">
        <f t="shared" si="566"/>
        <v>0.74795939517463883</v>
      </c>
      <c r="H4508" s="194">
        <f t="shared" si="567"/>
        <v>26.371209565070235</v>
      </c>
      <c r="I4508" s="194">
        <f t="shared" si="568"/>
        <v>25.623250169895595</v>
      </c>
    </row>
    <row r="4509" spans="1:9" x14ac:dyDescent="0.3">
      <c r="A4509">
        <v>4497</v>
      </c>
      <c r="B4509">
        <v>0.53861238329785077</v>
      </c>
      <c r="C4509" s="194">
        <f t="shared" si="562"/>
        <v>22.581631005931726</v>
      </c>
      <c r="D4509" s="213">
        <f t="shared" si="563"/>
        <v>22.581631005931726</v>
      </c>
      <c r="E4509" s="194">
        <f t="shared" si="564"/>
        <v>0</v>
      </c>
      <c r="F4509" s="194">
        <f t="shared" si="565"/>
        <v>1.418368994068274</v>
      </c>
      <c r="G4509" s="194">
        <f t="shared" si="566"/>
        <v>0.99285829584779184</v>
      </c>
      <c r="H4509" s="194">
        <f t="shared" si="567"/>
        <v>25.968875656821481</v>
      </c>
      <c r="I4509" s="194">
        <f t="shared" si="568"/>
        <v>24.976017360973685</v>
      </c>
    </row>
    <row r="4510" spans="1:9" x14ac:dyDescent="0.3">
      <c r="A4510">
        <v>4498</v>
      </c>
      <c r="B4510">
        <v>0.73270651918556151</v>
      </c>
      <c r="C4510" s="194">
        <f t="shared" si="562"/>
        <v>25.726115462646266</v>
      </c>
      <c r="D4510" s="213">
        <f t="shared" si="563"/>
        <v>24</v>
      </c>
      <c r="E4510" s="194">
        <f t="shared" si="564"/>
        <v>1.7261154626462663</v>
      </c>
      <c r="F4510" s="194">
        <f t="shared" si="565"/>
        <v>0</v>
      </c>
      <c r="G4510" s="194">
        <f t="shared" si="566"/>
        <v>1.9850327820432061</v>
      </c>
      <c r="H4510" s="194">
        <f t="shared" si="567"/>
        <v>27.599999999999998</v>
      </c>
      <c r="I4510" s="194">
        <f t="shared" si="568"/>
        <v>27.599999999999994</v>
      </c>
    </row>
    <row r="4511" spans="1:9" x14ac:dyDescent="0.3">
      <c r="A4511">
        <v>4499</v>
      </c>
      <c r="B4511">
        <v>0.36921786003444113</v>
      </c>
      <c r="C4511" s="194">
        <f t="shared" si="562"/>
        <v>19.996446547640126</v>
      </c>
      <c r="D4511" s="213">
        <f t="shared" si="563"/>
        <v>19.996446547640126</v>
      </c>
      <c r="E4511" s="194">
        <f t="shared" si="564"/>
        <v>0</v>
      </c>
      <c r="F4511" s="194">
        <f t="shared" si="565"/>
        <v>4.0035534523598741</v>
      </c>
      <c r="G4511" s="194">
        <f t="shared" si="566"/>
        <v>2.8024874166519123</v>
      </c>
      <c r="H4511" s="194">
        <f t="shared" si="567"/>
        <v>22.995913529786144</v>
      </c>
      <c r="I4511" s="194">
        <f t="shared" si="568"/>
        <v>20.19342611313423</v>
      </c>
    </row>
    <row r="4512" spans="1:9" x14ac:dyDescent="0.3">
      <c r="A4512">
        <v>4500</v>
      </c>
      <c r="B4512">
        <v>0.68724215888346407</v>
      </c>
      <c r="C4512" s="194">
        <f t="shared" si="562"/>
        <v>24.92828935547552</v>
      </c>
      <c r="D4512" s="213">
        <f t="shared" si="563"/>
        <v>24</v>
      </c>
      <c r="E4512" s="194">
        <f t="shared" si="564"/>
        <v>0.92828935547552049</v>
      </c>
      <c r="F4512" s="194">
        <f t="shared" si="565"/>
        <v>0</v>
      </c>
      <c r="G4512" s="194">
        <f t="shared" si="566"/>
        <v>1.0675327587968484</v>
      </c>
      <c r="H4512" s="194">
        <f t="shared" si="567"/>
        <v>27.599999999999998</v>
      </c>
      <c r="I4512" s="194">
        <f t="shared" si="568"/>
        <v>27.599999999999994</v>
      </c>
    </row>
    <row r="4513" spans="1:9" x14ac:dyDescent="0.3">
      <c r="A4513">
        <v>4501</v>
      </c>
      <c r="B4513">
        <v>4.2335835425869162E-2</v>
      </c>
      <c r="C4513" s="194">
        <f t="shared" si="562"/>
        <v>11.654797563114979</v>
      </c>
      <c r="D4513" s="213">
        <f t="shared" si="563"/>
        <v>11.654797563114979</v>
      </c>
      <c r="E4513" s="194">
        <f t="shared" si="564"/>
        <v>0</v>
      </c>
      <c r="F4513" s="194">
        <f t="shared" si="565"/>
        <v>12.345202436885021</v>
      </c>
      <c r="G4513" s="194">
        <f t="shared" si="566"/>
        <v>8.6416417058195147</v>
      </c>
      <c r="H4513" s="194">
        <f t="shared" si="567"/>
        <v>13.403017197582225</v>
      </c>
      <c r="I4513" s="194">
        <f t="shared" si="568"/>
        <v>4.761375491762708</v>
      </c>
    </row>
    <row r="4514" spans="1:9" x14ac:dyDescent="0.3">
      <c r="A4514">
        <v>4502</v>
      </c>
      <c r="B4514">
        <v>3.6431160161417342E-2</v>
      </c>
      <c r="C4514" s="194">
        <f t="shared" si="562"/>
        <v>11.237847151211767</v>
      </c>
      <c r="D4514" s="213">
        <f t="shared" si="563"/>
        <v>11.237847151211767</v>
      </c>
      <c r="E4514" s="194">
        <f t="shared" si="564"/>
        <v>0</v>
      </c>
      <c r="F4514" s="194">
        <f t="shared" si="565"/>
        <v>12.762152848788233</v>
      </c>
      <c r="G4514" s="194">
        <f t="shared" si="566"/>
        <v>8.9335069941517631</v>
      </c>
      <c r="H4514" s="194">
        <f t="shared" si="567"/>
        <v>12.923524223893532</v>
      </c>
      <c r="I4514" s="194">
        <f t="shared" si="568"/>
        <v>3.9900172297417669</v>
      </c>
    </row>
    <row r="4515" spans="1:9" x14ac:dyDescent="0.3">
      <c r="A4515">
        <v>4503</v>
      </c>
      <c r="B4515">
        <v>0.21224881729862377</v>
      </c>
      <c r="C4515" s="194">
        <f t="shared" si="562"/>
        <v>17.208143943561684</v>
      </c>
      <c r="D4515" s="213">
        <f t="shared" si="563"/>
        <v>17.208143943561684</v>
      </c>
      <c r="E4515" s="194">
        <f t="shared" si="564"/>
        <v>0</v>
      </c>
      <c r="F4515" s="194">
        <f t="shared" si="565"/>
        <v>6.7918560564383164</v>
      </c>
      <c r="G4515" s="194">
        <f t="shared" si="566"/>
        <v>4.754299239506822</v>
      </c>
      <c r="H4515" s="194">
        <f t="shared" si="567"/>
        <v>19.789365535095936</v>
      </c>
      <c r="I4515" s="194">
        <f t="shared" si="568"/>
        <v>15.035066295589113</v>
      </c>
    </row>
    <row r="4516" spans="1:9" x14ac:dyDescent="0.3">
      <c r="A4516">
        <v>4504</v>
      </c>
      <c r="B4516">
        <v>0.44843968547178414</v>
      </c>
      <c r="C4516" s="194">
        <f t="shared" si="562"/>
        <v>21.222373213460585</v>
      </c>
      <c r="D4516" s="213">
        <f t="shared" si="563"/>
        <v>21.222373213460585</v>
      </c>
      <c r="E4516" s="194">
        <f t="shared" si="564"/>
        <v>0</v>
      </c>
      <c r="F4516" s="194">
        <f t="shared" si="565"/>
        <v>2.7776267865394146</v>
      </c>
      <c r="G4516" s="194">
        <f t="shared" si="566"/>
        <v>1.9443387505775904</v>
      </c>
      <c r="H4516" s="194">
        <f t="shared" si="567"/>
        <v>24.405729195479672</v>
      </c>
      <c r="I4516" s="194">
        <f t="shared" si="568"/>
        <v>22.461390444902079</v>
      </c>
    </row>
    <row r="4517" spans="1:9" x14ac:dyDescent="0.3">
      <c r="A4517">
        <v>4505</v>
      </c>
      <c r="B4517">
        <v>0.57232651625570707</v>
      </c>
      <c r="C4517" s="194">
        <f t="shared" si="562"/>
        <v>23.093802532283576</v>
      </c>
      <c r="D4517" s="213">
        <f t="shared" si="563"/>
        <v>23.093802532283576</v>
      </c>
      <c r="E4517" s="194">
        <f t="shared" si="564"/>
        <v>0</v>
      </c>
      <c r="F4517" s="194">
        <f t="shared" si="565"/>
        <v>0.9061974677164244</v>
      </c>
      <c r="G4517" s="194">
        <f t="shared" si="566"/>
        <v>0.63433822740149715</v>
      </c>
      <c r="H4517" s="194">
        <f t="shared" si="567"/>
        <v>26.557872912126111</v>
      </c>
      <c r="I4517" s="194">
        <f t="shared" si="568"/>
        <v>25.923534684724615</v>
      </c>
    </row>
    <row r="4518" spans="1:9" x14ac:dyDescent="0.3">
      <c r="A4518">
        <v>4506</v>
      </c>
      <c r="B4518">
        <v>0.43832684156555546</v>
      </c>
      <c r="C4518" s="194">
        <f t="shared" si="562"/>
        <v>21.068724155130617</v>
      </c>
      <c r="D4518" s="213">
        <f t="shared" si="563"/>
        <v>21.068724155130617</v>
      </c>
      <c r="E4518" s="194">
        <f t="shared" si="564"/>
        <v>0</v>
      </c>
      <c r="F4518" s="194">
        <f t="shared" si="565"/>
        <v>2.9312758448693828</v>
      </c>
      <c r="G4518" s="194">
        <f t="shared" si="566"/>
        <v>2.051893091408568</v>
      </c>
      <c r="H4518" s="194">
        <f t="shared" si="567"/>
        <v>24.229032778400207</v>
      </c>
      <c r="I4518" s="194">
        <f t="shared" si="568"/>
        <v>22.177139686991637</v>
      </c>
    </row>
    <row r="4519" spans="1:9" x14ac:dyDescent="0.3">
      <c r="A4519">
        <v>4507</v>
      </c>
      <c r="B4519">
        <v>0.47513198883074326</v>
      </c>
      <c r="C4519" s="194">
        <f t="shared" si="562"/>
        <v>21.625748299963682</v>
      </c>
      <c r="D4519" s="213">
        <f t="shared" si="563"/>
        <v>21.625748299963682</v>
      </c>
      <c r="E4519" s="194">
        <f t="shared" si="564"/>
        <v>0</v>
      </c>
      <c r="F4519" s="194">
        <f t="shared" si="565"/>
        <v>2.3742517000363179</v>
      </c>
      <c r="G4519" s="194">
        <f t="shared" si="566"/>
        <v>1.6619761900254226</v>
      </c>
      <c r="H4519" s="194">
        <f t="shared" si="567"/>
        <v>24.869610544958231</v>
      </c>
      <c r="I4519" s="194">
        <f t="shared" si="568"/>
        <v>23.207634354932807</v>
      </c>
    </row>
    <row r="4520" spans="1:9" x14ac:dyDescent="0.3">
      <c r="A4520">
        <v>4508</v>
      </c>
      <c r="B4520">
        <v>0.24125237747648021</v>
      </c>
      <c r="C4520" s="194">
        <f t="shared" si="562"/>
        <v>17.786321843373752</v>
      </c>
      <c r="D4520" s="213">
        <f t="shared" si="563"/>
        <v>17.786321843373752</v>
      </c>
      <c r="E4520" s="194">
        <f t="shared" si="564"/>
        <v>0</v>
      </c>
      <c r="F4520" s="194">
        <f t="shared" si="565"/>
        <v>6.2136781566262478</v>
      </c>
      <c r="G4520" s="194">
        <f t="shared" si="566"/>
        <v>4.3495747096383734</v>
      </c>
      <c r="H4520" s="194">
        <f t="shared" si="567"/>
        <v>20.454270119879812</v>
      </c>
      <c r="I4520" s="194">
        <f t="shared" si="568"/>
        <v>16.104695410241433</v>
      </c>
    </row>
    <row r="4521" spans="1:9" x14ac:dyDescent="0.3">
      <c r="A4521">
        <v>4509</v>
      </c>
      <c r="B4521">
        <v>0.796858083561932</v>
      </c>
      <c r="C4521" s="194">
        <f t="shared" si="562"/>
        <v>26.982706085833144</v>
      </c>
      <c r="D4521" s="213">
        <f t="shared" si="563"/>
        <v>24</v>
      </c>
      <c r="E4521" s="194">
        <f t="shared" si="564"/>
        <v>2.9827060858331436</v>
      </c>
      <c r="F4521" s="194">
        <f t="shared" si="565"/>
        <v>0</v>
      </c>
      <c r="G4521" s="194">
        <f t="shared" si="566"/>
        <v>3.430111998708115</v>
      </c>
      <c r="H4521" s="194">
        <f t="shared" si="567"/>
        <v>27.599999999999998</v>
      </c>
      <c r="I4521" s="194">
        <f t="shared" si="568"/>
        <v>27.599999999999994</v>
      </c>
    </row>
    <row r="4522" spans="1:9" x14ac:dyDescent="0.3">
      <c r="A4522">
        <v>4510</v>
      </c>
      <c r="B4522">
        <v>0.47779102114872618</v>
      </c>
      <c r="C4522" s="194">
        <f t="shared" si="562"/>
        <v>21.665809360170439</v>
      </c>
      <c r="D4522" s="213">
        <f t="shared" si="563"/>
        <v>21.665809360170439</v>
      </c>
      <c r="E4522" s="194">
        <f t="shared" si="564"/>
        <v>0</v>
      </c>
      <c r="F4522" s="194">
        <f t="shared" si="565"/>
        <v>2.3341906398295613</v>
      </c>
      <c r="G4522" s="194">
        <f t="shared" si="566"/>
        <v>1.6339334478806931</v>
      </c>
      <c r="H4522" s="194">
        <f t="shared" si="567"/>
        <v>24.915680764196004</v>
      </c>
      <c r="I4522" s="194">
        <f t="shared" si="568"/>
        <v>23.281747316315311</v>
      </c>
    </row>
    <row r="4523" spans="1:9" x14ac:dyDescent="0.3">
      <c r="A4523">
        <v>4511</v>
      </c>
      <c r="B4523">
        <v>0.88299490588243557</v>
      </c>
      <c r="C4523" s="194">
        <f t="shared" si="562"/>
        <v>29.140552702578685</v>
      </c>
      <c r="D4523" s="213">
        <f t="shared" si="563"/>
        <v>24</v>
      </c>
      <c r="E4523" s="194">
        <f t="shared" si="564"/>
        <v>5.1405527025786846</v>
      </c>
      <c r="F4523" s="194">
        <f t="shared" si="565"/>
        <v>0</v>
      </c>
      <c r="G4523" s="194">
        <f t="shared" si="566"/>
        <v>5.9116356079654864</v>
      </c>
      <c r="H4523" s="194">
        <f t="shared" si="567"/>
        <v>27.599999999999998</v>
      </c>
      <c r="I4523" s="194">
        <f t="shared" si="568"/>
        <v>27.599999999999994</v>
      </c>
    </row>
    <row r="4524" spans="1:9" x14ac:dyDescent="0.3">
      <c r="A4524">
        <v>4512</v>
      </c>
      <c r="B4524">
        <v>0.22810325069747595</v>
      </c>
      <c r="C4524" s="194">
        <f t="shared" si="562"/>
        <v>17.529352676276812</v>
      </c>
      <c r="D4524" s="213">
        <f t="shared" si="563"/>
        <v>17.529352676276812</v>
      </c>
      <c r="E4524" s="194">
        <f t="shared" si="564"/>
        <v>0</v>
      </c>
      <c r="F4524" s="194">
        <f t="shared" si="565"/>
        <v>6.4706473237231883</v>
      </c>
      <c r="G4524" s="194">
        <f t="shared" si="566"/>
        <v>4.5294531266062323</v>
      </c>
      <c r="H4524" s="194">
        <f t="shared" si="567"/>
        <v>20.158755577718331</v>
      </c>
      <c r="I4524" s="194">
        <f t="shared" si="568"/>
        <v>15.629302451112101</v>
      </c>
    </row>
    <row r="4525" spans="1:9" x14ac:dyDescent="0.3">
      <c r="A4525">
        <v>4513</v>
      </c>
      <c r="B4525">
        <v>0.84257365174717314</v>
      </c>
      <c r="C4525" s="194">
        <f t="shared" si="562"/>
        <v>28.030550198057064</v>
      </c>
      <c r="D4525" s="213">
        <f t="shared" si="563"/>
        <v>24</v>
      </c>
      <c r="E4525" s="194">
        <f t="shared" si="564"/>
        <v>4.0305501980570639</v>
      </c>
      <c r="F4525" s="194">
        <f t="shared" si="565"/>
        <v>0</v>
      </c>
      <c r="G4525" s="194">
        <f t="shared" si="566"/>
        <v>4.6351327277656234</v>
      </c>
      <c r="H4525" s="194">
        <f t="shared" si="567"/>
        <v>27.599999999999998</v>
      </c>
      <c r="I4525" s="194">
        <f t="shared" si="568"/>
        <v>27.599999999999994</v>
      </c>
    </row>
    <row r="4526" spans="1:9" x14ac:dyDescent="0.3">
      <c r="A4526">
        <v>4514</v>
      </c>
      <c r="B4526">
        <v>0.30890408796508106</v>
      </c>
      <c r="C4526" s="194">
        <f t="shared" si="562"/>
        <v>19.006245214792383</v>
      </c>
      <c r="D4526" s="213">
        <f t="shared" si="563"/>
        <v>19.006245214792383</v>
      </c>
      <c r="E4526" s="194">
        <f t="shared" si="564"/>
        <v>0</v>
      </c>
      <c r="F4526" s="194">
        <f t="shared" si="565"/>
        <v>4.9937547852076172</v>
      </c>
      <c r="G4526" s="194">
        <f t="shared" si="566"/>
        <v>3.4956283496453322</v>
      </c>
      <c r="H4526" s="194">
        <f t="shared" si="567"/>
        <v>21.857181997011239</v>
      </c>
      <c r="I4526" s="194">
        <f t="shared" si="568"/>
        <v>18.361553647365902</v>
      </c>
    </row>
    <row r="4527" spans="1:9" x14ac:dyDescent="0.3">
      <c r="A4527">
        <v>4515</v>
      </c>
      <c r="B4527">
        <v>0.49694767343278656</v>
      </c>
      <c r="C4527" s="194">
        <f t="shared" si="562"/>
        <v>21.954093263648957</v>
      </c>
      <c r="D4527" s="213">
        <f t="shared" si="563"/>
        <v>21.954093263648957</v>
      </c>
      <c r="E4527" s="194">
        <f t="shared" si="564"/>
        <v>0</v>
      </c>
      <c r="F4527" s="194">
        <f t="shared" si="565"/>
        <v>2.0459067363510428</v>
      </c>
      <c r="G4527" s="194">
        <f t="shared" si="566"/>
        <v>1.43213471544573</v>
      </c>
      <c r="H4527" s="194">
        <f t="shared" si="567"/>
        <v>25.247207253196297</v>
      </c>
      <c r="I4527" s="194">
        <f t="shared" si="568"/>
        <v>23.815072537750567</v>
      </c>
    </row>
    <row r="4528" spans="1:9" x14ac:dyDescent="0.3">
      <c r="A4528">
        <v>4516</v>
      </c>
      <c r="B4528">
        <v>0.54756767021355268</v>
      </c>
      <c r="C4528" s="194">
        <f t="shared" si="562"/>
        <v>22.717110429199632</v>
      </c>
      <c r="D4528" s="213">
        <f t="shared" si="563"/>
        <v>22.717110429199632</v>
      </c>
      <c r="E4528" s="194">
        <f t="shared" si="564"/>
        <v>0</v>
      </c>
      <c r="F4528" s="194">
        <f t="shared" si="565"/>
        <v>1.2828895708003678</v>
      </c>
      <c r="G4528" s="194">
        <f t="shared" si="566"/>
        <v>0.8980226995602576</v>
      </c>
      <c r="H4528" s="194">
        <f t="shared" si="567"/>
        <v>26.124676993579573</v>
      </c>
      <c r="I4528" s="194">
        <f t="shared" si="568"/>
        <v>25.226654294019319</v>
      </c>
    </row>
    <row r="4529" spans="1:9" x14ac:dyDescent="0.3">
      <c r="A4529">
        <v>4517</v>
      </c>
      <c r="B4529">
        <v>0.99216528488607059</v>
      </c>
      <c r="C4529" s="194">
        <f t="shared" si="562"/>
        <v>36.49915277869421</v>
      </c>
      <c r="D4529" s="213">
        <f t="shared" si="563"/>
        <v>24</v>
      </c>
      <c r="E4529" s="194">
        <f t="shared" si="564"/>
        <v>12.49915277869421</v>
      </c>
      <c r="F4529" s="194">
        <f t="shared" si="565"/>
        <v>0</v>
      </c>
      <c r="G4529" s="194">
        <f t="shared" si="566"/>
        <v>14.374025695498341</v>
      </c>
      <c r="H4529" s="194">
        <f t="shared" si="567"/>
        <v>27.599999999999998</v>
      </c>
      <c r="I4529" s="194">
        <f t="shared" si="568"/>
        <v>27.599999999999994</v>
      </c>
    </row>
    <row r="4530" spans="1:9" x14ac:dyDescent="0.3">
      <c r="A4530">
        <v>4518</v>
      </c>
      <c r="B4530">
        <v>0.57073851526643238</v>
      </c>
      <c r="C4530" s="194">
        <f t="shared" si="562"/>
        <v>23.069528075272459</v>
      </c>
      <c r="D4530" s="213">
        <f t="shared" si="563"/>
        <v>23.069528075272459</v>
      </c>
      <c r="E4530" s="194">
        <f t="shared" si="564"/>
        <v>0</v>
      </c>
      <c r="F4530" s="194">
        <f t="shared" si="565"/>
        <v>0.93047192472754148</v>
      </c>
      <c r="G4530" s="194">
        <f t="shared" si="566"/>
        <v>0.65133034730927908</v>
      </c>
      <c r="H4530" s="194">
        <f t="shared" si="567"/>
        <v>26.529957286563324</v>
      </c>
      <c r="I4530" s="194">
        <f t="shared" si="568"/>
        <v>25.87862693925404</v>
      </c>
    </row>
    <row r="4531" spans="1:9" x14ac:dyDescent="0.3">
      <c r="A4531">
        <v>4519</v>
      </c>
      <c r="B4531">
        <v>0.20020574612372322</v>
      </c>
      <c r="C4531" s="194">
        <f t="shared" si="562"/>
        <v>16.954680681056196</v>
      </c>
      <c r="D4531" s="213">
        <f t="shared" si="563"/>
        <v>16.954680681056196</v>
      </c>
      <c r="E4531" s="194">
        <f t="shared" si="564"/>
        <v>0</v>
      </c>
      <c r="F4531" s="194">
        <f t="shared" si="565"/>
        <v>7.0453193189438039</v>
      </c>
      <c r="G4531" s="194">
        <f t="shared" si="566"/>
        <v>4.9317235232606631</v>
      </c>
      <c r="H4531" s="194">
        <f t="shared" si="567"/>
        <v>19.497882783214624</v>
      </c>
      <c r="I4531" s="194">
        <f t="shared" si="568"/>
        <v>14.566159259953956</v>
      </c>
    </row>
    <row r="4532" spans="1:9" x14ac:dyDescent="0.3">
      <c r="A4532">
        <v>4520</v>
      </c>
      <c r="B4532">
        <v>0.13428742472977928</v>
      </c>
      <c r="C4532" s="194">
        <f t="shared" si="562"/>
        <v>15.361897107200482</v>
      </c>
      <c r="D4532" s="213">
        <f t="shared" si="563"/>
        <v>15.361897107200482</v>
      </c>
      <c r="E4532" s="194">
        <f t="shared" si="564"/>
        <v>0</v>
      </c>
      <c r="F4532" s="194">
        <f t="shared" si="565"/>
        <v>8.6381028927995178</v>
      </c>
      <c r="G4532" s="194">
        <f t="shared" si="566"/>
        <v>6.0466720249596628</v>
      </c>
      <c r="H4532" s="194">
        <f t="shared" si="567"/>
        <v>17.666181673280555</v>
      </c>
      <c r="I4532" s="194">
        <f t="shared" si="568"/>
        <v>11.619509648320888</v>
      </c>
    </row>
    <row r="4533" spans="1:9" x14ac:dyDescent="0.3">
      <c r="A4533">
        <v>4521</v>
      </c>
      <c r="B4533">
        <v>0.28018641899480234</v>
      </c>
      <c r="C4533" s="194">
        <f t="shared" si="562"/>
        <v>18.506273166697351</v>
      </c>
      <c r="D4533" s="213">
        <f t="shared" si="563"/>
        <v>18.506273166697351</v>
      </c>
      <c r="E4533" s="194">
        <f t="shared" si="564"/>
        <v>0</v>
      </c>
      <c r="F4533" s="194">
        <f t="shared" si="565"/>
        <v>5.4937268333026488</v>
      </c>
      <c r="G4533" s="194">
        <f t="shared" si="566"/>
        <v>3.8456087833118544</v>
      </c>
      <c r="H4533" s="194">
        <f t="shared" si="567"/>
        <v>21.282214141701953</v>
      </c>
      <c r="I4533" s="194">
        <f t="shared" si="568"/>
        <v>17.4366053583901</v>
      </c>
    </row>
    <row r="4534" spans="1:9" x14ac:dyDescent="0.3">
      <c r="A4534">
        <v>4522</v>
      </c>
      <c r="B4534">
        <v>0.75644682334648061</v>
      </c>
      <c r="C4534" s="194">
        <f t="shared" si="562"/>
        <v>26.16951123842799</v>
      </c>
      <c r="D4534" s="213">
        <f t="shared" si="563"/>
        <v>24</v>
      </c>
      <c r="E4534" s="194">
        <f t="shared" si="564"/>
        <v>2.1695112384279902</v>
      </c>
      <c r="F4534" s="194">
        <f t="shared" si="565"/>
        <v>0</v>
      </c>
      <c r="G4534" s="194">
        <f t="shared" si="566"/>
        <v>2.4949379241921887</v>
      </c>
      <c r="H4534" s="194">
        <f t="shared" si="567"/>
        <v>27.599999999999998</v>
      </c>
      <c r="I4534" s="194">
        <f t="shared" si="568"/>
        <v>27.599999999999994</v>
      </c>
    </row>
    <row r="4535" spans="1:9" x14ac:dyDescent="0.3">
      <c r="A4535">
        <v>4523</v>
      </c>
      <c r="B4535">
        <v>0.38477736303780297</v>
      </c>
      <c r="C4535" s="194">
        <f t="shared" si="562"/>
        <v>20.242255697542859</v>
      </c>
      <c r="D4535" s="213">
        <f t="shared" si="563"/>
        <v>20.242255697542859</v>
      </c>
      <c r="E4535" s="194">
        <f t="shared" si="564"/>
        <v>0</v>
      </c>
      <c r="F4535" s="194">
        <f t="shared" si="565"/>
        <v>3.7577443024571409</v>
      </c>
      <c r="G4535" s="194">
        <f t="shared" si="566"/>
        <v>2.6304210117199989</v>
      </c>
      <c r="H4535" s="194">
        <f t="shared" si="567"/>
        <v>23.278594052174284</v>
      </c>
      <c r="I4535" s="194">
        <f t="shared" si="568"/>
        <v>20.648173040454282</v>
      </c>
    </row>
    <row r="4536" spans="1:9" x14ac:dyDescent="0.3">
      <c r="A4536">
        <v>4524</v>
      </c>
      <c r="B4536">
        <v>0.91462247934130314</v>
      </c>
      <c r="C4536" s="194">
        <f t="shared" si="562"/>
        <v>30.218690486539082</v>
      </c>
      <c r="D4536" s="213">
        <f t="shared" si="563"/>
        <v>24</v>
      </c>
      <c r="E4536" s="194">
        <f t="shared" si="564"/>
        <v>6.2186904865390815</v>
      </c>
      <c r="F4536" s="194">
        <f t="shared" si="565"/>
        <v>0</v>
      </c>
      <c r="G4536" s="194">
        <f t="shared" si="566"/>
        <v>7.1514940595199432</v>
      </c>
      <c r="H4536" s="194">
        <f t="shared" si="567"/>
        <v>27.599999999999998</v>
      </c>
      <c r="I4536" s="194">
        <f t="shared" si="568"/>
        <v>27.599999999999994</v>
      </c>
    </row>
    <row r="4537" spans="1:9" x14ac:dyDescent="0.3">
      <c r="A4537">
        <v>4525</v>
      </c>
      <c r="B4537">
        <v>0.21512505061091869</v>
      </c>
      <c r="C4537" s="194">
        <f t="shared" si="562"/>
        <v>17.267417510909016</v>
      </c>
      <c r="D4537" s="213">
        <f t="shared" si="563"/>
        <v>17.267417510909016</v>
      </c>
      <c r="E4537" s="194">
        <f t="shared" si="564"/>
        <v>0</v>
      </c>
      <c r="F4537" s="194">
        <f t="shared" si="565"/>
        <v>6.7325824890909836</v>
      </c>
      <c r="G4537" s="194">
        <f t="shared" si="566"/>
        <v>4.7128077423636894</v>
      </c>
      <c r="H4537" s="194">
        <f t="shared" si="567"/>
        <v>19.857530137545368</v>
      </c>
      <c r="I4537" s="194">
        <f t="shared" si="568"/>
        <v>15.144722395181679</v>
      </c>
    </row>
    <row r="4538" spans="1:9" x14ac:dyDescent="0.3">
      <c r="A4538">
        <v>4526</v>
      </c>
      <c r="B4538">
        <v>1.1938362906595779E-2</v>
      </c>
      <c r="C4538" s="194">
        <f t="shared" si="562"/>
        <v>8.4453576129300121</v>
      </c>
      <c r="D4538" s="213">
        <f t="shared" si="563"/>
        <v>8.4453576129300121</v>
      </c>
      <c r="E4538" s="194">
        <f t="shared" si="564"/>
        <v>0</v>
      </c>
      <c r="F4538" s="194">
        <f t="shared" si="565"/>
        <v>15.554642387069988</v>
      </c>
      <c r="G4538" s="194">
        <f t="shared" si="566"/>
        <v>10.888249670948992</v>
      </c>
      <c r="H4538" s="194">
        <f t="shared" si="567"/>
        <v>9.712161254869514</v>
      </c>
      <c r="I4538" s="194">
        <f t="shared" si="568"/>
        <v>-1.1760884160794811</v>
      </c>
    </row>
    <row r="4539" spans="1:9" x14ac:dyDescent="0.3">
      <c r="A4539">
        <v>4527</v>
      </c>
      <c r="B4539">
        <v>9.2575894303077222E-2</v>
      </c>
      <c r="C4539" s="194">
        <f t="shared" si="562"/>
        <v>14.049649713665502</v>
      </c>
      <c r="D4539" s="213">
        <f t="shared" si="563"/>
        <v>14.049649713665502</v>
      </c>
      <c r="E4539" s="194">
        <f t="shared" si="564"/>
        <v>0</v>
      </c>
      <c r="F4539" s="194">
        <f t="shared" si="565"/>
        <v>9.9503502863344977</v>
      </c>
      <c r="G4539" s="194">
        <f t="shared" si="566"/>
        <v>6.9652452004341487</v>
      </c>
      <c r="H4539" s="194">
        <f t="shared" si="567"/>
        <v>16.157097170715325</v>
      </c>
      <c r="I4539" s="194">
        <f t="shared" si="568"/>
        <v>9.1918519702811743</v>
      </c>
    </row>
    <row r="4540" spans="1:9" x14ac:dyDescent="0.3">
      <c r="A4540">
        <v>4528</v>
      </c>
      <c r="B4540">
        <v>0.89298342843079226</v>
      </c>
      <c r="C4540" s="194">
        <f t="shared" si="562"/>
        <v>29.45530913729597</v>
      </c>
      <c r="D4540" s="213">
        <f t="shared" si="563"/>
        <v>24</v>
      </c>
      <c r="E4540" s="194">
        <f t="shared" si="564"/>
        <v>5.4553091372959699</v>
      </c>
      <c r="F4540" s="194">
        <f t="shared" si="565"/>
        <v>0</v>
      </c>
      <c r="G4540" s="194">
        <f t="shared" si="566"/>
        <v>6.2736055078903652</v>
      </c>
      <c r="H4540" s="194">
        <f t="shared" si="567"/>
        <v>27.599999999999998</v>
      </c>
      <c r="I4540" s="194">
        <f t="shared" si="568"/>
        <v>27.599999999999994</v>
      </c>
    </row>
    <row r="4541" spans="1:9" x14ac:dyDescent="0.3">
      <c r="A4541">
        <v>4529</v>
      </c>
      <c r="B4541">
        <v>0.23686468551995032</v>
      </c>
      <c r="C4541" s="194">
        <f t="shared" si="562"/>
        <v>17.701453969364263</v>
      </c>
      <c r="D4541" s="213">
        <f t="shared" si="563"/>
        <v>17.701453969364263</v>
      </c>
      <c r="E4541" s="194">
        <f t="shared" si="564"/>
        <v>0</v>
      </c>
      <c r="F4541" s="194">
        <f t="shared" si="565"/>
        <v>6.2985460306357375</v>
      </c>
      <c r="G4541" s="194">
        <f t="shared" si="566"/>
        <v>4.4089822214450169</v>
      </c>
      <c r="H4541" s="194">
        <f t="shared" si="567"/>
        <v>20.356672064768901</v>
      </c>
      <c r="I4541" s="194">
        <f t="shared" si="568"/>
        <v>15.947689843323882</v>
      </c>
    </row>
    <row r="4542" spans="1:9" x14ac:dyDescent="0.3">
      <c r="A4542">
        <v>4530</v>
      </c>
      <c r="B4542">
        <v>0.4597815599019327</v>
      </c>
      <c r="C4542" s="194">
        <f t="shared" si="562"/>
        <v>21.394095685659753</v>
      </c>
      <c r="D4542" s="213">
        <f t="shared" si="563"/>
        <v>21.394095685659753</v>
      </c>
      <c r="E4542" s="194">
        <f t="shared" si="564"/>
        <v>0</v>
      </c>
      <c r="F4542" s="194">
        <f t="shared" si="565"/>
        <v>2.6059043143402469</v>
      </c>
      <c r="G4542" s="194">
        <f t="shared" si="566"/>
        <v>1.8241330200381731</v>
      </c>
      <c r="H4542" s="194">
        <f t="shared" si="567"/>
        <v>24.603210038508713</v>
      </c>
      <c r="I4542" s="194">
        <f t="shared" si="568"/>
        <v>22.779077018470538</v>
      </c>
    </row>
    <row r="4543" spans="1:9" x14ac:dyDescent="0.3">
      <c r="A4543">
        <v>4531</v>
      </c>
      <c r="B4543">
        <v>0.20274336149471983</v>
      </c>
      <c r="C4543" s="194">
        <f t="shared" si="562"/>
        <v>17.008826723515988</v>
      </c>
      <c r="D4543" s="213">
        <f t="shared" si="563"/>
        <v>17.008826723515988</v>
      </c>
      <c r="E4543" s="194">
        <f t="shared" si="564"/>
        <v>0</v>
      </c>
      <c r="F4543" s="194">
        <f t="shared" si="565"/>
        <v>6.9911732764840124</v>
      </c>
      <c r="G4543" s="194">
        <f t="shared" si="566"/>
        <v>4.8938212935388092</v>
      </c>
      <c r="H4543" s="194">
        <f t="shared" si="567"/>
        <v>19.560150732043383</v>
      </c>
      <c r="I4543" s="194">
        <f t="shared" si="568"/>
        <v>14.666329438504576</v>
      </c>
    </row>
    <row r="4544" spans="1:9" x14ac:dyDescent="0.3">
      <c r="A4544">
        <v>4532</v>
      </c>
      <c r="B4544">
        <v>8.6370160107502869E-2</v>
      </c>
      <c r="C4544" s="194">
        <f t="shared" si="562"/>
        <v>13.819292150953302</v>
      </c>
      <c r="D4544" s="213">
        <f t="shared" si="563"/>
        <v>13.819292150953302</v>
      </c>
      <c r="E4544" s="194">
        <f t="shared" si="564"/>
        <v>0</v>
      </c>
      <c r="F4544" s="194">
        <f t="shared" si="565"/>
        <v>10.180707849046698</v>
      </c>
      <c r="G4544" s="194">
        <f t="shared" si="566"/>
        <v>7.1264954943326888</v>
      </c>
      <c r="H4544" s="194">
        <f t="shared" si="567"/>
        <v>15.892185973596296</v>
      </c>
      <c r="I4544" s="194">
        <f t="shared" si="568"/>
        <v>8.7656904792636041</v>
      </c>
    </row>
    <row r="4545" spans="1:9" x14ac:dyDescent="0.3">
      <c r="A4545">
        <v>4533</v>
      </c>
      <c r="B4545">
        <v>8.4663092032363774E-2</v>
      </c>
      <c r="C4545" s="194">
        <f t="shared" si="562"/>
        <v>13.753767224321715</v>
      </c>
      <c r="D4545" s="213">
        <f t="shared" si="563"/>
        <v>13.753767224321715</v>
      </c>
      <c r="E4545" s="194">
        <f t="shared" si="564"/>
        <v>0</v>
      </c>
      <c r="F4545" s="194">
        <f t="shared" si="565"/>
        <v>10.246232775678285</v>
      </c>
      <c r="G4545" s="194">
        <f t="shared" si="566"/>
        <v>7.1723629429748001</v>
      </c>
      <c r="H4545" s="194">
        <f t="shared" si="567"/>
        <v>15.816832307969971</v>
      </c>
      <c r="I4545" s="194">
        <f t="shared" si="568"/>
        <v>8.6444693649951692</v>
      </c>
    </row>
    <row r="4546" spans="1:9" x14ac:dyDescent="0.3">
      <c r="A4546">
        <v>4534</v>
      </c>
      <c r="B4546">
        <v>0.57316026538247888</v>
      </c>
      <c r="C4546" s="194">
        <f t="shared" si="562"/>
        <v>23.106554511166181</v>
      </c>
      <c r="D4546" s="213">
        <f t="shared" si="563"/>
        <v>23.106554511166181</v>
      </c>
      <c r="E4546" s="194">
        <f t="shared" si="564"/>
        <v>0</v>
      </c>
      <c r="F4546" s="194">
        <f t="shared" si="565"/>
        <v>0.89344548883381947</v>
      </c>
      <c r="G4546" s="194">
        <f t="shared" si="566"/>
        <v>0.62541184218367374</v>
      </c>
      <c r="H4546" s="194">
        <f t="shared" si="567"/>
        <v>26.572537687841105</v>
      </c>
      <c r="I4546" s="194">
        <f t="shared" si="568"/>
        <v>25.947125845657432</v>
      </c>
    </row>
    <row r="4547" spans="1:9" x14ac:dyDescent="0.3">
      <c r="A4547">
        <v>4535</v>
      </c>
      <c r="B4547">
        <v>0.58412762557840581</v>
      </c>
      <c r="C4547" s="194">
        <f t="shared" si="562"/>
        <v>23.274786396886082</v>
      </c>
      <c r="D4547" s="213">
        <f t="shared" si="563"/>
        <v>23.274786396886082</v>
      </c>
      <c r="E4547" s="194">
        <f t="shared" si="564"/>
        <v>0</v>
      </c>
      <c r="F4547" s="194">
        <f t="shared" si="565"/>
        <v>0.72521360311391803</v>
      </c>
      <c r="G4547" s="194">
        <f t="shared" si="566"/>
        <v>0.50764952217974268</v>
      </c>
      <c r="H4547" s="194">
        <f t="shared" si="567"/>
        <v>26.766004356418993</v>
      </c>
      <c r="I4547" s="194">
        <f t="shared" si="568"/>
        <v>26.258354834239249</v>
      </c>
    </row>
    <row r="4548" spans="1:9" x14ac:dyDescent="0.3">
      <c r="A4548">
        <v>4536</v>
      </c>
      <c r="B4548">
        <v>0.5803237007490859</v>
      </c>
      <c r="C4548" s="194">
        <f t="shared" si="562"/>
        <v>23.216329913554173</v>
      </c>
      <c r="D4548" s="213">
        <f t="shared" si="563"/>
        <v>23.216329913554173</v>
      </c>
      <c r="E4548" s="194">
        <f t="shared" si="564"/>
        <v>0</v>
      </c>
      <c r="F4548" s="194">
        <f t="shared" si="565"/>
        <v>0.78367008644582725</v>
      </c>
      <c r="G4548" s="194">
        <f t="shared" si="566"/>
        <v>0.5485690605120791</v>
      </c>
      <c r="H4548" s="194">
        <f t="shared" si="567"/>
        <v>26.698779400587295</v>
      </c>
      <c r="I4548" s="194">
        <f t="shared" si="568"/>
        <v>26.150210340075219</v>
      </c>
    </row>
    <row r="4549" spans="1:9" x14ac:dyDescent="0.3">
      <c r="A4549">
        <v>4537</v>
      </c>
      <c r="B4549">
        <v>0.92963674439178967</v>
      </c>
      <c r="C4549" s="194">
        <f t="shared" si="562"/>
        <v>30.838545748080584</v>
      </c>
      <c r="D4549" s="213">
        <f t="shared" si="563"/>
        <v>24</v>
      </c>
      <c r="E4549" s="194">
        <f t="shared" si="564"/>
        <v>6.838545748080584</v>
      </c>
      <c r="F4549" s="194">
        <f t="shared" si="565"/>
        <v>0</v>
      </c>
      <c r="G4549" s="194">
        <f t="shared" si="566"/>
        <v>7.8643276102926709</v>
      </c>
      <c r="H4549" s="194">
        <f t="shared" si="567"/>
        <v>27.599999999999998</v>
      </c>
      <c r="I4549" s="194">
        <f t="shared" si="568"/>
        <v>27.599999999999994</v>
      </c>
    </row>
    <row r="4550" spans="1:9" x14ac:dyDescent="0.3">
      <c r="A4550">
        <v>4538</v>
      </c>
      <c r="B4550">
        <v>0.15474471658600508</v>
      </c>
      <c r="C4550" s="194">
        <f t="shared" si="562"/>
        <v>15.902236355823055</v>
      </c>
      <c r="D4550" s="213">
        <f t="shared" si="563"/>
        <v>15.902236355823055</v>
      </c>
      <c r="E4550" s="194">
        <f t="shared" si="564"/>
        <v>0</v>
      </c>
      <c r="F4550" s="194">
        <f t="shared" si="565"/>
        <v>8.0977636441769452</v>
      </c>
      <c r="G4550" s="194">
        <f t="shared" si="566"/>
        <v>5.6684345509238625</v>
      </c>
      <c r="H4550" s="194">
        <f t="shared" si="567"/>
        <v>18.28757180919651</v>
      </c>
      <c r="I4550" s="194">
        <f t="shared" si="568"/>
        <v>12.619137258272648</v>
      </c>
    </row>
    <row r="4551" spans="1:9" x14ac:dyDescent="0.3">
      <c r="A4551">
        <v>4539</v>
      </c>
      <c r="B4551">
        <v>0.42622164030821186</v>
      </c>
      <c r="C4551" s="194">
        <f t="shared" si="562"/>
        <v>20.883988670928368</v>
      </c>
      <c r="D4551" s="213">
        <f t="shared" si="563"/>
        <v>20.883988670928368</v>
      </c>
      <c r="E4551" s="194">
        <f t="shared" si="564"/>
        <v>0</v>
      </c>
      <c r="F4551" s="194">
        <f t="shared" si="565"/>
        <v>3.1160113290716325</v>
      </c>
      <c r="G4551" s="194">
        <f t="shared" si="566"/>
        <v>2.1812079303501428</v>
      </c>
      <c r="H4551" s="194">
        <f t="shared" si="567"/>
        <v>24.016586971567619</v>
      </c>
      <c r="I4551" s="194">
        <f t="shared" si="568"/>
        <v>21.835379041217479</v>
      </c>
    </row>
    <row r="4552" spans="1:9" x14ac:dyDescent="0.3">
      <c r="A4552">
        <v>4540</v>
      </c>
      <c r="B4552">
        <v>0.30482801427349804</v>
      </c>
      <c r="C4552" s="194">
        <f t="shared" si="562"/>
        <v>18.936612908670341</v>
      </c>
      <c r="D4552" s="213">
        <f t="shared" si="563"/>
        <v>18.936612908670341</v>
      </c>
      <c r="E4552" s="194">
        <f t="shared" si="564"/>
        <v>0</v>
      </c>
      <c r="F4552" s="194">
        <f t="shared" si="565"/>
        <v>5.063387091329659</v>
      </c>
      <c r="G4552" s="194">
        <f t="shared" si="566"/>
        <v>3.5443709639307617</v>
      </c>
      <c r="H4552" s="194">
        <f t="shared" si="567"/>
        <v>21.777104844970889</v>
      </c>
      <c r="I4552" s="194">
        <f t="shared" si="568"/>
        <v>18.232733881040129</v>
      </c>
    </row>
    <row r="4553" spans="1:9" x14ac:dyDescent="0.3">
      <c r="A4553">
        <v>4541</v>
      </c>
      <c r="B4553">
        <v>0.11581344021866624</v>
      </c>
      <c r="C4553" s="194">
        <f t="shared" si="562"/>
        <v>14.822928559451357</v>
      </c>
      <c r="D4553" s="213">
        <f t="shared" si="563"/>
        <v>14.822928559451357</v>
      </c>
      <c r="E4553" s="194">
        <f t="shared" si="564"/>
        <v>0</v>
      </c>
      <c r="F4553" s="194">
        <f t="shared" si="565"/>
        <v>9.1770714405486427</v>
      </c>
      <c r="G4553" s="194">
        <f t="shared" si="566"/>
        <v>6.4239500083840504</v>
      </c>
      <c r="H4553" s="194">
        <f t="shared" si="567"/>
        <v>17.046367843369058</v>
      </c>
      <c r="I4553" s="194">
        <f t="shared" si="568"/>
        <v>10.622417834985006</v>
      </c>
    </row>
    <row r="4554" spans="1:9" x14ac:dyDescent="0.3">
      <c r="A4554">
        <v>4542</v>
      </c>
      <c r="B4554">
        <v>0.73790993934218585</v>
      </c>
      <c r="C4554" s="194">
        <f t="shared" si="562"/>
        <v>25.821490831915963</v>
      </c>
      <c r="D4554" s="213">
        <f t="shared" si="563"/>
        <v>24</v>
      </c>
      <c r="E4554" s="194">
        <f t="shared" si="564"/>
        <v>1.8214908319159626</v>
      </c>
      <c r="F4554" s="194">
        <f t="shared" si="565"/>
        <v>0</v>
      </c>
      <c r="G4554" s="194">
        <f t="shared" si="566"/>
        <v>2.0947144567033567</v>
      </c>
      <c r="H4554" s="194">
        <f t="shared" si="567"/>
        <v>27.599999999999998</v>
      </c>
      <c r="I4554" s="194">
        <f t="shared" si="568"/>
        <v>27.599999999999994</v>
      </c>
    </row>
    <row r="4555" spans="1:9" x14ac:dyDescent="0.3">
      <c r="A4555">
        <v>4543</v>
      </c>
      <c r="B4555">
        <v>0.77915924939795633</v>
      </c>
      <c r="C4555" s="194">
        <f t="shared" si="562"/>
        <v>26.61614105724103</v>
      </c>
      <c r="D4555" s="213">
        <f t="shared" si="563"/>
        <v>24</v>
      </c>
      <c r="E4555" s="194">
        <f t="shared" si="564"/>
        <v>2.6161410572410304</v>
      </c>
      <c r="F4555" s="194">
        <f t="shared" si="565"/>
        <v>0</v>
      </c>
      <c r="G4555" s="194">
        <f t="shared" si="566"/>
        <v>3.0085622158271845</v>
      </c>
      <c r="H4555" s="194">
        <f t="shared" si="567"/>
        <v>27.599999999999998</v>
      </c>
      <c r="I4555" s="194">
        <f t="shared" si="568"/>
        <v>27.599999999999994</v>
      </c>
    </row>
    <row r="4556" spans="1:9" x14ac:dyDescent="0.3">
      <c r="A4556">
        <v>4544</v>
      </c>
      <c r="B4556">
        <v>0.86686089511746656</v>
      </c>
      <c r="C4556" s="194">
        <f t="shared" si="562"/>
        <v>28.670045853984554</v>
      </c>
      <c r="D4556" s="213">
        <f t="shared" si="563"/>
        <v>24</v>
      </c>
      <c r="E4556" s="194">
        <f t="shared" si="564"/>
        <v>4.6700458539845542</v>
      </c>
      <c r="F4556" s="194">
        <f t="shared" si="565"/>
        <v>0</v>
      </c>
      <c r="G4556" s="194">
        <f t="shared" si="566"/>
        <v>5.3705527320822366</v>
      </c>
      <c r="H4556" s="194">
        <f t="shared" si="567"/>
        <v>27.599999999999998</v>
      </c>
      <c r="I4556" s="194">
        <f t="shared" si="568"/>
        <v>27.599999999999994</v>
      </c>
    </row>
    <row r="4557" spans="1:9" x14ac:dyDescent="0.3">
      <c r="A4557">
        <v>4545</v>
      </c>
      <c r="B4557">
        <v>0.59697452877645563</v>
      </c>
      <c r="C4557" s="194">
        <f t="shared" si="562"/>
        <v>23.473142333801466</v>
      </c>
      <c r="D4557" s="213">
        <f t="shared" si="563"/>
        <v>23.473142333801466</v>
      </c>
      <c r="E4557" s="194">
        <f t="shared" si="564"/>
        <v>0</v>
      </c>
      <c r="F4557" s="194">
        <f t="shared" si="565"/>
        <v>0.52685766619853425</v>
      </c>
      <c r="G4557" s="194">
        <f t="shared" si="566"/>
        <v>0.36880036633897401</v>
      </c>
      <c r="H4557" s="194">
        <f t="shared" si="567"/>
        <v>26.994113683871685</v>
      </c>
      <c r="I4557" s="194">
        <f t="shared" si="568"/>
        <v>26.625313317532708</v>
      </c>
    </row>
    <row r="4558" spans="1:9" x14ac:dyDescent="0.3">
      <c r="A4558">
        <v>4546</v>
      </c>
      <c r="B4558">
        <v>0.3196575171128534</v>
      </c>
      <c r="C4558" s="194">
        <f t="shared" ref="C4558:C4621" si="569">_xlfn.NORM.INV(B4558,$B$5,$B$6)</f>
        <v>19.188059735931773</v>
      </c>
      <c r="D4558" s="213">
        <f t="shared" ref="D4558:D4621" si="570">MIN(C4558,$D$6)</f>
        <v>19.188059735931773</v>
      </c>
      <c r="E4558" s="194">
        <f t="shared" ref="E4558:E4621" si="571">MAX(C4558-$D$6,0)</f>
        <v>0</v>
      </c>
      <c r="F4558" s="194">
        <f t="shared" ref="F4558:F4621" si="572">MAX($D$6-C4558,0)</f>
        <v>4.8119402640682267</v>
      </c>
      <c r="G4558" s="194">
        <f t="shared" ref="G4558:G4621" si="573">E4558*$D$2+F4558*$D$3</f>
        <v>3.3683581848477591</v>
      </c>
      <c r="H4558" s="194">
        <f t="shared" ref="H4558:H4621" si="574">$D$2*D4558</f>
        <v>22.066268696321536</v>
      </c>
      <c r="I4558" s="194">
        <f t="shared" ref="I4558:I4621" si="575">-$D$6*$B$2+D4558*$B$4+F4558*$B$3</f>
        <v>18.697910511473776</v>
      </c>
    </row>
    <row r="4559" spans="1:9" x14ac:dyDescent="0.3">
      <c r="A4559">
        <v>4547</v>
      </c>
      <c r="B4559">
        <v>0.1832439269944045</v>
      </c>
      <c r="C4559" s="194">
        <f t="shared" si="569"/>
        <v>16.581569928778762</v>
      </c>
      <c r="D4559" s="213">
        <f t="shared" si="570"/>
        <v>16.581569928778762</v>
      </c>
      <c r="E4559" s="194">
        <f t="shared" si="571"/>
        <v>0</v>
      </c>
      <c r="F4559" s="194">
        <f t="shared" si="572"/>
        <v>7.4184300712212377</v>
      </c>
      <c r="G4559" s="194">
        <f t="shared" si="573"/>
        <v>5.1929010498548669</v>
      </c>
      <c r="H4559" s="194">
        <f t="shared" si="574"/>
        <v>19.068805418095575</v>
      </c>
      <c r="I4559" s="194">
        <f t="shared" si="575"/>
        <v>13.875904368240707</v>
      </c>
    </row>
    <row r="4560" spans="1:9" x14ac:dyDescent="0.3">
      <c r="A4560">
        <v>4548</v>
      </c>
      <c r="B4560">
        <v>0.50528716578128674</v>
      </c>
      <c r="C4560" s="194">
        <f t="shared" si="569"/>
        <v>22.079520083345386</v>
      </c>
      <c r="D4560" s="213">
        <f t="shared" si="570"/>
        <v>22.079520083345386</v>
      </c>
      <c r="E4560" s="194">
        <f t="shared" si="571"/>
        <v>0</v>
      </c>
      <c r="F4560" s="194">
        <f t="shared" si="572"/>
        <v>1.9204799166546138</v>
      </c>
      <c r="G4560" s="194">
        <f t="shared" si="573"/>
        <v>1.3443359416582299</v>
      </c>
      <c r="H4560" s="194">
        <f t="shared" si="574"/>
        <v>25.391448095847192</v>
      </c>
      <c r="I4560" s="194">
        <f t="shared" si="575"/>
        <v>24.047112154188959</v>
      </c>
    </row>
    <row r="4561" spans="1:9" x14ac:dyDescent="0.3">
      <c r="A4561">
        <v>4549</v>
      </c>
      <c r="B4561">
        <v>0.65267028669646321</v>
      </c>
      <c r="C4561" s="194">
        <f t="shared" si="569"/>
        <v>24.355238665347215</v>
      </c>
      <c r="D4561" s="213">
        <f t="shared" si="570"/>
        <v>24</v>
      </c>
      <c r="E4561" s="194">
        <f t="shared" si="571"/>
        <v>0.35523866534721549</v>
      </c>
      <c r="F4561" s="194">
        <f t="shared" si="572"/>
        <v>0</v>
      </c>
      <c r="G4561" s="194">
        <f t="shared" si="573"/>
        <v>0.4085244651492978</v>
      </c>
      <c r="H4561" s="194">
        <f t="shared" si="574"/>
        <v>27.599999999999998</v>
      </c>
      <c r="I4561" s="194">
        <f t="shared" si="575"/>
        <v>27.599999999999994</v>
      </c>
    </row>
    <row r="4562" spans="1:9" x14ac:dyDescent="0.3">
      <c r="A4562">
        <v>4550</v>
      </c>
      <c r="B4562">
        <v>0.20921772357916457</v>
      </c>
      <c r="C4562" s="194">
        <f t="shared" si="569"/>
        <v>17.145168604302274</v>
      </c>
      <c r="D4562" s="213">
        <f t="shared" si="570"/>
        <v>17.145168604302274</v>
      </c>
      <c r="E4562" s="194">
        <f t="shared" si="571"/>
        <v>0</v>
      </c>
      <c r="F4562" s="194">
        <f t="shared" si="572"/>
        <v>6.854831395697726</v>
      </c>
      <c r="G4562" s="194">
        <f t="shared" si="573"/>
        <v>4.7983819769884084</v>
      </c>
      <c r="H4562" s="194">
        <f t="shared" si="574"/>
        <v>19.716943894947615</v>
      </c>
      <c r="I4562" s="194">
        <f t="shared" si="575"/>
        <v>14.918561917959206</v>
      </c>
    </row>
    <row r="4563" spans="1:9" x14ac:dyDescent="0.3">
      <c r="A4563">
        <v>4551</v>
      </c>
      <c r="B4563">
        <v>0.54478928821582218</v>
      </c>
      <c r="C4563" s="194">
        <f t="shared" si="569"/>
        <v>22.675041971376142</v>
      </c>
      <c r="D4563" s="213">
        <f t="shared" si="570"/>
        <v>22.675041971376142</v>
      </c>
      <c r="E4563" s="194">
        <f t="shared" si="571"/>
        <v>0</v>
      </c>
      <c r="F4563" s="194">
        <f t="shared" si="572"/>
        <v>1.3249580286238576</v>
      </c>
      <c r="G4563" s="194">
        <f t="shared" si="573"/>
        <v>0.92747062003670044</v>
      </c>
      <c r="H4563" s="194">
        <f t="shared" si="574"/>
        <v>26.07629826708256</v>
      </c>
      <c r="I4563" s="194">
        <f t="shared" si="575"/>
        <v>25.148827647045863</v>
      </c>
    </row>
    <row r="4564" spans="1:9" x14ac:dyDescent="0.3">
      <c r="A4564">
        <v>4552</v>
      </c>
      <c r="B4564">
        <v>0.40916997070081351</v>
      </c>
      <c r="C4564" s="194">
        <f t="shared" si="569"/>
        <v>20.621916172334572</v>
      </c>
      <c r="D4564" s="213">
        <f t="shared" si="570"/>
        <v>20.621916172334572</v>
      </c>
      <c r="E4564" s="194">
        <f t="shared" si="571"/>
        <v>0</v>
      </c>
      <c r="F4564" s="194">
        <f t="shared" si="572"/>
        <v>3.3780838276654279</v>
      </c>
      <c r="G4564" s="194">
        <f t="shared" si="573"/>
        <v>2.3646586793658</v>
      </c>
      <c r="H4564" s="194">
        <f t="shared" si="574"/>
        <v>23.715203598184758</v>
      </c>
      <c r="I4564" s="194">
        <f t="shared" si="575"/>
        <v>21.350544918818958</v>
      </c>
    </row>
    <row r="4565" spans="1:9" x14ac:dyDescent="0.3">
      <c r="A4565">
        <v>4553</v>
      </c>
      <c r="B4565">
        <v>0.10235695550924484</v>
      </c>
      <c r="C4565" s="194">
        <f t="shared" si="569"/>
        <v>14.390587806401054</v>
      </c>
      <c r="D4565" s="213">
        <f t="shared" si="570"/>
        <v>14.390587806401054</v>
      </c>
      <c r="E4565" s="194">
        <f t="shared" si="571"/>
        <v>0</v>
      </c>
      <c r="F4565" s="194">
        <f t="shared" si="572"/>
        <v>9.6094121935989456</v>
      </c>
      <c r="G4565" s="194">
        <f t="shared" si="573"/>
        <v>6.7265885355192623</v>
      </c>
      <c r="H4565" s="194">
        <f t="shared" si="574"/>
        <v>16.549175977361212</v>
      </c>
      <c r="I4565" s="194">
        <f t="shared" si="575"/>
        <v>9.8225874418419448</v>
      </c>
    </row>
    <row r="4566" spans="1:9" x14ac:dyDescent="0.3">
      <c r="A4566">
        <v>4554</v>
      </c>
      <c r="B4566">
        <v>0.90537611669887996</v>
      </c>
      <c r="C4566" s="194">
        <f t="shared" si="569"/>
        <v>29.876845988956184</v>
      </c>
      <c r="D4566" s="213">
        <f t="shared" si="570"/>
        <v>24</v>
      </c>
      <c r="E4566" s="194">
        <f t="shared" si="571"/>
        <v>5.8768459889561839</v>
      </c>
      <c r="F4566" s="194">
        <f t="shared" si="572"/>
        <v>0</v>
      </c>
      <c r="G4566" s="194">
        <f t="shared" si="573"/>
        <v>6.7583728872996112</v>
      </c>
      <c r="H4566" s="194">
        <f t="shared" si="574"/>
        <v>27.599999999999998</v>
      </c>
      <c r="I4566" s="194">
        <f t="shared" si="575"/>
        <v>27.599999999999994</v>
      </c>
    </row>
    <row r="4567" spans="1:9" x14ac:dyDescent="0.3">
      <c r="A4567">
        <v>4555</v>
      </c>
      <c r="B4567">
        <v>0.17507512498217237</v>
      </c>
      <c r="C4567" s="194">
        <f t="shared" si="569"/>
        <v>16.394212631196591</v>
      </c>
      <c r="D4567" s="213">
        <f t="shared" si="570"/>
        <v>16.394212631196591</v>
      </c>
      <c r="E4567" s="194">
        <f t="shared" si="571"/>
        <v>0</v>
      </c>
      <c r="F4567" s="194">
        <f t="shared" si="572"/>
        <v>7.6057873688034086</v>
      </c>
      <c r="G4567" s="194">
        <f t="shared" si="573"/>
        <v>5.3240511581623862</v>
      </c>
      <c r="H4567" s="194">
        <f t="shared" si="574"/>
        <v>18.853344525876079</v>
      </c>
      <c r="I4567" s="194">
        <f t="shared" si="575"/>
        <v>13.529293367713692</v>
      </c>
    </row>
    <row r="4568" spans="1:9" x14ac:dyDescent="0.3">
      <c r="A4568">
        <v>4556</v>
      </c>
      <c r="B4568">
        <v>0.3853681031549111</v>
      </c>
      <c r="C4568" s="194">
        <f t="shared" si="569"/>
        <v>20.251527751766389</v>
      </c>
      <c r="D4568" s="213">
        <f t="shared" si="570"/>
        <v>20.251527751766389</v>
      </c>
      <c r="E4568" s="194">
        <f t="shared" si="571"/>
        <v>0</v>
      </c>
      <c r="F4568" s="194">
        <f t="shared" si="572"/>
        <v>3.748472248233611</v>
      </c>
      <c r="G4568" s="194">
        <f t="shared" si="573"/>
        <v>2.6239305737635279</v>
      </c>
      <c r="H4568" s="194">
        <f t="shared" si="574"/>
        <v>23.289256914531347</v>
      </c>
      <c r="I4568" s="194">
        <f t="shared" si="575"/>
        <v>20.66532634076782</v>
      </c>
    </row>
    <row r="4569" spans="1:9" x14ac:dyDescent="0.3">
      <c r="A4569">
        <v>4557</v>
      </c>
      <c r="B4569">
        <v>0.79787468523979566</v>
      </c>
      <c r="C4569" s="194">
        <f t="shared" si="569"/>
        <v>27.004323206148545</v>
      </c>
      <c r="D4569" s="213">
        <f t="shared" si="570"/>
        <v>24</v>
      </c>
      <c r="E4569" s="194">
        <f t="shared" si="571"/>
        <v>3.0043232061485448</v>
      </c>
      <c r="F4569" s="194">
        <f t="shared" si="572"/>
        <v>0</v>
      </c>
      <c r="G4569" s="194">
        <f t="shared" si="573"/>
        <v>3.454971687070826</v>
      </c>
      <c r="H4569" s="194">
        <f t="shared" si="574"/>
        <v>27.599999999999998</v>
      </c>
      <c r="I4569" s="194">
        <f t="shared" si="575"/>
        <v>27.599999999999994</v>
      </c>
    </row>
    <row r="4570" spans="1:9" x14ac:dyDescent="0.3">
      <c r="A4570">
        <v>4558</v>
      </c>
      <c r="B4570">
        <v>0.35671193593839767</v>
      </c>
      <c r="C4570" s="194">
        <f t="shared" si="569"/>
        <v>19.796430218067968</v>
      </c>
      <c r="D4570" s="213">
        <f t="shared" si="570"/>
        <v>19.796430218067968</v>
      </c>
      <c r="E4570" s="194">
        <f t="shared" si="571"/>
        <v>0</v>
      </c>
      <c r="F4570" s="194">
        <f t="shared" si="572"/>
        <v>4.2035697819320319</v>
      </c>
      <c r="G4570" s="194">
        <f t="shared" si="573"/>
        <v>2.9424988473524225</v>
      </c>
      <c r="H4570" s="194">
        <f t="shared" si="574"/>
        <v>22.765894750778163</v>
      </c>
      <c r="I4570" s="194">
        <f t="shared" si="575"/>
        <v>19.823395903425741</v>
      </c>
    </row>
    <row r="4571" spans="1:9" x14ac:dyDescent="0.3">
      <c r="A4571">
        <v>4559</v>
      </c>
      <c r="B4571">
        <v>0.47996564177613021</v>
      </c>
      <c r="C4571" s="194">
        <f t="shared" si="569"/>
        <v>21.69856110801183</v>
      </c>
      <c r="D4571" s="213">
        <f t="shared" si="570"/>
        <v>21.69856110801183</v>
      </c>
      <c r="E4571" s="194">
        <f t="shared" si="571"/>
        <v>0</v>
      </c>
      <c r="F4571" s="194">
        <f t="shared" si="572"/>
        <v>2.3014388919881696</v>
      </c>
      <c r="G4571" s="194">
        <f t="shared" si="573"/>
        <v>1.6110072243917188</v>
      </c>
      <c r="H4571" s="194">
        <f t="shared" si="574"/>
        <v>24.953345274213603</v>
      </c>
      <c r="I4571" s="194">
        <f t="shared" si="575"/>
        <v>23.34233804982188</v>
      </c>
    </row>
    <row r="4572" spans="1:9" x14ac:dyDescent="0.3">
      <c r="A4572">
        <v>4560</v>
      </c>
      <c r="B4572">
        <v>0.98416821645804875</v>
      </c>
      <c r="C4572" s="194">
        <f t="shared" si="569"/>
        <v>34.891793199984988</v>
      </c>
      <c r="D4572" s="213">
        <f t="shared" si="570"/>
        <v>24</v>
      </c>
      <c r="E4572" s="194">
        <f t="shared" si="571"/>
        <v>10.891793199984988</v>
      </c>
      <c r="F4572" s="194">
        <f t="shared" si="572"/>
        <v>0</v>
      </c>
      <c r="G4572" s="194">
        <f t="shared" si="573"/>
        <v>12.525562179982735</v>
      </c>
      <c r="H4572" s="194">
        <f t="shared" si="574"/>
        <v>27.599999999999998</v>
      </c>
      <c r="I4572" s="194">
        <f t="shared" si="575"/>
        <v>27.599999999999994</v>
      </c>
    </row>
    <row r="4573" spans="1:9" x14ac:dyDescent="0.3">
      <c r="A4573">
        <v>4561</v>
      </c>
      <c r="B4573">
        <v>0.90960997882502936</v>
      </c>
      <c r="C4573" s="194">
        <f t="shared" si="569"/>
        <v>30.030142859703314</v>
      </c>
      <c r="D4573" s="213">
        <f t="shared" si="570"/>
        <v>24</v>
      </c>
      <c r="E4573" s="194">
        <f t="shared" si="571"/>
        <v>6.0301428597033144</v>
      </c>
      <c r="F4573" s="194">
        <f t="shared" si="572"/>
        <v>0</v>
      </c>
      <c r="G4573" s="194">
        <f t="shared" si="573"/>
        <v>6.9346642886588112</v>
      </c>
      <c r="H4573" s="194">
        <f t="shared" si="574"/>
        <v>27.599999999999998</v>
      </c>
      <c r="I4573" s="194">
        <f t="shared" si="575"/>
        <v>27.599999999999994</v>
      </c>
    </row>
    <row r="4574" spans="1:9" x14ac:dyDescent="0.3">
      <c r="A4574">
        <v>4562</v>
      </c>
      <c r="B4574">
        <v>0.65028726028455175</v>
      </c>
      <c r="C4574" s="194">
        <f t="shared" si="569"/>
        <v>24.316576751180602</v>
      </c>
      <c r="D4574" s="213">
        <f t="shared" si="570"/>
        <v>24</v>
      </c>
      <c r="E4574" s="194">
        <f t="shared" si="571"/>
        <v>0.31657675118060169</v>
      </c>
      <c r="F4574" s="194">
        <f t="shared" si="572"/>
        <v>0</v>
      </c>
      <c r="G4574" s="194">
        <f t="shared" si="573"/>
        <v>0.36406326385769189</v>
      </c>
      <c r="H4574" s="194">
        <f t="shared" si="574"/>
        <v>27.599999999999998</v>
      </c>
      <c r="I4574" s="194">
        <f t="shared" si="575"/>
        <v>27.599999999999994</v>
      </c>
    </row>
    <row r="4575" spans="1:9" x14ac:dyDescent="0.3">
      <c r="A4575">
        <v>4563</v>
      </c>
      <c r="B4575">
        <v>0.1313599901359499</v>
      </c>
      <c r="C4575" s="194">
        <f t="shared" si="569"/>
        <v>15.280087550953123</v>
      </c>
      <c r="D4575" s="213">
        <f t="shared" si="570"/>
        <v>15.280087550953123</v>
      </c>
      <c r="E4575" s="194">
        <f t="shared" si="571"/>
        <v>0</v>
      </c>
      <c r="F4575" s="194">
        <f t="shared" si="572"/>
        <v>8.7199124490468769</v>
      </c>
      <c r="G4575" s="194">
        <f t="shared" si="573"/>
        <v>6.1039387143328145</v>
      </c>
      <c r="H4575" s="194">
        <f t="shared" si="574"/>
        <v>17.572100683596091</v>
      </c>
      <c r="I4575" s="194">
        <f t="shared" si="575"/>
        <v>11.468161969263274</v>
      </c>
    </row>
    <row r="4576" spans="1:9" x14ac:dyDescent="0.3">
      <c r="A4576">
        <v>4564</v>
      </c>
      <c r="B4576">
        <v>0.16438502326536286</v>
      </c>
      <c r="C4576" s="194">
        <f t="shared" si="569"/>
        <v>16.140434253393046</v>
      </c>
      <c r="D4576" s="213">
        <f t="shared" si="570"/>
        <v>16.140434253393046</v>
      </c>
      <c r="E4576" s="194">
        <f t="shared" si="571"/>
        <v>0</v>
      </c>
      <c r="F4576" s="194">
        <f t="shared" si="572"/>
        <v>7.859565746606954</v>
      </c>
      <c r="G4576" s="194">
        <f t="shared" si="573"/>
        <v>5.5016960226248681</v>
      </c>
      <c r="H4576" s="194">
        <f t="shared" si="574"/>
        <v>18.561499391402002</v>
      </c>
      <c r="I4576" s="194">
        <f t="shared" si="575"/>
        <v>13.059803368777132</v>
      </c>
    </row>
    <row r="4577" spans="1:9" x14ac:dyDescent="0.3">
      <c r="A4577">
        <v>4565</v>
      </c>
      <c r="B4577">
        <v>0.57712363184167192</v>
      </c>
      <c r="C4577" s="194">
        <f t="shared" si="569"/>
        <v>23.167242622154617</v>
      </c>
      <c r="D4577" s="213">
        <f t="shared" si="570"/>
        <v>23.167242622154617</v>
      </c>
      <c r="E4577" s="194">
        <f t="shared" si="571"/>
        <v>0</v>
      </c>
      <c r="F4577" s="194">
        <f t="shared" si="572"/>
        <v>0.83275737784538251</v>
      </c>
      <c r="G4577" s="194">
        <f t="shared" si="573"/>
        <v>0.58293016449176782</v>
      </c>
      <c r="H4577" s="194">
        <f t="shared" si="574"/>
        <v>26.642329015477809</v>
      </c>
      <c r="I4577" s="194">
        <f t="shared" si="575"/>
        <v>26.059398850986042</v>
      </c>
    </row>
    <row r="4578" spans="1:9" x14ac:dyDescent="0.3">
      <c r="A4578">
        <v>4566</v>
      </c>
      <c r="B4578">
        <v>8.3423579367539746E-2</v>
      </c>
      <c r="C4578" s="194">
        <f t="shared" si="569"/>
        <v>13.705565639970416</v>
      </c>
      <c r="D4578" s="213">
        <f t="shared" si="570"/>
        <v>13.705565639970416</v>
      </c>
      <c r="E4578" s="194">
        <f t="shared" si="571"/>
        <v>0</v>
      </c>
      <c r="F4578" s="194">
        <f t="shared" si="572"/>
        <v>10.294434360029584</v>
      </c>
      <c r="G4578" s="194">
        <f t="shared" si="573"/>
        <v>7.2061040520207094</v>
      </c>
      <c r="H4578" s="194">
        <f t="shared" si="574"/>
        <v>15.761400485965977</v>
      </c>
      <c r="I4578" s="194">
        <f t="shared" si="575"/>
        <v>8.5552964339452675</v>
      </c>
    </row>
    <row r="4579" spans="1:9" x14ac:dyDescent="0.3">
      <c r="A4579">
        <v>4567</v>
      </c>
      <c r="B4579">
        <v>0.14355358300070098</v>
      </c>
      <c r="C4579" s="194">
        <f t="shared" si="569"/>
        <v>15.613065086999057</v>
      </c>
      <c r="D4579" s="213">
        <f t="shared" si="570"/>
        <v>15.613065086999057</v>
      </c>
      <c r="E4579" s="194">
        <f t="shared" si="571"/>
        <v>0</v>
      </c>
      <c r="F4579" s="194">
        <f t="shared" si="572"/>
        <v>8.3869349130009425</v>
      </c>
      <c r="G4579" s="194">
        <f t="shared" si="573"/>
        <v>5.8708544391006603</v>
      </c>
      <c r="H4579" s="194">
        <f t="shared" si="574"/>
        <v>17.955024850048915</v>
      </c>
      <c r="I4579" s="194">
        <f t="shared" si="575"/>
        <v>12.084170410948254</v>
      </c>
    </row>
    <row r="4580" spans="1:9" x14ac:dyDescent="0.3">
      <c r="A4580">
        <v>4568</v>
      </c>
      <c r="B4580">
        <v>0.74091328442319893</v>
      </c>
      <c r="C4580" s="194">
        <f t="shared" si="569"/>
        <v>25.876981405712655</v>
      </c>
      <c r="D4580" s="213">
        <f t="shared" si="570"/>
        <v>24</v>
      </c>
      <c r="E4580" s="194">
        <f t="shared" si="571"/>
        <v>1.8769814057126553</v>
      </c>
      <c r="F4580" s="194">
        <f t="shared" si="572"/>
        <v>0</v>
      </c>
      <c r="G4580" s="194">
        <f t="shared" si="573"/>
        <v>2.1585286165695532</v>
      </c>
      <c r="H4580" s="194">
        <f t="shared" si="574"/>
        <v>27.599999999999998</v>
      </c>
      <c r="I4580" s="194">
        <f t="shared" si="575"/>
        <v>27.599999999999994</v>
      </c>
    </row>
    <row r="4581" spans="1:9" x14ac:dyDescent="0.3">
      <c r="A4581">
        <v>4569</v>
      </c>
      <c r="B4581">
        <v>0.29262653081094703</v>
      </c>
      <c r="C4581" s="194">
        <f t="shared" si="569"/>
        <v>18.725633219056355</v>
      </c>
      <c r="D4581" s="213">
        <f t="shared" si="570"/>
        <v>18.725633219056355</v>
      </c>
      <c r="E4581" s="194">
        <f t="shared" si="571"/>
        <v>0</v>
      </c>
      <c r="F4581" s="194">
        <f t="shared" si="572"/>
        <v>5.2743667809436445</v>
      </c>
      <c r="G4581" s="194">
        <f t="shared" si="573"/>
        <v>3.6920567466605516</v>
      </c>
      <c r="H4581" s="194">
        <f t="shared" si="574"/>
        <v>21.534478201914808</v>
      </c>
      <c r="I4581" s="194">
        <f t="shared" si="575"/>
        <v>17.842421455254257</v>
      </c>
    </row>
    <row r="4582" spans="1:9" x14ac:dyDescent="0.3">
      <c r="A4582">
        <v>4570</v>
      </c>
      <c r="B4582">
        <v>0.32359213090818995</v>
      </c>
      <c r="C4582" s="194">
        <f t="shared" si="569"/>
        <v>19.253935890152107</v>
      </c>
      <c r="D4582" s="213">
        <f t="shared" si="570"/>
        <v>19.253935890152107</v>
      </c>
      <c r="E4582" s="194">
        <f t="shared" si="571"/>
        <v>0</v>
      </c>
      <c r="F4582" s="194">
        <f t="shared" si="572"/>
        <v>4.7460641098478931</v>
      </c>
      <c r="G4582" s="194">
        <f t="shared" si="573"/>
        <v>3.3222448768935253</v>
      </c>
      <c r="H4582" s="194">
        <f t="shared" si="574"/>
        <v>22.142026273674922</v>
      </c>
      <c r="I4582" s="194">
        <f t="shared" si="575"/>
        <v>18.819781396781394</v>
      </c>
    </row>
    <row r="4583" spans="1:9" x14ac:dyDescent="0.3">
      <c r="A4583">
        <v>4571</v>
      </c>
      <c r="B4583">
        <v>0.85267354832927145</v>
      </c>
      <c r="C4583" s="194">
        <f t="shared" si="569"/>
        <v>28.287813822876625</v>
      </c>
      <c r="D4583" s="213">
        <f t="shared" si="570"/>
        <v>24</v>
      </c>
      <c r="E4583" s="194">
        <f t="shared" si="571"/>
        <v>4.2878138228766254</v>
      </c>
      <c r="F4583" s="194">
        <f t="shared" si="572"/>
        <v>0</v>
      </c>
      <c r="G4583" s="194">
        <f t="shared" si="573"/>
        <v>4.930985896308119</v>
      </c>
      <c r="H4583" s="194">
        <f t="shared" si="574"/>
        <v>27.599999999999998</v>
      </c>
      <c r="I4583" s="194">
        <f t="shared" si="575"/>
        <v>27.599999999999994</v>
      </c>
    </row>
    <row r="4584" spans="1:9" x14ac:dyDescent="0.3">
      <c r="A4584">
        <v>4572</v>
      </c>
      <c r="B4584">
        <v>0.52826836436775071</v>
      </c>
      <c r="C4584" s="194">
        <f t="shared" si="569"/>
        <v>22.425506087037721</v>
      </c>
      <c r="D4584" s="213">
        <f t="shared" si="570"/>
        <v>22.425506087037721</v>
      </c>
      <c r="E4584" s="194">
        <f t="shared" si="571"/>
        <v>0</v>
      </c>
      <c r="F4584" s="194">
        <f t="shared" si="572"/>
        <v>1.5744939129622786</v>
      </c>
      <c r="G4584" s="194">
        <f t="shared" si="573"/>
        <v>1.1021457390735951</v>
      </c>
      <c r="H4584" s="194">
        <f t="shared" si="574"/>
        <v>25.789332000093378</v>
      </c>
      <c r="I4584" s="194">
        <f t="shared" si="575"/>
        <v>24.687186261019779</v>
      </c>
    </row>
    <row r="4585" spans="1:9" x14ac:dyDescent="0.3">
      <c r="A4585">
        <v>4573</v>
      </c>
      <c r="B4585">
        <v>0.24731790112059249</v>
      </c>
      <c r="C4585" s="194">
        <f t="shared" si="569"/>
        <v>17.90227497632528</v>
      </c>
      <c r="D4585" s="213">
        <f t="shared" si="570"/>
        <v>17.90227497632528</v>
      </c>
      <c r="E4585" s="194">
        <f t="shared" si="571"/>
        <v>0</v>
      </c>
      <c r="F4585" s="194">
        <f t="shared" si="572"/>
        <v>6.0977250236747196</v>
      </c>
      <c r="G4585" s="194">
        <f t="shared" si="573"/>
        <v>4.2684075165723039</v>
      </c>
      <c r="H4585" s="194">
        <f t="shared" si="574"/>
        <v>20.58761622277407</v>
      </c>
      <c r="I4585" s="194">
        <f t="shared" si="575"/>
        <v>16.319208706201767</v>
      </c>
    </row>
    <row r="4586" spans="1:9" x14ac:dyDescent="0.3">
      <c r="A4586">
        <v>4574</v>
      </c>
      <c r="B4586">
        <v>0.32768632132560238</v>
      </c>
      <c r="C4586" s="194">
        <f t="shared" si="569"/>
        <v>19.322134258566873</v>
      </c>
      <c r="D4586" s="213">
        <f t="shared" si="570"/>
        <v>19.322134258566873</v>
      </c>
      <c r="E4586" s="194">
        <f t="shared" si="571"/>
        <v>0</v>
      </c>
      <c r="F4586" s="194">
        <f t="shared" si="572"/>
        <v>4.6778657414331271</v>
      </c>
      <c r="G4586" s="194">
        <f t="shared" si="573"/>
        <v>3.2745060190031894</v>
      </c>
      <c r="H4586" s="194">
        <f t="shared" si="574"/>
        <v>22.220454397351901</v>
      </c>
      <c r="I4586" s="194">
        <f t="shared" si="575"/>
        <v>18.94594837834871</v>
      </c>
    </row>
    <row r="4587" spans="1:9" x14ac:dyDescent="0.3">
      <c r="A4587">
        <v>4575</v>
      </c>
      <c r="B4587">
        <v>0.47502220348915003</v>
      </c>
      <c r="C4587" s="194">
        <f t="shared" si="569"/>
        <v>21.624093924304194</v>
      </c>
      <c r="D4587" s="213">
        <f t="shared" si="570"/>
        <v>21.624093924304194</v>
      </c>
      <c r="E4587" s="194">
        <f t="shared" si="571"/>
        <v>0</v>
      </c>
      <c r="F4587" s="194">
        <f t="shared" si="572"/>
        <v>2.3759060756958057</v>
      </c>
      <c r="G4587" s="194">
        <f t="shared" si="573"/>
        <v>1.6631342529870641</v>
      </c>
      <c r="H4587" s="194">
        <f t="shared" si="574"/>
        <v>24.867708012949823</v>
      </c>
      <c r="I4587" s="194">
        <f t="shared" si="575"/>
        <v>23.204573759962756</v>
      </c>
    </row>
    <row r="4588" spans="1:9" x14ac:dyDescent="0.3">
      <c r="A4588">
        <v>4576</v>
      </c>
      <c r="B4588">
        <v>0.47166899168224119</v>
      </c>
      <c r="C4588" s="194">
        <f t="shared" si="569"/>
        <v>21.573549384939568</v>
      </c>
      <c r="D4588" s="213">
        <f t="shared" si="570"/>
        <v>21.573549384939568</v>
      </c>
      <c r="E4588" s="194">
        <f t="shared" si="571"/>
        <v>0</v>
      </c>
      <c r="F4588" s="194">
        <f t="shared" si="572"/>
        <v>2.4264506150604319</v>
      </c>
      <c r="G4588" s="194">
        <f t="shared" si="573"/>
        <v>1.6985154305423025</v>
      </c>
      <c r="H4588" s="194">
        <f t="shared" si="574"/>
        <v>24.8095817926805</v>
      </c>
      <c r="I4588" s="194">
        <f t="shared" si="575"/>
        <v>23.1110663621382</v>
      </c>
    </row>
    <row r="4589" spans="1:9" x14ac:dyDescent="0.3">
      <c r="A4589">
        <v>4577</v>
      </c>
      <c r="B4589">
        <v>0.91876728006284447</v>
      </c>
      <c r="C4589" s="194">
        <f t="shared" si="569"/>
        <v>30.38096521243007</v>
      </c>
      <c r="D4589" s="213">
        <f t="shared" si="570"/>
        <v>24</v>
      </c>
      <c r="E4589" s="194">
        <f t="shared" si="571"/>
        <v>6.3809652124300698</v>
      </c>
      <c r="F4589" s="194">
        <f t="shared" si="572"/>
        <v>0</v>
      </c>
      <c r="G4589" s="194">
        <f t="shared" si="573"/>
        <v>7.3381099942945793</v>
      </c>
      <c r="H4589" s="194">
        <f t="shared" si="574"/>
        <v>27.599999999999998</v>
      </c>
      <c r="I4589" s="194">
        <f t="shared" si="575"/>
        <v>27.599999999999994</v>
      </c>
    </row>
    <row r="4590" spans="1:9" x14ac:dyDescent="0.3">
      <c r="A4590">
        <v>4578</v>
      </c>
      <c r="B4590">
        <v>0.74971853477285033</v>
      </c>
      <c r="C4590" s="194">
        <f t="shared" si="569"/>
        <v>26.041625688740513</v>
      </c>
      <c r="D4590" s="213">
        <f t="shared" si="570"/>
        <v>24</v>
      </c>
      <c r="E4590" s="194">
        <f t="shared" si="571"/>
        <v>2.0416256887405133</v>
      </c>
      <c r="F4590" s="194">
        <f t="shared" si="572"/>
        <v>0</v>
      </c>
      <c r="G4590" s="194">
        <f t="shared" si="573"/>
        <v>2.34786954205159</v>
      </c>
      <c r="H4590" s="194">
        <f t="shared" si="574"/>
        <v>27.599999999999998</v>
      </c>
      <c r="I4590" s="194">
        <f t="shared" si="575"/>
        <v>27.599999999999994</v>
      </c>
    </row>
    <row r="4591" spans="1:9" x14ac:dyDescent="0.3">
      <c r="A4591">
        <v>4579</v>
      </c>
      <c r="B4591">
        <v>0.40439355682902633</v>
      </c>
      <c r="C4591" s="194">
        <f t="shared" si="569"/>
        <v>20.54805381945625</v>
      </c>
      <c r="D4591" s="213">
        <f t="shared" si="570"/>
        <v>20.54805381945625</v>
      </c>
      <c r="E4591" s="194">
        <f t="shared" si="571"/>
        <v>0</v>
      </c>
      <c r="F4591" s="194">
        <f t="shared" si="572"/>
        <v>3.4519461805437501</v>
      </c>
      <c r="G4591" s="194">
        <f t="shared" si="573"/>
        <v>2.4163623263806255</v>
      </c>
      <c r="H4591" s="194">
        <f t="shared" si="574"/>
        <v>23.630261892374687</v>
      </c>
      <c r="I4591" s="194">
        <f t="shared" si="575"/>
        <v>21.213899565994058</v>
      </c>
    </row>
    <row r="4592" spans="1:9" x14ac:dyDescent="0.3">
      <c r="A4592">
        <v>4580</v>
      </c>
      <c r="B4592">
        <v>0.57728327156979908</v>
      </c>
      <c r="C4592" s="194">
        <f t="shared" si="569"/>
        <v>23.169689529666975</v>
      </c>
      <c r="D4592" s="213">
        <f t="shared" si="570"/>
        <v>23.169689529666975</v>
      </c>
      <c r="E4592" s="194">
        <f t="shared" si="571"/>
        <v>0</v>
      </c>
      <c r="F4592" s="194">
        <f t="shared" si="572"/>
        <v>0.83031047033302485</v>
      </c>
      <c r="G4592" s="194">
        <f t="shared" si="573"/>
        <v>0.58121732923311742</v>
      </c>
      <c r="H4592" s="194">
        <f t="shared" si="574"/>
        <v>26.64514295911702</v>
      </c>
      <c r="I4592" s="194">
        <f t="shared" si="575"/>
        <v>26.063925629883897</v>
      </c>
    </row>
    <row r="4593" spans="1:9" x14ac:dyDescent="0.3">
      <c r="A4593">
        <v>4581</v>
      </c>
      <c r="B4593">
        <v>0.31752649884949902</v>
      </c>
      <c r="C4593" s="194">
        <f t="shared" si="569"/>
        <v>19.15223917507204</v>
      </c>
      <c r="D4593" s="213">
        <f t="shared" si="570"/>
        <v>19.15223917507204</v>
      </c>
      <c r="E4593" s="194">
        <f t="shared" si="571"/>
        <v>0</v>
      </c>
      <c r="F4593" s="194">
        <f t="shared" si="572"/>
        <v>4.8477608249279598</v>
      </c>
      <c r="G4593" s="194">
        <f t="shared" si="573"/>
        <v>3.3934325774495724</v>
      </c>
      <c r="H4593" s="194">
        <f t="shared" si="574"/>
        <v>22.025075051332845</v>
      </c>
      <c r="I4593" s="194">
        <f t="shared" si="575"/>
        <v>18.631642473883272</v>
      </c>
    </row>
    <row r="4594" spans="1:9" x14ac:dyDescent="0.3">
      <c r="A4594">
        <v>4582</v>
      </c>
      <c r="B4594">
        <v>0.52175825343218729</v>
      </c>
      <c r="C4594" s="194">
        <f t="shared" si="569"/>
        <v>22.327401522685964</v>
      </c>
      <c r="D4594" s="213">
        <f t="shared" si="570"/>
        <v>22.327401522685964</v>
      </c>
      <c r="E4594" s="194">
        <f t="shared" si="571"/>
        <v>0</v>
      </c>
      <c r="F4594" s="194">
        <f t="shared" si="572"/>
        <v>1.6725984773140361</v>
      </c>
      <c r="G4594" s="194">
        <f t="shared" si="573"/>
        <v>1.1708189341198254</v>
      </c>
      <c r="H4594" s="194">
        <f t="shared" si="574"/>
        <v>25.676511751088857</v>
      </c>
      <c r="I4594" s="194">
        <f t="shared" si="575"/>
        <v>24.505692816969027</v>
      </c>
    </row>
    <row r="4595" spans="1:9" x14ac:dyDescent="0.3">
      <c r="A4595">
        <v>4583</v>
      </c>
      <c r="B4595">
        <v>0.30752634263809364</v>
      </c>
      <c r="C4595" s="194">
        <f t="shared" si="569"/>
        <v>18.982754491526102</v>
      </c>
      <c r="D4595" s="213">
        <f t="shared" si="570"/>
        <v>18.982754491526102</v>
      </c>
      <c r="E4595" s="194">
        <f t="shared" si="571"/>
        <v>0</v>
      </c>
      <c r="F4595" s="194">
        <f t="shared" si="572"/>
        <v>5.0172455084738985</v>
      </c>
      <c r="G4595" s="194">
        <f t="shared" si="573"/>
        <v>3.5120718559317292</v>
      </c>
      <c r="H4595" s="194">
        <f t="shared" si="574"/>
        <v>21.830167665255015</v>
      </c>
      <c r="I4595" s="194">
        <f t="shared" si="575"/>
        <v>18.318095809323285</v>
      </c>
    </row>
    <row r="4596" spans="1:9" x14ac:dyDescent="0.3">
      <c r="A4596">
        <v>4584</v>
      </c>
      <c r="B4596">
        <v>0.26068616510966502</v>
      </c>
      <c r="C4596" s="194">
        <f t="shared" si="569"/>
        <v>18.152611402323753</v>
      </c>
      <c r="D4596" s="213">
        <f t="shared" si="570"/>
        <v>18.152611402323753</v>
      </c>
      <c r="E4596" s="194">
        <f t="shared" si="571"/>
        <v>0</v>
      </c>
      <c r="F4596" s="194">
        <f t="shared" si="572"/>
        <v>5.8473885976762467</v>
      </c>
      <c r="G4596" s="194">
        <f t="shared" si="573"/>
        <v>4.0931720183733731</v>
      </c>
      <c r="H4596" s="194">
        <f t="shared" si="574"/>
        <v>20.875503112672316</v>
      </c>
      <c r="I4596" s="194">
        <f t="shared" si="575"/>
        <v>16.782331094298939</v>
      </c>
    </row>
    <row r="4597" spans="1:9" x14ac:dyDescent="0.3">
      <c r="A4597">
        <v>4585</v>
      </c>
      <c r="B4597">
        <v>0.40602145872931716</v>
      </c>
      <c r="C4597" s="194">
        <f t="shared" si="569"/>
        <v>20.573251818696548</v>
      </c>
      <c r="D4597" s="213">
        <f t="shared" si="570"/>
        <v>20.573251818696548</v>
      </c>
      <c r="E4597" s="194">
        <f t="shared" si="571"/>
        <v>0</v>
      </c>
      <c r="F4597" s="194">
        <f t="shared" si="572"/>
        <v>3.4267481813034522</v>
      </c>
      <c r="G4597" s="194">
        <f t="shared" si="573"/>
        <v>2.3987237269124169</v>
      </c>
      <c r="H4597" s="194">
        <f t="shared" si="574"/>
        <v>23.659239591501027</v>
      </c>
      <c r="I4597" s="194">
        <f t="shared" si="575"/>
        <v>21.260515864588609</v>
      </c>
    </row>
    <row r="4598" spans="1:9" x14ac:dyDescent="0.3">
      <c r="A4598">
        <v>4586</v>
      </c>
      <c r="B4598">
        <v>0.8581363360039036</v>
      </c>
      <c r="C4598" s="194">
        <f t="shared" si="569"/>
        <v>28.43190254018392</v>
      </c>
      <c r="D4598" s="213">
        <f t="shared" si="570"/>
        <v>24</v>
      </c>
      <c r="E4598" s="194">
        <f t="shared" si="571"/>
        <v>4.4319025401839198</v>
      </c>
      <c r="F4598" s="194">
        <f t="shared" si="572"/>
        <v>0</v>
      </c>
      <c r="G4598" s="194">
        <f t="shared" si="573"/>
        <v>5.0966879212115073</v>
      </c>
      <c r="H4598" s="194">
        <f t="shared" si="574"/>
        <v>27.599999999999998</v>
      </c>
      <c r="I4598" s="194">
        <f t="shared" si="575"/>
        <v>27.599999999999994</v>
      </c>
    </row>
    <row r="4599" spans="1:9" x14ac:dyDescent="0.3">
      <c r="A4599">
        <v>4587</v>
      </c>
      <c r="B4599">
        <v>0.93504315633587631</v>
      </c>
      <c r="C4599" s="194">
        <f t="shared" si="569"/>
        <v>31.086654045149047</v>
      </c>
      <c r="D4599" s="213">
        <f t="shared" si="570"/>
        <v>24</v>
      </c>
      <c r="E4599" s="194">
        <f t="shared" si="571"/>
        <v>7.0866540451490465</v>
      </c>
      <c r="F4599" s="194">
        <f t="shared" si="572"/>
        <v>0</v>
      </c>
      <c r="G4599" s="194">
        <f t="shared" si="573"/>
        <v>8.1496521519214031</v>
      </c>
      <c r="H4599" s="194">
        <f t="shared" si="574"/>
        <v>27.599999999999998</v>
      </c>
      <c r="I4599" s="194">
        <f t="shared" si="575"/>
        <v>27.599999999999994</v>
      </c>
    </row>
    <row r="4600" spans="1:9" x14ac:dyDescent="0.3">
      <c r="A4600">
        <v>4588</v>
      </c>
      <c r="B4600">
        <v>0.43662629880510961</v>
      </c>
      <c r="C4600" s="194">
        <f t="shared" si="569"/>
        <v>21.042829697121938</v>
      </c>
      <c r="D4600" s="213">
        <f t="shared" si="570"/>
        <v>21.042829697121938</v>
      </c>
      <c r="E4600" s="194">
        <f t="shared" si="571"/>
        <v>0</v>
      </c>
      <c r="F4600" s="194">
        <f t="shared" si="572"/>
        <v>2.9571703028780618</v>
      </c>
      <c r="G4600" s="194">
        <f t="shared" si="573"/>
        <v>2.0700192120146435</v>
      </c>
      <c r="H4600" s="194">
        <f t="shared" si="574"/>
        <v>24.199254151690226</v>
      </c>
      <c r="I4600" s="194">
        <f t="shared" si="575"/>
        <v>22.12923493967558</v>
      </c>
    </row>
    <row r="4601" spans="1:9" x14ac:dyDescent="0.3">
      <c r="A4601">
        <v>4589</v>
      </c>
      <c r="B4601">
        <v>0.86245018611650015</v>
      </c>
      <c r="C4601" s="194">
        <f t="shared" si="569"/>
        <v>28.548362958346178</v>
      </c>
      <c r="D4601" s="213">
        <f t="shared" si="570"/>
        <v>24</v>
      </c>
      <c r="E4601" s="194">
        <f t="shared" si="571"/>
        <v>4.5483629583461784</v>
      </c>
      <c r="F4601" s="194">
        <f t="shared" si="572"/>
        <v>0</v>
      </c>
      <c r="G4601" s="194">
        <f t="shared" si="573"/>
        <v>5.2306174020981047</v>
      </c>
      <c r="H4601" s="194">
        <f t="shared" si="574"/>
        <v>27.599999999999998</v>
      </c>
      <c r="I4601" s="194">
        <f t="shared" si="575"/>
        <v>27.599999999999994</v>
      </c>
    </row>
    <row r="4602" spans="1:9" x14ac:dyDescent="0.3">
      <c r="A4602">
        <v>4590</v>
      </c>
      <c r="B4602">
        <v>9.6504684234852256E-2</v>
      </c>
      <c r="C4602" s="194">
        <f t="shared" si="569"/>
        <v>14.189631721748253</v>
      </c>
      <c r="D4602" s="213">
        <f t="shared" si="570"/>
        <v>14.189631721748253</v>
      </c>
      <c r="E4602" s="194">
        <f t="shared" si="571"/>
        <v>0</v>
      </c>
      <c r="F4602" s="194">
        <f t="shared" si="572"/>
        <v>9.8103682782517474</v>
      </c>
      <c r="G4602" s="194">
        <f t="shared" si="573"/>
        <v>6.8672577947762239</v>
      </c>
      <c r="H4602" s="194">
        <f t="shared" si="574"/>
        <v>16.31807648001049</v>
      </c>
      <c r="I4602" s="194">
        <f t="shared" si="575"/>
        <v>9.4508186852342639</v>
      </c>
    </row>
    <row r="4603" spans="1:9" x14ac:dyDescent="0.3">
      <c r="A4603">
        <v>4591</v>
      </c>
      <c r="B4603">
        <v>0.16665202752072139</v>
      </c>
      <c r="C4603" s="194">
        <f t="shared" si="569"/>
        <v>16.195119044316375</v>
      </c>
      <c r="D4603" s="213">
        <f t="shared" si="570"/>
        <v>16.195119044316375</v>
      </c>
      <c r="E4603" s="194">
        <f t="shared" si="571"/>
        <v>0</v>
      </c>
      <c r="F4603" s="194">
        <f t="shared" si="572"/>
        <v>7.8048809556836254</v>
      </c>
      <c r="G4603" s="194">
        <f t="shared" si="573"/>
        <v>5.4634166689785379</v>
      </c>
      <c r="H4603" s="194">
        <f t="shared" si="574"/>
        <v>18.624386900963831</v>
      </c>
      <c r="I4603" s="194">
        <f t="shared" si="575"/>
        <v>13.160970231985289</v>
      </c>
    </row>
    <row r="4604" spans="1:9" x14ac:dyDescent="0.3">
      <c r="A4604">
        <v>4592</v>
      </c>
      <c r="B4604">
        <v>0.35057280443253414</v>
      </c>
      <c r="C4604" s="194">
        <f t="shared" si="569"/>
        <v>19.697353156299954</v>
      </c>
      <c r="D4604" s="213">
        <f t="shared" si="570"/>
        <v>19.697353156299954</v>
      </c>
      <c r="E4604" s="194">
        <f t="shared" si="571"/>
        <v>0</v>
      </c>
      <c r="F4604" s="194">
        <f t="shared" si="572"/>
        <v>4.302646843700046</v>
      </c>
      <c r="G4604" s="194">
        <f t="shared" si="573"/>
        <v>3.0118527905900323</v>
      </c>
      <c r="H4604" s="194">
        <f t="shared" si="574"/>
        <v>22.651956129744946</v>
      </c>
      <c r="I4604" s="194">
        <f t="shared" si="575"/>
        <v>19.640103339154908</v>
      </c>
    </row>
    <row r="4605" spans="1:9" x14ac:dyDescent="0.3">
      <c r="A4605">
        <v>4593</v>
      </c>
      <c r="B4605">
        <v>0.83227280758011435</v>
      </c>
      <c r="C4605" s="194">
        <f t="shared" si="569"/>
        <v>27.779113664896148</v>
      </c>
      <c r="D4605" s="213">
        <f t="shared" si="570"/>
        <v>24</v>
      </c>
      <c r="E4605" s="194">
        <f t="shared" si="571"/>
        <v>3.7791136648961476</v>
      </c>
      <c r="F4605" s="194">
        <f t="shared" si="572"/>
        <v>0</v>
      </c>
      <c r="G4605" s="194">
        <f t="shared" si="573"/>
        <v>4.3459807146305698</v>
      </c>
      <c r="H4605" s="194">
        <f t="shared" si="574"/>
        <v>27.599999999999998</v>
      </c>
      <c r="I4605" s="194">
        <f t="shared" si="575"/>
        <v>27.599999999999994</v>
      </c>
    </row>
    <row r="4606" spans="1:9" x14ac:dyDescent="0.3">
      <c r="A4606">
        <v>4594</v>
      </c>
      <c r="B4606">
        <v>0.61267230661009853</v>
      </c>
      <c r="C4606" s="194">
        <f t="shared" si="569"/>
        <v>23.717744934214704</v>
      </c>
      <c r="D4606" s="213">
        <f t="shared" si="570"/>
        <v>23.717744934214704</v>
      </c>
      <c r="E4606" s="194">
        <f t="shared" si="571"/>
        <v>0</v>
      </c>
      <c r="F4606" s="194">
        <f t="shared" si="572"/>
        <v>0.28225506578529647</v>
      </c>
      <c r="G4606" s="194">
        <f t="shared" si="573"/>
        <v>0.19757854604970754</v>
      </c>
      <c r="H4606" s="194">
        <f t="shared" si="574"/>
        <v>27.275406674346907</v>
      </c>
      <c r="I4606" s="194">
        <f t="shared" si="575"/>
        <v>27.077828128297199</v>
      </c>
    </row>
    <row r="4607" spans="1:9" x14ac:dyDescent="0.3">
      <c r="A4607">
        <v>4595</v>
      </c>
      <c r="B4607">
        <v>0.46996475832768281</v>
      </c>
      <c r="C4607" s="194">
        <f t="shared" si="569"/>
        <v>21.54784929541913</v>
      </c>
      <c r="D4607" s="213">
        <f t="shared" si="570"/>
        <v>21.54784929541913</v>
      </c>
      <c r="E4607" s="194">
        <f t="shared" si="571"/>
        <v>0</v>
      </c>
      <c r="F4607" s="194">
        <f t="shared" si="572"/>
        <v>2.4521507045808697</v>
      </c>
      <c r="G4607" s="194">
        <f t="shared" si="573"/>
        <v>1.7165054932066091</v>
      </c>
      <c r="H4607" s="194">
        <f t="shared" si="574"/>
        <v>24.780026689731997</v>
      </c>
      <c r="I4607" s="194">
        <f t="shared" si="575"/>
        <v>23.063521196525386</v>
      </c>
    </row>
    <row r="4608" spans="1:9" x14ac:dyDescent="0.3">
      <c r="A4608">
        <v>4596</v>
      </c>
      <c r="B4608">
        <v>0.47071553223208706</v>
      </c>
      <c r="C4608" s="194">
        <f t="shared" si="569"/>
        <v>21.559172070664097</v>
      </c>
      <c r="D4608" s="213">
        <f t="shared" si="570"/>
        <v>21.559172070664097</v>
      </c>
      <c r="E4608" s="194">
        <f t="shared" si="571"/>
        <v>0</v>
      </c>
      <c r="F4608" s="194">
        <f t="shared" si="572"/>
        <v>2.440827929335903</v>
      </c>
      <c r="G4608" s="194">
        <f t="shared" si="573"/>
        <v>1.7085795505351322</v>
      </c>
      <c r="H4608" s="194">
        <f t="shared" si="574"/>
        <v>24.793047881263711</v>
      </c>
      <c r="I4608" s="194">
        <f t="shared" si="575"/>
        <v>23.084468330728576</v>
      </c>
    </row>
    <row r="4609" spans="1:9" x14ac:dyDescent="0.3">
      <c r="A4609">
        <v>4597</v>
      </c>
      <c r="B4609">
        <v>0.44838832269231166</v>
      </c>
      <c r="C4609" s="194">
        <f t="shared" si="569"/>
        <v>21.221594207378999</v>
      </c>
      <c r="D4609" s="213">
        <f t="shared" si="570"/>
        <v>21.221594207378999</v>
      </c>
      <c r="E4609" s="194">
        <f t="shared" si="571"/>
        <v>0</v>
      </c>
      <c r="F4609" s="194">
        <f t="shared" si="572"/>
        <v>2.7784057926210011</v>
      </c>
      <c r="G4609" s="194">
        <f t="shared" si="573"/>
        <v>1.9448840548347008</v>
      </c>
      <c r="H4609" s="194">
        <f t="shared" si="574"/>
        <v>24.404833338485847</v>
      </c>
      <c r="I4609" s="194">
        <f t="shared" si="575"/>
        <v>22.459949283651145</v>
      </c>
    </row>
    <row r="4610" spans="1:9" x14ac:dyDescent="0.3">
      <c r="A4610">
        <v>4598</v>
      </c>
      <c r="B4610">
        <v>0.6173946400747532</v>
      </c>
      <c r="C4610" s="194">
        <f t="shared" si="569"/>
        <v>23.791871623946406</v>
      </c>
      <c r="D4610" s="213">
        <f t="shared" si="570"/>
        <v>23.791871623946406</v>
      </c>
      <c r="E4610" s="194">
        <f t="shared" si="571"/>
        <v>0</v>
      </c>
      <c r="F4610" s="194">
        <f t="shared" si="572"/>
        <v>0.20812837605359391</v>
      </c>
      <c r="G4610" s="194">
        <f t="shared" si="573"/>
        <v>0.14568986323751576</v>
      </c>
      <c r="H4610" s="194">
        <f t="shared" si="574"/>
        <v>27.360652367538364</v>
      </c>
      <c r="I4610" s="194">
        <f t="shared" si="575"/>
        <v>27.214962504300846</v>
      </c>
    </row>
    <row r="4611" spans="1:9" x14ac:dyDescent="0.3">
      <c r="A4611">
        <v>4599</v>
      </c>
      <c r="B4611">
        <v>0.18277288794365854</v>
      </c>
      <c r="C4611" s="194">
        <f t="shared" si="569"/>
        <v>16.570910385584646</v>
      </c>
      <c r="D4611" s="213">
        <f t="shared" si="570"/>
        <v>16.570910385584646</v>
      </c>
      <c r="E4611" s="194">
        <f t="shared" si="571"/>
        <v>0</v>
      </c>
      <c r="F4611" s="194">
        <f t="shared" si="572"/>
        <v>7.4290896144153535</v>
      </c>
      <c r="G4611" s="194">
        <f t="shared" si="573"/>
        <v>5.200362730090748</v>
      </c>
      <c r="H4611" s="194">
        <f t="shared" si="574"/>
        <v>19.05654694342234</v>
      </c>
      <c r="I4611" s="194">
        <f t="shared" si="575"/>
        <v>13.856184213331595</v>
      </c>
    </row>
    <row r="4612" spans="1:9" x14ac:dyDescent="0.3">
      <c r="A4612">
        <v>4600</v>
      </c>
      <c r="B4612">
        <v>0.52162418003012445</v>
      </c>
      <c r="C4612" s="194">
        <f t="shared" si="569"/>
        <v>22.325382103859198</v>
      </c>
      <c r="D4612" s="213">
        <f t="shared" si="570"/>
        <v>22.325382103859198</v>
      </c>
      <c r="E4612" s="194">
        <f t="shared" si="571"/>
        <v>0</v>
      </c>
      <c r="F4612" s="194">
        <f t="shared" si="572"/>
        <v>1.674617896140802</v>
      </c>
      <c r="G4612" s="194">
        <f t="shared" si="573"/>
        <v>1.1722325272985616</v>
      </c>
      <c r="H4612" s="194">
        <f t="shared" si="574"/>
        <v>25.674189419438076</v>
      </c>
      <c r="I4612" s="194">
        <f t="shared" si="575"/>
        <v>24.501956892139511</v>
      </c>
    </row>
    <row r="4613" spans="1:9" x14ac:dyDescent="0.3">
      <c r="A4613">
        <v>4601</v>
      </c>
      <c r="B4613">
        <v>0.73333856138921549</v>
      </c>
      <c r="C4613" s="194">
        <f t="shared" si="569"/>
        <v>25.737649804354366</v>
      </c>
      <c r="D4613" s="213">
        <f t="shared" si="570"/>
        <v>24</v>
      </c>
      <c r="E4613" s="194">
        <f t="shared" si="571"/>
        <v>1.7376498043543656</v>
      </c>
      <c r="F4613" s="194">
        <f t="shared" si="572"/>
        <v>0</v>
      </c>
      <c r="G4613" s="194">
        <f t="shared" si="573"/>
        <v>1.9982972750075203</v>
      </c>
      <c r="H4613" s="194">
        <f t="shared" si="574"/>
        <v>27.599999999999998</v>
      </c>
      <c r="I4613" s="194">
        <f t="shared" si="575"/>
        <v>27.599999999999994</v>
      </c>
    </row>
    <row r="4614" spans="1:9" x14ac:dyDescent="0.3">
      <c r="A4614">
        <v>4602</v>
      </c>
      <c r="B4614">
        <v>0.29937828713297054</v>
      </c>
      <c r="C4614" s="194">
        <f t="shared" si="569"/>
        <v>18.842863220907542</v>
      </c>
      <c r="D4614" s="213">
        <f t="shared" si="570"/>
        <v>18.842863220907542</v>
      </c>
      <c r="E4614" s="194">
        <f t="shared" si="571"/>
        <v>0</v>
      </c>
      <c r="F4614" s="194">
        <f t="shared" si="572"/>
        <v>5.1571367790924576</v>
      </c>
      <c r="G4614" s="194">
        <f t="shared" si="573"/>
        <v>3.6099957453647207</v>
      </c>
      <c r="H4614" s="194">
        <f t="shared" si="574"/>
        <v>21.669292704043674</v>
      </c>
      <c r="I4614" s="194">
        <f t="shared" si="575"/>
        <v>18.059296958678949</v>
      </c>
    </row>
    <row r="4615" spans="1:9" x14ac:dyDescent="0.3">
      <c r="A4615">
        <v>4603</v>
      </c>
      <c r="B4615">
        <v>0.78329479376382694</v>
      </c>
      <c r="C4615" s="194">
        <f t="shared" si="569"/>
        <v>26.700214433251375</v>
      </c>
      <c r="D4615" s="213">
        <f t="shared" si="570"/>
        <v>24</v>
      </c>
      <c r="E4615" s="194">
        <f t="shared" si="571"/>
        <v>2.7002144332513751</v>
      </c>
      <c r="F4615" s="194">
        <f t="shared" si="572"/>
        <v>0</v>
      </c>
      <c r="G4615" s="194">
        <f t="shared" si="573"/>
        <v>3.1052465982390811</v>
      </c>
      <c r="H4615" s="194">
        <f t="shared" si="574"/>
        <v>27.599999999999998</v>
      </c>
      <c r="I4615" s="194">
        <f t="shared" si="575"/>
        <v>27.599999999999994</v>
      </c>
    </row>
    <row r="4616" spans="1:9" x14ac:dyDescent="0.3">
      <c r="A4616">
        <v>4604</v>
      </c>
      <c r="B4616">
        <v>0.20983097928270944</v>
      </c>
      <c r="C4616" s="194">
        <f t="shared" si="569"/>
        <v>17.157952879669782</v>
      </c>
      <c r="D4616" s="213">
        <f t="shared" si="570"/>
        <v>17.157952879669782</v>
      </c>
      <c r="E4616" s="194">
        <f t="shared" si="571"/>
        <v>0</v>
      </c>
      <c r="F4616" s="194">
        <f t="shared" si="572"/>
        <v>6.8420471203302178</v>
      </c>
      <c r="G4616" s="194">
        <f t="shared" si="573"/>
        <v>4.7894329842311532</v>
      </c>
      <c r="H4616" s="194">
        <f t="shared" si="574"/>
        <v>19.731645811620247</v>
      </c>
      <c r="I4616" s="194">
        <f t="shared" si="575"/>
        <v>14.942212827389092</v>
      </c>
    </row>
    <row r="4617" spans="1:9" x14ac:dyDescent="0.3">
      <c r="A4617">
        <v>4605</v>
      </c>
      <c r="B4617">
        <v>0.39333401376932287</v>
      </c>
      <c r="C4617" s="194">
        <f t="shared" si="569"/>
        <v>20.37616077668034</v>
      </c>
      <c r="D4617" s="213">
        <f t="shared" si="570"/>
        <v>20.37616077668034</v>
      </c>
      <c r="E4617" s="194">
        <f t="shared" si="571"/>
        <v>0</v>
      </c>
      <c r="F4617" s="194">
        <f t="shared" si="572"/>
        <v>3.6238392233196599</v>
      </c>
      <c r="G4617" s="194">
        <f t="shared" si="573"/>
        <v>2.536687456323762</v>
      </c>
      <c r="H4617" s="194">
        <f t="shared" si="574"/>
        <v>23.432584893182391</v>
      </c>
      <c r="I4617" s="194">
        <f t="shared" si="575"/>
        <v>20.895897436858625</v>
      </c>
    </row>
    <row r="4618" spans="1:9" x14ac:dyDescent="0.3">
      <c r="A4618">
        <v>4606</v>
      </c>
      <c r="B4618">
        <v>0.72794697901452621</v>
      </c>
      <c r="C4618" s="194">
        <f t="shared" si="569"/>
        <v>25.639693627472003</v>
      </c>
      <c r="D4618" s="213">
        <f t="shared" si="570"/>
        <v>24</v>
      </c>
      <c r="E4618" s="194">
        <f t="shared" si="571"/>
        <v>1.6396936274720026</v>
      </c>
      <c r="F4618" s="194">
        <f t="shared" si="572"/>
        <v>0</v>
      </c>
      <c r="G4618" s="194">
        <f t="shared" si="573"/>
        <v>1.885647671592803</v>
      </c>
      <c r="H4618" s="194">
        <f t="shared" si="574"/>
        <v>27.599999999999998</v>
      </c>
      <c r="I4618" s="194">
        <f t="shared" si="575"/>
        <v>27.599999999999994</v>
      </c>
    </row>
    <row r="4619" spans="1:9" x14ac:dyDescent="0.3">
      <c r="A4619">
        <v>4607</v>
      </c>
      <c r="B4619">
        <v>0.87783936777997651</v>
      </c>
      <c r="C4619" s="194">
        <f t="shared" si="569"/>
        <v>28.985521450290435</v>
      </c>
      <c r="D4619" s="213">
        <f t="shared" si="570"/>
        <v>24</v>
      </c>
      <c r="E4619" s="194">
        <f t="shared" si="571"/>
        <v>4.9855214502904346</v>
      </c>
      <c r="F4619" s="194">
        <f t="shared" si="572"/>
        <v>0</v>
      </c>
      <c r="G4619" s="194">
        <f t="shared" si="573"/>
        <v>5.7333496678339992</v>
      </c>
      <c r="H4619" s="194">
        <f t="shared" si="574"/>
        <v>27.599999999999998</v>
      </c>
      <c r="I4619" s="194">
        <f t="shared" si="575"/>
        <v>27.599999999999994</v>
      </c>
    </row>
    <row r="4620" spans="1:9" x14ac:dyDescent="0.3">
      <c r="A4620">
        <v>4608</v>
      </c>
      <c r="B4620">
        <v>0.73321507184203694</v>
      </c>
      <c r="C4620" s="194">
        <f t="shared" si="569"/>
        <v>25.735395119173337</v>
      </c>
      <c r="D4620" s="213">
        <f t="shared" si="570"/>
        <v>24</v>
      </c>
      <c r="E4620" s="194">
        <f t="shared" si="571"/>
        <v>1.7353951191733366</v>
      </c>
      <c r="F4620" s="194">
        <f t="shared" si="572"/>
        <v>0</v>
      </c>
      <c r="G4620" s="194">
        <f t="shared" si="573"/>
        <v>1.9957043870493369</v>
      </c>
      <c r="H4620" s="194">
        <f t="shared" si="574"/>
        <v>27.599999999999998</v>
      </c>
      <c r="I4620" s="194">
        <f t="shared" si="575"/>
        <v>27.599999999999994</v>
      </c>
    </row>
    <row r="4621" spans="1:9" x14ac:dyDescent="0.3">
      <c r="A4621">
        <v>4609</v>
      </c>
      <c r="B4621">
        <v>4.5740332619518598E-2</v>
      </c>
      <c r="C4621" s="194">
        <f t="shared" si="569"/>
        <v>11.874169663540886</v>
      </c>
      <c r="D4621" s="213">
        <f t="shared" si="570"/>
        <v>11.874169663540886</v>
      </c>
      <c r="E4621" s="194">
        <f t="shared" si="571"/>
        <v>0</v>
      </c>
      <c r="F4621" s="194">
        <f t="shared" si="572"/>
        <v>12.125830336459114</v>
      </c>
      <c r="G4621" s="194">
        <f t="shared" si="573"/>
        <v>8.4880812355213795</v>
      </c>
      <c r="H4621" s="194">
        <f t="shared" si="574"/>
        <v>13.655295113072018</v>
      </c>
      <c r="I4621" s="194">
        <f t="shared" si="575"/>
        <v>5.1672138775506351</v>
      </c>
    </row>
    <row r="4622" spans="1:9" x14ac:dyDescent="0.3">
      <c r="A4622">
        <v>4610</v>
      </c>
      <c r="B4622">
        <v>0.7727155306776945</v>
      </c>
      <c r="C4622" s="194">
        <f t="shared" ref="C4622:C4685" si="576">_xlfn.NORM.INV(B4622,$B$5,$B$6)</f>
        <v>26.48691799291646</v>
      </c>
      <c r="D4622" s="213">
        <f t="shared" ref="D4622:D4685" si="577">MIN(C4622,$D$6)</f>
        <v>24</v>
      </c>
      <c r="E4622" s="194">
        <f t="shared" ref="E4622:E4685" si="578">MAX(C4622-$D$6,0)</f>
        <v>2.4869179929164602</v>
      </c>
      <c r="F4622" s="194">
        <f t="shared" ref="F4622:F4685" si="579">MAX($D$6-C4622,0)</f>
        <v>0</v>
      </c>
      <c r="G4622" s="194">
        <f t="shared" ref="G4622:G4685" si="580">E4622*$D$2+F4622*$D$3</f>
        <v>2.8599556918539291</v>
      </c>
      <c r="H4622" s="194">
        <f t="shared" ref="H4622:H4685" si="581">$D$2*D4622</f>
        <v>27.599999999999998</v>
      </c>
      <c r="I4622" s="194">
        <f t="shared" ref="I4622:I4685" si="582">-$D$6*$B$2+D4622*$B$4+F4622*$B$3</f>
        <v>27.599999999999994</v>
      </c>
    </row>
    <row r="4623" spans="1:9" x14ac:dyDescent="0.3">
      <c r="A4623">
        <v>4611</v>
      </c>
      <c r="B4623">
        <v>0.91529336367133596</v>
      </c>
      <c r="C4623" s="194">
        <f t="shared" si="576"/>
        <v>30.24454910220399</v>
      </c>
      <c r="D4623" s="213">
        <f t="shared" si="577"/>
        <v>24</v>
      </c>
      <c r="E4623" s="194">
        <f t="shared" si="578"/>
        <v>6.2445491022039903</v>
      </c>
      <c r="F4623" s="194">
        <f t="shared" si="579"/>
        <v>0</v>
      </c>
      <c r="G4623" s="194">
        <f t="shared" si="580"/>
        <v>7.1812314675345883</v>
      </c>
      <c r="H4623" s="194">
        <f t="shared" si="581"/>
        <v>27.599999999999998</v>
      </c>
      <c r="I4623" s="194">
        <f t="shared" si="582"/>
        <v>27.599999999999994</v>
      </c>
    </row>
    <row r="4624" spans="1:9" x14ac:dyDescent="0.3">
      <c r="A4624">
        <v>4612</v>
      </c>
      <c r="B4624">
        <v>1.4865742560026929E-2</v>
      </c>
      <c r="C4624" s="194">
        <f t="shared" si="576"/>
        <v>8.9581043728872505</v>
      </c>
      <c r="D4624" s="213">
        <f t="shared" si="577"/>
        <v>8.9581043728872505</v>
      </c>
      <c r="E4624" s="194">
        <f t="shared" si="578"/>
        <v>0</v>
      </c>
      <c r="F4624" s="194">
        <f t="shared" si="579"/>
        <v>15.04189562711275</v>
      </c>
      <c r="G4624" s="194">
        <f t="shared" si="580"/>
        <v>10.529326938978926</v>
      </c>
      <c r="H4624" s="194">
        <f t="shared" si="581"/>
        <v>10.301820028820337</v>
      </c>
      <c r="I4624" s="194">
        <f t="shared" si="582"/>
        <v>-0.22750691015858848</v>
      </c>
    </row>
    <row r="4625" spans="1:9" x14ac:dyDescent="0.3">
      <c r="A4625">
        <v>4613</v>
      </c>
      <c r="B4625">
        <v>3.7537312926760213E-2</v>
      </c>
      <c r="C4625" s="194">
        <f t="shared" si="576"/>
        <v>11.319951061121229</v>
      </c>
      <c r="D4625" s="213">
        <f t="shared" si="577"/>
        <v>11.319951061121229</v>
      </c>
      <c r="E4625" s="194">
        <f t="shared" si="578"/>
        <v>0</v>
      </c>
      <c r="F4625" s="194">
        <f t="shared" si="579"/>
        <v>12.680048938878771</v>
      </c>
      <c r="G4625" s="194">
        <f t="shared" si="580"/>
        <v>8.8760342572151405</v>
      </c>
      <c r="H4625" s="194">
        <f t="shared" si="581"/>
        <v>13.017943720289411</v>
      </c>
      <c r="I4625" s="194">
        <f t="shared" si="582"/>
        <v>4.1419094630742705</v>
      </c>
    </row>
    <row r="4626" spans="1:9" x14ac:dyDescent="0.3">
      <c r="A4626">
        <v>4614</v>
      </c>
      <c r="B4626">
        <v>7.0415659580727041E-2</v>
      </c>
      <c r="C4626" s="194">
        <f t="shared" si="576"/>
        <v>13.16378604462872</v>
      </c>
      <c r="D4626" s="213">
        <f t="shared" si="577"/>
        <v>13.16378604462872</v>
      </c>
      <c r="E4626" s="194">
        <f t="shared" si="578"/>
        <v>0</v>
      </c>
      <c r="F4626" s="194">
        <f t="shared" si="579"/>
        <v>10.83621395537128</v>
      </c>
      <c r="G4626" s="194">
        <f t="shared" si="580"/>
        <v>7.5853497687598965</v>
      </c>
      <c r="H4626" s="194">
        <f t="shared" si="581"/>
        <v>15.138353951323028</v>
      </c>
      <c r="I4626" s="194">
        <f t="shared" si="582"/>
        <v>7.5530041825631278</v>
      </c>
    </row>
    <row r="4627" spans="1:9" x14ac:dyDescent="0.3">
      <c r="A4627">
        <v>4615</v>
      </c>
      <c r="B4627">
        <v>6.3072464448018839E-2</v>
      </c>
      <c r="C4627" s="194">
        <f t="shared" si="576"/>
        <v>12.823106326381946</v>
      </c>
      <c r="D4627" s="213">
        <f t="shared" si="577"/>
        <v>12.823106326381946</v>
      </c>
      <c r="E4627" s="194">
        <f t="shared" si="578"/>
        <v>0</v>
      </c>
      <c r="F4627" s="194">
        <f t="shared" si="579"/>
        <v>11.176893673618054</v>
      </c>
      <c r="G4627" s="194">
        <f t="shared" si="580"/>
        <v>7.8238255715326384</v>
      </c>
      <c r="H4627" s="194">
        <f t="shared" si="581"/>
        <v>14.746572275339238</v>
      </c>
      <c r="I4627" s="194">
        <f t="shared" si="582"/>
        <v>6.9227467038065988</v>
      </c>
    </row>
    <row r="4628" spans="1:9" x14ac:dyDescent="0.3">
      <c r="A4628">
        <v>4616</v>
      </c>
      <c r="B4628">
        <v>0.67451371931892412</v>
      </c>
      <c r="C4628" s="194">
        <f t="shared" si="576"/>
        <v>24.714469020653247</v>
      </c>
      <c r="D4628" s="213">
        <f t="shared" si="577"/>
        <v>24</v>
      </c>
      <c r="E4628" s="194">
        <f t="shared" si="578"/>
        <v>0.71446902065324736</v>
      </c>
      <c r="F4628" s="194">
        <f t="shared" si="579"/>
        <v>0</v>
      </c>
      <c r="G4628" s="194">
        <f t="shared" si="580"/>
        <v>0.82163937375123441</v>
      </c>
      <c r="H4628" s="194">
        <f t="shared" si="581"/>
        <v>27.599999999999998</v>
      </c>
      <c r="I4628" s="194">
        <f t="shared" si="582"/>
        <v>27.599999999999994</v>
      </c>
    </row>
    <row r="4629" spans="1:9" x14ac:dyDescent="0.3">
      <c r="A4629">
        <v>4617</v>
      </c>
      <c r="B4629">
        <v>0.98480742133512644</v>
      </c>
      <c r="C4629" s="194">
        <f t="shared" si="576"/>
        <v>34.990198066870889</v>
      </c>
      <c r="D4629" s="213">
        <f t="shared" si="577"/>
        <v>24</v>
      </c>
      <c r="E4629" s="194">
        <f t="shared" si="578"/>
        <v>10.990198066870889</v>
      </c>
      <c r="F4629" s="194">
        <f t="shared" si="579"/>
        <v>0</v>
      </c>
      <c r="G4629" s="194">
        <f t="shared" si="580"/>
        <v>12.63872777690152</v>
      </c>
      <c r="H4629" s="194">
        <f t="shared" si="581"/>
        <v>27.599999999999998</v>
      </c>
      <c r="I4629" s="194">
        <f t="shared" si="582"/>
        <v>27.599999999999994</v>
      </c>
    </row>
    <row r="4630" spans="1:9" x14ac:dyDescent="0.3">
      <c r="A4630">
        <v>4618</v>
      </c>
      <c r="B4630">
        <v>0.97545136079488881</v>
      </c>
      <c r="C4630" s="194">
        <f t="shared" si="576"/>
        <v>33.806475572229147</v>
      </c>
      <c r="D4630" s="213">
        <f t="shared" si="577"/>
        <v>24</v>
      </c>
      <c r="E4630" s="194">
        <f t="shared" si="578"/>
        <v>9.8064755722291466</v>
      </c>
      <c r="F4630" s="194">
        <f t="shared" si="579"/>
        <v>0</v>
      </c>
      <c r="G4630" s="194">
        <f t="shared" si="580"/>
        <v>11.277446908063517</v>
      </c>
      <c r="H4630" s="194">
        <f t="shared" si="581"/>
        <v>27.599999999999998</v>
      </c>
      <c r="I4630" s="194">
        <f t="shared" si="582"/>
        <v>27.599999999999994</v>
      </c>
    </row>
    <row r="4631" spans="1:9" x14ac:dyDescent="0.3">
      <c r="A4631">
        <v>4619</v>
      </c>
      <c r="B4631">
        <v>0.25489718766027814</v>
      </c>
      <c r="C4631" s="194">
        <f t="shared" si="576"/>
        <v>18.045052572177422</v>
      </c>
      <c r="D4631" s="213">
        <f t="shared" si="577"/>
        <v>18.045052572177422</v>
      </c>
      <c r="E4631" s="194">
        <f t="shared" si="578"/>
        <v>0</v>
      </c>
      <c r="F4631" s="194">
        <f t="shared" si="579"/>
        <v>5.954947427822578</v>
      </c>
      <c r="G4631" s="194">
        <f t="shared" si="580"/>
        <v>4.1684631994758048</v>
      </c>
      <c r="H4631" s="194">
        <f t="shared" si="581"/>
        <v>20.751810458004034</v>
      </c>
      <c r="I4631" s="194">
        <f t="shared" si="582"/>
        <v>16.583347258528228</v>
      </c>
    </row>
    <row r="4632" spans="1:9" x14ac:dyDescent="0.3">
      <c r="A4632">
        <v>4620</v>
      </c>
      <c r="B4632">
        <v>0.14112609309899549</v>
      </c>
      <c r="C4632" s="194">
        <f t="shared" si="576"/>
        <v>15.548357515394478</v>
      </c>
      <c r="D4632" s="213">
        <f t="shared" si="577"/>
        <v>15.548357515394478</v>
      </c>
      <c r="E4632" s="194">
        <f t="shared" si="578"/>
        <v>0</v>
      </c>
      <c r="F4632" s="194">
        <f t="shared" si="579"/>
        <v>8.4516424846055216</v>
      </c>
      <c r="G4632" s="194">
        <f t="shared" si="580"/>
        <v>5.916149739223866</v>
      </c>
      <c r="H4632" s="194">
        <f t="shared" si="581"/>
        <v>17.88061114270365</v>
      </c>
      <c r="I4632" s="194">
        <f t="shared" si="582"/>
        <v>11.964461403479781</v>
      </c>
    </row>
    <row r="4633" spans="1:9" x14ac:dyDescent="0.3">
      <c r="A4633">
        <v>4621</v>
      </c>
      <c r="B4633">
        <v>0.29024808164598137</v>
      </c>
      <c r="C4633" s="194">
        <f t="shared" si="576"/>
        <v>18.684039254750694</v>
      </c>
      <c r="D4633" s="213">
        <f t="shared" si="577"/>
        <v>18.684039254750694</v>
      </c>
      <c r="E4633" s="194">
        <f t="shared" si="578"/>
        <v>0</v>
      </c>
      <c r="F4633" s="194">
        <f t="shared" si="579"/>
        <v>5.3159607452493063</v>
      </c>
      <c r="G4633" s="194">
        <f t="shared" si="580"/>
        <v>3.7211725216745148</v>
      </c>
      <c r="H4633" s="194">
        <f t="shared" si="581"/>
        <v>21.486645142963297</v>
      </c>
      <c r="I4633" s="194">
        <f t="shared" si="582"/>
        <v>17.765472621288783</v>
      </c>
    </row>
    <row r="4634" spans="1:9" x14ac:dyDescent="0.3">
      <c r="A4634">
        <v>4622</v>
      </c>
      <c r="B4634">
        <v>0.38408255445702366</v>
      </c>
      <c r="C4634" s="194">
        <f t="shared" si="576"/>
        <v>20.23134484402663</v>
      </c>
      <c r="D4634" s="213">
        <f t="shared" si="577"/>
        <v>20.23134484402663</v>
      </c>
      <c r="E4634" s="194">
        <f t="shared" si="578"/>
        <v>0</v>
      </c>
      <c r="F4634" s="194">
        <f t="shared" si="579"/>
        <v>3.7686551559733701</v>
      </c>
      <c r="G4634" s="194">
        <f t="shared" si="580"/>
        <v>2.6380586091813591</v>
      </c>
      <c r="H4634" s="194">
        <f t="shared" si="581"/>
        <v>23.266046570630621</v>
      </c>
      <c r="I4634" s="194">
        <f t="shared" si="582"/>
        <v>20.627987961449264</v>
      </c>
    </row>
    <row r="4635" spans="1:9" x14ac:dyDescent="0.3">
      <c r="A4635">
        <v>4623</v>
      </c>
      <c r="B4635">
        <v>0.35513368071112439</v>
      </c>
      <c r="C4635" s="194">
        <f t="shared" si="576"/>
        <v>19.771017769767315</v>
      </c>
      <c r="D4635" s="213">
        <f t="shared" si="577"/>
        <v>19.771017769767315</v>
      </c>
      <c r="E4635" s="194">
        <f t="shared" si="578"/>
        <v>0</v>
      </c>
      <c r="F4635" s="194">
        <f t="shared" si="579"/>
        <v>4.2289822302326847</v>
      </c>
      <c r="G4635" s="194">
        <f t="shared" si="580"/>
        <v>2.9602875611628794</v>
      </c>
      <c r="H4635" s="194">
        <f t="shared" si="581"/>
        <v>22.736670435232412</v>
      </c>
      <c r="I4635" s="194">
        <f t="shared" si="582"/>
        <v>19.776382874069526</v>
      </c>
    </row>
    <row r="4636" spans="1:9" x14ac:dyDescent="0.3">
      <c r="A4636">
        <v>4624</v>
      </c>
      <c r="B4636">
        <v>0.11241262807203034</v>
      </c>
      <c r="C4636" s="194">
        <f t="shared" si="576"/>
        <v>14.717218061821431</v>
      </c>
      <c r="D4636" s="213">
        <f t="shared" si="577"/>
        <v>14.717218061821431</v>
      </c>
      <c r="E4636" s="194">
        <f t="shared" si="578"/>
        <v>0</v>
      </c>
      <c r="F4636" s="194">
        <f t="shared" si="579"/>
        <v>9.2827819381785694</v>
      </c>
      <c r="G4636" s="194">
        <f t="shared" si="580"/>
        <v>6.4979473567249988</v>
      </c>
      <c r="H4636" s="194">
        <f t="shared" si="581"/>
        <v>16.924800771094645</v>
      </c>
      <c r="I4636" s="194">
        <f t="shared" si="582"/>
        <v>10.426853414369642</v>
      </c>
    </row>
    <row r="4637" spans="1:9" x14ac:dyDescent="0.3">
      <c r="A4637">
        <v>4625</v>
      </c>
      <c r="B4637">
        <v>0.48137209740825015</v>
      </c>
      <c r="C4637" s="194">
        <f t="shared" si="576"/>
        <v>21.719738754982281</v>
      </c>
      <c r="D4637" s="213">
        <f t="shared" si="577"/>
        <v>21.719738754982281</v>
      </c>
      <c r="E4637" s="194">
        <f t="shared" si="578"/>
        <v>0</v>
      </c>
      <c r="F4637" s="194">
        <f t="shared" si="579"/>
        <v>2.2802612450177193</v>
      </c>
      <c r="G4637" s="194">
        <f t="shared" si="580"/>
        <v>1.5961828715124036</v>
      </c>
      <c r="H4637" s="194">
        <f t="shared" si="581"/>
        <v>24.977699568229621</v>
      </c>
      <c r="I4637" s="194">
        <f t="shared" si="582"/>
        <v>23.381516696717217</v>
      </c>
    </row>
    <row r="4638" spans="1:9" x14ac:dyDescent="0.3">
      <c r="A4638">
        <v>4626</v>
      </c>
      <c r="B4638">
        <v>0.47244932398976447</v>
      </c>
      <c r="C4638" s="194">
        <f t="shared" si="576"/>
        <v>21.585314271502938</v>
      </c>
      <c r="D4638" s="213">
        <f t="shared" si="577"/>
        <v>21.585314271502938</v>
      </c>
      <c r="E4638" s="194">
        <f t="shared" si="578"/>
        <v>0</v>
      </c>
      <c r="F4638" s="194">
        <f t="shared" si="579"/>
        <v>2.4146857284970622</v>
      </c>
      <c r="G4638" s="194">
        <f t="shared" si="580"/>
        <v>1.6902800099479438</v>
      </c>
      <c r="H4638" s="194">
        <f t="shared" si="581"/>
        <v>24.823111412228375</v>
      </c>
      <c r="I4638" s="194">
        <f t="shared" si="582"/>
        <v>23.132831402280431</v>
      </c>
    </row>
    <row r="4639" spans="1:9" x14ac:dyDescent="0.3">
      <c r="A4639">
        <v>4627</v>
      </c>
      <c r="B4639">
        <v>0.25988752464698661</v>
      </c>
      <c r="C4639" s="194">
        <f t="shared" si="576"/>
        <v>18.137846803787635</v>
      </c>
      <c r="D4639" s="213">
        <f t="shared" si="577"/>
        <v>18.137846803787635</v>
      </c>
      <c r="E4639" s="194">
        <f t="shared" si="578"/>
        <v>0</v>
      </c>
      <c r="F4639" s="194">
        <f t="shared" si="579"/>
        <v>5.8621531962123647</v>
      </c>
      <c r="G4639" s="194">
        <f t="shared" si="580"/>
        <v>4.1035072373486559</v>
      </c>
      <c r="H4639" s="194">
        <f t="shared" si="581"/>
        <v>20.858523824355778</v>
      </c>
      <c r="I4639" s="194">
        <f t="shared" si="582"/>
        <v>16.755016587007123</v>
      </c>
    </row>
    <row r="4640" spans="1:9" x14ac:dyDescent="0.3">
      <c r="A4640">
        <v>4628</v>
      </c>
      <c r="B4640">
        <v>0.82204292507369103</v>
      </c>
      <c r="C4640" s="194">
        <f t="shared" si="576"/>
        <v>27.539071476097369</v>
      </c>
      <c r="D4640" s="213">
        <f t="shared" si="577"/>
        <v>24</v>
      </c>
      <c r="E4640" s="194">
        <f t="shared" si="578"/>
        <v>3.5390714760973694</v>
      </c>
      <c r="F4640" s="194">
        <f t="shared" si="579"/>
        <v>0</v>
      </c>
      <c r="G4640" s="194">
        <f t="shared" si="580"/>
        <v>4.0699321975119744</v>
      </c>
      <c r="H4640" s="194">
        <f t="shared" si="581"/>
        <v>27.599999999999998</v>
      </c>
      <c r="I4640" s="194">
        <f t="shared" si="582"/>
        <v>27.599999999999994</v>
      </c>
    </row>
    <row r="4641" spans="1:9" x14ac:dyDescent="0.3">
      <c r="A4641">
        <v>4629</v>
      </c>
      <c r="B4641">
        <v>0.86213718455247901</v>
      </c>
      <c r="C4641" s="194">
        <f t="shared" si="576"/>
        <v>28.539829921526426</v>
      </c>
      <c r="D4641" s="213">
        <f t="shared" si="577"/>
        <v>24</v>
      </c>
      <c r="E4641" s="194">
        <f t="shared" si="578"/>
        <v>4.5398299215264259</v>
      </c>
      <c r="F4641" s="194">
        <f t="shared" si="579"/>
        <v>0</v>
      </c>
      <c r="G4641" s="194">
        <f t="shared" si="580"/>
        <v>5.2208044097553898</v>
      </c>
      <c r="H4641" s="194">
        <f t="shared" si="581"/>
        <v>27.599999999999998</v>
      </c>
      <c r="I4641" s="194">
        <f t="shared" si="582"/>
        <v>27.599999999999994</v>
      </c>
    </row>
    <row r="4642" spans="1:9" x14ac:dyDescent="0.3">
      <c r="A4642">
        <v>4630</v>
      </c>
      <c r="B4642">
        <v>0.97016314023431305</v>
      </c>
      <c r="C4642" s="194">
        <f t="shared" si="576"/>
        <v>33.299180048380961</v>
      </c>
      <c r="D4642" s="213">
        <f t="shared" si="577"/>
        <v>24</v>
      </c>
      <c r="E4642" s="194">
        <f t="shared" si="578"/>
        <v>9.2991800483809612</v>
      </c>
      <c r="F4642" s="194">
        <f t="shared" si="579"/>
        <v>0</v>
      </c>
      <c r="G4642" s="194">
        <f t="shared" si="580"/>
        <v>10.694057055638105</v>
      </c>
      <c r="H4642" s="194">
        <f t="shared" si="581"/>
        <v>27.599999999999998</v>
      </c>
      <c r="I4642" s="194">
        <f t="shared" si="582"/>
        <v>27.599999999999994</v>
      </c>
    </row>
    <row r="4643" spans="1:9" x14ac:dyDescent="0.3">
      <c r="A4643">
        <v>4631</v>
      </c>
      <c r="B4643">
        <v>0.54616586477909324</v>
      </c>
      <c r="C4643" s="194">
        <f t="shared" si="576"/>
        <v>22.695880924078487</v>
      </c>
      <c r="D4643" s="213">
        <f t="shared" si="577"/>
        <v>22.695880924078487</v>
      </c>
      <c r="E4643" s="194">
        <f t="shared" si="578"/>
        <v>0</v>
      </c>
      <c r="F4643" s="194">
        <f t="shared" si="579"/>
        <v>1.3041190759215127</v>
      </c>
      <c r="G4643" s="194">
        <f t="shared" si="580"/>
        <v>0.91288335314505897</v>
      </c>
      <c r="H4643" s="194">
        <f t="shared" si="581"/>
        <v>26.10026306269026</v>
      </c>
      <c r="I4643" s="194">
        <f t="shared" si="582"/>
        <v>25.187379709545201</v>
      </c>
    </row>
    <row r="4644" spans="1:9" x14ac:dyDescent="0.3">
      <c r="A4644">
        <v>4632</v>
      </c>
      <c r="B4644">
        <v>0.80658587731225373</v>
      </c>
      <c r="C4644" s="194">
        <f t="shared" si="576"/>
        <v>27.192301971336629</v>
      </c>
      <c r="D4644" s="213">
        <f t="shared" si="577"/>
        <v>24</v>
      </c>
      <c r="E4644" s="194">
        <f t="shared" si="578"/>
        <v>3.1923019713366294</v>
      </c>
      <c r="F4644" s="194">
        <f t="shared" si="579"/>
        <v>0</v>
      </c>
      <c r="G4644" s="194">
        <f t="shared" si="580"/>
        <v>3.6711472670371235</v>
      </c>
      <c r="H4644" s="194">
        <f t="shared" si="581"/>
        <v>27.599999999999998</v>
      </c>
      <c r="I4644" s="194">
        <f t="shared" si="582"/>
        <v>27.599999999999994</v>
      </c>
    </row>
    <row r="4645" spans="1:9" x14ac:dyDescent="0.3">
      <c r="A4645">
        <v>4633</v>
      </c>
      <c r="B4645">
        <v>0.46769925523107825</v>
      </c>
      <c r="C4645" s="194">
        <f t="shared" si="576"/>
        <v>21.513672246676894</v>
      </c>
      <c r="D4645" s="213">
        <f t="shared" si="577"/>
        <v>21.513672246676894</v>
      </c>
      <c r="E4645" s="194">
        <f t="shared" si="578"/>
        <v>0</v>
      </c>
      <c r="F4645" s="194">
        <f t="shared" si="579"/>
        <v>2.4863277533231063</v>
      </c>
      <c r="G4645" s="194">
        <f t="shared" si="580"/>
        <v>1.7404294273261747</v>
      </c>
      <c r="H4645" s="194">
        <f t="shared" si="581"/>
        <v>24.740723083678425</v>
      </c>
      <c r="I4645" s="194">
        <f t="shared" si="582"/>
        <v>23.000293656352248</v>
      </c>
    </row>
    <row r="4646" spans="1:9" x14ac:dyDescent="0.3">
      <c r="A4646">
        <v>4634</v>
      </c>
      <c r="B4646">
        <v>0.21734995868703499</v>
      </c>
      <c r="C4646" s="194">
        <f t="shared" si="576"/>
        <v>17.312953489652237</v>
      </c>
      <c r="D4646" s="213">
        <f t="shared" si="577"/>
        <v>17.312953489652237</v>
      </c>
      <c r="E4646" s="194">
        <f t="shared" si="578"/>
        <v>0</v>
      </c>
      <c r="F4646" s="194">
        <f t="shared" si="579"/>
        <v>6.6870465103477628</v>
      </c>
      <c r="G4646" s="194">
        <f t="shared" si="580"/>
        <v>4.6809325572434348</v>
      </c>
      <c r="H4646" s="194">
        <f t="shared" si="581"/>
        <v>19.909896513100072</v>
      </c>
      <c r="I4646" s="194">
        <f t="shared" si="582"/>
        <v>15.228963955856639</v>
      </c>
    </row>
    <row r="4647" spans="1:9" x14ac:dyDescent="0.3">
      <c r="A4647">
        <v>4635</v>
      </c>
      <c r="B4647">
        <v>0.94863501186722143</v>
      </c>
      <c r="C4647" s="194">
        <f t="shared" si="576"/>
        <v>31.790562236458989</v>
      </c>
      <c r="D4647" s="213">
        <f t="shared" si="577"/>
        <v>24</v>
      </c>
      <c r="E4647" s="194">
        <f t="shared" si="578"/>
        <v>7.7905622364589888</v>
      </c>
      <c r="F4647" s="194">
        <f t="shared" si="579"/>
        <v>0</v>
      </c>
      <c r="G4647" s="194">
        <f t="shared" si="580"/>
        <v>8.9591465719278371</v>
      </c>
      <c r="H4647" s="194">
        <f t="shared" si="581"/>
        <v>27.599999999999998</v>
      </c>
      <c r="I4647" s="194">
        <f t="shared" si="582"/>
        <v>27.599999999999994</v>
      </c>
    </row>
    <row r="4648" spans="1:9" x14ac:dyDescent="0.3">
      <c r="A4648">
        <v>4636</v>
      </c>
      <c r="B4648">
        <v>0.46245675726417235</v>
      </c>
      <c r="C4648" s="194">
        <f t="shared" si="576"/>
        <v>21.434522261829535</v>
      </c>
      <c r="D4648" s="213">
        <f t="shared" si="577"/>
        <v>21.434522261829535</v>
      </c>
      <c r="E4648" s="194">
        <f t="shared" si="578"/>
        <v>0</v>
      </c>
      <c r="F4648" s="194">
        <f t="shared" si="579"/>
        <v>2.5654777381704648</v>
      </c>
      <c r="G4648" s="194">
        <f t="shared" si="580"/>
        <v>1.7958344167193254</v>
      </c>
      <c r="H4648" s="194">
        <f t="shared" si="581"/>
        <v>24.649700601103962</v>
      </c>
      <c r="I4648" s="194">
        <f t="shared" si="582"/>
        <v>22.853866184384636</v>
      </c>
    </row>
    <row r="4649" spans="1:9" x14ac:dyDescent="0.3">
      <c r="A4649">
        <v>4637</v>
      </c>
      <c r="B4649">
        <v>0.90411144370225494</v>
      </c>
      <c r="C4649" s="194">
        <f t="shared" si="576"/>
        <v>29.832039765063943</v>
      </c>
      <c r="D4649" s="213">
        <f t="shared" si="577"/>
        <v>24</v>
      </c>
      <c r="E4649" s="194">
        <f t="shared" si="578"/>
        <v>5.8320397650639428</v>
      </c>
      <c r="F4649" s="194">
        <f t="shared" si="579"/>
        <v>0</v>
      </c>
      <c r="G4649" s="194">
        <f t="shared" si="580"/>
        <v>6.7068457298235336</v>
      </c>
      <c r="H4649" s="194">
        <f t="shared" si="581"/>
        <v>27.599999999999998</v>
      </c>
      <c r="I4649" s="194">
        <f t="shared" si="582"/>
        <v>27.599999999999994</v>
      </c>
    </row>
    <row r="4650" spans="1:9" x14ac:dyDescent="0.3">
      <c r="A4650">
        <v>4638</v>
      </c>
      <c r="B4650">
        <v>0.30766060763713132</v>
      </c>
      <c r="C4650" s="194">
        <f t="shared" si="576"/>
        <v>18.985045755081448</v>
      </c>
      <c r="D4650" s="213">
        <f t="shared" si="577"/>
        <v>18.985045755081448</v>
      </c>
      <c r="E4650" s="194">
        <f t="shared" si="578"/>
        <v>0</v>
      </c>
      <c r="F4650" s="194">
        <f t="shared" si="579"/>
        <v>5.0149542449185525</v>
      </c>
      <c r="G4650" s="194">
        <f t="shared" si="580"/>
        <v>3.5104679714429872</v>
      </c>
      <c r="H4650" s="194">
        <f t="shared" si="581"/>
        <v>21.832802618343663</v>
      </c>
      <c r="I4650" s="194">
        <f t="shared" si="582"/>
        <v>18.322334646900678</v>
      </c>
    </row>
    <row r="4651" spans="1:9" x14ac:dyDescent="0.3">
      <c r="A4651">
        <v>4639</v>
      </c>
      <c r="B4651">
        <v>4.0771604112830762E-2</v>
      </c>
      <c r="C4651" s="194">
        <f t="shared" si="576"/>
        <v>11.549191825159681</v>
      </c>
      <c r="D4651" s="213">
        <f t="shared" si="577"/>
        <v>11.549191825159681</v>
      </c>
      <c r="E4651" s="194">
        <f t="shared" si="578"/>
        <v>0</v>
      </c>
      <c r="F4651" s="194">
        <f t="shared" si="579"/>
        <v>12.450808174840319</v>
      </c>
      <c r="G4651" s="194">
        <f t="shared" si="580"/>
        <v>8.7155657223882237</v>
      </c>
      <c r="H4651" s="194">
        <f t="shared" si="581"/>
        <v>13.281570598933632</v>
      </c>
      <c r="I4651" s="194">
        <f t="shared" si="582"/>
        <v>4.5660048765454082</v>
      </c>
    </row>
    <row r="4652" spans="1:9" x14ac:dyDescent="0.3">
      <c r="A4652">
        <v>4640</v>
      </c>
      <c r="B4652">
        <v>0.15379370765965272</v>
      </c>
      <c r="C4652" s="194">
        <f t="shared" si="576"/>
        <v>15.878215337610214</v>
      </c>
      <c r="D4652" s="213">
        <f t="shared" si="577"/>
        <v>15.878215337610214</v>
      </c>
      <c r="E4652" s="194">
        <f t="shared" si="578"/>
        <v>0</v>
      </c>
      <c r="F4652" s="194">
        <f t="shared" si="579"/>
        <v>8.1217846623897856</v>
      </c>
      <c r="G4652" s="194">
        <f t="shared" si="580"/>
        <v>5.6852492636728504</v>
      </c>
      <c r="H4652" s="194">
        <f t="shared" si="581"/>
        <v>18.259947638251745</v>
      </c>
      <c r="I4652" s="194">
        <f t="shared" si="582"/>
        <v>12.574698374578894</v>
      </c>
    </row>
    <row r="4653" spans="1:9" x14ac:dyDescent="0.3">
      <c r="A4653">
        <v>4641</v>
      </c>
      <c r="B4653">
        <v>0.96391856946877963</v>
      </c>
      <c r="C4653" s="194">
        <f t="shared" si="576"/>
        <v>32.788535668301243</v>
      </c>
      <c r="D4653" s="213">
        <f t="shared" si="577"/>
        <v>24</v>
      </c>
      <c r="E4653" s="194">
        <f t="shared" si="578"/>
        <v>8.7885356683012432</v>
      </c>
      <c r="F4653" s="194">
        <f t="shared" si="579"/>
        <v>0</v>
      </c>
      <c r="G4653" s="194">
        <f t="shared" si="580"/>
        <v>10.106816018546429</v>
      </c>
      <c r="H4653" s="194">
        <f t="shared" si="581"/>
        <v>27.599999999999998</v>
      </c>
      <c r="I4653" s="194">
        <f t="shared" si="582"/>
        <v>27.599999999999994</v>
      </c>
    </row>
    <row r="4654" spans="1:9" x14ac:dyDescent="0.3">
      <c r="A4654">
        <v>4642</v>
      </c>
      <c r="B4654">
        <v>0.94799658232341943</v>
      </c>
      <c r="C4654" s="194">
        <f t="shared" si="576"/>
        <v>31.754387607461521</v>
      </c>
      <c r="D4654" s="213">
        <f t="shared" si="577"/>
        <v>24</v>
      </c>
      <c r="E4654" s="194">
        <f t="shared" si="578"/>
        <v>7.7543876074615206</v>
      </c>
      <c r="F4654" s="194">
        <f t="shared" si="579"/>
        <v>0</v>
      </c>
      <c r="G4654" s="194">
        <f t="shared" si="580"/>
        <v>8.9175457485807481</v>
      </c>
      <c r="H4654" s="194">
        <f t="shared" si="581"/>
        <v>27.599999999999998</v>
      </c>
      <c r="I4654" s="194">
        <f t="shared" si="582"/>
        <v>27.599999999999994</v>
      </c>
    </row>
    <row r="4655" spans="1:9" x14ac:dyDescent="0.3">
      <c r="A4655">
        <v>4643</v>
      </c>
      <c r="B4655">
        <v>0.87866659411795467</v>
      </c>
      <c r="C4655" s="194">
        <f t="shared" si="576"/>
        <v>29.010082184893967</v>
      </c>
      <c r="D4655" s="213">
        <f t="shared" si="577"/>
        <v>24</v>
      </c>
      <c r="E4655" s="194">
        <f t="shared" si="578"/>
        <v>5.0100821848939674</v>
      </c>
      <c r="F4655" s="194">
        <f t="shared" si="579"/>
        <v>0</v>
      </c>
      <c r="G4655" s="194">
        <f t="shared" si="580"/>
        <v>5.7615945126280623</v>
      </c>
      <c r="H4655" s="194">
        <f t="shared" si="581"/>
        <v>27.599999999999998</v>
      </c>
      <c r="I4655" s="194">
        <f t="shared" si="582"/>
        <v>27.599999999999994</v>
      </c>
    </row>
    <row r="4656" spans="1:9" x14ac:dyDescent="0.3">
      <c r="A4656">
        <v>4644</v>
      </c>
      <c r="B4656">
        <v>0.19800934457352426</v>
      </c>
      <c r="C4656" s="194">
        <f t="shared" si="576"/>
        <v>16.907481366287836</v>
      </c>
      <c r="D4656" s="213">
        <f t="shared" si="577"/>
        <v>16.907481366287836</v>
      </c>
      <c r="E4656" s="194">
        <f t="shared" si="578"/>
        <v>0</v>
      </c>
      <c r="F4656" s="194">
        <f t="shared" si="579"/>
        <v>7.0925186337121637</v>
      </c>
      <c r="G4656" s="194">
        <f t="shared" si="580"/>
        <v>4.9647630435985155</v>
      </c>
      <c r="H4656" s="194">
        <f t="shared" si="581"/>
        <v>19.443603571231009</v>
      </c>
      <c r="I4656" s="194">
        <f t="shared" si="582"/>
        <v>14.478840527632494</v>
      </c>
    </row>
    <row r="4657" spans="1:9" x14ac:dyDescent="0.3">
      <c r="A4657">
        <v>4645</v>
      </c>
      <c r="B4657">
        <v>0.57848838730791785</v>
      </c>
      <c r="C4657" s="194">
        <f t="shared" si="576"/>
        <v>23.188167473145807</v>
      </c>
      <c r="D4657" s="213">
        <f t="shared" si="577"/>
        <v>23.188167473145807</v>
      </c>
      <c r="E4657" s="194">
        <f t="shared" si="578"/>
        <v>0</v>
      </c>
      <c r="F4657" s="194">
        <f t="shared" si="579"/>
        <v>0.81183252685419305</v>
      </c>
      <c r="G4657" s="194">
        <f t="shared" si="580"/>
        <v>0.56828276879793516</v>
      </c>
      <c r="H4657" s="194">
        <f t="shared" si="581"/>
        <v>26.666392594117674</v>
      </c>
      <c r="I4657" s="194">
        <f t="shared" si="582"/>
        <v>26.098109825319739</v>
      </c>
    </row>
    <row r="4658" spans="1:9" x14ac:dyDescent="0.3">
      <c r="A4658">
        <v>4646</v>
      </c>
      <c r="B4658">
        <v>0.10426448528438981</v>
      </c>
      <c r="C4658" s="194">
        <f t="shared" si="576"/>
        <v>14.454275917007493</v>
      </c>
      <c r="D4658" s="213">
        <f t="shared" si="577"/>
        <v>14.454275917007493</v>
      </c>
      <c r="E4658" s="194">
        <f t="shared" si="578"/>
        <v>0</v>
      </c>
      <c r="F4658" s="194">
        <f t="shared" si="579"/>
        <v>9.545724082992507</v>
      </c>
      <c r="G4658" s="194">
        <f t="shared" si="580"/>
        <v>6.6820068580947556</v>
      </c>
      <c r="H4658" s="194">
        <f t="shared" si="581"/>
        <v>16.622417304558617</v>
      </c>
      <c r="I4658" s="194">
        <f t="shared" si="582"/>
        <v>9.9404104464638596</v>
      </c>
    </row>
    <row r="4659" spans="1:9" x14ac:dyDescent="0.3">
      <c r="A4659">
        <v>4647</v>
      </c>
      <c r="B4659">
        <v>0.11877067394412066</v>
      </c>
      <c r="C4659" s="194">
        <f t="shared" si="576"/>
        <v>14.913072927357877</v>
      </c>
      <c r="D4659" s="213">
        <f t="shared" si="577"/>
        <v>14.913072927357877</v>
      </c>
      <c r="E4659" s="194">
        <f t="shared" si="578"/>
        <v>0</v>
      </c>
      <c r="F4659" s="194">
        <f t="shared" si="579"/>
        <v>9.0869270726421227</v>
      </c>
      <c r="G4659" s="194">
        <f t="shared" si="580"/>
        <v>6.3608489508494861</v>
      </c>
      <c r="H4659" s="194">
        <f t="shared" si="581"/>
        <v>17.150033866461559</v>
      </c>
      <c r="I4659" s="194">
        <f t="shared" si="582"/>
        <v>10.789184915612068</v>
      </c>
    </row>
    <row r="4660" spans="1:9" x14ac:dyDescent="0.3">
      <c r="A4660">
        <v>4648</v>
      </c>
      <c r="B4660">
        <v>0.48680958332599389</v>
      </c>
      <c r="C4660" s="194">
        <f t="shared" si="576"/>
        <v>21.80158301306836</v>
      </c>
      <c r="D4660" s="213">
        <f t="shared" si="577"/>
        <v>21.80158301306836</v>
      </c>
      <c r="E4660" s="194">
        <f t="shared" si="578"/>
        <v>0</v>
      </c>
      <c r="F4660" s="194">
        <f t="shared" si="579"/>
        <v>2.1984169869316403</v>
      </c>
      <c r="G4660" s="194">
        <f t="shared" si="580"/>
        <v>1.5388918908521483</v>
      </c>
      <c r="H4660" s="194">
        <f t="shared" si="581"/>
        <v>25.071820465028612</v>
      </c>
      <c r="I4660" s="194">
        <f t="shared" si="582"/>
        <v>23.532928574176463</v>
      </c>
    </row>
    <row r="4661" spans="1:9" x14ac:dyDescent="0.3">
      <c r="A4661">
        <v>4649</v>
      </c>
      <c r="B4661">
        <v>0.7643471847277683</v>
      </c>
      <c r="C4661" s="194">
        <f t="shared" si="576"/>
        <v>26.322137978835123</v>
      </c>
      <c r="D4661" s="213">
        <f t="shared" si="577"/>
        <v>24</v>
      </c>
      <c r="E4661" s="194">
        <f t="shared" si="578"/>
        <v>2.3221379788351229</v>
      </c>
      <c r="F4661" s="194">
        <f t="shared" si="579"/>
        <v>0</v>
      </c>
      <c r="G4661" s="194">
        <f t="shared" si="580"/>
        <v>2.6704586756603912</v>
      </c>
      <c r="H4661" s="194">
        <f t="shared" si="581"/>
        <v>27.599999999999998</v>
      </c>
      <c r="I4661" s="194">
        <f t="shared" si="582"/>
        <v>27.599999999999994</v>
      </c>
    </row>
    <row r="4662" spans="1:9" x14ac:dyDescent="0.3">
      <c r="A4662">
        <v>4650</v>
      </c>
      <c r="B4662">
        <v>0.97603863592258822</v>
      </c>
      <c r="C4662" s="194">
        <f t="shared" si="576"/>
        <v>33.868317988621655</v>
      </c>
      <c r="D4662" s="213">
        <f t="shared" si="577"/>
        <v>24</v>
      </c>
      <c r="E4662" s="194">
        <f t="shared" si="578"/>
        <v>9.868317988621655</v>
      </c>
      <c r="F4662" s="194">
        <f t="shared" si="579"/>
        <v>0</v>
      </c>
      <c r="G4662" s="194">
        <f t="shared" si="580"/>
        <v>11.348565686914903</v>
      </c>
      <c r="H4662" s="194">
        <f t="shared" si="581"/>
        <v>27.599999999999998</v>
      </c>
      <c r="I4662" s="194">
        <f t="shared" si="582"/>
        <v>27.599999999999994</v>
      </c>
    </row>
    <row r="4663" spans="1:9" x14ac:dyDescent="0.3">
      <c r="A4663">
        <v>4651</v>
      </c>
      <c r="B4663">
        <v>6.1633082172013909E-2</v>
      </c>
      <c r="C4663" s="194">
        <f t="shared" si="576"/>
        <v>12.752751833708015</v>
      </c>
      <c r="D4663" s="213">
        <f t="shared" si="577"/>
        <v>12.752751833708015</v>
      </c>
      <c r="E4663" s="194">
        <f t="shared" si="578"/>
        <v>0</v>
      </c>
      <c r="F4663" s="194">
        <f t="shared" si="579"/>
        <v>11.247248166291985</v>
      </c>
      <c r="G4663" s="194">
        <f t="shared" si="580"/>
        <v>7.8730737164043907</v>
      </c>
      <c r="H4663" s="194">
        <f t="shared" si="581"/>
        <v>14.665664608764216</v>
      </c>
      <c r="I4663" s="194">
        <f t="shared" si="582"/>
        <v>6.7925908923598239</v>
      </c>
    </row>
    <row r="4664" spans="1:9" x14ac:dyDescent="0.3">
      <c r="A4664">
        <v>4652</v>
      </c>
      <c r="B4664">
        <v>0.60663359907432957</v>
      </c>
      <c r="C4664" s="194">
        <f t="shared" si="576"/>
        <v>23.623333964145761</v>
      </c>
      <c r="D4664" s="213">
        <f t="shared" si="577"/>
        <v>23.623333964145761</v>
      </c>
      <c r="E4664" s="194">
        <f t="shared" si="578"/>
        <v>0</v>
      </c>
      <c r="F4664" s="194">
        <f t="shared" si="579"/>
        <v>0.37666603585423886</v>
      </c>
      <c r="G4664" s="194">
        <f t="shared" si="580"/>
        <v>0.26366622509796722</v>
      </c>
      <c r="H4664" s="194">
        <f t="shared" si="581"/>
        <v>27.166834058767623</v>
      </c>
      <c r="I4664" s="194">
        <f t="shared" si="582"/>
        <v>26.903167833669652</v>
      </c>
    </row>
    <row r="4665" spans="1:9" x14ac:dyDescent="0.3">
      <c r="A4665">
        <v>4653</v>
      </c>
      <c r="B4665">
        <v>0.39635060570157021</v>
      </c>
      <c r="C4665" s="194">
        <f t="shared" si="576"/>
        <v>20.423172567794275</v>
      </c>
      <c r="D4665" s="213">
        <f t="shared" si="577"/>
        <v>20.423172567794275</v>
      </c>
      <c r="E4665" s="194">
        <f t="shared" si="578"/>
        <v>0</v>
      </c>
      <c r="F4665" s="194">
        <f t="shared" si="579"/>
        <v>3.5768274322057252</v>
      </c>
      <c r="G4665" s="194">
        <f t="shared" si="580"/>
        <v>2.503779202544008</v>
      </c>
      <c r="H4665" s="194">
        <f t="shared" si="581"/>
        <v>23.486648452963415</v>
      </c>
      <c r="I4665" s="194">
        <f t="shared" si="582"/>
        <v>20.982869250419405</v>
      </c>
    </row>
    <row r="4666" spans="1:9" x14ac:dyDescent="0.3">
      <c r="A4666">
        <v>4654</v>
      </c>
      <c r="B4666">
        <v>0.5441994594926346</v>
      </c>
      <c r="C4666" s="194">
        <f t="shared" si="576"/>
        <v>22.666115505951371</v>
      </c>
      <c r="D4666" s="213">
        <f t="shared" si="577"/>
        <v>22.666115505951371</v>
      </c>
      <c r="E4666" s="194">
        <f t="shared" si="578"/>
        <v>0</v>
      </c>
      <c r="F4666" s="194">
        <f t="shared" si="579"/>
        <v>1.333884494048629</v>
      </c>
      <c r="G4666" s="194">
        <f t="shared" si="580"/>
        <v>0.93371914583404036</v>
      </c>
      <c r="H4666" s="194">
        <f t="shared" si="581"/>
        <v>26.066032831844076</v>
      </c>
      <c r="I4666" s="194">
        <f t="shared" si="582"/>
        <v>25.132313686010029</v>
      </c>
    </row>
    <row r="4667" spans="1:9" x14ac:dyDescent="0.3">
      <c r="A4667">
        <v>4655</v>
      </c>
      <c r="B4667">
        <v>3.8392682034526837E-2</v>
      </c>
      <c r="C4667" s="194">
        <f t="shared" si="576"/>
        <v>11.382096402310577</v>
      </c>
      <c r="D4667" s="213">
        <f t="shared" si="577"/>
        <v>11.382096402310577</v>
      </c>
      <c r="E4667" s="194">
        <f t="shared" si="578"/>
        <v>0</v>
      </c>
      <c r="F4667" s="194">
        <f t="shared" si="579"/>
        <v>12.617903597689423</v>
      </c>
      <c r="G4667" s="194">
        <f t="shared" si="580"/>
        <v>8.8325325183825978</v>
      </c>
      <c r="H4667" s="194">
        <f t="shared" si="581"/>
        <v>13.089410862657163</v>
      </c>
      <c r="I4667" s="194">
        <f t="shared" si="582"/>
        <v>4.2568783442745621</v>
      </c>
    </row>
    <row r="4668" spans="1:9" x14ac:dyDescent="0.3">
      <c r="A4668">
        <v>4656</v>
      </c>
      <c r="B4668">
        <v>0.99568814298988395</v>
      </c>
      <c r="C4668" s="194">
        <f t="shared" si="576"/>
        <v>37.759730396599387</v>
      </c>
      <c r="D4668" s="213">
        <f t="shared" si="577"/>
        <v>24</v>
      </c>
      <c r="E4668" s="194">
        <f t="shared" si="578"/>
        <v>13.759730396599387</v>
      </c>
      <c r="F4668" s="194">
        <f t="shared" si="579"/>
        <v>0</v>
      </c>
      <c r="G4668" s="194">
        <f t="shared" si="580"/>
        <v>15.823689956089295</v>
      </c>
      <c r="H4668" s="194">
        <f t="shared" si="581"/>
        <v>27.599999999999998</v>
      </c>
      <c r="I4668" s="194">
        <f t="shared" si="582"/>
        <v>27.599999999999994</v>
      </c>
    </row>
    <row r="4669" spans="1:9" x14ac:dyDescent="0.3">
      <c r="A4669">
        <v>4657</v>
      </c>
      <c r="B4669">
        <v>0.21104959489977559</v>
      </c>
      <c r="C4669" s="194">
        <f t="shared" si="576"/>
        <v>17.183291829847036</v>
      </c>
      <c r="D4669" s="213">
        <f t="shared" si="577"/>
        <v>17.183291829847036</v>
      </c>
      <c r="E4669" s="194">
        <f t="shared" si="578"/>
        <v>0</v>
      </c>
      <c r="F4669" s="194">
        <f t="shared" si="579"/>
        <v>6.8167081701529639</v>
      </c>
      <c r="G4669" s="194">
        <f t="shared" si="580"/>
        <v>4.7716957191070755</v>
      </c>
      <c r="H4669" s="194">
        <f t="shared" si="581"/>
        <v>19.760785604324091</v>
      </c>
      <c r="I4669" s="194">
        <f t="shared" si="582"/>
        <v>14.989089885217014</v>
      </c>
    </row>
    <row r="4670" spans="1:9" x14ac:dyDescent="0.3">
      <c r="A4670">
        <v>4658</v>
      </c>
      <c r="B4670">
        <v>0.90704728005407464</v>
      </c>
      <c r="C4670" s="194">
        <f t="shared" si="576"/>
        <v>29.936736100060244</v>
      </c>
      <c r="D4670" s="213">
        <f t="shared" si="577"/>
        <v>24</v>
      </c>
      <c r="E4670" s="194">
        <f t="shared" si="578"/>
        <v>5.9367361000602443</v>
      </c>
      <c r="F4670" s="194">
        <f t="shared" si="579"/>
        <v>0</v>
      </c>
      <c r="G4670" s="194">
        <f t="shared" si="580"/>
        <v>6.8272465150692803</v>
      </c>
      <c r="H4670" s="194">
        <f t="shared" si="581"/>
        <v>27.599999999999998</v>
      </c>
      <c r="I4670" s="194">
        <f t="shared" si="582"/>
        <v>27.599999999999994</v>
      </c>
    </row>
    <row r="4671" spans="1:9" x14ac:dyDescent="0.3">
      <c r="A4671">
        <v>4659</v>
      </c>
      <c r="B4671">
        <v>0.50713848955602325</v>
      </c>
      <c r="C4671" s="194">
        <f t="shared" si="576"/>
        <v>22.107366968329291</v>
      </c>
      <c r="D4671" s="213">
        <f t="shared" si="577"/>
        <v>22.107366968329291</v>
      </c>
      <c r="E4671" s="194">
        <f t="shared" si="578"/>
        <v>0</v>
      </c>
      <c r="F4671" s="194">
        <f t="shared" si="579"/>
        <v>1.8926330316707087</v>
      </c>
      <c r="G4671" s="194">
        <f t="shared" si="580"/>
        <v>1.3248431221694963</v>
      </c>
      <c r="H4671" s="194">
        <f t="shared" si="581"/>
        <v>25.423472013578682</v>
      </c>
      <c r="I4671" s="194">
        <f t="shared" si="582"/>
        <v>24.098628891409188</v>
      </c>
    </row>
    <row r="4672" spans="1:9" x14ac:dyDescent="0.3">
      <c r="A4672">
        <v>4660</v>
      </c>
      <c r="B4672">
        <v>0.58657982729689118</v>
      </c>
      <c r="C4672" s="194">
        <f t="shared" si="576"/>
        <v>23.312534291600599</v>
      </c>
      <c r="D4672" s="213">
        <f t="shared" si="577"/>
        <v>23.312534291600599</v>
      </c>
      <c r="E4672" s="194">
        <f t="shared" si="578"/>
        <v>0</v>
      </c>
      <c r="F4672" s="194">
        <f t="shared" si="579"/>
        <v>0.68746570839940091</v>
      </c>
      <c r="G4672" s="194">
        <f t="shared" si="580"/>
        <v>0.4812259958795807</v>
      </c>
      <c r="H4672" s="194">
        <f t="shared" si="581"/>
        <v>26.809414435340688</v>
      </c>
      <c r="I4672" s="194">
        <f t="shared" si="582"/>
        <v>26.328188439461108</v>
      </c>
    </row>
    <row r="4673" spans="1:9" x14ac:dyDescent="0.3">
      <c r="A4673">
        <v>4661</v>
      </c>
      <c r="B4673">
        <v>0.56786972280646208</v>
      </c>
      <c r="C4673" s="194">
        <f t="shared" si="576"/>
        <v>23.025719279207841</v>
      </c>
      <c r="D4673" s="213">
        <f t="shared" si="577"/>
        <v>23.025719279207841</v>
      </c>
      <c r="E4673" s="194">
        <f t="shared" si="578"/>
        <v>0</v>
      </c>
      <c r="F4673" s="194">
        <f t="shared" si="579"/>
        <v>0.97428072079215866</v>
      </c>
      <c r="G4673" s="194">
        <f t="shared" si="580"/>
        <v>0.68199650455451111</v>
      </c>
      <c r="H4673" s="194">
        <f t="shared" si="581"/>
        <v>26.479577171089016</v>
      </c>
      <c r="I4673" s="194">
        <f t="shared" si="582"/>
        <v>25.797580666534504</v>
      </c>
    </row>
    <row r="4674" spans="1:9" x14ac:dyDescent="0.3">
      <c r="A4674">
        <v>4662</v>
      </c>
      <c r="B4674">
        <v>0.69110339080909577</v>
      </c>
      <c r="C4674" s="194">
        <f t="shared" si="576"/>
        <v>24.993882175087595</v>
      </c>
      <c r="D4674" s="213">
        <f t="shared" si="577"/>
        <v>24</v>
      </c>
      <c r="E4674" s="194">
        <f t="shared" si="578"/>
        <v>0.99388217508759524</v>
      </c>
      <c r="F4674" s="194">
        <f t="shared" si="579"/>
        <v>0</v>
      </c>
      <c r="G4674" s="194">
        <f t="shared" si="580"/>
        <v>1.1429645013507344</v>
      </c>
      <c r="H4674" s="194">
        <f t="shared" si="581"/>
        <v>27.599999999999998</v>
      </c>
      <c r="I4674" s="194">
        <f t="shared" si="582"/>
        <v>27.599999999999994</v>
      </c>
    </row>
    <row r="4675" spans="1:9" x14ac:dyDescent="0.3">
      <c r="A4675">
        <v>4663</v>
      </c>
      <c r="B4675">
        <v>0.16720301279352434</v>
      </c>
      <c r="C4675" s="194">
        <f t="shared" si="576"/>
        <v>16.208337244185973</v>
      </c>
      <c r="D4675" s="213">
        <f t="shared" si="577"/>
        <v>16.208337244185973</v>
      </c>
      <c r="E4675" s="194">
        <f t="shared" si="578"/>
        <v>0</v>
      </c>
      <c r="F4675" s="194">
        <f t="shared" si="579"/>
        <v>7.791662755814027</v>
      </c>
      <c r="G4675" s="194">
        <f t="shared" si="580"/>
        <v>5.4541639290698196</v>
      </c>
      <c r="H4675" s="194">
        <f t="shared" si="581"/>
        <v>18.639587830813866</v>
      </c>
      <c r="I4675" s="194">
        <f t="shared" si="582"/>
        <v>13.185423901744048</v>
      </c>
    </row>
    <row r="4676" spans="1:9" x14ac:dyDescent="0.3">
      <c r="A4676">
        <v>4664</v>
      </c>
      <c r="B4676">
        <v>0.57188548476862533</v>
      </c>
      <c r="C4676" s="194">
        <f t="shared" si="576"/>
        <v>23.087059070022026</v>
      </c>
      <c r="D4676" s="213">
        <f t="shared" si="577"/>
        <v>23.087059070022026</v>
      </c>
      <c r="E4676" s="194">
        <f t="shared" si="578"/>
        <v>0</v>
      </c>
      <c r="F4676" s="194">
        <f t="shared" si="579"/>
        <v>0.91294092997797449</v>
      </c>
      <c r="G4676" s="194">
        <f t="shared" si="580"/>
        <v>0.63905865098458225</v>
      </c>
      <c r="H4676" s="194">
        <f t="shared" si="581"/>
        <v>26.550117930525328</v>
      </c>
      <c r="I4676" s="194">
        <f t="shared" si="582"/>
        <v>25.911059279540744</v>
      </c>
    </row>
    <row r="4677" spans="1:9" x14ac:dyDescent="0.3">
      <c r="A4677">
        <v>4665</v>
      </c>
      <c r="B4677">
        <v>0.23751831594467387</v>
      </c>
      <c r="C4677" s="194">
        <f t="shared" si="576"/>
        <v>17.714150888176015</v>
      </c>
      <c r="D4677" s="213">
        <f t="shared" si="577"/>
        <v>17.714150888176015</v>
      </c>
      <c r="E4677" s="194">
        <f t="shared" si="578"/>
        <v>0</v>
      </c>
      <c r="F4677" s="194">
        <f t="shared" si="579"/>
        <v>6.2858491118239854</v>
      </c>
      <c r="G4677" s="194">
        <f t="shared" si="580"/>
        <v>4.4000943782767905</v>
      </c>
      <c r="H4677" s="194">
        <f t="shared" si="581"/>
        <v>20.371273521402415</v>
      </c>
      <c r="I4677" s="194">
        <f t="shared" si="582"/>
        <v>15.971179143125623</v>
      </c>
    </row>
    <row r="4678" spans="1:9" x14ac:dyDescent="0.3">
      <c r="A4678">
        <v>4666</v>
      </c>
      <c r="B4678">
        <v>0.25682767811384188</v>
      </c>
      <c r="C4678" s="194">
        <f t="shared" si="576"/>
        <v>18.08106067902385</v>
      </c>
      <c r="D4678" s="213">
        <f t="shared" si="577"/>
        <v>18.08106067902385</v>
      </c>
      <c r="E4678" s="194">
        <f t="shared" si="578"/>
        <v>0</v>
      </c>
      <c r="F4678" s="194">
        <f t="shared" si="579"/>
        <v>5.9189393209761505</v>
      </c>
      <c r="G4678" s="194">
        <f t="shared" si="580"/>
        <v>4.1432575246833059</v>
      </c>
      <c r="H4678" s="194">
        <f t="shared" si="581"/>
        <v>20.793219780877426</v>
      </c>
      <c r="I4678" s="194">
        <f t="shared" si="582"/>
        <v>16.649962256194119</v>
      </c>
    </row>
    <row r="4679" spans="1:9" x14ac:dyDescent="0.3">
      <c r="A4679">
        <v>4667</v>
      </c>
      <c r="B4679">
        <v>0.313140462140022</v>
      </c>
      <c r="C4679" s="194">
        <f t="shared" si="576"/>
        <v>19.078191288432876</v>
      </c>
      <c r="D4679" s="213">
        <f t="shared" si="577"/>
        <v>19.078191288432876</v>
      </c>
      <c r="E4679" s="194">
        <f t="shared" si="578"/>
        <v>0</v>
      </c>
      <c r="F4679" s="194">
        <f t="shared" si="579"/>
        <v>4.9218087115671239</v>
      </c>
      <c r="G4679" s="194">
        <f t="shared" si="580"/>
        <v>3.4452660980969871</v>
      </c>
      <c r="H4679" s="194">
        <f t="shared" si="581"/>
        <v>21.939919981697805</v>
      </c>
      <c r="I4679" s="194">
        <f t="shared" si="582"/>
        <v>18.494653883600819</v>
      </c>
    </row>
    <row r="4680" spans="1:9" x14ac:dyDescent="0.3">
      <c r="A4680">
        <v>4668</v>
      </c>
      <c r="B4680">
        <v>0.69141182314366889</v>
      </c>
      <c r="C4680" s="194">
        <f t="shared" si="576"/>
        <v>24.999137041237827</v>
      </c>
      <c r="D4680" s="213">
        <f t="shared" si="577"/>
        <v>24</v>
      </c>
      <c r="E4680" s="194">
        <f t="shared" si="578"/>
        <v>0.99913704123782665</v>
      </c>
      <c r="F4680" s="194">
        <f t="shared" si="579"/>
        <v>0</v>
      </c>
      <c r="G4680" s="194">
        <f t="shared" si="580"/>
        <v>1.1490075974235006</v>
      </c>
      <c r="H4680" s="194">
        <f t="shared" si="581"/>
        <v>27.599999999999998</v>
      </c>
      <c r="I4680" s="194">
        <f t="shared" si="582"/>
        <v>27.599999999999994</v>
      </c>
    </row>
    <row r="4681" spans="1:9" x14ac:dyDescent="0.3">
      <c r="A4681">
        <v>4669</v>
      </c>
      <c r="B4681">
        <v>0.44574708126916862</v>
      </c>
      <c r="C4681" s="194">
        <f t="shared" si="576"/>
        <v>21.181517182571326</v>
      </c>
      <c r="D4681" s="213">
        <f t="shared" si="577"/>
        <v>21.181517182571326</v>
      </c>
      <c r="E4681" s="194">
        <f t="shared" si="578"/>
        <v>0</v>
      </c>
      <c r="F4681" s="194">
        <f t="shared" si="579"/>
        <v>2.8184828174286736</v>
      </c>
      <c r="G4681" s="194">
        <f t="shared" si="580"/>
        <v>1.9729379722000717</v>
      </c>
      <c r="H4681" s="194">
        <f t="shared" si="581"/>
        <v>24.358744759957023</v>
      </c>
      <c r="I4681" s="194">
        <f t="shared" si="582"/>
        <v>22.385806787756948</v>
      </c>
    </row>
    <row r="4682" spans="1:9" x14ac:dyDescent="0.3">
      <c r="A4682">
        <v>4670</v>
      </c>
      <c r="B4682">
        <v>0.64374602602003594</v>
      </c>
      <c r="C4682" s="194">
        <f t="shared" si="576"/>
        <v>24.210939616020465</v>
      </c>
      <c r="D4682" s="213">
        <f t="shared" si="577"/>
        <v>24</v>
      </c>
      <c r="E4682" s="194">
        <f t="shared" si="578"/>
        <v>0.21093961602046463</v>
      </c>
      <c r="F4682" s="194">
        <f t="shared" si="579"/>
        <v>0</v>
      </c>
      <c r="G4682" s="194">
        <f t="shared" si="580"/>
        <v>0.24258055842353429</v>
      </c>
      <c r="H4682" s="194">
        <f t="shared" si="581"/>
        <v>27.599999999999998</v>
      </c>
      <c r="I4682" s="194">
        <f t="shared" si="582"/>
        <v>27.599999999999994</v>
      </c>
    </row>
    <row r="4683" spans="1:9" x14ac:dyDescent="0.3">
      <c r="A4683">
        <v>4671</v>
      </c>
      <c r="B4683">
        <v>0.41027580953629761</v>
      </c>
      <c r="C4683" s="194">
        <f t="shared" si="576"/>
        <v>20.638986698750674</v>
      </c>
      <c r="D4683" s="213">
        <f t="shared" si="577"/>
        <v>20.638986698750674</v>
      </c>
      <c r="E4683" s="194">
        <f t="shared" si="578"/>
        <v>0</v>
      </c>
      <c r="F4683" s="194">
        <f t="shared" si="579"/>
        <v>3.3610133012493257</v>
      </c>
      <c r="G4683" s="194">
        <f t="shared" si="580"/>
        <v>2.3527093108745283</v>
      </c>
      <c r="H4683" s="194">
        <f t="shared" si="581"/>
        <v>23.734834703563273</v>
      </c>
      <c r="I4683" s="194">
        <f t="shared" si="582"/>
        <v>21.382125392688742</v>
      </c>
    </row>
    <row r="4684" spans="1:9" x14ac:dyDescent="0.3">
      <c r="A4684">
        <v>4672</v>
      </c>
      <c r="B4684">
        <v>0.81591572981701688</v>
      </c>
      <c r="C4684" s="194">
        <f t="shared" si="576"/>
        <v>27.399455576352253</v>
      </c>
      <c r="D4684" s="213">
        <f t="shared" si="577"/>
        <v>24</v>
      </c>
      <c r="E4684" s="194">
        <f t="shared" si="578"/>
        <v>3.3994555763522527</v>
      </c>
      <c r="F4684" s="194">
        <f t="shared" si="579"/>
        <v>0</v>
      </c>
      <c r="G4684" s="194">
        <f t="shared" si="580"/>
        <v>3.9093739128050902</v>
      </c>
      <c r="H4684" s="194">
        <f t="shared" si="581"/>
        <v>27.599999999999998</v>
      </c>
      <c r="I4684" s="194">
        <f t="shared" si="582"/>
        <v>27.599999999999994</v>
      </c>
    </row>
    <row r="4685" spans="1:9" x14ac:dyDescent="0.3">
      <c r="A4685">
        <v>4673</v>
      </c>
      <c r="B4685">
        <v>0.48155035151975278</v>
      </c>
      <c r="C4685" s="194">
        <f t="shared" si="576"/>
        <v>21.722422554059225</v>
      </c>
      <c r="D4685" s="213">
        <f t="shared" si="577"/>
        <v>21.722422554059225</v>
      </c>
      <c r="E4685" s="194">
        <f t="shared" si="578"/>
        <v>0</v>
      </c>
      <c r="F4685" s="194">
        <f t="shared" si="579"/>
        <v>2.2775774459407749</v>
      </c>
      <c r="G4685" s="194">
        <f t="shared" si="580"/>
        <v>1.5943042121585427</v>
      </c>
      <c r="H4685" s="194">
        <f t="shared" si="581"/>
        <v>24.980785937168108</v>
      </c>
      <c r="I4685" s="194">
        <f t="shared" si="582"/>
        <v>23.386481725009567</v>
      </c>
    </row>
    <row r="4686" spans="1:9" x14ac:dyDescent="0.3">
      <c r="A4686">
        <v>4674</v>
      </c>
      <c r="B4686">
        <v>0.95986058750238079</v>
      </c>
      <c r="C4686" s="194">
        <f t="shared" ref="C4686:C4749" si="583">_xlfn.NORM.INV(B4686,$B$5,$B$6)</f>
        <v>32.494423304192537</v>
      </c>
      <c r="D4686" s="213">
        <f t="shared" ref="D4686:D4749" si="584">MIN(C4686,$D$6)</f>
        <v>24</v>
      </c>
      <c r="E4686" s="194">
        <f t="shared" ref="E4686:E4749" si="585">MAX(C4686-$D$6,0)</f>
        <v>8.4944233041925372</v>
      </c>
      <c r="F4686" s="194">
        <f t="shared" ref="F4686:F4749" si="586">MAX($D$6-C4686,0)</f>
        <v>0</v>
      </c>
      <c r="G4686" s="194">
        <f t="shared" ref="G4686:G4749" si="587">E4686*$D$2+F4686*$D$3</f>
        <v>9.7685867998214171</v>
      </c>
      <c r="H4686" s="194">
        <f t="shared" ref="H4686:H4749" si="588">$D$2*D4686</f>
        <v>27.599999999999998</v>
      </c>
      <c r="I4686" s="194">
        <f t="shared" ref="I4686:I4749" si="589">-$D$6*$B$2+D4686*$B$4+F4686*$B$3</f>
        <v>27.599999999999994</v>
      </c>
    </row>
    <row r="4687" spans="1:9" x14ac:dyDescent="0.3">
      <c r="A4687">
        <v>4675</v>
      </c>
      <c r="B4687">
        <v>0.91776030733483815</v>
      </c>
      <c r="C4687" s="194">
        <f t="shared" si="583"/>
        <v>30.34097801563513</v>
      </c>
      <c r="D4687" s="213">
        <f t="shared" si="584"/>
        <v>24</v>
      </c>
      <c r="E4687" s="194">
        <f t="shared" si="585"/>
        <v>6.3409780156351303</v>
      </c>
      <c r="F4687" s="194">
        <f t="shared" si="586"/>
        <v>0</v>
      </c>
      <c r="G4687" s="194">
        <f t="shared" si="587"/>
        <v>7.292124717980399</v>
      </c>
      <c r="H4687" s="194">
        <f t="shared" si="588"/>
        <v>27.599999999999998</v>
      </c>
      <c r="I4687" s="194">
        <f t="shared" si="589"/>
        <v>27.599999999999994</v>
      </c>
    </row>
    <row r="4688" spans="1:9" x14ac:dyDescent="0.3">
      <c r="A4688">
        <v>4676</v>
      </c>
      <c r="B4688">
        <v>0.87905374995113716</v>
      </c>
      <c r="C4688" s="194">
        <f t="shared" si="583"/>
        <v>29.021617473421024</v>
      </c>
      <c r="D4688" s="213">
        <f t="shared" si="584"/>
        <v>24</v>
      </c>
      <c r="E4688" s="194">
        <f t="shared" si="585"/>
        <v>5.0216174734210242</v>
      </c>
      <c r="F4688" s="194">
        <f t="shared" si="586"/>
        <v>0</v>
      </c>
      <c r="G4688" s="194">
        <f t="shared" si="587"/>
        <v>5.7748600944341772</v>
      </c>
      <c r="H4688" s="194">
        <f t="shared" si="588"/>
        <v>27.599999999999998</v>
      </c>
      <c r="I4688" s="194">
        <f t="shared" si="589"/>
        <v>27.599999999999994</v>
      </c>
    </row>
    <row r="4689" spans="1:9" x14ac:dyDescent="0.3">
      <c r="A4689">
        <v>4677</v>
      </c>
      <c r="B4689">
        <v>8.1211055670643684E-2</v>
      </c>
      <c r="C4689" s="194">
        <f t="shared" si="583"/>
        <v>13.618170395541959</v>
      </c>
      <c r="D4689" s="213">
        <f t="shared" si="584"/>
        <v>13.618170395541959</v>
      </c>
      <c r="E4689" s="194">
        <f t="shared" si="585"/>
        <v>0</v>
      </c>
      <c r="F4689" s="194">
        <f t="shared" si="586"/>
        <v>10.381829604458041</v>
      </c>
      <c r="G4689" s="194">
        <f t="shared" si="587"/>
        <v>7.2672807231206296</v>
      </c>
      <c r="H4689" s="194">
        <f t="shared" si="588"/>
        <v>15.660895954873252</v>
      </c>
      <c r="I4689" s="194">
        <f t="shared" si="589"/>
        <v>8.3936152317526211</v>
      </c>
    </row>
    <row r="4690" spans="1:9" x14ac:dyDescent="0.3">
      <c r="A4690">
        <v>4678</v>
      </c>
      <c r="B4690">
        <v>0.93683525892664921</v>
      </c>
      <c r="C4690" s="194">
        <f t="shared" si="583"/>
        <v>31.172426203694656</v>
      </c>
      <c r="D4690" s="213">
        <f t="shared" si="584"/>
        <v>24</v>
      </c>
      <c r="E4690" s="194">
        <f t="shared" si="585"/>
        <v>7.1724262036946556</v>
      </c>
      <c r="F4690" s="194">
        <f t="shared" si="586"/>
        <v>0</v>
      </c>
      <c r="G4690" s="194">
        <f t="shared" si="587"/>
        <v>8.2482901342488528</v>
      </c>
      <c r="H4690" s="194">
        <f t="shared" si="588"/>
        <v>27.599999999999998</v>
      </c>
      <c r="I4690" s="194">
        <f t="shared" si="589"/>
        <v>27.599999999999994</v>
      </c>
    </row>
    <row r="4691" spans="1:9" x14ac:dyDescent="0.3">
      <c r="A4691">
        <v>4679</v>
      </c>
      <c r="B4691">
        <v>0.62810592497230178</v>
      </c>
      <c r="C4691" s="194">
        <f t="shared" si="583"/>
        <v>23.961045979027155</v>
      </c>
      <c r="D4691" s="213">
        <f t="shared" si="584"/>
        <v>23.961045979027155</v>
      </c>
      <c r="E4691" s="194">
        <f t="shared" si="585"/>
        <v>0</v>
      </c>
      <c r="F4691" s="194">
        <f t="shared" si="586"/>
        <v>3.8954020972845171E-2</v>
      </c>
      <c r="G4691" s="194">
        <f t="shared" si="587"/>
        <v>2.7267814680991622E-2</v>
      </c>
      <c r="H4691" s="194">
        <f t="shared" si="588"/>
        <v>27.555202875881225</v>
      </c>
      <c r="I4691" s="194">
        <f t="shared" si="589"/>
        <v>27.527935061200232</v>
      </c>
    </row>
    <row r="4692" spans="1:9" x14ac:dyDescent="0.3">
      <c r="A4692">
        <v>4680</v>
      </c>
      <c r="B4692">
        <v>0.37927017353300652</v>
      </c>
      <c r="C4692" s="194">
        <f t="shared" si="583"/>
        <v>20.155611186013719</v>
      </c>
      <c r="D4692" s="213">
        <f t="shared" si="584"/>
        <v>20.155611186013719</v>
      </c>
      <c r="E4692" s="194">
        <f t="shared" si="585"/>
        <v>0</v>
      </c>
      <c r="F4692" s="194">
        <f t="shared" si="586"/>
        <v>3.8443888139862814</v>
      </c>
      <c r="G4692" s="194">
        <f t="shared" si="587"/>
        <v>2.6910721697903974</v>
      </c>
      <c r="H4692" s="194">
        <f t="shared" si="588"/>
        <v>23.178952863915775</v>
      </c>
      <c r="I4692" s="194">
        <f t="shared" si="589"/>
        <v>20.48788069412538</v>
      </c>
    </row>
    <row r="4693" spans="1:9" x14ac:dyDescent="0.3">
      <c r="A4693">
        <v>4681</v>
      </c>
      <c r="B4693">
        <v>0.91821097338967839</v>
      </c>
      <c r="C4693" s="194">
        <f t="shared" si="583"/>
        <v>30.35882821312369</v>
      </c>
      <c r="D4693" s="213">
        <f t="shared" si="584"/>
        <v>24</v>
      </c>
      <c r="E4693" s="194">
        <f t="shared" si="585"/>
        <v>6.3588282131236902</v>
      </c>
      <c r="F4693" s="194">
        <f t="shared" si="586"/>
        <v>0</v>
      </c>
      <c r="G4693" s="194">
        <f t="shared" si="587"/>
        <v>7.312652445092243</v>
      </c>
      <c r="H4693" s="194">
        <f t="shared" si="588"/>
        <v>27.599999999999998</v>
      </c>
      <c r="I4693" s="194">
        <f t="shared" si="589"/>
        <v>27.599999999999994</v>
      </c>
    </row>
    <row r="4694" spans="1:9" x14ac:dyDescent="0.3">
      <c r="A4694">
        <v>4682</v>
      </c>
      <c r="B4694">
        <v>0.72138275870118207</v>
      </c>
      <c r="C4694" s="194">
        <f t="shared" si="583"/>
        <v>25.521725059914477</v>
      </c>
      <c r="D4694" s="213">
        <f t="shared" si="584"/>
        <v>24</v>
      </c>
      <c r="E4694" s="194">
        <f t="shared" si="585"/>
        <v>1.5217250599144769</v>
      </c>
      <c r="F4694" s="194">
        <f t="shared" si="586"/>
        <v>0</v>
      </c>
      <c r="G4694" s="194">
        <f t="shared" si="587"/>
        <v>1.7499838189016483</v>
      </c>
      <c r="H4694" s="194">
        <f t="shared" si="588"/>
        <v>27.599999999999998</v>
      </c>
      <c r="I4694" s="194">
        <f t="shared" si="589"/>
        <v>27.599999999999994</v>
      </c>
    </row>
    <row r="4695" spans="1:9" x14ac:dyDescent="0.3">
      <c r="A4695">
        <v>4683</v>
      </c>
      <c r="B4695">
        <v>0.79403401117279604</v>
      </c>
      <c r="C4695" s="194">
        <f t="shared" si="583"/>
        <v>26.922991066903474</v>
      </c>
      <c r="D4695" s="213">
        <f t="shared" si="584"/>
        <v>24</v>
      </c>
      <c r="E4695" s="194">
        <f t="shared" si="585"/>
        <v>2.9229910669034744</v>
      </c>
      <c r="F4695" s="194">
        <f t="shared" si="586"/>
        <v>0</v>
      </c>
      <c r="G4695" s="194">
        <f t="shared" si="587"/>
        <v>3.3614397269389955</v>
      </c>
      <c r="H4695" s="194">
        <f t="shared" si="588"/>
        <v>27.599999999999998</v>
      </c>
      <c r="I4695" s="194">
        <f t="shared" si="589"/>
        <v>27.599999999999994</v>
      </c>
    </row>
    <row r="4696" spans="1:9" x14ac:dyDescent="0.3">
      <c r="A4696">
        <v>4684</v>
      </c>
      <c r="B4696">
        <v>0.54219818314530677</v>
      </c>
      <c r="C4696" s="194">
        <f t="shared" si="583"/>
        <v>22.635839064028431</v>
      </c>
      <c r="D4696" s="213">
        <f t="shared" si="584"/>
        <v>22.635839064028431</v>
      </c>
      <c r="E4696" s="194">
        <f t="shared" si="585"/>
        <v>0</v>
      </c>
      <c r="F4696" s="194">
        <f t="shared" si="586"/>
        <v>1.3641609359715687</v>
      </c>
      <c r="G4696" s="194">
        <f t="shared" si="587"/>
        <v>0.95491265518009816</v>
      </c>
      <c r="H4696" s="194">
        <f t="shared" si="588"/>
        <v>26.031214923632692</v>
      </c>
      <c r="I4696" s="194">
        <f t="shared" si="589"/>
        <v>25.076302268452594</v>
      </c>
    </row>
    <row r="4697" spans="1:9" x14ac:dyDescent="0.3">
      <c r="A4697">
        <v>4685</v>
      </c>
      <c r="B4697">
        <v>0.70636988071356011</v>
      </c>
      <c r="C4697" s="194">
        <f t="shared" si="583"/>
        <v>25.256863387472062</v>
      </c>
      <c r="D4697" s="213">
        <f t="shared" si="584"/>
        <v>24</v>
      </c>
      <c r="E4697" s="194">
        <f t="shared" si="585"/>
        <v>1.2568633874720625</v>
      </c>
      <c r="F4697" s="194">
        <f t="shared" si="586"/>
        <v>0</v>
      </c>
      <c r="G4697" s="194">
        <f t="shared" si="587"/>
        <v>1.4453928955928717</v>
      </c>
      <c r="H4697" s="194">
        <f t="shared" si="588"/>
        <v>27.599999999999998</v>
      </c>
      <c r="I4697" s="194">
        <f t="shared" si="589"/>
        <v>27.599999999999994</v>
      </c>
    </row>
    <row r="4698" spans="1:9" x14ac:dyDescent="0.3">
      <c r="A4698">
        <v>4686</v>
      </c>
      <c r="B4698">
        <v>0.96841527419536633</v>
      </c>
      <c r="C4698" s="194">
        <f t="shared" si="583"/>
        <v>33.147981523545056</v>
      </c>
      <c r="D4698" s="213">
        <f t="shared" si="584"/>
        <v>24</v>
      </c>
      <c r="E4698" s="194">
        <f t="shared" si="585"/>
        <v>9.1479815235450559</v>
      </c>
      <c r="F4698" s="194">
        <f t="shared" si="586"/>
        <v>0</v>
      </c>
      <c r="G4698" s="194">
        <f t="shared" si="587"/>
        <v>10.520178752076813</v>
      </c>
      <c r="H4698" s="194">
        <f t="shared" si="588"/>
        <v>27.599999999999998</v>
      </c>
      <c r="I4698" s="194">
        <f t="shared" si="589"/>
        <v>27.599999999999994</v>
      </c>
    </row>
    <row r="4699" spans="1:9" x14ac:dyDescent="0.3">
      <c r="A4699">
        <v>4687</v>
      </c>
      <c r="B4699">
        <v>0.1384376582736675</v>
      </c>
      <c r="C4699" s="194">
        <f t="shared" si="583"/>
        <v>15.475807063728585</v>
      </c>
      <c r="D4699" s="213">
        <f t="shared" si="584"/>
        <v>15.475807063728585</v>
      </c>
      <c r="E4699" s="194">
        <f t="shared" si="585"/>
        <v>0</v>
      </c>
      <c r="F4699" s="194">
        <f t="shared" si="586"/>
        <v>8.5241929362714153</v>
      </c>
      <c r="G4699" s="194">
        <f t="shared" si="587"/>
        <v>5.9669350553899916</v>
      </c>
      <c r="H4699" s="194">
        <f t="shared" si="588"/>
        <v>17.797178123287871</v>
      </c>
      <c r="I4699" s="194">
        <f t="shared" si="589"/>
        <v>11.830243067897877</v>
      </c>
    </row>
    <row r="4700" spans="1:9" x14ac:dyDescent="0.3">
      <c r="A4700">
        <v>4688</v>
      </c>
      <c r="B4700">
        <v>0.81946104091885719</v>
      </c>
      <c r="C4700" s="194">
        <f t="shared" si="583"/>
        <v>27.479878330355639</v>
      </c>
      <c r="D4700" s="213">
        <f t="shared" si="584"/>
        <v>24</v>
      </c>
      <c r="E4700" s="194">
        <f t="shared" si="585"/>
        <v>3.4798783303556391</v>
      </c>
      <c r="F4700" s="194">
        <f t="shared" si="586"/>
        <v>0</v>
      </c>
      <c r="G4700" s="194">
        <f t="shared" si="587"/>
        <v>4.001860079908985</v>
      </c>
      <c r="H4700" s="194">
        <f t="shared" si="588"/>
        <v>27.599999999999998</v>
      </c>
      <c r="I4700" s="194">
        <f t="shared" si="589"/>
        <v>27.599999999999994</v>
      </c>
    </row>
    <row r="4701" spans="1:9" x14ac:dyDescent="0.3">
      <c r="A4701">
        <v>4689</v>
      </c>
      <c r="B4701">
        <v>3.2237092828608538E-2</v>
      </c>
      <c r="C4701" s="194">
        <f t="shared" si="583"/>
        <v>10.906680260914648</v>
      </c>
      <c r="D4701" s="213">
        <f t="shared" si="584"/>
        <v>10.906680260914648</v>
      </c>
      <c r="E4701" s="194">
        <f t="shared" si="585"/>
        <v>0</v>
      </c>
      <c r="F4701" s="194">
        <f t="shared" si="586"/>
        <v>13.093319739085352</v>
      </c>
      <c r="G4701" s="194">
        <f t="shared" si="587"/>
        <v>9.1653238173597469</v>
      </c>
      <c r="H4701" s="194">
        <f t="shared" si="588"/>
        <v>12.542682300051844</v>
      </c>
      <c r="I4701" s="194">
        <f t="shared" si="589"/>
        <v>3.3773584826920962</v>
      </c>
    </row>
    <row r="4702" spans="1:9" x14ac:dyDescent="0.3">
      <c r="A4702">
        <v>4690</v>
      </c>
      <c r="B4702">
        <v>0.35999853780588265</v>
      </c>
      <c r="C4702" s="194">
        <f t="shared" si="583"/>
        <v>19.849223790195278</v>
      </c>
      <c r="D4702" s="213">
        <f t="shared" si="584"/>
        <v>19.849223790195278</v>
      </c>
      <c r="E4702" s="194">
        <f t="shared" si="585"/>
        <v>0</v>
      </c>
      <c r="F4702" s="194">
        <f t="shared" si="586"/>
        <v>4.1507762098047216</v>
      </c>
      <c r="G4702" s="194">
        <f t="shared" si="587"/>
        <v>2.9055433468633054</v>
      </c>
      <c r="H4702" s="194">
        <f t="shared" si="588"/>
        <v>22.826607358724569</v>
      </c>
      <c r="I4702" s="194">
        <f t="shared" si="589"/>
        <v>19.921064011861265</v>
      </c>
    </row>
    <row r="4703" spans="1:9" x14ac:dyDescent="0.3">
      <c r="A4703">
        <v>4691</v>
      </c>
      <c r="B4703">
        <v>0.43865808778376403</v>
      </c>
      <c r="C4703" s="194">
        <f t="shared" si="583"/>
        <v>21.073766065585943</v>
      </c>
      <c r="D4703" s="213">
        <f t="shared" si="584"/>
        <v>21.073766065585943</v>
      </c>
      <c r="E4703" s="194">
        <f t="shared" si="585"/>
        <v>0</v>
      </c>
      <c r="F4703" s="194">
        <f t="shared" si="586"/>
        <v>2.9262339344140571</v>
      </c>
      <c r="G4703" s="194">
        <f t="shared" si="587"/>
        <v>2.0483637540898401</v>
      </c>
      <c r="H4703" s="194">
        <f t="shared" si="588"/>
        <v>24.234830975423833</v>
      </c>
      <c r="I4703" s="194">
        <f t="shared" si="589"/>
        <v>22.186467221333988</v>
      </c>
    </row>
    <row r="4704" spans="1:9" x14ac:dyDescent="0.3">
      <c r="A4704">
        <v>4692</v>
      </c>
      <c r="B4704">
        <v>0.38763042616666243</v>
      </c>
      <c r="C4704" s="194">
        <f t="shared" si="583"/>
        <v>20.286998025622093</v>
      </c>
      <c r="D4704" s="213">
        <f t="shared" si="584"/>
        <v>20.286998025622093</v>
      </c>
      <c r="E4704" s="194">
        <f t="shared" si="585"/>
        <v>0</v>
      </c>
      <c r="F4704" s="194">
        <f t="shared" si="586"/>
        <v>3.7130019743779066</v>
      </c>
      <c r="G4704" s="194">
        <f t="shared" si="587"/>
        <v>2.5991013820645348</v>
      </c>
      <c r="H4704" s="194">
        <f t="shared" si="588"/>
        <v>23.330047729465406</v>
      </c>
      <c r="I4704" s="194">
        <f t="shared" si="589"/>
        <v>20.730946347400867</v>
      </c>
    </row>
    <row r="4705" spans="1:9" x14ac:dyDescent="0.3">
      <c r="A4705">
        <v>4693</v>
      </c>
      <c r="B4705">
        <v>0.31588295489367224</v>
      </c>
      <c r="C4705" s="194">
        <f t="shared" si="583"/>
        <v>19.124543204113142</v>
      </c>
      <c r="D4705" s="213">
        <f t="shared" si="584"/>
        <v>19.124543204113142</v>
      </c>
      <c r="E4705" s="194">
        <f t="shared" si="585"/>
        <v>0</v>
      </c>
      <c r="F4705" s="194">
        <f t="shared" si="586"/>
        <v>4.8754567958868584</v>
      </c>
      <c r="G4705" s="194">
        <f t="shared" si="587"/>
        <v>3.4128197571208014</v>
      </c>
      <c r="H4705" s="194">
        <f t="shared" si="588"/>
        <v>21.993224684730112</v>
      </c>
      <c r="I4705" s="194">
        <f t="shared" si="589"/>
        <v>18.580404927609308</v>
      </c>
    </row>
    <row r="4706" spans="1:9" x14ac:dyDescent="0.3">
      <c r="A4706">
        <v>4694</v>
      </c>
      <c r="B4706">
        <v>0.37126964743538993</v>
      </c>
      <c r="C4706" s="194">
        <f t="shared" si="583"/>
        <v>20.029044847358474</v>
      </c>
      <c r="D4706" s="213">
        <f t="shared" si="584"/>
        <v>20.029044847358474</v>
      </c>
      <c r="E4706" s="194">
        <f t="shared" si="585"/>
        <v>0</v>
      </c>
      <c r="F4706" s="194">
        <f t="shared" si="586"/>
        <v>3.9709551526415261</v>
      </c>
      <c r="G4706" s="194">
        <f t="shared" si="587"/>
        <v>2.7796686068490684</v>
      </c>
      <c r="H4706" s="194">
        <f t="shared" si="588"/>
        <v>23.033401574462243</v>
      </c>
      <c r="I4706" s="194">
        <f t="shared" si="589"/>
        <v>20.253732967613171</v>
      </c>
    </row>
    <row r="4707" spans="1:9" x14ac:dyDescent="0.3">
      <c r="A4707">
        <v>4695</v>
      </c>
      <c r="B4707">
        <v>0.60082819434764889</v>
      </c>
      <c r="C4707" s="194">
        <f t="shared" si="583"/>
        <v>23.53294819616498</v>
      </c>
      <c r="D4707" s="213">
        <f t="shared" si="584"/>
        <v>23.53294819616498</v>
      </c>
      <c r="E4707" s="194">
        <f t="shared" si="585"/>
        <v>0</v>
      </c>
      <c r="F4707" s="194">
        <f t="shared" si="586"/>
        <v>0.46705180383501954</v>
      </c>
      <c r="G4707" s="194">
        <f t="shared" si="587"/>
        <v>0.3269362626845137</v>
      </c>
      <c r="H4707" s="194">
        <f t="shared" si="588"/>
        <v>27.062890425589725</v>
      </c>
      <c r="I4707" s="194">
        <f t="shared" si="589"/>
        <v>26.735954162905212</v>
      </c>
    </row>
    <row r="4708" spans="1:9" x14ac:dyDescent="0.3">
      <c r="A4708">
        <v>4696</v>
      </c>
      <c r="B4708">
        <v>0.22691324856411821</v>
      </c>
      <c r="C4708" s="194">
        <f t="shared" si="583"/>
        <v>17.505694300270434</v>
      </c>
      <c r="D4708" s="213">
        <f t="shared" si="584"/>
        <v>17.505694300270434</v>
      </c>
      <c r="E4708" s="194">
        <f t="shared" si="585"/>
        <v>0</v>
      </c>
      <c r="F4708" s="194">
        <f t="shared" si="586"/>
        <v>6.4943056997295656</v>
      </c>
      <c r="G4708" s="194">
        <f t="shared" si="587"/>
        <v>4.5460139898106959</v>
      </c>
      <c r="H4708" s="194">
        <f t="shared" si="588"/>
        <v>20.131548445310997</v>
      </c>
      <c r="I4708" s="194">
        <f t="shared" si="589"/>
        <v>15.585534455500301</v>
      </c>
    </row>
    <row r="4709" spans="1:9" x14ac:dyDescent="0.3">
      <c r="A4709">
        <v>4697</v>
      </c>
      <c r="B4709">
        <v>0.81914175908008791</v>
      </c>
      <c r="C4709" s="194">
        <f t="shared" si="583"/>
        <v>27.472595400700477</v>
      </c>
      <c r="D4709" s="213">
        <f t="shared" si="584"/>
        <v>24</v>
      </c>
      <c r="E4709" s="194">
        <f t="shared" si="585"/>
        <v>3.4725954007004773</v>
      </c>
      <c r="F4709" s="194">
        <f t="shared" si="586"/>
        <v>0</v>
      </c>
      <c r="G4709" s="194">
        <f t="shared" si="587"/>
        <v>3.9934847108055487</v>
      </c>
      <c r="H4709" s="194">
        <f t="shared" si="588"/>
        <v>27.599999999999998</v>
      </c>
      <c r="I4709" s="194">
        <f t="shared" si="589"/>
        <v>27.599999999999994</v>
      </c>
    </row>
    <row r="4710" spans="1:9" x14ac:dyDescent="0.3">
      <c r="A4710">
        <v>4698</v>
      </c>
      <c r="B4710">
        <v>0.55315431402540949</v>
      </c>
      <c r="C4710" s="194">
        <f t="shared" si="583"/>
        <v>22.801808744000361</v>
      </c>
      <c r="D4710" s="213">
        <f t="shared" si="584"/>
        <v>22.801808744000361</v>
      </c>
      <c r="E4710" s="194">
        <f t="shared" si="585"/>
        <v>0</v>
      </c>
      <c r="F4710" s="194">
        <f t="shared" si="586"/>
        <v>1.1981912559996388</v>
      </c>
      <c r="G4710" s="194">
        <f t="shared" si="587"/>
        <v>0.83873387919974729</v>
      </c>
      <c r="H4710" s="194">
        <f t="shared" si="588"/>
        <v>26.222080055600415</v>
      </c>
      <c r="I4710" s="194">
        <f t="shared" si="589"/>
        <v>25.383346176400668</v>
      </c>
    </row>
    <row r="4711" spans="1:9" x14ac:dyDescent="0.3">
      <c r="A4711">
        <v>4699</v>
      </c>
      <c r="B4711">
        <v>0.74827123681483265</v>
      </c>
      <c r="C4711" s="194">
        <f t="shared" si="583"/>
        <v>26.014356973907311</v>
      </c>
      <c r="D4711" s="213">
        <f t="shared" si="584"/>
        <v>24</v>
      </c>
      <c r="E4711" s="194">
        <f t="shared" si="585"/>
        <v>2.0143569739073115</v>
      </c>
      <c r="F4711" s="194">
        <f t="shared" si="586"/>
        <v>0</v>
      </c>
      <c r="G4711" s="194">
        <f t="shared" si="587"/>
        <v>2.316510519993408</v>
      </c>
      <c r="H4711" s="194">
        <f t="shared" si="588"/>
        <v>27.599999999999998</v>
      </c>
      <c r="I4711" s="194">
        <f t="shared" si="589"/>
        <v>27.599999999999994</v>
      </c>
    </row>
    <row r="4712" spans="1:9" x14ac:dyDescent="0.3">
      <c r="A4712">
        <v>4700</v>
      </c>
      <c r="B4712">
        <v>0.81067153026410832</v>
      </c>
      <c r="C4712" s="194">
        <f t="shared" si="583"/>
        <v>27.282241752812308</v>
      </c>
      <c r="D4712" s="213">
        <f t="shared" si="584"/>
        <v>24</v>
      </c>
      <c r="E4712" s="194">
        <f t="shared" si="585"/>
        <v>3.2822417528123076</v>
      </c>
      <c r="F4712" s="194">
        <f t="shared" si="586"/>
        <v>0</v>
      </c>
      <c r="G4712" s="194">
        <f t="shared" si="587"/>
        <v>3.7745780157341535</v>
      </c>
      <c r="H4712" s="194">
        <f t="shared" si="588"/>
        <v>27.599999999999998</v>
      </c>
      <c r="I4712" s="194">
        <f t="shared" si="589"/>
        <v>27.599999999999994</v>
      </c>
    </row>
    <row r="4713" spans="1:9" x14ac:dyDescent="0.3">
      <c r="A4713">
        <v>4701</v>
      </c>
      <c r="B4713">
        <v>0.19216128309558278</v>
      </c>
      <c r="C4713" s="194">
        <f t="shared" si="583"/>
        <v>16.780243316133806</v>
      </c>
      <c r="D4713" s="213">
        <f t="shared" si="584"/>
        <v>16.780243316133806</v>
      </c>
      <c r="E4713" s="194">
        <f t="shared" si="585"/>
        <v>0</v>
      </c>
      <c r="F4713" s="194">
        <f t="shared" si="586"/>
        <v>7.2197566838661942</v>
      </c>
      <c r="G4713" s="194">
        <f t="shared" si="587"/>
        <v>5.0538296787063368</v>
      </c>
      <c r="H4713" s="194">
        <f t="shared" si="588"/>
        <v>19.297279813553875</v>
      </c>
      <c r="I4713" s="194">
        <f t="shared" si="589"/>
        <v>14.243450134847535</v>
      </c>
    </row>
    <row r="4714" spans="1:9" x14ac:dyDescent="0.3">
      <c r="A4714">
        <v>4702</v>
      </c>
      <c r="B4714">
        <v>0.72291290980017586</v>
      </c>
      <c r="C4714" s="194">
        <f t="shared" si="583"/>
        <v>25.549100993649024</v>
      </c>
      <c r="D4714" s="213">
        <f t="shared" si="584"/>
        <v>24</v>
      </c>
      <c r="E4714" s="194">
        <f t="shared" si="585"/>
        <v>1.5491009936490236</v>
      </c>
      <c r="F4714" s="194">
        <f t="shared" si="586"/>
        <v>0</v>
      </c>
      <c r="G4714" s="194">
        <f t="shared" si="587"/>
        <v>1.7814661426963772</v>
      </c>
      <c r="H4714" s="194">
        <f t="shared" si="588"/>
        <v>27.599999999999998</v>
      </c>
      <c r="I4714" s="194">
        <f t="shared" si="589"/>
        <v>27.599999999999994</v>
      </c>
    </row>
    <row r="4715" spans="1:9" x14ac:dyDescent="0.3">
      <c r="A4715">
        <v>4703</v>
      </c>
      <c r="B4715">
        <v>0.38502180392718066</v>
      </c>
      <c r="C4715" s="194">
        <f t="shared" si="583"/>
        <v>20.246092865739357</v>
      </c>
      <c r="D4715" s="213">
        <f t="shared" si="584"/>
        <v>20.246092865739357</v>
      </c>
      <c r="E4715" s="194">
        <f t="shared" si="585"/>
        <v>0</v>
      </c>
      <c r="F4715" s="194">
        <f t="shared" si="586"/>
        <v>3.7539071342606434</v>
      </c>
      <c r="G4715" s="194">
        <f t="shared" si="587"/>
        <v>2.6277349939824508</v>
      </c>
      <c r="H4715" s="194">
        <f t="shared" si="588"/>
        <v>23.283006795600258</v>
      </c>
      <c r="I4715" s="194">
        <f t="shared" si="589"/>
        <v>20.655271801617808</v>
      </c>
    </row>
    <row r="4716" spans="1:9" x14ac:dyDescent="0.3">
      <c r="A4716">
        <v>4704</v>
      </c>
      <c r="B4716">
        <v>0.12008170874997159</v>
      </c>
      <c r="C4716" s="194">
        <f t="shared" si="583"/>
        <v>14.952529426171282</v>
      </c>
      <c r="D4716" s="213">
        <f t="shared" si="584"/>
        <v>14.952529426171282</v>
      </c>
      <c r="E4716" s="194">
        <f t="shared" si="585"/>
        <v>0</v>
      </c>
      <c r="F4716" s="194">
        <f t="shared" si="586"/>
        <v>9.0474705738287184</v>
      </c>
      <c r="G4716" s="194">
        <f t="shared" si="587"/>
        <v>6.3332294016801036</v>
      </c>
      <c r="H4716" s="194">
        <f t="shared" si="588"/>
        <v>17.195408840096974</v>
      </c>
      <c r="I4716" s="194">
        <f t="shared" si="589"/>
        <v>10.862179438416868</v>
      </c>
    </row>
    <row r="4717" spans="1:9" x14ac:dyDescent="0.3">
      <c r="A4717">
        <v>4705</v>
      </c>
      <c r="B4717">
        <v>0.319753268925979</v>
      </c>
      <c r="C4717" s="194">
        <f t="shared" si="583"/>
        <v>19.189666880570783</v>
      </c>
      <c r="D4717" s="213">
        <f t="shared" si="584"/>
        <v>19.189666880570783</v>
      </c>
      <c r="E4717" s="194">
        <f t="shared" si="585"/>
        <v>0</v>
      </c>
      <c r="F4717" s="194">
        <f t="shared" si="586"/>
        <v>4.8103331194292167</v>
      </c>
      <c r="G4717" s="194">
        <f t="shared" si="587"/>
        <v>3.3672331836004519</v>
      </c>
      <c r="H4717" s="194">
        <f t="shared" si="588"/>
        <v>22.0681169126564</v>
      </c>
      <c r="I4717" s="194">
        <f t="shared" si="589"/>
        <v>18.700883729055946</v>
      </c>
    </row>
    <row r="4718" spans="1:9" x14ac:dyDescent="0.3">
      <c r="A4718">
        <v>4706</v>
      </c>
      <c r="B4718">
        <v>0.68683879437505069</v>
      </c>
      <c r="C4718" s="194">
        <f t="shared" si="583"/>
        <v>24.921457466231416</v>
      </c>
      <c r="D4718" s="213">
        <f t="shared" si="584"/>
        <v>24</v>
      </c>
      <c r="E4718" s="194">
        <f t="shared" si="585"/>
        <v>0.92145746623141633</v>
      </c>
      <c r="F4718" s="194">
        <f t="shared" si="586"/>
        <v>0</v>
      </c>
      <c r="G4718" s="194">
        <f t="shared" si="587"/>
        <v>1.0596760861661287</v>
      </c>
      <c r="H4718" s="194">
        <f t="shared" si="588"/>
        <v>27.599999999999998</v>
      </c>
      <c r="I4718" s="194">
        <f t="shared" si="589"/>
        <v>27.599999999999994</v>
      </c>
    </row>
    <row r="4719" spans="1:9" x14ac:dyDescent="0.3">
      <c r="A4719">
        <v>4707</v>
      </c>
      <c r="B4719">
        <v>0.3665427464531501</v>
      </c>
      <c r="C4719" s="194">
        <f t="shared" si="583"/>
        <v>19.953855830437085</v>
      </c>
      <c r="D4719" s="213">
        <f t="shared" si="584"/>
        <v>19.953855830437085</v>
      </c>
      <c r="E4719" s="194">
        <f t="shared" si="585"/>
        <v>0</v>
      </c>
      <c r="F4719" s="194">
        <f t="shared" si="586"/>
        <v>4.0461441695629148</v>
      </c>
      <c r="G4719" s="194">
        <f t="shared" si="587"/>
        <v>2.8323009186940404</v>
      </c>
      <c r="H4719" s="194">
        <f t="shared" si="588"/>
        <v>22.946934205002645</v>
      </c>
      <c r="I4719" s="194">
        <f t="shared" si="589"/>
        <v>20.114633286308603</v>
      </c>
    </row>
    <row r="4720" spans="1:9" x14ac:dyDescent="0.3">
      <c r="A4720">
        <v>4708</v>
      </c>
      <c r="B4720">
        <v>0.60218423870759452</v>
      </c>
      <c r="C4720" s="194">
        <f t="shared" si="583"/>
        <v>23.554028911893361</v>
      </c>
      <c r="D4720" s="213">
        <f t="shared" si="584"/>
        <v>23.554028911893361</v>
      </c>
      <c r="E4720" s="194">
        <f t="shared" si="585"/>
        <v>0</v>
      </c>
      <c r="F4720" s="194">
        <f t="shared" si="586"/>
        <v>0.44597108810663855</v>
      </c>
      <c r="G4720" s="194">
        <f t="shared" si="587"/>
        <v>0.312179761674647</v>
      </c>
      <c r="H4720" s="194">
        <f t="shared" si="588"/>
        <v>27.087133248677365</v>
      </c>
      <c r="I4720" s="194">
        <f t="shared" si="589"/>
        <v>26.774953487002712</v>
      </c>
    </row>
    <row r="4721" spans="1:9" x14ac:dyDescent="0.3">
      <c r="A4721">
        <v>4709</v>
      </c>
      <c r="B4721">
        <v>4.9271120753343611E-2</v>
      </c>
      <c r="C4721" s="194">
        <f t="shared" si="583"/>
        <v>12.088226349016649</v>
      </c>
      <c r="D4721" s="213">
        <f t="shared" si="584"/>
        <v>12.088226349016649</v>
      </c>
      <c r="E4721" s="194">
        <f t="shared" si="585"/>
        <v>0</v>
      </c>
      <c r="F4721" s="194">
        <f t="shared" si="586"/>
        <v>11.911773650983351</v>
      </c>
      <c r="G4721" s="194">
        <f t="shared" si="587"/>
        <v>8.3382415556883469</v>
      </c>
      <c r="H4721" s="194">
        <f t="shared" si="588"/>
        <v>13.901460301369145</v>
      </c>
      <c r="I4721" s="194">
        <f t="shared" si="589"/>
        <v>5.563218745680798</v>
      </c>
    </row>
    <row r="4722" spans="1:9" x14ac:dyDescent="0.3">
      <c r="A4722">
        <v>4710</v>
      </c>
      <c r="B4722">
        <v>0.62287969196777904</v>
      </c>
      <c r="C4722" s="194">
        <f t="shared" si="583"/>
        <v>23.878316263111227</v>
      </c>
      <c r="D4722" s="213">
        <f t="shared" si="584"/>
        <v>23.878316263111227</v>
      </c>
      <c r="E4722" s="194">
        <f t="shared" si="585"/>
        <v>0</v>
      </c>
      <c r="F4722" s="194">
        <f t="shared" si="586"/>
        <v>0.1216837368887731</v>
      </c>
      <c r="G4722" s="194">
        <f t="shared" si="587"/>
        <v>8.5178615822141174E-2</v>
      </c>
      <c r="H4722" s="194">
        <f t="shared" si="588"/>
        <v>27.460063702577909</v>
      </c>
      <c r="I4722" s="194">
        <f t="shared" si="589"/>
        <v>27.374885086755764</v>
      </c>
    </row>
    <row r="4723" spans="1:9" x14ac:dyDescent="0.3">
      <c r="A4723">
        <v>4711</v>
      </c>
      <c r="B4723">
        <v>0.96633410946053011</v>
      </c>
      <c r="C4723" s="194">
        <f t="shared" si="583"/>
        <v>32.976717719382137</v>
      </c>
      <c r="D4723" s="213">
        <f t="shared" si="584"/>
        <v>24</v>
      </c>
      <c r="E4723" s="194">
        <f t="shared" si="585"/>
        <v>8.9767177193821368</v>
      </c>
      <c r="F4723" s="194">
        <f t="shared" si="586"/>
        <v>0</v>
      </c>
      <c r="G4723" s="194">
        <f t="shared" si="587"/>
        <v>10.323225377289457</v>
      </c>
      <c r="H4723" s="194">
        <f t="shared" si="588"/>
        <v>27.599999999999998</v>
      </c>
      <c r="I4723" s="194">
        <f t="shared" si="589"/>
        <v>27.599999999999994</v>
      </c>
    </row>
    <row r="4724" spans="1:9" x14ac:dyDescent="0.3">
      <c r="A4724">
        <v>4712</v>
      </c>
      <c r="B4724">
        <v>6.4006140882447715E-3</v>
      </c>
      <c r="C4724" s="194">
        <f t="shared" si="583"/>
        <v>7.0644894632748958</v>
      </c>
      <c r="D4724" s="213">
        <f t="shared" si="584"/>
        <v>7.0644894632748958</v>
      </c>
      <c r="E4724" s="194">
        <f t="shared" si="585"/>
        <v>0</v>
      </c>
      <c r="F4724" s="194">
        <f t="shared" si="586"/>
        <v>16.935510536725104</v>
      </c>
      <c r="G4724" s="194">
        <f t="shared" si="587"/>
        <v>11.854857375707574</v>
      </c>
      <c r="H4724" s="194">
        <f t="shared" si="588"/>
        <v>8.1241628827661287</v>
      </c>
      <c r="I4724" s="194">
        <f t="shared" si="589"/>
        <v>-3.7306944929414465</v>
      </c>
    </row>
    <row r="4725" spans="1:9" x14ac:dyDescent="0.3">
      <c r="A4725">
        <v>4713</v>
      </c>
      <c r="B4725">
        <v>0.86245001401430466</v>
      </c>
      <c r="C4725" s="194">
        <f t="shared" si="583"/>
        <v>28.548358262863104</v>
      </c>
      <c r="D4725" s="213">
        <f t="shared" si="584"/>
        <v>24</v>
      </c>
      <c r="E4725" s="194">
        <f t="shared" si="585"/>
        <v>4.5483582628631041</v>
      </c>
      <c r="F4725" s="194">
        <f t="shared" si="586"/>
        <v>0</v>
      </c>
      <c r="G4725" s="194">
        <f t="shared" si="587"/>
        <v>5.2306120022925695</v>
      </c>
      <c r="H4725" s="194">
        <f t="shared" si="588"/>
        <v>27.599999999999998</v>
      </c>
      <c r="I4725" s="194">
        <f t="shared" si="589"/>
        <v>27.599999999999994</v>
      </c>
    </row>
    <row r="4726" spans="1:9" x14ac:dyDescent="0.3">
      <c r="A4726">
        <v>4714</v>
      </c>
      <c r="B4726">
        <v>0.99852453691911292</v>
      </c>
      <c r="C4726" s="194">
        <f t="shared" si="583"/>
        <v>39.836825294976336</v>
      </c>
      <c r="D4726" s="213">
        <f t="shared" si="584"/>
        <v>24</v>
      </c>
      <c r="E4726" s="194">
        <f t="shared" si="585"/>
        <v>15.836825294976336</v>
      </c>
      <c r="F4726" s="194">
        <f t="shared" si="586"/>
        <v>0</v>
      </c>
      <c r="G4726" s="194">
        <f t="shared" si="587"/>
        <v>18.212349089222784</v>
      </c>
      <c r="H4726" s="194">
        <f t="shared" si="588"/>
        <v>27.599999999999998</v>
      </c>
      <c r="I4726" s="194">
        <f t="shared" si="589"/>
        <v>27.599999999999994</v>
      </c>
    </row>
    <row r="4727" spans="1:9" x14ac:dyDescent="0.3">
      <c r="A4727">
        <v>4715</v>
      </c>
      <c r="B4727">
        <v>8.9219424914824486E-2</v>
      </c>
      <c r="C4727" s="194">
        <f t="shared" si="583"/>
        <v>13.92653570416469</v>
      </c>
      <c r="D4727" s="213">
        <f t="shared" si="584"/>
        <v>13.92653570416469</v>
      </c>
      <c r="E4727" s="194">
        <f t="shared" si="585"/>
        <v>0</v>
      </c>
      <c r="F4727" s="194">
        <f t="shared" si="586"/>
        <v>10.07346429583531</v>
      </c>
      <c r="G4727" s="194">
        <f t="shared" si="587"/>
        <v>7.0514250070847178</v>
      </c>
      <c r="H4727" s="194">
        <f t="shared" si="588"/>
        <v>16.015516059789391</v>
      </c>
      <c r="I4727" s="194">
        <f t="shared" si="589"/>
        <v>8.9640910527046742</v>
      </c>
    </row>
    <row r="4728" spans="1:9" x14ac:dyDescent="0.3">
      <c r="A4728">
        <v>4716</v>
      </c>
      <c r="B4728">
        <v>0.71854430268580494</v>
      </c>
      <c r="C4728" s="194">
        <f t="shared" si="583"/>
        <v>25.471135147393248</v>
      </c>
      <c r="D4728" s="213">
        <f t="shared" si="584"/>
        <v>24</v>
      </c>
      <c r="E4728" s="194">
        <f t="shared" si="585"/>
        <v>1.4711351473932481</v>
      </c>
      <c r="F4728" s="194">
        <f t="shared" si="586"/>
        <v>0</v>
      </c>
      <c r="G4728" s="194">
        <f t="shared" si="587"/>
        <v>1.6918054195022352</v>
      </c>
      <c r="H4728" s="194">
        <f t="shared" si="588"/>
        <v>27.599999999999998</v>
      </c>
      <c r="I4728" s="194">
        <f t="shared" si="589"/>
        <v>27.599999999999994</v>
      </c>
    </row>
    <row r="4729" spans="1:9" x14ac:dyDescent="0.3">
      <c r="A4729">
        <v>4717</v>
      </c>
      <c r="B4729">
        <v>0.91637932325567328</v>
      </c>
      <c r="C4729" s="194">
        <f t="shared" si="583"/>
        <v>30.286733927691792</v>
      </c>
      <c r="D4729" s="213">
        <f t="shared" si="584"/>
        <v>24</v>
      </c>
      <c r="E4729" s="194">
        <f t="shared" si="585"/>
        <v>6.2867339276917917</v>
      </c>
      <c r="F4729" s="194">
        <f t="shared" si="586"/>
        <v>0</v>
      </c>
      <c r="G4729" s="194">
        <f t="shared" si="587"/>
        <v>7.2297440168455598</v>
      </c>
      <c r="H4729" s="194">
        <f t="shared" si="588"/>
        <v>27.599999999999998</v>
      </c>
      <c r="I4729" s="194">
        <f t="shared" si="589"/>
        <v>27.599999999999994</v>
      </c>
    </row>
    <row r="4730" spans="1:9" x14ac:dyDescent="0.3">
      <c r="A4730">
        <v>4718</v>
      </c>
      <c r="B4730">
        <v>0.19287405023883708</v>
      </c>
      <c r="C4730" s="194">
        <f t="shared" si="583"/>
        <v>16.795876249564905</v>
      </c>
      <c r="D4730" s="213">
        <f t="shared" si="584"/>
        <v>16.795876249564905</v>
      </c>
      <c r="E4730" s="194">
        <f t="shared" si="585"/>
        <v>0</v>
      </c>
      <c r="F4730" s="194">
        <f t="shared" si="586"/>
        <v>7.2041237504350946</v>
      </c>
      <c r="G4730" s="194">
        <f t="shared" si="587"/>
        <v>5.0428866253045666</v>
      </c>
      <c r="H4730" s="194">
        <f t="shared" si="588"/>
        <v>19.31525768699964</v>
      </c>
      <c r="I4730" s="194">
        <f t="shared" si="589"/>
        <v>14.272371061695068</v>
      </c>
    </row>
    <row r="4731" spans="1:9" x14ac:dyDescent="0.3">
      <c r="A4731">
        <v>4719</v>
      </c>
      <c r="B4731">
        <v>9.806915376119929E-2</v>
      </c>
      <c r="C4731" s="194">
        <f t="shared" si="583"/>
        <v>14.244206976574388</v>
      </c>
      <c r="D4731" s="213">
        <f t="shared" si="584"/>
        <v>14.244206976574388</v>
      </c>
      <c r="E4731" s="194">
        <f t="shared" si="585"/>
        <v>0</v>
      </c>
      <c r="F4731" s="194">
        <f t="shared" si="586"/>
        <v>9.7557930234256123</v>
      </c>
      <c r="G4731" s="194">
        <f t="shared" si="587"/>
        <v>6.8290551163979289</v>
      </c>
      <c r="H4731" s="194">
        <f t="shared" si="588"/>
        <v>16.380838023060544</v>
      </c>
      <c r="I4731" s="194">
        <f t="shared" si="589"/>
        <v>9.5517829066626145</v>
      </c>
    </row>
    <row r="4732" spans="1:9" x14ac:dyDescent="0.3">
      <c r="A4732">
        <v>4720</v>
      </c>
      <c r="B4732">
        <v>0.95875305597766991</v>
      </c>
      <c r="C4732" s="194">
        <f t="shared" si="583"/>
        <v>32.41837433633561</v>
      </c>
      <c r="D4732" s="213">
        <f t="shared" si="584"/>
        <v>24</v>
      </c>
      <c r="E4732" s="194">
        <f t="shared" si="585"/>
        <v>8.4183743363356101</v>
      </c>
      <c r="F4732" s="194">
        <f t="shared" si="586"/>
        <v>0</v>
      </c>
      <c r="G4732" s="194">
        <f t="shared" si="587"/>
        <v>9.6811304867859516</v>
      </c>
      <c r="H4732" s="194">
        <f t="shared" si="588"/>
        <v>27.599999999999998</v>
      </c>
      <c r="I4732" s="194">
        <f t="shared" si="589"/>
        <v>27.599999999999994</v>
      </c>
    </row>
    <row r="4733" spans="1:9" x14ac:dyDescent="0.3">
      <c r="A4733">
        <v>4721</v>
      </c>
      <c r="B4733">
        <v>0.85706546377768678</v>
      </c>
      <c r="C4733" s="194">
        <f t="shared" si="583"/>
        <v>28.403365596967891</v>
      </c>
      <c r="D4733" s="213">
        <f t="shared" si="584"/>
        <v>24</v>
      </c>
      <c r="E4733" s="194">
        <f t="shared" si="585"/>
        <v>4.4033655969678911</v>
      </c>
      <c r="F4733" s="194">
        <f t="shared" si="586"/>
        <v>0</v>
      </c>
      <c r="G4733" s="194">
        <f t="shared" si="587"/>
        <v>5.0638704365130742</v>
      </c>
      <c r="H4733" s="194">
        <f t="shared" si="588"/>
        <v>27.599999999999998</v>
      </c>
      <c r="I4733" s="194">
        <f t="shared" si="589"/>
        <v>27.599999999999994</v>
      </c>
    </row>
    <row r="4734" spans="1:9" x14ac:dyDescent="0.3">
      <c r="A4734">
        <v>4722</v>
      </c>
      <c r="B4734">
        <v>0.73449513873823102</v>
      </c>
      <c r="C4734" s="194">
        <f t="shared" si="583"/>
        <v>25.758792418751092</v>
      </c>
      <c r="D4734" s="213">
        <f t="shared" si="584"/>
        <v>24</v>
      </c>
      <c r="E4734" s="194">
        <f t="shared" si="585"/>
        <v>1.7587924187510922</v>
      </c>
      <c r="F4734" s="194">
        <f t="shared" si="586"/>
        <v>0</v>
      </c>
      <c r="G4734" s="194">
        <f t="shared" si="587"/>
        <v>2.0226112815637558</v>
      </c>
      <c r="H4734" s="194">
        <f t="shared" si="588"/>
        <v>27.599999999999998</v>
      </c>
      <c r="I4734" s="194">
        <f t="shared" si="589"/>
        <v>27.599999999999994</v>
      </c>
    </row>
    <row r="4735" spans="1:9" x14ac:dyDescent="0.3">
      <c r="A4735">
        <v>4723</v>
      </c>
      <c r="B4735">
        <v>0.98243864852665674</v>
      </c>
      <c r="C4735" s="194">
        <f t="shared" si="583"/>
        <v>34.641645387223093</v>
      </c>
      <c r="D4735" s="213">
        <f t="shared" si="584"/>
        <v>24</v>
      </c>
      <c r="E4735" s="194">
        <f t="shared" si="585"/>
        <v>10.641645387223093</v>
      </c>
      <c r="F4735" s="194">
        <f t="shared" si="586"/>
        <v>0</v>
      </c>
      <c r="G4735" s="194">
        <f t="shared" si="587"/>
        <v>12.237892195306555</v>
      </c>
      <c r="H4735" s="194">
        <f t="shared" si="588"/>
        <v>27.599999999999998</v>
      </c>
      <c r="I4735" s="194">
        <f t="shared" si="589"/>
        <v>27.599999999999994</v>
      </c>
    </row>
    <row r="4736" spans="1:9" x14ac:dyDescent="0.3">
      <c r="A4736">
        <v>4724</v>
      </c>
      <c r="B4736">
        <v>0.86979227659590186</v>
      </c>
      <c r="C4736" s="194">
        <f t="shared" si="583"/>
        <v>28.75245842311687</v>
      </c>
      <c r="D4736" s="213">
        <f t="shared" si="584"/>
        <v>24</v>
      </c>
      <c r="E4736" s="194">
        <f t="shared" si="585"/>
        <v>4.7524584231168703</v>
      </c>
      <c r="F4736" s="194">
        <f t="shared" si="586"/>
        <v>0</v>
      </c>
      <c r="G4736" s="194">
        <f t="shared" si="587"/>
        <v>5.4653271865844006</v>
      </c>
      <c r="H4736" s="194">
        <f t="shared" si="588"/>
        <v>27.599999999999998</v>
      </c>
      <c r="I4736" s="194">
        <f t="shared" si="589"/>
        <v>27.599999999999994</v>
      </c>
    </row>
    <row r="4737" spans="1:9" x14ac:dyDescent="0.3">
      <c r="A4737">
        <v>4725</v>
      </c>
      <c r="B4737">
        <v>0.58111002597138517</v>
      </c>
      <c r="C4737" s="194">
        <f t="shared" si="583"/>
        <v>23.228404052344914</v>
      </c>
      <c r="D4737" s="213">
        <f t="shared" si="584"/>
        <v>23.228404052344914</v>
      </c>
      <c r="E4737" s="194">
        <f t="shared" si="585"/>
        <v>0</v>
      </c>
      <c r="F4737" s="194">
        <f t="shared" si="586"/>
        <v>0.77159594765508643</v>
      </c>
      <c r="G4737" s="194">
        <f t="shared" si="587"/>
        <v>0.54011716335856053</v>
      </c>
      <c r="H4737" s="194">
        <f t="shared" si="588"/>
        <v>26.712664660196648</v>
      </c>
      <c r="I4737" s="194">
        <f t="shared" si="589"/>
        <v>26.172547496838089</v>
      </c>
    </row>
    <row r="4738" spans="1:9" x14ac:dyDescent="0.3">
      <c r="A4738">
        <v>4726</v>
      </c>
      <c r="B4738">
        <v>0.76002197220634937</v>
      </c>
      <c r="C4738" s="194">
        <f t="shared" si="583"/>
        <v>26.238239461624651</v>
      </c>
      <c r="D4738" s="213">
        <f t="shared" si="584"/>
        <v>24</v>
      </c>
      <c r="E4738" s="194">
        <f t="shared" si="585"/>
        <v>2.2382394616246515</v>
      </c>
      <c r="F4738" s="194">
        <f t="shared" si="586"/>
        <v>0</v>
      </c>
      <c r="G4738" s="194">
        <f t="shared" si="587"/>
        <v>2.5739753808683492</v>
      </c>
      <c r="H4738" s="194">
        <f t="shared" si="588"/>
        <v>27.599999999999998</v>
      </c>
      <c r="I4738" s="194">
        <f t="shared" si="589"/>
        <v>27.599999999999994</v>
      </c>
    </row>
    <row r="4739" spans="1:9" x14ac:dyDescent="0.3">
      <c r="A4739">
        <v>4727</v>
      </c>
      <c r="B4739">
        <v>0.11739796938108404</v>
      </c>
      <c r="C4739" s="194">
        <f t="shared" si="583"/>
        <v>14.871429310729251</v>
      </c>
      <c r="D4739" s="213">
        <f t="shared" si="584"/>
        <v>14.871429310729251</v>
      </c>
      <c r="E4739" s="194">
        <f t="shared" si="585"/>
        <v>0</v>
      </c>
      <c r="F4739" s="194">
        <f t="shared" si="586"/>
        <v>9.1285706892707488</v>
      </c>
      <c r="G4739" s="194">
        <f t="shared" si="587"/>
        <v>6.3899994824895243</v>
      </c>
      <c r="H4739" s="194">
        <f t="shared" si="588"/>
        <v>17.102143707338637</v>
      </c>
      <c r="I4739" s="194">
        <f t="shared" si="589"/>
        <v>10.712144224849112</v>
      </c>
    </row>
    <row r="4740" spans="1:9" x14ac:dyDescent="0.3">
      <c r="A4740">
        <v>4728</v>
      </c>
      <c r="B4740">
        <v>0.16914774450012726</v>
      </c>
      <c r="C4740" s="194">
        <f t="shared" si="583"/>
        <v>16.254768587946831</v>
      </c>
      <c r="D4740" s="213">
        <f t="shared" si="584"/>
        <v>16.254768587946831</v>
      </c>
      <c r="E4740" s="194">
        <f t="shared" si="585"/>
        <v>0</v>
      </c>
      <c r="F4740" s="194">
        <f t="shared" si="586"/>
        <v>7.7452314120531689</v>
      </c>
      <c r="G4740" s="194">
        <f t="shared" si="587"/>
        <v>5.4216619884372186</v>
      </c>
      <c r="H4740" s="194">
        <f t="shared" si="588"/>
        <v>18.692983876138854</v>
      </c>
      <c r="I4740" s="194">
        <f t="shared" si="589"/>
        <v>13.271321887701633</v>
      </c>
    </row>
    <row r="4741" spans="1:9" x14ac:dyDescent="0.3">
      <c r="A4741">
        <v>4729</v>
      </c>
      <c r="B4741">
        <v>0.25568237589971521</v>
      </c>
      <c r="C4741" s="194">
        <f t="shared" si="583"/>
        <v>18.059715263291999</v>
      </c>
      <c r="D4741" s="213">
        <f t="shared" si="584"/>
        <v>18.059715263291999</v>
      </c>
      <c r="E4741" s="194">
        <f t="shared" si="585"/>
        <v>0</v>
      </c>
      <c r="F4741" s="194">
        <f t="shared" si="586"/>
        <v>5.9402847367080014</v>
      </c>
      <c r="G4741" s="194">
        <f t="shared" si="587"/>
        <v>4.158199315695601</v>
      </c>
      <c r="H4741" s="194">
        <f t="shared" si="588"/>
        <v>20.768672552785798</v>
      </c>
      <c r="I4741" s="194">
        <f t="shared" si="589"/>
        <v>16.610473237090194</v>
      </c>
    </row>
    <row r="4742" spans="1:9" x14ac:dyDescent="0.3">
      <c r="A4742">
        <v>4730</v>
      </c>
      <c r="B4742">
        <v>0.10748957838014583</v>
      </c>
      <c r="C4742" s="194">
        <f t="shared" si="583"/>
        <v>14.560061035623006</v>
      </c>
      <c r="D4742" s="213">
        <f t="shared" si="584"/>
        <v>14.560061035623006</v>
      </c>
      <c r="E4742" s="194">
        <f t="shared" si="585"/>
        <v>0</v>
      </c>
      <c r="F4742" s="194">
        <f t="shared" si="586"/>
        <v>9.439938964376994</v>
      </c>
      <c r="G4742" s="194">
        <f t="shared" si="587"/>
        <v>6.6079572750638969</v>
      </c>
      <c r="H4742" s="194">
        <f t="shared" si="588"/>
        <v>16.744070190966454</v>
      </c>
      <c r="I4742" s="194">
        <f t="shared" si="589"/>
        <v>10.136112915902558</v>
      </c>
    </row>
    <row r="4743" spans="1:9" x14ac:dyDescent="0.3">
      <c r="A4743">
        <v>4731</v>
      </c>
      <c r="B4743">
        <v>0.48110065038221117</v>
      </c>
      <c r="C4743" s="194">
        <f t="shared" si="583"/>
        <v>21.715651732785059</v>
      </c>
      <c r="D4743" s="213">
        <f t="shared" si="584"/>
        <v>21.715651732785059</v>
      </c>
      <c r="E4743" s="194">
        <f t="shared" si="585"/>
        <v>0</v>
      </c>
      <c r="F4743" s="194">
        <f t="shared" si="586"/>
        <v>2.2843482672149413</v>
      </c>
      <c r="G4743" s="194">
        <f t="shared" si="587"/>
        <v>1.599043787050459</v>
      </c>
      <c r="H4743" s="194">
        <f t="shared" si="588"/>
        <v>24.972999492702815</v>
      </c>
      <c r="I4743" s="194">
        <f t="shared" si="589"/>
        <v>23.373955705652353</v>
      </c>
    </row>
    <row r="4744" spans="1:9" x14ac:dyDescent="0.3">
      <c r="A4744">
        <v>4732</v>
      </c>
      <c r="B4744">
        <v>0.93439280707355055</v>
      </c>
      <c r="C4744" s="194">
        <f t="shared" si="583"/>
        <v>31.055982019600766</v>
      </c>
      <c r="D4744" s="213">
        <f t="shared" si="584"/>
        <v>24</v>
      </c>
      <c r="E4744" s="194">
        <f t="shared" si="585"/>
        <v>7.0559820196007657</v>
      </c>
      <c r="F4744" s="194">
        <f t="shared" si="586"/>
        <v>0</v>
      </c>
      <c r="G4744" s="194">
        <f t="shared" si="587"/>
        <v>8.1143793225408807</v>
      </c>
      <c r="H4744" s="194">
        <f t="shared" si="588"/>
        <v>27.599999999999998</v>
      </c>
      <c r="I4744" s="194">
        <f t="shared" si="589"/>
        <v>27.599999999999994</v>
      </c>
    </row>
    <row r="4745" spans="1:9" x14ac:dyDescent="0.3">
      <c r="A4745">
        <v>4733</v>
      </c>
      <c r="B4745">
        <v>0.88245564167200408</v>
      </c>
      <c r="C4745" s="194">
        <f t="shared" si="583"/>
        <v>29.124113343051526</v>
      </c>
      <c r="D4745" s="213">
        <f t="shared" si="584"/>
        <v>24</v>
      </c>
      <c r="E4745" s="194">
        <f t="shared" si="585"/>
        <v>5.1241133430515262</v>
      </c>
      <c r="F4745" s="194">
        <f t="shared" si="586"/>
        <v>0</v>
      </c>
      <c r="G4745" s="194">
        <f t="shared" si="587"/>
        <v>5.8927303445092543</v>
      </c>
      <c r="H4745" s="194">
        <f t="shared" si="588"/>
        <v>27.599999999999998</v>
      </c>
      <c r="I4745" s="194">
        <f t="shared" si="589"/>
        <v>27.599999999999994</v>
      </c>
    </row>
    <row r="4746" spans="1:9" x14ac:dyDescent="0.3">
      <c r="A4746">
        <v>4734</v>
      </c>
      <c r="B4746">
        <v>0.3085039781504747</v>
      </c>
      <c r="C4746" s="194">
        <f t="shared" si="583"/>
        <v>18.999428037250595</v>
      </c>
      <c r="D4746" s="213">
        <f t="shared" si="584"/>
        <v>18.999428037250595</v>
      </c>
      <c r="E4746" s="194">
        <f t="shared" si="585"/>
        <v>0</v>
      </c>
      <c r="F4746" s="194">
        <f t="shared" si="586"/>
        <v>5.0005719627494045</v>
      </c>
      <c r="G4746" s="194">
        <f t="shared" si="587"/>
        <v>3.5004003739245837</v>
      </c>
      <c r="H4746" s="194">
        <f t="shared" si="588"/>
        <v>21.849342242838183</v>
      </c>
      <c r="I4746" s="194">
        <f t="shared" si="589"/>
        <v>18.348941868913595</v>
      </c>
    </row>
    <row r="4747" spans="1:9" x14ac:dyDescent="0.3">
      <c r="A4747">
        <v>4735</v>
      </c>
      <c r="B4747">
        <v>1.7366566658105098E-2</v>
      </c>
      <c r="C4747" s="194">
        <f t="shared" si="583"/>
        <v>9.3312638093419196</v>
      </c>
      <c r="D4747" s="213">
        <f t="shared" si="584"/>
        <v>9.3312638093419196</v>
      </c>
      <c r="E4747" s="194">
        <f t="shared" si="585"/>
        <v>0</v>
      </c>
      <c r="F4747" s="194">
        <f t="shared" si="586"/>
        <v>14.66873619065808</v>
      </c>
      <c r="G4747" s="194">
        <f t="shared" si="587"/>
        <v>10.268115333460658</v>
      </c>
      <c r="H4747" s="194">
        <f t="shared" si="588"/>
        <v>10.730953380743207</v>
      </c>
      <c r="I4747" s="194">
        <f t="shared" si="589"/>
        <v>0.46283804728254907</v>
      </c>
    </row>
    <row r="4748" spans="1:9" x14ac:dyDescent="0.3">
      <c r="A4748">
        <v>4736</v>
      </c>
      <c r="B4748">
        <v>0.41333426794958184</v>
      </c>
      <c r="C4748" s="194">
        <f t="shared" si="583"/>
        <v>20.686142402530667</v>
      </c>
      <c r="D4748" s="213">
        <f t="shared" si="584"/>
        <v>20.686142402530667</v>
      </c>
      <c r="E4748" s="194">
        <f t="shared" si="585"/>
        <v>0</v>
      </c>
      <c r="F4748" s="194">
        <f t="shared" si="586"/>
        <v>3.3138575974693332</v>
      </c>
      <c r="G4748" s="194">
        <f t="shared" si="587"/>
        <v>2.3197003182285334</v>
      </c>
      <c r="H4748" s="194">
        <f t="shared" si="588"/>
        <v>23.789063762910263</v>
      </c>
      <c r="I4748" s="194">
        <f t="shared" si="589"/>
        <v>21.469363444681729</v>
      </c>
    </row>
    <row r="4749" spans="1:9" x14ac:dyDescent="0.3">
      <c r="A4749">
        <v>4737</v>
      </c>
      <c r="B4749">
        <v>0.13205113624029063</v>
      </c>
      <c r="C4749" s="194">
        <f t="shared" si="583"/>
        <v>15.299514586012421</v>
      </c>
      <c r="D4749" s="213">
        <f t="shared" si="584"/>
        <v>15.299514586012421</v>
      </c>
      <c r="E4749" s="194">
        <f t="shared" si="585"/>
        <v>0</v>
      </c>
      <c r="F4749" s="194">
        <f t="shared" si="586"/>
        <v>8.7004854139875789</v>
      </c>
      <c r="G4749" s="194">
        <f t="shared" si="587"/>
        <v>6.0903397897913054</v>
      </c>
      <c r="H4749" s="194">
        <f t="shared" si="588"/>
        <v>17.594441773914284</v>
      </c>
      <c r="I4749" s="194">
        <f t="shared" si="589"/>
        <v>11.504101984122974</v>
      </c>
    </row>
    <row r="4750" spans="1:9" x14ac:dyDescent="0.3">
      <c r="A4750">
        <v>4738</v>
      </c>
      <c r="B4750">
        <v>0.14593935680557357</v>
      </c>
      <c r="C4750" s="194">
        <f t="shared" ref="C4750:C4813" si="590">_xlfn.NORM.INV(B4750,$B$5,$B$6)</f>
        <v>15.675944911743009</v>
      </c>
      <c r="D4750" s="213">
        <f t="shared" ref="D4750:D4813" si="591">MIN(C4750,$D$6)</f>
        <v>15.675944911743009</v>
      </c>
      <c r="E4750" s="194">
        <f t="shared" ref="E4750:E4813" si="592">MAX(C4750-$D$6,0)</f>
        <v>0</v>
      </c>
      <c r="F4750" s="194">
        <f t="shared" ref="F4750:F4813" si="593">MAX($D$6-C4750,0)</f>
        <v>8.3240550882569906</v>
      </c>
      <c r="G4750" s="194">
        <f t="shared" ref="G4750:G4813" si="594">E4750*$D$2+F4750*$D$3</f>
        <v>5.8268385617798941</v>
      </c>
      <c r="H4750" s="194">
        <f t="shared" ref="H4750:H4813" si="595">$D$2*D4750</f>
        <v>18.027336648504459</v>
      </c>
      <c r="I4750" s="194">
        <f t="shared" ref="I4750:I4813" si="596">-$D$6*$B$2+D4750*$B$4+F4750*$B$3</f>
        <v>12.200498086724563</v>
      </c>
    </row>
    <row r="4751" spans="1:9" x14ac:dyDescent="0.3">
      <c r="A4751">
        <v>4739</v>
      </c>
      <c r="B4751">
        <v>0.51609582946482235</v>
      </c>
      <c r="C4751" s="194">
        <f t="shared" si="590"/>
        <v>22.242143281368737</v>
      </c>
      <c r="D4751" s="213">
        <f t="shared" si="591"/>
        <v>22.242143281368737</v>
      </c>
      <c r="E4751" s="194">
        <f t="shared" si="592"/>
        <v>0</v>
      </c>
      <c r="F4751" s="194">
        <f t="shared" si="593"/>
        <v>1.7578567186312632</v>
      </c>
      <c r="G4751" s="194">
        <f t="shared" si="594"/>
        <v>1.2304997030418845</v>
      </c>
      <c r="H4751" s="194">
        <f t="shared" si="595"/>
        <v>25.578464773574044</v>
      </c>
      <c r="I4751" s="194">
        <f t="shared" si="596"/>
        <v>24.347965070532155</v>
      </c>
    </row>
    <row r="4752" spans="1:9" x14ac:dyDescent="0.3">
      <c r="A4752">
        <v>4740</v>
      </c>
      <c r="B4752">
        <v>3.8375292324746013E-2</v>
      </c>
      <c r="C4752" s="194">
        <f t="shared" si="590"/>
        <v>11.38084428290761</v>
      </c>
      <c r="D4752" s="213">
        <f t="shared" si="591"/>
        <v>11.38084428290761</v>
      </c>
      <c r="E4752" s="194">
        <f t="shared" si="592"/>
        <v>0</v>
      </c>
      <c r="F4752" s="194">
        <f t="shared" si="593"/>
        <v>12.61915571709239</v>
      </c>
      <c r="G4752" s="194">
        <f t="shared" si="594"/>
        <v>8.8334090019646734</v>
      </c>
      <c r="H4752" s="194">
        <f t="shared" si="595"/>
        <v>13.08797092534375</v>
      </c>
      <c r="I4752" s="194">
        <f t="shared" si="596"/>
        <v>4.2545619233790761</v>
      </c>
    </row>
    <row r="4753" spans="1:9" x14ac:dyDescent="0.3">
      <c r="A4753">
        <v>4741</v>
      </c>
      <c r="B4753">
        <v>0.3280801202564565</v>
      </c>
      <c r="C4753" s="194">
        <f t="shared" si="590"/>
        <v>19.328675564372773</v>
      </c>
      <c r="D4753" s="213">
        <f t="shared" si="591"/>
        <v>19.328675564372773</v>
      </c>
      <c r="E4753" s="194">
        <f t="shared" si="592"/>
        <v>0</v>
      </c>
      <c r="F4753" s="194">
        <f t="shared" si="593"/>
        <v>4.671324435627227</v>
      </c>
      <c r="G4753" s="194">
        <f t="shared" si="594"/>
        <v>3.2699271049390592</v>
      </c>
      <c r="H4753" s="194">
        <f t="shared" si="595"/>
        <v>22.227976899028686</v>
      </c>
      <c r="I4753" s="194">
        <f t="shared" si="596"/>
        <v>18.958049794089629</v>
      </c>
    </row>
    <row r="4754" spans="1:9" x14ac:dyDescent="0.3">
      <c r="A4754">
        <v>4742</v>
      </c>
      <c r="B4754">
        <v>0.42627122947374452</v>
      </c>
      <c r="C4754" s="194">
        <f t="shared" si="590"/>
        <v>20.884747485140448</v>
      </c>
      <c r="D4754" s="213">
        <f t="shared" si="591"/>
        <v>20.884747485140448</v>
      </c>
      <c r="E4754" s="194">
        <f t="shared" si="592"/>
        <v>0</v>
      </c>
      <c r="F4754" s="194">
        <f t="shared" si="593"/>
        <v>3.1152525148595522</v>
      </c>
      <c r="G4754" s="194">
        <f t="shared" si="594"/>
        <v>2.1806767604016866</v>
      </c>
      <c r="H4754" s="194">
        <f t="shared" si="595"/>
        <v>24.017459607911512</v>
      </c>
      <c r="I4754" s="194">
        <f t="shared" si="596"/>
        <v>21.836782847509824</v>
      </c>
    </row>
    <row r="4755" spans="1:9" x14ac:dyDescent="0.3">
      <c r="A4755">
        <v>4743</v>
      </c>
      <c r="B4755">
        <v>0.48389088860901019</v>
      </c>
      <c r="C4755" s="194">
        <f t="shared" si="590"/>
        <v>21.757656798647847</v>
      </c>
      <c r="D4755" s="213">
        <f t="shared" si="591"/>
        <v>21.757656798647847</v>
      </c>
      <c r="E4755" s="194">
        <f t="shared" si="592"/>
        <v>0</v>
      </c>
      <c r="F4755" s="194">
        <f t="shared" si="593"/>
        <v>2.2423432013521527</v>
      </c>
      <c r="G4755" s="194">
        <f t="shared" si="594"/>
        <v>1.5696402409465071</v>
      </c>
      <c r="H4755" s="194">
        <f t="shared" si="595"/>
        <v>25.021305318445023</v>
      </c>
      <c r="I4755" s="194">
        <f t="shared" si="596"/>
        <v>23.451665077498518</v>
      </c>
    </row>
    <row r="4756" spans="1:9" x14ac:dyDescent="0.3">
      <c r="A4756">
        <v>4744</v>
      </c>
      <c r="B4756">
        <v>0.75419243379801615</v>
      </c>
      <c r="C4756" s="194">
        <f t="shared" si="590"/>
        <v>26.126453275061209</v>
      </c>
      <c r="D4756" s="213">
        <f t="shared" si="591"/>
        <v>24</v>
      </c>
      <c r="E4756" s="194">
        <f t="shared" si="592"/>
        <v>2.1264532750612091</v>
      </c>
      <c r="F4756" s="194">
        <f t="shared" si="593"/>
        <v>0</v>
      </c>
      <c r="G4756" s="194">
        <f t="shared" si="594"/>
        <v>2.4454212663203903</v>
      </c>
      <c r="H4756" s="194">
        <f t="shared" si="595"/>
        <v>27.599999999999998</v>
      </c>
      <c r="I4756" s="194">
        <f t="shared" si="596"/>
        <v>27.599999999999994</v>
      </c>
    </row>
    <row r="4757" spans="1:9" x14ac:dyDescent="0.3">
      <c r="A4757">
        <v>4745</v>
      </c>
      <c r="B4757">
        <v>0.88524853917289814</v>
      </c>
      <c r="C4757" s="194">
        <f t="shared" si="590"/>
        <v>29.209841782353493</v>
      </c>
      <c r="D4757" s="213">
        <f t="shared" si="591"/>
        <v>24</v>
      </c>
      <c r="E4757" s="194">
        <f t="shared" si="592"/>
        <v>5.209841782353493</v>
      </c>
      <c r="F4757" s="194">
        <f t="shared" si="593"/>
        <v>0</v>
      </c>
      <c r="G4757" s="194">
        <f t="shared" si="594"/>
        <v>5.9913180497065168</v>
      </c>
      <c r="H4757" s="194">
        <f t="shared" si="595"/>
        <v>27.599999999999998</v>
      </c>
      <c r="I4757" s="194">
        <f t="shared" si="596"/>
        <v>27.599999999999994</v>
      </c>
    </row>
    <row r="4758" spans="1:9" x14ac:dyDescent="0.3">
      <c r="A4758">
        <v>4746</v>
      </c>
      <c r="B4758">
        <v>0.93154403181326151</v>
      </c>
      <c r="C4758" s="194">
        <f t="shared" si="590"/>
        <v>30.924337729713866</v>
      </c>
      <c r="D4758" s="213">
        <f t="shared" si="591"/>
        <v>24</v>
      </c>
      <c r="E4758" s="194">
        <f t="shared" si="592"/>
        <v>6.9243377297138657</v>
      </c>
      <c r="F4758" s="194">
        <f t="shared" si="593"/>
        <v>0</v>
      </c>
      <c r="G4758" s="194">
        <f t="shared" si="594"/>
        <v>7.9629883891709454</v>
      </c>
      <c r="H4758" s="194">
        <f t="shared" si="595"/>
        <v>27.599999999999998</v>
      </c>
      <c r="I4758" s="194">
        <f t="shared" si="596"/>
        <v>27.599999999999994</v>
      </c>
    </row>
    <row r="4759" spans="1:9" x14ac:dyDescent="0.3">
      <c r="A4759">
        <v>4747</v>
      </c>
      <c r="B4759">
        <v>0.39109649464295448</v>
      </c>
      <c r="C4759" s="194">
        <f t="shared" si="590"/>
        <v>20.341226023367661</v>
      </c>
      <c r="D4759" s="213">
        <f t="shared" si="591"/>
        <v>20.341226023367661</v>
      </c>
      <c r="E4759" s="194">
        <f t="shared" si="592"/>
        <v>0</v>
      </c>
      <c r="F4759" s="194">
        <f t="shared" si="593"/>
        <v>3.6587739766323395</v>
      </c>
      <c r="G4759" s="194">
        <f t="shared" si="594"/>
        <v>2.561141783642638</v>
      </c>
      <c r="H4759" s="194">
        <f t="shared" si="595"/>
        <v>23.392409926872809</v>
      </c>
      <c r="I4759" s="194">
        <f t="shared" si="596"/>
        <v>20.831268143230169</v>
      </c>
    </row>
    <row r="4760" spans="1:9" x14ac:dyDescent="0.3">
      <c r="A4760">
        <v>4748</v>
      </c>
      <c r="B4760">
        <v>0.53075593163726453</v>
      </c>
      <c r="C4760" s="194">
        <f t="shared" si="590"/>
        <v>22.463021284187853</v>
      </c>
      <c r="D4760" s="213">
        <f t="shared" si="591"/>
        <v>22.463021284187853</v>
      </c>
      <c r="E4760" s="194">
        <f t="shared" si="592"/>
        <v>0</v>
      </c>
      <c r="F4760" s="194">
        <f t="shared" si="593"/>
        <v>1.5369787158121468</v>
      </c>
      <c r="G4760" s="194">
        <f t="shared" si="594"/>
        <v>1.0758851010685029</v>
      </c>
      <c r="H4760" s="194">
        <f t="shared" si="595"/>
        <v>25.832474476816028</v>
      </c>
      <c r="I4760" s="194">
        <f t="shared" si="596"/>
        <v>24.756589375747524</v>
      </c>
    </row>
    <row r="4761" spans="1:9" x14ac:dyDescent="0.3">
      <c r="A4761">
        <v>4749</v>
      </c>
      <c r="B4761">
        <v>0.17040436236463863</v>
      </c>
      <c r="C4761" s="194">
        <f t="shared" si="590"/>
        <v>16.284588775978118</v>
      </c>
      <c r="D4761" s="213">
        <f t="shared" si="591"/>
        <v>16.284588775978118</v>
      </c>
      <c r="E4761" s="194">
        <f t="shared" si="592"/>
        <v>0</v>
      </c>
      <c r="F4761" s="194">
        <f t="shared" si="593"/>
        <v>7.7154112240218815</v>
      </c>
      <c r="G4761" s="194">
        <f t="shared" si="594"/>
        <v>5.4007878568153176</v>
      </c>
      <c r="H4761" s="194">
        <f t="shared" si="595"/>
        <v>18.727277092374834</v>
      </c>
      <c r="I4761" s="194">
        <f t="shared" si="596"/>
        <v>13.326489235559515</v>
      </c>
    </row>
    <row r="4762" spans="1:9" x14ac:dyDescent="0.3">
      <c r="A4762">
        <v>4750</v>
      </c>
      <c r="B4762">
        <v>0.21490423943174086</v>
      </c>
      <c r="C4762" s="194">
        <f t="shared" si="590"/>
        <v>17.262883427722478</v>
      </c>
      <c r="D4762" s="213">
        <f t="shared" si="591"/>
        <v>17.262883427722478</v>
      </c>
      <c r="E4762" s="194">
        <f t="shared" si="592"/>
        <v>0</v>
      </c>
      <c r="F4762" s="194">
        <f t="shared" si="593"/>
        <v>6.7371165722775217</v>
      </c>
      <c r="G4762" s="194">
        <f t="shared" si="594"/>
        <v>4.7159816005942661</v>
      </c>
      <c r="H4762" s="194">
        <f t="shared" si="595"/>
        <v>19.85231594188085</v>
      </c>
      <c r="I4762" s="194">
        <f t="shared" si="596"/>
        <v>15.136334341286581</v>
      </c>
    </row>
    <row r="4763" spans="1:9" x14ac:dyDescent="0.3">
      <c r="A4763">
        <v>4751</v>
      </c>
      <c r="B4763">
        <v>0.68799104922215926</v>
      </c>
      <c r="C4763" s="194">
        <f t="shared" si="590"/>
        <v>24.940983588603817</v>
      </c>
      <c r="D4763" s="213">
        <f t="shared" si="591"/>
        <v>24</v>
      </c>
      <c r="E4763" s="194">
        <f t="shared" si="592"/>
        <v>0.94098358860381737</v>
      </c>
      <c r="F4763" s="194">
        <f t="shared" si="593"/>
        <v>0</v>
      </c>
      <c r="G4763" s="194">
        <f t="shared" si="594"/>
        <v>1.0821311268943898</v>
      </c>
      <c r="H4763" s="194">
        <f t="shared" si="595"/>
        <v>27.599999999999998</v>
      </c>
      <c r="I4763" s="194">
        <f t="shared" si="596"/>
        <v>27.599999999999994</v>
      </c>
    </row>
    <row r="4764" spans="1:9" x14ac:dyDescent="0.3">
      <c r="A4764">
        <v>4752</v>
      </c>
      <c r="B4764">
        <v>0.5671696760706324</v>
      </c>
      <c r="C4764" s="194">
        <f t="shared" si="590"/>
        <v>23.015037379731549</v>
      </c>
      <c r="D4764" s="213">
        <f t="shared" si="591"/>
        <v>23.015037379731549</v>
      </c>
      <c r="E4764" s="194">
        <f t="shared" si="592"/>
        <v>0</v>
      </c>
      <c r="F4764" s="194">
        <f t="shared" si="593"/>
        <v>0.98496262026845116</v>
      </c>
      <c r="G4764" s="194">
        <f t="shared" si="594"/>
        <v>0.68947383418791586</v>
      </c>
      <c r="H4764" s="194">
        <f t="shared" si="595"/>
        <v>26.46729298669128</v>
      </c>
      <c r="I4764" s="194">
        <f t="shared" si="596"/>
        <v>25.777819152503358</v>
      </c>
    </row>
    <row r="4765" spans="1:9" x14ac:dyDescent="0.3">
      <c r="A4765">
        <v>4753</v>
      </c>
      <c r="B4765">
        <v>0.30379039311685796</v>
      </c>
      <c r="C4765" s="194">
        <f t="shared" si="590"/>
        <v>18.918821331427043</v>
      </c>
      <c r="D4765" s="213">
        <f t="shared" si="591"/>
        <v>18.918821331427043</v>
      </c>
      <c r="E4765" s="194">
        <f t="shared" si="592"/>
        <v>0</v>
      </c>
      <c r="F4765" s="194">
        <f t="shared" si="593"/>
        <v>5.0811786685729565</v>
      </c>
      <c r="G4765" s="194">
        <f t="shared" si="594"/>
        <v>3.55682506800107</v>
      </c>
      <c r="H4765" s="194">
        <f t="shared" si="595"/>
        <v>21.756644531141099</v>
      </c>
      <c r="I4765" s="194">
        <f t="shared" si="596"/>
        <v>18.199819463140031</v>
      </c>
    </row>
    <row r="4766" spans="1:9" x14ac:dyDescent="0.3">
      <c r="A4766">
        <v>4754</v>
      </c>
      <c r="B4766">
        <v>0.48184602208586114</v>
      </c>
      <c r="C4766" s="194">
        <f t="shared" si="590"/>
        <v>21.726874056489741</v>
      </c>
      <c r="D4766" s="213">
        <f t="shared" si="591"/>
        <v>21.726874056489741</v>
      </c>
      <c r="E4766" s="194">
        <f t="shared" si="592"/>
        <v>0</v>
      </c>
      <c r="F4766" s="194">
        <f t="shared" si="593"/>
        <v>2.2731259435102587</v>
      </c>
      <c r="G4766" s="194">
        <f t="shared" si="594"/>
        <v>1.5911881604571811</v>
      </c>
      <c r="H4766" s="194">
        <f t="shared" si="595"/>
        <v>24.985905164963199</v>
      </c>
      <c r="I4766" s="194">
        <f t="shared" si="596"/>
        <v>23.39471700450602</v>
      </c>
    </row>
    <row r="4767" spans="1:9" x14ac:dyDescent="0.3">
      <c r="A4767">
        <v>4755</v>
      </c>
      <c r="B4767">
        <v>0.24788517525979858</v>
      </c>
      <c r="C4767" s="194">
        <f t="shared" si="590"/>
        <v>17.913040904570085</v>
      </c>
      <c r="D4767" s="213">
        <f t="shared" si="591"/>
        <v>17.913040904570085</v>
      </c>
      <c r="E4767" s="194">
        <f t="shared" si="592"/>
        <v>0</v>
      </c>
      <c r="F4767" s="194">
        <f t="shared" si="593"/>
        <v>6.0869590954299149</v>
      </c>
      <c r="G4767" s="194">
        <f t="shared" si="594"/>
        <v>4.2608713668009406</v>
      </c>
      <c r="H4767" s="194">
        <f t="shared" si="595"/>
        <v>20.599997040255598</v>
      </c>
      <c r="I4767" s="194">
        <f t="shared" si="596"/>
        <v>16.339125673454657</v>
      </c>
    </row>
    <row r="4768" spans="1:9" x14ac:dyDescent="0.3">
      <c r="A4768">
        <v>4756</v>
      </c>
      <c r="B4768">
        <v>1.4621910808018224E-2</v>
      </c>
      <c r="C4768" s="194">
        <f t="shared" si="590"/>
        <v>8.9188957149525443</v>
      </c>
      <c r="D4768" s="213">
        <f t="shared" si="591"/>
        <v>8.9188957149525443</v>
      </c>
      <c r="E4768" s="194">
        <f t="shared" si="592"/>
        <v>0</v>
      </c>
      <c r="F4768" s="194">
        <f t="shared" si="593"/>
        <v>15.081104285047456</v>
      </c>
      <c r="G4768" s="194">
        <f t="shared" si="594"/>
        <v>10.556772999533219</v>
      </c>
      <c r="H4768" s="194">
        <f t="shared" si="595"/>
        <v>10.256730072195426</v>
      </c>
      <c r="I4768" s="194">
        <f t="shared" si="596"/>
        <v>-0.30004292733779625</v>
      </c>
    </row>
    <row r="4769" spans="1:9" x14ac:dyDescent="0.3">
      <c r="A4769">
        <v>4757</v>
      </c>
      <c r="B4769">
        <v>0.20427219097649674</v>
      </c>
      <c r="C4769" s="194">
        <f t="shared" si="590"/>
        <v>17.041252510035797</v>
      </c>
      <c r="D4769" s="213">
        <f t="shared" si="591"/>
        <v>17.041252510035797</v>
      </c>
      <c r="E4769" s="194">
        <f t="shared" si="592"/>
        <v>0</v>
      </c>
      <c r="F4769" s="194">
        <f t="shared" si="593"/>
        <v>6.9587474899642032</v>
      </c>
      <c r="G4769" s="194">
        <f t="shared" si="594"/>
        <v>4.8711232429749431</v>
      </c>
      <c r="H4769" s="194">
        <f t="shared" si="595"/>
        <v>19.597440386541166</v>
      </c>
      <c r="I4769" s="194">
        <f t="shared" si="596"/>
        <v>14.726317143566224</v>
      </c>
    </row>
    <row r="4770" spans="1:9" x14ac:dyDescent="0.3">
      <c r="A4770">
        <v>4758</v>
      </c>
      <c r="B4770">
        <v>0.56526699102172473</v>
      </c>
      <c r="C4770" s="194">
        <f t="shared" si="590"/>
        <v>22.986020764316709</v>
      </c>
      <c r="D4770" s="213">
        <f t="shared" si="591"/>
        <v>22.986020764316709</v>
      </c>
      <c r="E4770" s="194">
        <f t="shared" si="592"/>
        <v>0</v>
      </c>
      <c r="F4770" s="194">
        <f t="shared" si="593"/>
        <v>1.0139792356832906</v>
      </c>
      <c r="G4770" s="194">
        <f t="shared" si="594"/>
        <v>0.70978546497830353</v>
      </c>
      <c r="H4770" s="194">
        <f t="shared" si="595"/>
        <v>26.433923878964215</v>
      </c>
      <c r="I4770" s="194">
        <f t="shared" si="596"/>
        <v>25.724138413985905</v>
      </c>
    </row>
    <row r="4771" spans="1:9" x14ac:dyDescent="0.3">
      <c r="A4771">
        <v>4759</v>
      </c>
      <c r="B4771">
        <v>0.68098242553334232</v>
      </c>
      <c r="C4771" s="194">
        <f t="shared" si="590"/>
        <v>24.822686558976578</v>
      </c>
      <c r="D4771" s="213">
        <f t="shared" si="591"/>
        <v>24</v>
      </c>
      <c r="E4771" s="194">
        <f t="shared" si="592"/>
        <v>0.82268655897657794</v>
      </c>
      <c r="F4771" s="194">
        <f t="shared" si="593"/>
        <v>0</v>
      </c>
      <c r="G4771" s="194">
        <f t="shared" si="594"/>
        <v>0.94608954282306457</v>
      </c>
      <c r="H4771" s="194">
        <f t="shared" si="595"/>
        <v>27.599999999999998</v>
      </c>
      <c r="I4771" s="194">
        <f t="shared" si="596"/>
        <v>27.599999999999994</v>
      </c>
    </row>
    <row r="4772" spans="1:9" x14ac:dyDescent="0.3">
      <c r="A4772">
        <v>4760</v>
      </c>
      <c r="B4772">
        <v>0.28915979049375984</v>
      </c>
      <c r="C4772" s="194">
        <f t="shared" si="590"/>
        <v>18.664954232685911</v>
      </c>
      <c r="D4772" s="213">
        <f t="shared" si="591"/>
        <v>18.664954232685911</v>
      </c>
      <c r="E4772" s="194">
        <f t="shared" si="592"/>
        <v>0</v>
      </c>
      <c r="F4772" s="194">
        <f t="shared" si="593"/>
        <v>5.3350457673140887</v>
      </c>
      <c r="G4772" s="194">
        <f t="shared" si="594"/>
        <v>3.7345320371198625</v>
      </c>
      <c r="H4772" s="194">
        <f t="shared" si="595"/>
        <v>21.464697367588798</v>
      </c>
      <c r="I4772" s="194">
        <f t="shared" si="596"/>
        <v>17.730165330468935</v>
      </c>
    </row>
    <row r="4773" spans="1:9" x14ac:dyDescent="0.3">
      <c r="A4773">
        <v>4761</v>
      </c>
      <c r="B4773">
        <v>0.13099478521710095</v>
      </c>
      <c r="C4773" s="194">
        <f t="shared" si="590"/>
        <v>15.269793706599128</v>
      </c>
      <c r="D4773" s="213">
        <f t="shared" si="591"/>
        <v>15.269793706599128</v>
      </c>
      <c r="E4773" s="194">
        <f t="shared" si="592"/>
        <v>0</v>
      </c>
      <c r="F4773" s="194">
        <f t="shared" si="593"/>
        <v>8.7302062934008724</v>
      </c>
      <c r="G4773" s="194">
        <f t="shared" si="594"/>
        <v>6.1111444053806112</v>
      </c>
      <c r="H4773" s="194">
        <f t="shared" si="595"/>
        <v>17.560262762588994</v>
      </c>
      <c r="I4773" s="194">
        <f t="shared" si="596"/>
        <v>11.449118357208382</v>
      </c>
    </row>
    <row r="4774" spans="1:9" x14ac:dyDescent="0.3">
      <c r="A4774">
        <v>4762</v>
      </c>
      <c r="B4774">
        <v>9.9315815389414031E-2</v>
      </c>
      <c r="C4774" s="194">
        <f t="shared" si="590"/>
        <v>14.287240769447688</v>
      </c>
      <c r="D4774" s="213">
        <f t="shared" si="591"/>
        <v>14.287240769447688</v>
      </c>
      <c r="E4774" s="194">
        <f t="shared" si="592"/>
        <v>0</v>
      </c>
      <c r="F4774" s="194">
        <f t="shared" si="593"/>
        <v>9.7127592305523116</v>
      </c>
      <c r="G4774" s="194">
        <f t="shared" si="594"/>
        <v>6.7989314613866192</v>
      </c>
      <c r="H4774" s="194">
        <f t="shared" si="595"/>
        <v>16.43032688486484</v>
      </c>
      <c r="I4774" s="194">
        <f t="shared" si="596"/>
        <v>9.6313954234782209</v>
      </c>
    </row>
    <row r="4775" spans="1:9" x14ac:dyDescent="0.3">
      <c r="A4775">
        <v>4763</v>
      </c>
      <c r="B4775">
        <v>0.86550525975195036</v>
      </c>
      <c r="C4775" s="194">
        <f t="shared" si="590"/>
        <v>28.632355992911844</v>
      </c>
      <c r="D4775" s="213">
        <f t="shared" si="591"/>
        <v>24</v>
      </c>
      <c r="E4775" s="194">
        <f t="shared" si="592"/>
        <v>4.6323559929118439</v>
      </c>
      <c r="F4775" s="194">
        <f t="shared" si="593"/>
        <v>0</v>
      </c>
      <c r="G4775" s="194">
        <f t="shared" si="594"/>
        <v>5.3272093918486201</v>
      </c>
      <c r="H4775" s="194">
        <f t="shared" si="595"/>
        <v>27.599999999999998</v>
      </c>
      <c r="I4775" s="194">
        <f t="shared" si="596"/>
        <v>27.599999999999994</v>
      </c>
    </row>
    <row r="4776" spans="1:9" x14ac:dyDescent="0.3">
      <c r="A4776">
        <v>4764</v>
      </c>
      <c r="B4776">
        <v>0.88964152762696225</v>
      </c>
      <c r="C4776" s="194">
        <f t="shared" si="590"/>
        <v>29.347743621894939</v>
      </c>
      <c r="D4776" s="213">
        <f t="shared" si="591"/>
        <v>24</v>
      </c>
      <c r="E4776" s="194">
        <f t="shared" si="592"/>
        <v>5.3477436218949386</v>
      </c>
      <c r="F4776" s="194">
        <f t="shared" si="593"/>
        <v>0</v>
      </c>
      <c r="G4776" s="194">
        <f t="shared" si="594"/>
        <v>6.1499051651791792</v>
      </c>
      <c r="H4776" s="194">
        <f t="shared" si="595"/>
        <v>27.599999999999998</v>
      </c>
      <c r="I4776" s="194">
        <f t="shared" si="596"/>
        <v>27.599999999999994</v>
      </c>
    </row>
    <row r="4777" spans="1:9" x14ac:dyDescent="0.3">
      <c r="A4777">
        <v>4765</v>
      </c>
      <c r="B4777">
        <v>0.57935776379715531</v>
      </c>
      <c r="C4777" s="194">
        <f t="shared" si="590"/>
        <v>23.201504543919054</v>
      </c>
      <c r="D4777" s="213">
        <f t="shared" si="591"/>
        <v>23.201504543919054</v>
      </c>
      <c r="E4777" s="194">
        <f t="shared" si="592"/>
        <v>0</v>
      </c>
      <c r="F4777" s="194">
        <f t="shared" si="593"/>
        <v>0.7984954560809463</v>
      </c>
      <c r="G4777" s="194">
        <f t="shared" si="594"/>
        <v>0.55894681925666245</v>
      </c>
      <c r="H4777" s="194">
        <f t="shared" si="595"/>
        <v>26.681730225506911</v>
      </c>
      <c r="I4777" s="194">
        <f t="shared" si="596"/>
        <v>26.122783406250246</v>
      </c>
    </row>
    <row r="4778" spans="1:9" x14ac:dyDescent="0.3">
      <c r="A4778">
        <v>4766</v>
      </c>
      <c r="B4778">
        <v>0.51416254676234685</v>
      </c>
      <c r="C4778" s="194">
        <f t="shared" si="590"/>
        <v>22.213046200459843</v>
      </c>
      <c r="D4778" s="213">
        <f t="shared" si="591"/>
        <v>22.213046200459843</v>
      </c>
      <c r="E4778" s="194">
        <f t="shared" si="592"/>
        <v>0</v>
      </c>
      <c r="F4778" s="194">
        <f t="shared" si="593"/>
        <v>1.7869537995401572</v>
      </c>
      <c r="G4778" s="194">
        <f t="shared" si="594"/>
        <v>1.2508676596781101</v>
      </c>
      <c r="H4778" s="194">
        <f t="shared" si="595"/>
        <v>25.545003130528816</v>
      </c>
      <c r="I4778" s="194">
        <f t="shared" si="596"/>
        <v>24.294135470850705</v>
      </c>
    </row>
    <row r="4779" spans="1:9" x14ac:dyDescent="0.3">
      <c r="A4779">
        <v>4767</v>
      </c>
      <c r="B4779">
        <v>0.19857796913382819</v>
      </c>
      <c r="C4779" s="194">
        <f t="shared" si="590"/>
        <v>16.919730904022511</v>
      </c>
      <c r="D4779" s="213">
        <f t="shared" si="591"/>
        <v>16.919730904022511</v>
      </c>
      <c r="E4779" s="194">
        <f t="shared" si="592"/>
        <v>0</v>
      </c>
      <c r="F4779" s="194">
        <f t="shared" si="593"/>
        <v>7.0802690959774885</v>
      </c>
      <c r="G4779" s="194">
        <f t="shared" si="594"/>
        <v>4.9561883671842422</v>
      </c>
      <c r="H4779" s="194">
        <f t="shared" si="595"/>
        <v>19.457690539625887</v>
      </c>
      <c r="I4779" s="194">
        <f t="shared" si="596"/>
        <v>14.50150217244164</v>
      </c>
    </row>
    <row r="4780" spans="1:9" x14ac:dyDescent="0.3">
      <c r="A4780">
        <v>4768</v>
      </c>
      <c r="B4780">
        <v>9.7577261647586289E-2</v>
      </c>
      <c r="C4780" s="194">
        <f t="shared" si="590"/>
        <v>14.227116988363747</v>
      </c>
      <c r="D4780" s="213">
        <f t="shared" si="591"/>
        <v>14.227116988363747</v>
      </c>
      <c r="E4780" s="194">
        <f t="shared" si="592"/>
        <v>0</v>
      </c>
      <c r="F4780" s="194">
        <f t="shared" si="593"/>
        <v>9.7728830116362531</v>
      </c>
      <c r="G4780" s="194">
        <f t="shared" si="594"/>
        <v>6.841018108145378</v>
      </c>
      <c r="H4780" s="194">
        <f t="shared" si="595"/>
        <v>16.361184536618307</v>
      </c>
      <c r="I4780" s="194">
        <f t="shared" si="596"/>
        <v>9.5201664284729297</v>
      </c>
    </row>
    <row r="4781" spans="1:9" x14ac:dyDescent="0.3">
      <c r="A4781">
        <v>4769</v>
      </c>
      <c r="B4781">
        <v>0.51175528356642308</v>
      </c>
      <c r="C4781" s="194">
        <f t="shared" si="590"/>
        <v>22.176822348801409</v>
      </c>
      <c r="D4781" s="213">
        <f t="shared" si="591"/>
        <v>22.176822348801409</v>
      </c>
      <c r="E4781" s="194">
        <f t="shared" si="592"/>
        <v>0</v>
      </c>
      <c r="F4781" s="194">
        <f t="shared" si="593"/>
        <v>1.8231776511985913</v>
      </c>
      <c r="G4781" s="194">
        <f t="shared" si="594"/>
        <v>1.2762243558390141</v>
      </c>
      <c r="H4781" s="194">
        <f t="shared" si="595"/>
        <v>25.503345701121617</v>
      </c>
      <c r="I4781" s="194">
        <f t="shared" si="596"/>
        <v>24.227121345282601</v>
      </c>
    </row>
    <row r="4782" spans="1:9" x14ac:dyDescent="0.3">
      <c r="A4782">
        <v>4770</v>
      </c>
      <c r="B4782">
        <v>0.78869594775793228</v>
      </c>
      <c r="C4782" s="194">
        <f t="shared" si="590"/>
        <v>26.811428020514594</v>
      </c>
      <c r="D4782" s="213">
        <f t="shared" si="591"/>
        <v>24</v>
      </c>
      <c r="E4782" s="194">
        <f t="shared" si="592"/>
        <v>2.8114280205145938</v>
      </c>
      <c r="F4782" s="194">
        <f t="shared" si="593"/>
        <v>0</v>
      </c>
      <c r="G4782" s="194">
        <f t="shared" si="594"/>
        <v>3.2331422235917828</v>
      </c>
      <c r="H4782" s="194">
        <f t="shared" si="595"/>
        <v>27.599999999999998</v>
      </c>
      <c r="I4782" s="194">
        <f t="shared" si="596"/>
        <v>27.599999999999994</v>
      </c>
    </row>
    <row r="4783" spans="1:9" x14ac:dyDescent="0.3">
      <c r="A4783">
        <v>4771</v>
      </c>
      <c r="B4783">
        <v>0.75854007037712257</v>
      </c>
      <c r="C4783" s="194">
        <f t="shared" si="590"/>
        <v>26.209684568647219</v>
      </c>
      <c r="D4783" s="213">
        <f t="shared" si="591"/>
        <v>24</v>
      </c>
      <c r="E4783" s="194">
        <f t="shared" si="592"/>
        <v>2.2096845686472193</v>
      </c>
      <c r="F4783" s="194">
        <f t="shared" si="593"/>
        <v>0</v>
      </c>
      <c r="G4783" s="194">
        <f t="shared" si="594"/>
        <v>2.541137253944302</v>
      </c>
      <c r="H4783" s="194">
        <f t="shared" si="595"/>
        <v>27.599999999999998</v>
      </c>
      <c r="I4783" s="194">
        <f t="shared" si="596"/>
        <v>27.599999999999994</v>
      </c>
    </row>
    <row r="4784" spans="1:9" x14ac:dyDescent="0.3">
      <c r="A4784">
        <v>4772</v>
      </c>
      <c r="B4784">
        <v>3.1278491051255797E-2</v>
      </c>
      <c r="C4784" s="194">
        <f t="shared" si="590"/>
        <v>10.826036729971291</v>
      </c>
      <c r="D4784" s="213">
        <f t="shared" si="591"/>
        <v>10.826036729971291</v>
      </c>
      <c r="E4784" s="194">
        <f t="shared" si="592"/>
        <v>0</v>
      </c>
      <c r="F4784" s="194">
        <f t="shared" si="593"/>
        <v>13.173963270028709</v>
      </c>
      <c r="G4784" s="194">
        <f t="shared" si="594"/>
        <v>9.2217742890200967</v>
      </c>
      <c r="H4784" s="194">
        <f t="shared" si="595"/>
        <v>12.449942239466983</v>
      </c>
      <c r="I4784" s="194">
        <f t="shared" si="596"/>
        <v>3.2281679504468843</v>
      </c>
    </row>
    <row r="4785" spans="1:9" x14ac:dyDescent="0.3">
      <c r="A4785">
        <v>4773</v>
      </c>
      <c r="B4785">
        <v>0.28043363795497089</v>
      </c>
      <c r="C4785" s="194">
        <f t="shared" si="590"/>
        <v>18.510677254115496</v>
      </c>
      <c r="D4785" s="213">
        <f t="shared" si="591"/>
        <v>18.510677254115496</v>
      </c>
      <c r="E4785" s="194">
        <f t="shared" si="592"/>
        <v>0</v>
      </c>
      <c r="F4785" s="194">
        <f t="shared" si="593"/>
        <v>5.489322745884504</v>
      </c>
      <c r="G4785" s="194">
        <f t="shared" si="594"/>
        <v>3.8425259221191532</v>
      </c>
      <c r="H4785" s="194">
        <f t="shared" si="595"/>
        <v>21.287278842232819</v>
      </c>
      <c r="I4785" s="194">
        <f t="shared" si="596"/>
        <v>17.444752920113665</v>
      </c>
    </row>
    <row r="4786" spans="1:9" x14ac:dyDescent="0.3">
      <c r="A4786">
        <v>4774</v>
      </c>
      <c r="B4786">
        <v>0.56253707839485778</v>
      </c>
      <c r="C4786" s="194">
        <f t="shared" si="590"/>
        <v>22.944428705214278</v>
      </c>
      <c r="D4786" s="213">
        <f t="shared" si="591"/>
        <v>22.944428705214278</v>
      </c>
      <c r="E4786" s="194">
        <f t="shared" si="592"/>
        <v>0</v>
      </c>
      <c r="F4786" s="194">
        <f t="shared" si="593"/>
        <v>1.0555712947857216</v>
      </c>
      <c r="G4786" s="194">
        <f t="shared" si="594"/>
        <v>0.73889990635000524</v>
      </c>
      <c r="H4786" s="194">
        <f t="shared" si="595"/>
        <v>26.386093010996419</v>
      </c>
      <c r="I4786" s="194">
        <f t="shared" si="596"/>
        <v>25.647193104646409</v>
      </c>
    </row>
    <row r="4787" spans="1:9" x14ac:dyDescent="0.3">
      <c r="A4787">
        <v>4775</v>
      </c>
      <c r="B4787">
        <v>3.8458756966537111E-2</v>
      </c>
      <c r="C4787" s="194">
        <f t="shared" si="590"/>
        <v>11.386849814948174</v>
      </c>
      <c r="D4787" s="213">
        <f t="shared" si="591"/>
        <v>11.386849814948174</v>
      </c>
      <c r="E4787" s="194">
        <f t="shared" si="592"/>
        <v>0</v>
      </c>
      <c r="F4787" s="194">
        <f t="shared" si="593"/>
        <v>12.613150185051826</v>
      </c>
      <c r="G4787" s="194">
        <f t="shared" si="594"/>
        <v>8.8292051295362786</v>
      </c>
      <c r="H4787" s="194">
        <f t="shared" si="595"/>
        <v>13.0948772871904</v>
      </c>
      <c r="I4787" s="194">
        <f t="shared" si="596"/>
        <v>4.2656721576541194</v>
      </c>
    </row>
    <row r="4788" spans="1:9" x14ac:dyDescent="0.3">
      <c r="A4788">
        <v>4776</v>
      </c>
      <c r="B4788">
        <v>0.18073527663484623</v>
      </c>
      <c r="C4788" s="194">
        <f t="shared" si="590"/>
        <v>16.524600696437851</v>
      </c>
      <c r="D4788" s="213">
        <f t="shared" si="591"/>
        <v>16.524600696437851</v>
      </c>
      <c r="E4788" s="194">
        <f t="shared" si="592"/>
        <v>0</v>
      </c>
      <c r="F4788" s="194">
        <f t="shared" si="593"/>
        <v>7.4753993035621491</v>
      </c>
      <c r="G4788" s="194">
        <f t="shared" si="594"/>
        <v>5.2327795124935053</v>
      </c>
      <c r="H4788" s="194">
        <f t="shared" si="595"/>
        <v>19.003290800903528</v>
      </c>
      <c r="I4788" s="194">
        <f t="shared" si="596"/>
        <v>13.770511288410024</v>
      </c>
    </row>
    <row r="4789" spans="1:9" x14ac:dyDescent="0.3">
      <c r="A4789">
        <v>4777</v>
      </c>
      <c r="B4789">
        <v>0.63524041585442959</v>
      </c>
      <c r="C4789" s="194">
        <f t="shared" si="590"/>
        <v>24.074591295308359</v>
      </c>
      <c r="D4789" s="213">
        <f t="shared" si="591"/>
        <v>24</v>
      </c>
      <c r="E4789" s="194">
        <f t="shared" si="592"/>
        <v>7.4591295308358951E-2</v>
      </c>
      <c r="F4789" s="194">
        <f t="shared" si="593"/>
        <v>0</v>
      </c>
      <c r="G4789" s="194">
        <f t="shared" si="594"/>
        <v>8.5779989604612791E-2</v>
      </c>
      <c r="H4789" s="194">
        <f t="shared" si="595"/>
        <v>27.599999999999998</v>
      </c>
      <c r="I4789" s="194">
        <f t="shared" si="596"/>
        <v>27.599999999999994</v>
      </c>
    </row>
    <row r="4790" spans="1:9" x14ac:dyDescent="0.3">
      <c r="A4790">
        <v>4778</v>
      </c>
      <c r="B4790">
        <v>0.23000589504388969</v>
      </c>
      <c r="C4790" s="194">
        <f t="shared" si="590"/>
        <v>17.567035388448232</v>
      </c>
      <c r="D4790" s="213">
        <f t="shared" si="591"/>
        <v>17.567035388448232</v>
      </c>
      <c r="E4790" s="194">
        <f t="shared" si="592"/>
        <v>0</v>
      </c>
      <c r="F4790" s="194">
        <f t="shared" si="593"/>
        <v>6.4329646115517676</v>
      </c>
      <c r="G4790" s="194">
        <f t="shared" si="594"/>
        <v>4.5030752280862378</v>
      </c>
      <c r="H4790" s="194">
        <f t="shared" si="595"/>
        <v>20.202090696715466</v>
      </c>
      <c r="I4790" s="194">
        <f t="shared" si="596"/>
        <v>15.699015468629224</v>
      </c>
    </row>
    <row r="4791" spans="1:9" x14ac:dyDescent="0.3">
      <c r="A4791">
        <v>4779</v>
      </c>
      <c r="B4791">
        <v>0.96591145131640199</v>
      </c>
      <c r="C4791" s="194">
        <f t="shared" si="590"/>
        <v>32.943006962599426</v>
      </c>
      <c r="D4791" s="213">
        <f t="shared" si="591"/>
        <v>24</v>
      </c>
      <c r="E4791" s="194">
        <f t="shared" si="592"/>
        <v>8.9430069625994264</v>
      </c>
      <c r="F4791" s="194">
        <f t="shared" si="593"/>
        <v>0</v>
      </c>
      <c r="G4791" s="194">
        <f t="shared" si="594"/>
        <v>10.28445800698934</v>
      </c>
      <c r="H4791" s="194">
        <f t="shared" si="595"/>
        <v>27.599999999999998</v>
      </c>
      <c r="I4791" s="194">
        <f t="shared" si="596"/>
        <v>27.599999999999994</v>
      </c>
    </row>
    <row r="4792" spans="1:9" x14ac:dyDescent="0.3">
      <c r="A4792">
        <v>4780</v>
      </c>
      <c r="B4792">
        <v>0.7777070123917732</v>
      </c>
      <c r="C4792" s="194">
        <f t="shared" si="590"/>
        <v>26.586832414876131</v>
      </c>
      <c r="D4792" s="213">
        <f t="shared" si="591"/>
        <v>24</v>
      </c>
      <c r="E4792" s="194">
        <f t="shared" si="592"/>
        <v>2.586832414876131</v>
      </c>
      <c r="F4792" s="194">
        <f t="shared" si="593"/>
        <v>0</v>
      </c>
      <c r="G4792" s="194">
        <f t="shared" si="594"/>
        <v>2.9748572771075503</v>
      </c>
      <c r="H4792" s="194">
        <f t="shared" si="595"/>
        <v>27.599999999999998</v>
      </c>
      <c r="I4792" s="194">
        <f t="shared" si="596"/>
        <v>27.599999999999994</v>
      </c>
    </row>
    <row r="4793" spans="1:9" x14ac:dyDescent="0.3">
      <c r="A4793">
        <v>4781</v>
      </c>
      <c r="B4793">
        <v>0.15750594946404739</v>
      </c>
      <c r="C4793" s="194">
        <f t="shared" si="590"/>
        <v>15.97143339637239</v>
      </c>
      <c r="D4793" s="213">
        <f t="shared" si="591"/>
        <v>15.97143339637239</v>
      </c>
      <c r="E4793" s="194">
        <f t="shared" si="592"/>
        <v>0</v>
      </c>
      <c r="F4793" s="194">
        <f t="shared" si="593"/>
        <v>8.0285666036276098</v>
      </c>
      <c r="G4793" s="194">
        <f t="shared" si="594"/>
        <v>5.6199966225393272</v>
      </c>
      <c r="H4793" s="194">
        <f t="shared" si="595"/>
        <v>18.367148405828246</v>
      </c>
      <c r="I4793" s="194">
        <f t="shared" si="596"/>
        <v>12.747151783288917</v>
      </c>
    </row>
    <row r="4794" spans="1:9" x14ac:dyDescent="0.3">
      <c r="A4794">
        <v>4782</v>
      </c>
      <c r="B4794">
        <v>0.4735281885437892</v>
      </c>
      <c r="C4794" s="194">
        <f t="shared" si="590"/>
        <v>21.601577442429363</v>
      </c>
      <c r="D4794" s="213">
        <f t="shared" si="591"/>
        <v>21.601577442429363</v>
      </c>
      <c r="E4794" s="194">
        <f t="shared" si="592"/>
        <v>0</v>
      </c>
      <c r="F4794" s="194">
        <f t="shared" si="593"/>
        <v>2.3984225575706368</v>
      </c>
      <c r="G4794" s="194">
        <f t="shared" si="594"/>
        <v>1.6788957902994459</v>
      </c>
      <c r="H4794" s="194">
        <f t="shared" si="595"/>
        <v>24.841814058793766</v>
      </c>
      <c r="I4794" s="194">
        <f t="shared" si="596"/>
        <v>23.16291826849432</v>
      </c>
    </row>
    <row r="4795" spans="1:9" x14ac:dyDescent="0.3">
      <c r="A4795">
        <v>4783</v>
      </c>
      <c r="B4795">
        <v>0.55024750267079714</v>
      </c>
      <c r="C4795" s="194">
        <f t="shared" si="590"/>
        <v>22.757720117929562</v>
      </c>
      <c r="D4795" s="213">
        <f t="shared" si="591"/>
        <v>22.757720117929562</v>
      </c>
      <c r="E4795" s="194">
        <f t="shared" si="592"/>
        <v>0</v>
      </c>
      <c r="F4795" s="194">
        <f t="shared" si="593"/>
        <v>1.2422798820704379</v>
      </c>
      <c r="G4795" s="194">
        <f t="shared" si="594"/>
        <v>0.86959591744930664</v>
      </c>
      <c r="H4795" s="194">
        <f t="shared" si="595"/>
        <v>26.171378135618994</v>
      </c>
      <c r="I4795" s="194">
        <f t="shared" si="596"/>
        <v>25.301782218169688</v>
      </c>
    </row>
    <row r="4796" spans="1:9" x14ac:dyDescent="0.3">
      <c r="A4796">
        <v>4784</v>
      </c>
      <c r="B4796">
        <v>0.58709422707099945</v>
      </c>
      <c r="C4796" s="194">
        <f t="shared" si="590"/>
        <v>23.320459235532347</v>
      </c>
      <c r="D4796" s="213">
        <f t="shared" si="591"/>
        <v>23.320459235532347</v>
      </c>
      <c r="E4796" s="194">
        <f t="shared" si="592"/>
        <v>0</v>
      </c>
      <c r="F4796" s="194">
        <f t="shared" si="593"/>
        <v>0.67954076446765299</v>
      </c>
      <c r="G4796" s="194">
        <f t="shared" si="594"/>
        <v>0.47567853512735714</v>
      </c>
      <c r="H4796" s="194">
        <f t="shared" si="595"/>
        <v>26.818528120862197</v>
      </c>
      <c r="I4796" s="194">
        <f t="shared" si="596"/>
        <v>26.342849585734836</v>
      </c>
    </row>
    <row r="4797" spans="1:9" x14ac:dyDescent="0.3">
      <c r="A4797">
        <v>4785</v>
      </c>
      <c r="B4797">
        <v>0.48655780912529523</v>
      </c>
      <c r="C4797" s="194">
        <f t="shared" si="590"/>
        <v>21.797794276199486</v>
      </c>
      <c r="D4797" s="213">
        <f t="shared" si="591"/>
        <v>21.797794276199486</v>
      </c>
      <c r="E4797" s="194">
        <f t="shared" si="592"/>
        <v>0</v>
      </c>
      <c r="F4797" s="194">
        <f t="shared" si="593"/>
        <v>2.2022057238005139</v>
      </c>
      <c r="G4797" s="194">
        <f t="shared" si="594"/>
        <v>1.5415440066603598</v>
      </c>
      <c r="H4797" s="194">
        <f t="shared" si="595"/>
        <v>25.067463417629408</v>
      </c>
      <c r="I4797" s="194">
        <f t="shared" si="596"/>
        <v>23.525919410969045</v>
      </c>
    </row>
    <row r="4798" spans="1:9" x14ac:dyDescent="0.3">
      <c r="A4798">
        <v>4786</v>
      </c>
      <c r="B4798">
        <v>0.87623751912003311</v>
      </c>
      <c r="C4798" s="194">
        <f t="shared" si="590"/>
        <v>28.938291693360153</v>
      </c>
      <c r="D4798" s="213">
        <f t="shared" si="591"/>
        <v>24</v>
      </c>
      <c r="E4798" s="194">
        <f t="shared" si="592"/>
        <v>4.9382916933601528</v>
      </c>
      <c r="F4798" s="194">
        <f t="shared" si="593"/>
        <v>0</v>
      </c>
      <c r="G4798" s="194">
        <f t="shared" si="594"/>
        <v>5.6790354473641758</v>
      </c>
      <c r="H4798" s="194">
        <f t="shared" si="595"/>
        <v>27.599999999999998</v>
      </c>
      <c r="I4798" s="194">
        <f t="shared" si="596"/>
        <v>27.599999999999994</v>
      </c>
    </row>
    <row r="4799" spans="1:9" x14ac:dyDescent="0.3">
      <c r="A4799">
        <v>4787</v>
      </c>
      <c r="B4799">
        <v>0.82462687903460585</v>
      </c>
      <c r="C4799" s="194">
        <f t="shared" si="590"/>
        <v>27.598856815978827</v>
      </c>
      <c r="D4799" s="213">
        <f t="shared" si="591"/>
        <v>24</v>
      </c>
      <c r="E4799" s="194">
        <f t="shared" si="592"/>
        <v>3.5988568159788272</v>
      </c>
      <c r="F4799" s="194">
        <f t="shared" si="593"/>
        <v>0</v>
      </c>
      <c r="G4799" s="194">
        <f t="shared" si="594"/>
        <v>4.1386853383756508</v>
      </c>
      <c r="H4799" s="194">
        <f t="shared" si="595"/>
        <v>27.599999999999998</v>
      </c>
      <c r="I4799" s="194">
        <f t="shared" si="596"/>
        <v>27.599999999999994</v>
      </c>
    </row>
    <row r="4800" spans="1:9" x14ac:dyDescent="0.3">
      <c r="A4800">
        <v>4788</v>
      </c>
      <c r="B4800">
        <v>0.68262681767362954</v>
      </c>
      <c r="C4800" s="194">
        <f t="shared" si="590"/>
        <v>24.850341845012274</v>
      </c>
      <c r="D4800" s="213">
        <f t="shared" si="591"/>
        <v>24</v>
      </c>
      <c r="E4800" s="194">
        <f t="shared" si="592"/>
        <v>0.85034184501227372</v>
      </c>
      <c r="F4800" s="194">
        <f t="shared" si="593"/>
        <v>0</v>
      </c>
      <c r="G4800" s="194">
        <f t="shared" si="594"/>
        <v>0.97789312176411469</v>
      </c>
      <c r="H4800" s="194">
        <f t="shared" si="595"/>
        <v>27.599999999999998</v>
      </c>
      <c r="I4800" s="194">
        <f t="shared" si="596"/>
        <v>27.599999999999994</v>
      </c>
    </row>
    <row r="4801" spans="1:9" x14ac:dyDescent="0.3">
      <c r="A4801">
        <v>4789</v>
      </c>
      <c r="B4801">
        <v>0.16981502531505521</v>
      </c>
      <c r="C4801" s="194">
        <f t="shared" si="590"/>
        <v>16.270621127218607</v>
      </c>
      <c r="D4801" s="213">
        <f t="shared" si="591"/>
        <v>16.270621127218607</v>
      </c>
      <c r="E4801" s="194">
        <f t="shared" si="592"/>
        <v>0</v>
      </c>
      <c r="F4801" s="194">
        <f t="shared" si="593"/>
        <v>7.7293788727813926</v>
      </c>
      <c r="G4801" s="194">
        <f t="shared" si="594"/>
        <v>5.4105652109469755</v>
      </c>
      <c r="H4801" s="194">
        <f t="shared" si="595"/>
        <v>18.711214296301396</v>
      </c>
      <c r="I4801" s="194">
        <f t="shared" si="596"/>
        <v>13.300649085354422</v>
      </c>
    </row>
    <row r="4802" spans="1:9" x14ac:dyDescent="0.3">
      <c r="A4802">
        <v>4790</v>
      </c>
      <c r="B4802">
        <v>0.35973006091361259</v>
      </c>
      <c r="C4802" s="194">
        <f t="shared" si="590"/>
        <v>19.844917468750136</v>
      </c>
      <c r="D4802" s="213">
        <f t="shared" si="591"/>
        <v>19.844917468750136</v>
      </c>
      <c r="E4802" s="194">
        <f t="shared" si="592"/>
        <v>0</v>
      </c>
      <c r="F4802" s="194">
        <f t="shared" si="593"/>
        <v>4.1550825312498638</v>
      </c>
      <c r="G4802" s="194">
        <f t="shared" si="594"/>
        <v>2.9085577718749049</v>
      </c>
      <c r="H4802" s="194">
        <f t="shared" si="595"/>
        <v>22.821655089062656</v>
      </c>
      <c r="I4802" s="194">
        <f t="shared" si="596"/>
        <v>19.913097317187752</v>
      </c>
    </row>
    <row r="4803" spans="1:9" x14ac:dyDescent="0.3">
      <c r="A4803">
        <v>4791</v>
      </c>
      <c r="B4803">
        <v>0.73368230618821884</v>
      </c>
      <c r="C4803" s="194">
        <f t="shared" si="590"/>
        <v>25.743928714967723</v>
      </c>
      <c r="D4803" s="213">
        <f t="shared" si="591"/>
        <v>24</v>
      </c>
      <c r="E4803" s="194">
        <f t="shared" si="592"/>
        <v>1.7439287149677227</v>
      </c>
      <c r="F4803" s="194">
        <f t="shared" si="593"/>
        <v>0</v>
      </c>
      <c r="G4803" s="194">
        <f t="shared" si="594"/>
        <v>2.0055180222128808</v>
      </c>
      <c r="H4803" s="194">
        <f t="shared" si="595"/>
        <v>27.599999999999998</v>
      </c>
      <c r="I4803" s="194">
        <f t="shared" si="596"/>
        <v>27.599999999999994</v>
      </c>
    </row>
    <row r="4804" spans="1:9" x14ac:dyDescent="0.3">
      <c r="A4804">
        <v>4792</v>
      </c>
      <c r="B4804">
        <v>0.85386227198378328</v>
      </c>
      <c r="C4804" s="194">
        <f t="shared" si="590"/>
        <v>28.318858023023228</v>
      </c>
      <c r="D4804" s="213">
        <f t="shared" si="591"/>
        <v>24</v>
      </c>
      <c r="E4804" s="194">
        <f t="shared" si="592"/>
        <v>4.3188580230232283</v>
      </c>
      <c r="F4804" s="194">
        <f t="shared" si="593"/>
        <v>0</v>
      </c>
      <c r="G4804" s="194">
        <f t="shared" si="594"/>
        <v>4.9666867264767118</v>
      </c>
      <c r="H4804" s="194">
        <f t="shared" si="595"/>
        <v>27.599999999999998</v>
      </c>
      <c r="I4804" s="194">
        <f t="shared" si="596"/>
        <v>27.599999999999994</v>
      </c>
    </row>
    <row r="4805" spans="1:9" x14ac:dyDescent="0.3">
      <c r="A4805">
        <v>4793</v>
      </c>
      <c r="B4805">
        <v>0.970077261540364</v>
      </c>
      <c r="C4805" s="194">
        <f t="shared" si="590"/>
        <v>33.291581927376583</v>
      </c>
      <c r="D4805" s="213">
        <f t="shared" si="591"/>
        <v>24</v>
      </c>
      <c r="E4805" s="194">
        <f t="shared" si="592"/>
        <v>9.2915819273765834</v>
      </c>
      <c r="F4805" s="194">
        <f t="shared" si="593"/>
        <v>0</v>
      </c>
      <c r="G4805" s="194">
        <f t="shared" si="594"/>
        <v>10.685319216483069</v>
      </c>
      <c r="H4805" s="194">
        <f t="shared" si="595"/>
        <v>27.599999999999998</v>
      </c>
      <c r="I4805" s="194">
        <f t="shared" si="596"/>
        <v>27.599999999999994</v>
      </c>
    </row>
    <row r="4806" spans="1:9" x14ac:dyDescent="0.3">
      <c r="A4806">
        <v>4794</v>
      </c>
      <c r="B4806">
        <v>0.6367447465036129</v>
      </c>
      <c r="C4806" s="194">
        <f t="shared" si="590"/>
        <v>24.098626460634641</v>
      </c>
      <c r="D4806" s="213">
        <f t="shared" si="591"/>
        <v>24</v>
      </c>
      <c r="E4806" s="194">
        <f t="shared" si="592"/>
        <v>9.8626460634640978E-2</v>
      </c>
      <c r="F4806" s="194">
        <f t="shared" si="593"/>
        <v>0</v>
      </c>
      <c r="G4806" s="194">
        <f t="shared" si="594"/>
        <v>0.11342042972983711</v>
      </c>
      <c r="H4806" s="194">
        <f t="shared" si="595"/>
        <v>27.599999999999998</v>
      </c>
      <c r="I4806" s="194">
        <f t="shared" si="596"/>
        <v>27.599999999999994</v>
      </c>
    </row>
    <row r="4807" spans="1:9" x14ac:dyDescent="0.3">
      <c r="A4807">
        <v>4795</v>
      </c>
      <c r="B4807">
        <v>0.8802540886946818</v>
      </c>
      <c r="C4807" s="194">
        <f t="shared" si="590"/>
        <v>29.057547565375017</v>
      </c>
      <c r="D4807" s="213">
        <f t="shared" si="591"/>
        <v>24</v>
      </c>
      <c r="E4807" s="194">
        <f t="shared" si="592"/>
        <v>5.0575475653750175</v>
      </c>
      <c r="F4807" s="194">
        <f t="shared" si="593"/>
        <v>0</v>
      </c>
      <c r="G4807" s="194">
        <f t="shared" si="594"/>
        <v>5.8161797001812694</v>
      </c>
      <c r="H4807" s="194">
        <f t="shared" si="595"/>
        <v>27.599999999999998</v>
      </c>
      <c r="I4807" s="194">
        <f t="shared" si="596"/>
        <v>27.599999999999994</v>
      </c>
    </row>
    <row r="4808" spans="1:9" x14ac:dyDescent="0.3">
      <c r="A4808">
        <v>4796</v>
      </c>
      <c r="B4808">
        <v>0.64978186594594678</v>
      </c>
      <c r="C4808" s="194">
        <f t="shared" si="590"/>
        <v>24.308389700599811</v>
      </c>
      <c r="D4808" s="213">
        <f t="shared" si="591"/>
        <v>24</v>
      </c>
      <c r="E4808" s="194">
        <f t="shared" si="592"/>
        <v>0.30838970059981108</v>
      </c>
      <c r="F4808" s="194">
        <f t="shared" si="593"/>
        <v>0</v>
      </c>
      <c r="G4808" s="194">
        <f t="shared" si="594"/>
        <v>0.3546481556897827</v>
      </c>
      <c r="H4808" s="194">
        <f t="shared" si="595"/>
        <v>27.599999999999998</v>
      </c>
      <c r="I4808" s="194">
        <f t="shared" si="596"/>
        <v>27.599999999999994</v>
      </c>
    </row>
    <row r="4809" spans="1:9" x14ac:dyDescent="0.3">
      <c r="A4809">
        <v>4797</v>
      </c>
      <c r="B4809">
        <v>4.6128832379712215E-2</v>
      </c>
      <c r="C4809" s="194">
        <f t="shared" si="590"/>
        <v>11.898358612576576</v>
      </c>
      <c r="D4809" s="213">
        <f t="shared" si="591"/>
        <v>11.898358612576576</v>
      </c>
      <c r="E4809" s="194">
        <f t="shared" si="592"/>
        <v>0</v>
      </c>
      <c r="F4809" s="194">
        <f t="shared" si="593"/>
        <v>12.101641387423424</v>
      </c>
      <c r="G4809" s="194">
        <f t="shared" si="594"/>
        <v>8.4711489711963974</v>
      </c>
      <c r="H4809" s="194">
        <f t="shared" si="595"/>
        <v>13.683112404463062</v>
      </c>
      <c r="I4809" s="194">
        <f t="shared" si="596"/>
        <v>5.2119634332666642</v>
      </c>
    </row>
    <row r="4810" spans="1:9" x14ac:dyDescent="0.3">
      <c r="A4810">
        <v>4798</v>
      </c>
      <c r="B4810">
        <v>0.46937115451934963</v>
      </c>
      <c r="C4810" s="194">
        <f t="shared" si="590"/>
        <v>21.538895738479354</v>
      </c>
      <c r="D4810" s="213">
        <f t="shared" si="591"/>
        <v>21.538895738479354</v>
      </c>
      <c r="E4810" s="194">
        <f t="shared" si="592"/>
        <v>0</v>
      </c>
      <c r="F4810" s="194">
        <f t="shared" si="593"/>
        <v>2.4611042615206458</v>
      </c>
      <c r="G4810" s="194">
        <f t="shared" si="594"/>
        <v>1.7227729830644523</v>
      </c>
      <c r="H4810" s="194">
        <f t="shared" si="595"/>
        <v>24.769730099251255</v>
      </c>
      <c r="I4810" s="194">
        <f t="shared" si="596"/>
        <v>23.046957116186803</v>
      </c>
    </row>
    <row r="4811" spans="1:9" x14ac:dyDescent="0.3">
      <c r="A4811">
        <v>4799</v>
      </c>
      <c r="B4811">
        <v>0.54076818447418085</v>
      </c>
      <c r="C4811" s="194">
        <f t="shared" si="590"/>
        <v>22.61421519243185</v>
      </c>
      <c r="D4811" s="213">
        <f t="shared" si="591"/>
        <v>22.61421519243185</v>
      </c>
      <c r="E4811" s="194">
        <f t="shared" si="592"/>
        <v>0</v>
      </c>
      <c r="F4811" s="194">
        <f t="shared" si="593"/>
        <v>1.3857848075681503</v>
      </c>
      <c r="G4811" s="194">
        <f t="shared" si="594"/>
        <v>0.97004936529770525</v>
      </c>
      <c r="H4811" s="194">
        <f t="shared" si="595"/>
        <v>26.006347471296625</v>
      </c>
      <c r="I4811" s="194">
        <f t="shared" si="596"/>
        <v>25.03629810599892</v>
      </c>
    </row>
    <row r="4812" spans="1:9" x14ac:dyDescent="0.3">
      <c r="A4812">
        <v>4800</v>
      </c>
      <c r="B4812">
        <v>0.61498964186576999</v>
      </c>
      <c r="C4812" s="194">
        <f t="shared" si="590"/>
        <v>23.754086791260733</v>
      </c>
      <c r="D4812" s="213">
        <f t="shared" si="591"/>
        <v>23.754086791260733</v>
      </c>
      <c r="E4812" s="194">
        <f t="shared" si="592"/>
        <v>0</v>
      </c>
      <c r="F4812" s="194">
        <f t="shared" si="593"/>
        <v>0.24591320873926747</v>
      </c>
      <c r="G4812" s="194">
        <f t="shared" si="594"/>
        <v>0.17213924611748724</v>
      </c>
      <c r="H4812" s="194">
        <f t="shared" si="595"/>
        <v>27.317199809949841</v>
      </c>
      <c r="I4812" s="194">
        <f t="shared" si="596"/>
        <v>27.145060563832349</v>
      </c>
    </row>
    <row r="4813" spans="1:9" x14ac:dyDescent="0.3">
      <c r="A4813">
        <v>4801</v>
      </c>
      <c r="B4813">
        <v>0.20645824519297362</v>
      </c>
      <c r="C4813" s="194">
        <f t="shared" si="590"/>
        <v>17.087367805639374</v>
      </c>
      <c r="D4813" s="213">
        <f t="shared" si="591"/>
        <v>17.087367805639374</v>
      </c>
      <c r="E4813" s="194">
        <f t="shared" si="592"/>
        <v>0</v>
      </c>
      <c r="F4813" s="194">
        <f t="shared" si="593"/>
        <v>6.9126321943606257</v>
      </c>
      <c r="G4813" s="194">
        <f t="shared" si="594"/>
        <v>4.8388425360524385</v>
      </c>
      <c r="H4813" s="194">
        <f t="shared" si="595"/>
        <v>19.650472976485279</v>
      </c>
      <c r="I4813" s="194">
        <f t="shared" si="596"/>
        <v>14.81163044043284</v>
      </c>
    </row>
    <row r="4814" spans="1:9" x14ac:dyDescent="0.3">
      <c r="A4814">
        <v>4802</v>
      </c>
      <c r="B4814">
        <v>0.50444315540971485</v>
      </c>
      <c r="C4814" s="194">
        <f t="shared" ref="C4814:C4877" si="597">_xlfn.NORM.INV(B4814,$B$5,$B$6)</f>
        <v>22.066825415410491</v>
      </c>
      <c r="D4814" s="213">
        <f t="shared" ref="D4814:D4877" si="598">MIN(C4814,$D$6)</f>
        <v>22.066825415410491</v>
      </c>
      <c r="E4814" s="194">
        <f t="shared" ref="E4814:E4877" si="599">MAX(C4814-$D$6,0)</f>
        <v>0</v>
      </c>
      <c r="F4814" s="194">
        <f t="shared" ref="F4814:F4877" si="600">MAX($D$6-C4814,0)</f>
        <v>1.9331745845895085</v>
      </c>
      <c r="G4814" s="194">
        <f t="shared" ref="G4814:G4877" si="601">E4814*$D$2+F4814*$D$3</f>
        <v>1.353222209212656</v>
      </c>
      <c r="H4814" s="194">
        <f t="shared" ref="H4814:H4877" si="602">$D$2*D4814</f>
        <v>25.376849227722062</v>
      </c>
      <c r="I4814" s="194">
        <f t="shared" ref="I4814:I4877" si="603">-$D$6*$B$2+D4814*$B$4+F4814*$B$3</f>
        <v>24.023627018509401</v>
      </c>
    </row>
    <row r="4815" spans="1:9" x14ac:dyDescent="0.3">
      <c r="A4815">
        <v>4803</v>
      </c>
      <c r="B4815">
        <v>0.72412047232607402</v>
      </c>
      <c r="C4815" s="194">
        <f t="shared" si="597"/>
        <v>25.570757750026239</v>
      </c>
      <c r="D4815" s="213">
        <f t="shared" si="598"/>
        <v>24</v>
      </c>
      <c r="E4815" s="194">
        <f t="shared" si="599"/>
        <v>1.5707577500262389</v>
      </c>
      <c r="F4815" s="194">
        <f t="shared" si="600"/>
        <v>0</v>
      </c>
      <c r="G4815" s="194">
        <f t="shared" si="601"/>
        <v>1.8063714125301746</v>
      </c>
      <c r="H4815" s="194">
        <f t="shared" si="602"/>
        <v>27.599999999999998</v>
      </c>
      <c r="I4815" s="194">
        <f t="shared" si="603"/>
        <v>27.599999999999994</v>
      </c>
    </row>
    <row r="4816" spans="1:9" x14ac:dyDescent="0.3">
      <c r="A4816">
        <v>4804</v>
      </c>
      <c r="B4816">
        <v>0.35726749696799431</v>
      </c>
      <c r="C4816" s="194">
        <f t="shared" si="597"/>
        <v>19.805366222993207</v>
      </c>
      <c r="D4816" s="213">
        <f t="shared" si="598"/>
        <v>19.805366222993207</v>
      </c>
      <c r="E4816" s="194">
        <f t="shared" si="599"/>
        <v>0</v>
      </c>
      <c r="F4816" s="194">
        <f t="shared" si="600"/>
        <v>4.1946337770067927</v>
      </c>
      <c r="G4816" s="194">
        <f t="shared" si="601"/>
        <v>2.936243643904755</v>
      </c>
      <c r="H4816" s="194">
        <f t="shared" si="602"/>
        <v>22.776171156442185</v>
      </c>
      <c r="I4816" s="194">
        <f t="shared" si="603"/>
        <v>19.839927512537429</v>
      </c>
    </row>
    <row r="4817" spans="1:9" x14ac:dyDescent="0.3">
      <c r="A4817">
        <v>4805</v>
      </c>
      <c r="B4817">
        <v>0.1313949611459907</v>
      </c>
      <c r="C4817" s="194">
        <f t="shared" si="597"/>
        <v>15.281072223547993</v>
      </c>
      <c r="D4817" s="213">
        <f t="shared" si="598"/>
        <v>15.281072223547993</v>
      </c>
      <c r="E4817" s="194">
        <f t="shared" si="599"/>
        <v>0</v>
      </c>
      <c r="F4817" s="194">
        <f t="shared" si="600"/>
        <v>8.7189277764520074</v>
      </c>
      <c r="G4817" s="194">
        <f t="shared" si="601"/>
        <v>6.1032494435164057</v>
      </c>
      <c r="H4817" s="194">
        <f t="shared" si="602"/>
        <v>17.573233057080191</v>
      </c>
      <c r="I4817" s="194">
        <f t="shared" si="603"/>
        <v>11.469983613563784</v>
      </c>
    </row>
    <row r="4818" spans="1:9" x14ac:dyDescent="0.3">
      <c r="A4818">
        <v>4806</v>
      </c>
      <c r="B4818">
        <v>0.61354747267216558</v>
      </c>
      <c r="C4818" s="194">
        <f t="shared" si="597"/>
        <v>23.731462342605685</v>
      </c>
      <c r="D4818" s="213">
        <f t="shared" si="598"/>
        <v>23.731462342605685</v>
      </c>
      <c r="E4818" s="194">
        <f t="shared" si="599"/>
        <v>0</v>
      </c>
      <c r="F4818" s="194">
        <f t="shared" si="600"/>
        <v>0.26853765739431523</v>
      </c>
      <c r="G4818" s="194">
        <f t="shared" si="601"/>
        <v>0.18797636017602068</v>
      </c>
      <c r="H4818" s="194">
        <f t="shared" si="602"/>
        <v>27.291181693996535</v>
      </c>
      <c r="I4818" s="194">
        <f t="shared" si="603"/>
        <v>27.103205333820512</v>
      </c>
    </row>
    <row r="4819" spans="1:9" x14ac:dyDescent="0.3">
      <c r="A4819">
        <v>4807</v>
      </c>
      <c r="B4819">
        <v>0.74091048238606116</v>
      </c>
      <c r="C4819" s="194">
        <f t="shared" si="597"/>
        <v>25.876929480441785</v>
      </c>
      <c r="D4819" s="213">
        <f t="shared" si="598"/>
        <v>24</v>
      </c>
      <c r="E4819" s="194">
        <f t="shared" si="599"/>
        <v>1.8769294804417846</v>
      </c>
      <c r="F4819" s="194">
        <f t="shared" si="600"/>
        <v>0</v>
      </c>
      <c r="G4819" s="194">
        <f t="shared" si="601"/>
        <v>2.1584689025080523</v>
      </c>
      <c r="H4819" s="194">
        <f t="shared" si="602"/>
        <v>27.599999999999998</v>
      </c>
      <c r="I4819" s="194">
        <f t="shared" si="603"/>
        <v>27.599999999999994</v>
      </c>
    </row>
    <row r="4820" spans="1:9" x14ac:dyDescent="0.3">
      <c r="A4820">
        <v>4808</v>
      </c>
      <c r="B4820">
        <v>4.4689687562567859E-2</v>
      </c>
      <c r="C4820" s="194">
        <f t="shared" si="597"/>
        <v>11.807916223007634</v>
      </c>
      <c r="D4820" s="213">
        <f t="shared" si="598"/>
        <v>11.807916223007634</v>
      </c>
      <c r="E4820" s="194">
        <f t="shared" si="599"/>
        <v>0</v>
      </c>
      <c r="F4820" s="194">
        <f t="shared" si="600"/>
        <v>12.192083776992366</v>
      </c>
      <c r="G4820" s="194">
        <f t="shared" si="601"/>
        <v>8.5344586438946575</v>
      </c>
      <c r="H4820" s="194">
        <f t="shared" si="602"/>
        <v>13.579103656458779</v>
      </c>
      <c r="I4820" s="194">
        <f t="shared" si="603"/>
        <v>5.0446450125641187</v>
      </c>
    </row>
    <row r="4821" spans="1:9" x14ac:dyDescent="0.3">
      <c r="A4821">
        <v>4809</v>
      </c>
      <c r="B4821">
        <v>0.6594385734932684</v>
      </c>
      <c r="C4821" s="194">
        <f t="shared" si="597"/>
        <v>24.46558827062438</v>
      </c>
      <c r="D4821" s="213">
        <f t="shared" si="598"/>
        <v>24</v>
      </c>
      <c r="E4821" s="194">
        <f t="shared" si="599"/>
        <v>0.46558827062438013</v>
      </c>
      <c r="F4821" s="194">
        <f t="shared" si="600"/>
        <v>0</v>
      </c>
      <c r="G4821" s="194">
        <f t="shared" si="601"/>
        <v>0.53542651121803708</v>
      </c>
      <c r="H4821" s="194">
        <f t="shared" si="602"/>
        <v>27.599999999999998</v>
      </c>
      <c r="I4821" s="194">
        <f t="shared" si="603"/>
        <v>27.599999999999994</v>
      </c>
    </row>
    <row r="4822" spans="1:9" x14ac:dyDescent="0.3">
      <c r="A4822">
        <v>4810</v>
      </c>
      <c r="B4822">
        <v>0.89552363999136275</v>
      </c>
      <c r="C4822" s="194">
        <f t="shared" si="597"/>
        <v>29.538702371162795</v>
      </c>
      <c r="D4822" s="213">
        <f t="shared" si="598"/>
        <v>24</v>
      </c>
      <c r="E4822" s="194">
        <f t="shared" si="599"/>
        <v>5.5387023711627954</v>
      </c>
      <c r="F4822" s="194">
        <f t="shared" si="600"/>
        <v>0</v>
      </c>
      <c r="G4822" s="194">
        <f t="shared" si="601"/>
        <v>6.369507726837214</v>
      </c>
      <c r="H4822" s="194">
        <f t="shared" si="602"/>
        <v>27.599999999999998</v>
      </c>
      <c r="I4822" s="194">
        <f t="shared" si="603"/>
        <v>27.599999999999994</v>
      </c>
    </row>
    <row r="4823" spans="1:9" x14ac:dyDescent="0.3">
      <c r="A4823">
        <v>4811</v>
      </c>
      <c r="B4823">
        <v>0.81373803085117657</v>
      </c>
      <c r="C4823" s="194">
        <f t="shared" si="597"/>
        <v>27.350533672558562</v>
      </c>
      <c r="D4823" s="213">
        <f t="shared" si="598"/>
        <v>24</v>
      </c>
      <c r="E4823" s="194">
        <f t="shared" si="599"/>
        <v>3.3505336725585622</v>
      </c>
      <c r="F4823" s="194">
        <f t="shared" si="600"/>
        <v>0</v>
      </c>
      <c r="G4823" s="194">
        <f t="shared" si="601"/>
        <v>3.853113723442346</v>
      </c>
      <c r="H4823" s="194">
        <f t="shared" si="602"/>
        <v>27.599999999999998</v>
      </c>
      <c r="I4823" s="194">
        <f t="shared" si="603"/>
        <v>27.599999999999994</v>
      </c>
    </row>
    <row r="4824" spans="1:9" x14ac:dyDescent="0.3">
      <c r="A4824">
        <v>4812</v>
      </c>
      <c r="B4824">
        <v>0.42245175663414314</v>
      </c>
      <c r="C4824" s="194">
        <f t="shared" si="597"/>
        <v>20.826248636365357</v>
      </c>
      <c r="D4824" s="213">
        <f t="shared" si="598"/>
        <v>20.826248636365357</v>
      </c>
      <c r="E4824" s="194">
        <f t="shared" si="599"/>
        <v>0</v>
      </c>
      <c r="F4824" s="194">
        <f t="shared" si="600"/>
        <v>3.1737513636346435</v>
      </c>
      <c r="G4824" s="194">
        <f t="shared" si="601"/>
        <v>2.2216259545442507</v>
      </c>
      <c r="H4824" s="194">
        <f t="shared" si="602"/>
        <v>23.950185931820158</v>
      </c>
      <c r="I4824" s="194">
        <f t="shared" si="603"/>
        <v>21.728559977275903</v>
      </c>
    </row>
    <row r="4825" spans="1:9" x14ac:dyDescent="0.3">
      <c r="A4825">
        <v>4813</v>
      </c>
      <c r="B4825">
        <v>0.60967295252542086</v>
      </c>
      <c r="C4825" s="194">
        <f t="shared" si="597"/>
        <v>23.670800427410263</v>
      </c>
      <c r="D4825" s="213">
        <f t="shared" si="598"/>
        <v>23.670800427410263</v>
      </c>
      <c r="E4825" s="194">
        <f t="shared" si="599"/>
        <v>0</v>
      </c>
      <c r="F4825" s="194">
        <f t="shared" si="600"/>
        <v>0.32919957258973653</v>
      </c>
      <c r="G4825" s="194">
        <f t="shared" si="601"/>
        <v>0.23043970081281559</v>
      </c>
      <c r="H4825" s="194">
        <f t="shared" si="602"/>
        <v>27.221420491521801</v>
      </c>
      <c r="I4825" s="194">
        <f t="shared" si="603"/>
        <v>26.990980790708985</v>
      </c>
    </row>
    <row r="4826" spans="1:9" x14ac:dyDescent="0.3">
      <c r="A4826">
        <v>4814</v>
      </c>
      <c r="B4826">
        <v>0.3337266510985063</v>
      </c>
      <c r="C4826" s="194">
        <f t="shared" si="597"/>
        <v>19.422125090107215</v>
      </c>
      <c r="D4826" s="213">
        <f t="shared" si="598"/>
        <v>19.422125090107215</v>
      </c>
      <c r="E4826" s="194">
        <f t="shared" si="599"/>
        <v>0</v>
      </c>
      <c r="F4826" s="194">
        <f t="shared" si="600"/>
        <v>4.5778749098927847</v>
      </c>
      <c r="G4826" s="194">
        <f t="shared" si="601"/>
        <v>3.2045124369249494</v>
      </c>
      <c r="H4826" s="194">
        <f t="shared" si="602"/>
        <v>22.335443853623296</v>
      </c>
      <c r="I4826" s="194">
        <f t="shared" si="603"/>
        <v>19.130931416698342</v>
      </c>
    </row>
    <row r="4827" spans="1:9" x14ac:dyDescent="0.3">
      <c r="A4827">
        <v>4815</v>
      </c>
      <c r="B4827">
        <v>0.71285156052097487</v>
      </c>
      <c r="C4827" s="194">
        <f t="shared" si="597"/>
        <v>25.370407404014465</v>
      </c>
      <c r="D4827" s="213">
        <f t="shared" si="598"/>
        <v>24</v>
      </c>
      <c r="E4827" s="194">
        <f t="shared" si="599"/>
        <v>1.3704074040144647</v>
      </c>
      <c r="F4827" s="194">
        <f t="shared" si="600"/>
        <v>0</v>
      </c>
      <c r="G4827" s="194">
        <f t="shared" si="601"/>
        <v>1.5759685146166342</v>
      </c>
      <c r="H4827" s="194">
        <f t="shared" si="602"/>
        <v>27.599999999999998</v>
      </c>
      <c r="I4827" s="194">
        <f t="shared" si="603"/>
        <v>27.599999999999994</v>
      </c>
    </row>
    <row r="4828" spans="1:9" x14ac:dyDescent="0.3">
      <c r="A4828">
        <v>4816</v>
      </c>
      <c r="B4828">
        <v>0.56874013765773423</v>
      </c>
      <c r="C4828" s="194">
        <f t="shared" si="597"/>
        <v>23.039005337653098</v>
      </c>
      <c r="D4828" s="213">
        <f t="shared" si="598"/>
        <v>23.039005337653098</v>
      </c>
      <c r="E4828" s="194">
        <f t="shared" si="599"/>
        <v>0</v>
      </c>
      <c r="F4828" s="194">
        <f t="shared" si="600"/>
        <v>0.96099466234690212</v>
      </c>
      <c r="G4828" s="194">
        <f t="shared" si="601"/>
        <v>0.67269626364283153</v>
      </c>
      <c r="H4828" s="194">
        <f t="shared" si="602"/>
        <v>26.49485613830106</v>
      </c>
      <c r="I4828" s="194">
        <f t="shared" si="603"/>
        <v>25.822159874658226</v>
      </c>
    </row>
    <row r="4829" spans="1:9" x14ac:dyDescent="0.3">
      <c r="A4829">
        <v>4817</v>
      </c>
      <c r="B4829">
        <v>0.59004335439439903</v>
      </c>
      <c r="C4829" s="194">
        <f t="shared" si="597"/>
        <v>23.365939009090226</v>
      </c>
      <c r="D4829" s="213">
        <f t="shared" si="598"/>
        <v>23.365939009090226</v>
      </c>
      <c r="E4829" s="194">
        <f t="shared" si="599"/>
        <v>0</v>
      </c>
      <c r="F4829" s="194">
        <f t="shared" si="600"/>
        <v>0.63406099090977364</v>
      </c>
      <c r="G4829" s="194">
        <f t="shared" si="601"/>
        <v>0.44384269363684159</v>
      </c>
      <c r="H4829" s="194">
        <f t="shared" si="602"/>
        <v>26.870829860453757</v>
      </c>
      <c r="I4829" s="194">
        <f t="shared" si="603"/>
        <v>26.426987166816915</v>
      </c>
    </row>
    <row r="4830" spans="1:9" x14ac:dyDescent="0.3">
      <c r="A4830">
        <v>4818</v>
      </c>
      <c r="B4830">
        <v>0.18183549074365357</v>
      </c>
      <c r="C4830" s="194">
        <f t="shared" si="597"/>
        <v>16.549646075282197</v>
      </c>
      <c r="D4830" s="213">
        <f t="shared" si="598"/>
        <v>16.549646075282197</v>
      </c>
      <c r="E4830" s="194">
        <f t="shared" si="599"/>
        <v>0</v>
      </c>
      <c r="F4830" s="194">
        <f t="shared" si="600"/>
        <v>7.4503539247178026</v>
      </c>
      <c r="G4830" s="194">
        <f t="shared" si="601"/>
        <v>5.2152477473024623</v>
      </c>
      <c r="H4830" s="194">
        <f t="shared" si="602"/>
        <v>19.032092986574526</v>
      </c>
      <c r="I4830" s="194">
        <f t="shared" si="603"/>
        <v>13.816845239272059</v>
      </c>
    </row>
    <row r="4831" spans="1:9" x14ac:dyDescent="0.3">
      <c r="A4831">
        <v>4819</v>
      </c>
      <c r="B4831">
        <v>0.68794187259947903</v>
      </c>
      <c r="C4831" s="194">
        <f t="shared" si="597"/>
        <v>24.940149605918265</v>
      </c>
      <c r="D4831" s="213">
        <f t="shared" si="598"/>
        <v>24</v>
      </c>
      <c r="E4831" s="194">
        <f t="shared" si="599"/>
        <v>0.9401496059182648</v>
      </c>
      <c r="F4831" s="194">
        <f t="shared" si="600"/>
        <v>0</v>
      </c>
      <c r="G4831" s="194">
        <f t="shared" si="601"/>
        <v>1.0811720468060044</v>
      </c>
      <c r="H4831" s="194">
        <f t="shared" si="602"/>
        <v>27.599999999999998</v>
      </c>
      <c r="I4831" s="194">
        <f t="shared" si="603"/>
        <v>27.599999999999994</v>
      </c>
    </row>
    <row r="4832" spans="1:9" x14ac:dyDescent="0.3">
      <c r="A4832">
        <v>4820</v>
      </c>
      <c r="B4832">
        <v>0.19748209824235441</v>
      </c>
      <c r="C4832" s="194">
        <f t="shared" si="597"/>
        <v>16.896104219317539</v>
      </c>
      <c r="D4832" s="213">
        <f t="shared" si="598"/>
        <v>16.896104219317539</v>
      </c>
      <c r="E4832" s="194">
        <f t="shared" si="599"/>
        <v>0</v>
      </c>
      <c r="F4832" s="194">
        <f t="shared" si="600"/>
        <v>7.1038957806824605</v>
      </c>
      <c r="G4832" s="194">
        <f t="shared" si="601"/>
        <v>4.9727270464777229</v>
      </c>
      <c r="H4832" s="194">
        <f t="shared" si="602"/>
        <v>19.43051985221517</v>
      </c>
      <c r="I4832" s="194">
        <f t="shared" si="603"/>
        <v>14.457792805737443</v>
      </c>
    </row>
    <row r="4833" spans="1:9" x14ac:dyDescent="0.3">
      <c r="A4833">
        <v>4821</v>
      </c>
      <c r="B4833">
        <v>0.94374426519234511</v>
      </c>
      <c r="C4833" s="194">
        <f t="shared" si="597"/>
        <v>31.522031128252745</v>
      </c>
      <c r="D4833" s="213">
        <f t="shared" si="598"/>
        <v>24</v>
      </c>
      <c r="E4833" s="194">
        <f t="shared" si="599"/>
        <v>7.5220311282527454</v>
      </c>
      <c r="F4833" s="194">
        <f t="shared" si="600"/>
        <v>0</v>
      </c>
      <c r="G4833" s="194">
        <f t="shared" si="601"/>
        <v>8.6503357974906567</v>
      </c>
      <c r="H4833" s="194">
        <f t="shared" si="602"/>
        <v>27.599999999999998</v>
      </c>
      <c r="I4833" s="194">
        <f t="shared" si="603"/>
        <v>27.599999999999994</v>
      </c>
    </row>
    <row r="4834" spans="1:9" x14ac:dyDescent="0.3">
      <c r="A4834">
        <v>4822</v>
      </c>
      <c r="B4834">
        <v>0.56016875915590725</v>
      </c>
      <c r="C4834" s="194">
        <f t="shared" si="597"/>
        <v>22.908382564038508</v>
      </c>
      <c r="D4834" s="213">
        <f t="shared" si="598"/>
        <v>22.908382564038508</v>
      </c>
      <c r="E4834" s="194">
        <f t="shared" si="599"/>
        <v>0</v>
      </c>
      <c r="F4834" s="194">
        <f t="shared" si="600"/>
        <v>1.0916174359614921</v>
      </c>
      <c r="G4834" s="194">
        <f t="shared" si="601"/>
        <v>0.76413220517304448</v>
      </c>
      <c r="H4834" s="194">
        <f t="shared" si="602"/>
        <v>26.344639948644282</v>
      </c>
      <c r="I4834" s="194">
        <f t="shared" si="603"/>
        <v>25.580507743471234</v>
      </c>
    </row>
    <row r="4835" spans="1:9" x14ac:dyDescent="0.3">
      <c r="A4835">
        <v>4823</v>
      </c>
      <c r="B4835">
        <v>0.72240588782005899</v>
      </c>
      <c r="C4835" s="194">
        <f t="shared" si="597"/>
        <v>25.540021703945186</v>
      </c>
      <c r="D4835" s="213">
        <f t="shared" si="598"/>
        <v>24</v>
      </c>
      <c r="E4835" s="194">
        <f t="shared" si="599"/>
        <v>1.540021703945186</v>
      </c>
      <c r="F4835" s="194">
        <f t="shared" si="600"/>
        <v>0</v>
      </c>
      <c r="G4835" s="194">
        <f t="shared" si="601"/>
        <v>1.7710249595369638</v>
      </c>
      <c r="H4835" s="194">
        <f t="shared" si="602"/>
        <v>27.599999999999998</v>
      </c>
      <c r="I4835" s="194">
        <f t="shared" si="603"/>
        <v>27.599999999999994</v>
      </c>
    </row>
    <row r="4836" spans="1:9" x14ac:dyDescent="0.3">
      <c r="A4836">
        <v>4824</v>
      </c>
      <c r="B4836">
        <v>0.15800380384689994</v>
      </c>
      <c r="C4836" s="194">
        <f t="shared" si="597"/>
        <v>15.983824587220944</v>
      </c>
      <c r="D4836" s="213">
        <f t="shared" si="598"/>
        <v>15.983824587220944</v>
      </c>
      <c r="E4836" s="194">
        <f t="shared" si="599"/>
        <v>0</v>
      </c>
      <c r="F4836" s="194">
        <f t="shared" si="600"/>
        <v>8.0161754127790559</v>
      </c>
      <c r="G4836" s="194">
        <f t="shared" si="601"/>
        <v>5.6113227889453396</v>
      </c>
      <c r="H4836" s="194">
        <f t="shared" si="602"/>
        <v>18.381398275304086</v>
      </c>
      <c r="I4836" s="194">
        <f t="shared" si="603"/>
        <v>12.770075486358742</v>
      </c>
    </row>
    <row r="4837" spans="1:9" x14ac:dyDescent="0.3">
      <c r="A4837">
        <v>4825</v>
      </c>
      <c r="B4837">
        <v>0.32561628398361953</v>
      </c>
      <c r="C4837" s="194">
        <f t="shared" si="597"/>
        <v>19.28769671269346</v>
      </c>
      <c r="D4837" s="213">
        <f t="shared" si="598"/>
        <v>19.28769671269346</v>
      </c>
      <c r="E4837" s="194">
        <f t="shared" si="599"/>
        <v>0</v>
      </c>
      <c r="F4837" s="194">
        <f t="shared" si="600"/>
        <v>4.7123032873065398</v>
      </c>
      <c r="G4837" s="194">
        <f t="shared" si="601"/>
        <v>3.298612301114578</v>
      </c>
      <c r="H4837" s="194">
        <f t="shared" si="602"/>
        <v>22.180851219597479</v>
      </c>
      <c r="I4837" s="194">
        <f t="shared" si="603"/>
        <v>18.882238918482898</v>
      </c>
    </row>
    <row r="4838" spans="1:9" x14ac:dyDescent="0.3">
      <c r="A4838">
        <v>4826</v>
      </c>
      <c r="B4838">
        <v>0.56197890577732368</v>
      </c>
      <c r="C4838" s="194">
        <f t="shared" si="597"/>
        <v>22.935930219651087</v>
      </c>
      <c r="D4838" s="213">
        <f t="shared" si="598"/>
        <v>22.935930219651087</v>
      </c>
      <c r="E4838" s="194">
        <f t="shared" si="599"/>
        <v>0</v>
      </c>
      <c r="F4838" s="194">
        <f t="shared" si="600"/>
        <v>1.0640697803489125</v>
      </c>
      <c r="G4838" s="194">
        <f t="shared" si="601"/>
        <v>0.74484884624423886</v>
      </c>
      <c r="H4838" s="194">
        <f t="shared" si="602"/>
        <v>26.37631975259875</v>
      </c>
      <c r="I4838" s="194">
        <f t="shared" si="603"/>
        <v>25.631470906354508</v>
      </c>
    </row>
    <row r="4839" spans="1:9" x14ac:dyDescent="0.3">
      <c r="A4839">
        <v>4827</v>
      </c>
      <c r="B4839">
        <v>0.69704637106888823</v>
      </c>
      <c r="C4839" s="194">
        <f t="shared" si="597"/>
        <v>25.095546002658821</v>
      </c>
      <c r="D4839" s="213">
        <f t="shared" si="598"/>
        <v>24</v>
      </c>
      <c r="E4839" s="194">
        <f t="shared" si="599"/>
        <v>1.0955460026588213</v>
      </c>
      <c r="F4839" s="194">
        <f t="shared" si="600"/>
        <v>0</v>
      </c>
      <c r="G4839" s="194">
        <f t="shared" si="601"/>
        <v>1.2598779030576444</v>
      </c>
      <c r="H4839" s="194">
        <f t="shared" si="602"/>
        <v>27.599999999999998</v>
      </c>
      <c r="I4839" s="194">
        <f t="shared" si="603"/>
        <v>27.599999999999994</v>
      </c>
    </row>
    <row r="4840" spans="1:9" x14ac:dyDescent="0.3">
      <c r="A4840">
        <v>4828</v>
      </c>
      <c r="B4840">
        <v>0.85528909186368041</v>
      </c>
      <c r="C4840" s="194">
        <f t="shared" si="597"/>
        <v>28.35634508392808</v>
      </c>
      <c r="D4840" s="213">
        <f t="shared" si="598"/>
        <v>24</v>
      </c>
      <c r="E4840" s="194">
        <f t="shared" si="599"/>
        <v>4.3563450839280797</v>
      </c>
      <c r="F4840" s="194">
        <f t="shared" si="600"/>
        <v>0</v>
      </c>
      <c r="G4840" s="194">
        <f t="shared" si="601"/>
        <v>5.0097968465172915</v>
      </c>
      <c r="H4840" s="194">
        <f t="shared" si="602"/>
        <v>27.599999999999998</v>
      </c>
      <c r="I4840" s="194">
        <f t="shared" si="603"/>
        <v>27.599999999999994</v>
      </c>
    </row>
    <row r="4841" spans="1:9" x14ac:dyDescent="0.3">
      <c r="A4841">
        <v>4829</v>
      </c>
      <c r="B4841">
        <v>0.12541548889719845</v>
      </c>
      <c r="C4841" s="194">
        <f t="shared" si="597"/>
        <v>15.1099999176589</v>
      </c>
      <c r="D4841" s="213">
        <f t="shared" si="598"/>
        <v>15.1099999176589</v>
      </c>
      <c r="E4841" s="194">
        <f t="shared" si="599"/>
        <v>0</v>
      </c>
      <c r="F4841" s="194">
        <f t="shared" si="600"/>
        <v>8.8900000823410998</v>
      </c>
      <c r="G4841" s="194">
        <f t="shared" si="601"/>
        <v>6.2230000576387701</v>
      </c>
      <c r="H4841" s="194">
        <f t="shared" si="602"/>
        <v>17.376499905307735</v>
      </c>
      <c r="I4841" s="194">
        <f t="shared" si="603"/>
        <v>11.153499847668961</v>
      </c>
    </row>
    <row r="4842" spans="1:9" x14ac:dyDescent="0.3">
      <c r="A4842">
        <v>4830</v>
      </c>
      <c r="B4842">
        <v>4.4140970397016033E-2</v>
      </c>
      <c r="C4842" s="194">
        <f t="shared" si="597"/>
        <v>11.772814357702863</v>
      </c>
      <c r="D4842" s="213">
        <f t="shared" si="598"/>
        <v>11.772814357702863</v>
      </c>
      <c r="E4842" s="194">
        <f t="shared" si="599"/>
        <v>0</v>
      </c>
      <c r="F4842" s="194">
        <f t="shared" si="600"/>
        <v>12.227185642297137</v>
      </c>
      <c r="G4842" s="194">
        <f t="shared" si="601"/>
        <v>8.5590299496079965</v>
      </c>
      <c r="H4842" s="194">
        <f t="shared" si="602"/>
        <v>13.538736511358291</v>
      </c>
      <c r="I4842" s="194">
        <f t="shared" si="603"/>
        <v>4.9797065617502927</v>
      </c>
    </row>
    <row r="4843" spans="1:9" x14ac:dyDescent="0.3">
      <c r="A4843">
        <v>4831</v>
      </c>
      <c r="B4843">
        <v>0.9547044822946763</v>
      </c>
      <c r="C4843" s="194">
        <f t="shared" si="597"/>
        <v>32.15372923747551</v>
      </c>
      <c r="D4843" s="213">
        <f t="shared" si="598"/>
        <v>24</v>
      </c>
      <c r="E4843" s="194">
        <f t="shared" si="599"/>
        <v>8.1537292374755097</v>
      </c>
      <c r="F4843" s="194">
        <f t="shared" si="600"/>
        <v>0</v>
      </c>
      <c r="G4843" s="194">
        <f t="shared" si="601"/>
        <v>9.3767886230968358</v>
      </c>
      <c r="H4843" s="194">
        <f t="shared" si="602"/>
        <v>27.599999999999998</v>
      </c>
      <c r="I4843" s="194">
        <f t="shared" si="603"/>
        <v>27.599999999999994</v>
      </c>
    </row>
    <row r="4844" spans="1:9" x14ac:dyDescent="0.3">
      <c r="A4844">
        <v>4832</v>
      </c>
      <c r="B4844">
        <v>5.2394449868485404E-2</v>
      </c>
      <c r="C4844" s="194">
        <f t="shared" si="597"/>
        <v>12.267595103680938</v>
      </c>
      <c r="D4844" s="213">
        <f t="shared" si="598"/>
        <v>12.267595103680938</v>
      </c>
      <c r="E4844" s="194">
        <f t="shared" si="599"/>
        <v>0</v>
      </c>
      <c r="F4844" s="194">
        <f t="shared" si="600"/>
        <v>11.732404896319062</v>
      </c>
      <c r="G4844" s="194">
        <f t="shared" si="601"/>
        <v>8.2126834274233449</v>
      </c>
      <c r="H4844" s="194">
        <f t="shared" si="602"/>
        <v>14.107734369233077</v>
      </c>
      <c r="I4844" s="194">
        <f t="shared" si="603"/>
        <v>5.8950509418097301</v>
      </c>
    </row>
    <row r="4845" spans="1:9" x14ac:dyDescent="0.3">
      <c r="A4845">
        <v>4833</v>
      </c>
      <c r="B4845">
        <v>0.56496217268607307</v>
      </c>
      <c r="C4845" s="194">
        <f t="shared" si="597"/>
        <v>22.981374337673106</v>
      </c>
      <c r="D4845" s="213">
        <f t="shared" si="598"/>
        <v>22.981374337673106</v>
      </c>
      <c r="E4845" s="194">
        <f t="shared" si="599"/>
        <v>0</v>
      </c>
      <c r="F4845" s="194">
        <f t="shared" si="600"/>
        <v>1.0186256623268939</v>
      </c>
      <c r="G4845" s="194">
        <f t="shared" si="601"/>
        <v>0.71303796362882577</v>
      </c>
      <c r="H4845" s="194">
        <f t="shared" si="602"/>
        <v>26.428580488324069</v>
      </c>
      <c r="I4845" s="194">
        <f t="shared" si="603"/>
        <v>25.715542524695245</v>
      </c>
    </row>
    <row r="4846" spans="1:9" x14ac:dyDescent="0.3">
      <c r="A4846">
        <v>4834</v>
      </c>
      <c r="B4846">
        <v>0.80060025313425054</v>
      </c>
      <c r="C4846" s="194">
        <f t="shared" si="597"/>
        <v>27.062603348700634</v>
      </c>
      <c r="D4846" s="213">
        <f t="shared" si="598"/>
        <v>24</v>
      </c>
      <c r="E4846" s="194">
        <f t="shared" si="599"/>
        <v>3.0626033487006339</v>
      </c>
      <c r="F4846" s="194">
        <f t="shared" si="600"/>
        <v>0</v>
      </c>
      <c r="G4846" s="194">
        <f t="shared" si="601"/>
        <v>3.5219938510057287</v>
      </c>
      <c r="H4846" s="194">
        <f t="shared" si="602"/>
        <v>27.599999999999998</v>
      </c>
      <c r="I4846" s="194">
        <f t="shared" si="603"/>
        <v>27.599999999999994</v>
      </c>
    </row>
    <row r="4847" spans="1:9" x14ac:dyDescent="0.3">
      <c r="A4847">
        <v>4835</v>
      </c>
      <c r="B4847">
        <v>0.84106593117458139</v>
      </c>
      <c r="C4847" s="194">
        <f t="shared" si="597"/>
        <v>27.99309037624851</v>
      </c>
      <c r="D4847" s="213">
        <f t="shared" si="598"/>
        <v>24</v>
      </c>
      <c r="E4847" s="194">
        <f t="shared" si="599"/>
        <v>3.9930903762485102</v>
      </c>
      <c r="F4847" s="194">
        <f t="shared" si="600"/>
        <v>0</v>
      </c>
      <c r="G4847" s="194">
        <f t="shared" si="601"/>
        <v>4.5920539326857863</v>
      </c>
      <c r="H4847" s="194">
        <f t="shared" si="602"/>
        <v>27.599999999999998</v>
      </c>
      <c r="I4847" s="194">
        <f t="shared" si="603"/>
        <v>27.599999999999994</v>
      </c>
    </row>
    <row r="4848" spans="1:9" x14ac:dyDescent="0.3">
      <c r="A4848">
        <v>4836</v>
      </c>
      <c r="B4848">
        <v>0.14788113531339053</v>
      </c>
      <c r="C4848" s="194">
        <f t="shared" si="597"/>
        <v>15.726614610458576</v>
      </c>
      <c r="D4848" s="213">
        <f t="shared" si="598"/>
        <v>15.726614610458576</v>
      </c>
      <c r="E4848" s="194">
        <f t="shared" si="599"/>
        <v>0</v>
      </c>
      <c r="F4848" s="194">
        <f t="shared" si="600"/>
        <v>8.2733853895414242</v>
      </c>
      <c r="G4848" s="194">
        <f t="shared" si="601"/>
        <v>5.7913697726789977</v>
      </c>
      <c r="H4848" s="194">
        <f t="shared" si="602"/>
        <v>18.08560680202736</v>
      </c>
      <c r="I4848" s="194">
        <f t="shared" si="603"/>
        <v>12.294237029348361</v>
      </c>
    </row>
    <row r="4849" spans="1:9" x14ac:dyDescent="0.3">
      <c r="A4849">
        <v>4837</v>
      </c>
      <c r="B4849">
        <v>0.36741119028538893</v>
      </c>
      <c r="C4849" s="194">
        <f t="shared" si="597"/>
        <v>19.967693602216912</v>
      </c>
      <c r="D4849" s="213">
        <f t="shared" si="598"/>
        <v>19.967693602216912</v>
      </c>
      <c r="E4849" s="194">
        <f t="shared" si="599"/>
        <v>0</v>
      </c>
      <c r="F4849" s="194">
        <f t="shared" si="600"/>
        <v>4.0323063977830884</v>
      </c>
      <c r="G4849" s="194">
        <f t="shared" si="601"/>
        <v>2.8226144784481622</v>
      </c>
      <c r="H4849" s="194">
        <f t="shared" si="602"/>
        <v>22.962847642549448</v>
      </c>
      <c r="I4849" s="194">
        <f t="shared" si="603"/>
        <v>20.140233164101282</v>
      </c>
    </row>
    <row r="4850" spans="1:9" x14ac:dyDescent="0.3">
      <c r="A4850">
        <v>4838</v>
      </c>
      <c r="B4850">
        <v>0.88802902258688932</v>
      </c>
      <c r="C4850" s="194">
        <f t="shared" si="597"/>
        <v>29.296676805590732</v>
      </c>
      <c r="D4850" s="213">
        <f t="shared" si="598"/>
        <v>24</v>
      </c>
      <c r="E4850" s="194">
        <f t="shared" si="599"/>
        <v>5.2966768055907316</v>
      </c>
      <c r="F4850" s="194">
        <f t="shared" si="600"/>
        <v>0</v>
      </c>
      <c r="G4850" s="194">
        <f t="shared" si="601"/>
        <v>6.0911783264293407</v>
      </c>
      <c r="H4850" s="194">
        <f t="shared" si="602"/>
        <v>27.599999999999998</v>
      </c>
      <c r="I4850" s="194">
        <f t="shared" si="603"/>
        <v>27.599999999999994</v>
      </c>
    </row>
    <row r="4851" spans="1:9" x14ac:dyDescent="0.3">
      <c r="A4851">
        <v>4839</v>
      </c>
      <c r="B4851">
        <v>0.2944119180405026</v>
      </c>
      <c r="C4851" s="194">
        <f t="shared" si="597"/>
        <v>18.756752626844637</v>
      </c>
      <c r="D4851" s="213">
        <f t="shared" si="598"/>
        <v>18.756752626844637</v>
      </c>
      <c r="E4851" s="194">
        <f t="shared" si="599"/>
        <v>0</v>
      </c>
      <c r="F4851" s="194">
        <f t="shared" si="600"/>
        <v>5.2432473731553628</v>
      </c>
      <c r="G4851" s="194">
        <f t="shared" si="601"/>
        <v>3.6702731612087542</v>
      </c>
      <c r="H4851" s="194">
        <f t="shared" si="602"/>
        <v>21.570265520871331</v>
      </c>
      <c r="I4851" s="194">
        <f t="shared" si="603"/>
        <v>17.899992359662573</v>
      </c>
    </row>
    <row r="4852" spans="1:9" x14ac:dyDescent="0.3">
      <c r="A4852">
        <v>4840</v>
      </c>
      <c r="B4852">
        <v>2.3945275454180237E-2</v>
      </c>
      <c r="C4852" s="194">
        <f t="shared" si="597"/>
        <v>10.129969973925014</v>
      </c>
      <c r="D4852" s="213">
        <f t="shared" si="598"/>
        <v>10.129969973925014</v>
      </c>
      <c r="E4852" s="194">
        <f t="shared" si="599"/>
        <v>0</v>
      </c>
      <c r="F4852" s="194">
        <f t="shared" si="600"/>
        <v>13.870030026074986</v>
      </c>
      <c r="G4852" s="194">
        <f t="shared" si="601"/>
        <v>9.709021018252491</v>
      </c>
      <c r="H4852" s="194">
        <f t="shared" si="602"/>
        <v>11.649465470013766</v>
      </c>
      <c r="I4852" s="194">
        <f t="shared" si="603"/>
        <v>1.9404444517612718</v>
      </c>
    </row>
    <row r="4853" spans="1:9" x14ac:dyDescent="0.3">
      <c r="A4853">
        <v>4841</v>
      </c>
      <c r="B4853">
        <v>0.2119644431805191</v>
      </c>
      <c r="C4853" s="194">
        <f t="shared" si="597"/>
        <v>17.202258157343365</v>
      </c>
      <c r="D4853" s="213">
        <f t="shared" si="598"/>
        <v>17.202258157343365</v>
      </c>
      <c r="E4853" s="194">
        <f t="shared" si="599"/>
        <v>0</v>
      </c>
      <c r="F4853" s="194">
        <f t="shared" si="600"/>
        <v>6.7977418426566345</v>
      </c>
      <c r="G4853" s="194">
        <f t="shared" si="601"/>
        <v>4.7584192898596447</v>
      </c>
      <c r="H4853" s="194">
        <f t="shared" si="602"/>
        <v>19.782596880944869</v>
      </c>
      <c r="I4853" s="194">
        <f t="shared" si="603"/>
        <v>15.024177591085223</v>
      </c>
    </row>
    <row r="4854" spans="1:9" x14ac:dyDescent="0.3">
      <c r="A4854">
        <v>4842</v>
      </c>
      <c r="B4854">
        <v>7.7806624475935227E-2</v>
      </c>
      <c r="C4854" s="194">
        <f t="shared" si="597"/>
        <v>13.480114749901063</v>
      </c>
      <c r="D4854" s="213">
        <f t="shared" si="598"/>
        <v>13.480114749901063</v>
      </c>
      <c r="E4854" s="194">
        <f t="shared" si="599"/>
        <v>0</v>
      </c>
      <c r="F4854" s="194">
        <f t="shared" si="600"/>
        <v>10.519885250098937</v>
      </c>
      <c r="G4854" s="194">
        <f t="shared" si="601"/>
        <v>7.3639196750692566</v>
      </c>
      <c r="H4854" s="194">
        <f t="shared" si="602"/>
        <v>15.502131962386221</v>
      </c>
      <c r="I4854" s="194">
        <f t="shared" si="603"/>
        <v>8.1382122873169607</v>
      </c>
    </row>
    <row r="4855" spans="1:9" x14ac:dyDescent="0.3">
      <c r="A4855">
        <v>4843</v>
      </c>
      <c r="B4855">
        <v>0.26858319015655785</v>
      </c>
      <c r="C4855" s="194">
        <f t="shared" si="597"/>
        <v>18.297378272635331</v>
      </c>
      <c r="D4855" s="213">
        <f t="shared" si="598"/>
        <v>18.297378272635331</v>
      </c>
      <c r="E4855" s="194">
        <f t="shared" si="599"/>
        <v>0</v>
      </c>
      <c r="F4855" s="194">
        <f t="shared" si="600"/>
        <v>5.7026217273646687</v>
      </c>
      <c r="G4855" s="194">
        <f t="shared" si="601"/>
        <v>3.9918352091552682</v>
      </c>
      <c r="H4855" s="194">
        <f t="shared" si="602"/>
        <v>21.041985013530628</v>
      </c>
      <c r="I4855" s="194">
        <f t="shared" si="603"/>
        <v>17.050149804375362</v>
      </c>
    </row>
    <row r="4856" spans="1:9" x14ac:dyDescent="0.3">
      <c r="A4856">
        <v>4844</v>
      </c>
      <c r="B4856">
        <v>0.11729408473256664</v>
      </c>
      <c r="C4856" s="194">
        <f t="shared" si="597"/>
        <v>14.868263775018107</v>
      </c>
      <c r="D4856" s="213">
        <f t="shared" si="598"/>
        <v>14.868263775018107</v>
      </c>
      <c r="E4856" s="194">
        <f t="shared" si="599"/>
        <v>0</v>
      </c>
      <c r="F4856" s="194">
        <f t="shared" si="600"/>
        <v>9.1317362249818927</v>
      </c>
      <c r="G4856" s="194">
        <f t="shared" si="601"/>
        <v>6.3922153574873253</v>
      </c>
      <c r="H4856" s="194">
        <f t="shared" si="602"/>
        <v>17.09850334127082</v>
      </c>
      <c r="I4856" s="194">
        <f t="shared" si="603"/>
        <v>10.706287983783493</v>
      </c>
    </row>
    <row r="4857" spans="1:9" x14ac:dyDescent="0.3">
      <c r="A4857">
        <v>4845</v>
      </c>
      <c r="B4857">
        <v>0.28851704068983497</v>
      </c>
      <c r="C4857" s="194">
        <f t="shared" si="597"/>
        <v>18.653666672662126</v>
      </c>
      <c r="D4857" s="213">
        <f t="shared" si="598"/>
        <v>18.653666672662126</v>
      </c>
      <c r="E4857" s="194">
        <f t="shared" si="599"/>
        <v>0</v>
      </c>
      <c r="F4857" s="194">
        <f t="shared" si="600"/>
        <v>5.3463333273378737</v>
      </c>
      <c r="G4857" s="194">
        <f t="shared" si="601"/>
        <v>3.7424333291365119</v>
      </c>
      <c r="H4857" s="194">
        <f t="shared" si="602"/>
        <v>21.451716673561442</v>
      </c>
      <c r="I4857" s="194">
        <f t="shared" si="603"/>
        <v>17.709283344424929</v>
      </c>
    </row>
    <row r="4858" spans="1:9" x14ac:dyDescent="0.3">
      <c r="A4858">
        <v>4846</v>
      </c>
      <c r="B4858">
        <v>0.95934906577755663</v>
      </c>
      <c r="C4858" s="194">
        <f t="shared" si="597"/>
        <v>32.459090631574199</v>
      </c>
      <c r="D4858" s="213">
        <f t="shared" si="598"/>
        <v>24</v>
      </c>
      <c r="E4858" s="194">
        <f t="shared" si="599"/>
        <v>8.4590906315741989</v>
      </c>
      <c r="F4858" s="194">
        <f t="shared" si="600"/>
        <v>0</v>
      </c>
      <c r="G4858" s="194">
        <f t="shared" si="601"/>
        <v>9.7279542263103274</v>
      </c>
      <c r="H4858" s="194">
        <f t="shared" si="602"/>
        <v>27.599999999999998</v>
      </c>
      <c r="I4858" s="194">
        <f t="shared" si="603"/>
        <v>27.599999999999994</v>
      </c>
    </row>
    <row r="4859" spans="1:9" x14ac:dyDescent="0.3">
      <c r="A4859">
        <v>4847</v>
      </c>
      <c r="B4859">
        <v>0.45439340835272901</v>
      </c>
      <c r="C4859" s="194">
        <f t="shared" si="597"/>
        <v>21.312586487612087</v>
      </c>
      <c r="D4859" s="213">
        <f t="shared" si="598"/>
        <v>21.312586487612087</v>
      </c>
      <c r="E4859" s="194">
        <f t="shared" si="599"/>
        <v>0</v>
      </c>
      <c r="F4859" s="194">
        <f t="shared" si="600"/>
        <v>2.6874135123879128</v>
      </c>
      <c r="G4859" s="194">
        <f t="shared" si="601"/>
        <v>1.8811894586715392</v>
      </c>
      <c r="H4859" s="194">
        <f t="shared" si="602"/>
        <v>24.5094744607539</v>
      </c>
      <c r="I4859" s="194">
        <f t="shared" si="603"/>
        <v>22.628285002082361</v>
      </c>
    </row>
    <row r="4860" spans="1:9" x14ac:dyDescent="0.3">
      <c r="A4860">
        <v>4848</v>
      </c>
      <c r="B4860">
        <v>4.2472106469896298E-2</v>
      </c>
      <c r="C4860" s="194">
        <f t="shared" si="597"/>
        <v>11.663847175584397</v>
      </c>
      <c r="D4860" s="213">
        <f t="shared" si="598"/>
        <v>11.663847175584397</v>
      </c>
      <c r="E4860" s="194">
        <f t="shared" si="599"/>
        <v>0</v>
      </c>
      <c r="F4860" s="194">
        <f t="shared" si="600"/>
        <v>12.336152824415603</v>
      </c>
      <c r="G4860" s="194">
        <f t="shared" si="601"/>
        <v>8.6353069770909219</v>
      </c>
      <c r="H4860" s="194">
        <f t="shared" si="602"/>
        <v>13.413424251922056</v>
      </c>
      <c r="I4860" s="194">
        <f t="shared" si="603"/>
        <v>4.7781172748311302</v>
      </c>
    </row>
    <row r="4861" spans="1:9" x14ac:dyDescent="0.3">
      <c r="A4861">
        <v>4849</v>
      </c>
      <c r="B4861">
        <v>0.59674633613266814</v>
      </c>
      <c r="C4861" s="194">
        <f t="shared" si="597"/>
        <v>23.469605607349727</v>
      </c>
      <c r="D4861" s="213">
        <f t="shared" si="598"/>
        <v>23.469605607349727</v>
      </c>
      <c r="E4861" s="194">
        <f t="shared" si="599"/>
        <v>0</v>
      </c>
      <c r="F4861" s="194">
        <f t="shared" si="600"/>
        <v>0.53039439265027255</v>
      </c>
      <c r="G4861" s="194">
        <f t="shared" si="601"/>
        <v>0.37127607485519082</v>
      </c>
      <c r="H4861" s="194">
        <f t="shared" si="602"/>
        <v>26.990046448452183</v>
      </c>
      <c r="I4861" s="194">
        <f t="shared" si="603"/>
        <v>26.618770373596995</v>
      </c>
    </row>
    <row r="4862" spans="1:9" x14ac:dyDescent="0.3">
      <c r="A4862">
        <v>4850</v>
      </c>
      <c r="B4862">
        <v>0.72430725040031951</v>
      </c>
      <c r="C4862" s="194">
        <f t="shared" si="597"/>
        <v>25.574111630069979</v>
      </c>
      <c r="D4862" s="213">
        <f t="shared" si="598"/>
        <v>24</v>
      </c>
      <c r="E4862" s="194">
        <f t="shared" si="599"/>
        <v>1.5741116300699787</v>
      </c>
      <c r="F4862" s="194">
        <f t="shared" si="600"/>
        <v>0</v>
      </c>
      <c r="G4862" s="194">
        <f t="shared" si="601"/>
        <v>1.8102283745804753</v>
      </c>
      <c r="H4862" s="194">
        <f t="shared" si="602"/>
        <v>27.599999999999998</v>
      </c>
      <c r="I4862" s="194">
        <f t="shared" si="603"/>
        <v>27.599999999999994</v>
      </c>
    </row>
    <row r="4863" spans="1:9" x14ac:dyDescent="0.3">
      <c r="A4863">
        <v>4851</v>
      </c>
      <c r="B4863">
        <v>0.99512902390112479</v>
      </c>
      <c r="C4863" s="194">
        <f t="shared" si="597"/>
        <v>37.509139252427403</v>
      </c>
      <c r="D4863" s="213">
        <f t="shared" si="598"/>
        <v>24</v>
      </c>
      <c r="E4863" s="194">
        <f t="shared" si="599"/>
        <v>13.509139252427403</v>
      </c>
      <c r="F4863" s="194">
        <f t="shared" si="600"/>
        <v>0</v>
      </c>
      <c r="G4863" s="194">
        <f t="shared" si="601"/>
        <v>15.535510140291512</v>
      </c>
      <c r="H4863" s="194">
        <f t="shared" si="602"/>
        <v>27.599999999999998</v>
      </c>
      <c r="I4863" s="194">
        <f t="shared" si="603"/>
        <v>27.599999999999994</v>
      </c>
    </row>
    <row r="4864" spans="1:9" x14ac:dyDescent="0.3">
      <c r="A4864">
        <v>4852</v>
      </c>
      <c r="B4864">
        <v>1.2031676123435697E-2</v>
      </c>
      <c r="C4864" s="194">
        <f t="shared" si="597"/>
        <v>8.4633025522223448</v>
      </c>
      <c r="D4864" s="213">
        <f t="shared" si="598"/>
        <v>8.4633025522223448</v>
      </c>
      <c r="E4864" s="194">
        <f t="shared" si="599"/>
        <v>0</v>
      </c>
      <c r="F4864" s="194">
        <f t="shared" si="600"/>
        <v>15.536697447777655</v>
      </c>
      <c r="G4864" s="194">
        <f t="shared" si="601"/>
        <v>10.875688213444359</v>
      </c>
      <c r="H4864" s="194">
        <f t="shared" si="602"/>
        <v>9.7327979350556966</v>
      </c>
      <c r="I4864" s="194">
        <f t="shared" si="603"/>
        <v>-1.1428902783886647</v>
      </c>
    </row>
    <row r="4865" spans="1:9" x14ac:dyDescent="0.3">
      <c r="A4865">
        <v>4853</v>
      </c>
      <c r="B4865">
        <v>0.1261151635890343</v>
      </c>
      <c r="C4865" s="194">
        <f t="shared" si="597"/>
        <v>15.130306620188875</v>
      </c>
      <c r="D4865" s="213">
        <f t="shared" si="598"/>
        <v>15.130306620188875</v>
      </c>
      <c r="E4865" s="194">
        <f t="shared" si="599"/>
        <v>0</v>
      </c>
      <c r="F4865" s="194">
        <f t="shared" si="600"/>
        <v>8.8696933798111246</v>
      </c>
      <c r="G4865" s="194">
        <f t="shared" si="601"/>
        <v>6.2087853658677874</v>
      </c>
      <c r="H4865" s="194">
        <f t="shared" si="602"/>
        <v>17.399852613217206</v>
      </c>
      <c r="I4865" s="194">
        <f t="shared" si="603"/>
        <v>11.191067247349414</v>
      </c>
    </row>
    <row r="4866" spans="1:9" x14ac:dyDescent="0.3">
      <c r="A4866">
        <v>4854</v>
      </c>
      <c r="B4866">
        <v>0.33776726199148055</v>
      </c>
      <c r="C4866" s="194">
        <f t="shared" si="597"/>
        <v>19.488613700363782</v>
      </c>
      <c r="D4866" s="213">
        <f t="shared" si="598"/>
        <v>19.488613700363782</v>
      </c>
      <c r="E4866" s="194">
        <f t="shared" si="599"/>
        <v>0</v>
      </c>
      <c r="F4866" s="194">
        <f t="shared" si="600"/>
        <v>4.511386299636218</v>
      </c>
      <c r="G4866" s="194">
        <f t="shared" si="601"/>
        <v>3.1579704097453529</v>
      </c>
      <c r="H4866" s="194">
        <f t="shared" si="602"/>
        <v>22.411905755418349</v>
      </c>
      <c r="I4866" s="194">
        <f t="shared" si="603"/>
        <v>19.253935345672993</v>
      </c>
    </row>
    <row r="4867" spans="1:9" x14ac:dyDescent="0.3">
      <c r="A4867">
        <v>4855</v>
      </c>
      <c r="B4867">
        <v>0.54509005528390431</v>
      </c>
      <c r="C4867" s="194">
        <f t="shared" si="597"/>
        <v>22.679594352942857</v>
      </c>
      <c r="D4867" s="213">
        <f t="shared" si="598"/>
        <v>22.679594352942857</v>
      </c>
      <c r="E4867" s="194">
        <f t="shared" si="599"/>
        <v>0</v>
      </c>
      <c r="F4867" s="194">
        <f t="shared" si="600"/>
        <v>1.320405647057143</v>
      </c>
      <c r="G4867" s="194">
        <f t="shared" si="601"/>
        <v>0.92428395294000021</v>
      </c>
      <c r="H4867" s="194">
        <f t="shared" si="602"/>
        <v>26.081533505884284</v>
      </c>
      <c r="I4867" s="194">
        <f t="shared" si="603"/>
        <v>25.157249552944283</v>
      </c>
    </row>
    <row r="4868" spans="1:9" x14ac:dyDescent="0.3">
      <c r="A4868">
        <v>4856</v>
      </c>
      <c r="B4868">
        <v>0.17178379111712094</v>
      </c>
      <c r="C4868" s="194">
        <f t="shared" si="597"/>
        <v>16.31716162293548</v>
      </c>
      <c r="D4868" s="213">
        <f t="shared" si="598"/>
        <v>16.31716162293548</v>
      </c>
      <c r="E4868" s="194">
        <f t="shared" si="599"/>
        <v>0</v>
      </c>
      <c r="F4868" s="194">
        <f t="shared" si="600"/>
        <v>7.6828383770645203</v>
      </c>
      <c r="G4868" s="194">
        <f t="shared" si="601"/>
        <v>5.3779868639451651</v>
      </c>
      <c r="H4868" s="194">
        <f t="shared" si="602"/>
        <v>18.764735866375801</v>
      </c>
      <c r="I4868" s="194">
        <f t="shared" si="603"/>
        <v>13.386749002430633</v>
      </c>
    </row>
    <row r="4869" spans="1:9" x14ac:dyDescent="0.3">
      <c r="A4869">
        <v>4857</v>
      </c>
      <c r="B4869">
        <v>0.37660046762216481</v>
      </c>
      <c r="C4869" s="194">
        <f t="shared" si="597"/>
        <v>20.113471050010766</v>
      </c>
      <c r="D4869" s="213">
        <f t="shared" si="598"/>
        <v>20.113471050010766</v>
      </c>
      <c r="E4869" s="194">
        <f t="shared" si="599"/>
        <v>0</v>
      </c>
      <c r="F4869" s="194">
        <f t="shared" si="600"/>
        <v>3.8865289499892341</v>
      </c>
      <c r="G4869" s="194">
        <f t="shared" si="601"/>
        <v>2.7205702649924643</v>
      </c>
      <c r="H4869" s="194">
        <f t="shared" si="602"/>
        <v>23.13049170751238</v>
      </c>
      <c r="I4869" s="194">
        <f t="shared" si="603"/>
        <v>20.409921442519913</v>
      </c>
    </row>
    <row r="4870" spans="1:9" x14ac:dyDescent="0.3">
      <c r="A4870">
        <v>4858</v>
      </c>
      <c r="B4870">
        <v>0.43003653675744791</v>
      </c>
      <c r="C4870" s="194">
        <f t="shared" si="597"/>
        <v>20.942313124917693</v>
      </c>
      <c r="D4870" s="213">
        <f t="shared" si="598"/>
        <v>20.942313124917693</v>
      </c>
      <c r="E4870" s="194">
        <f t="shared" si="599"/>
        <v>0</v>
      </c>
      <c r="F4870" s="194">
        <f t="shared" si="600"/>
        <v>3.0576868750823074</v>
      </c>
      <c r="G4870" s="194">
        <f t="shared" si="601"/>
        <v>2.1403808125576154</v>
      </c>
      <c r="H4870" s="194">
        <f t="shared" si="602"/>
        <v>24.083660093655343</v>
      </c>
      <c r="I4870" s="194">
        <f t="shared" si="603"/>
        <v>21.943279281097727</v>
      </c>
    </row>
    <row r="4871" spans="1:9" x14ac:dyDescent="0.3">
      <c r="A4871">
        <v>4859</v>
      </c>
      <c r="B4871">
        <v>7.5824266692952946E-2</v>
      </c>
      <c r="C4871" s="194">
        <f t="shared" si="597"/>
        <v>13.397603307452105</v>
      </c>
      <c r="D4871" s="213">
        <f t="shared" si="598"/>
        <v>13.397603307452105</v>
      </c>
      <c r="E4871" s="194">
        <f t="shared" si="599"/>
        <v>0</v>
      </c>
      <c r="F4871" s="194">
        <f t="shared" si="600"/>
        <v>10.602396692547895</v>
      </c>
      <c r="G4871" s="194">
        <f t="shared" si="601"/>
        <v>7.4216776847835275</v>
      </c>
      <c r="H4871" s="194">
        <f t="shared" si="602"/>
        <v>15.407243803569919</v>
      </c>
      <c r="I4871" s="194">
        <f t="shared" si="603"/>
        <v>7.9855661187863891</v>
      </c>
    </row>
    <row r="4872" spans="1:9" x14ac:dyDescent="0.3">
      <c r="A4872">
        <v>4860</v>
      </c>
      <c r="B4872">
        <v>0.18236889060488592</v>
      </c>
      <c r="C4872" s="194">
        <f t="shared" si="597"/>
        <v>16.561754316730489</v>
      </c>
      <c r="D4872" s="213">
        <f t="shared" si="598"/>
        <v>16.561754316730489</v>
      </c>
      <c r="E4872" s="194">
        <f t="shared" si="599"/>
        <v>0</v>
      </c>
      <c r="F4872" s="194">
        <f t="shared" si="600"/>
        <v>7.4382456832695105</v>
      </c>
      <c r="G4872" s="194">
        <f t="shared" si="601"/>
        <v>5.2067719782886579</v>
      </c>
      <c r="H4872" s="194">
        <f t="shared" si="602"/>
        <v>19.046017464240062</v>
      </c>
      <c r="I4872" s="194">
        <f t="shared" si="603"/>
        <v>13.839245485951404</v>
      </c>
    </row>
    <row r="4873" spans="1:9" x14ac:dyDescent="0.3">
      <c r="A4873">
        <v>4861</v>
      </c>
      <c r="B4873">
        <v>0.18144888861757535</v>
      </c>
      <c r="C4873" s="194">
        <f t="shared" si="597"/>
        <v>16.540856268231835</v>
      </c>
      <c r="D4873" s="213">
        <f t="shared" si="598"/>
        <v>16.540856268231835</v>
      </c>
      <c r="E4873" s="194">
        <f t="shared" si="599"/>
        <v>0</v>
      </c>
      <c r="F4873" s="194">
        <f t="shared" si="600"/>
        <v>7.4591437317681653</v>
      </c>
      <c r="G4873" s="194">
        <f t="shared" si="601"/>
        <v>5.2214006122377166</v>
      </c>
      <c r="H4873" s="194">
        <f t="shared" si="602"/>
        <v>19.021984708466608</v>
      </c>
      <c r="I4873" s="194">
        <f t="shared" si="603"/>
        <v>13.800584096228889</v>
      </c>
    </row>
    <row r="4874" spans="1:9" x14ac:dyDescent="0.3">
      <c r="A4874">
        <v>4862</v>
      </c>
      <c r="B4874">
        <v>0.25969003671123936</v>
      </c>
      <c r="C4874" s="194">
        <f t="shared" si="597"/>
        <v>18.134192205656746</v>
      </c>
      <c r="D4874" s="213">
        <f t="shared" si="598"/>
        <v>18.134192205656746</v>
      </c>
      <c r="E4874" s="194">
        <f t="shared" si="599"/>
        <v>0</v>
      </c>
      <c r="F4874" s="194">
        <f t="shared" si="600"/>
        <v>5.8658077943432545</v>
      </c>
      <c r="G4874" s="194">
        <f t="shared" si="601"/>
        <v>4.1060654560402785</v>
      </c>
      <c r="H4874" s="194">
        <f t="shared" si="602"/>
        <v>20.854321036505254</v>
      </c>
      <c r="I4874" s="194">
        <f t="shared" si="603"/>
        <v>16.748255580464974</v>
      </c>
    </row>
    <row r="4875" spans="1:9" x14ac:dyDescent="0.3">
      <c r="A4875">
        <v>4863</v>
      </c>
      <c r="B4875">
        <v>0.24792965347210205</v>
      </c>
      <c r="C4875" s="194">
        <f t="shared" si="597"/>
        <v>17.913884471249659</v>
      </c>
      <c r="D4875" s="213">
        <f t="shared" si="598"/>
        <v>17.913884471249659</v>
      </c>
      <c r="E4875" s="194">
        <f t="shared" si="599"/>
        <v>0</v>
      </c>
      <c r="F4875" s="194">
        <f t="shared" si="600"/>
        <v>6.0861155287503408</v>
      </c>
      <c r="G4875" s="194">
        <f t="shared" si="601"/>
        <v>4.2602808701252393</v>
      </c>
      <c r="H4875" s="194">
        <f t="shared" si="602"/>
        <v>20.600967141937108</v>
      </c>
      <c r="I4875" s="194">
        <f t="shared" si="603"/>
        <v>16.340686271811862</v>
      </c>
    </row>
    <row r="4876" spans="1:9" x14ac:dyDescent="0.3">
      <c r="A4876">
        <v>4864</v>
      </c>
      <c r="B4876">
        <v>0.61851159893314223</v>
      </c>
      <c r="C4876" s="194">
        <f t="shared" si="597"/>
        <v>23.80944422475973</v>
      </c>
      <c r="D4876" s="213">
        <f t="shared" si="598"/>
        <v>23.80944422475973</v>
      </c>
      <c r="E4876" s="194">
        <f t="shared" si="599"/>
        <v>0</v>
      </c>
      <c r="F4876" s="194">
        <f t="shared" si="600"/>
        <v>0.19055577524027001</v>
      </c>
      <c r="G4876" s="194">
        <f t="shared" si="601"/>
        <v>0.13338904266818902</v>
      </c>
      <c r="H4876" s="194">
        <f t="shared" si="602"/>
        <v>27.380860858473689</v>
      </c>
      <c r="I4876" s="194">
        <f t="shared" si="603"/>
        <v>27.247471815805497</v>
      </c>
    </row>
    <row r="4877" spans="1:9" x14ac:dyDescent="0.3">
      <c r="A4877">
        <v>4865</v>
      </c>
      <c r="B4877">
        <v>0.15484957151311562</v>
      </c>
      <c r="C4877" s="194">
        <f t="shared" si="597"/>
        <v>15.904878850400426</v>
      </c>
      <c r="D4877" s="213">
        <f t="shared" si="598"/>
        <v>15.904878850400426</v>
      </c>
      <c r="E4877" s="194">
        <f t="shared" si="599"/>
        <v>0</v>
      </c>
      <c r="F4877" s="194">
        <f t="shared" si="600"/>
        <v>8.0951211495995743</v>
      </c>
      <c r="G4877" s="194">
        <f t="shared" si="601"/>
        <v>5.6665848047197027</v>
      </c>
      <c r="H4877" s="194">
        <f t="shared" si="602"/>
        <v>18.290610677960487</v>
      </c>
      <c r="I4877" s="194">
        <f t="shared" si="603"/>
        <v>12.624025873240786</v>
      </c>
    </row>
    <row r="4878" spans="1:9" x14ac:dyDescent="0.3">
      <c r="A4878">
        <v>4866</v>
      </c>
      <c r="B4878">
        <v>0.94514625963594368</v>
      </c>
      <c r="C4878" s="194">
        <f t="shared" ref="C4878:C4941" si="604">_xlfn.NORM.INV(B4878,$B$5,$B$6)</f>
        <v>31.5970558842684</v>
      </c>
      <c r="D4878" s="213">
        <f t="shared" ref="D4878:D4941" si="605">MIN(C4878,$D$6)</f>
        <v>24</v>
      </c>
      <c r="E4878" s="194">
        <f t="shared" ref="E4878:E4941" si="606">MAX(C4878-$D$6,0)</f>
        <v>7.5970558842684</v>
      </c>
      <c r="F4878" s="194">
        <f t="shared" ref="F4878:F4941" si="607">MAX($D$6-C4878,0)</f>
        <v>0</v>
      </c>
      <c r="G4878" s="194">
        <f t="shared" ref="G4878:G4941" si="608">E4878*$D$2+F4878*$D$3</f>
        <v>8.7366142669086599</v>
      </c>
      <c r="H4878" s="194">
        <f t="shared" ref="H4878:H4941" si="609">$D$2*D4878</f>
        <v>27.599999999999998</v>
      </c>
      <c r="I4878" s="194">
        <f t="shared" ref="I4878:I4941" si="610">-$D$6*$B$2+D4878*$B$4+F4878*$B$3</f>
        <v>27.599999999999994</v>
      </c>
    </row>
    <row r="4879" spans="1:9" x14ac:dyDescent="0.3">
      <c r="A4879">
        <v>4867</v>
      </c>
      <c r="B4879">
        <v>3.2754018562709875E-2</v>
      </c>
      <c r="C4879" s="194">
        <f t="shared" si="604"/>
        <v>10.94934871942241</v>
      </c>
      <c r="D4879" s="213">
        <f t="shared" si="605"/>
        <v>10.94934871942241</v>
      </c>
      <c r="E4879" s="194">
        <f t="shared" si="606"/>
        <v>0</v>
      </c>
      <c r="F4879" s="194">
        <f t="shared" si="607"/>
        <v>13.05065128057759</v>
      </c>
      <c r="G4879" s="194">
        <f t="shared" si="608"/>
        <v>9.1354558964043129</v>
      </c>
      <c r="H4879" s="194">
        <f t="shared" si="609"/>
        <v>12.591751027335771</v>
      </c>
      <c r="I4879" s="194">
        <f t="shared" si="610"/>
        <v>3.4562951309314549</v>
      </c>
    </row>
    <row r="4880" spans="1:9" x14ac:dyDescent="0.3">
      <c r="A4880">
        <v>4868</v>
      </c>
      <c r="B4880">
        <v>0.34574892354870257</v>
      </c>
      <c r="C4880" s="194">
        <f t="shared" si="604"/>
        <v>19.619060847372204</v>
      </c>
      <c r="D4880" s="213">
        <f t="shared" si="605"/>
        <v>19.619060847372204</v>
      </c>
      <c r="E4880" s="194">
        <f t="shared" si="606"/>
        <v>0</v>
      </c>
      <c r="F4880" s="194">
        <f t="shared" si="607"/>
        <v>4.3809391526277963</v>
      </c>
      <c r="G4880" s="194">
        <f t="shared" si="608"/>
        <v>3.0666574068394579</v>
      </c>
      <c r="H4880" s="194">
        <f t="shared" si="609"/>
        <v>22.561919974478034</v>
      </c>
      <c r="I4880" s="194">
        <f t="shared" si="610"/>
        <v>19.495262567638573</v>
      </c>
    </row>
    <row r="4881" spans="1:9" x14ac:dyDescent="0.3">
      <c r="A4881">
        <v>4869</v>
      </c>
      <c r="B4881">
        <v>0.96929489757853071</v>
      </c>
      <c r="C4881" s="194">
        <f t="shared" si="604"/>
        <v>33.223182169811395</v>
      </c>
      <c r="D4881" s="213">
        <f t="shared" si="605"/>
        <v>24</v>
      </c>
      <c r="E4881" s="194">
        <f t="shared" si="606"/>
        <v>9.2231821698113947</v>
      </c>
      <c r="F4881" s="194">
        <f t="shared" si="607"/>
        <v>0</v>
      </c>
      <c r="G4881" s="194">
        <f t="shared" si="608"/>
        <v>10.606659495283104</v>
      </c>
      <c r="H4881" s="194">
        <f t="shared" si="609"/>
        <v>27.599999999999998</v>
      </c>
      <c r="I4881" s="194">
        <f t="shared" si="610"/>
        <v>27.599999999999994</v>
      </c>
    </row>
    <row r="4882" spans="1:9" x14ac:dyDescent="0.3">
      <c r="A4882">
        <v>4870</v>
      </c>
      <c r="B4882">
        <v>0.98149837032417575</v>
      </c>
      <c r="C4882" s="194">
        <f t="shared" si="604"/>
        <v>34.514368613119927</v>
      </c>
      <c r="D4882" s="213">
        <f t="shared" si="605"/>
        <v>24</v>
      </c>
      <c r="E4882" s="194">
        <f t="shared" si="606"/>
        <v>10.514368613119927</v>
      </c>
      <c r="F4882" s="194">
        <f t="shared" si="607"/>
        <v>0</v>
      </c>
      <c r="G4882" s="194">
        <f t="shared" si="608"/>
        <v>12.091523905087916</v>
      </c>
      <c r="H4882" s="194">
        <f t="shared" si="609"/>
        <v>27.599999999999998</v>
      </c>
      <c r="I4882" s="194">
        <f t="shared" si="610"/>
        <v>27.599999999999994</v>
      </c>
    </row>
    <row r="4883" spans="1:9" x14ac:dyDescent="0.3">
      <c r="A4883">
        <v>4871</v>
      </c>
      <c r="B4883">
        <v>0.87472274455219612</v>
      </c>
      <c r="C4883" s="194">
        <f t="shared" si="604"/>
        <v>28.894021386413932</v>
      </c>
      <c r="D4883" s="213">
        <f t="shared" si="605"/>
        <v>24</v>
      </c>
      <c r="E4883" s="194">
        <f t="shared" si="606"/>
        <v>4.8940213864139324</v>
      </c>
      <c r="F4883" s="194">
        <f t="shared" si="607"/>
        <v>0</v>
      </c>
      <c r="G4883" s="194">
        <f t="shared" si="608"/>
        <v>5.6281245943760219</v>
      </c>
      <c r="H4883" s="194">
        <f t="shared" si="609"/>
        <v>27.599999999999998</v>
      </c>
      <c r="I4883" s="194">
        <f t="shared" si="610"/>
        <v>27.599999999999994</v>
      </c>
    </row>
    <row r="4884" spans="1:9" x14ac:dyDescent="0.3">
      <c r="A4884">
        <v>4872</v>
      </c>
      <c r="B4884">
        <v>0.38124198505713303</v>
      </c>
      <c r="C4884" s="194">
        <f t="shared" si="604"/>
        <v>20.186676939951354</v>
      </c>
      <c r="D4884" s="213">
        <f t="shared" si="605"/>
        <v>20.186676939951354</v>
      </c>
      <c r="E4884" s="194">
        <f t="shared" si="606"/>
        <v>0</v>
      </c>
      <c r="F4884" s="194">
        <f t="shared" si="607"/>
        <v>3.8133230600486456</v>
      </c>
      <c r="G4884" s="194">
        <f t="shared" si="608"/>
        <v>2.6693261420340524</v>
      </c>
      <c r="H4884" s="194">
        <f t="shared" si="609"/>
        <v>23.214678480944055</v>
      </c>
      <c r="I4884" s="194">
        <f t="shared" si="610"/>
        <v>20.54535233891</v>
      </c>
    </row>
    <row r="4885" spans="1:9" x14ac:dyDescent="0.3">
      <c r="A4885">
        <v>4873</v>
      </c>
      <c r="B4885">
        <v>0.83046026802905182</v>
      </c>
      <c r="C4885" s="194">
        <f t="shared" si="604"/>
        <v>27.73591414365514</v>
      </c>
      <c r="D4885" s="213">
        <f t="shared" si="605"/>
        <v>24</v>
      </c>
      <c r="E4885" s="194">
        <f t="shared" si="606"/>
        <v>3.7359141436551404</v>
      </c>
      <c r="F4885" s="194">
        <f t="shared" si="607"/>
        <v>0</v>
      </c>
      <c r="G4885" s="194">
        <f t="shared" si="608"/>
        <v>4.2963012652034109</v>
      </c>
      <c r="H4885" s="194">
        <f t="shared" si="609"/>
        <v>27.599999999999998</v>
      </c>
      <c r="I4885" s="194">
        <f t="shared" si="610"/>
        <v>27.599999999999994</v>
      </c>
    </row>
    <row r="4886" spans="1:9" x14ac:dyDescent="0.3">
      <c r="A4886">
        <v>4874</v>
      </c>
      <c r="B4886">
        <v>0.44329558893367771</v>
      </c>
      <c r="C4886" s="194">
        <f t="shared" si="604"/>
        <v>21.144286659533346</v>
      </c>
      <c r="D4886" s="213">
        <f t="shared" si="605"/>
        <v>21.144286659533346</v>
      </c>
      <c r="E4886" s="194">
        <f t="shared" si="606"/>
        <v>0</v>
      </c>
      <c r="F4886" s="194">
        <f t="shared" si="607"/>
        <v>2.8557133404666537</v>
      </c>
      <c r="G4886" s="194">
        <f t="shared" si="608"/>
        <v>1.9989993383266578</v>
      </c>
      <c r="H4886" s="194">
        <f t="shared" si="609"/>
        <v>24.315929658463347</v>
      </c>
      <c r="I4886" s="194">
        <f t="shared" si="610"/>
        <v>22.316930320136684</v>
      </c>
    </row>
    <row r="4887" spans="1:9" x14ac:dyDescent="0.3">
      <c r="A4887">
        <v>4875</v>
      </c>
      <c r="B4887">
        <v>0.53434430543053957</v>
      </c>
      <c r="C4887" s="194">
        <f t="shared" si="604"/>
        <v>22.517170122273654</v>
      </c>
      <c r="D4887" s="213">
        <f t="shared" si="605"/>
        <v>22.517170122273654</v>
      </c>
      <c r="E4887" s="194">
        <f t="shared" si="606"/>
        <v>0</v>
      </c>
      <c r="F4887" s="194">
        <f t="shared" si="607"/>
        <v>1.4828298777263456</v>
      </c>
      <c r="G4887" s="194">
        <f t="shared" si="608"/>
        <v>1.037980914408442</v>
      </c>
      <c r="H4887" s="194">
        <f t="shared" si="609"/>
        <v>25.894745640614701</v>
      </c>
      <c r="I4887" s="194">
        <f t="shared" si="610"/>
        <v>24.856764726206254</v>
      </c>
    </row>
    <row r="4888" spans="1:9" x14ac:dyDescent="0.3">
      <c r="A4888">
        <v>4876</v>
      </c>
      <c r="B4888">
        <v>0.2426141577035934</v>
      </c>
      <c r="C4888" s="194">
        <f t="shared" si="604"/>
        <v>17.812490451480549</v>
      </c>
      <c r="D4888" s="213">
        <f t="shared" si="605"/>
        <v>17.812490451480549</v>
      </c>
      <c r="E4888" s="194">
        <f t="shared" si="606"/>
        <v>0</v>
      </c>
      <c r="F4888" s="194">
        <f t="shared" si="607"/>
        <v>6.1875095485194507</v>
      </c>
      <c r="G4888" s="194">
        <f t="shared" si="608"/>
        <v>4.3312566839636162</v>
      </c>
      <c r="H4888" s="194">
        <f t="shared" si="609"/>
        <v>20.48436401920263</v>
      </c>
      <c r="I4888" s="194">
        <f t="shared" si="610"/>
        <v>16.15310733523901</v>
      </c>
    </row>
    <row r="4889" spans="1:9" x14ac:dyDescent="0.3">
      <c r="A4889">
        <v>4877</v>
      </c>
      <c r="B4889">
        <v>0.44978457464293042</v>
      </c>
      <c r="C4889" s="194">
        <f t="shared" si="604"/>
        <v>21.242766177389719</v>
      </c>
      <c r="D4889" s="213">
        <f t="shared" si="605"/>
        <v>21.242766177389719</v>
      </c>
      <c r="E4889" s="194">
        <f t="shared" si="606"/>
        <v>0</v>
      </c>
      <c r="F4889" s="194">
        <f t="shared" si="607"/>
        <v>2.7572338226102815</v>
      </c>
      <c r="G4889" s="194">
        <f t="shared" si="608"/>
        <v>1.9300636758271972</v>
      </c>
      <c r="H4889" s="194">
        <f t="shared" si="609"/>
        <v>24.429181103998175</v>
      </c>
      <c r="I4889" s="194">
        <f t="shared" si="610"/>
        <v>22.499117428170976</v>
      </c>
    </row>
    <row r="4890" spans="1:9" x14ac:dyDescent="0.3">
      <c r="A4890">
        <v>4878</v>
      </c>
      <c r="B4890">
        <v>0.62773198175482636</v>
      </c>
      <c r="C4890" s="194">
        <f t="shared" si="604"/>
        <v>23.955114356414562</v>
      </c>
      <c r="D4890" s="213">
        <f t="shared" si="605"/>
        <v>23.955114356414562</v>
      </c>
      <c r="E4890" s="194">
        <f t="shared" si="606"/>
        <v>0</v>
      </c>
      <c r="F4890" s="194">
        <f t="shared" si="607"/>
        <v>4.4885643585438117E-2</v>
      </c>
      <c r="G4890" s="194">
        <f t="shared" si="608"/>
        <v>3.1419950509806685E-2</v>
      </c>
      <c r="H4890" s="194">
        <f t="shared" si="609"/>
        <v>27.548381509876744</v>
      </c>
      <c r="I4890" s="194">
        <f t="shared" si="610"/>
        <v>27.516961559366937</v>
      </c>
    </row>
    <row r="4891" spans="1:9" x14ac:dyDescent="0.3">
      <c r="A4891">
        <v>4879</v>
      </c>
      <c r="B4891">
        <v>0.13922182681335105</v>
      </c>
      <c r="C4891" s="194">
        <f t="shared" si="604"/>
        <v>15.497066983147572</v>
      </c>
      <c r="D4891" s="213">
        <f t="shared" si="605"/>
        <v>15.497066983147572</v>
      </c>
      <c r="E4891" s="194">
        <f t="shared" si="606"/>
        <v>0</v>
      </c>
      <c r="F4891" s="194">
        <f t="shared" si="607"/>
        <v>8.5029330168524275</v>
      </c>
      <c r="G4891" s="194">
        <f t="shared" si="608"/>
        <v>5.9520531117967002</v>
      </c>
      <c r="H4891" s="194">
        <f t="shared" si="609"/>
        <v>17.821627030619705</v>
      </c>
      <c r="I4891" s="194">
        <f t="shared" si="610"/>
        <v>11.869573918823006</v>
      </c>
    </row>
    <row r="4892" spans="1:9" x14ac:dyDescent="0.3">
      <c r="A4892">
        <v>4880</v>
      </c>
      <c r="B4892">
        <v>0.27802562112736007</v>
      </c>
      <c r="C4892" s="194">
        <f t="shared" si="604"/>
        <v>18.467698986166013</v>
      </c>
      <c r="D4892" s="213">
        <f t="shared" si="605"/>
        <v>18.467698986166013</v>
      </c>
      <c r="E4892" s="194">
        <f t="shared" si="606"/>
        <v>0</v>
      </c>
      <c r="F4892" s="194">
        <f t="shared" si="607"/>
        <v>5.5323010138339868</v>
      </c>
      <c r="G4892" s="194">
        <f t="shared" si="608"/>
        <v>3.8726107096837912</v>
      </c>
      <c r="H4892" s="194">
        <f t="shared" si="609"/>
        <v>21.237853834090913</v>
      </c>
      <c r="I4892" s="194">
        <f t="shared" si="610"/>
        <v>17.365243124407122</v>
      </c>
    </row>
    <row r="4893" spans="1:9" x14ac:dyDescent="0.3">
      <c r="A4893">
        <v>4881</v>
      </c>
      <c r="B4893">
        <v>0.90884666190725638</v>
      </c>
      <c r="C4893" s="194">
        <f t="shared" si="604"/>
        <v>30.002117989041217</v>
      </c>
      <c r="D4893" s="213">
        <f t="shared" si="605"/>
        <v>24</v>
      </c>
      <c r="E4893" s="194">
        <f t="shared" si="606"/>
        <v>6.0021179890412171</v>
      </c>
      <c r="F4893" s="194">
        <f t="shared" si="607"/>
        <v>0</v>
      </c>
      <c r="G4893" s="194">
        <f t="shared" si="608"/>
        <v>6.9024356873973991</v>
      </c>
      <c r="H4893" s="194">
        <f t="shared" si="609"/>
        <v>27.599999999999998</v>
      </c>
      <c r="I4893" s="194">
        <f t="shared" si="610"/>
        <v>27.599999999999994</v>
      </c>
    </row>
    <row r="4894" spans="1:9" x14ac:dyDescent="0.3">
      <c r="A4894">
        <v>4882</v>
      </c>
      <c r="B4894">
        <v>0.62596626742295436</v>
      </c>
      <c r="C4894" s="194">
        <f t="shared" si="604"/>
        <v>23.927131644161669</v>
      </c>
      <c r="D4894" s="213">
        <f t="shared" si="605"/>
        <v>23.927131644161669</v>
      </c>
      <c r="E4894" s="194">
        <f t="shared" si="606"/>
        <v>0</v>
      </c>
      <c r="F4894" s="194">
        <f t="shared" si="607"/>
        <v>7.2868355838330956E-2</v>
      </c>
      <c r="G4894" s="194">
        <f t="shared" si="608"/>
        <v>5.1007849086831675E-2</v>
      </c>
      <c r="H4894" s="194">
        <f t="shared" si="609"/>
        <v>27.516201390785916</v>
      </c>
      <c r="I4894" s="194">
        <f t="shared" si="610"/>
        <v>27.465193541699087</v>
      </c>
    </row>
    <row r="4895" spans="1:9" x14ac:dyDescent="0.3">
      <c r="A4895">
        <v>4883</v>
      </c>
      <c r="B4895">
        <v>0.22301631293269575</v>
      </c>
      <c r="C4895" s="194">
        <f t="shared" si="604"/>
        <v>17.42772476071783</v>
      </c>
      <c r="D4895" s="213">
        <f t="shared" si="605"/>
        <v>17.42772476071783</v>
      </c>
      <c r="E4895" s="194">
        <f t="shared" si="606"/>
        <v>0</v>
      </c>
      <c r="F4895" s="194">
        <f t="shared" si="607"/>
        <v>6.5722752392821704</v>
      </c>
      <c r="G4895" s="194">
        <f t="shared" si="608"/>
        <v>4.6005926674975193</v>
      </c>
      <c r="H4895" s="194">
        <f t="shared" si="609"/>
        <v>20.041883474825504</v>
      </c>
      <c r="I4895" s="194">
        <f t="shared" si="610"/>
        <v>15.441290807327984</v>
      </c>
    </row>
    <row r="4896" spans="1:9" x14ac:dyDescent="0.3">
      <c r="A4896">
        <v>4884</v>
      </c>
      <c r="B4896">
        <v>0.57725376410869655</v>
      </c>
      <c r="C4896" s="194">
        <f t="shared" si="604"/>
        <v>23.16923723394563</v>
      </c>
      <c r="D4896" s="213">
        <f t="shared" si="605"/>
        <v>23.16923723394563</v>
      </c>
      <c r="E4896" s="194">
        <f t="shared" si="606"/>
        <v>0</v>
      </c>
      <c r="F4896" s="194">
        <f t="shared" si="607"/>
        <v>0.83076276605437016</v>
      </c>
      <c r="G4896" s="194">
        <f t="shared" si="608"/>
        <v>0.58153393623805916</v>
      </c>
      <c r="H4896" s="194">
        <f t="shared" si="609"/>
        <v>26.644622819037473</v>
      </c>
      <c r="I4896" s="194">
        <f t="shared" si="610"/>
        <v>26.063088882799409</v>
      </c>
    </row>
    <row r="4897" spans="1:9" x14ac:dyDescent="0.3">
      <c r="A4897">
        <v>4885</v>
      </c>
      <c r="B4897">
        <v>0.61851660821693044</v>
      </c>
      <c r="C4897" s="194">
        <f t="shared" si="604"/>
        <v>23.809523068378578</v>
      </c>
      <c r="D4897" s="213">
        <f t="shared" si="605"/>
        <v>23.809523068378578</v>
      </c>
      <c r="E4897" s="194">
        <f t="shared" si="606"/>
        <v>0</v>
      </c>
      <c r="F4897" s="194">
        <f t="shared" si="607"/>
        <v>0.1904769316214221</v>
      </c>
      <c r="G4897" s="194">
        <f t="shared" si="608"/>
        <v>0.13333385213499549</v>
      </c>
      <c r="H4897" s="194">
        <f t="shared" si="609"/>
        <v>27.380951528635361</v>
      </c>
      <c r="I4897" s="194">
        <f t="shared" si="610"/>
        <v>27.247617676500369</v>
      </c>
    </row>
    <row r="4898" spans="1:9" x14ac:dyDescent="0.3">
      <c r="A4898">
        <v>4886</v>
      </c>
      <c r="B4898">
        <v>0.30776616578817551</v>
      </c>
      <c r="C4898" s="194">
        <f t="shared" si="604"/>
        <v>18.986846820894211</v>
      </c>
      <c r="D4898" s="213">
        <f t="shared" si="605"/>
        <v>18.986846820894211</v>
      </c>
      <c r="E4898" s="194">
        <f t="shared" si="606"/>
        <v>0</v>
      </c>
      <c r="F4898" s="194">
        <f t="shared" si="607"/>
        <v>5.0131531791057888</v>
      </c>
      <c r="G4898" s="194">
        <f t="shared" si="608"/>
        <v>3.5092072253740527</v>
      </c>
      <c r="H4898" s="194">
        <f t="shared" si="609"/>
        <v>21.834873844028341</v>
      </c>
      <c r="I4898" s="194">
        <f t="shared" si="610"/>
        <v>18.325666618654285</v>
      </c>
    </row>
    <row r="4899" spans="1:9" x14ac:dyDescent="0.3">
      <c r="A4899">
        <v>4887</v>
      </c>
      <c r="B4899">
        <v>0.7136052674441502</v>
      </c>
      <c r="C4899" s="194">
        <f t="shared" si="604"/>
        <v>25.383688499580046</v>
      </c>
      <c r="D4899" s="213">
        <f t="shared" si="605"/>
        <v>24</v>
      </c>
      <c r="E4899" s="194">
        <f t="shared" si="606"/>
        <v>1.383688499580046</v>
      </c>
      <c r="F4899" s="194">
        <f t="shared" si="607"/>
        <v>0</v>
      </c>
      <c r="G4899" s="194">
        <f t="shared" si="608"/>
        <v>1.5912417745170528</v>
      </c>
      <c r="H4899" s="194">
        <f t="shared" si="609"/>
        <v>27.599999999999998</v>
      </c>
      <c r="I4899" s="194">
        <f t="shared" si="610"/>
        <v>27.599999999999994</v>
      </c>
    </row>
    <row r="4900" spans="1:9" x14ac:dyDescent="0.3">
      <c r="A4900">
        <v>4888</v>
      </c>
      <c r="B4900">
        <v>0.13360978907671961</v>
      </c>
      <c r="C4900" s="194">
        <f t="shared" si="604"/>
        <v>15.343070049185247</v>
      </c>
      <c r="D4900" s="213">
        <f t="shared" si="605"/>
        <v>15.343070049185247</v>
      </c>
      <c r="E4900" s="194">
        <f t="shared" si="606"/>
        <v>0</v>
      </c>
      <c r="F4900" s="194">
        <f t="shared" si="607"/>
        <v>8.656929950814753</v>
      </c>
      <c r="G4900" s="194">
        <f t="shared" si="608"/>
        <v>6.0598509655703277</v>
      </c>
      <c r="H4900" s="194">
        <f t="shared" si="609"/>
        <v>17.644530556563033</v>
      </c>
      <c r="I4900" s="194">
        <f t="shared" si="610"/>
        <v>11.584679590992705</v>
      </c>
    </row>
    <row r="4901" spans="1:9" x14ac:dyDescent="0.3">
      <c r="A4901">
        <v>4889</v>
      </c>
      <c r="B4901">
        <v>0.4671530393039639</v>
      </c>
      <c r="C4901" s="194">
        <f t="shared" si="604"/>
        <v>21.505429793574915</v>
      </c>
      <c r="D4901" s="213">
        <f t="shared" si="605"/>
        <v>21.505429793574915</v>
      </c>
      <c r="E4901" s="194">
        <f t="shared" si="606"/>
        <v>0</v>
      </c>
      <c r="F4901" s="194">
        <f t="shared" si="607"/>
        <v>2.4945702064250845</v>
      </c>
      <c r="G4901" s="194">
        <f t="shared" si="608"/>
        <v>1.7461991444975593</v>
      </c>
      <c r="H4901" s="194">
        <f t="shared" si="609"/>
        <v>24.731244262611153</v>
      </c>
      <c r="I4901" s="194">
        <f t="shared" si="610"/>
        <v>22.98504511811359</v>
      </c>
    </row>
    <row r="4902" spans="1:9" x14ac:dyDescent="0.3">
      <c r="A4902">
        <v>4890</v>
      </c>
      <c r="B4902">
        <v>0.93125099046622795</v>
      </c>
      <c r="C4902" s="194">
        <f t="shared" si="604"/>
        <v>30.91103762096742</v>
      </c>
      <c r="D4902" s="213">
        <f t="shared" si="605"/>
        <v>24</v>
      </c>
      <c r="E4902" s="194">
        <f t="shared" si="606"/>
        <v>6.91103762096742</v>
      </c>
      <c r="F4902" s="194">
        <f t="shared" si="607"/>
        <v>0</v>
      </c>
      <c r="G4902" s="194">
        <f t="shared" si="608"/>
        <v>7.9476932641125329</v>
      </c>
      <c r="H4902" s="194">
        <f t="shared" si="609"/>
        <v>27.599999999999998</v>
      </c>
      <c r="I4902" s="194">
        <f t="shared" si="610"/>
        <v>27.599999999999994</v>
      </c>
    </row>
    <row r="4903" spans="1:9" x14ac:dyDescent="0.3">
      <c r="A4903">
        <v>4891</v>
      </c>
      <c r="B4903">
        <v>8.1810172719020136E-3</v>
      </c>
      <c r="C4903" s="194">
        <f t="shared" si="604"/>
        <v>7.5955703577676346</v>
      </c>
      <c r="D4903" s="213">
        <f t="shared" si="605"/>
        <v>7.5955703577676346</v>
      </c>
      <c r="E4903" s="194">
        <f t="shared" si="606"/>
        <v>0</v>
      </c>
      <c r="F4903" s="194">
        <f t="shared" si="607"/>
        <v>16.404429642232365</v>
      </c>
      <c r="G4903" s="194">
        <f t="shared" si="608"/>
        <v>11.483100749562658</v>
      </c>
      <c r="H4903" s="194">
        <f t="shared" si="609"/>
        <v>8.7349059114327794</v>
      </c>
      <c r="I4903" s="194">
        <f t="shared" si="610"/>
        <v>-2.74819483812988</v>
      </c>
    </row>
    <row r="4904" spans="1:9" x14ac:dyDescent="0.3">
      <c r="A4904">
        <v>4892</v>
      </c>
      <c r="B4904">
        <v>0.35889285151968586</v>
      </c>
      <c r="C4904" s="194">
        <f t="shared" si="604"/>
        <v>19.831481636476898</v>
      </c>
      <c r="D4904" s="213">
        <f t="shared" si="605"/>
        <v>19.831481636476898</v>
      </c>
      <c r="E4904" s="194">
        <f t="shared" si="606"/>
        <v>0</v>
      </c>
      <c r="F4904" s="194">
        <f t="shared" si="607"/>
        <v>4.168518363523102</v>
      </c>
      <c r="G4904" s="194">
        <f t="shared" si="608"/>
        <v>2.9179628544661718</v>
      </c>
      <c r="H4904" s="194">
        <f t="shared" si="609"/>
        <v>22.806203881948431</v>
      </c>
      <c r="I4904" s="194">
        <f t="shared" si="610"/>
        <v>19.888241027482255</v>
      </c>
    </row>
    <row r="4905" spans="1:9" x14ac:dyDescent="0.3">
      <c r="A4905">
        <v>4893</v>
      </c>
      <c r="B4905">
        <v>2.2672324824703272E-2</v>
      </c>
      <c r="C4905" s="194">
        <f t="shared" si="604"/>
        <v>9.9913408297263615</v>
      </c>
      <c r="D4905" s="213">
        <f t="shared" si="605"/>
        <v>9.9913408297263615</v>
      </c>
      <c r="E4905" s="194">
        <f t="shared" si="606"/>
        <v>0</v>
      </c>
      <c r="F4905" s="194">
        <f t="shared" si="607"/>
        <v>14.008659170273638</v>
      </c>
      <c r="G4905" s="194">
        <f t="shared" si="608"/>
        <v>9.8060614191915487</v>
      </c>
      <c r="H4905" s="194">
        <f t="shared" si="609"/>
        <v>11.490041954185315</v>
      </c>
      <c r="I4905" s="194">
        <f t="shared" si="610"/>
        <v>1.6839805349937649</v>
      </c>
    </row>
    <row r="4906" spans="1:9" x14ac:dyDescent="0.3">
      <c r="A4906">
        <v>4894</v>
      </c>
      <c r="B4906">
        <v>0.21041622886716604</v>
      </c>
      <c r="C4906" s="194">
        <f t="shared" si="604"/>
        <v>17.170132857246855</v>
      </c>
      <c r="D4906" s="213">
        <f t="shared" si="605"/>
        <v>17.170132857246855</v>
      </c>
      <c r="E4906" s="194">
        <f t="shared" si="606"/>
        <v>0</v>
      </c>
      <c r="F4906" s="194">
        <f t="shared" si="607"/>
        <v>6.8298671427531445</v>
      </c>
      <c r="G4906" s="194">
        <f t="shared" si="608"/>
        <v>4.7809069999272014</v>
      </c>
      <c r="H4906" s="194">
        <f t="shared" si="609"/>
        <v>19.745652785833883</v>
      </c>
      <c r="I4906" s="194">
        <f t="shared" si="610"/>
        <v>14.964745785906677</v>
      </c>
    </row>
    <row r="4907" spans="1:9" x14ac:dyDescent="0.3">
      <c r="A4907">
        <v>4895</v>
      </c>
      <c r="B4907">
        <v>9.7501156447302617E-2</v>
      </c>
      <c r="C4907" s="194">
        <f t="shared" si="604"/>
        <v>14.224467198691885</v>
      </c>
      <c r="D4907" s="213">
        <f t="shared" si="605"/>
        <v>14.224467198691885</v>
      </c>
      <c r="E4907" s="194">
        <f t="shared" si="606"/>
        <v>0</v>
      </c>
      <c r="F4907" s="194">
        <f t="shared" si="607"/>
        <v>9.7755328013081151</v>
      </c>
      <c r="G4907" s="194">
        <f t="shared" si="608"/>
        <v>6.8428729609156811</v>
      </c>
      <c r="H4907" s="194">
        <f t="shared" si="609"/>
        <v>16.358137278495665</v>
      </c>
      <c r="I4907" s="194">
        <f t="shared" si="610"/>
        <v>9.515264317579982</v>
      </c>
    </row>
    <row r="4908" spans="1:9" x14ac:dyDescent="0.3">
      <c r="A4908">
        <v>4896</v>
      </c>
      <c r="B4908">
        <v>3.5723974630628708E-2</v>
      </c>
      <c r="C4908" s="194">
        <f t="shared" si="604"/>
        <v>11.184281352398138</v>
      </c>
      <c r="D4908" s="213">
        <f t="shared" si="605"/>
        <v>11.184281352398138</v>
      </c>
      <c r="E4908" s="194">
        <f t="shared" si="606"/>
        <v>0</v>
      </c>
      <c r="F4908" s="194">
        <f t="shared" si="607"/>
        <v>12.815718647601862</v>
      </c>
      <c r="G4908" s="194">
        <f t="shared" si="608"/>
        <v>8.9710030533213043</v>
      </c>
      <c r="H4908" s="194">
        <f t="shared" si="609"/>
        <v>12.861923555257857</v>
      </c>
      <c r="I4908" s="194">
        <f t="shared" si="610"/>
        <v>3.8909205019365505</v>
      </c>
    </row>
    <row r="4909" spans="1:9" x14ac:dyDescent="0.3">
      <c r="A4909">
        <v>4897</v>
      </c>
      <c r="B4909">
        <v>0.471851608745402</v>
      </c>
      <c r="C4909" s="194">
        <f t="shared" si="604"/>
        <v>21.576302804717368</v>
      </c>
      <c r="D4909" s="213">
        <f t="shared" si="605"/>
        <v>21.576302804717368</v>
      </c>
      <c r="E4909" s="194">
        <f t="shared" si="606"/>
        <v>0</v>
      </c>
      <c r="F4909" s="194">
        <f t="shared" si="607"/>
        <v>2.4236971952826316</v>
      </c>
      <c r="G4909" s="194">
        <f t="shared" si="608"/>
        <v>1.6965880366978423</v>
      </c>
      <c r="H4909" s="194">
        <f t="shared" si="609"/>
        <v>24.812748225424972</v>
      </c>
      <c r="I4909" s="194">
        <f t="shared" si="610"/>
        <v>23.116160188727129</v>
      </c>
    </row>
    <row r="4910" spans="1:9" x14ac:dyDescent="0.3">
      <c r="A4910">
        <v>4898</v>
      </c>
      <c r="B4910">
        <v>0.53003301768303479</v>
      </c>
      <c r="C4910" s="194">
        <f t="shared" si="604"/>
        <v>22.452117161191794</v>
      </c>
      <c r="D4910" s="213">
        <f t="shared" si="605"/>
        <v>22.452117161191794</v>
      </c>
      <c r="E4910" s="194">
        <f t="shared" si="606"/>
        <v>0</v>
      </c>
      <c r="F4910" s="194">
        <f t="shared" si="607"/>
        <v>1.5478828388082064</v>
      </c>
      <c r="G4910" s="194">
        <f t="shared" si="608"/>
        <v>1.0835179871657445</v>
      </c>
      <c r="H4910" s="194">
        <f t="shared" si="609"/>
        <v>25.819934735370559</v>
      </c>
      <c r="I4910" s="194">
        <f t="shared" si="610"/>
        <v>24.73641674820481</v>
      </c>
    </row>
    <row r="4911" spans="1:9" x14ac:dyDescent="0.3">
      <c r="A4911">
        <v>4899</v>
      </c>
      <c r="B4911">
        <v>0.15396080825638492</v>
      </c>
      <c r="C4911" s="194">
        <f t="shared" si="604"/>
        <v>15.882443141824798</v>
      </c>
      <c r="D4911" s="213">
        <f t="shared" si="605"/>
        <v>15.882443141824798</v>
      </c>
      <c r="E4911" s="194">
        <f t="shared" si="606"/>
        <v>0</v>
      </c>
      <c r="F4911" s="194">
        <f t="shared" si="607"/>
        <v>8.1175568581752024</v>
      </c>
      <c r="G4911" s="194">
        <f t="shared" si="608"/>
        <v>5.6822898007226419</v>
      </c>
      <c r="H4911" s="194">
        <f t="shared" si="609"/>
        <v>18.264809613098517</v>
      </c>
      <c r="I4911" s="194">
        <f t="shared" si="610"/>
        <v>12.582519812375871</v>
      </c>
    </row>
    <row r="4912" spans="1:9" x14ac:dyDescent="0.3">
      <c r="A4912">
        <v>4900</v>
      </c>
      <c r="B4912">
        <v>0.20971031715073452</v>
      </c>
      <c r="C4912" s="194">
        <f t="shared" si="604"/>
        <v>17.155439226923701</v>
      </c>
      <c r="D4912" s="213">
        <f t="shared" si="605"/>
        <v>17.155439226923701</v>
      </c>
      <c r="E4912" s="194">
        <f t="shared" si="606"/>
        <v>0</v>
      </c>
      <c r="F4912" s="194">
        <f t="shared" si="607"/>
        <v>6.8445607730762994</v>
      </c>
      <c r="G4912" s="194">
        <f t="shared" si="608"/>
        <v>4.7911925411534098</v>
      </c>
      <c r="H4912" s="194">
        <f t="shared" si="609"/>
        <v>19.728755110962254</v>
      </c>
      <c r="I4912" s="194">
        <f t="shared" si="610"/>
        <v>14.93756256980884</v>
      </c>
    </row>
    <row r="4913" spans="1:9" x14ac:dyDescent="0.3">
      <c r="A4913">
        <v>4901</v>
      </c>
      <c r="B4913">
        <v>0.3531493207915789</v>
      </c>
      <c r="C4913" s="194">
        <f t="shared" si="604"/>
        <v>19.739009480039268</v>
      </c>
      <c r="D4913" s="213">
        <f t="shared" si="605"/>
        <v>19.739009480039268</v>
      </c>
      <c r="E4913" s="194">
        <f t="shared" si="606"/>
        <v>0</v>
      </c>
      <c r="F4913" s="194">
        <f t="shared" si="607"/>
        <v>4.2609905199607319</v>
      </c>
      <c r="G4913" s="194">
        <f t="shared" si="608"/>
        <v>2.9826933639725124</v>
      </c>
      <c r="H4913" s="194">
        <f t="shared" si="609"/>
        <v>22.699860902045156</v>
      </c>
      <c r="I4913" s="194">
        <f t="shared" si="610"/>
        <v>19.717167538072641</v>
      </c>
    </row>
    <row r="4914" spans="1:9" x14ac:dyDescent="0.3">
      <c r="A4914">
        <v>4902</v>
      </c>
      <c r="B4914">
        <v>0.10748026255955079</v>
      </c>
      <c r="C4914" s="194">
        <f t="shared" si="604"/>
        <v>14.559758792808964</v>
      </c>
      <c r="D4914" s="213">
        <f t="shared" si="605"/>
        <v>14.559758792808964</v>
      </c>
      <c r="E4914" s="194">
        <f t="shared" si="606"/>
        <v>0</v>
      </c>
      <c r="F4914" s="194">
        <f t="shared" si="607"/>
        <v>9.4402412071910362</v>
      </c>
      <c r="G4914" s="194">
        <f t="shared" si="608"/>
        <v>6.6081688450337257</v>
      </c>
      <c r="H4914" s="194">
        <f t="shared" si="609"/>
        <v>16.743722611730306</v>
      </c>
      <c r="I4914" s="194">
        <f t="shared" si="610"/>
        <v>10.135553766696578</v>
      </c>
    </row>
    <row r="4915" spans="1:9" x14ac:dyDescent="0.3">
      <c r="A4915">
        <v>4903</v>
      </c>
      <c r="B4915">
        <v>0.76350504281326048</v>
      </c>
      <c r="C4915" s="194">
        <f t="shared" si="604"/>
        <v>26.305736616433389</v>
      </c>
      <c r="D4915" s="213">
        <f t="shared" si="605"/>
        <v>24</v>
      </c>
      <c r="E4915" s="194">
        <f t="shared" si="606"/>
        <v>2.3057366164333892</v>
      </c>
      <c r="F4915" s="194">
        <f t="shared" si="607"/>
        <v>0</v>
      </c>
      <c r="G4915" s="194">
        <f t="shared" si="608"/>
        <v>2.6515971088983976</v>
      </c>
      <c r="H4915" s="194">
        <f t="shared" si="609"/>
        <v>27.599999999999998</v>
      </c>
      <c r="I4915" s="194">
        <f t="shared" si="610"/>
        <v>27.599999999999994</v>
      </c>
    </row>
    <row r="4916" spans="1:9" x14ac:dyDescent="0.3">
      <c r="A4916">
        <v>4904</v>
      </c>
      <c r="B4916">
        <v>0.50544678878172655</v>
      </c>
      <c r="C4916" s="194">
        <f t="shared" si="604"/>
        <v>22.081920993784575</v>
      </c>
      <c r="D4916" s="213">
        <f t="shared" si="605"/>
        <v>22.081920993784575</v>
      </c>
      <c r="E4916" s="194">
        <f t="shared" si="606"/>
        <v>0</v>
      </c>
      <c r="F4916" s="194">
        <f t="shared" si="607"/>
        <v>1.9180790062154252</v>
      </c>
      <c r="G4916" s="194">
        <f t="shared" si="608"/>
        <v>1.3426553043507978</v>
      </c>
      <c r="H4916" s="194">
        <f t="shared" si="609"/>
        <v>25.394209142852258</v>
      </c>
      <c r="I4916" s="194">
        <f t="shared" si="610"/>
        <v>24.051553838501455</v>
      </c>
    </row>
    <row r="4917" spans="1:9" x14ac:dyDescent="0.3">
      <c r="A4917">
        <v>4905</v>
      </c>
      <c r="B4917">
        <v>0.7766039212071596</v>
      </c>
      <c r="C4917" s="194">
        <f t="shared" si="604"/>
        <v>26.564643085032799</v>
      </c>
      <c r="D4917" s="213">
        <f t="shared" si="605"/>
        <v>24</v>
      </c>
      <c r="E4917" s="194">
        <f t="shared" si="606"/>
        <v>2.5646430850327988</v>
      </c>
      <c r="F4917" s="194">
        <f t="shared" si="607"/>
        <v>0</v>
      </c>
      <c r="G4917" s="194">
        <f t="shared" si="608"/>
        <v>2.9493395477877185</v>
      </c>
      <c r="H4917" s="194">
        <f t="shared" si="609"/>
        <v>27.599999999999998</v>
      </c>
      <c r="I4917" s="194">
        <f t="shared" si="610"/>
        <v>27.599999999999994</v>
      </c>
    </row>
    <row r="4918" spans="1:9" x14ac:dyDescent="0.3">
      <c r="A4918">
        <v>4906</v>
      </c>
      <c r="B4918">
        <v>0.15386438526659463</v>
      </c>
      <c r="C4918" s="194">
        <f t="shared" si="604"/>
        <v>15.880003919180202</v>
      </c>
      <c r="D4918" s="213">
        <f t="shared" si="605"/>
        <v>15.880003919180202</v>
      </c>
      <c r="E4918" s="194">
        <f t="shared" si="606"/>
        <v>0</v>
      </c>
      <c r="F4918" s="194">
        <f t="shared" si="607"/>
        <v>8.1199960808197975</v>
      </c>
      <c r="G4918" s="194">
        <f t="shared" si="608"/>
        <v>5.6839972565738588</v>
      </c>
      <c r="H4918" s="194">
        <f t="shared" si="609"/>
        <v>18.262004507057231</v>
      </c>
      <c r="I4918" s="194">
        <f t="shared" si="610"/>
        <v>12.57800725048337</v>
      </c>
    </row>
    <row r="4919" spans="1:9" x14ac:dyDescent="0.3">
      <c r="A4919">
        <v>4907</v>
      </c>
      <c r="B4919">
        <v>0.49331217599918198</v>
      </c>
      <c r="C4919" s="194">
        <f t="shared" si="604"/>
        <v>21.899411955997774</v>
      </c>
      <c r="D4919" s="213">
        <f t="shared" si="605"/>
        <v>21.899411955997774</v>
      </c>
      <c r="E4919" s="194">
        <f t="shared" si="606"/>
        <v>0</v>
      </c>
      <c r="F4919" s="194">
        <f t="shared" si="607"/>
        <v>2.100588044002226</v>
      </c>
      <c r="G4919" s="194">
        <f t="shared" si="608"/>
        <v>1.4704116308015582</v>
      </c>
      <c r="H4919" s="194">
        <f t="shared" si="609"/>
        <v>25.184323749397439</v>
      </c>
      <c r="I4919" s="194">
        <f t="shared" si="610"/>
        <v>23.713912118595875</v>
      </c>
    </row>
    <row r="4920" spans="1:9" x14ac:dyDescent="0.3">
      <c r="A4920">
        <v>4908</v>
      </c>
      <c r="B4920">
        <v>0.72484544959161501</v>
      </c>
      <c r="C4920" s="194">
        <f t="shared" si="604"/>
        <v>25.583782056137164</v>
      </c>
      <c r="D4920" s="213">
        <f t="shared" si="605"/>
        <v>24</v>
      </c>
      <c r="E4920" s="194">
        <f t="shared" si="606"/>
        <v>1.5837820561371636</v>
      </c>
      <c r="F4920" s="194">
        <f t="shared" si="607"/>
        <v>0</v>
      </c>
      <c r="G4920" s="194">
        <f t="shared" si="608"/>
        <v>1.8213493645577381</v>
      </c>
      <c r="H4920" s="194">
        <f t="shared" si="609"/>
        <v>27.599999999999998</v>
      </c>
      <c r="I4920" s="194">
        <f t="shared" si="610"/>
        <v>27.599999999999994</v>
      </c>
    </row>
    <row r="4921" spans="1:9" x14ac:dyDescent="0.3">
      <c r="A4921">
        <v>4909</v>
      </c>
      <c r="B4921">
        <v>0.27276602027693142</v>
      </c>
      <c r="C4921" s="194">
        <f t="shared" si="604"/>
        <v>18.373187508785488</v>
      </c>
      <c r="D4921" s="213">
        <f t="shared" si="605"/>
        <v>18.373187508785488</v>
      </c>
      <c r="E4921" s="194">
        <f t="shared" si="606"/>
        <v>0</v>
      </c>
      <c r="F4921" s="194">
        <f t="shared" si="607"/>
        <v>5.6268124912145119</v>
      </c>
      <c r="G4921" s="194">
        <f t="shared" si="608"/>
        <v>3.9387687438501588</v>
      </c>
      <c r="H4921" s="194">
        <f t="shared" si="609"/>
        <v>21.129165635103309</v>
      </c>
      <c r="I4921" s="194">
        <f t="shared" si="610"/>
        <v>17.190396891253148</v>
      </c>
    </row>
    <row r="4922" spans="1:9" x14ac:dyDescent="0.3">
      <c r="A4922">
        <v>4910</v>
      </c>
      <c r="B4922">
        <v>0.48091863313460936</v>
      </c>
      <c r="C4922" s="194">
        <f t="shared" si="604"/>
        <v>21.712911129693484</v>
      </c>
      <c r="D4922" s="213">
        <f t="shared" si="605"/>
        <v>21.712911129693484</v>
      </c>
      <c r="E4922" s="194">
        <f t="shared" si="606"/>
        <v>0</v>
      </c>
      <c r="F4922" s="194">
        <f t="shared" si="607"/>
        <v>2.2870888703065155</v>
      </c>
      <c r="G4922" s="194">
        <f t="shared" si="608"/>
        <v>1.600962209214561</v>
      </c>
      <c r="H4922" s="194">
        <f t="shared" si="609"/>
        <v>24.969847799147505</v>
      </c>
      <c r="I4922" s="194">
        <f t="shared" si="610"/>
        <v>23.36888558993294</v>
      </c>
    </row>
    <row r="4923" spans="1:9" x14ac:dyDescent="0.3">
      <c r="A4923">
        <v>4911</v>
      </c>
      <c r="B4923">
        <v>0.54758290186519554</v>
      </c>
      <c r="C4923" s="194">
        <f t="shared" si="604"/>
        <v>22.717341152286409</v>
      </c>
      <c r="D4923" s="213">
        <f t="shared" si="605"/>
        <v>22.717341152286409</v>
      </c>
      <c r="E4923" s="194">
        <f t="shared" si="606"/>
        <v>0</v>
      </c>
      <c r="F4923" s="194">
        <f t="shared" si="607"/>
        <v>1.2826588477135914</v>
      </c>
      <c r="G4923" s="194">
        <f t="shared" si="608"/>
        <v>0.89786119339951409</v>
      </c>
      <c r="H4923" s="194">
        <f t="shared" si="609"/>
        <v>26.124942325129368</v>
      </c>
      <c r="I4923" s="194">
        <f t="shared" si="610"/>
        <v>25.227081131729854</v>
      </c>
    </row>
    <row r="4924" spans="1:9" x14ac:dyDescent="0.3">
      <c r="A4924">
        <v>4912</v>
      </c>
      <c r="B4924">
        <v>0.20632759915760135</v>
      </c>
      <c r="C4924" s="194">
        <f t="shared" si="604"/>
        <v>17.084619964104327</v>
      </c>
      <c r="D4924" s="213">
        <f t="shared" si="605"/>
        <v>17.084619964104327</v>
      </c>
      <c r="E4924" s="194">
        <f t="shared" si="606"/>
        <v>0</v>
      </c>
      <c r="F4924" s="194">
        <f t="shared" si="607"/>
        <v>6.915380035895673</v>
      </c>
      <c r="G4924" s="194">
        <f t="shared" si="608"/>
        <v>4.840766025126972</v>
      </c>
      <c r="H4924" s="194">
        <f t="shared" si="609"/>
        <v>19.647312958719976</v>
      </c>
      <c r="I4924" s="194">
        <f t="shared" si="610"/>
        <v>14.806546933593001</v>
      </c>
    </row>
    <row r="4925" spans="1:9" x14ac:dyDescent="0.3">
      <c r="A4925">
        <v>4913</v>
      </c>
      <c r="B4925">
        <v>0.60812139444826252</v>
      </c>
      <c r="C4925" s="194">
        <f t="shared" si="604"/>
        <v>23.646556417450093</v>
      </c>
      <c r="D4925" s="213">
        <f t="shared" si="605"/>
        <v>23.646556417450093</v>
      </c>
      <c r="E4925" s="194">
        <f t="shared" si="606"/>
        <v>0</v>
      </c>
      <c r="F4925" s="194">
        <f t="shared" si="607"/>
        <v>0.35344358254990738</v>
      </c>
      <c r="G4925" s="194">
        <f t="shared" si="608"/>
        <v>0.24741050778493517</v>
      </c>
      <c r="H4925" s="194">
        <f t="shared" si="609"/>
        <v>27.193539880067604</v>
      </c>
      <c r="I4925" s="194">
        <f t="shared" si="610"/>
        <v>26.946129372282666</v>
      </c>
    </row>
    <row r="4926" spans="1:9" x14ac:dyDescent="0.3">
      <c r="A4926">
        <v>4914</v>
      </c>
      <c r="B4926">
        <v>0.5737345637507445</v>
      </c>
      <c r="C4926" s="194">
        <f t="shared" si="604"/>
        <v>23.115341161953822</v>
      </c>
      <c r="D4926" s="213">
        <f t="shared" si="605"/>
        <v>23.115341161953822</v>
      </c>
      <c r="E4926" s="194">
        <f t="shared" si="606"/>
        <v>0</v>
      </c>
      <c r="F4926" s="194">
        <f t="shared" si="607"/>
        <v>0.88465883804617818</v>
      </c>
      <c r="G4926" s="194">
        <f t="shared" si="608"/>
        <v>0.61926118663232477</v>
      </c>
      <c r="H4926" s="194">
        <f t="shared" si="609"/>
        <v>26.582642336246892</v>
      </c>
      <c r="I4926" s="194">
        <f t="shared" si="610"/>
        <v>25.963381149614563</v>
      </c>
    </row>
    <row r="4927" spans="1:9" x14ac:dyDescent="0.3">
      <c r="A4927">
        <v>4915</v>
      </c>
      <c r="B4927">
        <v>8.8280834477294512E-2</v>
      </c>
      <c r="C4927" s="194">
        <f t="shared" si="604"/>
        <v>13.891493835960024</v>
      </c>
      <c r="D4927" s="213">
        <f t="shared" si="605"/>
        <v>13.891493835960024</v>
      </c>
      <c r="E4927" s="194">
        <f t="shared" si="606"/>
        <v>0</v>
      </c>
      <c r="F4927" s="194">
        <f t="shared" si="607"/>
        <v>10.108506164039976</v>
      </c>
      <c r="G4927" s="194">
        <f t="shared" si="608"/>
        <v>7.0759543148279844</v>
      </c>
      <c r="H4927" s="194">
        <f t="shared" si="609"/>
        <v>15.975217911354026</v>
      </c>
      <c r="I4927" s="194">
        <f t="shared" si="610"/>
        <v>8.8992635965260387</v>
      </c>
    </row>
    <row r="4928" spans="1:9" x14ac:dyDescent="0.3">
      <c r="A4928">
        <v>4916</v>
      </c>
      <c r="B4928">
        <v>0.6831110299659926</v>
      </c>
      <c r="C4928" s="194">
        <f t="shared" si="604"/>
        <v>24.858496825549288</v>
      </c>
      <c r="D4928" s="213">
        <f t="shared" si="605"/>
        <v>24</v>
      </c>
      <c r="E4928" s="194">
        <f t="shared" si="606"/>
        <v>0.85849682554928819</v>
      </c>
      <c r="F4928" s="194">
        <f t="shared" si="607"/>
        <v>0</v>
      </c>
      <c r="G4928" s="194">
        <f t="shared" si="608"/>
        <v>0.98727134938168137</v>
      </c>
      <c r="H4928" s="194">
        <f t="shared" si="609"/>
        <v>27.599999999999998</v>
      </c>
      <c r="I4928" s="194">
        <f t="shared" si="610"/>
        <v>27.599999999999994</v>
      </c>
    </row>
    <row r="4929" spans="1:9" x14ac:dyDescent="0.3">
      <c r="A4929">
        <v>4917</v>
      </c>
      <c r="B4929">
        <v>0.33553722858229629</v>
      </c>
      <c r="C4929" s="194">
        <f t="shared" si="604"/>
        <v>19.451956965036491</v>
      </c>
      <c r="D4929" s="213">
        <f t="shared" si="605"/>
        <v>19.451956965036491</v>
      </c>
      <c r="E4929" s="194">
        <f t="shared" si="606"/>
        <v>0</v>
      </c>
      <c r="F4929" s="194">
        <f t="shared" si="607"/>
        <v>4.5480430349635093</v>
      </c>
      <c r="G4929" s="194">
        <f t="shared" si="608"/>
        <v>3.1836301244744569</v>
      </c>
      <c r="H4929" s="194">
        <f t="shared" si="609"/>
        <v>22.369750509791963</v>
      </c>
      <c r="I4929" s="194">
        <f t="shared" si="610"/>
        <v>19.186120385317508</v>
      </c>
    </row>
    <row r="4930" spans="1:9" x14ac:dyDescent="0.3">
      <c r="A4930">
        <v>4918</v>
      </c>
      <c r="B4930">
        <v>0.59895664894957423</v>
      </c>
      <c r="C4930" s="194">
        <f t="shared" si="604"/>
        <v>23.503884626620081</v>
      </c>
      <c r="D4930" s="213">
        <f t="shared" si="605"/>
        <v>23.503884626620081</v>
      </c>
      <c r="E4930" s="194">
        <f t="shared" si="606"/>
        <v>0</v>
      </c>
      <c r="F4930" s="194">
        <f t="shared" si="607"/>
        <v>0.49611537337991862</v>
      </c>
      <c r="G4930" s="194">
        <f t="shared" si="608"/>
        <v>0.34728076136594305</v>
      </c>
      <c r="H4930" s="194">
        <f t="shared" si="609"/>
        <v>27.02946732061309</v>
      </c>
      <c r="I4930" s="194">
        <f t="shared" si="610"/>
        <v>26.682186559247146</v>
      </c>
    </row>
    <row r="4931" spans="1:9" x14ac:dyDescent="0.3">
      <c r="A4931">
        <v>4919</v>
      </c>
      <c r="B4931">
        <v>0.97349006685961181</v>
      </c>
      <c r="C4931" s="194">
        <f t="shared" si="604"/>
        <v>33.608554499673438</v>
      </c>
      <c r="D4931" s="213">
        <f t="shared" si="605"/>
        <v>24</v>
      </c>
      <c r="E4931" s="194">
        <f t="shared" si="606"/>
        <v>9.6085544996734384</v>
      </c>
      <c r="F4931" s="194">
        <f t="shared" si="607"/>
        <v>0</v>
      </c>
      <c r="G4931" s="194">
        <f t="shared" si="608"/>
        <v>11.049837674624454</v>
      </c>
      <c r="H4931" s="194">
        <f t="shared" si="609"/>
        <v>27.599999999999998</v>
      </c>
      <c r="I4931" s="194">
        <f t="shared" si="610"/>
        <v>27.599999999999994</v>
      </c>
    </row>
    <row r="4932" spans="1:9" x14ac:dyDescent="0.3">
      <c r="A4932">
        <v>4920</v>
      </c>
      <c r="B4932">
        <v>0.45165294182795768</v>
      </c>
      <c r="C4932" s="194">
        <f t="shared" si="604"/>
        <v>21.271082338711636</v>
      </c>
      <c r="D4932" s="213">
        <f t="shared" si="605"/>
        <v>21.271082338711636</v>
      </c>
      <c r="E4932" s="194">
        <f t="shared" si="606"/>
        <v>0</v>
      </c>
      <c r="F4932" s="194">
        <f t="shared" si="607"/>
        <v>2.7289176612883637</v>
      </c>
      <c r="G4932" s="194">
        <f t="shared" si="608"/>
        <v>1.9102423629018548</v>
      </c>
      <c r="H4932" s="194">
        <f t="shared" si="609"/>
        <v>24.46174468951838</v>
      </c>
      <c r="I4932" s="194">
        <f t="shared" si="610"/>
        <v>22.551502326616522</v>
      </c>
    </row>
    <row r="4933" spans="1:9" x14ac:dyDescent="0.3">
      <c r="A4933">
        <v>4921</v>
      </c>
      <c r="B4933">
        <v>0.81641408049150932</v>
      </c>
      <c r="C4933" s="194">
        <f t="shared" si="604"/>
        <v>27.410701535615367</v>
      </c>
      <c r="D4933" s="213">
        <f t="shared" si="605"/>
        <v>24</v>
      </c>
      <c r="E4933" s="194">
        <f t="shared" si="606"/>
        <v>3.4107015356153667</v>
      </c>
      <c r="F4933" s="194">
        <f t="shared" si="607"/>
        <v>0</v>
      </c>
      <c r="G4933" s="194">
        <f t="shared" si="608"/>
        <v>3.9223067659576714</v>
      </c>
      <c r="H4933" s="194">
        <f t="shared" si="609"/>
        <v>27.599999999999998</v>
      </c>
      <c r="I4933" s="194">
        <f t="shared" si="610"/>
        <v>27.599999999999994</v>
      </c>
    </row>
    <row r="4934" spans="1:9" x14ac:dyDescent="0.3">
      <c r="A4934">
        <v>4922</v>
      </c>
      <c r="B4934">
        <v>0.69839202072955286</v>
      </c>
      <c r="C4934" s="194">
        <f t="shared" si="604"/>
        <v>25.11868828068517</v>
      </c>
      <c r="D4934" s="213">
        <f t="shared" si="605"/>
        <v>24</v>
      </c>
      <c r="E4934" s="194">
        <f t="shared" si="606"/>
        <v>1.1186882806851699</v>
      </c>
      <c r="F4934" s="194">
        <f t="shared" si="607"/>
        <v>0</v>
      </c>
      <c r="G4934" s="194">
        <f t="shared" si="608"/>
        <v>1.2864915227879452</v>
      </c>
      <c r="H4934" s="194">
        <f t="shared" si="609"/>
        <v>27.599999999999998</v>
      </c>
      <c r="I4934" s="194">
        <f t="shared" si="610"/>
        <v>27.599999999999994</v>
      </c>
    </row>
    <row r="4935" spans="1:9" x14ac:dyDescent="0.3">
      <c r="A4935">
        <v>4923</v>
      </c>
      <c r="B4935">
        <v>0.55281406306690284</v>
      </c>
      <c r="C4935" s="194">
        <f t="shared" si="604"/>
        <v>22.796645846575679</v>
      </c>
      <c r="D4935" s="213">
        <f t="shared" si="605"/>
        <v>22.796645846575679</v>
      </c>
      <c r="E4935" s="194">
        <f t="shared" si="606"/>
        <v>0</v>
      </c>
      <c r="F4935" s="194">
        <f t="shared" si="607"/>
        <v>1.2033541534243213</v>
      </c>
      <c r="G4935" s="194">
        <f t="shared" si="608"/>
        <v>0.84234790739702503</v>
      </c>
      <c r="H4935" s="194">
        <f t="shared" si="609"/>
        <v>26.216142723562029</v>
      </c>
      <c r="I4935" s="194">
        <f t="shared" si="610"/>
        <v>25.373794816165002</v>
      </c>
    </row>
    <row r="4936" spans="1:9" x14ac:dyDescent="0.3">
      <c r="A4936">
        <v>4924</v>
      </c>
      <c r="B4936">
        <v>0.75076091721766303</v>
      </c>
      <c r="C4936" s="194">
        <f t="shared" si="604"/>
        <v>26.061317152241969</v>
      </c>
      <c r="D4936" s="213">
        <f t="shared" si="605"/>
        <v>24</v>
      </c>
      <c r="E4936" s="194">
        <f t="shared" si="606"/>
        <v>2.0613171522419691</v>
      </c>
      <c r="F4936" s="194">
        <f t="shared" si="607"/>
        <v>0</v>
      </c>
      <c r="G4936" s="194">
        <f t="shared" si="608"/>
        <v>2.3705147250782641</v>
      </c>
      <c r="H4936" s="194">
        <f t="shared" si="609"/>
        <v>27.599999999999998</v>
      </c>
      <c r="I4936" s="194">
        <f t="shared" si="610"/>
        <v>27.599999999999994</v>
      </c>
    </row>
    <row r="4937" spans="1:9" x14ac:dyDescent="0.3">
      <c r="A4937">
        <v>4925</v>
      </c>
      <c r="B4937">
        <v>0.79571565857898419</v>
      </c>
      <c r="C4937" s="194">
        <f t="shared" si="604"/>
        <v>26.958490364952944</v>
      </c>
      <c r="D4937" s="213">
        <f t="shared" si="605"/>
        <v>24</v>
      </c>
      <c r="E4937" s="194">
        <f t="shared" si="606"/>
        <v>2.9584903649529437</v>
      </c>
      <c r="F4937" s="194">
        <f t="shared" si="607"/>
        <v>0</v>
      </c>
      <c r="G4937" s="194">
        <f t="shared" si="608"/>
        <v>3.4022639196958848</v>
      </c>
      <c r="H4937" s="194">
        <f t="shared" si="609"/>
        <v>27.599999999999998</v>
      </c>
      <c r="I4937" s="194">
        <f t="shared" si="610"/>
        <v>27.599999999999994</v>
      </c>
    </row>
    <row r="4938" spans="1:9" x14ac:dyDescent="0.3">
      <c r="A4938">
        <v>4926</v>
      </c>
      <c r="B4938">
        <v>3.7730115144993248E-2</v>
      </c>
      <c r="C4938" s="194">
        <f t="shared" si="604"/>
        <v>11.334058886736816</v>
      </c>
      <c r="D4938" s="213">
        <f t="shared" si="605"/>
        <v>11.334058886736816</v>
      </c>
      <c r="E4938" s="194">
        <f t="shared" si="606"/>
        <v>0</v>
      </c>
      <c r="F4938" s="194">
        <f t="shared" si="607"/>
        <v>12.665941113263184</v>
      </c>
      <c r="G4938" s="194">
        <f t="shared" si="608"/>
        <v>8.8661587792842287</v>
      </c>
      <c r="H4938" s="194">
        <f t="shared" si="609"/>
        <v>13.034167719747337</v>
      </c>
      <c r="I4938" s="194">
        <f t="shared" si="610"/>
        <v>4.1680089404631051</v>
      </c>
    </row>
    <row r="4939" spans="1:9" x14ac:dyDescent="0.3">
      <c r="A4939">
        <v>4927</v>
      </c>
      <c r="B4939">
        <v>0.2901469637774895</v>
      </c>
      <c r="C4939" s="194">
        <f t="shared" si="604"/>
        <v>18.682267398374012</v>
      </c>
      <c r="D4939" s="213">
        <f t="shared" si="605"/>
        <v>18.682267398374012</v>
      </c>
      <c r="E4939" s="194">
        <f t="shared" si="606"/>
        <v>0</v>
      </c>
      <c r="F4939" s="194">
        <f t="shared" si="607"/>
        <v>5.3177326016259876</v>
      </c>
      <c r="G4939" s="194">
        <f t="shared" si="608"/>
        <v>3.7224128211381915</v>
      </c>
      <c r="H4939" s="194">
        <f t="shared" si="609"/>
        <v>21.484607508130111</v>
      </c>
      <c r="I4939" s="194">
        <f t="shared" si="610"/>
        <v>17.762194686991922</v>
      </c>
    </row>
    <row r="4940" spans="1:9" x14ac:dyDescent="0.3">
      <c r="A4940">
        <v>4928</v>
      </c>
      <c r="B4940">
        <v>9.513175335906876E-2</v>
      </c>
      <c r="C4940" s="194">
        <f t="shared" si="604"/>
        <v>14.141200063118317</v>
      </c>
      <c r="D4940" s="213">
        <f t="shared" si="605"/>
        <v>14.141200063118317</v>
      </c>
      <c r="E4940" s="194">
        <f t="shared" si="606"/>
        <v>0</v>
      </c>
      <c r="F4940" s="194">
        <f t="shared" si="607"/>
        <v>9.8587999368816828</v>
      </c>
      <c r="G4940" s="194">
        <f t="shared" si="608"/>
        <v>6.901159955817179</v>
      </c>
      <c r="H4940" s="194">
        <f t="shared" si="609"/>
        <v>16.262380072586062</v>
      </c>
      <c r="I4940" s="194">
        <f t="shared" si="610"/>
        <v>9.3612201167688838</v>
      </c>
    </row>
    <row r="4941" spans="1:9" x14ac:dyDescent="0.3">
      <c r="A4941">
        <v>4929</v>
      </c>
      <c r="B4941">
        <v>0.80008096009979901</v>
      </c>
      <c r="C4941" s="194">
        <f t="shared" si="604"/>
        <v>27.0514627078934</v>
      </c>
      <c r="D4941" s="213">
        <f t="shared" si="605"/>
        <v>24</v>
      </c>
      <c r="E4941" s="194">
        <f t="shared" si="606"/>
        <v>3.0514627078933998</v>
      </c>
      <c r="F4941" s="194">
        <f t="shared" si="607"/>
        <v>0</v>
      </c>
      <c r="G4941" s="194">
        <f t="shared" si="608"/>
        <v>3.5091821140774093</v>
      </c>
      <c r="H4941" s="194">
        <f t="shared" si="609"/>
        <v>27.599999999999998</v>
      </c>
      <c r="I4941" s="194">
        <f t="shared" si="610"/>
        <v>27.599999999999994</v>
      </c>
    </row>
    <row r="4942" spans="1:9" x14ac:dyDescent="0.3">
      <c r="A4942">
        <v>4930</v>
      </c>
      <c r="B4942">
        <v>0.69745741099052883</v>
      </c>
      <c r="C4942" s="194">
        <f t="shared" ref="C4942:C5005" si="611">_xlfn.NORM.INV(B4942,$B$5,$B$6)</f>
        <v>25.102610105012968</v>
      </c>
      <c r="D4942" s="213">
        <f t="shared" ref="D4942:D5005" si="612">MIN(C4942,$D$6)</f>
        <v>24</v>
      </c>
      <c r="E4942" s="194">
        <f t="shared" ref="E4942:E5005" si="613">MAX(C4942-$D$6,0)</f>
        <v>1.1026101050129675</v>
      </c>
      <c r="F4942" s="194">
        <f t="shared" ref="F4942:F5005" si="614">MAX($D$6-C4942,0)</f>
        <v>0</v>
      </c>
      <c r="G4942" s="194">
        <f t="shared" ref="G4942:G5005" si="615">E4942*$D$2+F4942*$D$3</f>
        <v>1.2680016207649125</v>
      </c>
      <c r="H4942" s="194">
        <f t="shared" ref="H4942:H5005" si="616">$D$2*D4942</f>
        <v>27.599999999999998</v>
      </c>
      <c r="I4942" s="194">
        <f t="shared" ref="I4942:I5005" si="617">-$D$6*$B$2+D4942*$B$4+F4942*$B$3</f>
        <v>27.599999999999994</v>
      </c>
    </row>
    <row r="4943" spans="1:9" x14ac:dyDescent="0.3">
      <c r="A4943">
        <v>4931</v>
      </c>
      <c r="B4943">
        <v>0.97759460003702547</v>
      </c>
      <c r="C4943" s="194">
        <f t="shared" si="611"/>
        <v>34.038556940345394</v>
      </c>
      <c r="D4943" s="213">
        <f t="shared" si="612"/>
        <v>24</v>
      </c>
      <c r="E4943" s="194">
        <f t="shared" si="613"/>
        <v>10.038556940345394</v>
      </c>
      <c r="F4943" s="194">
        <f t="shared" si="614"/>
        <v>0</v>
      </c>
      <c r="G4943" s="194">
        <f t="shared" si="615"/>
        <v>11.544340481397203</v>
      </c>
      <c r="H4943" s="194">
        <f t="shared" si="616"/>
        <v>27.599999999999998</v>
      </c>
      <c r="I4943" s="194">
        <f t="shared" si="617"/>
        <v>27.599999999999994</v>
      </c>
    </row>
    <row r="4944" spans="1:9" x14ac:dyDescent="0.3">
      <c r="A4944">
        <v>4932</v>
      </c>
      <c r="B4944">
        <v>0.89512437490569507</v>
      </c>
      <c r="C4944" s="194">
        <f t="shared" si="611"/>
        <v>29.525498367819512</v>
      </c>
      <c r="D4944" s="213">
        <f t="shared" si="612"/>
        <v>24</v>
      </c>
      <c r="E4944" s="194">
        <f t="shared" si="613"/>
        <v>5.5254983678195124</v>
      </c>
      <c r="F4944" s="194">
        <f t="shared" si="614"/>
        <v>0</v>
      </c>
      <c r="G4944" s="194">
        <f t="shared" si="615"/>
        <v>6.3543231229924384</v>
      </c>
      <c r="H4944" s="194">
        <f t="shared" si="616"/>
        <v>27.599999999999998</v>
      </c>
      <c r="I4944" s="194">
        <f t="shared" si="617"/>
        <v>27.599999999999994</v>
      </c>
    </row>
    <row r="4945" spans="1:9" x14ac:dyDescent="0.3">
      <c r="A4945">
        <v>4933</v>
      </c>
      <c r="B4945">
        <v>0.77362993790240708</v>
      </c>
      <c r="C4945" s="194">
        <f t="shared" si="611"/>
        <v>26.505128013066653</v>
      </c>
      <c r="D4945" s="213">
        <f t="shared" si="612"/>
        <v>24</v>
      </c>
      <c r="E4945" s="194">
        <f t="shared" si="613"/>
        <v>2.5051280130666527</v>
      </c>
      <c r="F4945" s="194">
        <f t="shared" si="614"/>
        <v>0</v>
      </c>
      <c r="G4945" s="194">
        <f t="shared" si="615"/>
        <v>2.8808972150266503</v>
      </c>
      <c r="H4945" s="194">
        <f t="shared" si="616"/>
        <v>27.599999999999998</v>
      </c>
      <c r="I4945" s="194">
        <f t="shared" si="617"/>
        <v>27.599999999999994</v>
      </c>
    </row>
    <row r="4946" spans="1:9" x14ac:dyDescent="0.3">
      <c r="A4946">
        <v>4934</v>
      </c>
      <c r="B4946">
        <v>0.80177328971947115</v>
      </c>
      <c r="C4946" s="194">
        <f t="shared" si="611"/>
        <v>27.08783355099396</v>
      </c>
      <c r="D4946" s="213">
        <f t="shared" si="612"/>
        <v>24</v>
      </c>
      <c r="E4946" s="194">
        <f t="shared" si="613"/>
        <v>3.0878335509939596</v>
      </c>
      <c r="F4946" s="194">
        <f t="shared" si="614"/>
        <v>0</v>
      </c>
      <c r="G4946" s="194">
        <f t="shared" si="615"/>
        <v>3.5510085836430534</v>
      </c>
      <c r="H4946" s="194">
        <f t="shared" si="616"/>
        <v>27.599999999999998</v>
      </c>
      <c r="I4946" s="194">
        <f t="shared" si="617"/>
        <v>27.599999999999994</v>
      </c>
    </row>
    <row r="4947" spans="1:9" x14ac:dyDescent="0.3">
      <c r="A4947">
        <v>4935</v>
      </c>
      <c r="B4947">
        <v>0.50755567157064307</v>
      </c>
      <c r="C4947" s="194">
        <f t="shared" si="611"/>
        <v>22.11364235423844</v>
      </c>
      <c r="D4947" s="213">
        <f t="shared" si="612"/>
        <v>22.11364235423844</v>
      </c>
      <c r="E4947" s="194">
        <f t="shared" si="613"/>
        <v>0</v>
      </c>
      <c r="F4947" s="194">
        <f t="shared" si="614"/>
        <v>1.8863576457615601</v>
      </c>
      <c r="G4947" s="194">
        <f t="shared" si="615"/>
        <v>1.3204503520330921</v>
      </c>
      <c r="H4947" s="194">
        <f t="shared" si="616"/>
        <v>25.430688707374205</v>
      </c>
      <c r="I4947" s="194">
        <f t="shared" si="617"/>
        <v>24.11023835534111</v>
      </c>
    </row>
    <row r="4948" spans="1:9" x14ac:dyDescent="0.3">
      <c r="A4948">
        <v>4936</v>
      </c>
      <c r="B4948">
        <v>9.2235549558257302E-2</v>
      </c>
      <c r="C4948" s="194">
        <f t="shared" si="611"/>
        <v>14.037318254011609</v>
      </c>
      <c r="D4948" s="213">
        <f t="shared" si="612"/>
        <v>14.037318254011609</v>
      </c>
      <c r="E4948" s="194">
        <f t="shared" si="613"/>
        <v>0</v>
      </c>
      <c r="F4948" s="194">
        <f t="shared" si="614"/>
        <v>9.962681745988391</v>
      </c>
      <c r="G4948" s="194">
        <f t="shared" si="615"/>
        <v>6.9738772221918746</v>
      </c>
      <c r="H4948" s="194">
        <f t="shared" si="616"/>
        <v>16.142915992113348</v>
      </c>
      <c r="I4948" s="194">
        <f t="shared" si="617"/>
        <v>9.1690387699214746</v>
      </c>
    </row>
    <row r="4949" spans="1:9" x14ac:dyDescent="0.3">
      <c r="A4949">
        <v>4937</v>
      </c>
      <c r="B4949">
        <v>0.18339855464736621</v>
      </c>
      <c r="C4949" s="194">
        <f t="shared" si="611"/>
        <v>16.585065402571299</v>
      </c>
      <c r="D4949" s="213">
        <f t="shared" si="612"/>
        <v>16.585065402571299</v>
      </c>
      <c r="E4949" s="194">
        <f t="shared" si="613"/>
        <v>0</v>
      </c>
      <c r="F4949" s="194">
        <f t="shared" si="614"/>
        <v>7.4149345974287009</v>
      </c>
      <c r="G4949" s="194">
        <f t="shared" si="615"/>
        <v>5.1904542182000908</v>
      </c>
      <c r="H4949" s="194">
        <f t="shared" si="616"/>
        <v>19.072825212956992</v>
      </c>
      <c r="I4949" s="194">
        <f t="shared" si="617"/>
        <v>13.882370994756897</v>
      </c>
    </row>
    <row r="4950" spans="1:9" x14ac:dyDescent="0.3">
      <c r="A4950">
        <v>4938</v>
      </c>
      <c r="B4950">
        <v>0.73300907599220766</v>
      </c>
      <c r="C4950" s="194">
        <f t="shared" si="611"/>
        <v>25.731635198502659</v>
      </c>
      <c r="D4950" s="213">
        <f t="shared" si="612"/>
        <v>24</v>
      </c>
      <c r="E4950" s="194">
        <f t="shared" si="613"/>
        <v>1.7316351985026586</v>
      </c>
      <c r="F4950" s="194">
        <f t="shared" si="614"/>
        <v>0</v>
      </c>
      <c r="G4950" s="194">
        <f t="shared" si="615"/>
        <v>1.9913804782780573</v>
      </c>
      <c r="H4950" s="194">
        <f t="shared" si="616"/>
        <v>27.599999999999998</v>
      </c>
      <c r="I4950" s="194">
        <f t="shared" si="617"/>
        <v>27.599999999999994</v>
      </c>
    </row>
    <row r="4951" spans="1:9" x14ac:dyDescent="0.3">
      <c r="A4951">
        <v>4939</v>
      </c>
      <c r="B4951">
        <v>0.74784900567395773</v>
      </c>
      <c r="C4951" s="194">
        <f t="shared" si="611"/>
        <v>26.006417289704029</v>
      </c>
      <c r="D4951" s="213">
        <f t="shared" si="612"/>
        <v>24</v>
      </c>
      <c r="E4951" s="194">
        <f t="shared" si="613"/>
        <v>2.0064172897040287</v>
      </c>
      <c r="F4951" s="194">
        <f t="shared" si="614"/>
        <v>0</v>
      </c>
      <c r="G4951" s="194">
        <f t="shared" si="615"/>
        <v>2.3073798831596326</v>
      </c>
      <c r="H4951" s="194">
        <f t="shared" si="616"/>
        <v>27.599999999999998</v>
      </c>
      <c r="I4951" s="194">
        <f t="shared" si="617"/>
        <v>27.599999999999994</v>
      </c>
    </row>
    <row r="4952" spans="1:9" x14ac:dyDescent="0.3">
      <c r="A4952">
        <v>4940</v>
      </c>
      <c r="B4952">
        <v>0.26144466632990349</v>
      </c>
      <c r="C4952" s="194">
        <f t="shared" si="611"/>
        <v>18.166612401043135</v>
      </c>
      <c r="D4952" s="213">
        <f t="shared" si="612"/>
        <v>18.166612401043135</v>
      </c>
      <c r="E4952" s="194">
        <f t="shared" si="613"/>
        <v>0</v>
      </c>
      <c r="F4952" s="194">
        <f t="shared" si="614"/>
        <v>5.8333875989568647</v>
      </c>
      <c r="G4952" s="194">
        <f t="shared" si="615"/>
        <v>4.0833713192698058</v>
      </c>
      <c r="H4952" s="194">
        <f t="shared" si="616"/>
        <v>20.891604261199603</v>
      </c>
      <c r="I4952" s="194">
        <f t="shared" si="617"/>
        <v>16.808232941929798</v>
      </c>
    </row>
    <row r="4953" spans="1:9" x14ac:dyDescent="0.3">
      <c r="A4953">
        <v>4941</v>
      </c>
      <c r="B4953">
        <v>0.49218386041920392</v>
      </c>
      <c r="C4953" s="194">
        <f t="shared" si="611"/>
        <v>21.882439539659241</v>
      </c>
      <c r="D4953" s="213">
        <f t="shared" si="612"/>
        <v>21.882439539659241</v>
      </c>
      <c r="E4953" s="194">
        <f t="shared" si="613"/>
        <v>0</v>
      </c>
      <c r="F4953" s="194">
        <f t="shared" si="614"/>
        <v>2.1175604603407585</v>
      </c>
      <c r="G4953" s="194">
        <f t="shared" si="615"/>
        <v>1.4822923222385311</v>
      </c>
      <c r="H4953" s="194">
        <f t="shared" si="616"/>
        <v>25.164805470608126</v>
      </c>
      <c r="I4953" s="194">
        <f t="shared" si="617"/>
        <v>23.682513148369594</v>
      </c>
    </row>
    <row r="4954" spans="1:9" x14ac:dyDescent="0.3">
      <c r="A4954">
        <v>4942</v>
      </c>
      <c r="B4954">
        <v>0.46911783302115262</v>
      </c>
      <c r="C4954" s="194">
        <f t="shared" si="611"/>
        <v>21.535074480414064</v>
      </c>
      <c r="D4954" s="213">
        <f t="shared" si="612"/>
        <v>21.535074480414064</v>
      </c>
      <c r="E4954" s="194">
        <f t="shared" si="613"/>
        <v>0</v>
      </c>
      <c r="F4954" s="194">
        <f t="shared" si="614"/>
        <v>2.4649255195859361</v>
      </c>
      <c r="G4954" s="194">
        <f t="shared" si="615"/>
        <v>1.7254478637101553</v>
      </c>
      <c r="H4954" s="194">
        <f t="shared" si="616"/>
        <v>24.765335652476171</v>
      </c>
      <c r="I4954" s="194">
        <f t="shared" si="617"/>
        <v>23.039887788766013</v>
      </c>
    </row>
    <row r="4955" spans="1:9" x14ac:dyDescent="0.3">
      <c r="A4955">
        <v>4943</v>
      </c>
      <c r="B4955">
        <v>0.34916980803877551</v>
      </c>
      <c r="C4955" s="194">
        <f t="shared" si="611"/>
        <v>19.674623309736475</v>
      </c>
      <c r="D4955" s="213">
        <f t="shared" si="612"/>
        <v>19.674623309736475</v>
      </c>
      <c r="E4955" s="194">
        <f t="shared" si="613"/>
        <v>0</v>
      </c>
      <c r="F4955" s="194">
        <f t="shared" si="614"/>
        <v>4.3253766902635249</v>
      </c>
      <c r="G4955" s="194">
        <f t="shared" si="615"/>
        <v>3.0277636831844679</v>
      </c>
      <c r="H4955" s="194">
        <f t="shared" si="616"/>
        <v>22.625816806196944</v>
      </c>
      <c r="I4955" s="194">
        <f t="shared" si="617"/>
        <v>19.598053123012477</v>
      </c>
    </row>
    <row r="4956" spans="1:9" x14ac:dyDescent="0.3">
      <c r="A4956">
        <v>4944</v>
      </c>
      <c r="B4956">
        <v>0.51862144560292944</v>
      </c>
      <c r="C4956" s="194">
        <f t="shared" si="611"/>
        <v>22.280164027431038</v>
      </c>
      <c r="D4956" s="213">
        <f t="shared" si="612"/>
        <v>22.280164027431038</v>
      </c>
      <c r="E4956" s="194">
        <f t="shared" si="613"/>
        <v>0</v>
      </c>
      <c r="F4956" s="194">
        <f t="shared" si="614"/>
        <v>1.719835972568962</v>
      </c>
      <c r="G4956" s="194">
        <f t="shared" si="615"/>
        <v>1.2038851807982736</v>
      </c>
      <c r="H4956" s="194">
        <f t="shared" si="616"/>
        <v>25.62218863154569</v>
      </c>
      <c r="I4956" s="194">
        <f t="shared" si="617"/>
        <v>24.418303450747416</v>
      </c>
    </row>
    <row r="4957" spans="1:9" x14ac:dyDescent="0.3">
      <c r="A4957">
        <v>4945</v>
      </c>
      <c r="B4957">
        <v>0.24587921945916802</v>
      </c>
      <c r="C4957" s="194">
        <f t="shared" si="611"/>
        <v>17.874911784121949</v>
      </c>
      <c r="D4957" s="213">
        <f t="shared" si="612"/>
        <v>17.874911784121949</v>
      </c>
      <c r="E4957" s="194">
        <f t="shared" si="613"/>
        <v>0</v>
      </c>
      <c r="F4957" s="194">
        <f t="shared" si="614"/>
        <v>6.1250882158780513</v>
      </c>
      <c r="G4957" s="194">
        <f t="shared" si="615"/>
        <v>4.2875617511146364</v>
      </c>
      <c r="H4957" s="194">
        <f t="shared" si="616"/>
        <v>20.55614855174024</v>
      </c>
      <c r="I4957" s="194">
        <f t="shared" si="617"/>
        <v>16.268586800625602</v>
      </c>
    </row>
    <row r="4958" spans="1:9" x14ac:dyDescent="0.3">
      <c r="A4958">
        <v>4946</v>
      </c>
      <c r="B4958">
        <v>7.2845478808437947E-2</v>
      </c>
      <c r="C4958" s="194">
        <f t="shared" si="611"/>
        <v>13.270470191324563</v>
      </c>
      <c r="D4958" s="213">
        <f t="shared" si="612"/>
        <v>13.270470191324563</v>
      </c>
      <c r="E4958" s="194">
        <f t="shared" si="613"/>
        <v>0</v>
      </c>
      <c r="F4958" s="194">
        <f t="shared" si="614"/>
        <v>10.729529808675437</v>
      </c>
      <c r="G4958" s="194">
        <f t="shared" si="615"/>
        <v>7.5106708660728065</v>
      </c>
      <c r="H4958" s="194">
        <f t="shared" si="616"/>
        <v>15.261040720023246</v>
      </c>
      <c r="I4958" s="194">
        <f t="shared" si="617"/>
        <v>7.7503698539504375</v>
      </c>
    </row>
    <row r="4959" spans="1:9" x14ac:dyDescent="0.3">
      <c r="A4959">
        <v>4947</v>
      </c>
      <c r="B4959">
        <v>0.11741200281223163</v>
      </c>
      <c r="C4959" s="194">
        <f t="shared" si="611"/>
        <v>14.871856780298687</v>
      </c>
      <c r="D4959" s="213">
        <f t="shared" si="612"/>
        <v>14.871856780298687</v>
      </c>
      <c r="E4959" s="194">
        <f t="shared" si="613"/>
        <v>0</v>
      </c>
      <c r="F4959" s="194">
        <f t="shared" si="614"/>
        <v>9.1281432197013128</v>
      </c>
      <c r="G4959" s="194">
        <f t="shared" si="615"/>
        <v>6.3897002537909193</v>
      </c>
      <c r="H4959" s="194">
        <f t="shared" si="616"/>
        <v>17.10263529734349</v>
      </c>
      <c r="I4959" s="194">
        <f t="shared" si="617"/>
        <v>10.712935043552569</v>
      </c>
    </row>
    <row r="4960" spans="1:9" x14ac:dyDescent="0.3">
      <c r="A4960">
        <v>4948</v>
      </c>
      <c r="B4960">
        <v>0.63946116099758044</v>
      </c>
      <c r="C4960" s="194">
        <f t="shared" si="611"/>
        <v>24.142113229669654</v>
      </c>
      <c r="D4960" s="213">
        <f t="shared" si="612"/>
        <v>24</v>
      </c>
      <c r="E4960" s="194">
        <f t="shared" si="613"/>
        <v>0.14211322966965412</v>
      </c>
      <c r="F4960" s="194">
        <f t="shared" si="614"/>
        <v>0</v>
      </c>
      <c r="G4960" s="194">
        <f t="shared" si="615"/>
        <v>0.16343021412010222</v>
      </c>
      <c r="H4960" s="194">
        <f t="shared" si="616"/>
        <v>27.599999999999998</v>
      </c>
      <c r="I4960" s="194">
        <f t="shared" si="617"/>
        <v>27.599999999999994</v>
      </c>
    </row>
    <row r="4961" spans="1:9" x14ac:dyDescent="0.3">
      <c r="A4961">
        <v>4949</v>
      </c>
      <c r="B4961">
        <v>0.18695698444248998</v>
      </c>
      <c r="C4961" s="194">
        <f t="shared" si="611"/>
        <v>16.6650050754454</v>
      </c>
      <c r="D4961" s="213">
        <f t="shared" si="612"/>
        <v>16.6650050754454</v>
      </c>
      <c r="E4961" s="194">
        <f t="shared" si="613"/>
        <v>0</v>
      </c>
      <c r="F4961" s="194">
        <f t="shared" si="614"/>
        <v>7.3349949245546</v>
      </c>
      <c r="G4961" s="194">
        <f t="shared" si="615"/>
        <v>5.1344964471882202</v>
      </c>
      <c r="H4961" s="194">
        <f t="shared" si="616"/>
        <v>19.164755836762208</v>
      </c>
      <c r="I4961" s="194">
        <f t="shared" si="617"/>
        <v>14.030259389573986</v>
      </c>
    </row>
    <row r="4962" spans="1:9" x14ac:dyDescent="0.3">
      <c r="A4962">
        <v>4950</v>
      </c>
      <c r="B4962">
        <v>1.0350841562517088E-2</v>
      </c>
      <c r="C4962" s="194">
        <f t="shared" si="611"/>
        <v>8.1197120715030628</v>
      </c>
      <c r="D4962" s="213">
        <f t="shared" si="612"/>
        <v>8.1197120715030628</v>
      </c>
      <c r="E4962" s="194">
        <f t="shared" si="613"/>
        <v>0</v>
      </c>
      <c r="F4962" s="194">
        <f t="shared" si="614"/>
        <v>15.880287928496937</v>
      </c>
      <c r="G4962" s="194">
        <f t="shared" si="615"/>
        <v>11.116201549947856</v>
      </c>
      <c r="H4962" s="194">
        <f t="shared" si="616"/>
        <v>9.3376688822285221</v>
      </c>
      <c r="I4962" s="194">
        <f t="shared" si="617"/>
        <v>-1.7785326677193369</v>
      </c>
    </row>
    <row r="4963" spans="1:9" x14ac:dyDescent="0.3">
      <c r="A4963">
        <v>4951</v>
      </c>
      <c r="B4963">
        <v>0.18239788940408008</v>
      </c>
      <c r="C4963" s="194">
        <f t="shared" si="611"/>
        <v>16.562411958211953</v>
      </c>
      <c r="D4963" s="213">
        <f t="shared" si="612"/>
        <v>16.562411958211953</v>
      </c>
      <c r="E4963" s="194">
        <f t="shared" si="613"/>
        <v>0</v>
      </c>
      <c r="F4963" s="194">
        <f t="shared" si="614"/>
        <v>7.4375880417880467</v>
      </c>
      <c r="G4963" s="194">
        <f t="shared" si="615"/>
        <v>5.2063116292516334</v>
      </c>
      <c r="H4963" s="194">
        <f t="shared" si="616"/>
        <v>19.046773751943746</v>
      </c>
      <c r="I4963" s="194">
        <f t="shared" si="617"/>
        <v>13.840462122692111</v>
      </c>
    </row>
    <row r="4964" spans="1:9" x14ac:dyDescent="0.3">
      <c r="A4964">
        <v>4952</v>
      </c>
      <c r="B4964">
        <v>0.4653747956397154</v>
      </c>
      <c r="C4964" s="194">
        <f t="shared" si="611"/>
        <v>21.478589370120051</v>
      </c>
      <c r="D4964" s="213">
        <f t="shared" si="612"/>
        <v>21.478589370120051</v>
      </c>
      <c r="E4964" s="194">
        <f t="shared" si="613"/>
        <v>0</v>
      </c>
      <c r="F4964" s="194">
        <f t="shared" si="614"/>
        <v>2.5214106298799486</v>
      </c>
      <c r="G4964" s="194">
        <f t="shared" si="615"/>
        <v>1.7649874409159643</v>
      </c>
      <c r="H4964" s="194">
        <f t="shared" si="616"/>
        <v>24.700377775638056</v>
      </c>
      <c r="I4964" s="194">
        <f t="shared" si="617"/>
        <v>22.935390334722094</v>
      </c>
    </row>
    <row r="4965" spans="1:9" x14ac:dyDescent="0.3">
      <c r="A4965">
        <v>4953</v>
      </c>
      <c r="B4965">
        <v>0.583129614350679</v>
      </c>
      <c r="C4965" s="194">
        <f t="shared" si="611"/>
        <v>23.259438059708668</v>
      </c>
      <c r="D4965" s="213">
        <f t="shared" si="612"/>
        <v>23.259438059708668</v>
      </c>
      <c r="E4965" s="194">
        <f t="shared" si="613"/>
        <v>0</v>
      </c>
      <c r="F4965" s="194">
        <f t="shared" si="614"/>
        <v>0.74056194029133238</v>
      </c>
      <c r="G4965" s="194">
        <f t="shared" si="615"/>
        <v>0.51839335820393273</v>
      </c>
      <c r="H4965" s="194">
        <f t="shared" si="616"/>
        <v>26.748353768664966</v>
      </c>
      <c r="I4965" s="194">
        <f t="shared" si="617"/>
        <v>26.229960410461032</v>
      </c>
    </row>
    <row r="4966" spans="1:9" x14ac:dyDescent="0.3">
      <c r="A4966">
        <v>4954</v>
      </c>
      <c r="B4966">
        <v>0.90294132634148117</v>
      </c>
      <c r="C4966" s="194">
        <f t="shared" si="611"/>
        <v>29.790969057404812</v>
      </c>
      <c r="D4966" s="213">
        <f t="shared" si="612"/>
        <v>24</v>
      </c>
      <c r="E4966" s="194">
        <f t="shared" si="613"/>
        <v>5.790969057404812</v>
      </c>
      <c r="F4966" s="194">
        <f t="shared" si="614"/>
        <v>0</v>
      </c>
      <c r="G4966" s="194">
        <f t="shared" si="615"/>
        <v>6.6596144160155335</v>
      </c>
      <c r="H4966" s="194">
        <f t="shared" si="616"/>
        <v>27.599999999999998</v>
      </c>
      <c r="I4966" s="194">
        <f t="shared" si="617"/>
        <v>27.599999999999994</v>
      </c>
    </row>
    <row r="4967" spans="1:9" x14ac:dyDescent="0.3">
      <c r="A4967">
        <v>4955</v>
      </c>
      <c r="B4967">
        <v>0.77425178241716441</v>
      </c>
      <c r="C4967" s="194">
        <f t="shared" si="611"/>
        <v>26.517535513209125</v>
      </c>
      <c r="D4967" s="213">
        <f t="shared" si="612"/>
        <v>24</v>
      </c>
      <c r="E4967" s="194">
        <f t="shared" si="613"/>
        <v>2.5175355132091255</v>
      </c>
      <c r="F4967" s="194">
        <f t="shared" si="614"/>
        <v>0</v>
      </c>
      <c r="G4967" s="194">
        <f t="shared" si="615"/>
        <v>2.8951658401904941</v>
      </c>
      <c r="H4967" s="194">
        <f t="shared" si="616"/>
        <v>27.599999999999998</v>
      </c>
      <c r="I4967" s="194">
        <f t="shared" si="617"/>
        <v>27.599999999999994</v>
      </c>
    </row>
    <row r="4968" spans="1:9" x14ac:dyDescent="0.3">
      <c r="A4968">
        <v>4956</v>
      </c>
      <c r="B4968">
        <v>0.52514601186837173</v>
      </c>
      <c r="C4968" s="194">
        <f t="shared" si="611"/>
        <v>22.378440999580889</v>
      </c>
      <c r="D4968" s="213">
        <f t="shared" si="612"/>
        <v>22.378440999580889</v>
      </c>
      <c r="E4968" s="194">
        <f t="shared" si="613"/>
        <v>0</v>
      </c>
      <c r="F4968" s="194">
        <f t="shared" si="614"/>
        <v>1.6215590004191114</v>
      </c>
      <c r="G4968" s="194">
        <f t="shared" si="615"/>
        <v>1.135091300293378</v>
      </c>
      <c r="H4968" s="194">
        <f t="shared" si="616"/>
        <v>25.735207149518018</v>
      </c>
      <c r="I4968" s="194">
        <f t="shared" si="617"/>
        <v>24.600115849224636</v>
      </c>
    </row>
    <row r="4969" spans="1:9" x14ac:dyDescent="0.3">
      <c r="A4969">
        <v>4957</v>
      </c>
      <c r="B4969">
        <v>3.2619536344315025E-2</v>
      </c>
      <c r="C4969" s="194">
        <f t="shared" si="611"/>
        <v>10.938301947685009</v>
      </c>
      <c r="D4969" s="213">
        <f t="shared" si="612"/>
        <v>10.938301947685009</v>
      </c>
      <c r="E4969" s="194">
        <f t="shared" si="613"/>
        <v>0</v>
      </c>
      <c r="F4969" s="194">
        <f t="shared" si="614"/>
        <v>13.061698052314991</v>
      </c>
      <c r="G4969" s="194">
        <f t="shared" si="615"/>
        <v>9.1431886366204953</v>
      </c>
      <c r="H4969" s="194">
        <f t="shared" si="616"/>
        <v>12.57904723983776</v>
      </c>
      <c r="I4969" s="194">
        <f t="shared" si="617"/>
        <v>3.4358586032172633</v>
      </c>
    </row>
    <row r="4970" spans="1:9" x14ac:dyDescent="0.3">
      <c r="A4970">
        <v>4958</v>
      </c>
      <c r="B4970">
        <v>0.92330699807593952</v>
      </c>
      <c r="C4970" s="194">
        <f t="shared" si="611"/>
        <v>30.566037942464682</v>
      </c>
      <c r="D4970" s="213">
        <f t="shared" si="612"/>
        <v>24</v>
      </c>
      <c r="E4970" s="194">
        <f t="shared" si="613"/>
        <v>6.566037942464682</v>
      </c>
      <c r="F4970" s="194">
        <f t="shared" si="614"/>
        <v>0</v>
      </c>
      <c r="G4970" s="194">
        <f t="shared" si="615"/>
        <v>7.5509436338343834</v>
      </c>
      <c r="H4970" s="194">
        <f t="shared" si="616"/>
        <v>27.599999999999998</v>
      </c>
      <c r="I4970" s="194">
        <f t="shared" si="617"/>
        <v>27.599999999999994</v>
      </c>
    </row>
    <row r="4971" spans="1:9" x14ac:dyDescent="0.3">
      <c r="A4971">
        <v>4959</v>
      </c>
      <c r="B4971">
        <v>7.6939178395340257E-2</v>
      </c>
      <c r="C4971" s="194">
        <f t="shared" si="611"/>
        <v>13.44420816301546</v>
      </c>
      <c r="D4971" s="213">
        <f t="shared" si="612"/>
        <v>13.44420816301546</v>
      </c>
      <c r="E4971" s="194">
        <f t="shared" si="613"/>
        <v>0</v>
      </c>
      <c r="F4971" s="194">
        <f t="shared" si="614"/>
        <v>10.55579183698454</v>
      </c>
      <c r="G4971" s="194">
        <f t="shared" si="615"/>
        <v>7.3890542858891788</v>
      </c>
      <c r="H4971" s="194">
        <f t="shared" si="616"/>
        <v>15.460839387467779</v>
      </c>
      <c r="I4971" s="194">
        <f t="shared" si="617"/>
        <v>8.0717851015785964</v>
      </c>
    </row>
    <row r="4972" spans="1:9" x14ac:dyDescent="0.3">
      <c r="A4972">
        <v>4960</v>
      </c>
      <c r="B4972">
        <v>0.82495122792597864</v>
      </c>
      <c r="C4972" s="194">
        <f t="shared" si="611"/>
        <v>27.606400623697677</v>
      </c>
      <c r="D4972" s="213">
        <f t="shared" si="612"/>
        <v>24</v>
      </c>
      <c r="E4972" s="194">
        <f t="shared" si="613"/>
        <v>3.6064006236976773</v>
      </c>
      <c r="F4972" s="194">
        <f t="shared" si="614"/>
        <v>0</v>
      </c>
      <c r="G4972" s="194">
        <f t="shared" si="615"/>
        <v>4.1473607172523286</v>
      </c>
      <c r="H4972" s="194">
        <f t="shared" si="616"/>
        <v>27.599999999999998</v>
      </c>
      <c r="I4972" s="194">
        <f t="shared" si="617"/>
        <v>27.599999999999994</v>
      </c>
    </row>
    <row r="4973" spans="1:9" x14ac:dyDescent="0.3">
      <c r="A4973">
        <v>4961</v>
      </c>
      <c r="B4973">
        <v>0.79685743746102766</v>
      </c>
      <c r="C4973" s="194">
        <f t="shared" si="611"/>
        <v>26.982692367653865</v>
      </c>
      <c r="D4973" s="213">
        <f t="shared" si="612"/>
        <v>24</v>
      </c>
      <c r="E4973" s="194">
        <f t="shared" si="613"/>
        <v>2.9826923676538648</v>
      </c>
      <c r="F4973" s="194">
        <f t="shared" si="614"/>
        <v>0</v>
      </c>
      <c r="G4973" s="194">
        <f t="shared" si="615"/>
        <v>3.4300962228019443</v>
      </c>
      <c r="H4973" s="194">
        <f t="shared" si="616"/>
        <v>27.599999999999998</v>
      </c>
      <c r="I4973" s="194">
        <f t="shared" si="617"/>
        <v>27.599999999999994</v>
      </c>
    </row>
    <row r="4974" spans="1:9" x14ac:dyDescent="0.3">
      <c r="A4974">
        <v>4962</v>
      </c>
      <c r="B4974">
        <v>0.47935595019194133</v>
      </c>
      <c r="C4974" s="194">
        <f t="shared" si="611"/>
        <v>21.689379550970482</v>
      </c>
      <c r="D4974" s="213">
        <f t="shared" si="612"/>
        <v>21.689379550970482</v>
      </c>
      <c r="E4974" s="194">
        <f t="shared" si="613"/>
        <v>0</v>
      </c>
      <c r="F4974" s="194">
        <f t="shared" si="614"/>
        <v>2.3106204490295177</v>
      </c>
      <c r="G4974" s="194">
        <f t="shared" si="615"/>
        <v>1.6174343143206624</v>
      </c>
      <c r="H4974" s="194">
        <f t="shared" si="616"/>
        <v>24.942786483616054</v>
      </c>
      <c r="I4974" s="194">
        <f t="shared" si="617"/>
        <v>23.325352169295389</v>
      </c>
    </row>
    <row r="4975" spans="1:9" x14ac:dyDescent="0.3">
      <c r="A4975">
        <v>4963</v>
      </c>
      <c r="B4975">
        <v>0.29628469277744407</v>
      </c>
      <c r="C4975" s="194">
        <f t="shared" si="611"/>
        <v>18.789301733807168</v>
      </c>
      <c r="D4975" s="213">
        <f t="shared" si="612"/>
        <v>18.789301733807168</v>
      </c>
      <c r="E4975" s="194">
        <f t="shared" si="613"/>
        <v>0</v>
      </c>
      <c r="F4975" s="194">
        <f t="shared" si="614"/>
        <v>5.2106982661928321</v>
      </c>
      <c r="G4975" s="194">
        <f t="shared" si="615"/>
        <v>3.647488786334983</v>
      </c>
      <c r="H4975" s="194">
        <f t="shared" si="616"/>
        <v>21.607696993878243</v>
      </c>
      <c r="I4975" s="194">
        <f t="shared" si="617"/>
        <v>17.960208207543253</v>
      </c>
    </row>
    <row r="4976" spans="1:9" x14ac:dyDescent="0.3">
      <c r="A4976">
        <v>4964</v>
      </c>
      <c r="B4976">
        <v>0.72938502400811278</v>
      </c>
      <c r="C4976" s="194">
        <f t="shared" si="611"/>
        <v>25.665724742367583</v>
      </c>
      <c r="D4976" s="213">
        <f t="shared" si="612"/>
        <v>24</v>
      </c>
      <c r="E4976" s="194">
        <f t="shared" si="613"/>
        <v>1.6657247423675834</v>
      </c>
      <c r="F4976" s="194">
        <f t="shared" si="614"/>
        <v>0</v>
      </c>
      <c r="G4976" s="194">
        <f t="shared" si="615"/>
        <v>1.9155834537227208</v>
      </c>
      <c r="H4976" s="194">
        <f t="shared" si="616"/>
        <v>27.599999999999998</v>
      </c>
      <c r="I4976" s="194">
        <f t="shared" si="617"/>
        <v>27.599999999999994</v>
      </c>
    </row>
    <row r="4977" spans="1:9" x14ac:dyDescent="0.3">
      <c r="A4977">
        <v>4965</v>
      </c>
      <c r="B4977">
        <v>0.37642759566230444</v>
      </c>
      <c r="C4977" s="194">
        <f t="shared" si="611"/>
        <v>20.110739153722928</v>
      </c>
      <c r="D4977" s="213">
        <f t="shared" si="612"/>
        <v>20.110739153722928</v>
      </c>
      <c r="E4977" s="194">
        <f t="shared" si="613"/>
        <v>0</v>
      </c>
      <c r="F4977" s="194">
        <f t="shared" si="614"/>
        <v>3.8892608462770717</v>
      </c>
      <c r="G4977" s="194">
        <f t="shared" si="615"/>
        <v>2.7224825923939506</v>
      </c>
      <c r="H4977" s="194">
        <f t="shared" si="616"/>
        <v>23.127350026781365</v>
      </c>
      <c r="I4977" s="194">
        <f t="shared" si="617"/>
        <v>20.404867434387413</v>
      </c>
    </row>
    <row r="4978" spans="1:9" x14ac:dyDescent="0.3">
      <c r="A4978">
        <v>4966</v>
      </c>
      <c r="B4978">
        <v>0.14801879602884316</v>
      </c>
      <c r="C4978" s="194">
        <f t="shared" si="611"/>
        <v>15.730189826523358</v>
      </c>
      <c r="D4978" s="213">
        <f t="shared" si="612"/>
        <v>15.730189826523358</v>
      </c>
      <c r="E4978" s="194">
        <f t="shared" si="613"/>
        <v>0</v>
      </c>
      <c r="F4978" s="194">
        <f t="shared" si="614"/>
        <v>8.2698101734766425</v>
      </c>
      <c r="G4978" s="194">
        <f t="shared" si="615"/>
        <v>5.7888671214336505</v>
      </c>
      <c r="H4978" s="194">
        <f t="shared" si="616"/>
        <v>18.089718300501861</v>
      </c>
      <c r="I4978" s="194">
        <f t="shared" si="617"/>
        <v>12.300851179068209</v>
      </c>
    </row>
    <row r="4979" spans="1:9" x14ac:dyDescent="0.3">
      <c r="A4979">
        <v>4967</v>
      </c>
      <c r="B4979">
        <v>0.20757809562350582</v>
      </c>
      <c r="C4979" s="194">
        <f t="shared" si="611"/>
        <v>17.110879193226332</v>
      </c>
      <c r="D4979" s="213">
        <f t="shared" si="612"/>
        <v>17.110879193226332</v>
      </c>
      <c r="E4979" s="194">
        <f t="shared" si="613"/>
        <v>0</v>
      </c>
      <c r="F4979" s="194">
        <f t="shared" si="614"/>
        <v>6.8891208067736684</v>
      </c>
      <c r="G4979" s="194">
        <f t="shared" si="615"/>
        <v>4.8223845647415686</v>
      </c>
      <c r="H4979" s="194">
        <f t="shared" si="616"/>
        <v>19.67751107221028</v>
      </c>
      <c r="I4979" s="194">
        <f t="shared" si="617"/>
        <v>14.855126507468709</v>
      </c>
    </row>
    <row r="4980" spans="1:9" x14ac:dyDescent="0.3">
      <c r="A4980">
        <v>4968</v>
      </c>
      <c r="B4980">
        <v>0.34586564423758515</v>
      </c>
      <c r="C4980" s="194">
        <f t="shared" si="611"/>
        <v>19.620959981512918</v>
      </c>
      <c r="D4980" s="213">
        <f t="shared" si="612"/>
        <v>19.620959981512918</v>
      </c>
      <c r="E4980" s="194">
        <f t="shared" si="613"/>
        <v>0</v>
      </c>
      <c r="F4980" s="194">
        <f t="shared" si="614"/>
        <v>4.3790400184870819</v>
      </c>
      <c r="G4980" s="194">
        <f t="shared" si="615"/>
        <v>3.0653280129409577</v>
      </c>
      <c r="H4980" s="194">
        <f t="shared" si="616"/>
        <v>22.564103978739855</v>
      </c>
      <c r="I4980" s="194">
        <f t="shared" si="617"/>
        <v>19.498775965798892</v>
      </c>
    </row>
    <row r="4981" spans="1:9" x14ac:dyDescent="0.3">
      <c r="A4981">
        <v>4969</v>
      </c>
      <c r="B4981">
        <v>0.14645256388342665</v>
      </c>
      <c r="C4981" s="194">
        <f t="shared" si="611"/>
        <v>15.689380544281557</v>
      </c>
      <c r="D4981" s="213">
        <f t="shared" si="612"/>
        <v>15.689380544281557</v>
      </c>
      <c r="E4981" s="194">
        <f t="shared" si="613"/>
        <v>0</v>
      </c>
      <c r="F4981" s="194">
        <f t="shared" si="614"/>
        <v>8.3106194557184434</v>
      </c>
      <c r="G4981" s="194">
        <f t="shared" si="615"/>
        <v>5.8174336190029106</v>
      </c>
      <c r="H4981" s="194">
        <f t="shared" si="616"/>
        <v>18.04278762592379</v>
      </c>
      <c r="I4981" s="194">
        <f t="shared" si="617"/>
        <v>12.225354006920876</v>
      </c>
    </row>
    <row r="4982" spans="1:9" x14ac:dyDescent="0.3">
      <c r="A4982">
        <v>4970</v>
      </c>
      <c r="B4982">
        <v>0.32692421191322929</v>
      </c>
      <c r="C4982" s="194">
        <f t="shared" si="611"/>
        <v>19.309465975649175</v>
      </c>
      <c r="D4982" s="213">
        <f t="shared" si="612"/>
        <v>19.309465975649175</v>
      </c>
      <c r="E4982" s="194">
        <f t="shared" si="613"/>
        <v>0</v>
      </c>
      <c r="F4982" s="194">
        <f t="shared" si="614"/>
        <v>4.6905340243508249</v>
      </c>
      <c r="G4982" s="194">
        <f t="shared" si="615"/>
        <v>3.283373817045578</v>
      </c>
      <c r="H4982" s="194">
        <f t="shared" si="616"/>
        <v>22.20588587199655</v>
      </c>
      <c r="I4982" s="194">
        <f t="shared" si="617"/>
        <v>18.922512054950968</v>
      </c>
    </row>
    <row r="4983" spans="1:9" x14ac:dyDescent="0.3">
      <c r="A4983">
        <v>4971</v>
      </c>
      <c r="B4983">
        <v>7.4229747563239301E-2</v>
      </c>
      <c r="C4983" s="194">
        <f t="shared" si="611"/>
        <v>13.330034380033556</v>
      </c>
      <c r="D4983" s="213">
        <f t="shared" si="612"/>
        <v>13.330034380033556</v>
      </c>
      <c r="E4983" s="194">
        <f t="shared" si="613"/>
        <v>0</v>
      </c>
      <c r="F4983" s="194">
        <f t="shared" si="614"/>
        <v>10.669965619966444</v>
      </c>
      <c r="G4983" s="194">
        <f t="shared" si="615"/>
        <v>7.4689759339765116</v>
      </c>
      <c r="H4983" s="194">
        <f t="shared" si="616"/>
        <v>15.329539537038588</v>
      </c>
      <c r="I4983" s="194">
        <f t="shared" si="617"/>
        <v>7.860563603062074</v>
      </c>
    </row>
    <row r="4984" spans="1:9" x14ac:dyDescent="0.3">
      <c r="A4984">
        <v>4972</v>
      </c>
      <c r="B4984">
        <v>3.6928780891291035E-2</v>
      </c>
      <c r="C4984" s="194">
        <f t="shared" si="611"/>
        <v>11.275031570103604</v>
      </c>
      <c r="D4984" s="213">
        <f t="shared" si="612"/>
        <v>11.275031570103604</v>
      </c>
      <c r="E4984" s="194">
        <f t="shared" si="613"/>
        <v>0</v>
      </c>
      <c r="F4984" s="194">
        <f t="shared" si="614"/>
        <v>12.724968429896396</v>
      </c>
      <c r="G4984" s="194">
        <f t="shared" si="615"/>
        <v>8.9074779009274785</v>
      </c>
      <c r="H4984" s="194">
        <f t="shared" si="616"/>
        <v>12.966286305619143</v>
      </c>
      <c r="I4984" s="194">
        <f t="shared" si="617"/>
        <v>4.0588084046916642</v>
      </c>
    </row>
    <row r="4985" spans="1:9" x14ac:dyDescent="0.3">
      <c r="A4985">
        <v>4973</v>
      </c>
      <c r="B4985">
        <v>0.41769599467249219</v>
      </c>
      <c r="C4985" s="194">
        <f t="shared" si="611"/>
        <v>20.753252687127031</v>
      </c>
      <c r="D4985" s="213">
        <f t="shared" si="612"/>
        <v>20.753252687127031</v>
      </c>
      <c r="E4985" s="194">
        <f t="shared" si="613"/>
        <v>0</v>
      </c>
      <c r="F4985" s="194">
        <f t="shared" si="614"/>
        <v>3.2467473128729694</v>
      </c>
      <c r="G4985" s="194">
        <f t="shared" si="615"/>
        <v>2.2727231190110788</v>
      </c>
      <c r="H4985" s="194">
        <f t="shared" si="616"/>
        <v>23.866240590196082</v>
      </c>
      <c r="I4985" s="194">
        <f t="shared" si="617"/>
        <v>21.593517471185002</v>
      </c>
    </row>
    <row r="4986" spans="1:9" x14ac:dyDescent="0.3">
      <c r="A4986">
        <v>4974</v>
      </c>
      <c r="B4986">
        <v>0.36039683892729535</v>
      </c>
      <c r="C4986" s="194">
        <f t="shared" si="611"/>
        <v>19.855610429407534</v>
      </c>
      <c r="D4986" s="213">
        <f t="shared" si="612"/>
        <v>19.855610429407534</v>
      </c>
      <c r="E4986" s="194">
        <f t="shared" si="613"/>
        <v>0</v>
      </c>
      <c r="F4986" s="194">
        <f t="shared" si="614"/>
        <v>4.144389570592466</v>
      </c>
      <c r="G4986" s="194">
        <f t="shared" si="615"/>
        <v>2.9010726994147267</v>
      </c>
      <c r="H4986" s="194">
        <f t="shared" si="616"/>
        <v>22.833951993818662</v>
      </c>
      <c r="I4986" s="194">
        <f t="shared" si="617"/>
        <v>19.932879294403932</v>
      </c>
    </row>
    <row r="4987" spans="1:9" x14ac:dyDescent="0.3">
      <c r="A4987">
        <v>4975</v>
      </c>
      <c r="B4987">
        <v>0.10214167260684426</v>
      </c>
      <c r="C4987" s="194">
        <f t="shared" si="611"/>
        <v>14.383345992683736</v>
      </c>
      <c r="D4987" s="213">
        <f t="shared" si="612"/>
        <v>14.383345992683736</v>
      </c>
      <c r="E4987" s="194">
        <f t="shared" si="613"/>
        <v>0</v>
      </c>
      <c r="F4987" s="194">
        <f t="shared" si="614"/>
        <v>9.6166540073162636</v>
      </c>
      <c r="G4987" s="194">
        <f t="shared" si="615"/>
        <v>6.7316578051213849</v>
      </c>
      <c r="H4987" s="194">
        <f t="shared" si="616"/>
        <v>16.540847891586296</v>
      </c>
      <c r="I4987" s="194">
        <f t="shared" si="617"/>
        <v>9.8091900864649091</v>
      </c>
    </row>
    <row r="4988" spans="1:9" x14ac:dyDescent="0.3">
      <c r="A4988">
        <v>4976</v>
      </c>
      <c r="B4988">
        <v>0.68289525114828153</v>
      </c>
      <c r="C4988" s="194">
        <f t="shared" si="611"/>
        <v>24.854862082080338</v>
      </c>
      <c r="D4988" s="213">
        <f t="shared" si="612"/>
        <v>24</v>
      </c>
      <c r="E4988" s="194">
        <f t="shared" si="613"/>
        <v>0.85486208208033787</v>
      </c>
      <c r="F4988" s="194">
        <f t="shared" si="614"/>
        <v>0</v>
      </c>
      <c r="G4988" s="194">
        <f t="shared" si="615"/>
        <v>0.98309139439238846</v>
      </c>
      <c r="H4988" s="194">
        <f t="shared" si="616"/>
        <v>27.599999999999998</v>
      </c>
      <c r="I4988" s="194">
        <f t="shared" si="617"/>
        <v>27.599999999999994</v>
      </c>
    </row>
    <row r="4989" spans="1:9" x14ac:dyDescent="0.3">
      <c r="A4989">
        <v>4977</v>
      </c>
      <c r="B4989">
        <v>0.1601447132149012</v>
      </c>
      <c r="C4989" s="194">
        <f t="shared" si="611"/>
        <v>16.03682023373058</v>
      </c>
      <c r="D4989" s="213">
        <f t="shared" si="612"/>
        <v>16.03682023373058</v>
      </c>
      <c r="E4989" s="194">
        <f t="shared" si="613"/>
        <v>0</v>
      </c>
      <c r="F4989" s="194">
        <f t="shared" si="614"/>
        <v>7.9631797662694197</v>
      </c>
      <c r="G4989" s="194">
        <f t="shared" si="615"/>
        <v>5.5742258363885941</v>
      </c>
      <c r="H4989" s="194">
        <f t="shared" si="616"/>
        <v>18.442343268790165</v>
      </c>
      <c r="I4989" s="194">
        <f t="shared" si="617"/>
        <v>12.868117432401569</v>
      </c>
    </row>
    <row r="4990" spans="1:9" x14ac:dyDescent="0.3">
      <c r="A4990">
        <v>4978</v>
      </c>
      <c r="B4990">
        <v>0.73338325739496635</v>
      </c>
      <c r="C4990" s="194">
        <f t="shared" si="611"/>
        <v>25.738465998831092</v>
      </c>
      <c r="D4990" s="213">
        <f t="shared" si="612"/>
        <v>24</v>
      </c>
      <c r="E4990" s="194">
        <f t="shared" si="613"/>
        <v>1.7384659988310922</v>
      </c>
      <c r="F4990" s="194">
        <f t="shared" si="614"/>
        <v>0</v>
      </c>
      <c r="G4990" s="194">
        <f t="shared" si="615"/>
        <v>1.9992358986557559</v>
      </c>
      <c r="H4990" s="194">
        <f t="shared" si="616"/>
        <v>27.599999999999998</v>
      </c>
      <c r="I4990" s="194">
        <f t="shared" si="617"/>
        <v>27.599999999999994</v>
      </c>
    </row>
    <row r="4991" spans="1:9" x14ac:dyDescent="0.3">
      <c r="A4991">
        <v>4979</v>
      </c>
      <c r="B4991">
        <v>0.77116620745027642</v>
      </c>
      <c r="C4991" s="194">
        <f t="shared" si="611"/>
        <v>26.456157837779202</v>
      </c>
      <c r="D4991" s="213">
        <f t="shared" si="612"/>
        <v>24</v>
      </c>
      <c r="E4991" s="194">
        <f t="shared" si="613"/>
        <v>2.4561578377792017</v>
      </c>
      <c r="F4991" s="194">
        <f t="shared" si="614"/>
        <v>0</v>
      </c>
      <c r="G4991" s="194">
        <f t="shared" si="615"/>
        <v>2.8245815134460819</v>
      </c>
      <c r="H4991" s="194">
        <f t="shared" si="616"/>
        <v>27.599999999999998</v>
      </c>
      <c r="I4991" s="194">
        <f t="shared" si="617"/>
        <v>27.599999999999994</v>
      </c>
    </row>
    <row r="4992" spans="1:9" x14ac:dyDescent="0.3">
      <c r="A4992">
        <v>4980</v>
      </c>
      <c r="B4992">
        <v>0.90860163084426904</v>
      </c>
      <c r="C4992" s="194">
        <f t="shared" si="611"/>
        <v>29.993158691767754</v>
      </c>
      <c r="D4992" s="213">
        <f t="shared" si="612"/>
        <v>24</v>
      </c>
      <c r="E4992" s="194">
        <f t="shared" si="613"/>
        <v>5.9931586917677535</v>
      </c>
      <c r="F4992" s="194">
        <f t="shared" si="614"/>
        <v>0</v>
      </c>
      <c r="G4992" s="194">
        <f t="shared" si="615"/>
        <v>6.8921324955329162</v>
      </c>
      <c r="H4992" s="194">
        <f t="shared" si="616"/>
        <v>27.599999999999998</v>
      </c>
      <c r="I4992" s="194">
        <f t="shared" si="617"/>
        <v>27.599999999999994</v>
      </c>
    </row>
    <row r="4993" spans="1:9" x14ac:dyDescent="0.3">
      <c r="A4993">
        <v>4981</v>
      </c>
      <c r="B4993">
        <v>0.47408498390461418</v>
      </c>
      <c r="C4993" s="194">
        <f t="shared" si="611"/>
        <v>21.609969612331636</v>
      </c>
      <c r="D4993" s="213">
        <f t="shared" si="612"/>
        <v>21.609969612331636</v>
      </c>
      <c r="E4993" s="194">
        <f t="shared" si="613"/>
        <v>0</v>
      </c>
      <c r="F4993" s="194">
        <f t="shared" si="614"/>
        <v>2.3900303876683644</v>
      </c>
      <c r="G4993" s="194">
        <f t="shared" si="615"/>
        <v>1.6730212713678552</v>
      </c>
      <c r="H4993" s="194">
        <f t="shared" si="616"/>
        <v>24.851465054181379</v>
      </c>
      <c r="I4993" s="194">
        <f t="shared" si="617"/>
        <v>23.17844378281352</v>
      </c>
    </row>
    <row r="4994" spans="1:9" x14ac:dyDescent="0.3">
      <c r="A4994">
        <v>4982</v>
      </c>
      <c r="B4994">
        <v>0.5065940057052245</v>
      </c>
      <c r="C4994" s="194">
        <f t="shared" si="611"/>
        <v>22.099176842918446</v>
      </c>
      <c r="D4994" s="213">
        <f t="shared" si="612"/>
        <v>22.099176842918446</v>
      </c>
      <c r="E4994" s="194">
        <f t="shared" si="613"/>
        <v>0</v>
      </c>
      <c r="F4994" s="194">
        <f t="shared" si="614"/>
        <v>1.9008231570815539</v>
      </c>
      <c r="G4994" s="194">
        <f t="shared" si="615"/>
        <v>1.3305762099570879</v>
      </c>
      <c r="H4994" s="194">
        <f t="shared" si="616"/>
        <v>25.414053369356211</v>
      </c>
      <c r="I4994" s="194">
        <f t="shared" si="617"/>
        <v>24.08347715939912</v>
      </c>
    </row>
    <row r="4995" spans="1:9" x14ac:dyDescent="0.3">
      <c r="A4995">
        <v>4983</v>
      </c>
      <c r="B4995">
        <v>0.81118968775425193</v>
      </c>
      <c r="C4995" s="194">
        <f t="shared" si="611"/>
        <v>27.29373310034795</v>
      </c>
      <c r="D4995" s="213">
        <f t="shared" si="612"/>
        <v>24</v>
      </c>
      <c r="E4995" s="194">
        <f t="shared" si="613"/>
        <v>3.29373310034795</v>
      </c>
      <c r="F4995" s="194">
        <f t="shared" si="614"/>
        <v>0</v>
      </c>
      <c r="G4995" s="194">
        <f t="shared" si="615"/>
        <v>3.7877930654001424</v>
      </c>
      <c r="H4995" s="194">
        <f t="shared" si="616"/>
        <v>27.599999999999998</v>
      </c>
      <c r="I4995" s="194">
        <f t="shared" si="617"/>
        <v>27.599999999999994</v>
      </c>
    </row>
    <row r="4996" spans="1:9" x14ac:dyDescent="0.3">
      <c r="A4996">
        <v>4984</v>
      </c>
      <c r="B4996">
        <v>0.40239060899461598</v>
      </c>
      <c r="C4996" s="194">
        <f t="shared" si="611"/>
        <v>20.517015326031906</v>
      </c>
      <c r="D4996" s="213">
        <f t="shared" si="612"/>
        <v>20.517015326031906</v>
      </c>
      <c r="E4996" s="194">
        <f t="shared" si="613"/>
        <v>0</v>
      </c>
      <c r="F4996" s="194">
        <f t="shared" si="614"/>
        <v>3.4829846739680939</v>
      </c>
      <c r="G4996" s="194">
        <f t="shared" si="615"/>
        <v>2.4380892717776659</v>
      </c>
      <c r="H4996" s="194">
        <f t="shared" si="616"/>
        <v>23.59456762493669</v>
      </c>
      <c r="I4996" s="194">
        <f t="shared" si="617"/>
        <v>21.156478353159024</v>
      </c>
    </row>
    <row r="4997" spans="1:9" x14ac:dyDescent="0.3">
      <c r="A4997">
        <v>4985</v>
      </c>
      <c r="B4997">
        <v>0.59369689063428677</v>
      </c>
      <c r="C4997" s="194">
        <f t="shared" si="611"/>
        <v>23.422391126775434</v>
      </c>
      <c r="D4997" s="213">
        <f t="shared" si="612"/>
        <v>23.422391126775434</v>
      </c>
      <c r="E4997" s="194">
        <f t="shared" si="613"/>
        <v>0</v>
      </c>
      <c r="F4997" s="194">
        <f t="shared" si="614"/>
        <v>0.57760887322456611</v>
      </c>
      <c r="G4997" s="194">
        <f t="shared" si="615"/>
        <v>0.40432621125719631</v>
      </c>
      <c r="H4997" s="194">
        <f t="shared" si="616"/>
        <v>26.935749795791747</v>
      </c>
      <c r="I4997" s="194">
        <f t="shared" si="617"/>
        <v>26.531423584534547</v>
      </c>
    </row>
    <row r="4998" spans="1:9" x14ac:dyDescent="0.3">
      <c r="A4998">
        <v>4986</v>
      </c>
      <c r="B4998">
        <v>0.41900057447284922</v>
      </c>
      <c r="C4998" s="194">
        <f t="shared" si="611"/>
        <v>20.773294533195447</v>
      </c>
      <c r="D4998" s="213">
        <f t="shared" si="612"/>
        <v>20.773294533195447</v>
      </c>
      <c r="E4998" s="194">
        <f t="shared" si="613"/>
        <v>0</v>
      </c>
      <c r="F4998" s="194">
        <f t="shared" si="614"/>
        <v>3.2267054668045532</v>
      </c>
      <c r="G4998" s="194">
        <f t="shared" si="615"/>
        <v>2.2586938267631873</v>
      </c>
      <c r="H4998" s="194">
        <f t="shared" si="616"/>
        <v>23.889288713174761</v>
      </c>
      <c r="I4998" s="194">
        <f t="shared" si="617"/>
        <v>21.630594886411572</v>
      </c>
    </row>
    <row r="4999" spans="1:9" x14ac:dyDescent="0.3">
      <c r="A4999">
        <v>4987</v>
      </c>
      <c r="B4999">
        <v>0.86356242792883886</v>
      </c>
      <c r="C4999" s="194">
        <f t="shared" si="611"/>
        <v>28.578792577137531</v>
      </c>
      <c r="D4999" s="213">
        <f t="shared" si="612"/>
        <v>24</v>
      </c>
      <c r="E4999" s="194">
        <f t="shared" si="613"/>
        <v>4.5787925771375306</v>
      </c>
      <c r="F4999" s="194">
        <f t="shared" si="614"/>
        <v>0</v>
      </c>
      <c r="G4999" s="194">
        <f t="shared" si="615"/>
        <v>5.2656114637081597</v>
      </c>
      <c r="H4999" s="194">
        <f t="shared" si="616"/>
        <v>27.599999999999998</v>
      </c>
      <c r="I4999" s="194">
        <f t="shared" si="617"/>
        <v>27.599999999999994</v>
      </c>
    </row>
    <row r="5000" spans="1:9" x14ac:dyDescent="0.3">
      <c r="A5000">
        <v>4988</v>
      </c>
      <c r="B5000">
        <v>0.60508091778295514</v>
      </c>
      <c r="C5000" s="194">
        <f t="shared" si="611"/>
        <v>23.599124628713298</v>
      </c>
      <c r="D5000" s="213">
        <f t="shared" si="612"/>
        <v>23.599124628713298</v>
      </c>
      <c r="E5000" s="194">
        <f t="shared" si="613"/>
        <v>0</v>
      </c>
      <c r="F5000" s="194">
        <f t="shared" si="614"/>
        <v>0.40087537128670192</v>
      </c>
      <c r="G5000" s="194">
        <f t="shared" si="615"/>
        <v>0.28061275990069134</v>
      </c>
      <c r="H5000" s="194">
        <f t="shared" si="616"/>
        <v>27.138993323020291</v>
      </c>
      <c r="I5000" s="194">
        <f t="shared" si="617"/>
        <v>26.858380563119596</v>
      </c>
    </row>
    <row r="5001" spans="1:9" x14ac:dyDescent="0.3">
      <c r="A5001">
        <v>4989</v>
      </c>
      <c r="B5001">
        <v>0.49395995857401764</v>
      </c>
      <c r="C5001" s="194">
        <f t="shared" si="611"/>
        <v>21.909155697531617</v>
      </c>
      <c r="D5001" s="213">
        <f t="shared" si="612"/>
        <v>21.909155697531617</v>
      </c>
      <c r="E5001" s="194">
        <f t="shared" si="613"/>
        <v>0</v>
      </c>
      <c r="F5001" s="194">
        <f t="shared" si="614"/>
        <v>2.0908443024683834</v>
      </c>
      <c r="G5001" s="194">
        <f t="shared" si="615"/>
        <v>1.4635910117278685</v>
      </c>
      <c r="H5001" s="194">
        <f t="shared" si="616"/>
        <v>25.195529052161358</v>
      </c>
      <c r="I5001" s="194">
        <f t="shared" si="617"/>
        <v>23.731938040433491</v>
      </c>
    </row>
    <row r="5002" spans="1:9" x14ac:dyDescent="0.3">
      <c r="A5002">
        <v>4990</v>
      </c>
      <c r="B5002">
        <v>0.92493251533250775</v>
      </c>
      <c r="C5002" s="194">
        <f t="shared" si="611"/>
        <v>30.63432938628587</v>
      </c>
      <c r="D5002" s="213">
        <f t="shared" si="612"/>
        <v>24</v>
      </c>
      <c r="E5002" s="194">
        <f t="shared" si="613"/>
        <v>6.6343293862858701</v>
      </c>
      <c r="F5002" s="194">
        <f t="shared" si="614"/>
        <v>0</v>
      </c>
      <c r="G5002" s="194">
        <f t="shared" si="615"/>
        <v>7.6294787942287501</v>
      </c>
      <c r="H5002" s="194">
        <f t="shared" si="616"/>
        <v>27.599999999999998</v>
      </c>
      <c r="I5002" s="194">
        <f t="shared" si="617"/>
        <v>27.599999999999994</v>
      </c>
    </row>
    <row r="5003" spans="1:9" x14ac:dyDescent="0.3">
      <c r="A5003">
        <v>4991</v>
      </c>
      <c r="B5003">
        <v>0.83116081237453154</v>
      </c>
      <c r="C5003" s="194">
        <f t="shared" si="611"/>
        <v>27.752575349713524</v>
      </c>
      <c r="D5003" s="213">
        <f t="shared" si="612"/>
        <v>24</v>
      </c>
      <c r="E5003" s="194">
        <f t="shared" si="613"/>
        <v>3.7525753497135241</v>
      </c>
      <c r="F5003" s="194">
        <f t="shared" si="614"/>
        <v>0</v>
      </c>
      <c r="G5003" s="194">
        <f t="shared" si="615"/>
        <v>4.3154616521705522</v>
      </c>
      <c r="H5003" s="194">
        <f t="shared" si="616"/>
        <v>27.599999999999998</v>
      </c>
      <c r="I5003" s="194">
        <f t="shared" si="617"/>
        <v>27.599999999999994</v>
      </c>
    </row>
    <row r="5004" spans="1:9" x14ac:dyDescent="0.3">
      <c r="A5004">
        <v>4992</v>
      </c>
      <c r="B5004">
        <v>0.92237964365851199</v>
      </c>
      <c r="C5004" s="194">
        <f t="shared" si="611"/>
        <v>30.52756980338177</v>
      </c>
      <c r="D5004" s="213">
        <f t="shared" si="612"/>
        <v>24</v>
      </c>
      <c r="E5004" s="194">
        <f t="shared" si="613"/>
        <v>6.5275698033817697</v>
      </c>
      <c r="F5004" s="194">
        <f t="shared" si="614"/>
        <v>0</v>
      </c>
      <c r="G5004" s="194">
        <f t="shared" si="615"/>
        <v>7.5067052738890343</v>
      </c>
      <c r="H5004" s="194">
        <f t="shared" si="616"/>
        <v>27.599999999999998</v>
      </c>
      <c r="I5004" s="194">
        <f t="shared" si="617"/>
        <v>27.599999999999994</v>
      </c>
    </row>
    <row r="5005" spans="1:9" x14ac:dyDescent="0.3">
      <c r="A5005">
        <v>4993</v>
      </c>
      <c r="B5005">
        <v>0.23414338391396861</v>
      </c>
      <c r="C5005" s="194">
        <f t="shared" si="611"/>
        <v>17.648383535392657</v>
      </c>
      <c r="D5005" s="213">
        <f t="shared" si="612"/>
        <v>17.648383535392657</v>
      </c>
      <c r="E5005" s="194">
        <f t="shared" si="613"/>
        <v>0</v>
      </c>
      <c r="F5005" s="194">
        <f t="shared" si="614"/>
        <v>6.3516164646073427</v>
      </c>
      <c r="G5005" s="194">
        <f t="shared" si="615"/>
        <v>4.4461315252251401</v>
      </c>
      <c r="H5005" s="194">
        <f t="shared" si="616"/>
        <v>20.295641065701556</v>
      </c>
      <c r="I5005" s="194">
        <f t="shared" si="617"/>
        <v>15.849509540476415</v>
      </c>
    </row>
    <row r="5006" spans="1:9" x14ac:dyDescent="0.3">
      <c r="A5006">
        <v>4994</v>
      </c>
      <c r="B5006">
        <v>0.57569968471403998</v>
      </c>
      <c r="C5006" s="194">
        <f t="shared" ref="C5006:C5012" si="618">_xlfn.NORM.INV(B5006,$B$5,$B$6)</f>
        <v>23.145425345476859</v>
      </c>
      <c r="D5006" s="213">
        <f t="shared" ref="D5006:D5012" si="619">MIN(C5006,$D$6)</f>
        <v>23.145425345476859</v>
      </c>
      <c r="E5006" s="194">
        <f t="shared" ref="E5006:E5012" si="620">MAX(C5006-$D$6,0)</f>
        <v>0</v>
      </c>
      <c r="F5006" s="194">
        <f t="shared" ref="F5006:F5012" si="621">MAX($D$6-C5006,0)</f>
        <v>0.85457465452314096</v>
      </c>
      <c r="G5006" s="194">
        <f t="shared" ref="G5006:G5012" si="622">E5006*$D$2+F5006*$D$3</f>
        <v>0.59820225816619876</v>
      </c>
      <c r="H5006" s="194">
        <f t="shared" ref="H5006:H5012" si="623">$D$2*D5006</f>
        <v>26.617239147298385</v>
      </c>
      <c r="I5006" s="194">
        <f t="shared" ref="I5006:I5012" si="624">-$D$6*$B$2+D5006*$B$4+F5006*$B$3</f>
        <v>26.019036889132188</v>
      </c>
    </row>
    <row r="5007" spans="1:9" x14ac:dyDescent="0.3">
      <c r="A5007">
        <v>4995</v>
      </c>
      <c r="B5007">
        <v>0.5864778602212426</v>
      </c>
      <c r="C5007" s="194">
        <f t="shared" si="618"/>
        <v>23.310963639149158</v>
      </c>
      <c r="D5007" s="213">
        <f t="shared" si="619"/>
        <v>23.310963639149158</v>
      </c>
      <c r="E5007" s="194">
        <f t="shared" si="620"/>
        <v>0</v>
      </c>
      <c r="F5007" s="194">
        <f t="shared" si="621"/>
        <v>0.6890363608508423</v>
      </c>
      <c r="G5007" s="194">
        <f t="shared" si="622"/>
        <v>0.48232545259558968</v>
      </c>
      <c r="H5007" s="194">
        <f t="shared" si="623"/>
        <v>26.807608185021529</v>
      </c>
      <c r="I5007" s="194">
        <f t="shared" si="624"/>
        <v>26.325282732425936</v>
      </c>
    </row>
    <row r="5008" spans="1:9" x14ac:dyDescent="0.3">
      <c r="A5008">
        <v>4996</v>
      </c>
      <c r="B5008">
        <v>0.26733959023628151</v>
      </c>
      <c r="C5008" s="194">
        <f t="shared" si="618"/>
        <v>18.274725463840248</v>
      </c>
      <c r="D5008" s="213">
        <f t="shared" si="619"/>
        <v>18.274725463840248</v>
      </c>
      <c r="E5008" s="194">
        <f t="shared" si="620"/>
        <v>0</v>
      </c>
      <c r="F5008" s="194">
        <f t="shared" si="621"/>
        <v>5.7252745361597519</v>
      </c>
      <c r="G5008" s="194">
        <f t="shared" si="622"/>
        <v>4.0076921753118269</v>
      </c>
      <c r="H5008" s="194">
        <f t="shared" si="623"/>
        <v>21.015934283416282</v>
      </c>
      <c r="I5008" s="194">
        <f t="shared" si="624"/>
        <v>17.008242108104454</v>
      </c>
    </row>
    <row r="5009" spans="1:9" x14ac:dyDescent="0.3">
      <c r="A5009">
        <v>4997</v>
      </c>
      <c r="B5009">
        <v>0.35460304149441912</v>
      </c>
      <c r="C5009" s="194">
        <f t="shared" si="618"/>
        <v>19.762464657605655</v>
      </c>
      <c r="D5009" s="213">
        <f t="shared" si="619"/>
        <v>19.762464657605655</v>
      </c>
      <c r="E5009" s="194">
        <f t="shared" si="620"/>
        <v>0</v>
      </c>
      <c r="F5009" s="194">
        <f t="shared" si="621"/>
        <v>4.2375353423943452</v>
      </c>
      <c r="G5009" s="194">
        <f t="shared" si="622"/>
        <v>2.966274739676042</v>
      </c>
      <c r="H5009" s="194">
        <f t="shared" si="623"/>
        <v>22.726834356246503</v>
      </c>
      <c r="I5009" s="194">
        <f t="shared" si="624"/>
        <v>19.760559616570458</v>
      </c>
    </row>
    <row r="5010" spans="1:9" x14ac:dyDescent="0.3">
      <c r="A5010">
        <v>4998</v>
      </c>
      <c r="B5010">
        <v>0.44200235280960543</v>
      </c>
      <c r="C5010" s="194">
        <f t="shared" si="618"/>
        <v>21.124633244139073</v>
      </c>
      <c r="D5010" s="213">
        <f t="shared" si="619"/>
        <v>21.124633244139073</v>
      </c>
      <c r="E5010" s="194">
        <f t="shared" si="620"/>
        <v>0</v>
      </c>
      <c r="F5010" s="194">
        <f t="shared" si="621"/>
        <v>2.8753667558609273</v>
      </c>
      <c r="G5010" s="194">
        <f t="shared" si="622"/>
        <v>2.0127567291026494</v>
      </c>
      <c r="H5010" s="194">
        <f t="shared" si="623"/>
        <v>24.293328230759933</v>
      </c>
      <c r="I5010" s="194">
        <f t="shared" si="624"/>
        <v>22.280571501657281</v>
      </c>
    </row>
    <row r="5011" spans="1:9" x14ac:dyDescent="0.3">
      <c r="A5011">
        <v>4999</v>
      </c>
      <c r="B5011">
        <v>0.49763314832457783</v>
      </c>
      <c r="C5011" s="194">
        <f t="shared" si="618"/>
        <v>21.96440288718339</v>
      </c>
      <c r="D5011" s="213">
        <f t="shared" si="619"/>
        <v>21.96440288718339</v>
      </c>
      <c r="E5011" s="194">
        <f t="shared" si="620"/>
        <v>0</v>
      </c>
      <c r="F5011" s="194">
        <f t="shared" si="621"/>
        <v>2.0355971128166104</v>
      </c>
      <c r="G5011" s="194">
        <f t="shared" si="622"/>
        <v>1.4249179789716273</v>
      </c>
      <c r="H5011" s="194">
        <f t="shared" si="623"/>
        <v>25.259063320260896</v>
      </c>
      <c r="I5011" s="194">
        <f t="shared" si="624"/>
        <v>23.834145341289268</v>
      </c>
    </row>
    <row r="5012" spans="1:9" x14ac:dyDescent="0.3">
      <c r="A5012">
        <v>5000</v>
      </c>
      <c r="B5012">
        <v>0.4312943451846889</v>
      </c>
      <c r="C5012" s="194">
        <f t="shared" si="618"/>
        <v>20.961521106780786</v>
      </c>
      <c r="D5012" s="213">
        <f t="shared" si="619"/>
        <v>20.961521106780786</v>
      </c>
      <c r="E5012" s="194">
        <f t="shared" si="620"/>
        <v>0</v>
      </c>
      <c r="F5012" s="194">
        <f t="shared" si="621"/>
        <v>3.0384788932192137</v>
      </c>
      <c r="G5012" s="194">
        <f t="shared" si="622"/>
        <v>2.1269352252534497</v>
      </c>
      <c r="H5012" s="194">
        <f t="shared" si="623"/>
        <v>24.105749272797901</v>
      </c>
      <c r="I5012" s="194">
        <f t="shared" si="624"/>
        <v>21.978814047544454</v>
      </c>
    </row>
  </sheetData>
  <mergeCells count="1">
    <mergeCell ref="A1:D1"/>
  </mergeCells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3"/>
  <sheetViews>
    <sheetView zoomScale="70" zoomScaleNormal="70" workbookViewId="0">
      <selection activeCell="P8" sqref="P8"/>
    </sheetView>
  </sheetViews>
  <sheetFormatPr baseColWidth="10" defaultRowHeight="14.4" x14ac:dyDescent="0.3"/>
  <cols>
    <col min="5" max="9" width="13.88671875" bestFit="1" customWidth="1"/>
    <col min="10" max="11" width="13.33203125" bestFit="1" customWidth="1"/>
    <col min="12" max="12" width="13.109375" bestFit="1" customWidth="1"/>
    <col min="13" max="15" width="13.33203125" bestFit="1" customWidth="1"/>
  </cols>
  <sheetData>
    <row r="1" spans="1:15" x14ac:dyDescent="0.3">
      <c r="C1" s="42"/>
      <c r="D1" s="42" t="s">
        <v>9</v>
      </c>
      <c r="E1">
        <v>0.8</v>
      </c>
      <c r="G1" s="42" t="s">
        <v>19</v>
      </c>
      <c r="H1">
        <f>E3-E1</f>
        <v>1.1499999999999999</v>
      </c>
      <c r="J1" s="208" t="s">
        <v>310</v>
      </c>
      <c r="K1">
        <v>22</v>
      </c>
    </row>
    <row r="2" spans="1:15" x14ac:dyDescent="0.3">
      <c r="C2" s="42"/>
      <c r="D2" s="42" t="s">
        <v>139</v>
      </c>
      <c r="E2">
        <v>0.1</v>
      </c>
      <c r="G2" s="42" t="s">
        <v>21</v>
      </c>
      <c r="H2">
        <f>E1-E2</f>
        <v>0.70000000000000007</v>
      </c>
      <c r="J2" s="208" t="s">
        <v>47</v>
      </c>
      <c r="K2">
        <v>6</v>
      </c>
    </row>
    <row r="3" spans="1:15" x14ac:dyDescent="0.3">
      <c r="C3" s="42"/>
      <c r="D3" s="42" t="s">
        <v>11</v>
      </c>
      <c r="E3">
        <v>1.95</v>
      </c>
      <c r="G3" s="42" t="s">
        <v>311</v>
      </c>
      <c r="H3">
        <f>H1/(H1+H2)</f>
        <v>0.62162162162162149</v>
      </c>
      <c r="J3" s="208" t="s">
        <v>37</v>
      </c>
      <c r="K3">
        <f>K1-K4</f>
        <v>20.474583314205567</v>
      </c>
    </row>
    <row r="4" spans="1:15" x14ac:dyDescent="0.3">
      <c r="G4" s="42" t="s">
        <v>281</v>
      </c>
      <c r="H4">
        <f>_xlfn.NORM.S.INV(H3)</f>
        <v>0.30974253153852999</v>
      </c>
      <c r="J4" s="208" t="s">
        <v>32</v>
      </c>
      <c r="K4">
        <f>H9*K2</f>
        <v>1.525416685794432</v>
      </c>
    </row>
    <row r="5" spans="1:15" x14ac:dyDescent="0.3">
      <c r="G5" s="42" t="s">
        <v>148</v>
      </c>
      <c r="H5">
        <f>ROUNDUP(K1+K2*H4,0)</f>
        <v>24</v>
      </c>
      <c r="J5" s="208" t="s">
        <v>33</v>
      </c>
      <c r="K5">
        <f>H7-K1+K4</f>
        <v>3.5254166857944318</v>
      </c>
    </row>
    <row r="6" spans="1:15" x14ac:dyDescent="0.3">
      <c r="G6" s="42" t="s">
        <v>290</v>
      </c>
      <c r="H6">
        <f>_xlfn.NORM.S.DIST(H4,FALSE)-H4*(1-_xlfn.NORM.S.DIST(H4,TRUE))</f>
        <v>0.26305681441181089</v>
      </c>
      <c r="J6" s="208" t="s">
        <v>286</v>
      </c>
      <c r="K6">
        <f>K4*H1+H2*(H7-K1+K4)</f>
        <v>4.2220208687196994</v>
      </c>
    </row>
    <row r="7" spans="1:15" x14ac:dyDescent="0.3">
      <c r="G7" s="42" t="s">
        <v>312</v>
      </c>
      <c r="H7">
        <v>24</v>
      </c>
      <c r="J7" s="208" t="s">
        <v>34</v>
      </c>
      <c r="K7">
        <f>H1*K3-H2*K5</f>
        <v>21.077979131280298</v>
      </c>
    </row>
    <row r="8" spans="1:15" x14ac:dyDescent="0.3">
      <c r="G8" s="42" t="s">
        <v>313</v>
      </c>
      <c r="H8">
        <f>(H7-K1)/K2</f>
        <v>0.33333333333333331</v>
      </c>
    </row>
    <row r="9" spans="1:15" x14ac:dyDescent="0.3">
      <c r="G9" s="42" t="s">
        <v>314</v>
      </c>
      <c r="H9">
        <f>_xlfn.NORM.S.DIST(H8,FALSE)-H8*(1-_xlfn.NORM.S.DIST(H8,TRUE))</f>
        <v>0.254236114299072</v>
      </c>
    </row>
    <row r="11" spans="1:15" s="42" customFormat="1" x14ac:dyDescent="0.3">
      <c r="A11" s="214" t="s">
        <v>58</v>
      </c>
      <c r="B11" s="215"/>
      <c r="C11" s="215"/>
      <c r="D11" s="215"/>
      <c r="E11" s="215">
        <v>0.01</v>
      </c>
      <c r="F11" s="216">
        <v>2.5000000000000001E-2</v>
      </c>
      <c r="G11" s="215">
        <v>0.05</v>
      </c>
      <c r="H11" s="216">
        <v>7.4999999999999997E-2</v>
      </c>
      <c r="I11" s="215">
        <v>0.1</v>
      </c>
      <c r="J11" s="215">
        <v>0.15</v>
      </c>
      <c r="K11" s="215">
        <v>0.2</v>
      </c>
      <c r="L11" s="215">
        <v>0.5</v>
      </c>
      <c r="M11" s="216">
        <f>H3</f>
        <v>0.62162162162162149</v>
      </c>
      <c r="N11" s="215">
        <v>0.75</v>
      </c>
      <c r="O11" s="215">
        <v>0.9</v>
      </c>
    </row>
    <row r="12" spans="1:15" s="42" customFormat="1" x14ac:dyDescent="0.3">
      <c r="A12" s="215" t="s">
        <v>338</v>
      </c>
      <c r="B12" s="215"/>
      <c r="C12" s="215"/>
      <c r="D12" s="215"/>
      <c r="E12" s="42">
        <f t="shared" ref="E12:O12" si="0">_xlfn.NORM.INV(E11,$K$1,$K$2)</f>
        <v>8.0419127557549555</v>
      </c>
      <c r="F12" s="42">
        <f t="shared" si="0"/>
        <v>10.240216092759677</v>
      </c>
      <c r="G12" s="42">
        <f t="shared" si="0"/>
        <v>12.130878238291164</v>
      </c>
      <c r="H12" s="42">
        <f t="shared" si="0"/>
        <v>13.362811174369256</v>
      </c>
      <c r="I12" s="42">
        <f t="shared" si="0"/>
        <v>14.310690606732397</v>
      </c>
      <c r="J12" s="42">
        <f t="shared" si="0"/>
        <v>15.781399663037261</v>
      </c>
      <c r="K12" s="42">
        <f t="shared" si="0"/>
        <v>16.950272598562513</v>
      </c>
      <c r="L12" s="42">
        <f t="shared" si="0"/>
        <v>22</v>
      </c>
      <c r="M12" s="42">
        <f t="shared" si="0"/>
        <v>23.858455189231179</v>
      </c>
      <c r="N12" s="42">
        <f t="shared" si="0"/>
        <v>26.046938501176491</v>
      </c>
      <c r="O12" s="42">
        <f t="shared" si="0"/>
        <v>29.689309393267603</v>
      </c>
    </row>
    <row r="13" spans="1:15" s="42" customFormat="1" x14ac:dyDescent="0.3">
      <c r="A13" s="215" t="s">
        <v>26</v>
      </c>
      <c r="B13" s="215" t="s">
        <v>64</v>
      </c>
      <c r="C13" s="215" t="s">
        <v>337</v>
      </c>
      <c r="D13" s="215" t="s">
        <v>37</v>
      </c>
      <c r="E13" s="42" t="s">
        <v>339</v>
      </c>
      <c r="F13" s="42" t="s">
        <v>339</v>
      </c>
      <c r="G13" s="42" t="s">
        <v>339</v>
      </c>
      <c r="H13" s="42" t="s">
        <v>339</v>
      </c>
      <c r="I13" s="42" t="s">
        <v>339</v>
      </c>
      <c r="J13" s="42" t="s">
        <v>339</v>
      </c>
      <c r="K13" s="42" t="s">
        <v>339</v>
      </c>
      <c r="L13" s="42" t="s">
        <v>339</v>
      </c>
      <c r="M13" s="42" t="s">
        <v>339</v>
      </c>
      <c r="N13" s="42" t="s">
        <v>339</v>
      </c>
      <c r="O13" s="42" t="s">
        <v>339</v>
      </c>
    </row>
    <row r="14" spans="1:15" x14ac:dyDescent="0.3">
      <c r="A14">
        <v>1</v>
      </c>
      <c r="B14" s="194">
        <f>(A14-$K$1)/$K$2</f>
        <v>-3.5</v>
      </c>
      <c r="C14" s="194">
        <f t="shared" ref="C14:C53" si="1">A14*$E$1</f>
        <v>0.8</v>
      </c>
      <c r="D14" s="194">
        <f>$K$1-$K$2*(_xlfn.NORM.S.DIST(B14,FALSE)-B14*(1-_xlfn.NORM.S.DIST(B14,TRUE)))</f>
        <v>0.99964911448947191</v>
      </c>
      <c r="E14" s="194">
        <f t="shared" ref="E14:O23" si="2">-$C14+$E$3*MIN($A14,E$12)+$E$2*MAX(0,$A14-E$12)</f>
        <v>1.1499999999999999</v>
      </c>
      <c r="F14" s="194">
        <f t="shared" si="2"/>
        <v>1.1499999999999999</v>
      </c>
      <c r="G14" s="194">
        <f t="shared" si="2"/>
        <v>1.1499999999999999</v>
      </c>
      <c r="H14" s="194">
        <f t="shared" si="2"/>
        <v>1.1499999999999999</v>
      </c>
      <c r="I14" s="194">
        <f t="shared" si="2"/>
        <v>1.1499999999999999</v>
      </c>
      <c r="J14" s="194">
        <f t="shared" si="2"/>
        <v>1.1499999999999999</v>
      </c>
      <c r="K14" s="194">
        <f t="shared" si="2"/>
        <v>1.1499999999999999</v>
      </c>
      <c r="L14" s="194">
        <f t="shared" si="2"/>
        <v>1.1499999999999999</v>
      </c>
      <c r="M14" s="194">
        <f t="shared" si="2"/>
        <v>1.1499999999999999</v>
      </c>
      <c r="N14" s="194">
        <f t="shared" si="2"/>
        <v>1.1499999999999999</v>
      </c>
      <c r="O14" s="194">
        <f t="shared" si="2"/>
        <v>1.1499999999999999</v>
      </c>
    </row>
    <row r="15" spans="1:15" x14ac:dyDescent="0.3">
      <c r="A15">
        <v>2</v>
      </c>
      <c r="B15" s="194">
        <f t="shared" ref="B15:B53" si="3">(A15-$K$1)/$K$2</f>
        <v>-3.3333333333333335</v>
      </c>
      <c r="C15" s="194">
        <f t="shared" si="1"/>
        <v>1.6</v>
      </c>
      <c r="D15" s="194">
        <f t="shared" ref="D15:D53" si="4">$K$1-$K$2*(_xlfn.NORM.S.DIST(B15,FALSE)-B15*(1-_xlfn.NORM.S.DIST(B15,TRUE)))</f>
        <v>1.9993275326861877</v>
      </c>
      <c r="E15" s="194">
        <f t="shared" si="2"/>
        <v>2.2999999999999998</v>
      </c>
      <c r="F15" s="194">
        <f t="shared" si="2"/>
        <v>2.2999999999999998</v>
      </c>
      <c r="G15" s="194">
        <f t="shared" si="2"/>
        <v>2.2999999999999998</v>
      </c>
      <c r="H15" s="194">
        <f t="shared" si="2"/>
        <v>2.2999999999999998</v>
      </c>
      <c r="I15" s="194">
        <f t="shared" si="2"/>
        <v>2.2999999999999998</v>
      </c>
      <c r="J15" s="194">
        <f t="shared" si="2"/>
        <v>2.2999999999999998</v>
      </c>
      <c r="K15" s="194">
        <f t="shared" si="2"/>
        <v>2.2999999999999998</v>
      </c>
      <c r="L15" s="194">
        <f t="shared" si="2"/>
        <v>2.2999999999999998</v>
      </c>
      <c r="M15" s="194">
        <f t="shared" si="2"/>
        <v>2.2999999999999998</v>
      </c>
      <c r="N15" s="194">
        <f t="shared" si="2"/>
        <v>2.2999999999999998</v>
      </c>
      <c r="O15" s="194">
        <f t="shared" si="2"/>
        <v>2.2999999999999998</v>
      </c>
    </row>
    <row r="16" spans="1:15" x14ac:dyDescent="0.3">
      <c r="A16">
        <v>3</v>
      </c>
      <c r="B16" s="194">
        <f t="shared" si="3"/>
        <v>-3.1666666666666665</v>
      </c>
      <c r="C16" s="194">
        <f t="shared" si="1"/>
        <v>2.4000000000000004</v>
      </c>
      <c r="D16" s="194">
        <f t="shared" si="4"/>
        <v>2.9987428551783495</v>
      </c>
      <c r="E16" s="194">
        <f t="shared" si="2"/>
        <v>3.4499999999999993</v>
      </c>
      <c r="F16" s="194">
        <f t="shared" si="2"/>
        <v>3.4499999999999993</v>
      </c>
      <c r="G16" s="194">
        <f t="shared" si="2"/>
        <v>3.4499999999999993</v>
      </c>
      <c r="H16" s="194">
        <f t="shared" si="2"/>
        <v>3.4499999999999993</v>
      </c>
      <c r="I16" s="194">
        <f t="shared" si="2"/>
        <v>3.4499999999999993</v>
      </c>
      <c r="J16" s="194">
        <f t="shared" si="2"/>
        <v>3.4499999999999993</v>
      </c>
      <c r="K16" s="194">
        <f t="shared" si="2"/>
        <v>3.4499999999999993</v>
      </c>
      <c r="L16" s="194">
        <f t="shared" si="2"/>
        <v>3.4499999999999993</v>
      </c>
      <c r="M16" s="194">
        <f t="shared" si="2"/>
        <v>3.4499999999999993</v>
      </c>
      <c r="N16" s="194">
        <f t="shared" si="2"/>
        <v>3.4499999999999993</v>
      </c>
      <c r="O16" s="194">
        <f t="shared" si="2"/>
        <v>3.4499999999999993</v>
      </c>
    </row>
    <row r="17" spans="1:17" x14ac:dyDescent="0.3">
      <c r="A17">
        <v>4</v>
      </c>
      <c r="B17" s="194">
        <f t="shared" si="3"/>
        <v>-3</v>
      </c>
      <c r="C17" s="194">
        <f t="shared" si="1"/>
        <v>3.2</v>
      </c>
      <c r="D17" s="194">
        <f t="shared" si="4"/>
        <v>3.9977070740977148</v>
      </c>
      <c r="E17" s="194">
        <f t="shared" si="2"/>
        <v>4.5999999999999996</v>
      </c>
      <c r="F17" s="194">
        <f t="shared" si="2"/>
        <v>4.5999999999999996</v>
      </c>
      <c r="G17" s="194">
        <f t="shared" si="2"/>
        <v>4.5999999999999996</v>
      </c>
      <c r="H17" s="194">
        <f t="shared" si="2"/>
        <v>4.5999999999999996</v>
      </c>
      <c r="I17" s="194">
        <f t="shared" si="2"/>
        <v>4.5999999999999996</v>
      </c>
      <c r="J17" s="194">
        <f t="shared" si="2"/>
        <v>4.5999999999999996</v>
      </c>
      <c r="K17" s="194">
        <f t="shared" si="2"/>
        <v>4.5999999999999996</v>
      </c>
      <c r="L17" s="194">
        <f t="shared" si="2"/>
        <v>4.5999999999999996</v>
      </c>
      <c r="M17" s="194">
        <f t="shared" si="2"/>
        <v>4.5999999999999996</v>
      </c>
      <c r="N17" s="194">
        <f t="shared" si="2"/>
        <v>4.5999999999999996</v>
      </c>
      <c r="O17" s="194">
        <f t="shared" si="2"/>
        <v>4.5999999999999996</v>
      </c>
    </row>
    <row r="18" spans="1:17" x14ac:dyDescent="0.3">
      <c r="A18">
        <v>5</v>
      </c>
      <c r="B18" s="194">
        <f t="shared" si="3"/>
        <v>-2.8333333333333335</v>
      </c>
      <c r="C18" s="194">
        <f t="shared" si="1"/>
        <v>4</v>
      </c>
      <c r="D18" s="194">
        <f t="shared" si="4"/>
        <v>4.9959189256511749</v>
      </c>
      <c r="E18" s="194">
        <f t="shared" si="2"/>
        <v>5.75</v>
      </c>
      <c r="F18" s="194">
        <f t="shared" si="2"/>
        <v>5.75</v>
      </c>
      <c r="G18" s="194">
        <f t="shared" si="2"/>
        <v>5.75</v>
      </c>
      <c r="H18" s="194">
        <f t="shared" si="2"/>
        <v>5.75</v>
      </c>
      <c r="I18" s="194">
        <f t="shared" si="2"/>
        <v>5.75</v>
      </c>
      <c r="J18" s="194">
        <f t="shared" si="2"/>
        <v>5.75</v>
      </c>
      <c r="K18" s="194">
        <f t="shared" si="2"/>
        <v>5.75</v>
      </c>
      <c r="L18" s="194">
        <f t="shared" si="2"/>
        <v>5.75</v>
      </c>
      <c r="M18" s="194">
        <f t="shared" si="2"/>
        <v>5.75</v>
      </c>
      <c r="N18" s="194">
        <f t="shared" si="2"/>
        <v>5.75</v>
      </c>
      <c r="O18" s="194">
        <f t="shared" si="2"/>
        <v>5.75</v>
      </c>
    </row>
    <row r="19" spans="1:17" x14ac:dyDescent="0.3">
      <c r="A19">
        <v>6</v>
      </c>
      <c r="B19" s="194">
        <f t="shared" si="3"/>
        <v>-2.6666666666666665</v>
      </c>
      <c r="C19" s="194">
        <f t="shared" si="1"/>
        <v>4.8000000000000007</v>
      </c>
      <c r="D19" s="194">
        <f t="shared" si="4"/>
        <v>5.9929101729386502</v>
      </c>
      <c r="E19" s="194">
        <f t="shared" si="2"/>
        <v>6.8999999999999986</v>
      </c>
      <c r="F19" s="194">
        <f t="shared" si="2"/>
        <v>6.8999999999999986</v>
      </c>
      <c r="G19" s="194">
        <f t="shared" si="2"/>
        <v>6.8999999999999986</v>
      </c>
      <c r="H19" s="194">
        <f t="shared" si="2"/>
        <v>6.8999999999999986</v>
      </c>
      <c r="I19" s="194">
        <f t="shared" si="2"/>
        <v>6.8999999999999986</v>
      </c>
      <c r="J19" s="194">
        <f t="shared" si="2"/>
        <v>6.8999999999999986</v>
      </c>
      <c r="K19" s="194">
        <f t="shared" si="2"/>
        <v>6.8999999999999986</v>
      </c>
      <c r="L19" s="194">
        <f t="shared" si="2"/>
        <v>6.8999999999999986</v>
      </c>
      <c r="M19" s="194">
        <f t="shared" si="2"/>
        <v>6.8999999999999986</v>
      </c>
      <c r="N19" s="194">
        <f t="shared" si="2"/>
        <v>6.8999999999999986</v>
      </c>
      <c r="O19" s="194">
        <f t="shared" si="2"/>
        <v>6.8999999999999986</v>
      </c>
    </row>
    <row r="20" spans="1:17" x14ac:dyDescent="0.3">
      <c r="A20">
        <v>7</v>
      </c>
      <c r="B20" s="194">
        <f t="shared" si="3"/>
        <v>-2.5</v>
      </c>
      <c r="C20" s="194">
        <f t="shared" si="1"/>
        <v>5.6000000000000005</v>
      </c>
      <c r="D20" s="194">
        <f t="shared" si="4"/>
        <v>6.9879751769252287</v>
      </c>
      <c r="E20" s="194">
        <f t="shared" si="2"/>
        <v>8.0500000000000007</v>
      </c>
      <c r="F20" s="194">
        <f t="shared" si="2"/>
        <v>8.0500000000000007</v>
      </c>
      <c r="G20" s="194">
        <f t="shared" si="2"/>
        <v>8.0500000000000007</v>
      </c>
      <c r="H20" s="194">
        <f t="shared" si="2"/>
        <v>8.0500000000000007</v>
      </c>
      <c r="I20" s="194">
        <f t="shared" si="2"/>
        <v>8.0500000000000007</v>
      </c>
      <c r="J20" s="194">
        <f t="shared" si="2"/>
        <v>8.0500000000000007</v>
      </c>
      <c r="K20" s="194">
        <f t="shared" si="2"/>
        <v>8.0500000000000007</v>
      </c>
      <c r="L20" s="194">
        <f t="shared" si="2"/>
        <v>8.0500000000000007</v>
      </c>
      <c r="M20" s="194">
        <f t="shared" si="2"/>
        <v>8.0500000000000007</v>
      </c>
      <c r="N20" s="194">
        <f t="shared" si="2"/>
        <v>8.0500000000000007</v>
      </c>
      <c r="O20" s="194">
        <f t="shared" si="2"/>
        <v>8.0500000000000007</v>
      </c>
    </row>
    <row r="21" spans="1:17" x14ac:dyDescent="0.3">
      <c r="A21">
        <v>8</v>
      </c>
      <c r="B21" s="194">
        <f t="shared" si="3"/>
        <v>-2.3333333333333335</v>
      </c>
      <c r="C21" s="194">
        <f t="shared" si="1"/>
        <v>6.4</v>
      </c>
      <c r="D21" s="194">
        <f t="shared" si="4"/>
        <v>7.9800832662387773</v>
      </c>
      <c r="E21" s="194">
        <f t="shared" si="2"/>
        <v>9.1999999999999993</v>
      </c>
      <c r="F21" s="194">
        <f t="shared" si="2"/>
        <v>9.1999999999999993</v>
      </c>
      <c r="G21" s="194">
        <f t="shared" si="2"/>
        <v>9.1999999999999993</v>
      </c>
      <c r="H21" s="194">
        <f t="shared" si="2"/>
        <v>9.1999999999999993</v>
      </c>
      <c r="I21" s="194">
        <f t="shared" si="2"/>
        <v>9.1999999999999993</v>
      </c>
      <c r="J21" s="194">
        <f t="shared" si="2"/>
        <v>9.1999999999999993</v>
      </c>
      <c r="K21" s="194">
        <f t="shared" si="2"/>
        <v>9.1999999999999993</v>
      </c>
      <c r="L21" s="194">
        <f t="shared" si="2"/>
        <v>9.1999999999999993</v>
      </c>
      <c r="M21" s="194">
        <f t="shared" si="2"/>
        <v>9.1999999999999993</v>
      </c>
      <c r="N21" s="194">
        <f t="shared" si="2"/>
        <v>9.1999999999999993</v>
      </c>
      <c r="O21" s="194">
        <f t="shared" si="2"/>
        <v>9.1999999999999993</v>
      </c>
      <c r="Q21" s="192"/>
    </row>
    <row r="22" spans="1:17" x14ac:dyDescent="0.3">
      <c r="A22">
        <v>9</v>
      </c>
      <c r="B22" s="194">
        <f t="shared" si="3"/>
        <v>-2.1666666666666665</v>
      </c>
      <c r="C22" s="194">
        <f t="shared" si="1"/>
        <v>7.2</v>
      </c>
      <c r="D22" s="194">
        <f t="shared" si="4"/>
        <v>8.9677760790945591</v>
      </c>
      <c r="E22" s="194">
        <f t="shared" si="2"/>
        <v>8.577538598146667</v>
      </c>
      <c r="F22" s="194">
        <f t="shared" si="2"/>
        <v>10.350000000000001</v>
      </c>
      <c r="G22" s="194">
        <f t="shared" si="2"/>
        <v>10.350000000000001</v>
      </c>
      <c r="H22" s="194">
        <f t="shared" si="2"/>
        <v>10.350000000000001</v>
      </c>
      <c r="I22" s="194">
        <f t="shared" si="2"/>
        <v>10.350000000000001</v>
      </c>
      <c r="J22" s="194">
        <f t="shared" si="2"/>
        <v>10.350000000000001</v>
      </c>
      <c r="K22" s="194">
        <f t="shared" si="2"/>
        <v>10.350000000000001</v>
      </c>
      <c r="L22" s="194">
        <f t="shared" si="2"/>
        <v>10.350000000000001</v>
      </c>
      <c r="M22" s="194">
        <f t="shared" si="2"/>
        <v>10.350000000000001</v>
      </c>
      <c r="N22" s="194">
        <f t="shared" si="2"/>
        <v>10.350000000000001</v>
      </c>
      <c r="O22" s="194">
        <f t="shared" si="2"/>
        <v>10.350000000000001</v>
      </c>
    </row>
    <row r="23" spans="1:17" x14ac:dyDescent="0.3">
      <c r="A23">
        <v>10</v>
      </c>
      <c r="B23" s="194">
        <f t="shared" si="3"/>
        <v>-2</v>
      </c>
      <c r="C23" s="194">
        <f t="shared" si="1"/>
        <v>8</v>
      </c>
      <c r="D23" s="194">
        <f>$K$1-$K$2*(_xlfn.NORM.S.DIST(B23,FALSE)-B23*(1-_xlfn.NORM.S.DIST(B23,TRUE)))</f>
        <v>9.9490557842990217</v>
      </c>
      <c r="E23" s="194">
        <f t="shared" si="2"/>
        <v>7.8775385981466668</v>
      </c>
      <c r="F23" s="194">
        <f t="shared" si="2"/>
        <v>11.5</v>
      </c>
      <c r="G23" s="194">
        <f t="shared" si="2"/>
        <v>11.5</v>
      </c>
      <c r="H23" s="194">
        <f t="shared" si="2"/>
        <v>11.5</v>
      </c>
      <c r="I23" s="194">
        <f t="shared" si="2"/>
        <v>11.5</v>
      </c>
      <c r="J23" s="194">
        <f t="shared" si="2"/>
        <v>11.5</v>
      </c>
      <c r="K23" s="194">
        <f t="shared" si="2"/>
        <v>11.5</v>
      </c>
      <c r="L23" s="194">
        <f t="shared" si="2"/>
        <v>11.5</v>
      </c>
      <c r="M23" s="194">
        <f t="shared" si="2"/>
        <v>11.5</v>
      </c>
      <c r="N23" s="194">
        <f t="shared" si="2"/>
        <v>11.5</v>
      </c>
      <c r="O23" s="194">
        <f t="shared" si="2"/>
        <v>11.5</v>
      </c>
      <c r="Q23" s="211"/>
    </row>
    <row r="24" spans="1:17" x14ac:dyDescent="0.3">
      <c r="A24">
        <v>11</v>
      </c>
      <c r="B24" s="194">
        <f t="shared" si="3"/>
        <v>-1.8333333333333333</v>
      </c>
      <c r="C24" s="194">
        <f t="shared" si="1"/>
        <v>8.8000000000000007</v>
      </c>
      <c r="D24" s="194">
        <f t="shared" si="4"/>
        <v>10.921274602079031</v>
      </c>
      <c r="E24" s="194">
        <f t="shared" ref="E24:O33" si="5">-$C24+$E$3*MIN($A24,E$12)+$E$2*MAX(0,$A24-E$12)</f>
        <v>7.1775385981466657</v>
      </c>
      <c r="F24" s="194">
        <f t="shared" si="5"/>
        <v>11.244399771605401</v>
      </c>
      <c r="G24" s="194">
        <f t="shared" si="5"/>
        <v>12.649999999999999</v>
      </c>
      <c r="H24" s="194">
        <f t="shared" si="5"/>
        <v>12.649999999999999</v>
      </c>
      <c r="I24" s="194">
        <f t="shared" si="5"/>
        <v>12.649999999999999</v>
      </c>
      <c r="J24" s="194">
        <f t="shared" si="5"/>
        <v>12.649999999999999</v>
      </c>
      <c r="K24" s="194">
        <f t="shared" si="5"/>
        <v>12.649999999999999</v>
      </c>
      <c r="L24" s="194">
        <f t="shared" si="5"/>
        <v>12.649999999999999</v>
      </c>
      <c r="M24" s="194">
        <f t="shared" si="5"/>
        <v>12.649999999999999</v>
      </c>
      <c r="N24" s="194">
        <f t="shared" si="5"/>
        <v>12.649999999999999</v>
      </c>
      <c r="O24" s="194">
        <f t="shared" si="5"/>
        <v>12.649999999999999</v>
      </c>
    </row>
    <row r="25" spans="1:17" x14ac:dyDescent="0.3">
      <c r="A25">
        <v>12</v>
      </c>
      <c r="B25" s="194">
        <f t="shared" si="3"/>
        <v>-1.6666666666666667</v>
      </c>
      <c r="C25" s="194">
        <f t="shared" si="1"/>
        <v>9.6000000000000014</v>
      </c>
      <c r="D25" s="194">
        <f t="shared" si="4"/>
        <v>11.881040689971654</v>
      </c>
      <c r="E25" s="194">
        <f t="shared" si="5"/>
        <v>6.4775385981466647</v>
      </c>
      <c r="F25" s="194">
        <f t="shared" si="5"/>
        <v>10.5443997716054</v>
      </c>
      <c r="G25" s="194">
        <f t="shared" si="5"/>
        <v>13.799999999999997</v>
      </c>
      <c r="H25" s="194">
        <f t="shared" si="5"/>
        <v>13.799999999999997</v>
      </c>
      <c r="I25" s="194">
        <f t="shared" si="5"/>
        <v>13.799999999999997</v>
      </c>
      <c r="J25" s="194">
        <f t="shared" si="5"/>
        <v>13.799999999999997</v>
      </c>
      <c r="K25" s="194">
        <f t="shared" si="5"/>
        <v>13.799999999999997</v>
      </c>
      <c r="L25" s="194">
        <f t="shared" si="5"/>
        <v>13.799999999999997</v>
      </c>
      <c r="M25" s="194">
        <f t="shared" si="5"/>
        <v>13.799999999999997</v>
      </c>
      <c r="N25" s="194">
        <f t="shared" si="5"/>
        <v>13.799999999999997</v>
      </c>
      <c r="O25" s="194">
        <f t="shared" si="5"/>
        <v>13.799999999999997</v>
      </c>
      <c r="Q25" s="192"/>
    </row>
    <row r="26" spans="1:17" x14ac:dyDescent="0.3">
      <c r="A26">
        <v>13</v>
      </c>
      <c r="B26" s="194">
        <f t="shared" si="3"/>
        <v>-1.5</v>
      </c>
      <c r="C26" s="194">
        <f t="shared" si="1"/>
        <v>10.4</v>
      </c>
      <c r="D26" s="194">
        <f t="shared" si="4"/>
        <v>12.824159237424372</v>
      </c>
      <c r="E26" s="194">
        <f t="shared" si="5"/>
        <v>5.7775385981466663</v>
      </c>
      <c r="F26" s="194">
        <f t="shared" si="5"/>
        <v>9.8443997716054028</v>
      </c>
      <c r="G26" s="194">
        <f t="shared" si="5"/>
        <v>13.342124740838651</v>
      </c>
      <c r="H26" s="194">
        <f t="shared" si="5"/>
        <v>14.949999999999998</v>
      </c>
      <c r="I26" s="194">
        <f t="shared" si="5"/>
        <v>14.949999999999998</v>
      </c>
      <c r="J26" s="194">
        <f t="shared" si="5"/>
        <v>14.949999999999998</v>
      </c>
      <c r="K26" s="194">
        <f t="shared" si="5"/>
        <v>14.949999999999998</v>
      </c>
      <c r="L26" s="194">
        <f t="shared" si="5"/>
        <v>14.949999999999998</v>
      </c>
      <c r="M26" s="194">
        <f t="shared" si="5"/>
        <v>14.949999999999998</v>
      </c>
      <c r="N26" s="194">
        <f t="shared" si="5"/>
        <v>14.949999999999998</v>
      </c>
      <c r="O26" s="194">
        <f t="shared" si="5"/>
        <v>14.949999999999998</v>
      </c>
      <c r="Q26" s="211"/>
    </row>
    <row r="27" spans="1:17" x14ac:dyDescent="0.3">
      <c r="A27">
        <v>14</v>
      </c>
      <c r="B27" s="194">
        <f t="shared" si="3"/>
        <v>-1.3333333333333333</v>
      </c>
      <c r="C27" s="194">
        <f t="shared" si="1"/>
        <v>11.200000000000001</v>
      </c>
      <c r="D27" s="194">
        <f t="shared" si="4"/>
        <v>13.745629309750981</v>
      </c>
      <c r="E27" s="194">
        <f t="shared" si="5"/>
        <v>5.0775385981466652</v>
      </c>
      <c r="F27" s="194">
        <f t="shared" si="5"/>
        <v>9.1443997716054017</v>
      </c>
      <c r="G27" s="194">
        <f t="shared" si="5"/>
        <v>12.64212474083865</v>
      </c>
      <c r="H27" s="194">
        <f t="shared" si="5"/>
        <v>14.921200672583122</v>
      </c>
      <c r="I27" s="194">
        <f t="shared" si="5"/>
        <v>16.100000000000001</v>
      </c>
      <c r="J27" s="194">
        <f t="shared" si="5"/>
        <v>16.100000000000001</v>
      </c>
      <c r="K27" s="194">
        <f t="shared" si="5"/>
        <v>16.100000000000001</v>
      </c>
      <c r="L27" s="194">
        <f t="shared" si="5"/>
        <v>16.100000000000001</v>
      </c>
      <c r="M27" s="194">
        <f t="shared" si="5"/>
        <v>16.100000000000001</v>
      </c>
      <c r="N27" s="194">
        <f t="shared" si="5"/>
        <v>16.100000000000001</v>
      </c>
      <c r="O27" s="194">
        <f t="shared" si="5"/>
        <v>16.100000000000001</v>
      </c>
      <c r="Q27" s="192"/>
    </row>
    <row r="28" spans="1:17" x14ac:dyDescent="0.3">
      <c r="A28">
        <v>15</v>
      </c>
      <c r="B28" s="194">
        <f t="shared" si="3"/>
        <v>-1.1666666666666667</v>
      </c>
      <c r="C28" s="194">
        <f t="shared" si="1"/>
        <v>12</v>
      </c>
      <c r="D28" s="194">
        <f t="shared" si="4"/>
        <v>14.639715418696316</v>
      </c>
      <c r="E28" s="194">
        <f t="shared" si="5"/>
        <v>4.3775385981466668</v>
      </c>
      <c r="F28" s="194">
        <f t="shared" si="5"/>
        <v>8.4443997716054024</v>
      </c>
      <c r="G28" s="194">
        <f t="shared" si="5"/>
        <v>11.942124740838651</v>
      </c>
      <c r="H28" s="194">
        <f t="shared" si="5"/>
        <v>14.221200672583123</v>
      </c>
      <c r="I28" s="194">
        <f t="shared" si="5"/>
        <v>15.974777622454935</v>
      </c>
      <c r="J28" s="194">
        <f t="shared" si="5"/>
        <v>17.25</v>
      </c>
      <c r="K28" s="194">
        <f t="shared" si="5"/>
        <v>17.25</v>
      </c>
      <c r="L28" s="194">
        <f t="shared" si="5"/>
        <v>17.25</v>
      </c>
      <c r="M28" s="194">
        <f t="shared" si="5"/>
        <v>17.25</v>
      </c>
      <c r="N28" s="194">
        <f t="shared" si="5"/>
        <v>17.25</v>
      </c>
      <c r="O28" s="194">
        <f t="shared" si="5"/>
        <v>17.25</v>
      </c>
    </row>
    <row r="29" spans="1:17" x14ac:dyDescent="0.3">
      <c r="A29">
        <v>16</v>
      </c>
      <c r="B29" s="194">
        <f t="shared" si="3"/>
        <v>-1</v>
      </c>
      <c r="C29" s="194">
        <f t="shared" si="1"/>
        <v>12.8</v>
      </c>
      <c r="D29" s="194">
        <f t="shared" si="4"/>
        <v>15.500107176473882</v>
      </c>
      <c r="E29" s="194">
        <f t="shared" si="5"/>
        <v>3.6775385981466657</v>
      </c>
      <c r="F29" s="194">
        <f t="shared" si="5"/>
        <v>7.7443997716054014</v>
      </c>
      <c r="G29" s="194">
        <f t="shared" si="5"/>
        <v>11.24212474083865</v>
      </c>
      <c r="H29" s="194">
        <f t="shared" si="5"/>
        <v>13.521200672583122</v>
      </c>
      <c r="I29" s="194">
        <f t="shared" si="5"/>
        <v>15.274777622454934</v>
      </c>
      <c r="J29" s="194">
        <f t="shared" si="5"/>
        <v>17.995589376618931</v>
      </c>
      <c r="K29" s="194">
        <f t="shared" si="5"/>
        <v>18.399999999999999</v>
      </c>
      <c r="L29" s="194">
        <f t="shared" si="5"/>
        <v>18.399999999999999</v>
      </c>
      <c r="M29" s="194">
        <f t="shared" si="5"/>
        <v>18.399999999999999</v>
      </c>
      <c r="N29" s="194">
        <f t="shared" si="5"/>
        <v>18.399999999999999</v>
      </c>
      <c r="O29" s="194">
        <f t="shared" si="5"/>
        <v>18.399999999999999</v>
      </c>
    </row>
    <row r="30" spans="1:17" x14ac:dyDescent="0.3">
      <c r="A30">
        <v>17</v>
      </c>
      <c r="B30" s="194">
        <f t="shared" si="3"/>
        <v>-0.83333333333333337</v>
      </c>
      <c r="C30" s="194">
        <f t="shared" si="1"/>
        <v>13.600000000000001</v>
      </c>
      <c r="D30" s="194">
        <f t="shared" si="4"/>
        <v>16.320170652356399</v>
      </c>
      <c r="E30" s="194">
        <f t="shared" si="5"/>
        <v>2.9775385981466651</v>
      </c>
      <c r="F30" s="194">
        <f t="shared" si="5"/>
        <v>7.0443997716054012</v>
      </c>
      <c r="G30" s="194">
        <f t="shared" si="5"/>
        <v>10.54212474083865</v>
      </c>
      <c r="H30" s="194">
        <f t="shared" si="5"/>
        <v>12.821200672583121</v>
      </c>
      <c r="I30" s="194">
        <f t="shared" si="5"/>
        <v>14.574777622454933</v>
      </c>
      <c r="J30" s="194">
        <f t="shared" si="5"/>
        <v>17.295589376618928</v>
      </c>
      <c r="K30" s="194">
        <f t="shared" si="5"/>
        <v>19.458004307340651</v>
      </c>
      <c r="L30" s="194">
        <f t="shared" si="5"/>
        <v>19.549999999999997</v>
      </c>
      <c r="M30" s="194">
        <f t="shared" si="5"/>
        <v>19.549999999999997</v>
      </c>
      <c r="N30" s="194">
        <f t="shared" si="5"/>
        <v>19.549999999999997</v>
      </c>
      <c r="O30" s="194">
        <f t="shared" si="5"/>
        <v>19.549999999999997</v>
      </c>
    </row>
    <row r="31" spans="1:17" x14ac:dyDescent="0.3">
      <c r="A31">
        <v>18</v>
      </c>
      <c r="B31" s="194">
        <f t="shared" si="3"/>
        <v>-0.66666666666666663</v>
      </c>
      <c r="C31" s="194">
        <f t="shared" si="1"/>
        <v>14.4</v>
      </c>
      <c r="D31" s="194">
        <f t="shared" si="4"/>
        <v>17.093282117053576</v>
      </c>
      <c r="E31" s="194">
        <f t="shared" si="5"/>
        <v>2.2775385981466663</v>
      </c>
      <c r="F31" s="194">
        <f t="shared" si="5"/>
        <v>6.3443997716054019</v>
      </c>
      <c r="G31" s="194">
        <f t="shared" si="5"/>
        <v>9.842124740838651</v>
      </c>
      <c r="H31" s="194">
        <f t="shared" si="5"/>
        <v>12.121200672583123</v>
      </c>
      <c r="I31" s="194">
        <f t="shared" si="5"/>
        <v>13.874777622454936</v>
      </c>
      <c r="J31" s="194">
        <f t="shared" si="5"/>
        <v>16.595589376618932</v>
      </c>
      <c r="K31" s="194">
        <f t="shared" si="5"/>
        <v>18.758004307340652</v>
      </c>
      <c r="L31" s="194">
        <f t="shared" si="5"/>
        <v>20.700000000000003</v>
      </c>
      <c r="M31" s="194">
        <f t="shared" si="5"/>
        <v>20.700000000000003</v>
      </c>
      <c r="N31" s="194">
        <f t="shared" si="5"/>
        <v>20.700000000000003</v>
      </c>
      <c r="O31" s="194">
        <f t="shared" si="5"/>
        <v>20.700000000000003</v>
      </c>
    </row>
    <row r="32" spans="1:17" x14ac:dyDescent="0.3">
      <c r="A32">
        <v>19</v>
      </c>
      <c r="B32" s="194">
        <f t="shared" si="3"/>
        <v>-0.5</v>
      </c>
      <c r="C32" s="194">
        <f t="shared" si="1"/>
        <v>15.200000000000001</v>
      </c>
      <c r="D32" s="194">
        <f t="shared" si="4"/>
        <v>17.813220655592161</v>
      </c>
      <c r="E32" s="194">
        <f t="shared" si="5"/>
        <v>1.5775385981466654</v>
      </c>
      <c r="F32" s="194">
        <f t="shared" si="5"/>
        <v>5.6443997716054017</v>
      </c>
      <c r="G32" s="194">
        <f t="shared" si="5"/>
        <v>9.1421247408386499</v>
      </c>
      <c r="H32" s="194">
        <f t="shared" si="5"/>
        <v>11.421200672583122</v>
      </c>
      <c r="I32" s="194">
        <f t="shared" si="5"/>
        <v>13.174777622454934</v>
      </c>
      <c r="J32" s="194">
        <f t="shared" si="5"/>
        <v>15.895589376618929</v>
      </c>
      <c r="K32" s="194">
        <f t="shared" si="5"/>
        <v>18.058004307340649</v>
      </c>
      <c r="L32" s="194">
        <f t="shared" si="5"/>
        <v>21.849999999999994</v>
      </c>
      <c r="M32" s="194">
        <f t="shared" si="5"/>
        <v>21.849999999999994</v>
      </c>
      <c r="N32" s="194">
        <f t="shared" si="5"/>
        <v>21.849999999999994</v>
      </c>
      <c r="O32" s="194">
        <f t="shared" si="5"/>
        <v>21.849999999999994</v>
      </c>
    </row>
    <row r="33" spans="1:15" x14ac:dyDescent="0.3">
      <c r="A33">
        <v>20</v>
      </c>
      <c r="B33" s="194">
        <f t="shared" si="3"/>
        <v>-0.33333333333333331</v>
      </c>
      <c r="C33" s="194">
        <f t="shared" si="1"/>
        <v>16</v>
      </c>
      <c r="D33" s="194">
        <f t="shared" si="4"/>
        <v>18.474583314205567</v>
      </c>
      <c r="E33" s="194">
        <f t="shared" si="5"/>
        <v>0.87753859814666657</v>
      </c>
      <c r="F33" s="194">
        <f t="shared" si="5"/>
        <v>4.9443997716054024</v>
      </c>
      <c r="G33" s="194">
        <f t="shared" si="5"/>
        <v>8.4421247408386506</v>
      </c>
      <c r="H33" s="194">
        <f t="shared" si="5"/>
        <v>10.721200672583123</v>
      </c>
      <c r="I33" s="194">
        <f t="shared" si="5"/>
        <v>12.474777622454935</v>
      </c>
      <c r="J33" s="194">
        <f t="shared" si="5"/>
        <v>15.19558937661893</v>
      </c>
      <c r="K33" s="194">
        <f t="shared" si="5"/>
        <v>17.358004307340654</v>
      </c>
      <c r="L33" s="194">
        <f t="shared" si="5"/>
        <v>23</v>
      </c>
      <c r="M33" s="194">
        <f t="shared" si="5"/>
        <v>23</v>
      </c>
      <c r="N33" s="194">
        <f t="shared" si="5"/>
        <v>23</v>
      </c>
      <c r="O33" s="194">
        <f t="shared" si="5"/>
        <v>23</v>
      </c>
    </row>
    <row r="34" spans="1:15" x14ac:dyDescent="0.3">
      <c r="A34">
        <v>21</v>
      </c>
      <c r="B34" s="194">
        <f t="shared" si="3"/>
        <v>-0.16666666666666666</v>
      </c>
      <c r="C34" s="194">
        <f t="shared" si="1"/>
        <v>16.8</v>
      </c>
      <c r="D34" s="194">
        <f t="shared" si="4"/>
        <v>19.073177870777457</v>
      </c>
      <c r="E34" s="194">
        <f t="shared" ref="E34:O43" si="6">-$C34+$E$3*MIN($A34,E$12)+$E$2*MAX(0,$A34-E$12)</f>
        <v>0.17753859814666573</v>
      </c>
      <c r="F34" s="194">
        <f t="shared" si="6"/>
        <v>4.2443997716054014</v>
      </c>
      <c r="G34" s="194">
        <f t="shared" si="6"/>
        <v>7.7421247408386504</v>
      </c>
      <c r="H34" s="194">
        <f t="shared" si="6"/>
        <v>10.021200672583122</v>
      </c>
      <c r="I34" s="194">
        <f t="shared" si="6"/>
        <v>11.774777622454934</v>
      </c>
      <c r="J34" s="194">
        <f t="shared" si="6"/>
        <v>14.495589376618931</v>
      </c>
      <c r="K34" s="194">
        <f t="shared" si="6"/>
        <v>16.658004307340651</v>
      </c>
      <c r="L34" s="194">
        <f t="shared" si="6"/>
        <v>24.149999999999995</v>
      </c>
      <c r="M34" s="194">
        <f t="shared" si="6"/>
        <v>24.149999999999995</v>
      </c>
      <c r="N34" s="194">
        <f t="shared" si="6"/>
        <v>24.149999999999995</v>
      </c>
      <c r="O34" s="194">
        <f t="shared" si="6"/>
        <v>24.149999999999995</v>
      </c>
    </row>
    <row r="35" spans="1:15" x14ac:dyDescent="0.3">
      <c r="A35">
        <v>22</v>
      </c>
      <c r="B35" s="194">
        <f t="shared" si="3"/>
        <v>0</v>
      </c>
      <c r="C35" s="194">
        <f t="shared" si="1"/>
        <v>17.600000000000001</v>
      </c>
      <c r="D35" s="194">
        <f t="shared" si="4"/>
        <v>19.606346317591402</v>
      </c>
      <c r="E35" s="194">
        <f t="shared" si="6"/>
        <v>-0.52246140185333489</v>
      </c>
      <c r="F35" s="194">
        <f t="shared" si="6"/>
        <v>3.5443997716054012</v>
      </c>
      <c r="G35" s="194">
        <f t="shared" si="6"/>
        <v>7.0421247408386494</v>
      </c>
      <c r="H35" s="194">
        <f t="shared" si="6"/>
        <v>9.3212006725831209</v>
      </c>
      <c r="I35" s="194">
        <f t="shared" si="6"/>
        <v>11.074777622454933</v>
      </c>
      <c r="J35" s="194">
        <f t="shared" si="6"/>
        <v>13.795589376618929</v>
      </c>
      <c r="K35" s="194">
        <f t="shared" si="6"/>
        <v>15.958004307340651</v>
      </c>
      <c r="L35" s="194">
        <f t="shared" si="6"/>
        <v>25.299999999999997</v>
      </c>
      <c r="M35" s="194">
        <f t="shared" si="6"/>
        <v>25.299999999999997</v>
      </c>
      <c r="N35" s="194">
        <f t="shared" si="6"/>
        <v>25.299999999999997</v>
      </c>
      <c r="O35" s="194">
        <f t="shared" si="6"/>
        <v>25.299999999999997</v>
      </c>
    </row>
    <row r="36" spans="1:15" ht="15" thickBot="1" x14ac:dyDescent="0.35">
      <c r="A36">
        <v>23</v>
      </c>
      <c r="B36" s="194">
        <f t="shared" si="3"/>
        <v>0.16666666666666666</v>
      </c>
      <c r="C36" s="194">
        <f t="shared" si="1"/>
        <v>18.400000000000002</v>
      </c>
      <c r="D36" s="194">
        <f t="shared" si="4"/>
        <v>20.073177870777457</v>
      </c>
      <c r="E36" s="194">
        <f t="shared" si="6"/>
        <v>-1.2224614018533355</v>
      </c>
      <c r="F36" s="194">
        <f t="shared" si="6"/>
        <v>2.8443997716054001</v>
      </c>
      <c r="G36" s="194">
        <f t="shared" si="6"/>
        <v>6.3421247408386492</v>
      </c>
      <c r="H36" s="194">
        <f t="shared" si="6"/>
        <v>8.6212006725831216</v>
      </c>
      <c r="I36" s="194">
        <f t="shared" si="6"/>
        <v>10.374777622454934</v>
      </c>
      <c r="J36" s="194">
        <f t="shared" si="6"/>
        <v>13.095589376618928</v>
      </c>
      <c r="K36" s="194">
        <f t="shared" si="6"/>
        <v>15.25800430734065</v>
      </c>
      <c r="L36" s="194">
        <f t="shared" si="6"/>
        <v>24.599999999999998</v>
      </c>
      <c r="M36" s="194">
        <f t="shared" si="6"/>
        <v>26.45</v>
      </c>
      <c r="N36" s="194">
        <f t="shared" si="6"/>
        <v>26.45</v>
      </c>
      <c r="O36" s="194">
        <f t="shared" si="6"/>
        <v>26.45</v>
      </c>
    </row>
    <row r="37" spans="1:15" s="218" customFormat="1" ht="15" thickBot="1" x14ac:dyDescent="0.35">
      <c r="A37" s="218">
        <v>24</v>
      </c>
      <c r="B37" s="219">
        <f t="shared" si="3"/>
        <v>0.33333333333333331</v>
      </c>
      <c r="C37" s="219">
        <f t="shared" si="1"/>
        <v>19.200000000000003</v>
      </c>
      <c r="D37" s="219">
        <f t="shared" si="4"/>
        <v>20.474583314205567</v>
      </c>
      <c r="E37" s="219">
        <f t="shared" si="6"/>
        <v>-1.9224614018533364</v>
      </c>
      <c r="F37" s="219">
        <f t="shared" si="6"/>
        <v>2.1443997716054</v>
      </c>
      <c r="G37" s="220">
        <f t="shared" si="6"/>
        <v>5.6421247408386481</v>
      </c>
      <c r="H37" s="219">
        <f t="shared" si="6"/>
        <v>7.9212006725831206</v>
      </c>
      <c r="I37" s="219">
        <f t="shared" si="6"/>
        <v>9.6747776224549327</v>
      </c>
      <c r="J37" s="219">
        <f t="shared" si="6"/>
        <v>12.395589376618927</v>
      </c>
      <c r="K37" s="219">
        <f t="shared" si="6"/>
        <v>14.558004307340649</v>
      </c>
      <c r="L37" s="219">
        <f t="shared" si="6"/>
        <v>23.899999999999995</v>
      </c>
      <c r="M37" s="219">
        <f t="shared" si="6"/>
        <v>27.338142100077679</v>
      </c>
      <c r="N37" s="219">
        <f t="shared" si="6"/>
        <v>27.599999999999994</v>
      </c>
      <c r="O37" s="219">
        <f t="shared" si="6"/>
        <v>27.599999999999994</v>
      </c>
    </row>
    <row r="38" spans="1:15" x14ac:dyDescent="0.3">
      <c r="A38">
        <v>25</v>
      </c>
      <c r="B38" s="194">
        <f t="shared" si="3"/>
        <v>0.5</v>
      </c>
      <c r="C38" s="194">
        <f t="shared" si="1"/>
        <v>20</v>
      </c>
      <c r="D38" s="194">
        <f t="shared" si="4"/>
        <v>20.813220655592165</v>
      </c>
      <c r="E38" s="194">
        <f t="shared" si="6"/>
        <v>-2.6224614018533337</v>
      </c>
      <c r="F38" s="194">
        <f t="shared" si="6"/>
        <v>1.4443997716054024</v>
      </c>
      <c r="G38" s="194">
        <f t="shared" si="6"/>
        <v>4.9421247408386506</v>
      </c>
      <c r="H38" s="194">
        <f t="shared" si="6"/>
        <v>7.221200672583123</v>
      </c>
      <c r="I38" s="194">
        <f t="shared" si="6"/>
        <v>8.9747776224549352</v>
      </c>
      <c r="J38" s="194">
        <f t="shared" si="6"/>
        <v>11.69558937661893</v>
      </c>
      <c r="K38" s="194">
        <f t="shared" si="6"/>
        <v>13.858004307340652</v>
      </c>
      <c r="L38" s="194">
        <f t="shared" si="6"/>
        <v>23.2</v>
      </c>
      <c r="M38" s="194">
        <f t="shared" si="6"/>
        <v>26.63814210007768</v>
      </c>
      <c r="N38" s="194">
        <f t="shared" si="6"/>
        <v>28.75</v>
      </c>
      <c r="O38" s="194">
        <f t="shared" si="6"/>
        <v>28.75</v>
      </c>
    </row>
    <row r="39" spans="1:15" x14ac:dyDescent="0.3">
      <c r="A39">
        <v>26</v>
      </c>
      <c r="B39" s="194">
        <f t="shared" si="3"/>
        <v>0.66666666666666663</v>
      </c>
      <c r="C39" s="194">
        <f t="shared" si="1"/>
        <v>20.8</v>
      </c>
      <c r="D39" s="194">
        <f t="shared" si="4"/>
        <v>21.09328211705358</v>
      </c>
      <c r="E39" s="194">
        <f t="shared" si="6"/>
        <v>-3.3224614018533343</v>
      </c>
      <c r="F39" s="194">
        <f t="shared" si="6"/>
        <v>0.74439977160540183</v>
      </c>
      <c r="G39" s="194">
        <f t="shared" si="6"/>
        <v>4.2421247408386504</v>
      </c>
      <c r="H39" s="194">
        <f t="shared" si="6"/>
        <v>6.521200672583122</v>
      </c>
      <c r="I39" s="194">
        <f t="shared" si="6"/>
        <v>8.2747776224549341</v>
      </c>
      <c r="J39" s="194">
        <f t="shared" si="6"/>
        <v>10.995589376618931</v>
      </c>
      <c r="K39" s="194">
        <f t="shared" si="6"/>
        <v>13.158004307340651</v>
      </c>
      <c r="L39" s="194">
        <f t="shared" si="6"/>
        <v>22.499999999999996</v>
      </c>
      <c r="M39" s="194">
        <f t="shared" si="6"/>
        <v>25.93814210007768</v>
      </c>
      <c r="N39" s="194">
        <f t="shared" si="6"/>
        <v>29.899999999999995</v>
      </c>
      <c r="O39" s="194">
        <f t="shared" si="6"/>
        <v>29.899999999999995</v>
      </c>
    </row>
    <row r="40" spans="1:15" x14ac:dyDescent="0.3">
      <c r="A40">
        <v>27</v>
      </c>
      <c r="B40" s="194">
        <f t="shared" si="3"/>
        <v>0.83333333333333337</v>
      </c>
      <c r="C40" s="194">
        <f t="shared" si="1"/>
        <v>21.6</v>
      </c>
      <c r="D40" s="194">
        <f t="shared" si="4"/>
        <v>21.320170652356399</v>
      </c>
      <c r="E40" s="194">
        <f t="shared" si="6"/>
        <v>-4.0224614018533353</v>
      </c>
      <c r="F40" s="194">
        <f t="shared" si="6"/>
        <v>4.4399771605401206E-2</v>
      </c>
      <c r="G40" s="194">
        <f t="shared" si="6"/>
        <v>3.5421247408386494</v>
      </c>
      <c r="H40" s="194">
        <f t="shared" si="6"/>
        <v>5.8212006725831218</v>
      </c>
      <c r="I40" s="194">
        <f t="shared" si="6"/>
        <v>7.5747776224549339</v>
      </c>
      <c r="J40" s="194">
        <f t="shared" si="6"/>
        <v>10.295589376618929</v>
      </c>
      <c r="K40" s="194">
        <f t="shared" si="6"/>
        <v>12.458004307340651</v>
      </c>
      <c r="L40" s="194">
        <f t="shared" si="6"/>
        <v>21.799999999999997</v>
      </c>
      <c r="M40" s="194">
        <f t="shared" si="6"/>
        <v>25.238142100077681</v>
      </c>
      <c r="N40" s="194">
        <f t="shared" si="6"/>
        <v>29.286836227176504</v>
      </c>
      <c r="O40" s="194">
        <f t="shared" si="6"/>
        <v>31.049999999999997</v>
      </c>
    </row>
    <row r="41" spans="1:15" x14ac:dyDescent="0.3">
      <c r="A41">
        <v>28</v>
      </c>
      <c r="B41" s="194">
        <f t="shared" si="3"/>
        <v>1</v>
      </c>
      <c r="C41" s="194">
        <f t="shared" si="1"/>
        <v>22.400000000000002</v>
      </c>
      <c r="D41" s="194">
        <f t="shared" si="4"/>
        <v>21.500107176473882</v>
      </c>
      <c r="E41" s="194">
        <f t="shared" si="6"/>
        <v>-4.7224614018533355</v>
      </c>
      <c r="F41" s="194">
        <f t="shared" si="6"/>
        <v>-0.65560022839459964</v>
      </c>
      <c r="G41" s="194">
        <f t="shared" si="6"/>
        <v>2.8421247408386492</v>
      </c>
      <c r="H41" s="194">
        <f t="shared" si="6"/>
        <v>5.1212006725831207</v>
      </c>
      <c r="I41" s="194">
        <f t="shared" si="6"/>
        <v>6.8747776224549328</v>
      </c>
      <c r="J41" s="194">
        <f t="shared" si="6"/>
        <v>9.5955893766189284</v>
      </c>
      <c r="K41" s="194">
        <f t="shared" si="6"/>
        <v>11.75800430734065</v>
      </c>
      <c r="L41" s="194">
        <f t="shared" si="6"/>
        <v>21.099999999999998</v>
      </c>
      <c r="M41" s="194">
        <f t="shared" si="6"/>
        <v>24.538142100077678</v>
      </c>
      <c r="N41" s="194">
        <f t="shared" si="6"/>
        <v>28.586836227176505</v>
      </c>
      <c r="O41" s="194">
        <f t="shared" si="6"/>
        <v>32.200000000000003</v>
      </c>
    </row>
    <row r="42" spans="1:15" x14ac:dyDescent="0.3">
      <c r="A42">
        <v>29</v>
      </c>
      <c r="B42" s="194">
        <f t="shared" si="3"/>
        <v>1.1666666666666667</v>
      </c>
      <c r="C42" s="194">
        <f t="shared" si="1"/>
        <v>23.200000000000003</v>
      </c>
      <c r="D42" s="194">
        <f t="shared" si="4"/>
        <v>21.639715418696316</v>
      </c>
      <c r="E42" s="194">
        <f t="shared" si="6"/>
        <v>-5.4224614018533366</v>
      </c>
      <c r="F42" s="194">
        <f t="shared" si="6"/>
        <v>-1.3556002283946003</v>
      </c>
      <c r="G42" s="194">
        <f t="shared" si="6"/>
        <v>2.1421247408386481</v>
      </c>
      <c r="H42" s="194">
        <f t="shared" si="6"/>
        <v>4.4212006725831206</v>
      </c>
      <c r="I42" s="194">
        <f t="shared" si="6"/>
        <v>6.1747776224549327</v>
      </c>
      <c r="J42" s="194">
        <f t="shared" si="6"/>
        <v>8.8955893766189273</v>
      </c>
      <c r="K42" s="194">
        <f t="shared" si="6"/>
        <v>11.058004307340649</v>
      </c>
      <c r="L42" s="194">
        <f t="shared" si="6"/>
        <v>20.399999999999995</v>
      </c>
      <c r="M42" s="194">
        <f t="shared" si="6"/>
        <v>23.838142100077679</v>
      </c>
      <c r="N42" s="194">
        <f t="shared" si="6"/>
        <v>27.886836227176502</v>
      </c>
      <c r="O42" s="194">
        <f t="shared" si="6"/>
        <v>33.349999999999994</v>
      </c>
    </row>
    <row r="43" spans="1:15" x14ac:dyDescent="0.3">
      <c r="A43">
        <v>30</v>
      </c>
      <c r="B43" s="194">
        <f t="shared" si="3"/>
        <v>1.3333333333333333</v>
      </c>
      <c r="C43" s="194">
        <f t="shared" si="1"/>
        <v>24</v>
      </c>
      <c r="D43" s="194">
        <f t="shared" si="4"/>
        <v>21.745629309750981</v>
      </c>
      <c r="E43" s="194">
        <f t="shared" si="6"/>
        <v>-6.1224614018533341</v>
      </c>
      <c r="F43" s="194">
        <f t="shared" si="6"/>
        <v>-2.0556002283945976</v>
      </c>
      <c r="G43" s="194">
        <f t="shared" si="6"/>
        <v>1.4421247408386511</v>
      </c>
      <c r="H43" s="194">
        <f t="shared" si="6"/>
        <v>3.721200672583123</v>
      </c>
      <c r="I43" s="194">
        <f t="shared" si="6"/>
        <v>5.4747776224549352</v>
      </c>
      <c r="J43" s="194">
        <f t="shared" si="6"/>
        <v>8.1955893766189298</v>
      </c>
      <c r="K43" s="194">
        <f t="shared" si="6"/>
        <v>10.358004307340652</v>
      </c>
      <c r="L43" s="194">
        <f t="shared" si="6"/>
        <v>19.7</v>
      </c>
      <c r="M43" s="194">
        <f t="shared" si="6"/>
        <v>23.13814210007768</v>
      </c>
      <c r="N43" s="194">
        <f t="shared" si="6"/>
        <v>27.186836227176506</v>
      </c>
      <c r="O43" s="194">
        <f t="shared" si="6"/>
        <v>33.925222377545062</v>
      </c>
    </row>
    <row r="44" spans="1:15" x14ac:dyDescent="0.3">
      <c r="A44">
        <v>31</v>
      </c>
      <c r="B44" s="194">
        <f t="shared" si="3"/>
        <v>1.5</v>
      </c>
      <c r="C44" s="194">
        <f t="shared" si="1"/>
        <v>24.8</v>
      </c>
      <c r="D44" s="194">
        <f t="shared" si="4"/>
        <v>21.824159237424372</v>
      </c>
      <c r="E44" s="194">
        <f t="shared" ref="E44:O53" si="7">-$C44+$E$3*MIN($A44,E$12)+$E$2*MAX(0,$A44-E$12)</f>
        <v>-6.8224614018533343</v>
      </c>
      <c r="F44" s="194">
        <f t="shared" si="7"/>
        <v>-2.7556002283945982</v>
      </c>
      <c r="G44" s="194">
        <f t="shared" si="7"/>
        <v>0.74212474083865043</v>
      </c>
      <c r="H44" s="194">
        <f t="shared" si="7"/>
        <v>3.0212006725831224</v>
      </c>
      <c r="I44" s="194">
        <f t="shared" si="7"/>
        <v>4.7747776224549341</v>
      </c>
      <c r="J44" s="194">
        <f t="shared" si="7"/>
        <v>7.4955893766189305</v>
      </c>
      <c r="K44" s="194">
        <f t="shared" si="7"/>
        <v>9.6580043073406507</v>
      </c>
      <c r="L44" s="194">
        <f t="shared" si="7"/>
        <v>18.999999999999996</v>
      </c>
      <c r="M44" s="194">
        <f t="shared" si="7"/>
        <v>22.43814210007768</v>
      </c>
      <c r="N44" s="194">
        <f t="shared" si="7"/>
        <v>26.486836227176504</v>
      </c>
      <c r="O44" s="194">
        <f t="shared" si="7"/>
        <v>33.225222377545066</v>
      </c>
    </row>
    <row r="45" spans="1:15" x14ac:dyDescent="0.3">
      <c r="A45">
        <v>32</v>
      </c>
      <c r="B45" s="194">
        <f t="shared" si="3"/>
        <v>1.6666666666666667</v>
      </c>
      <c r="C45" s="194">
        <f t="shared" si="1"/>
        <v>25.6</v>
      </c>
      <c r="D45" s="194">
        <f t="shared" si="4"/>
        <v>21.881040689971655</v>
      </c>
      <c r="E45" s="194">
        <f t="shared" si="7"/>
        <v>-7.5224614018533345</v>
      </c>
      <c r="F45" s="194">
        <f t="shared" si="7"/>
        <v>-3.4556002283945988</v>
      </c>
      <c r="G45" s="194">
        <f t="shared" si="7"/>
        <v>4.2124740838649588E-2</v>
      </c>
      <c r="H45" s="194">
        <f t="shared" si="7"/>
        <v>2.3212006725831218</v>
      </c>
      <c r="I45" s="194">
        <f t="shared" si="7"/>
        <v>4.0747776224549339</v>
      </c>
      <c r="J45" s="194">
        <f t="shared" si="7"/>
        <v>6.7955893766189295</v>
      </c>
      <c r="K45" s="194">
        <f t="shared" si="7"/>
        <v>8.9580043073406515</v>
      </c>
      <c r="L45" s="194">
        <f t="shared" si="7"/>
        <v>18.299999999999997</v>
      </c>
      <c r="M45" s="194">
        <f t="shared" si="7"/>
        <v>21.738142100077681</v>
      </c>
      <c r="N45" s="194">
        <f t="shared" si="7"/>
        <v>25.786836227176504</v>
      </c>
      <c r="O45" s="194">
        <f t="shared" si="7"/>
        <v>32.525222377545063</v>
      </c>
    </row>
    <row r="46" spans="1:15" x14ac:dyDescent="0.3">
      <c r="A46">
        <v>33</v>
      </c>
      <c r="B46" s="194">
        <f t="shared" si="3"/>
        <v>1.8333333333333333</v>
      </c>
      <c r="C46" s="194">
        <f t="shared" si="1"/>
        <v>26.400000000000002</v>
      </c>
      <c r="D46" s="194">
        <f t="shared" si="4"/>
        <v>21.921274602079031</v>
      </c>
      <c r="E46" s="194">
        <f t="shared" si="7"/>
        <v>-8.2224614018533355</v>
      </c>
      <c r="F46" s="194">
        <f t="shared" si="7"/>
        <v>-4.155600228394599</v>
      </c>
      <c r="G46" s="194">
        <f t="shared" si="7"/>
        <v>-0.65787525916135126</v>
      </c>
      <c r="H46" s="194">
        <f t="shared" si="7"/>
        <v>1.6212006725831209</v>
      </c>
      <c r="I46" s="194">
        <f t="shared" si="7"/>
        <v>3.3747776224549328</v>
      </c>
      <c r="J46" s="194">
        <f t="shared" si="7"/>
        <v>6.0955893766189284</v>
      </c>
      <c r="K46" s="194">
        <f t="shared" si="7"/>
        <v>8.2580043073406504</v>
      </c>
      <c r="L46" s="194">
        <f t="shared" si="7"/>
        <v>17.599999999999998</v>
      </c>
      <c r="M46" s="194">
        <f t="shared" si="7"/>
        <v>21.038142100077678</v>
      </c>
      <c r="N46" s="194">
        <f t="shared" si="7"/>
        <v>25.086836227176505</v>
      </c>
      <c r="O46" s="194">
        <f t="shared" si="7"/>
        <v>31.82522237754506</v>
      </c>
    </row>
    <row r="47" spans="1:15" x14ac:dyDescent="0.3">
      <c r="A47">
        <v>34</v>
      </c>
      <c r="B47" s="194">
        <f t="shared" si="3"/>
        <v>2</v>
      </c>
      <c r="C47" s="194">
        <f t="shared" si="1"/>
        <v>27.200000000000003</v>
      </c>
      <c r="D47" s="194">
        <f t="shared" si="4"/>
        <v>21.949055784299023</v>
      </c>
      <c r="E47" s="194">
        <f t="shared" si="7"/>
        <v>-8.9224614018533366</v>
      </c>
      <c r="F47" s="194">
        <f t="shared" si="7"/>
        <v>-4.8556002283946</v>
      </c>
      <c r="G47" s="194">
        <f t="shared" si="7"/>
        <v>-1.3578752591613519</v>
      </c>
      <c r="H47" s="194">
        <f t="shared" si="7"/>
        <v>0.92120067258312011</v>
      </c>
      <c r="I47" s="194">
        <f t="shared" si="7"/>
        <v>2.6747776224549327</v>
      </c>
      <c r="J47" s="194">
        <f t="shared" si="7"/>
        <v>5.3955893766189273</v>
      </c>
      <c r="K47" s="194">
        <f t="shared" si="7"/>
        <v>7.5580043073406493</v>
      </c>
      <c r="L47" s="194">
        <f t="shared" si="7"/>
        <v>16.899999999999995</v>
      </c>
      <c r="M47" s="194">
        <f t="shared" si="7"/>
        <v>20.338142100077679</v>
      </c>
      <c r="N47" s="194">
        <f t="shared" si="7"/>
        <v>24.386836227176502</v>
      </c>
      <c r="O47" s="194">
        <f t="shared" si="7"/>
        <v>31.125222377545057</v>
      </c>
    </row>
    <row r="48" spans="1:15" x14ac:dyDescent="0.3">
      <c r="A48">
        <v>35</v>
      </c>
      <c r="B48" s="194">
        <f t="shared" si="3"/>
        <v>2.1666666666666665</v>
      </c>
      <c r="C48" s="194">
        <f t="shared" si="1"/>
        <v>28</v>
      </c>
      <c r="D48" s="194">
        <f t="shared" si="4"/>
        <v>21.967776079094559</v>
      </c>
      <c r="E48" s="194">
        <f t="shared" si="7"/>
        <v>-9.6224614018533341</v>
      </c>
      <c r="F48" s="194">
        <f t="shared" si="7"/>
        <v>-5.5556002283945976</v>
      </c>
      <c r="G48" s="194">
        <f t="shared" si="7"/>
        <v>-2.0578752591613489</v>
      </c>
      <c r="H48" s="194">
        <f t="shared" si="7"/>
        <v>0.22120067258312304</v>
      </c>
      <c r="I48" s="194">
        <f t="shared" si="7"/>
        <v>1.9747776224549352</v>
      </c>
      <c r="J48" s="194">
        <f t="shared" si="7"/>
        <v>4.6955893766189307</v>
      </c>
      <c r="K48" s="194">
        <f t="shared" si="7"/>
        <v>6.8580043073406518</v>
      </c>
      <c r="L48" s="194">
        <f t="shared" si="7"/>
        <v>16.2</v>
      </c>
      <c r="M48" s="194">
        <f t="shared" si="7"/>
        <v>19.63814210007768</v>
      </c>
      <c r="N48" s="194">
        <f t="shared" si="7"/>
        <v>23.686836227176506</v>
      </c>
      <c r="O48" s="194">
        <f t="shared" si="7"/>
        <v>30.425222377545062</v>
      </c>
    </row>
    <row r="49" spans="1:15" x14ac:dyDescent="0.3">
      <c r="A49">
        <v>36</v>
      </c>
      <c r="B49" s="194">
        <f t="shared" si="3"/>
        <v>2.3333333333333335</v>
      </c>
      <c r="C49" s="194">
        <f t="shared" si="1"/>
        <v>28.8</v>
      </c>
      <c r="D49" s="194">
        <f t="shared" si="4"/>
        <v>21.980083266238779</v>
      </c>
      <c r="E49" s="194">
        <f t="shared" si="7"/>
        <v>-10.322461401853335</v>
      </c>
      <c r="F49" s="194">
        <f t="shared" si="7"/>
        <v>-6.2556002283945986</v>
      </c>
      <c r="G49" s="194">
        <f t="shared" si="7"/>
        <v>-2.7578752591613496</v>
      </c>
      <c r="H49" s="194">
        <f t="shared" si="7"/>
        <v>-0.47879932741687758</v>
      </c>
      <c r="I49" s="194">
        <f t="shared" si="7"/>
        <v>1.2747776224549345</v>
      </c>
      <c r="J49" s="194">
        <f t="shared" si="7"/>
        <v>3.9955893766189301</v>
      </c>
      <c r="K49" s="194">
        <f t="shared" si="7"/>
        <v>6.1580043073406516</v>
      </c>
      <c r="L49" s="194">
        <f t="shared" si="7"/>
        <v>15.499999999999998</v>
      </c>
      <c r="M49" s="194">
        <f t="shared" si="7"/>
        <v>18.93814210007768</v>
      </c>
      <c r="N49" s="194">
        <f t="shared" si="7"/>
        <v>22.986836227176504</v>
      </c>
      <c r="O49" s="194">
        <f t="shared" si="7"/>
        <v>29.725222377545062</v>
      </c>
    </row>
    <row r="50" spans="1:15" x14ac:dyDescent="0.3">
      <c r="A50">
        <v>37</v>
      </c>
      <c r="B50" s="194">
        <f t="shared" si="3"/>
        <v>2.5</v>
      </c>
      <c r="C50" s="194">
        <f t="shared" si="1"/>
        <v>29.6</v>
      </c>
      <c r="D50" s="194">
        <f t="shared" si="4"/>
        <v>21.987975176925232</v>
      </c>
      <c r="E50" s="194">
        <f t="shared" si="7"/>
        <v>-11.022461401853334</v>
      </c>
      <c r="F50" s="194">
        <f t="shared" si="7"/>
        <v>-6.9556002283945988</v>
      </c>
      <c r="G50" s="194">
        <f t="shared" si="7"/>
        <v>-3.4578752591613502</v>
      </c>
      <c r="H50" s="194">
        <f t="shared" si="7"/>
        <v>-1.1787993274168782</v>
      </c>
      <c r="I50" s="194">
        <f t="shared" si="7"/>
        <v>0.57477762245493391</v>
      </c>
      <c r="J50" s="194">
        <f t="shared" si="7"/>
        <v>3.295589376618929</v>
      </c>
      <c r="K50" s="194">
        <f t="shared" si="7"/>
        <v>5.4580043073406515</v>
      </c>
      <c r="L50" s="194">
        <f t="shared" si="7"/>
        <v>14.799999999999997</v>
      </c>
      <c r="M50" s="194">
        <f t="shared" si="7"/>
        <v>18.238142100077681</v>
      </c>
      <c r="N50" s="194">
        <f t="shared" si="7"/>
        <v>22.286836227176504</v>
      </c>
      <c r="O50" s="194">
        <f t="shared" si="7"/>
        <v>29.02522237754506</v>
      </c>
    </row>
    <row r="51" spans="1:15" x14ac:dyDescent="0.3">
      <c r="A51">
        <v>38</v>
      </c>
      <c r="B51" s="194">
        <f t="shared" si="3"/>
        <v>2.6666666666666665</v>
      </c>
      <c r="C51" s="194">
        <f t="shared" si="1"/>
        <v>30.400000000000002</v>
      </c>
      <c r="D51" s="194">
        <f t="shared" si="4"/>
        <v>21.99291017293865</v>
      </c>
      <c r="E51" s="194">
        <f t="shared" si="7"/>
        <v>-11.722461401853336</v>
      </c>
      <c r="F51" s="194">
        <f t="shared" si="7"/>
        <v>-7.655600228394599</v>
      </c>
      <c r="G51" s="194">
        <f t="shared" si="7"/>
        <v>-4.1578752591613508</v>
      </c>
      <c r="H51" s="194">
        <f t="shared" si="7"/>
        <v>-1.8787993274168788</v>
      </c>
      <c r="I51" s="194">
        <f t="shared" si="7"/>
        <v>-0.12522237754506671</v>
      </c>
      <c r="J51" s="194">
        <f t="shared" si="7"/>
        <v>2.5955893766189284</v>
      </c>
      <c r="K51" s="194">
        <f t="shared" si="7"/>
        <v>4.7580043073406504</v>
      </c>
      <c r="L51" s="194">
        <f t="shared" si="7"/>
        <v>14.099999999999996</v>
      </c>
      <c r="M51" s="194">
        <f t="shared" si="7"/>
        <v>17.538142100077678</v>
      </c>
      <c r="N51" s="194">
        <f t="shared" si="7"/>
        <v>21.586836227176505</v>
      </c>
      <c r="O51" s="194">
        <f t="shared" si="7"/>
        <v>28.32522237754506</v>
      </c>
    </row>
    <row r="52" spans="1:15" x14ac:dyDescent="0.3">
      <c r="A52">
        <v>39</v>
      </c>
      <c r="B52" s="194">
        <f t="shared" si="3"/>
        <v>2.8333333333333335</v>
      </c>
      <c r="C52" s="194">
        <f t="shared" si="1"/>
        <v>31.200000000000003</v>
      </c>
      <c r="D52" s="194">
        <f t="shared" si="4"/>
        <v>21.995918925651175</v>
      </c>
      <c r="E52" s="194">
        <f t="shared" si="7"/>
        <v>-12.422461401853337</v>
      </c>
      <c r="F52" s="194">
        <f t="shared" si="7"/>
        <v>-8.3556002283946</v>
      </c>
      <c r="G52" s="194">
        <f t="shared" si="7"/>
        <v>-4.8578752591613519</v>
      </c>
      <c r="H52" s="194">
        <f t="shared" si="7"/>
        <v>-2.5787993274168794</v>
      </c>
      <c r="I52" s="194">
        <f t="shared" si="7"/>
        <v>-0.82522237754506733</v>
      </c>
      <c r="J52" s="194">
        <f t="shared" si="7"/>
        <v>1.8955893766189278</v>
      </c>
      <c r="K52" s="194">
        <f t="shared" si="7"/>
        <v>4.0580043073406493</v>
      </c>
      <c r="L52" s="194">
        <f t="shared" si="7"/>
        <v>13.399999999999995</v>
      </c>
      <c r="M52" s="194">
        <f t="shared" si="7"/>
        <v>16.838142100077679</v>
      </c>
      <c r="N52" s="194">
        <f t="shared" si="7"/>
        <v>20.886836227176502</v>
      </c>
      <c r="O52" s="194">
        <f t="shared" si="7"/>
        <v>27.625222377545057</v>
      </c>
    </row>
    <row r="53" spans="1:15" x14ac:dyDescent="0.3">
      <c r="A53">
        <v>40</v>
      </c>
      <c r="B53" s="194">
        <f t="shared" si="3"/>
        <v>3</v>
      </c>
      <c r="C53" s="194">
        <f t="shared" si="1"/>
        <v>32</v>
      </c>
      <c r="D53" s="194">
        <f t="shared" si="4"/>
        <v>21.997707074097715</v>
      </c>
      <c r="E53" s="194">
        <f t="shared" si="7"/>
        <v>-13.122461401853334</v>
      </c>
      <c r="F53" s="194">
        <f t="shared" si="7"/>
        <v>-9.0556002283945976</v>
      </c>
      <c r="G53" s="194">
        <f t="shared" si="7"/>
        <v>-5.5578752591613494</v>
      </c>
      <c r="H53" s="194">
        <f t="shared" si="7"/>
        <v>-3.278799327416877</v>
      </c>
      <c r="I53" s="194">
        <f t="shared" si="7"/>
        <v>-1.5252223775450648</v>
      </c>
      <c r="J53" s="194">
        <f t="shared" si="7"/>
        <v>1.1955893766189307</v>
      </c>
      <c r="K53" s="194">
        <f t="shared" si="7"/>
        <v>3.3580043073406523</v>
      </c>
      <c r="L53" s="194">
        <f t="shared" si="7"/>
        <v>12.7</v>
      </c>
      <c r="M53" s="194">
        <f t="shared" si="7"/>
        <v>16.13814210007768</v>
      </c>
      <c r="N53" s="194">
        <f t="shared" si="7"/>
        <v>20.186836227176506</v>
      </c>
      <c r="O53" s="194">
        <f t="shared" si="7"/>
        <v>26.925222377545062</v>
      </c>
    </row>
  </sheetData>
  <conditionalFormatting sqref="E14:E53">
    <cfRule type="top10" dxfId="10" priority="11" rank="1"/>
  </conditionalFormatting>
  <conditionalFormatting sqref="F14:F53">
    <cfRule type="top10" dxfId="9" priority="10" rank="1"/>
  </conditionalFormatting>
  <conditionalFormatting sqref="G14:G53">
    <cfRule type="top10" dxfId="8" priority="9" rank="1"/>
  </conditionalFormatting>
  <conditionalFormatting sqref="H14:H53">
    <cfRule type="top10" dxfId="7" priority="8" rank="1"/>
  </conditionalFormatting>
  <conditionalFormatting sqref="I14:I53">
    <cfRule type="top10" dxfId="6" priority="7" rank="1"/>
  </conditionalFormatting>
  <conditionalFormatting sqref="J14:J53">
    <cfRule type="top10" dxfId="5" priority="6" rank="1"/>
  </conditionalFormatting>
  <conditionalFormatting sqref="K14:K53">
    <cfRule type="top10" dxfId="4" priority="5" rank="1"/>
  </conditionalFormatting>
  <conditionalFormatting sqref="L14:L53">
    <cfRule type="top10" dxfId="3" priority="4" rank="1"/>
  </conditionalFormatting>
  <conditionalFormatting sqref="M14:M53">
    <cfRule type="top10" dxfId="2" priority="3" rank="1"/>
  </conditionalFormatting>
  <conditionalFormatting sqref="N14:N53">
    <cfRule type="top10" dxfId="1" priority="2" rank="1"/>
  </conditionalFormatting>
  <conditionalFormatting sqref="O14:O53">
    <cfRule type="top10" dxfId="0" priority="1" rank="1"/>
  </conditionalFormatting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1</vt:i4>
      </vt:variant>
    </vt:vector>
  </HeadingPairs>
  <TitlesOfParts>
    <vt:vector size="26" baseType="lpstr">
      <vt:lpstr>Beschreibung</vt:lpstr>
      <vt:lpstr>Littles Law</vt:lpstr>
      <vt:lpstr>Standardnormalverteilung</vt:lpstr>
      <vt:lpstr>L(7) poisson</vt:lpstr>
      <vt:lpstr>NVM Magazin</vt:lpstr>
      <vt:lpstr>MMC % von MP</vt:lpstr>
      <vt:lpstr>Budo NVM</vt:lpstr>
      <vt:lpstr>Budo kBM</vt:lpstr>
      <vt:lpstr>MAD</vt:lpstr>
      <vt:lpstr>Budo pBM</vt:lpstr>
      <vt:lpstr>Bier Bestandsverlauf Periodisch</vt:lpstr>
      <vt:lpstr>Bier Überwachungsperiode t</vt:lpstr>
      <vt:lpstr>Poisson Distribution mean=147</vt:lpstr>
      <vt:lpstr>Poisson Verlustfunktion Q=155</vt:lpstr>
      <vt:lpstr>Poisson Distribution mean=350</vt:lpstr>
      <vt:lpstr>Poisson Loss Budo pBM</vt:lpstr>
      <vt:lpstr>Würfel Spiel</vt:lpstr>
      <vt:lpstr>Budo Lieferunsicherheit</vt:lpstr>
      <vt:lpstr>Demo Eppen und Martin</vt:lpstr>
      <vt:lpstr>Portfolio Effekt</vt:lpstr>
      <vt:lpstr>Zentralisierung</vt:lpstr>
      <vt:lpstr>MCS VaR</vt:lpstr>
      <vt:lpstr>CVaR</vt:lpstr>
      <vt:lpstr>MCS CVaR</vt:lpstr>
      <vt:lpstr>Risiko-minimale Bestellmenge</vt:lpstr>
      <vt:lpstr>Bool</vt:lpstr>
    </vt:vector>
  </TitlesOfParts>
  <Company>Universität Regensburg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essentials Stochastisches Bestandsmanagement</dc:title>
  <dc:creator>Rechenzentrum</dc:creator>
  <cp:lastModifiedBy>Christian Brabänder</cp:lastModifiedBy>
  <dcterms:created xsi:type="dcterms:W3CDTF">2017-08-24T11:11:17Z</dcterms:created>
  <dcterms:modified xsi:type="dcterms:W3CDTF">2019-09-08T14:15:40Z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8d3e9bfc-eda2-44aa-a5a0-ada658dede25</vt:lpwstr>
  </property>
</Properties>
</file>